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22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TempUserProfiles\NetworkService\AppData\OICE_16_974FA576_32C1D314_1DF\"/>
    </mc:Choice>
  </mc:AlternateContent>
  <bookViews>
    <workbookView xWindow="-15" yWindow="-15" windowWidth="15060" windowHeight="4140" tabRatio="605" firstSheet="3" activeTab="3" xr2:uid="{00000000-000D-0000-FFFF-FFFF00000000}"/>
  </bookViews>
  <sheets>
    <sheet name="Summary" sheetId="1" r:id="rId1"/>
    <sheet name="Summ2" sheetId="2" r:id="rId2"/>
    <sheet name="Summ3" sheetId="3" r:id="rId3"/>
    <sheet name="Summ4" sheetId="4" r:id="rId4"/>
    <sheet name="EQAA" sheetId="7" r:id="rId5"/>
    <sheet name="EquA" sheetId="8" r:id="rId6"/>
    <sheet name="EquB" sheetId="9" r:id="rId7"/>
    <sheet name="FIX Int" sheetId="10" r:id="rId8"/>
    <sheet name="WWSUM" sheetId="11" r:id="rId9"/>
    <sheet name="FORSUM" sheetId="12" r:id="rId10"/>
    <sheet name="CIS History" sheetId="6" r:id="rId11"/>
    <sheet name="Lumpsum" sheetId="13" r:id="rId12"/>
    <sheet name="Dom Eq Gen" sheetId="17" r:id="rId13"/>
    <sheet name="Dom Eq Growth" sheetId="22" r:id="rId14"/>
    <sheet name="Dom Eq Fin" sheetId="32" r:id="rId15"/>
    <sheet name="Dom Eq Ind" sheetId="30" r:id="rId16"/>
    <sheet name="Dom Eq Large" sheetId="24" r:id="rId17"/>
    <sheet name="Dom Eq Res" sheetId="27" r:id="rId18"/>
    <sheet name="Dom Eq Small" sheetId="25" r:id="rId19"/>
    <sheet name="Dom Eq Value" sheetId="23" r:id="rId20"/>
    <sheet name="Dom Eq Varied" sheetId="29" r:id="rId21"/>
    <sheet name="Dom AA Low Eq" sheetId="45" r:id="rId22"/>
    <sheet name="Dom AA Med Eq" sheetId="47" r:id="rId23"/>
    <sheet name="Dom AA High Eq" sheetId="50" r:id="rId24"/>
    <sheet name="Dom AA Variable Eq" sheetId="79" r:id="rId25"/>
    <sheet name="Dom AA Flex" sheetId="52" r:id="rId26"/>
    <sheet name="Dom AA TARR" sheetId="56" r:id="rId27"/>
    <sheet name="Dom Real Gen" sheetId="59" r:id="rId28"/>
    <sheet name="Dom FI Bond" sheetId="60" r:id="rId29"/>
    <sheet name="Dom FI Income" sheetId="62" r:id="rId30"/>
    <sheet name="Dom FI Money" sheetId="64" r:id="rId31"/>
    <sheet name="Dom FI Varied" sheetId="66" r:id="rId32"/>
    <sheet name="WW Eq General" sheetId="78" r:id="rId33"/>
    <sheet name="WW Eq Varied" sheetId="68" r:id="rId34"/>
    <sheet name="WW Eq Tech" sheetId="69" r:id="rId35"/>
    <sheet name="WW AA Flex" sheetId="70" r:id="rId36"/>
    <sheet name="For Eq Gen" sheetId="71" r:id="rId37"/>
    <sheet name="For Eq Varied" sheetId="72" r:id="rId38"/>
    <sheet name="For AA Flex" sheetId="73" r:id="rId39"/>
    <sheet name="For FI Bond" sheetId="76" r:id="rId40"/>
    <sheet name="For FI Varied" sheetId="75" r:id="rId41"/>
    <sheet name="FoF1" sheetId="34" r:id="rId42"/>
    <sheet name="FoF2" sheetId="37" r:id="rId43"/>
    <sheet name="FoF3" sheetId="40" r:id="rId44"/>
    <sheet name="FoF4" sheetId="43" r:id="rId45"/>
  </sheets>
  <externalReferences>
    <externalReference r:id="rId46"/>
    <externalReference r:id="rId47"/>
  </externalReferences>
  <definedNames>
    <definedName name="_xlnm.Print_Area" localSheetId="10">'CIS History'!$C:$J</definedName>
    <definedName name="_xlnm.Print_Titles" localSheetId="10">'CIS History'!$3:$5</definedName>
    <definedName name="_xlnm.Print_Titles" localSheetId="25">'Dom AA Flex'!$A:$A</definedName>
    <definedName name="_xlnm.Print_Titles" localSheetId="23">'Dom AA High Eq'!$A:$A</definedName>
    <definedName name="_xlnm.Print_Titles" localSheetId="21">'Dom AA Low Eq'!$A:$A</definedName>
    <definedName name="_xlnm.Print_Titles" localSheetId="22">'Dom AA Med Eq'!$A:$A</definedName>
    <definedName name="_xlnm.Print_Titles" localSheetId="26">'Dom AA TARR'!$A:$A</definedName>
    <definedName name="_xlnm.Print_Titles" localSheetId="24">'Dom AA Variable Eq'!$A:$A</definedName>
    <definedName name="_xlnm.Print_Titles" localSheetId="14">'Dom Eq Fin'!$A:$A</definedName>
    <definedName name="_xlnm.Print_Titles" localSheetId="12">'Dom Eq Gen'!$A:$A</definedName>
    <definedName name="_xlnm.Print_Titles" localSheetId="15">'Dom Eq Ind'!$A:$A</definedName>
    <definedName name="_xlnm.Print_Titles" localSheetId="16">'Dom Eq Large'!$A:$A</definedName>
    <definedName name="_xlnm.Print_Titles" localSheetId="17">'Dom Eq Res'!$A:$A</definedName>
    <definedName name="_xlnm.Print_Titles" localSheetId="18">'Dom Eq Small'!$A:$A</definedName>
    <definedName name="_xlnm.Print_Titles" localSheetId="19">'Dom Eq Value'!$A:$A</definedName>
    <definedName name="_xlnm.Print_Titles" localSheetId="20">'Dom Eq Varied'!$A:$A</definedName>
    <definedName name="_xlnm.Print_Titles" localSheetId="28">'Dom FI Bond'!$A:$A</definedName>
    <definedName name="_xlnm.Print_Titles" localSheetId="29">'Dom FI Income'!$A:$A</definedName>
    <definedName name="_xlnm.Print_Titles" localSheetId="30">'Dom FI Money'!$A:$A</definedName>
    <definedName name="_xlnm.Print_Titles" localSheetId="31">'Dom FI Varied'!$A:$A</definedName>
    <definedName name="_xlnm.Print_Titles" localSheetId="27">'Dom Real Gen'!$A:$A</definedName>
    <definedName name="_xlnm.Print_Titles" localSheetId="41">'FoF1'!$A:$A</definedName>
    <definedName name="_xlnm.Print_Titles" localSheetId="42">'FoF2'!$A:$A</definedName>
    <definedName name="_xlnm.Print_Titles" localSheetId="43">'FoF3'!$A:$A</definedName>
    <definedName name="_xlnm.Print_Titles" localSheetId="44">'FoF4'!$A:$A</definedName>
    <definedName name="_xlnm.Print_Titles" localSheetId="38">'For AA Flex'!$A:$A</definedName>
    <definedName name="_xlnm.Print_Titles" localSheetId="36">'For Eq Gen'!$A:$A</definedName>
    <definedName name="_xlnm.Print_Titles" localSheetId="37">'For Eq Varied'!$A:$A</definedName>
    <definedName name="_xlnm.Print_Titles" localSheetId="39">'For FI Bond'!$A:$A</definedName>
    <definedName name="_xlnm.Print_Titles" localSheetId="40">'For FI Varied'!$A:$A</definedName>
    <definedName name="_xlnm.Print_Titles" localSheetId="35">'WW AA Flex'!$A:$A</definedName>
    <definedName name="size">'Dom Eq Res'!$B$70</definedName>
  </definedNames>
  <calcPr calcId="171026"/>
</workbook>
</file>

<file path=xl/calcChain.xml><?xml version="1.0" encoding="utf-8"?>
<calcChain xmlns="http://schemas.openxmlformats.org/spreadsheetml/2006/main">
  <c r="AP43" i="4" l="1"/>
  <c r="AP41" i="4"/>
  <c r="AP37" i="4"/>
  <c r="AP33" i="4"/>
  <c r="AP31" i="4"/>
  <c r="AP22" i="4"/>
  <c r="AP18" i="4"/>
  <c r="AP16" i="4"/>
  <c r="AP14" i="4"/>
  <c r="AP62" i="3"/>
  <c r="AP68" i="3"/>
  <c r="AP60" i="3"/>
  <c r="AP58" i="3"/>
  <c r="AP52" i="3"/>
  <c r="AP46" i="3"/>
  <c r="AP44" i="3"/>
  <c r="AP42" i="3"/>
  <c r="AP40" i="3"/>
  <c r="AP38" i="3"/>
  <c r="AP36" i="3"/>
  <c r="AP22" i="3"/>
  <c r="AP18" i="3"/>
  <c r="AP20" i="3"/>
  <c r="AP14" i="3"/>
  <c r="AP16" i="3"/>
  <c r="AP26" i="3"/>
  <c r="AP24" i="3"/>
  <c r="AP30" i="3"/>
  <c r="AP12" i="3"/>
  <c r="AP32" i="3"/>
  <c r="AP13" i="2"/>
  <c r="AP48" i="3"/>
  <c r="AP14" i="2"/>
  <c r="AP54" i="3"/>
  <c r="AP15" i="2"/>
  <c r="AP64" i="3"/>
  <c r="AP16" i="2"/>
  <c r="AP18" i="2"/>
  <c r="AP24" i="2"/>
  <c r="AP25" i="2"/>
  <c r="AP27" i="2"/>
  <c r="AP33" i="2"/>
  <c r="AP34" i="2"/>
  <c r="AP35" i="2"/>
  <c r="AP37" i="2"/>
  <c r="AP45" i="2"/>
  <c r="AP11" i="1"/>
  <c r="AP14" i="1"/>
  <c r="AP17" i="1"/>
  <c r="AP24" i="1"/>
  <c r="R12" i="3"/>
  <c r="J12" i="3"/>
  <c r="J24" i="3"/>
  <c r="R24" i="3"/>
  <c r="R30" i="3"/>
  <c r="J30" i="3"/>
  <c r="R26" i="3"/>
  <c r="J26" i="3"/>
  <c r="R16" i="3"/>
  <c r="J16" i="3"/>
  <c r="J20" i="3"/>
  <c r="R20" i="3"/>
  <c r="R14" i="3"/>
  <c r="J14" i="3"/>
  <c r="R18" i="3"/>
  <c r="J18" i="3"/>
  <c r="R22" i="3"/>
  <c r="J22" i="3"/>
  <c r="R36" i="3"/>
  <c r="J36" i="3"/>
  <c r="R38" i="3"/>
  <c r="J38" i="3"/>
  <c r="R40" i="3"/>
  <c r="J40" i="3"/>
  <c r="R42" i="3"/>
  <c r="J42" i="3"/>
  <c r="R44" i="3"/>
  <c r="J44" i="3"/>
  <c r="R46" i="3"/>
  <c r="J46" i="3"/>
  <c r="R52" i="3"/>
  <c r="J52" i="3"/>
  <c r="R58" i="3"/>
  <c r="J58" i="3"/>
  <c r="R60" i="3"/>
  <c r="J60" i="3"/>
  <c r="R68" i="3"/>
  <c r="J68" i="3"/>
  <c r="R62" i="3"/>
  <c r="J62" i="3"/>
  <c r="J16" i="4"/>
  <c r="R16" i="4"/>
  <c r="R14" i="4"/>
  <c r="J14" i="4"/>
  <c r="R18" i="4"/>
  <c r="J18" i="4"/>
  <c r="R22" i="4"/>
  <c r="J22" i="4"/>
  <c r="R31" i="4"/>
  <c r="J31" i="4"/>
  <c r="R33" i="4"/>
  <c r="J33" i="4"/>
  <c r="R37" i="4"/>
  <c r="J37" i="4"/>
  <c r="R41" i="4"/>
  <c r="J41" i="4"/>
  <c r="R43" i="4"/>
  <c r="J43" i="4"/>
  <c r="R32" i="3"/>
  <c r="R13" i="2"/>
  <c r="R48" i="3"/>
  <c r="R14" i="2"/>
  <c r="R15" i="2"/>
  <c r="R64" i="3"/>
  <c r="R16" i="2"/>
  <c r="R18" i="2"/>
  <c r="R11" i="1"/>
  <c r="R24" i="2"/>
  <c r="R25" i="2"/>
  <c r="R27" i="2"/>
  <c r="R14" i="1"/>
  <c r="R33" i="2"/>
  <c r="R34" i="2"/>
  <c r="R35" i="2"/>
  <c r="R37" i="2"/>
  <c r="R17" i="1"/>
  <c r="R24" i="1"/>
  <c r="J32" i="3"/>
  <c r="J13" i="2"/>
  <c r="J48" i="3"/>
  <c r="J14" i="2"/>
  <c r="J15" i="2"/>
  <c r="J64" i="3"/>
  <c r="J16" i="2"/>
  <c r="J18" i="2"/>
  <c r="J11" i="1"/>
  <c r="J24" i="2"/>
  <c r="J25" i="2"/>
  <c r="J27" i="2"/>
  <c r="J14" i="1"/>
  <c r="J33" i="2"/>
  <c r="J34" i="2"/>
  <c r="J35" i="2"/>
  <c r="J37" i="2"/>
  <c r="J17" i="1"/>
  <c r="J24" i="1"/>
  <c r="J41" i="1" a="1"/>
  <c r="J42" i="1" a="1"/>
  <c r="J43" i="1"/>
  <c r="J41" i="1"/>
  <c r="J44" i="1"/>
  <c r="J36" i="1" a="1"/>
  <c r="J37" i="1" a="1"/>
  <c r="J36" i="1"/>
  <c r="J38" i="1"/>
  <c r="J47" i="1"/>
  <c r="R41" i="1" a="1"/>
  <c r="R42" i="1" a="1"/>
  <c r="R43" i="1"/>
  <c r="R41" i="1"/>
  <c r="R44" i="1"/>
  <c r="R36" i="1" a="1"/>
  <c r="R37" i="1" a="1"/>
  <c r="R36" i="1"/>
  <c r="R38" i="1"/>
  <c r="R47" i="1"/>
  <c r="F84" i="17"/>
  <c r="J84" i="17"/>
  <c r="L84" i="17"/>
  <c r="T84" i="17"/>
  <c r="AD84" i="17"/>
  <c r="AT84" i="17"/>
  <c r="BH84" i="17"/>
  <c r="CD84" i="17"/>
  <c r="CJ84" i="17"/>
  <c r="CN84" i="17"/>
  <c r="CP84" i="17"/>
  <c r="ED84" i="17"/>
  <c r="EF84" i="17"/>
  <c r="EX84" i="17"/>
  <c r="FL84" i="17"/>
  <c r="FZ84" i="17"/>
  <c r="GB84" i="17"/>
  <c r="GD84" i="17"/>
  <c r="GN84" i="17"/>
  <c r="GR84" i="17"/>
  <c r="AD84" i="29"/>
  <c r="B84" i="17"/>
  <c r="D66" i="45"/>
  <c r="H66" i="45"/>
  <c r="J66" i="45"/>
  <c r="L66" i="45"/>
  <c r="N66" i="45"/>
  <c r="R66" i="45"/>
  <c r="T66" i="45"/>
  <c r="V66" i="45"/>
  <c r="X66" i="45"/>
  <c r="Z66" i="45"/>
  <c r="AD66" i="45"/>
  <c r="AF66" i="45"/>
  <c r="AH66" i="45"/>
  <c r="AJ66" i="45"/>
  <c r="AL66" i="45"/>
  <c r="AN66" i="45"/>
  <c r="AR66" i="45"/>
  <c r="AT66" i="45"/>
  <c r="AV66" i="45"/>
  <c r="AZ66" i="45"/>
  <c r="BB66" i="45"/>
  <c r="BD66" i="45"/>
  <c r="BF66" i="45"/>
  <c r="BJ66" i="45"/>
  <c r="BL66" i="45"/>
  <c r="BN66" i="45"/>
  <c r="BP66" i="45"/>
  <c r="BV66" i="45"/>
  <c r="BX66" i="45"/>
  <c r="BZ66" i="45"/>
  <c r="CD66" i="45"/>
  <c r="CF66" i="45"/>
  <c r="CH66" i="45"/>
  <c r="CJ66" i="45"/>
  <c r="CN66" i="45"/>
  <c r="CR66" i="45"/>
  <c r="CT66" i="45"/>
  <c r="CV66" i="45"/>
  <c r="CX66" i="45"/>
  <c r="CZ66" i="45"/>
  <c r="DB66" i="45"/>
  <c r="DD66" i="45"/>
  <c r="DF66" i="45"/>
  <c r="DH66" i="45"/>
  <c r="DJ66" i="45"/>
  <c r="D66" i="47"/>
  <c r="H66" i="47"/>
  <c r="J66" i="47"/>
  <c r="L66" i="47"/>
  <c r="N66" i="47"/>
  <c r="P66" i="47"/>
  <c r="T66" i="47"/>
  <c r="V66" i="47"/>
  <c r="X66" i="47"/>
  <c r="Z66" i="47"/>
  <c r="AD66" i="47"/>
  <c r="AF66" i="47"/>
  <c r="AH66" i="47"/>
  <c r="AJ66" i="47"/>
  <c r="AR66" i="47"/>
  <c r="AT66" i="47"/>
  <c r="AX66" i="47"/>
  <c r="AZ66" i="47"/>
  <c r="BB66" i="47"/>
  <c r="BF66" i="47"/>
  <c r="BH66" i="47"/>
  <c r="BJ66" i="47"/>
  <c r="BN66" i="47"/>
  <c r="BP66" i="47"/>
  <c r="BR66" i="47"/>
  <c r="BV66" i="47"/>
  <c r="BZ66" i="47"/>
  <c r="CD66" i="47"/>
  <c r="CF66" i="47"/>
  <c r="CJ66" i="47"/>
  <c r="CN66" i="47"/>
  <c r="CP66" i="47"/>
  <c r="CT66" i="47"/>
  <c r="CX66" i="47"/>
  <c r="CZ66" i="47"/>
  <c r="DB66" i="47"/>
  <c r="DD66" i="47"/>
  <c r="DF66" i="47"/>
  <c r="DH66" i="47"/>
  <c r="DJ66" i="47"/>
  <c r="DN66" i="47"/>
  <c r="ED66" i="47"/>
  <c r="EF66" i="47"/>
  <c r="D66" i="50"/>
  <c r="F66" i="50"/>
  <c r="H66" i="50"/>
  <c r="J66" i="50"/>
  <c r="L66" i="50"/>
  <c r="N66" i="50"/>
  <c r="P66" i="50"/>
  <c r="T66" i="50"/>
  <c r="V66" i="50"/>
  <c r="Z66" i="50"/>
  <c r="AB66" i="50"/>
  <c r="AD66" i="50"/>
  <c r="AF66" i="50"/>
  <c r="AH66" i="50"/>
  <c r="AJ66" i="50"/>
  <c r="F66" i="79"/>
  <c r="X66" i="79"/>
  <c r="AD66" i="79"/>
  <c r="AR66" i="79"/>
  <c r="F66" i="52"/>
  <c r="H66" i="52"/>
  <c r="P66" i="52"/>
  <c r="R66" i="52"/>
  <c r="T66" i="52"/>
  <c r="AB66" i="52"/>
  <c r="AD66" i="52"/>
  <c r="AF66" i="52"/>
  <c r="AH66" i="52"/>
  <c r="AP66" i="52"/>
  <c r="AR66" i="52"/>
  <c r="BB66" i="52"/>
  <c r="BD66" i="52"/>
  <c r="BH66" i="52"/>
  <c r="BN66" i="52"/>
  <c r="BP66" i="52"/>
  <c r="CD66" i="52"/>
  <c r="CJ66" i="52"/>
  <c r="CL66" i="52"/>
  <c r="CR66" i="52"/>
  <c r="CT66" i="52"/>
  <c r="CV66" i="52"/>
  <c r="CZ66" i="52"/>
  <c r="DD66" i="52"/>
  <c r="DF66" i="52"/>
  <c r="DJ66" i="52"/>
  <c r="DX66" i="52"/>
  <c r="DZ66" i="52"/>
  <c r="EB66" i="52"/>
  <c r="ED66" i="52"/>
  <c r="EF66" i="52"/>
  <c r="EH66" i="52"/>
  <c r="EJ66" i="52"/>
  <c r="EL66" i="52"/>
  <c r="EN66" i="52"/>
  <c r="ER66" i="52"/>
  <c r="ET66" i="52"/>
  <c r="EX66" i="52"/>
  <c r="EZ66" i="52"/>
  <c r="FB66" i="52"/>
  <c r="FD66" i="52"/>
  <c r="FH66" i="52"/>
  <c r="FJ66" i="52"/>
  <c r="F67" i="56"/>
  <c r="N67" i="56"/>
  <c r="R67" i="56"/>
  <c r="AB67" i="56"/>
  <c r="AD67" i="56"/>
  <c r="AT67" i="56"/>
  <c r="AX67" i="56"/>
  <c r="AZ67" i="56"/>
  <c r="BD67" i="56"/>
  <c r="BN67" i="56"/>
  <c r="BP67" i="56"/>
  <c r="BR67" i="56"/>
  <c r="BV67" i="56"/>
  <c r="CN67" i="56"/>
  <c r="CT67" i="56"/>
  <c r="CZ67" i="56"/>
  <c r="DB67" i="56"/>
  <c r="DD67" i="56"/>
  <c r="DF67" i="56"/>
  <c r="DH67" i="56"/>
  <c r="DJ67" i="56"/>
  <c r="DL67" i="56"/>
  <c r="DZ67" i="56"/>
  <c r="ED67" i="56"/>
  <c r="EF67" i="56"/>
  <c r="EJ67" i="56"/>
  <c r="EN67" i="56"/>
  <c r="EZ67" i="56"/>
  <c r="FB67" i="56"/>
  <c r="FF67" i="56"/>
  <c r="FH67" i="56"/>
  <c r="FJ67" i="56"/>
  <c r="FT67" i="56"/>
  <c r="FV67" i="56"/>
  <c r="FZ67" i="56"/>
  <c r="GB67" i="56"/>
  <c r="GD67" i="56"/>
  <c r="GF67" i="56"/>
  <c r="GH67" i="56"/>
  <c r="GJ67" i="56"/>
  <c r="GL67" i="56"/>
  <c r="GN67" i="56"/>
  <c r="GP67" i="56"/>
  <c r="X66" i="59"/>
  <c r="B66" i="45"/>
  <c r="H44" i="60"/>
  <c r="J44" i="60"/>
  <c r="BJ44" i="60"/>
  <c r="AB66" i="66"/>
  <c r="AF66" i="66"/>
  <c r="AL66" i="66"/>
  <c r="AZ66" i="66"/>
  <c r="BF66" i="66"/>
  <c r="BP66" i="66"/>
  <c r="CF66" i="66"/>
  <c r="CH66" i="66"/>
  <c r="CV66" i="66"/>
  <c r="DD66" i="66"/>
  <c r="DF66" i="66"/>
  <c r="DT66" i="66"/>
  <c r="EB66" i="66"/>
  <c r="D44" i="62"/>
  <c r="J44" i="62"/>
  <c r="R44" i="62"/>
  <c r="Z44" i="62"/>
  <c r="AD44" i="62"/>
  <c r="B44" i="60"/>
  <c r="F85" i="69"/>
  <c r="D85" i="78"/>
  <c r="D65" i="70"/>
  <c r="F65" i="70"/>
  <c r="H65" i="70"/>
  <c r="P65" i="70"/>
  <c r="R65" i="70"/>
  <c r="T65" i="70"/>
  <c r="X65" i="70"/>
  <c r="Z65" i="70"/>
  <c r="AD65" i="70"/>
  <c r="AH65" i="70"/>
  <c r="AJ65" i="70"/>
  <c r="AL65" i="70"/>
  <c r="AN65" i="70"/>
  <c r="F40" i="71"/>
  <c r="H40" i="71"/>
  <c r="J40" i="71"/>
  <c r="L40" i="71"/>
  <c r="N40" i="71"/>
  <c r="P40" i="71"/>
  <c r="R40" i="71"/>
  <c r="T40" i="71"/>
  <c r="V40" i="71"/>
  <c r="X40" i="71"/>
  <c r="AD40" i="71"/>
  <c r="AF40" i="71"/>
  <c r="AH40" i="71"/>
  <c r="AJ40" i="71"/>
  <c r="AL40" i="71"/>
  <c r="AP40" i="71"/>
  <c r="AT40" i="71"/>
  <c r="AV40" i="71"/>
  <c r="AZ40" i="71"/>
  <c r="BD40" i="71"/>
  <c r="BH40" i="71"/>
  <c r="BJ40" i="71"/>
  <c r="BL40" i="71"/>
  <c r="BN40" i="71"/>
  <c r="J40" i="72"/>
  <c r="D65" i="73"/>
  <c r="F65" i="73"/>
  <c r="H65" i="73"/>
  <c r="J65" i="73"/>
  <c r="L65" i="73"/>
  <c r="N65" i="73"/>
  <c r="P65" i="73"/>
  <c r="R65" i="73"/>
  <c r="T65" i="73"/>
  <c r="X65" i="73"/>
  <c r="Z65" i="73"/>
  <c r="AD65" i="73"/>
  <c r="AF65" i="73"/>
  <c r="AH65" i="73"/>
  <c r="AL65" i="73"/>
  <c r="AN65" i="73"/>
  <c r="AP65" i="73"/>
  <c r="AR65" i="73"/>
  <c r="AT65" i="73"/>
  <c r="AV65" i="73"/>
  <c r="AZ65" i="73"/>
  <c r="BB65" i="73"/>
  <c r="BD65" i="73"/>
  <c r="BF65" i="73"/>
  <c r="BH65" i="73"/>
  <c r="BJ65" i="73"/>
  <c r="BL65" i="73"/>
  <c r="BN65" i="73"/>
  <c r="BP65" i="73"/>
  <c r="BR65" i="73"/>
  <c r="BT65" i="73"/>
  <c r="BV65" i="73"/>
  <c r="BX65" i="73"/>
  <c r="BZ7" i="73"/>
  <c r="BZ8" i="73"/>
  <c r="BZ10" i="73"/>
  <c r="BZ65" i="73"/>
  <c r="CB65" i="73"/>
  <c r="CD65" i="73"/>
  <c r="CF65" i="73"/>
  <c r="CH65" i="73"/>
  <c r="CJ65" i="73"/>
  <c r="L47" i="75"/>
  <c r="N47" i="75"/>
  <c r="R47" i="75"/>
  <c r="T47" i="75"/>
  <c r="V47" i="75"/>
  <c r="AF47" i="75"/>
  <c r="AH47" i="75"/>
  <c r="F47" i="76"/>
  <c r="J47" i="76"/>
  <c r="L47" i="76"/>
  <c r="N47" i="76"/>
  <c r="R47" i="76"/>
  <c r="T47" i="76"/>
  <c r="B85" i="68"/>
  <c r="B43" i="1"/>
  <c r="B36" i="1" a="1"/>
  <c r="B37" i="1" a="1"/>
  <c r="B36" i="1"/>
  <c r="B38" i="1"/>
  <c r="B41" i="1" a="1"/>
  <c r="B42" i="1" a="1"/>
  <c r="B41" i="1"/>
  <c r="B44" i="1"/>
  <c r="B47" i="1"/>
  <c r="J42" i="1"/>
  <c r="J37" i="1"/>
  <c r="R42" i="1"/>
  <c r="R37" i="1"/>
  <c r="B37" i="1"/>
  <c r="B42" i="1"/>
  <c r="P7" i="70"/>
  <c r="P8" i="70"/>
  <c r="P10" i="70"/>
  <c r="AX13" i="37"/>
  <c r="J13" i="62"/>
  <c r="J14" i="62"/>
  <c r="J16" i="62"/>
  <c r="J18" i="62"/>
  <c r="DU13" i="37"/>
  <c r="AD7" i="79"/>
  <c r="AD8" i="79"/>
  <c r="AD11" i="79"/>
  <c r="DX13" i="37"/>
  <c r="R16" i="64"/>
  <c r="R18" i="64"/>
  <c r="BD7" i="52"/>
  <c r="BD8" i="52"/>
  <c r="BD11" i="52"/>
  <c r="Q13" i="37"/>
  <c r="X7" i="79"/>
  <c r="X8" i="79"/>
  <c r="X11" i="79"/>
  <c r="T13" i="37"/>
  <c r="AF7" i="73"/>
  <c r="AF8" i="73"/>
  <c r="AF10" i="73"/>
  <c r="BA13" i="37"/>
  <c r="AL7" i="73"/>
  <c r="AL8" i="73"/>
  <c r="AL10" i="73"/>
  <c r="CQ13" i="37"/>
  <c r="V9" i="71"/>
  <c r="V10" i="71"/>
  <c r="V11" i="71"/>
  <c r="V12" i="71"/>
  <c r="V7" i="71"/>
  <c r="V8" i="71"/>
  <c r="V13" i="71"/>
  <c r="CT13" i="37"/>
  <c r="L13" i="75"/>
  <c r="L16" i="75"/>
  <c r="L17" i="75"/>
  <c r="L20" i="75"/>
  <c r="L21" i="75"/>
  <c r="CW13" i="37"/>
  <c r="T9" i="71"/>
  <c r="T10" i="71"/>
  <c r="T11" i="71"/>
  <c r="T12" i="71"/>
  <c r="T7" i="71"/>
  <c r="T8" i="71"/>
  <c r="T13" i="71"/>
  <c r="CZ13" i="37"/>
  <c r="X9" i="71"/>
  <c r="X10" i="71"/>
  <c r="X11" i="71"/>
  <c r="X12" i="71"/>
  <c r="X7" i="71"/>
  <c r="X8" i="71"/>
  <c r="X13" i="71"/>
  <c r="DI13" i="37"/>
  <c r="J13" i="76"/>
  <c r="J16" i="76"/>
  <c r="J17" i="76"/>
  <c r="J20" i="76"/>
  <c r="J21" i="76"/>
  <c r="DL13" i="37"/>
  <c r="BF7" i="47"/>
  <c r="BF8" i="47"/>
  <c r="BF11" i="47"/>
  <c r="DO13" i="37"/>
  <c r="N13" i="75"/>
  <c r="N16" i="75"/>
  <c r="N17" i="75"/>
  <c r="N20" i="75"/>
  <c r="N21" i="75"/>
  <c r="DR13" i="37"/>
  <c r="T7" i="70"/>
  <c r="T8" i="70"/>
  <c r="T10" i="70"/>
  <c r="EM13" i="37"/>
  <c r="AP7" i="73"/>
  <c r="AP8" i="73"/>
  <c r="AP10" i="73"/>
  <c r="EP13" i="37"/>
  <c r="AZ7" i="66"/>
  <c r="AZ8" i="66"/>
  <c r="AZ11" i="66"/>
  <c r="ES13" i="37"/>
  <c r="BJ7" i="47"/>
  <c r="BJ8" i="47"/>
  <c r="BJ11" i="47"/>
  <c r="EV13" i="37"/>
  <c r="AX7" i="56"/>
  <c r="AX8" i="56"/>
  <c r="AX11" i="56"/>
  <c r="E13" i="37"/>
  <c r="AZ7" i="56"/>
  <c r="AZ8" i="56"/>
  <c r="AZ11" i="56"/>
  <c r="H13" i="37"/>
  <c r="P7" i="50"/>
  <c r="P8" i="50"/>
  <c r="P11" i="50"/>
  <c r="K13" i="37"/>
  <c r="BD7" i="56"/>
  <c r="BD8" i="56"/>
  <c r="BD11" i="56"/>
  <c r="N13" i="37"/>
  <c r="BH7" i="52"/>
  <c r="BH8" i="52"/>
  <c r="BH11" i="52"/>
  <c r="W13" i="37"/>
  <c r="BN7" i="56"/>
  <c r="BN8" i="56"/>
  <c r="BN11" i="56"/>
  <c r="Z13" i="37"/>
  <c r="BP7" i="56"/>
  <c r="BP8" i="56"/>
  <c r="BP11" i="56"/>
  <c r="AC13" i="37"/>
  <c r="BR7" i="56"/>
  <c r="BR8" i="56"/>
  <c r="BR11" i="56"/>
  <c r="AF13" i="37"/>
  <c r="AZ7" i="47"/>
  <c r="AZ8" i="47"/>
  <c r="AZ11" i="47"/>
  <c r="BJ13" i="37"/>
  <c r="BN7" i="52"/>
  <c r="BN8" i="52"/>
  <c r="BN11" i="52"/>
  <c r="BM13" i="37"/>
  <c r="AL7" i="66"/>
  <c r="AL8" i="66"/>
  <c r="AL11" i="66"/>
  <c r="DC13" i="37"/>
  <c r="R7" i="70"/>
  <c r="R8" i="70"/>
  <c r="R10" i="70"/>
  <c r="DF13" i="37"/>
  <c r="CJ7" i="52"/>
  <c r="CJ8" i="52"/>
  <c r="CJ11" i="52"/>
  <c r="FH13" i="37"/>
  <c r="AR7" i="73"/>
  <c r="AR8" i="73"/>
  <c r="AR10" i="73"/>
  <c r="FK13" i="37"/>
  <c r="R13" i="75"/>
  <c r="R16" i="75"/>
  <c r="R17" i="75"/>
  <c r="R20" i="75"/>
  <c r="R21" i="75"/>
  <c r="FN13" i="37"/>
  <c r="BN7" i="47"/>
  <c r="BN8" i="47"/>
  <c r="BN11" i="47"/>
  <c r="FQ13" i="37"/>
  <c r="BB7" i="45"/>
  <c r="BB8" i="45"/>
  <c r="BB11" i="45"/>
  <c r="FT13" i="37"/>
  <c r="BJ7" i="45"/>
  <c r="BJ8" i="45"/>
  <c r="BJ11" i="45"/>
  <c r="HV13" i="37"/>
  <c r="AX7" i="47"/>
  <c r="AX8" i="47"/>
  <c r="AX11" i="47"/>
  <c r="BD13" i="37"/>
  <c r="R12" i="71"/>
  <c r="R9" i="71"/>
  <c r="R10" i="71"/>
  <c r="R11" i="71"/>
  <c r="R7" i="71"/>
  <c r="R8" i="71"/>
  <c r="R13" i="71"/>
  <c r="BG13" i="37"/>
  <c r="R13" i="62"/>
  <c r="R14" i="62"/>
  <c r="R16" i="62"/>
  <c r="R18" i="62"/>
  <c r="HJ13" i="37"/>
  <c r="AH9" i="71"/>
  <c r="AH10" i="71"/>
  <c r="AH11" i="71"/>
  <c r="AH12" i="71"/>
  <c r="AH7" i="71"/>
  <c r="AH8" i="71"/>
  <c r="AH13" i="71"/>
  <c r="HM13" i="37"/>
  <c r="AZ7" i="73"/>
  <c r="AZ8" i="73"/>
  <c r="AZ10" i="73"/>
  <c r="HP13" i="37"/>
  <c r="AF9" i="71"/>
  <c r="AF10" i="71"/>
  <c r="AF11" i="71"/>
  <c r="AF12" i="71"/>
  <c r="AF7" i="71"/>
  <c r="AF8" i="71"/>
  <c r="AF13" i="71"/>
  <c r="HS13" i="37"/>
  <c r="CZ7" i="56"/>
  <c r="CZ8" i="56"/>
  <c r="CZ11" i="56"/>
  <c r="IE13" i="37"/>
  <c r="DB7" i="56"/>
  <c r="DB8" i="56"/>
  <c r="DB11" i="56"/>
  <c r="IH13" i="37"/>
  <c r="DD7" i="56"/>
  <c r="DD8" i="56"/>
  <c r="DD11" i="56"/>
  <c r="IK13" i="37"/>
  <c r="CN7" i="56"/>
  <c r="CN8" i="56"/>
  <c r="CN11" i="56"/>
  <c r="EY13" i="37"/>
  <c r="CD7" i="17"/>
  <c r="CD8" i="17"/>
  <c r="CD12" i="17"/>
  <c r="FB13" i="37"/>
  <c r="BF7" i="66"/>
  <c r="BF8" i="66"/>
  <c r="BF11" i="66"/>
  <c r="FE13" i="37"/>
  <c r="T7" i="50"/>
  <c r="T8" i="50"/>
  <c r="T11" i="50"/>
  <c r="FW13" i="37"/>
  <c r="CJ7" i="17"/>
  <c r="CJ8" i="17"/>
  <c r="CJ12" i="17"/>
  <c r="FZ13" i="37"/>
  <c r="V7" i="50"/>
  <c r="V8" i="50"/>
  <c r="V11" i="50"/>
  <c r="GC13" i="37"/>
  <c r="BD7" i="45"/>
  <c r="BD8" i="45"/>
  <c r="BD11" i="45"/>
  <c r="GF13" i="37"/>
  <c r="BP7" i="47"/>
  <c r="BP8" i="47"/>
  <c r="BP11" i="47"/>
  <c r="GI13" i="37"/>
  <c r="BR7" i="47"/>
  <c r="BR8" i="47"/>
  <c r="BR11" i="47"/>
  <c r="GL13" i="37"/>
  <c r="BF7" i="45"/>
  <c r="BF8" i="45"/>
  <c r="BF11" i="45"/>
  <c r="GO13" i="37"/>
  <c r="CT7" i="56"/>
  <c r="CT8" i="56"/>
  <c r="CT11" i="56"/>
  <c r="GR13" i="37"/>
  <c r="AD9" i="71"/>
  <c r="AD10" i="71"/>
  <c r="AD11" i="71"/>
  <c r="AD12" i="71"/>
  <c r="AD7" i="71"/>
  <c r="AD8" i="71"/>
  <c r="AD13" i="71"/>
  <c r="GU13" i="37"/>
  <c r="AT7" i="73"/>
  <c r="AT8" i="73"/>
  <c r="AT10" i="73"/>
  <c r="GX13" i="37"/>
  <c r="AV7" i="73"/>
  <c r="AV8" i="73"/>
  <c r="AV10" i="73"/>
  <c r="HA13" i="37"/>
  <c r="CN7" i="17"/>
  <c r="CN8" i="17"/>
  <c r="CN12" i="17"/>
  <c r="HD13" i="37"/>
  <c r="CP7" i="17"/>
  <c r="CP8" i="17"/>
  <c r="CP12" i="17"/>
  <c r="HG13" i="37"/>
  <c r="AD7" i="73"/>
  <c r="AD8" i="73"/>
  <c r="AD10" i="73"/>
  <c r="AI13" i="37"/>
  <c r="AB7" i="66"/>
  <c r="AB8" i="66"/>
  <c r="AB11" i="66"/>
  <c r="AL13" i="37"/>
  <c r="AT7" i="17"/>
  <c r="AT8" i="17"/>
  <c r="AT12" i="17"/>
  <c r="AO13" i="37"/>
  <c r="AT7" i="47"/>
  <c r="AT8" i="47"/>
  <c r="AT11" i="47"/>
  <c r="AR13" i="37"/>
  <c r="AR7" i="45"/>
  <c r="AR8" i="45"/>
  <c r="AR11" i="45"/>
  <c r="AU13" i="37"/>
  <c r="AT7" i="45"/>
  <c r="AT8" i="45"/>
  <c r="AT11" i="45"/>
  <c r="BP13" i="37"/>
  <c r="BP7" i="52"/>
  <c r="BP8" i="52"/>
  <c r="BP11" i="52"/>
  <c r="BS13" i="37"/>
  <c r="BB7" i="47"/>
  <c r="BB8" i="47"/>
  <c r="BB11" i="47"/>
  <c r="BV13" i="37"/>
  <c r="BV7" i="56"/>
  <c r="BV8" i="56"/>
  <c r="BV11" i="56"/>
  <c r="BY13" i="37"/>
  <c r="AV7" i="45"/>
  <c r="AV8" i="45"/>
  <c r="AV11" i="45"/>
  <c r="CB13" i="37"/>
  <c r="BH7" i="17"/>
  <c r="BH8" i="17"/>
  <c r="BH12" i="17"/>
  <c r="CE13" i="37"/>
  <c r="AF7" i="66"/>
  <c r="AF8" i="66"/>
  <c r="AF11" i="66"/>
  <c r="CH13" i="37"/>
  <c r="AH7" i="73"/>
  <c r="AH8" i="73"/>
  <c r="AH10" i="73"/>
  <c r="CK13" i="37"/>
  <c r="X7" i="59"/>
  <c r="X8" i="59"/>
  <c r="X11" i="59"/>
  <c r="CN13" i="37"/>
  <c r="BH7" i="47"/>
  <c r="BH8" i="47"/>
  <c r="BH11" i="47"/>
  <c r="EA13" i="37"/>
  <c r="CD7" i="52"/>
  <c r="CD8" i="52"/>
  <c r="CD11" i="52"/>
  <c r="ED13" i="37"/>
  <c r="AN7" i="73"/>
  <c r="AN8" i="73"/>
  <c r="AN10" i="73"/>
  <c r="EG13" i="37"/>
  <c r="AZ7" i="45"/>
  <c r="AZ8" i="45"/>
  <c r="AZ11" i="45"/>
  <c r="EJ13" i="37"/>
  <c r="BV7" i="47"/>
  <c r="BV8" i="47"/>
  <c r="BV11" i="47"/>
  <c r="HY13" i="37"/>
  <c r="BL7" i="45"/>
  <c r="BL8" i="45"/>
  <c r="BL11" i="45"/>
  <c r="IB13" i="37"/>
  <c r="AN13" i="47"/>
  <c r="CB56" i="47"/>
  <c r="Z13" i="56"/>
  <c r="BB56" i="56"/>
  <c r="CP42" i="56"/>
  <c r="CP44" i="56"/>
  <c r="CP56" i="56"/>
  <c r="AJ13" i="56"/>
  <c r="CL57" i="56"/>
  <c r="CL7" i="52"/>
  <c r="CL8" i="52"/>
  <c r="CL11" i="52"/>
  <c r="CV7" i="52"/>
  <c r="CV8" i="52"/>
  <c r="CV11" i="52"/>
  <c r="DZ7" i="52"/>
  <c r="DZ8" i="52"/>
  <c r="DZ11" i="52"/>
  <c r="ED8" i="52"/>
  <c r="ED7" i="52"/>
  <c r="ED11" i="52"/>
  <c r="FH7" i="52"/>
  <c r="FH8" i="52"/>
  <c r="FH11" i="52"/>
  <c r="EB7" i="52"/>
  <c r="EB8" i="52"/>
  <c r="EB11" i="52"/>
  <c r="FJ7" i="52"/>
  <c r="FJ8" i="52"/>
  <c r="FJ11" i="52"/>
  <c r="X11" i="52"/>
  <c r="D11" i="52"/>
  <c r="F7" i="52"/>
  <c r="F8" i="52"/>
  <c r="F11" i="52"/>
  <c r="H7" i="52"/>
  <c r="H8" i="52"/>
  <c r="H11" i="52"/>
  <c r="P7" i="52"/>
  <c r="P8" i="52"/>
  <c r="P11" i="52"/>
  <c r="E11" i="52"/>
  <c r="G11" i="52"/>
  <c r="I11" i="52"/>
  <c r="K11" i="52"/>
  <c r="M11" i="52"/>
  <c r="O11" i="52"/>
  <c r="Q11" i="52"/>
  <c r="R7" i="52"/>
  <c r="R8" i="52"/>
  <c r="R11" i="52"/>
  <c r="S11" i="52"/>
  <c r="T7" i="52"/>
  <c r="T8" i="52"/>
  <c r="T11" i="52"/>
  <c r="U11" i="52"/>
  <c r="V11" i="52"/>
  <c r="W11" i="52"/>
  <c r="Y11" i="52"/>
  <c r="Z11" i="52"/>
  <c r="AA11" i="52"/>
  <c r="AB7" i="52"/>
  <c r="AB8" i="52"/>
  <c r="AB11" i="52"/>
  <c r="AC11" i="52"/>
  <c r="AD7" i="52"/>
  <c r="AD8" i="52"/>
  <c r="AD11" i="52"/>
  <c r="AE11" i="52"/>
  <c r="AF7" i="52"/>
  <c r="AF8" i="52"/>
  <c r="AF11" i="52"/>
  <c r="AG11" i="52"/>
  <c r="AH7" i="52"/>
  <c r="AH8" i="52"/>
  <c r="AH11" i="52"/>
  <c r="AI11" i="52"/>
  <c r="AK11" i="52"/>
  <c r="AM11" i="52"/>
  <c r="AO11" i="52"/>
  <c r="AP7" i="52"/>
  <c r="AP8" i="52"/>
  <c r="AP11" i="52"/>
  <c r="AQ11" i="52"/>
  <c r="AR7" i="52"/>
  <c r="AR8" i="52"/>
  <c r="AR11" i="52"/>
  <c r="AS11" i="52"/>
  <c r="AT11" i="52"/>
  <c r="AU11" i="52"/>
  <c r="AV11" i="52"/>
  <c r="AW11" i="52"/>
  <c r="AX11" i="52"/>
  <c r="AY11" i="52"/>
  <c r="AZ11" i="52"/>
  <c r="BA11" i="52"/>
  <c r="BB7" i="52"/>
  <c r="BB8" i="52"/>
  <c r="BB11" i="52"/>
  <c r="BC11" i="52"/>
  <c r="BE11" i="52"/>
  <c r="BF11" i="52"/>
  <c r="BG11" i="52"/>
  <c r="BI11" i="52"/>
  <c r="BK11" i="52"/>
  <c r="BM11" i="52"/>
  <c r="BO11" i="52"/>
  <c r="BQ11" i="52"/>
  <c r="BS11" i="52"/>
  <c r="BU11" i="52"/>
  <c r="BV11" i="52"/>
  <c r="BW11" i="52"/>
  <c r="BX11" i="52"/>
  <c r="BY11" i="52"/>
  <c r="CA11" i="52"/>
  <c r="CB11" i="52"/>
  <c r="CC11" i="52"/>
  <c r="CE11" i="52"/>
  <c r="CG11" i="52"/>
  <c r="CI11" i="52"/>
  <c r="CK11" i="52"/>
  <c r="CM11" i="52"/>
  <c r="CO11" i="52"/>
  <c r="CQ11" i="52"/>
  <c r="CR7" i="52"/>
  <c r="CR8" i="52"/>
  <c r="CR11" i="52"/>
  <c r="CS11" i="52"/>
  <c r="CT7" i="52"/>
  <c r="CT8" i="52"/>
  <c r="CT11" i="52"/>
  <c r="CU11" i="52"/>
  <c r="CW11" i="52"/>
  <c r="CX11" i="52"/>
  <c r="CY11" i="52"/>
  <c r="CZ7" i="52"/>
  <c r="CZ8" i="52"/>
  <c r="CZ11" i="52"/>
  <c r="DA11" i="52"/>
  <c r="DC11" i="52"/>
  <c r="DD7" i="52"/>
  <c r="DD8" i="52"/>
  <c r="DD11" i="52"/>
  <c r="DE11" i="52"/>
  <c r="DF7" i="52"/>
  <c r="DF8" i="52"/>
  <c r="DF11" i="52"/>
  <c r="DG11" i="52"/>
  <c r="DI11" i="52"/>
  <c r="DJ7" i="52"/>
  <c r="DJ8" i="52"/>
  <c r="DJ11" i="52"/>
  <c r="DK11" i="52"/>
  <c r="DM11" i="52"/>
  <c r="DN11" i="52"/>
  <c r="DO11" i="52"/>
  <c r="DQ11" i="52"/>
  <c r="DR11" i="52"/>
  <c r="DS11" i="52"/>
  <c r="DU11" i="52"/>
  <c r="DW11" i="52"/>
  <c r="DX7" i="52"/>
  <c r="DX8" i="52"/>
  <c r="DX11" i="52"/>
  <c r="DY11" i="52"/>
  <c r="EA11" i="52"/>
  <c r="EC11" i="52"/>
  <c r="EE11" i="52"/>
  <c r="EF7" i="52"/>
  <c r="EF8" i="52"/>
  <c r="EF11" i="52"/>
  <c r="EG11" i="52"/>
  <c r="EH7" i="52"/>
  <c r="EH8" i="52"/>
  <c r="EH11" i="52"/>
  <c r="EI11" i="52"/>
  <c r="EJ7" i="52"/>
  <c r="EJ8" i="52"/>
  <c r="EJ11" i="52"/>
  <c r="EK11" i="52"/>
  <c r="EL7" i="52"/>
  <c r="EL8" i="52"/>
  <c r="EL11" i="52"/>
  <c r="EM11" i="52"/>
  <c r="EN7" i="52"/>
  <c r="EN8" i="52"/>
  <c r="EN11" i="52"/>
  <c r="EO11" i="52"/>
  <c r="EQ11" i="52"/>
  <c r="ER7" i="52"/>
  <c r="ER8" i="52"/>
  <c r="ER11" i="52"/>
  <c r="ES11" i="52"/>
  <c r="ET7" i="52"/>
  <c r="ET8" i="52"/>
  <c r="ET11" i="52"/>
  <c r="EU11" i="52"/>
  <c r="EW11" i="52"/>
  <c r="EX7" i="52"/>
  <c r="EX8" i="52"/>
  <c r="EX11" i="52"/>
  <c r="EY11" i="52"/>
  <c r="EZ7" i="52"/>
  <c r="EZ8" i="52"/>
  <c r="EZ11" i="52"/>
  <c r="FA11" i="52"/>
  <c r="FB7" i="52"/>
  <c r="FB8" i="52"/>
  <c r="FB11" i="52"/>
  <c r="FC11" i="52"/>
  <c r="FD7" i="52"/>
  <c r="FD8" i="52"/>
  <c r="FD11" i="52"/>
  <c r="FE11" i="52"/>
  <c r="FG11" i="52"/>
  <c r="FI11" i="52"/>
  <c r="FK11" i="52"/>
  <c r="B11" i="52"/>
  <c r="DH8" i="56"/>
  <c r="DH7" i="56"/>
  <c r="DH11" i="56"/>
  <c r="DJ8" i="56"/>
  <c r="DJ7" i="56"/>
  <c r="DJ11" i="56"/>
  <c r="DL8" i="56"/>
  <c r="DL7" i="56"/>
  <c r="DL11" i="56"/>
  <c r="EF7" i="56"/>
  <c r="EF8" i="56"/>
  <c r="EF11" i="56"/>
  <c r="FB7" i="56"/>
  <c r="FB8" i="56"/>
  <c r="FB11" i="56"/>
  <c r="EZ7" i="56"/>
  <c r="EZ8" i="56"/>
  <c r="EZ11" i="56"/>
  <c r="GB7" i="56"/>
  <c r="GB8" i="56"/>
  <c r="GB11" i="56"/>
  <c r="GD7" i="56"/>
  <c r="GD8" i="56"/>
  <c r="GD11" i="56"/>
  <c r="CH11" i="56"/>
  <c r="CL11" i="56"/>
  <c r="AJ11" i="56"/>
  <c r="CR11" i="56"/>
  <c r="CP11" i="56"/>
  <c r="BB11" i="56"/>
  <c r="Z11" i="56"/>
  <c r="AL11" i="56"/>
  <c r="D11" i="56"/>
  <c r="F7" i="56"/>
  <c r="F8" i="56"/>
  <c r="F11" i="56"/>
  <c r="L11" i="56"/>
  <c r="N7" i="56"/>
  <c r="N8" i="56"/>
  <c r="N11" i="56"/>
  <c r="E11" i="56"/>
  <c r="G11" i="56"/>
  <c r="I11" i="56"/>
  <c r="K11" i="56"/>
  <c r="M11" i="56"/>
  <c r="O11" i="56"/>
  <c r="P11" i="56"/>
  <c r="Q11" i="56"/>
  <c r="R7" i="56"/>
  <c r="R8" i="56"/>
  <c r="R11" i="56"/>
  <c r="S11" i="56"/>
  <c r="U11" i="56"/>
  <c r="W11" i="56"/>
  <c r="Y11" i="56"/>
  <c r="AA11" i="56"/>
  <c r="AB7" i="56"/>
  <c r="AB8" i="56"/>
  <c r="AB11" i="56"/>
  <c r="AC11" i="56"/>
  <c r="AD7" i="56"/>
  <c r="AD8" i="56"/>
  <c r="AD11" i="56"/>
  <c r="AE11" i="56"/>
  <c r="AG11" i="56"/>
  <c r="AI11" i="56"/>
  <c r="AK11" i="56"/>
  <c r="AM11" i="56"/>
  <c r="AN11" i="56"/>
  <c r="AO11" i="56"/>
  <c r="AP11" i="56"/>
  <c r="AQ11" i="56"/>
  <c r="AR11" i="56"/>
  <c r="AS11" i="56"/>
  <c r="AT7" i="56"/>
  <c r="AT8" i="56"/>
  <c r="AT11" i="56"/>
  <c r="AU11" i="56"/>
  <c r="AW11" i="56"/>
  <c r="AY11" i="56"/>
  <c r="BA11" i="56"/>
  <c r="BC11" i="56"/>
  <c r="BE11" i="56"/>
  <c r="BF11" i="56"/>
  <c r="BG11" i="56"/>
  <c r="BH11" i="56"/>
  <c r="BI11" i="56"/>
  <c r="BJ11" i="56"/>
  <c r="BK11" i="56"/>
  <c r="BL11" i="56"/>
  <c r="BM11" i="56"/>
  <c r="BO11" i="56"/>
  <c r="BQ11" i="56"/>
  <c r="BS11" i="56"/>
  <c r="BU11" i="56"/>
  <c r="BW11" i="56"/>
  <c r="BY11" i="56"/>
  <c r="CA11" i="56"/>
  <c r="CC11" i="56"/>
  <c r="CE11" i="56"/>
  <c r="CF11" i="56"/>
  <c r="CG11" i="56"/>
  <c r="CI11" i="56"/>
  <c r="CJ11" i="56"/>
  <c r="CK11" i="56"/>
  <c r="CM11" i="56"/>
  <c r="CO11" i="56"/>
  <c r="CQ11" i="56"/>
  <c r="CS11" i="56"/>
  <c r="CU11" i="56"/>
  <c r="CW11" i="56"/>
  <c r="CY11" i="56"/>
  <c r="DA11" i="56"/>
  <c r="DC11" i="56"/>
  <c r="DE11" i="56"/>
  <c r="DF7" i="56"/>
  <c r="DF8" i="56"/>
  <c r="DF11" i="56"/>
  <c r="DG11" i="56"/>
  <c r="DI11" i="56"/>
  <c r="DK11" i="56"/>
  <c r="DM11" i="56"/>
  <c r="DO11" i="56"/>
  <c r="DQ11" i="56"/>
  <c r="DS11" i="56"/>
  <c r="DU11" i="56"/>
  <c r="DW11" i="56"/>
  <c r="DY11" i="56"/>
  <c r="DZ7" i="56"/>
  <c r="DZ8" i="56"/>
  <c r="DZ11" i="56"/>
  <c r="EA11" i="56"/>
  <c r="EC11" i="56"/>
  <c r="ED7" i="56"/>
  <c r="ED8" i="56"/>
  <c r="ED11" i="56"/>
  <c r="EE11" i="56"/>
  <c r="EG11" i="56"/>
  <c r="EI11" i="56"/>
  <c r="EJ7" i="56"/>
  <c r="EJ8" i="56"/>
  <c r="EJ11" i="56"/>
  <c r="EK11" i="56"/>
  <c r="EM11" i="56"/>
  <c r="EN7" i="56"/>
  <c r="EN8" i="56"/>
  <c r="EN11" i="56"/>
  <c r="EO11" i="56"/>
  <c r="EQ11" i="56"/>
  <c r="ES11" i="56"/>
  <c r="EU11" i="56"/>
  <c r="EW11" i="56"/>
  <c r="EY11" i="56"/>
  <c r="FA11" i="56"/>
  <c r="FC11" i="56"/>
  <c r="FE11" i="56"/>
  <c r="FF7" i="56"/>
  <c r="FF8" i="56"/>
  <c r="FF11" i="56"/>
  <c r="FG11" i="56"/>
  <c r="FH7" i="56"/>
  <c r="FH8" i="56"/>
  <c r="FH11" i="56"/>
  <c r="FI11" i="56"/>
  <c r="FJ7" i="56"/>
  <c r="FJ8" i="56"/>
  <c r="FJ11" i="56"/>
  <c r="FK11" i="56"/>
  <c r="FM11" i="56"/>
  <c r="FN11" i="56"/>
  <c r="FO11" i="56"/>
  <c r="FQ11" i="56"/>
  <c r="FS11" i="56"/>
  <c r="FT7" i="56"/>
  <c r="FT8" i="56"/>
  <c r="FT11" i="56"/>
  <c r="FU11" i="56"/>
  <c r="FV7" i="56"/>
  <c r="FV8" i="56"/>
  <c r="FV11" i="56"/>
  <c r="FW11" i="56"/>
  <c r="FX11" i="56"/>
  <c r="FY11" i="56"/>
  <c r="FZ7" i="56"/>
  <c r="FZ8" i="56"/>
  <c r="FZ11" i="56"/>
  <c r="GA11" i="56"/>
  <c r="GC11" i="56"/>
  <c r="GE11" i="56"/>
  <c r="GF7" i="56"/>
  <c r="GF8" i="56"/>
  <c r="GF11" i="56"/>
  <c r="GG11" i="56"/>
  <c r="GH7" i="56"/>
  <c r="GH8" i="56"/>
  <c r="GH11" i="56"/>
  <c r="GI11" i="56"/>
  <c r="GJ7" i="56"/>
  <c r="GJ8" i="56"/>
  <c r="GJ11" i="56"/>
  <c r="GK11" i="56"/>
  <c r="GL7" i="56"/>
  <c r="GL8" i="56"/>
  <c r="GL11" i="56"/>
  <c r="GM11" i="56"/>
  <c r="GN7" i="56"/>
  <c r="GN8" i="56"/>
  <c r="GN11" i="56"/>
  <c r="GO11" i="56"/>
  <c r="GP7" i="56"/>
  <c r="GP8" i="56"/>
  <c r="GP11" i="56"/>
  <c r="GQ11" i="56"/>
  <c r="B11" i="56"/>
  <c r="CF8" i="47"/>
  <c r="CF7" i="47"/>
  <c r="CF11" i="47"/>
  <c r="CP7" i="47"/>
  <c r="CP8" i="47"/>
  <c r="CP11" i="47"/>
  <c r="DD7" i="47"/>
  <c r="DD8" i="47"/>
  <c r="DD11" i="47"/>
  <c r="CZ8" i="47"/>
  <c r="CZ7" i="47"/>
  <c r="CZ11" i="47"/>
  <c r="DB8" i="47"/>
  <c r="DB7" i="47"/>
  <c r="DB11" i="47"/>
  <c r="EF7" i="47"/>
  <c r="EF8" i="47"/>
  <c r="EF11" i="47"/>
  <c r="BT11" i="47"/>
  <c r="CB11" i="47"/>
  <c r="AN11" i="47"/>
  <c r="D7" i="47"/>
  <c r="D8" i="47"/>
  <c r="D11" i="47"/>
  <c r="H7" i="47"/>
  <c r="H8" i="47"/>
  <c r="H11" i="47"/>
  <c r="J7" i="47"/>
  <c r="J8" i="47"/>
  <c r="J11" i="47"/>
  <c r="L7" i="47"/>
  <c r="L8" i="47"/>
  <c r="L11" i="47"/>
  <c r="E11" i="47"/>
  <c r="G11" i="47"/>
  <c r="I11" i="47"/>
  <c r="K11" i="47"/>
  <c r="M11" i="47"/>
  <c r="N7" i="47"/>
  <c r="N8" i="47"/>
  <c r="N11" i="47"/>
  <c r="O11" i="47"/>
  <c r="P7" i="47"/>
  <c r="P8" i="47"/>
  <c r="P11" i="47"/>
  <c r="Q11" i="47"/>
  <c r="S11" i="47"/>
  <c r="T7" i="47"/>
  <c r="T8" i="47"/>
  <c r="T11" i="47"/>
  <c r="U11" i="47"/>
  <c r="V7" i="47"/>
  <c r="V8" i="47"/>
  <c r="V11" i="47"/>
  <c r="W11" i="47"/>
  <c r="X7" i="47"/>
  <c r="X8" i="47"/>
  <c r="X11" i="47"/>
  <c r="Y11" i="47"/>
  <c r="Z7" i="47"/>
  <c r="Z8" i="47"/>
  <c r="Z11" i="47"/>
  <c r="AA11" i="47"/>
  <c r="AB11" i="47"/>
  <c r="AC11" i="47"/>
  <c r="AD7" i="47"/>
  <c r="AD8" i="47"/>
  <c r="AD11" i="47"/>
  <c r="AE11" i="47"/>
  <c r="AF7" i="47"/>
  <c r="AF8" i="47"/>
  <c r="AF11" i="47"/>
  <c r="AG11" i="47"/>
  <c r="AH7" i="47"/>
  <c r="AH8" i="47"/>
  <c r="AH11" i="47"/>
  <c r="AI11" i="47"/>
  <c r="AJ7" i="47"/>
  <c r="AJ8" i="47"/>
  <c r="AJ11" i="47"/>
  <c r="AK11" i="47"/>
  <c r="AM11" i="47"/>
  <c r="AO11" i="47"/>
  <c r="AP11" i="47"/>
  <c r="AQ11" i="47"/>
  <c r="AR7" i="47"/>
  <c r="AR8" i="47"/>
  <c r="AR11" i="47"/>
  <c r="AS11" i="47"/>
  <c r="AU11" i="47"/>
  <c r="AW11" i="47"/>
  <c r="AY11" i="47"/>
  <c r="BA11" i="47"/>
  <c r="BC11" i="47"/>
  <c r="BE11" i="47"/>
  <c r="BG11" i="47"/>
  <c r="BI11" i="47"/>
  <c r="BK11" i="47"/>
  <c r="BM11" i="47"/>
  <c r="BO11" i="47"/>
  <c r="BQ11" i="47"/>
  <c r="BS11" i="47"/>
  <c r="BU11" i="47"/>
  <c r="BW11" i="47"/>
  <c r="BY11" i="47"/>
  <c r="BZ7" i="47"/>
  <c r="BZ8" i="47"/>
  <c r="BZ11" i="47"/>
  <c r="CA11" i="47"/>
  <c r="CC11" i="47"/>
  <c r="CD7" i="47"/>
  <c r="CD8" i="47"/>
  <c r="CD11" i="47"/>
  <c r="CE11" i="47"/>
  <c r="CG11" i="47"/>
  <c r="CH11" i="47"/>
  <c r="CI11" i="47"/>
  <c r="CJ7" i="47"/>
  <c r="CJ8" i="47"/>
  <c r="CJ11" i="47"/>
  <c r="CK11" i="47"/>
  <c r="CM11" i="47"/>
  <c r="CN7" i="47"/>
  <c r="CN8" i="47"/>
  <c r="CN11" i="47"/>
  <c r="CO11" i="47"/>
  <c r="CQ11" i="47"/>
  <c r="CS11" i="47"/>
  <c r="CT7" i="47"/>
  <c r="CT8" i="47"/>
  <c r="CT11" i="47"/>
  <c r="CU11" i="47"/>
  <c r="CW11" i="47"/>
  <c r="CX7" i="47"/>
  <c r="CX8" i="47"/>
  <c r="CX11" i="47"/>
  <c r="CY11" i="47"/>
  <c r="DA11" i="47"/>
  <c r="DC11" i="47"/>
  <c r="DE11" i="47"/>
  <c r="DF7" i="47"/>
  <c r="DF8" i="47"/>
  <c r="DF11" i="47"/>
  <c r="DG11" i="47"/>
  <c r="DH7" i="47"/>
  <c r="DH8" i="47"/>
  <c r="DH11" i="47"/>
  <c r="DI11" i="47"/>
  <c r="DJ7" i="47"/>
  <c r="DJ8" i="47"/>
  <c r="DJ11" i="47"/>
  <c r="DK11" i="47"/>
  <c r="DL11" i="47"/>
  <c r="DM11" i="47"/>
  <c r="DN7" i="47"/>
  <c r="DN8" i="47"/>
  <c r="DN11" i="47"/>
  <c r="DO11" i="47"/>
  <c r="DQ11" i="47"/>
  <c r="DS11" i="47"/>
  <c r="DU11" i="47"/>
  <c r="DW11" i="47"/>
  <c r="DY11" i="47"/>
  <c r="EA11" i="47"/>
  <c r="EB11" i="47"/>
  <c r="EC11" i="47"/>
  <c r="ED7" i="47"/>
  <c r="ED8" i="47"/>
  <c r="ED11" i="47"/>
  <c r="EE11" i="47"/>
  <c r="EG11" i="47"/>
  <c r="B11" i="47"/>
  <c r="BX8" i="45"/>
  <c r="BX7" i="45"/>
  <c r="BX11" i="45"/>
  <c r="CJ7" i="45"/>
  <c r="CJ8" i="45"/>
  <c r="CJ11" i="45"/>
  <c r="CX7" i="45"/>
  <c r="CX8" i="45"/>
  <c r="CX11" i="45"/>
  <c r="CT7" i="45"/>
  <c r="CT8" i="45"/>
  <c r="CT11" i="45"/>
  <c r="DF7" i="45"/>
  <c r="DF8" i="45"/>
  <c r="DF11" i="45"/>
  <c r="CL11" i="45"/>
  <c r="BT11" i="45"/>
  <c r="D7" i="45"/>
  <c r="D8" i="45"/>
  <c r="D11" i="45"/>
  <c r="H7" i="45"/>
  <c r="H8" i="45"/>
  <c r="H11" i="45"/>
  <c r="J7" i="45"/>
  <c r="J8" i="45"/>
  <c r="J11" i="45"/>
  <c r="L7" i="45"/>
  <c r="L8" i="45"/>
  <c r="L11" i="45"/>
  <c r="E11" i="45"/>
  <c r="G11" i="45"/>
  <c r="I11" i="45"/>
  <c r="K11" i="45"/>
  <c r="M11" i="45"/>
  <c r="N7" i="45"/>
  <c r="N8" i="45"/>
  <c r="N11" i="45"/>
  <c r="O11" i="45"/>
  <c r="Q11" i="45"/>
  <c r="R7" i="45"/>
  <c r="R8" i="45"/>
  <c r="R11" i="45"/>
  <c r="S11" i="45"/>
  <c r="T7" i="45"/>
  <c r="T8" i="45"/>
  <c r="T11" i="45"/>
  <c r="U11" i="45"/>
  <c r="V7" i="45"/>
  <c r="V8" i="45"/>
  <c r="V11" i="45"/>
  <c r="W11" i="45"/>
  <c r="X7" i="45"/>
  <c r="X8" i="45"/>
  <c r="X11" i="45"/>
  <c r="Y11" i="45"/>
  <c r="Z7" i="45"/>
  <c r="Z8" i="45"/>
  <c r="Z11" i="45"/>
  <c r="AA11" i="45"/>
  <c r="AB11" i="45"/>
  <c r="AC11" i="45"/>
  <c r="AD7" i="45"/>
  <c r="AD8" i="45"/>
  <c r="AD11" i="45"/>
  <c r="AE11" i="45"/>
  <c r="AF7" i="45"/>
  <c r="AF8" i="45"/>
  <c r="AF11" i="45"/>
  <c r="AG11" i="45"/>
  <c r="AH7" i="45"/>
  <c r="AH8" i="45"/>
  <c r="AH11" i="45"/>
  <c r="AI11" i="45"/>
  <c r="AJ7" i="45"/>
  <c r="AJ8" i="45"/>
  <c r="AJ11" i="45"/>
  <c r="AK11" i="45"/>
  <c r="AL7" i="45"/>
  <c r="AL8" i="45"/>
  <c r="AL11" i="45"/>
  <c r="AM11" i="45"/>
  <c r="AN7" i="45"/>
  <c r="AN8" i="45"/>
  <c r="AN11" i="45"/>
  <c r="AO11" i="45"/>
  <c r="AP11" i="45"/>
  <c r="AQ11" i="45"/>
  <c r="AS11" i="45"/>
  <c r="AU11" i="45"/>
  <c r="AW11" i="45"/>
  <c r="AY11" i="45"/>
  <c r="BA11" i="45"/>
  <c r="BC11" i="45"/>
  <c r="BE11" i="45"/>
  <c r="BG11" i="45"/>
  <c r="BI11" i="45"/>
  <c r="BK11" i="45"/>
  <c r="BM11" i="45"/>
  <c r="BN7" i="45"/>
  <c r="BN8" i="45"/>
  <c r="BN11" i="45"/>
  <c r="BO11" i="45"/>
  <c r="BP7" i="45"/>
  <c r="BP8" i="45"/>
  <c r="BP11" i="45"/>
  <c r="BQ11" i="45"/>
  <c r="BS11" i="45"/>
  <c r="BU11" i="45"/>
  <c r="BV7" i="45"/>
  <c r="BV8" i="45"/>
  <c r="BV11" i="45"/>
  <c r="BW11" i="45"/>
  <c r="BY11" i="45"/>
  <c r="BZ7" i="45"/>
  <c r="BZ8" i="45"/>
  <c r="BZ11" i="45"/>
  <c r="CA11" i="45"/>
  <c r="CB11" i="45"/>
  <c r="CC11" i="45"/>
  <c r="CD7" i="45"/>
  <c r="CD8" i="45"/>
  <c r="CD11" i="45"/>
  <c r="CE11" i="45"/>
  <c r="CF7" i="45"/>
  <c r="CF8" i="45"/>
  <c r="CF11" i="45"/>
  <c r="CG11" i="45"/>
  <c r="CH7" i="45"/>
  <c r="CH8" i="45"/>
  <c r="CH11" i="45"/>
  <c r="CI11" i="45"/>
  <c r="CK11" i="45"/>
  <c r="CM11" i="45"/>
  <c r="CN7" i="45"/>
  <c r="CN8" i="45"/>
  <c r="CN11" i="45"/>
  <c r="CO11" i="45"/>
  <c r="CQ11" i="45"/>
  <c r="CR7" i="45"/>
  <c r="CR8" i="45"/>
  <c r="CR11" i="45"/>
  <c r="CS11" i="45"/>
  <c r="CU11" i="45"/>
  <c r="CV7" i="45"/>
  <c r="CV8" i="45"/>
  <c r="CV11" i="45"/>
  <c r="CW11" i="45"/>
  <c r="CY11" i="45"/>
  <c r="CZ7" i="45"/>
  <c r="CZ8" i="45"/>
  <c r="CZ11" i="45"/>
  <c r="DA11" i="45"/>
  <c r="DB7" i="45"/>
  <c r="DB8" i="45"/>
  <c r="DB11" i="45"/>
  <c r="DC11" i="45"/>
  <c r="DD7" i="45"/>
  <c r="DD8" i="45"/>
  <c r="DD11" i="45"/>
  <c r="DE11" i="45"/>
  <c r="DG11" i="45"/>
  <c r="DH7" i="45"/>
  <c r="DH8" i="45"/>
  <c r="DH11" i="45"/>
  <c r="DI11" i="45"/>
  <c r="DJ7" i="45"/>
  <c r="DJ8" i="45"/>
  <c r="DJ11" i="45"/>
  <c r="DK11" i="45"/>
  <c r="B11" i="45"/>
  <c r="AB7" i="50"/>
  <c r="AB8" i="50"/>
  <c r="AB11" i="50"/>
  <c r="R11" i="50"/>
  <c r="D7" i="50"/>
  <c r="D8" i="50"/>
  <c r="D11" i="50"/>
  <c r="F7" i="50"/>
  <c r="F8" i="50"/>
  <c r="F11" i="50"/>
  <c r="H7" i="50"/>
  <c r="H8" i="50"/>
  <c r="H11" i="50"/>
  <c r="J7" i="50"/>
  <c r="J8" i="50"/>
  <c r="J11" i="50"/>
  <c r="E11" i="50"/>
  <c r="G11" i="50"/>
  <c r="I11" i="50"/>
  <c r="K11" i="50"/>
  <c r="L7" i="50"/>
  <c r="L8" i="50"/>
  <c r="L11" i="50"/>
  <c r="M11" i="50"/>
  <c r="N7" i="50"/>
  <c r="N8" i="50"/>
  <c r="N11" i="50"/>
  <c r="O11" i="50"/>
  <c r="Q11" i="50"/>
  <c r="S11" i="50"/>
  <c r="U11" i="50"/>
  <c r="W11" i="50"/>
  <c r="Y11" i="50"/>
  <c r="Z7" i="50"/>
  <c r="Z8" i="50"/>
  <c r="Z11" i="50"/>
  <c r="AA11" i="50"/>
  <c r="AC11" i="50"/>
  <c r="AD7" i="50"/>
  <c r="AD8" i="50"/>
  <c r="AD11" i="50"/>
  <c r="AE11" i="50"/>
  <c r="AF7" i="50"/>
  <c r="AF8" i="50"/>
  <c r="AF11" i="50"/>
  <c r="AG11" i="50"/>
  <c r="AH7" i="50"/>
  <c r="AH8" i="50"/>
  <c r="AH11" i="50"/>
  <c r="AI11" i="50"/>
  <c r="AJ7" i="50"/>
  <c r="AJ8" i="50"/>
  <c r="AJ11" i="50"/>
  <c r="AK11" i="50"/>
  <c r="B11" i="50"/>
  <c r="F7" i="79"/>
  <c r="F8" i="79"/>
  <c r="F11" i="79"/>
  <c r="AR7" i="79"/>
  <c r="AR8" i="79"/>
  <c r="AR11" i="79"/>
  <c r="B11" i="79"/>
  <c r="P14" i="7"/>
  <c r="B14" i="2"/>
  <c r="FL7" i="17"/>
  <c r="FL8" i="17"/>
  <c r="FL12" i="17"/>
  <c r="F7" i="17"/>
  <c r="F8" i="17"/>
  <c r="F12" i="17"/>
  <c r="J7" i="17"/>
  <c r="J8" i="17"/>
  <c r="J12" i="17"/>
  <c r="L7" i="17"/>
  <c r="L8" i="17"/>
  <c r="L12" i="17"/>
  <c r="T7" i="17"/>
  <c r="T8" i="17"/>
  <c r="T12" i="17"/>
  <c r="AB12" i="17"/>
  <c r="AD7" i="17"/>
  <c r="AD8" i="17"/>
  <c r="AD12" i="17"/>
  <c r="AF12" i="17"/>
  <c r="AL12" i="17"/>
  <c r="BL12" i="17"/>
  <c r="BP12" i="17"/>
  <c r="BX12" i="17"/>
  <c r="BZ12" i="17"/>
  <c r="CF12" i="17"/>
  <c r="CH12" i="17"/>
  <c r="DR12" i="17"/>
  <c r="ED7" i="17"/>
  <c r="ED8" i="17"/>
  <c r="ED12" i="17"/>
  <c r="EF7" i="17"/>
  <c r="EF8" i="17"/>
  <c r="EF12" i="17"/>
  <c r="EX7" i="17"/>
  <c r="EX8" i="17"/>
  <c r="EX12" i="17"/>
  <c r="FN12" i="17"/>
  <c r="FP12" i="17"/>
  <c r="FZ7" i="17"/>
  <c r="FZ8" i="17"/>
  <c r="FZ12" i="17"/>
  <c r="GB7" i="17"/>
  <c r="GB8" i="17"/>
  <c r="GB12" i="17"/>
  <c r="GD7" i="17"/>
  <c r="GD8" i="17"/>
  <c r="GD12" i="17"/>
  <c r="GN7" i="17"/>
  <c r="GN8" i="17"/>
  <c r="GN12" i="17"/>
  <c r="GP12" i="17"/>
  <c r="GR7" i="17"/>
  <c r="GR8" i="17"/>
  <c r="GR12" i="17"/>
  <c r="HB12" i="17"/>
  <c r="B12" i="17"/>
  <c r="B15" i="8"/>
  <c r="AD8" i="29"/>
  <c r="AD7" i="29"/>
  <c r="AD12" i="29"/>
  <c r="H12" i="29"/>
  <c r="AF12" i="29"/>
  <c r="B12" i="29"/>
  <c r="J15" i="8"/>
  <c r="B12" i="22"/>
  <c r="B15" i="9"/>
  <c r="D12" i="27"/>
  <c r="J12" i="27"/>
  <c r="R12" i="27"/>
  <c r="B12" i="27"/>
  <c r="J15" i="9"/>
  <c r="D12" i="32"/>
  <c r="B12" i="32"/>
  <c r="AH15" i="9"/>
  <c r="D12" i="25"/>
  <c r="N12" i="25"/>
  <c r="B12" i="25"/>
  <c r="R15" i="8"/>
  <c r="J12" i="23"/>
  <c r="N12" i="23"/>
  <c r="B12" i="23"/>
  <c r="Z15" i="8"/>
  <c r="J12" i="24"/>
  <c r="L12" i="24"/>
  <c r="N12" i="24"/>
  <c r="B12" i="24"/>
  <c r="AH15" i="8"/>
  <c r="D12" i="30"/>
  <c r="F12" i="30"/>
  <c r="B12" i="30"/>
  <c r="R15" i="9"/>
  <c r="B16" i="7"/>
  <c r="B13" i="2"/>
  <c r="DD8" i="66"/>
  <c r="DD7" i="66"/>
  <c r="DD11" i="66"/>
  <c r="DF8" i="66"/>
  <c r="DF7" i="66"/>
  <c r="DF11" i="66"/>
  <c r="D41" i="66"/>
  <c r="D43" i="66"/>
  <c r="D8" i="66"/>
  <c r="D11" i="66"/>
  <c r="F41" i="66"/>
  <c r="F43" i="66"/>
  <c r="F8" i="66"/>
  <c r="F11" i="66"/>
  <c r="H41" i="66"/>
  <c r="H43" i="66"/>
  <c r="H8" i="66"/>
  <c r="H11" i="66"/>
  <c r="J41" i="66"/>
  <c r="J43" i="66"/>
  <c r="J8" i="66"/>
  <c r="J11" i="66"/>
  <c r="E11" i="66"/>
  <c r="G11" i="66"/>
  <c r="I11" i="66"/>
  <c r="K11" i="66"/>
  <c r="M11" i="66"/>
  <c r="O11" i="66"/>
  <c r="Q11" i="66"/>
  <c r="S11" i="66"/>
  <c r="U11" i="66"/>
  <c r="V11" i="66"/>
  <c r="W11" i="66"/>
  <c r="X11" i="66"/>
  <c r="Y11" i="66"/>
  <c r="AA11" i="66"/>
  <c r="AC11" i="66"/>
  <c r="AE11" i="66"/>
  <c r="AG11" i="66"/>
  <c r="AI11" i="66"/>
  <c r="AJ41" i="66"/>
  <c r="AJ43" i="66"/>
  <c r="AJ8" i="66"/>
  <c r="AJ11" i="66"/>
  <c r="AK11" i="66"/>
  <c r="AM11" i="66"/>
  <c r="AO11" i="66"/>
  <c r="AQ11" i="66"/>
  <c r="AS11" i="66"/>
  <c r="AU11" i="66"/>
  <c r="AW11" i="66"/>
  <c r="AX41" i="66"/>
  <c r="AX43" i="66"/>
  <c r="AX8" i="66"/>
  <c r="AX11" i="66"/>
  <c r="AY11" i="66"/>
  <c r="BA11" i="66"/>
  <c r="BC11" i="66"/>
  <c r="BE11" i="66"/>
  <c r="BG11" i="66"/>
  <c r="BH41" i="66"/>
  <c r="BH43" i="66"/>
  <c r="BH8" i="66"/>
  <c r="BH11" i="66"/>
  <c r="BI11" i="66"/>
  <c r="BK11" i="66"/>
  <c r="BM11" i="66"/>
  <c r="BO11" i="66"/>
  <c r="BP7" i="66"/>
  <c r="BP8" i="66"/>
  <c r="BP11" i="66"/>
  <c r="BQ11" i="66"/>
  <c r="BS11" i="66"/>
  <c r="BU11" i="66"/>
  <c r="BV11" i="66"/>
  <c r="BW11" i="66"/>
  <c r="BX11" i="66"/>
  <c r="BY11" i="66"/>
  <c r="CA11" i="66"/>
  <c r="CC11" i="66"/>
  <c r="CE11" i="66"/>
  <c r="CF7" i="66"/>
  <c r="CF8" i="66"/>
  <c r="CF11" i="66"/>
  <c r="CG11" i="66"/>
  <c r="CH7" i="66"/>
  <c r="CH8" i="66"/>
  <c r="CH11" i="66"/>
  <c r="CI11" i="66"/>
  <c r="CK11" i="66"/>
  <c r="CM11" i="66"/>
  <c r="CO11" i="66"/>
  <c r="CQ11" i="66"/>
  <c r="CS11" i="66"/>
  <c r="CU11" i="66"/>
  <c r="CV7" i="66"/>
  <c r="CV8" i="66"/>
  <c r="CV11" i="66"/>
  <c r="CW11" i="66"/>
  <c r="CY11" i="66"/>
  <c r="DA11" i="66"/>
  <c r="DC11" i="66"/>
  <c r="DE11" i="66"/>
  <c r="DG11" i="66"/>
  <c r="DI11" i="66"/>
  <c r="DK11" i="66"/>
  <c r="DM11" i="66"/>
  <c r="DO11" i="66"/>
  <c r="DQ11" i="66"/>
  <c r="DS11" i="66"/>
  <c r="DT7" i="66"/>
  <c r="DT8" i="66"/>
  <c r="DT11" i="66"/>
  <c r="DU11" i="66"/>
  <c r="DW11" i="66"/>
  <c r="DY11" i="66"/>
  <c r="EA11" i="66"/>
  <c r="EB7" i="66"/>
  <c r="EB8" i="66"/>
  <c r="EB11" i="66"/>
  <c r="EC11" i="66"/>
  <c r="B11" i="66"/>
  <c r="AB13" i="10"/>
  <c r="Z16" i="60"/>
  <c r="Z18" i="60"/>
  <c r="H13" i="60"/>
  <c r="H14" i="60"/>
  <c r="H16" i="60"/>
  <c r="H18" i="60"/>
  <c r="J13" i="60"/>
  <c r="J14" i="60"/>
  <c r="J16" i="60"/>
  <c r="J18" i="60"/>
  <c r="X16" i="60"/>
  <c r="X18" i="60"/>
  <c r="AF16" i="60"/>
  <c r="AF18" i="60"/>
  <c r="E18" i="60"/>
  <c r="G18" i="60"/>
  <c r="I18" i="60"/>
  <c r="K18" i="60"/>
  <c r="M18" i="60"/>
  <c r="O18" i="60"/>
  <c r="Q18" i="60"/>
  <c r="S18" i="60"/>
  <c r="U18" i="60"/>
  <c r="W18" i="60"/>
  <c r="Y18" i="60"/>
  <c r="AA18" i="60"/>
  <c r="AC18" i="60"/>
  <c r="AE18" i="60"/>
  <c r="AG18" i="60"/>
  <c r="AI18" i="60"/>
  <c r="AK18" i="60"/>
  <c r="AM18" i="60"/>
  <c r="AO18" i="60"/>
  <c r="AQ18" i="60"/>
  <c r="AR16" i="60"/>
  <c r="AR18" i="60"/>
  <c r="AS18" i="60"/>
  <c r="AU18" i="60"/>
  <c r="AW18" i="60"/>
  <c r="AY18" i="60"/>
  <c r="BA18" i="60"/>
  <c r="BC18" i="60"/>
  <c r="BE18" i="60"/>
  <c r="BG18" i="60"/>
  <c r="BI18" i="60"/>
  <c r="BJ13" i="60"/>
  <c r="BJ14" i="60"/>
  <c r="BJ16" i="60"/>
  <c r="BJ18" i="60"/>
  <c r="BK18" i="60"/>
  <c r="B18" i="60"/>
  <c r="J20" i="10"/>
  <c r="B8" i="64"/>
  <c r="R10" i="10"/>
  <c r="B9" i="64"/>
  <c r="R11" i="10"/>
  <c r="B10" i="64"/>
  <c r="R12" i="10"/>
  <c r="B11" i="64"/>
  <c r="R13" i="10"/>
  <c r="B12" i="64"/>
  <c r="R14" i="10"/>
  <c r="B13" i="64"/>
  <c r="R15" i="10"/>
  <c r="B14" i="64"/>
  <c r="R16" i="10"/>
  <c r="B15" i="64"/>
  <c r="R17" i="10"/>
  <c r="R18" i="10"/>
  <c r="B17" i="64"/>
  <c r="R19" i="10"/>
  <c r="R20" i="10"/>
  <c r="D13" i="62"/>
  <c r="D14" i="62"/>
  <c r="D16" i="62"/>
  <c r="D18" i="62"/>
  <c r="F16" i="62"/>
  <c r="F18" i="62"/>
  <c r="H16" i="62"/>
  <c r="H18" i="62"/>
  <c r="N16" i="62"/>
  <c r="N18" i="62"/>
  <c r="E18" i="62"/>
  <c r="G18" i="62"/>
  <c r="I18" i="62"/>
  <c r="K18" i="62"/>
  <c r="M18" i="62"/>
  <c r="O18" i="62"/>
  <c r="P16" i="62"/>
  <c r="P18" i="62"/>
  <c r="Q18" i="62"/>
  <c r="S18" i="62"/>
  <c r="U18" i="62"/>
  <c r="V16" i="62"/>
  <c r="V18" i="62"/>
  <c r="W18" i="62"/>
  <c r="Y18" i="62"/>
  <c r="Z13" i="62"/>
  <c r="Z14" i="62"/>
  <c r="Z16" i="62"/>
  <c r="Z18" i="62"/>
  <c r="AA18" i="62"/>
  <c r="AC18" i="62"/>
  <c r="AD13" i="62"/>
  <c r="AD14" i="62"/>
  <c r="AD16" i="62"/>
  <c r="AD18" i="62"/>
  <c r="AE18" i="62"/>
  <c r="B18" i="62"/>
  <c r="B20" i="10"/>
  <c r="B16" i="2"/>
  <c r="H11" i="59"/>
  <c r="P11" i="59"/>
  <c r="R11" i="59"/>
  <c r="T11" i="59"/>
  <c r="E11" i="59"/>
  <c r="G11" i="59"/>
  <c r="I11" i="59"/>
  <c r="K11" i="59"/>
  <c r="M11" i="59"/>
  <c r="O11" i="59"/>
  <c r="Q11" i="59"/>
  <c r="S11" i="59"/>
  <c r="U11" i="59"/>
  <c r="V11" i="59"/>
  <c r="W11" i="59"/>
  <c r="Y11" i="59"/>
  <c r="Z11" i="59"/>
  <c r="AA11" i="59"/>
  <c r="AB11" i="59"/>
  <c r="AC11" i="59"/>
  <c r="AE11" i="59"/>
  <c r="AG11" i="59"/>
  <c r="AH11" i="59"/>
  <c r="AI11" i="59"/>
  <c r="AJ11" i="59"/>
  <c r="AK11" i="59"/>
  <c r="AM11" i="59"/>
  <c r="AO11" i="59"/>
  <c r="AQ11" i="59"/>
  <c r="AS11" i="59"/>
  <c r="AU11" i="59"/>
  <c r="AW11" i="59"/>
  <c r="AY11" i="59"/>
  <c r="BA11" i="59"/>
  <c r="BC11" i="59"/>
  <c r="BE11" i="59"/>
  <c r="BG11" i="59"/>
  <c r="BI11" i="59"/>
  <c r="B11" i="59"/>
  <c r="Z14" i="7"/>
  <c r="B15" i="2"/>
  <c r="B18" i="2"/>
  <c r="B11" i="1"/>
  <c r="AD7" i="70"/>
  <c r="AD8" i="70"/>
  <c r="AD10" i="70"/>
  <c r="D7" i="70"/>
  <c r="D8" i="70"/>
  <c r="D10" i="70"/>
  <c r="F7" i="70"/>
  <c r="F8" i="70"/>
  <c r="F10" i="70"/>
  <c r="H7" i="70"/>
  <c r="H8" i="70"/>
  <c r="H10" i="70"/>
  <c r="J10" i="70"/>
  <c r="E10" i="70"/>
  <c r="G10" i="70"/>
  <c r="I10" i="70"/>
  <c r="K10" i="70"/>
  <c r="L7" i="70"/>
  <c r="L10" i="70"/>
  <c r="M10" i="70"/>
  <c r="O10" i="70"/>
  <c r="Q10" i="70"/>
  <c r="S10" i="70"/>
  <c r="U10" i="70"/>
  <c r="W10" i="70"/>
  <c r="X7" i="70"/>
  <c r="X8" i="70"/>
  <c r="X10" i="70"/>
  <c r="Y10" i="70"/>
  <c r="Z7" i="70"/>
  <c r="Z8" i="70"/>
  <c r="Z10" i="70"/>
  <c r="AA10" i="70"/>
  <c r="AB10" i="70"/>
  <c r="AC10" i="70"/>
  <c r="AE10" i="70"/>
  <c r="AF10" i="70"/>
  <c r="AG10" i="70"/>
  <c r="AH7" i="70"/>
  <c r="AH8" i="70"/>
  <c r="AH10" i="70"/>
  <c r="AI10" i="70"/>
  <c r="AJ7" i="70"/>
  <c r="AJ8" i="70"/>
  <c r="AJ10" i="70"/>
  <c r="AK10" i="70"/>
  <c r="AL7" i="70"/>
  <c r="AL8" i="70"/>
  <c r="AL10" i="70"/>
  <c r="AM10" i="70"/>
  <c r="AN7" i="70"/>
  <c r="AN8" i="70"/>
  <c r="AN10" i="70"/>
  <c r="AO10" i="70"/>
  <c r="AP10" i="70"/>
  <c r="AQ10" i="70"/>
  <c r="B10" i="70"/>
  <c r="AB13" i="11"/>
  <c r="B25" i="2"/>
  <c r="D8" i="78"/>
  <c r="D9" i="78"/>
  <c r="D10" i="78"/>
  <c r="D11" i="78"/>
  <c r="D12" i="78"/>
  <c r="D13" i="78"/>
  <c r="F13" i="78"/>
  <c r="B13" i="78"/>
  <c r="B16" i="11"/>
  <c r="B13" i="68"/>
  <c r="J16" i="11"/>
  <c r="F8" i="69"/>
  <c r="F9" i="69"/>
  <c r="F10" i="69"/>
  <c r="F11" i="69"/>
  <c r="F12" i="69"/>
  <c r="F13" i="69"/>
  <c r="B13" i="69"/>
  <c r="R16" i="11"/>
  <c r="B24" i="2"/>
  <c r="B27" i="2"/>
  <c r="B14" i="1"/>
  <c r="F9" i="71"/>
  <c r="F10" i="71"/>
  <c r="F11" i="71"/>
  <c r="F12" i="71"/>
  <c r="F7" i="71"/>
  <c r="F8" i="71"/>
  <c r="F13" i="71"/>
  <c r="H9" i="71"/>
  <c r="H10" i="71"/>
  <c r="H11" i="71"/>
  <c r="H12" i="71"/>
  <c r="H7" i="71"/>
  <c r="H8" i="71"/>
  <c r="H13" i="71"/>
  <c r="J9" i="71"/>
  <c r="J10" i="71"/>
  <c r="J11" i="71"/>
  <c r="J12" i="71"/>
  <c r="J7" i="71"/>
  <c r="J8" i="71"/>
  <c r="J13" i="71"/>
  <c r="L9" i="71"/>
  <c r="L10" i="71"/>
  <c r="L11" i="71"/>
  <c r="L12" i="71"/>
  <c r="L7" i="71"/>
  <c r="L8" i="71"/>
  <c r="L13" i="71"/>
  <c r="E13" i="71"/>
  <c r="G13" i="71"/>
  <c r="I13" i="71"/>
  <c r="K13" i="71"/>
  <c r="M13" i="71"/>
  <c r="N9" i="71"/>
  <c r="N10" i="71"/>
  <c r="N11" i="71"/>
  <c r="N12" i="71"/>
  <c r="N7" i="71"/>
  <c r="N8" i="71"/>
  <c r="N13" i="71"/>
  <c r="O13" i="71"/>
  <c r="P9" i="71"/>
  <c r="P10" i="71"/>
  <c r="P11" i="71"/>
  <c r="P12" i="71"/>
  <c r="P7" i="71"/>
  <c r="P8" i="71"/>
  <c r="P13" i="71"/>
  <c r="Q13" i="71"/>
  <c r="S13" i="71"/>
  <c r="U13" i="71"/>
  <c r="W13" i="71"/>
  <c r="Y13" i="71"/>
  <c r="AA13" i="71"/>
  <c r="AC13" i="71"/>
  <c r="AE13" i="71"/>
  <c r="AG13" i="71"/>
  <c r="AI13" i="71"/>
  <c r="AJ9" i="71"/>
  <c r="AJ10" i="71"/>
  <c r="AJ11" i="71"/>
  <c r="AJ12" i="71"/>
  <c r="AJ7" i="71"/>
  <c r="AJ8" i="71"/>
  <c r="AJ13" i="71"/>
  <c r="AK13" i="71"/>
  <c r="AL9" i="71"/>
  <c r="AL10" i="71"/>
  <c r="AL11" i="71"/>
  <c r="AL12" i="71"/>
  <c r="AL7" i="71"/>
  <c r="AL8" i="71"/>
  <c r="AL13" i="71"/>
  <c r="AM13" i="71"/>
  <c r="AO13" i="71"/>
  <c r="AP9" i="71"/>
  <c r="AP10" i="71"/>
  <c r="AP11" i="71"/>
  <c r="AP12" i="71"/>
  <c r="AP7" i="71"/>
  <c r="AP8" i="71"/>
  <c r="AP13" i="71"/>
  <c r="AQ13" i="71"/>
  <c r="AR13" i="71"/>
  <c r="AS13" i="71"/>
  <c r="AT9" i="71"/>
  <c r="AT10" i="71"/>
  <c r="AT11" i="71"/>
  <c r="AT12" i="71"/>
  <c r="AT7" i="71"/>
  <c r="AT8" i="71"/>
  <c r="AT13" i="71"/>
  <c r="AU13" i="71"/>
  <c r="AV9" i="71"/>
  <c r="AV10" i="71"/>
  <c r="AV11" i="71"/>
  <c r="AV12" i="71"/>
  <c r="AV7" i="71"/>
  <c r="AV8" i="71"/>
  <c r="AV13" i="71"/>
  <c r="AW13" i="71"/>
  <c r="AY13" i="71"/>
  <c r="AZ9" i="71"/>
  <c r="AZ10" i="71"/>
  <c r="AZ11" i="71"/>
  <c r="AZ12" i="71"/>
  <c r="AZ7" i="71"/>
  <c r="AZ8" i="71"/>
  <c r="AZ13" i="71"/>
  <c r="BA13" i="71"/>
  <c r="BC13" i="71"/>
  <c r="BD9" i="71"/>
  <c r="BD10" i="71"/>
  <c r="BD11" i="71"/>
  <c r="BD12" i="71"/>
  <c r="BD7" i="71"/>
  <c r="BD8" i="71"/>
  <c r="BD13" i="71"/>
  <c r="BE13" i="71"/>
  <c r="BG13" i="71"/>
  <c r="BH9" i="71"/>
  <c r="BH10" i="71"/>
  <c r="BH11" i="71"/>
  <c r="BH12" i="71"/>
  <c r="BH7" i="71"/>
  <c r="BH8" i="71"/>
  <c r="BH13" i="71"/>
  <c r="BI13" i="71"/>
  <c r="BJ9" i="71"/>
  <c r="BJ10" i="71"/>
  <c r="BJ11" i="71"/>
  <c r="BJ12" i="71"/>
  <c r="BJ7" i="71"/>
  <c r="BJ8" i="71"/>
  <c r="BJ13" i="71"/>
  <c r="BK13" i="71"/>
  <c r="BL9" i="71"/>
  <c r="BL10" i="71"/>
  <c r="BL11" i="71"/>
  <c r="BL12" i="71"/>
  <c r="BL7" i="71"/>
  <c r="BL8" i="71"/>
  <c r="BL13" i="71"/>
  <c r="BM13" i="71"/>
  <c r="BN9" i="71"/>
  <c r="BN10" i="71"/>
  <c r="BN11" i="71"/>
  <c r="BN12" i="71"/>
  <c r="BN7" i="71"/>
  <c r="BN8" i="71"/>
  <c r="BN13" i="71"/>
  <c r="BO13" i="71"/>
  <c r="B13" i="71"/>
  <c r="B16" i="12"/>
  <c r="B31" i="4"/>
  <c r="J9" i="72"/>
  <c r="J10" i="72"/>
  <c r="J11" i="72"/>
  <c r="J12" i="72"/>
  <c r="J7" i="72"/>
  <c r="J8" i="72"/>
  <c r="J13" i="72"/>
  <c r="L13" i="72"/>
  <c r="B13" i="72"/>
  <c r="J16" i="12"/>
  <c r="B33" i="4"/>
  <c r="B33" i="2"/>
  <c r="D7" i="73"/>
  <c r="D8" i="73"/>
  <c r="D10" i="73"/>
  <c r="F7" i="73"/>
  <c r="F8" i="73"/>
  <c r="F10" i="73"/>
  <c r="H7" i="73"/>
  <c r="H8" i="73"/>
  <c r="H10" i="73"/>
  <c r="J7" i="73"/>
  <c r="J8" i="73"/>
  <c r="J10" i="73"/>
  <c r="E10" i="73"/>
  <c r="G10" i="73"/>
  <c r="I10" i="73"/>
  <c r="K10" i="73"/>
  <c r="L7" i="73"/>
  <c r="L8" i="73"/>
  <c r="L10" i="73"/>
  <c r="M10" i="73"/>
  <c r="N7" i="73"/>
  <c r="N8" i="73"/>
  <c r="N10" i="73"/>
  <c r="O10" i="73"/>
  <c r="P7" i="73"/>
  <c r="P8" i="73"/>
  <c r="P10" i="73"/>
  <c r="Q10" i="73"/>
  <c r="R7" i="73"/>
  <c r="R8" i="73"/>
  <c r="R10" i="73"/>
  <c r="S10" i="73"/>
  <c r="T7" i="73"/>
  <c r="T8" i="73"/>
  <c r="T10" i="73"/>
  <c r="U10" i="73"/>
  <c r="V10" i="73"/>
  <c r="W10" i="73"/>
  <c r="X7" i="73"/>
  <c r="X8" i="73"/>
  <c r="X10" i="73"/>
  <c r="Y10" i="73"/>
  <c r="Z7" i="73"/>
  <c r="Z8" i="73"/>
  <c r="Z10" i="73"/>
  <c r="AA10" i="73"/>
  <c r="AB10" i="73"/>
  <c r="AC10" i="73"/>
  <c r="AE10" i="73"/>
  <c r="AG10" i="73"/>
  <c r="AI10" i="73"/>
  <c r="AK10" i="73"/>
  <c r="AM10" i="73"/>
  <c r="AO10" i="73"/>
  <c r="AQ10" i="73"/>
  <c r="AS10" i="73"/>
  <c r="AU10" i="73"/>
  <c r="AW10" i="73"/>
  <c r="AY10" i="73"/>
  <c r="BA10" i="73"/>
  <c r="BB7" i="73"/>
  <c r="BB8" i="73"/>
  <c r="BB10" i="73"/>
  <c r="BC10" i="73"/>
  <c r="BD7" i="73"/>
  <c r="BD8" i="73"/>
  <c r="BD10" i="73"/>
  <c r="BE10" i="73"/>
  <c r="BF7" i="73"/>
  <c r="BF8" i="73"/>
  <c r="BF10" i="73"/>
  <c r="BG10" i="73"/>
  <c r="BH7" i="73"/>
  <c r="BH8" i="73"/>
  <c r="BH10" i="73"/>
  <c r="BI10" i="73"/>
  <c r="BJ7" i="73"/>
  <c r="BJ8" i="73"/>
  <c r="BJ10" i="73"/>
  <c r="BK10" i="73"/>
  <c r="BL7" i="73"/>
  <c r="BL8" i="73"/>
  <c r="BL10" i="73"/>
  <c r="BM10" i="73"/>
  <c r="BN7" i="73"/>
  <c r="BN8" i="73"/>
  <c r="BN10" i="73"/>
  <c r="BO10" i="73"/>
  <c r="BP7" i="73"/>
  <c r="BP8" i="73"/>
  <c r="BP10" i="73"/>
  <c r="BQ10" i="73"/>
  <c r="BR7" i="73"/>
  <c r="BR8" i="73"/>
  <c r="BR10" i="73"/>
  <c r="BS10" i="73"/>
  <c r="BT7" i="73"/>
  <c r="BT8" i="73"/>
  <c r="BT10" i="73"/>
  <c r="BU10" i="73"/>
  <c r="BV7" i="73"/>
  <c r="BV8" i="73"/>
  <c r="BV10" i="73"/>
  <c r="BW10" i="73"/>
  <c r="BX7" i="73"/>
  <c r="BX8" i="73"/>
  <c r="BX10" i="73"/>
  <c r="BY10" i="73"/>
  <c r="CA10" i="73"/>
  <c r="CB7" i="73"/>
  <c r="CB8" i="73"/>
  <c r="CB10" i="73"/>
  <c r="CC10" i="73"/>
  <c r="CD7" i="73"/>
  <c r="CD8" i="73"/>
  <c r="CD10" i="73"/>
  <c r="CE10" i="73"/>
  <c r="CF7" i="73"/>
  <c r="CF8" i="73"/>
  <c r="CF10" i="73"/>
  <c r="CG10" i="73"/>
  <c r="CH7" i="73"/>
  <c r="CH8" i="73"/>
  <c r="CH10" i="73"/>
  <c r="CI10" i="73"/>
  <c r="CJ7" i="73"/>
  <c r="CJ8" i="73"/>
  <c r="CJ10" i="73"/>
  <c r="CK10" i="73"/>
  <c r="B10" i="73"/>
  <c r="T13" i="12"/>
  <c r="B37" i="4"/>
  <c r="B34" i="2"/>
  <c r="D16" i="75"/>
  <c r="D20" i="75"/>
  <c r="D21" i="75"/>
  <c r="F16" i="75"/>
  <c r="F20" i="75"/>
  <c r="F21" i="75"/>
  <c r="H16" i="75"/>
  <c r="H20" i="75"/>
  <c r="H21" i="75"/>
  <c r="T13" i="75"/>
  <c r="T16" i="75"/>
  <c r="T17" i="75"/>
  <c r="T20" i="75"/>
  <c r="T21" i="75"/>
  <c r="E21" i="75"/>
  <c r="G21" i="75"/>
  <c r="I21" i="75"/>
  <c r="K21" i="75"/>
  <c r="M21" i="75"/>
  <c r="O21" i="75"/>
  <c r="Q21" i="75"/>
  <c r="S21" i="75"/>
  <c r="U21" i="75"/>
  <c r="V13" i="75"/>
  <c r="V16" i="75"/>
  <c r="V17" i="75"/>
  <c r="V20" i="75"/>
  <c r="V21" i="75"/>
  <c r="W21" i="75"/>
  <c r="X16" i="75"/>
  <c r="X20" i="75"/>
  <c r="X21" i="75"/>
  <c r="Y21" i="75"/>
  <c r="Z16" i="75"/>
  <c r="Z20" i="75"/>
  <c r="Z21" i="75"/>
  <c r="AA21" i="75"/>
  <c r="AB16" i="75"/>
  <c r="AB20" i="75"/>
  <c r="AB21" i="75"/>
  <c r="AC21" i="75"/>
  <c r="AD16" i="75"/>
  <c r="AD20" i="75"/>
  <c r="AD21" i="75"/>
  <c r="AE21" i="75"/>
  <c r="AF13" i="75"/>
  <c r="AF16" i="75"/>
  <c r="AF17" i="75"/>
  <c r="AF20" i="75"/>
  <c r="AF21" i="75"/>
  <c r="AG21" i="75"/>
  <c r="AH13" i="75"/>
  <c r="AH16" i="75"/>
  <c r="AH17" i="75"/>
  <c r="AH20" i="75"/>
  <c r="AH21" i="75"/>
  <c r="AI21" i="75"/>
  <c r="B21" i="75"/>
  <c r="B71" i="12"/>
  <c r="B41" i="4"/>
  <c r="B8" i="76"/>
  <c r="J58" i="12"/>
  <c r="B9" i="76"/>
  <c r="J59" i="12"/>
  <c r="B10" i="76"/>
  <c r="J60" i="12"/>
  <c r="B11" i="76"/>
  <c r="J61" i="12"/>
  <c r="B12" i="76"/>
  <c r="J62" i="12"/>
  <c r="F13" i="76"/>
  <c r="L13" i="76"/>
  <c r="N13" i="76"/>
  <c r="R13" i="76"/>
  <c r="E13" i="76"/>
  <c r="G13" i="76"/>
  <c r="I13" i="76"/>
  <c r="K13" i="76"/>
  <c r="L16" i="76"/>
  <c r="L17" i="76"/>
  <c r="L20" i="76"/>
  <c r="L21" i="76"/>
  <c r="M13" i="76"/>
  <c r="N16" i="76"/>
  <c r="N17" i="76"/>
  <c r="N20" i="76"/>
  <c r="N21" i="76"/>
  <c r="O13" i="76"/>
  <c r="Q13" i="76"/>
  <c r="R16" i="76"/>
  <c r="R17" i="76"/>
  <c r="R20" i="76"/>
  <c r="R21" i="76"/>
  <c r="S13" i="76"/>
  <c r="T13" i="76"/>
  <c r="T16" i="76"/>
  <c r="T17" i="76"/>
  <c r="T20" i="76"/>
  <c r="T21" i="76"/>
  <c r="U13" i="76"/>
  <c r="B13" i="76"/>
  <c r="J63" i="12"/>
  <c r="B14" i="76"/>
  <c r="J64" i="12"/>
  <c r="B15" i="76"/>
  <c r="J65" i="12"/>
  <c r="J66" i="12"/>
  <c r="F17" i="76"/>
  <c r="B17" i="76"/>
  <c r="J67" i="12"/>
  <c r="B18" i="76"/>
  <c r="J68" i="12"/>
  <c r="B19" i="76"/>
  <c r="J69" i="12"/>
  <c r="J70" i="12"/>
  <c r="J71" i="12"/>
  <c r="B43" i="4"/>
  <c r="B35" i="2"/>
  <c r="B37" i="2"/>
  <c r="B17" i="1"/>
  <c r="B24" i="1"/>
  <c r="J56" i="66"/>
  <c r="J58" i="66"/>
  <c r="J55" i="66"/>
  <c r="AJ56" i="66"/>
  <c r="AJ58" i="66"/>
  <c r="P31" i="62"/>
  <c r="P33" i="62"/>
  <c r="AH31" i="64"/>
  <c r="AH33" i="64"/>
  <c r="AH30" i="64"/>
  <c r="DR35" i="34"/>
  <c r="DR36" i="34"/>
  <c r="DR37" i="34"/>
  <c r="DR13" i="34"/>
  <c r="DS37" i="34"/>
  <c r="DS36" i="34"/>
  <c r="DS35" i="34"/>
  <c r="DS34" i="34"/>
  <c r="DS33" i="34"/>
  <c r="DS32" i="34"/>
  <c r="DS31" i="34"/>
  <c r="DS30" i="34"/>
  <c r="DS29" i="34"/>
  <c r="DS28" i="34"/>
  <c r="DS27" i="34"/>
  <c r="DS26" i="34"/>
  <c r="DS25" i="34"/>
  <c r="DS24" i="34"/>
  <c r="DS23" i="34"/>
  <c r="DS22" i="34"/>
  <c r="DS21" i="34"/>
  <c r="DS20" i="34"/>
  <c r="DS19" i="34"/>
  <c r="DS18" i="34"/>
  <c r="DS17" i="34"/>
  <c r="DS16" i="34"/>
  <c r="DS15" i="34"/>
  <c r="DS13" i="34"/>
  <c r="DS12" i="34"/>
  <c r="DS11" i="34"/>
  <c r="DS10" i="34"/>
  <c r="DS9" i="34"/>
  <c r="DS8" i="34"/>
  <c r="DS7" i="34"/>
  <c r="AH16" i="64"/>
  <c r="AH18" i="64"/>
  <c r="X16" i="64"/>
  <c r="X18" i="64"/>
  <c r="P16" i="64"/>
  <c r="P18" i="64"/>
  <c r="AV16" i="64"/>
  <c r="AV18" i="64"/>
  <c r="B18" i="64"/>
  <c r="CB13" i="43"/>
  <c r="BY13" i="43"/>
  <c r="BV13" i="43"/>
  <c r="EP13" i="34"/>
  <c r="ES13" i="34"/>
  <c r="EJ13" i="34"/>
  <c r="DO13" i="34"/>
  <c r="EG13" i="34"/>
  <c r="EM13" i="34"/>
  <c r="FH13" i="34"/>
  <c r="HD13" i="43"/>
  <c r="HM13" i="43"/>
  <c r="HJ13" i="43"/>
  <c r="HG13" i="43"/>
  <c r="T13" i="43"/>
  <c r="W13" i="43"/>
  <c r="FT13" i="43"/>
  <c r="FW13" i="43"/>
  <c r="H13" i="43"/>
  <c r="E13" i="43"/>
  <c r="N13" i="43"/>
  <c r="Q13" i="43"/>
  <c r="Z13" i="43"/>
  <c r="GL13" i="43"/>
  <c r="GO13" i="43"/>
  <c r="HP13" i="43"/>
  <c r="HS13" i="43"/>
  <c r="K13" i="43"/>
  <c r="AC13" i="43"/>
  <c r="AF13" i="43"/>
  <c r="AI13" i="43"/>
  <c r="F13" i="43"/>
  <c r="I13" i="43"/>
  <c r="L13" i="43"/>
  <c r="O13" i="43"/>
  <c r="R13" i="43"/>
  <c r="U13" i="43"/>
  <c r="X13" i="43"/>
  <c r="AA13" i="43"/>
  <c r="AD13" i="43"/>
  <c r="AG13" i="43"/>
  <c r="AJ13" i="43"/>
  <c r="AL13" i="43"/>
  <c r="AM13" i="43"/>
  <c r="AO13" i="43"/>
  <c r="AP13" i="43"/>
  <c r="AR13" i="43"/>
  <c r="AS13" i="43"/>
  <c r="AU13" i="43"/>
  <c r="AV13" i="43"/>
  <c r="AX13" i="43"/>
  <c r="AY13" i="43"/>
  <c r="BA13" i="43"/>
  <c r="BB13" i="43"/>
  <c r="BD13" i="43"/>
  <c r="BE13" i="43"/>
  <c r="BG13" i="43"/>
  <c r="BH13" i="43"/>
  <c r="BJ13" i="43"/>
  <c r="BK13" i="43"/>
  <c r="BM13" i="43"/>
  <c r="BN13" i="43"/>
  <c r="BP13" i="43"/>
  <c r="BQ13" i="43"/>
  <c r="BS13" i="43"/>
  <c r="BT13" i="43"/>
  <c r="BW13" i="43"/>
  <c r="BZ13" i="43"/>
  <c r="CC13" i="43"/>
  <c r="CE13" i="43"/>
  <c r="CF13" i="43"/>
  <c r="CH13" i="43"/>
  <c r="CI13" i="43"/>
  <c r="CK13" i="43"/>
  <c r="CL13" i="43"/>
  <c r="CN13" i="43"/>
  <c r="CO13" i="43"/>
  <c r="CQ13" i="43"/>
  <c r="CR13" i="43"/>
  <c r="CT13" i="43"/>
  <c r="CU13" i="43"/>
  <c r="CW13" i="43"/>
  <c r="CX13" i="43"/>
  <c r="CZ13" i="43"/>
  <c r="DA13" i="43"/>
  <c r="DC13" i="43"/>
  <c r="DD13" i="43"/>
  <c r="DF13" i="43"/>
  <c r="DG13" i="43"/>
  <c r="DI13" i="43"/>
  <c r="DJ13" i="43"/>
  <c r="DL13" i="43"/>
  <c r="DM13" i="43"/>
  <c r="DO13" i="43"/>
  <c r="DP13" i="43"/>
  <c r="DR13" i="43"/>
  <c r="DS13" i="43"/>
  <c r="DU13" i="43"/>
  <c r="DV13" i="43"/>
  <c r="DX13" i="43"/>
  <c r="DY13" i="43"/>
  <c r="EA13" i="43"/>
  <c r="EB13" i="43"/>
  <c r="ED13" i="43"/>
  <c r="EE13" i="43"/>
  <c r="EG13" i="43"/>
  <c r="EH13" i="43"/>
  <c r="EJ13" i="43"/>
  <c r="EK13" i="43"/>
  <c r="EM13" i="43"/>
  <c r="EN13" i="43"/>
  <c r="EP13" i="43"/>
  <c r="EQ13" i="43"/>
  <c r="ES13" i="43"/>
  <c r="ET13" i="43"/>
  <c r="EV13" i="43"/>
  <c r="EW13" i="43"/>
  <c r="EY13" i="43"/>
  <c r="EZ13" i="43"/>
  <c r="FB13" i="43"/>
  <c r="FC13" i="43"/>
  <c r="FE13" i="43"/>
  <c r="FF13" i="43"/>
  <c r="FH13" i="43"/>
  <c r="FI13" i="43"/>
  <c r="FK13" i="43"/>
  <c r="FL13" i="43"/>
  <c r="FN13" i="43"/>
  <c r="FO13" i="43"/>
  <c r="FQ13" i="43"/>
  <c r="FR13" i="43"/>
  <c r="FU13" i="43"/>
  <c r="FX13" i="43"/>
  <c r="FZ13" i="43"/>
  <c r="GA13" i="43"/>
  <c r="GC13" i="43"/>
  <c r="GD13" i="43"/>
  <c r="GF13" i="43"/>
  <c r="GG13" i="43"/>
  <c r="GI13" i="43"/>
  <c r="GJ13" i="43"/>
  <c r="GM13" i="43"/>
  <c r="GP13" i="43"/>
  <c r="GR13" i="43"/>
  <c r="GS13" i="43"/>
  <c r="GU13" i="43"/>
  <c r="GV13" i="43"/>
  <c r="GX13" i="43"/>
  <c r="GY13" i="43"/>
  <c r="HA13" i="43"/>
  <c r="HB13" i="43"/>
  <c r="HE13" i="43"/>
  <c r="HH13" i="43"/>
  <c r="HK13" i="43"/>
  <c r="HN13" i="43"/>
  <c r="HQ13" i="43"/>
  <c r="HT13" i="43"/>
  <c r="HV13" i="43"/>
  <c r="HW13" i="43"/>
  <c r="HY13" i="43"/>
  <c r="HZ13" i="43"/>
  <c r="IB13" i="43"/>
  <c r="IC13" i="43"/>
  <c r="IE13" i="43"/>
  <c r="IF13" i="43"/>
  <c r="IH13" i="43"/>
  <c r="II13" i="43"/>
  <c r="B13" i="43"/>
  <c r="FQ13" i="34"/>
  <c r="FT13" i="34"/>
  <c r="FZ13" i="34"/>
  <c r="FW13" i="34"/>
  <c r="FE13" i="34"/>
  <c r="FK13" i="34"/>
  <c r="IQ13" i="40"/>
  <c r="BM13" i="40"/>
  <c r="BP13" i="40"/>
  <c r="H13" i="40"/>
  <c r="K13" i="40"/>
  <c r="N13" i="40"/>
  <c r="Q13" i="40"/>
  <c r="BS13" i="40"/>
  <c r="BV13" i="40"/>
  <c r="BY13" i="40"/>
  <c r="FN13" i="40"/>
  <c r="FK13" i="40"/>
  <c r="FH13" i="40"/>
  <c r="FQ13" i="40"/>
  <c r="HA13" i="40"/>
  <c r="IH13" i="40"/>
  <c r="IE13" i="40"/>
  <c r="IK13" i="40"/>
  <c r="IN13" i="40"/>
  <c r="E13" i="40"/>
  <c r="T13" i="40"/>
  <c r="W13" i="40"/>
  <c r="Z13" i="40"/>
  <c r="F13" i="40"/>
  <c r="I13" i="40"/>
  <c r="L13" i="40"/>
  <c r="O13" i="40"/>
  <c r="R13" i="40"/>
  <c r="U13" i="40"/>
  <c r="X13" i="40"/>
  <c r="AA13" i="40"/>
  <c r="AC13" i="40"/>
  <c r="AD13" i="40"/>
  <c r="AF13" i="40"/>
  <c r="AG13" i="40"/>
  <c r="AI13" i="40"/>
  <c r="AJ13" i="40"/>
  <c r="AL13" i="40"/>
  <c r="AM13" i="40"/>
  <c r="AO13" i="40"/>
  <c r="AP13" i="40"/>
  <c r="AR13" i="40"/>
  <c r="AS13" i="40"/>
  <c r="AU13" i="40"/>
  <c r="AV13" i="40"/>
  <c r="AX13" i="40"/>
  <c r="AY13" i="40"/>
  <c r="BA13" i="40"/>
  <c r="BB13" i="40"/>
  <c r="BD13" i="40"/>
  <c r="BE13" i="40"/>
  <c r="BG13" i="40"/>
  <c r="BH13" i="40"/>
  <c r="BJ13" i="40"/>
  <c r="BK13" i="40"/>
  <c r="BN13" i="40"/>
  <c r="BQ13" i="40"/>
  <c r="BT13" i="40"/>
  <c r="BW13" i="40"/>
  <c r="BZ13" i="40"/>
  <c r="CB13" i="40"/>
  <c r="CC13" i="40"/>
  <c r="CE13" i="40"/>
  <c r="CF13" i="40"/>
  <c r="CH13" i="40"/>
  <c r="CI13" i="40"/>
  <c r="CK13" i="40"/>
  <c r="CL13" i="40"/>
  <c r="CN13" i="40"/>
  <c r="CO13" i="40"/>
  <c r="CQ13" i="40"/>
  <c r="CR13" i="40"/>
  <c r="CT13" i="40"/>
  <c r="CU13" i="40"/>
  <c r="CW13" i="40"/>
  <c r="CX13" i="40"/>
  <c r="CZ13" i="40"/>
  <c r="DA13" i="40"/>
  <c r="DC13" i="40"/>
  <c r="DD13" i="40"/>
  <c r="DF13" i="40"/>
  <c r="DG13" i="40"/>
  <c r="DI13" i="40"/>
  <c r="DJ13" i="40"/>
  <c r="DL13" i="40"/>
  <c r="DM13" i="40"/>
  <c r="DO13" i="40"/>
  <c r="DP13" i="40"/>
  <c r="DR13" i="40"/>
  <c r="DS13" i="40"/>
  <c r="DU13" i="40"/>
  <c r="DV13" i="40"/>
  <c r="DX13" i="40"/>
  <c r="DY13" i="40"/>
  <c r="EA13" i="40"/>
  <c r="EB13" i="40"/>
  <c r="ED13" i="40"/>
  <c r="EE13" i="40"/>
  <c r="EG13" i="40"/>
  <c r="EH13" i="40"/>
  <c r="EJ13" i="40"/>
  <c r="EK13" i="40"/>
  <c r="EM13" i="40"/>
  <c r="EN13" i="40"/>
  <c r="EP13" i="40"/>
  <c r="EQ13" i="40"/>
  <c r="ES13" i="40"/>
  <c r="ET13" i="40"/>
  <c r="EV13" i="40"/>
  <c r="EW13" i="40"/>
  <c r="EY13" i="40"/>
  <c r="EZ13" i="40"/>
  <c r="FB13" i="40"/>
  <c r="FC13" i="40"/>
  <c r="FE13" i="40"/>
  <c r="FF13" i="40"/>
  <c r="FI13" i="40"/>
  <c r="FL13" i="40"/>
  <c r="FO13" i="40"/>
  <c r="FR13" i="40"/>
  <c r="FT13" i="40"/>
  <c r="FU13" i="40"/>
  <c r="FW13" i="40"/>
  <c r="FX13" i="40"/>
  <c r="FZ13" i="40"/>
  <c r="GA13" i="40"/>
  <c r="GC13" i="40"/>
  <c r="GD13" i="40"/>
  <c r="GF13" i="40"/>
  <c r="GG13" i="40"/>
  <c r="GI13" i="40"/>
  <c r="GJ13" i="40"/>
  <c r="GL13" i="40"/>
  <c r="GM13" i="40"/>
  <c r="GO13" i="40"/>
  <c r="GP13" i="40"/>
  <c r="GR13" i="40"/>
  <c r="GS13" i="40"/>
  <c r="GU13" i="40"/>
  <c r="GV13" i="40"/>
  <c r="GX13" i="40"/>
  <c r="GY13" i="40"/>
  <c r="HB13" i="40"/>
  <c r="HD13" i="40"/>
  <c r="HE13" i="40"/>
  <c r="HG13" i="40"/>
  <c r="HH13" i="40"/>
  <c r="HJ13" i="40"/>
  <c r="HK13" i="40"/>
  <c r="HM13" i="40"/>
  <c r="HN13" i="40"/>
  <c r="HP13" i="40"/>
  <c r="HQ13" i="40"/>
  <c r="HS13" i="40"/>
  <c r="HT13" i="40"/>
  <c r="HV13" i="40"/>
  <c r="HW13" i="40"/>
  <c r="HY13" i="40"/>
  <c r="HZ13" i="40"/>
  <c r="IB13" i="40"/>
  <c r="IC13" i="40"/>
  <c r="IF13" i="40"/>
  <c r="II13" i="40"/>
  <c r="IL13" i="40"/>
  <c r="IO13" i="40"/>
  <c r="IR13" i="40"/>
  <c r="B13" i="40"/>
  <c r="FN13" i="34"/>
  <c r="HG13" i="34"/>
  <c r="HM13" i="34"/>
  <c r="HP13" i="34"/>
  <c r="HJ13" i="34"/>
  <c r="IK13" i="34"/>
  <c r="IT13" i="34"/>
  <c r="B13" i="37"/>
  <c r="E13" i="34"/>
  <c r="H13" i="34"/>
  <c r="K13" i="34"/>
  <c r="N13" i="34"/>
  <c r="Q13" i="34"/>
  <c r="T13" i="34"/>
  <c r="W13" i="34"/>
  <c r="Z13" i="34"/>
  <c r="F13" i="34"/>
  <c r="I13" i="34"/>
  <c r="L13" i="34"/>
  <c r="O13" i="34"/>
  <c r="R13" i="34"/>
  <c r="U13" i="34"/>
  <c r="X13" i="34"/>
  <c r="AA13" i="34"/>
  <c r="AC13" i="34"/>
  <c r="AD13" i="34"/>
  <c r="AF13" i="34"/>
  <c r="AG13" i="34"/>
  <c r="AI13" i="34"/>
  <c r="AJ13" i="34"/>
  <c r="AL13" i="34"/>
  <c r="AM13" i="34"/>
  <c r="AO13" i="34"/>
  <c r="AP13" i="34"/>
  <c r="AR13" i="34"/>
  <c r="AS13" i="34"/>
  <c r="AU13" i="34"/>
  <c r="AV13" i="34"/>
  <c r="AX13" i="34"/>
  <c r="AY13" i="34"/>
  <c r="BA13" i="34"/>
  <c r="BB13" i="34"/>
  <c r="BD13" i="34"/>
  <c r="BE13" i="34"/>
  <c r="BG13" i="34"/>
  <c r="BH13" i="34"/>
  <c r="BJ13" i="34"/>
  <c r="BK13" i="34"/>
  <c r="BM13" i="34"/>
  <c r="BN13" i="34"/>
  <c r="BP13" i="34"/>
  <c r="BQ13" i="34"/>
  <c r="BS13" i="34"/>
  <c r="BT13" i="34"/>
  <c r="BV13" i="34"/>
  <c r="BW13" i="34"/>
  <c r="BY13" i="34"/>
  <c r="BZ13" i="34"/>
  <c r="CB13" i="34"/>
  <c r="CC13" i="34"/>
  <c r="CE13" i="34"/>
  <c r="CF13" i="34"/>
  <c r="CH13" i="34"/>
  <c r="CI13" i="34"/>
  <c r="CK13" i="34"/>
  <c r="CL13" i="34"/>
  <c r="CN13" i="34"/>
  <c r="CO13" i="34"/>
  <c r="CQ13" i="34"/>
  <c r="CR13" i="34"/>
  <c r="CT13" i="34"/>
  <c r="CU13" i="34"/>
  <c r="CW13" i="34"/>
  <c r="CX13" i="34"/>
  <c r="CZ13" i="34"/>
  <c r="DA13" i="34"/>
  <c r="DC13" i="34"/>
  <c r="DD13" i="34"/>
  <c r="DF13" i="34"/>
  <c r="DG13" i="34"/>
  <c r="DI13" i="34"/>
  <c r="DJ13" i="34"/>
  <c r="DL13" i="34"/>
  <c r="DM13" i="34"/>
  <c r="DP13" i="34"/>
  <c r="DU13" i="34"/>
  <c r="DV13" i="34"/>
  <c r="DX13" i="34"/>
  <c r="DY13" i="34"/>
  <c r="EA13" i="34"/>
  <c r="EB13" i="34"/>
  <c r="ED13" i="34"/>
  <c r="EE13" i="34"/>
  <c r="EH13" i="34"/>
  <c r="EK13" i="34"/>
  <c r="EN13" i="34"/>
  <c r="EQ13" i="34"/>
  <c r="ET13" i="34"/>
  <c r="EV13" i="34"/>
  <c r="EW13" i="34"/>
  <c r="EY13" i="34"/>
  <c r="EZ13" i="34"/>
  <c r="FB13" i="34"/>
  <c r="FC13" i="34"/>
  <c r="FF13" i="34"/>
  <c r="FI13" i="34"/>
  <c r="FL13" i="34"/>
  <c r="FO13" i="34"/>
  <c r="FR13" i="34"/>
  <c r="FU13" i="34"/>
  <c r="FX13" i="34"/>
  <c r="GA13" i="34"/>
  <c r="GC13" i="34"/>
  <c r="GD13" i="34"/>
  <c r="GF13" i="34"/>
  <c r="GG13" i="34"/>
  <c r="GI13" i="34"/>
  <c r="GJ13" i="34"/>
  <c r="GL13" i="34"/>
  <c r="GM13" i="34"/>
  <c r="GO13" i="34"/>
  <c r="GP13" i="34"/>
  <c r="GR13" i="34"/>
  <c r="GS13" i="34"/>
  <c r="GU13" i="34"/>
  <c r="GV13" i="34"/>
  <c r="GX13" i="34"/>
  <c r="GY13" i="34"/>
  <c r="HA13" i="34"/>
  <c r="HB13" i="34"/>
  <c r="HD13" i="34"/>
  <c r="HE13" i="34"/>
  <c r="HH13" i="34"/>
  <c r="HK13" i="34"/>
  <c r="HN13" i="34"/>
  <c r="HQ13" i="34"/>
  <c r="HS13" i="34"/>
  <c r="HT13" i="34"/>
  <c r="HV13" i="34"/>
  <c r="HW13" i="34"/>
  <c r="HY13" i="34"/>
  <c r="HZ13" i="34"/>
  <c r="IB13" i="34"/>
  <c r="IC13" i="34"/>
  <c r="IE13" i="34"/>
  <c r="IF13" i="34"/>
  <c r="IH13" i="34"/>
  <c r="II13" i="34"/>
  <c r="IL13" i="34"/>
  <c r="IN13" i="34"/>
  <c r="IO13" i="34"/>
  <c r="IQ13" i="34"/>
  <c r="IR13" i="34"/>
  <c r="IU13" i="34"/>
  <c r="B13" i="34"/>
  <c r="B7" i="43"/>
  <c r="B7" i="40"/>
  <c r="B7" i="37"/>
  <c r="B7" i="34"/>
  <c r="F16" i="76"/>
  <c r="F20" i="76"/>
  <c r="F21" i="76"/>
  <c r="P16" i="76"/>
  <c r="P20" i="76"/>
  <c r="P21" i="76"/>
  <c r="B21" i="76"/>
  <c r="BF57" i="56"/>
  <c r="D42" i="56"/>
  <c r="D44" i="56"/>
  <c r="D56" i="56"/>
  <c r="D13" i="56"/>
  <c r="Z41" i="52"/>
  <c r="Z43" i="52"/>
  <c r="Z55" i="52"/>
  <c r="DR41" i="52"/>
  <c r="DR43" i="52"/>
  <c r="DR55" i="52"/>
  <c r="DR13" i="52"/>
  <c r="AV13" i="52"/>
  <c r="DN55" i="52"/>
  <c r="AV9" i="59"/>
  <c r="CB26" i="52"/>
  <c r="H63" i="59"/>
  <c r="H53" i="59"/>
  <c r="H52" i="59"/>
  <c r="H50" i="59"/>
  <c r="N63" i="52"/>
  <c r="O63" i="52"/>
  <c r="O62" i="52"/>
  <c r="O61" i="52"/>
  <c r="O60" i="52"/>
  <c r="O59" i="52"/>
  <c r="O58" i="52"/>
  <c r="O57" i="52"/>
  <c r="O56" i="52"/>
  <c r="O55" i="52"/>
  <c r="N53" i="52"/>
  <c r="N52" i="52"/>
  <c r="N50" i="52"/>
  <c r="O47" i="52"/>
  <c r="O46" i="52"/>
  <c r="O45" i="52"/>
  <c r="O44" i="52"/>
  <c r="O43" i="52"/>
  <c r="O42" i="52"/>
  <c r="O41" i="52"/>
  <c r="O40" i="52"/>
  <c r="O39" i="52"/>
  <c r="O38" i="52"/>
  <c r="O37" i="52"/>
  <c r="O36" i="52"/>
  <c r="O35" i="52"/>
  <c r="O34" i="52"/>
  <c r="O33" i="52"/>
  <c r="O31" i="52"/>
  <c r="O30" i="52"/>
  <c r="O29" i="52"/>
  <c r="O28" i="52"/>
  <c r="O27" i="52"/>
  <c r="O26" i="52"/>
  <c r="O25" i="52"/>
  <c r="O24" i="52"/>
  <c r="O23" i="52"/>
  <c r="O22" i="52"/>
  <c r="O21" i="52"/>
  <c r="O20" i="52"/>
  <c r="O19" i="52"/>
  <c r="O18" i="52"/>
  <c r="O17" i="52"/>
  <c r="O16" i="52"/>
  <c r="O15" i="52"/>
  <c r="O14" i="52"/>
  <c r="O13" i="52"/>
  <c r="O10" i="52"/>
  <c r="O9" i="52"/>
  <c r="O8" i="52"/>
  <c r="O7" i="52"/>
  <c r="L25" i="64"/>
  <c r="CH55" i="47"/>
  <c r="CX55" i="52"/>
  <c r="BX56" i="66"/>
  <c r="BX55" i="66"/>
  <c r="DR46" i="17"/>
  <c r="CB55" i="45"/>
  <c r="X56" i="66"/>
  <c r="X58" i="66"/>
  <c r="R31" i="64"/>
  <c r="R33" i="64"/>
  <c r="R30" i="64"/>
  <c r="AZ58" i="52"/>
  <c r="H31" i="62"/>
  <c r="F31" i="62"/>
  <c r="F33" i="62"/>
  <c r="F38" i="62"/>
  <c r="G38" i="62"/>
  <c r="G37" i="62"/>
  <c r="G36" i="62"/>
  <c r="G35" i="62"/>
  <c r="G34" i="62"/>
  <c r="G33" i="62"/>
  <c r="G32" i="62"/>
  <c r="G31" i="62"/>
  <c r="G30" i="62"/>
  <c r="F28" i="62"/>
  <c r="F27" i="62"/>
  <c r="F25" i="62"/>
  <c r="F22" i="62"/>
  <c r="G22" i="62"/>
  <c r="G21" i="62"/>
  <c r="G20" i="62"/>
  <c r="G19" i="62"/>
  <c r="G17" i="62"/>
  <c r="G16" i="62"/>
  <c r="G15" i="62"/>
  <c r="G14" i="62"/>
  <c r="G13" i="62"/>
  <c r="G12" i="62"/>
  <c r="G11" i="62"/>
  <c r="G10" i="62"/>
  <c r="G9" i="62"/>
  <c r="G8" i="62"/>
  <c r="V46" i="73"/>
  <c r="V37" i="73"/>
  <c r="V42" i="73"/>
  <c r="AN59" i="56"/>
  <c r="X33" i="60"/>
  <c r="AP56" i="47"/>
  <c r="W66" i="73"/>
  <c r="V66" i="73"/>
  <c r="V62" i="73"/>
  <c r="W62" i="73"/>
  <c r="W61" i="73"/>
  <c r="W60" i="73"/>
  <c r="W59" i="73"/>
  <c r="W58" i="73"/>
  <c r="W57" i="73"/>
  <c r="W56" i="73"/>
  <c r="W55" i="73"/>
  <c r="W54" i="73"/>
  <c r="V52" i="73"/>
  <c r="V51" i="73"/>
  <c r="V49" i="73"/>
  <c r="W46" i="73"/>
  <c r="W45" i="73"/>
  <c r="W44" i="73"/>
  <c r="W43" i="73"/>
  <c r="W42" i="73"/>
  <c r="W41" i="73"/>
  <c r="W40" i="73"/>
  <c r="W39" i="73"/>
  <c r="W38" i="73"/>
  <c r="W37" i="73"/>
  <c r="W36" i="73"/>
  <c r="W35" i="73"/>
  <c r="W34" i="73"/>
  <c r="W33" i="73"/>
  <c r="W32" i="73"/>
  <c r="W31" i="73"/>
  <c r="W30" i="73"/>
  <c r="W29" i="73"/>
  <c r="W27" i="73"/>
  <c r="W26" i="73"/>
  <c r="W25" i="73"/>
  <c r="W24" i="73"/>
  <c r="W23" i="73"/>
  <c r="W22" i="73"/>
  <c r="W21" i="73"/>
  <c r="W20" i="73"/>
  <c r="W19" i="73"/>
  <c r="W18" i="73"/>
  <c r="W17" i="73"/>
  <c r="W16" i="73"/>
  <c r="W15" i="73"/>
  <c r="W14" i="73"/>
  <c r="W13" i="73"/>
  <c r="W12" i="73"/>
  <c r="W9" i="73"/>
  <c r="W8" i="73"/>
  <c r="W7" i="73"/>
  <c r="D20" i="25"/>
  <c r="D25" i="25"/>
  <c r="D33" i="25"/>
  <c r="D38" i="25"/>
  <c r="D46" i="25"/>
  <c r="D49" i="25"/>
  <c r="D57" i="25"/>
  <c r="D60" i="25"/>
  <c r="D63" i="25"/>
  <c r="D66" i="25"/>
  <c r="D69" i="25"/>
  <c r="D72" i="25"/>
  <c r="D74" i="25"/>
  <c r="D78" i="25"/>
  <c r="D81" i="25"/>
  <c r="P28" i="75"/>
  <c r="CX63" i="66"/>
  <c r="CX53" i="66"/>
  <c r="CX52" i="66"/>
  <c r="CX50" i="66"/>
  <c r="FP51" i="56"/>
  <c r="EV50" i="52"/>
  <c r="J41" i="70"/>
  <c r="J37" i="70"/>
  <c r="J42" i="70"/>
  <c r="K42" i="70"/>
  <c r="K41" i="70"/>
  <c r="L41" i="70"/>
  <c r="L37" i="70"/>
  <c r="L42" i="70"/>
  <c r="M42" i="70"/>
  <c r="M41" i="70"/>
  <c r="O42" i="70"/>
  <c r="O41" i="70"/>
  <c r="W41" i="70"/>
  <c r="AB41" i="70"/>
  <c r="AC41" i="70"/>
  <c r="AP41" i="70"/>
  <c r="AP37" i="70"/>
  <c r="AP42" i="70"/>
  <c r="AQ42" i="70"/>
  <c r="AQ41" i="70"/>
  <c r="AG41" i="70"/>
  <c r="AI20" i="75"/>
  <c r="AI19" i="75"/>
  <c r="AI18" i="75"/>
  <c r="AI17" i="75"/>
  <c r="AI16" i="75"/>
  <c r="AI15" i="75"/>
  <c r="AI14" i="75"/>
  <c r="AI13" i="75"/>
  <c r="AI12" i="75"/>
  <c r="AI11" i="75"/>
  <c r="AI10" i="75"/>
  <c r="AI9" i="75"/>
  <c r="AI8" i="75"/>
  <c r="AG20" i="75"/>
  <c r="AG19" i="75"/>
  <c r="AG18" i="75"/>
  <c r="AG17" i="75"/>
  <c r="AG16" i="75"/>
  <c r="AG15" i="75"/>
  <c r="AG14" i="75"/>
  <c r="AG13" i="75"/>
  <c r="AG12" i="75"/>
  <c r="AG11" i="75"/>
  <c r="AG10" i="75"/>
  <c r="AG9" i="75"/>
  <c r="AG8" i="75"/>
  <c r="W20" i="75"/>
  <c r="W19" i="75"/>
  <c r="W18" i="75"/>
  <c r="W17" i="75"/>
  <c r="W16" i="75"/>
  <c r="W15" i="75"/>
  <c r="W14" i="75"/>
  <c r="W13" i="75"/>
  <c r="W12" i="75"/>
  <c r="W11" i="75"/>
  <c r="W10" i="75"/>
  <c r="W9" i="75"/>
  <c r="W8" i="75"/>
  <c r="U20" i="75"/>
  <c r="U19" i="75"/>
  <c r="U18" i="75"/>
  <c r="U17" i="75"/>
  <c r="U16" i="75"/>
  <c r="U15" i="75"/>
  <c r="U14" i="75"/>
  <c r="U13" i="75"/>
  <c r="U12" i="75"/>
  <c r="U11" i="75"/>
  <c r="U10" i="75"/>
  <c r="U9" i="75"/>
  <c r="U8" i="75"/>
  <c r="S20" i="75"/>
  <c r="S19" i="75"/>
  <c r="S18" i="75"/>
  <c r="S17" i="75"/>
  <c r="S16" i="75"/>
  <c r="S15" i="75"/>
  <c r="S14" i="75"/>
  <c r="S13" i="75"/>
  <c r="S12" i="75"/>
  <c r="S11" i="75"/>
  <c r="S10" i="75"/>
  <c r="S9" i="75"/>
  <c r="S8" i="75"/>
  <c r="O20" i="75"/>
  <c r="O19" i="75"/>
  <c r="O18" i="75"/>
  <c r="O17" i="75"/>
  <c r="O16" i="75"/>
  <c r="O15" i="75"/>
  <c r="O14" i="75"/>
  <c r="O13" i="75"/>
  <c r="O12" i="75"/>
  <c r="O11" i="75"/>
  <c r="O10" i="75"/>
  <c r="O9" i="75"/>
  <c r="O8" i="75"/>
  <c r="M20" i="75"/>
  <c r="M19" i="75"/>
  <c r="M18" i="75"/>
  <c r="M17" i="75"/>
  <c r="M16" i="75"/>
  <c r="M15" i="75"/>
  <c r="M14" i="75"/>
  <c r="M13" i="75"/>
  <c r="M12" i="75"/>
  <c r="M11" i="75"/>
  <c r="M10" i="75"/>
  <c r="M9" i="75"/>
  <c r="M8" i="75"/>
  <c r="U19" i="76"/>
  <c r="U18" i="76"/>
  <c r="S19" i="76"/>
  <c r="S18" i="76"/>
  <c r="O19" i="76"/>
  <c r="O18" i="76"/>
  <c r="M19" i="76"/>
  <c r="M18" i="76"/>
  <c r="K19" i="76"/>
  <c r="K18" i="76"/>
  <c r="G18" i="76"/>
  <c r="G19" i="76"/>
  <c r="Q18" i="76"/>
  <c r="Q19" i="76"/>
  <c r="U21" i="76"/>
  <c r="U20" i="76"/>
  <c r="U17" i="76"/>
  <c r="U16" i="76"/>
  <c r="U15" i="76"/>
  <c r="U14" i="76"/>
  <c r="U12" i="76"/>
  <c r="U11" i="76"/>
  <c r="U10" i="76"/>
  <c r="U9" i="76"/>
  <c r="U8" i="76"/>
  <c r="S21" i="76"/>
  <c r="S20" i="76"/>
  <c r="S17" i="76"/>
  <c r="S16" i="76"/>
  <c r="S15" i="76"/>
  <c r="S14" i="76"/>
  <c r="S12" i="76"/>
  <c r="S11" i="76"/>
  <c r="S10" i="76"/>
  <c r="S9" i="76"/>
  <c r="S8" i="76"/>
  <c r="Q21" i="76"/>
  <c r="Q20" i="76"/>
  <c r="Q17" i="76"/>
  <c r="Q16" i="76"/>
  <c r="Q15" i="76"/>
  <c r="Q14" i="76"/>
  <c r="Q12" i="76"/>
  <c r="Q11" i="76"/>
  <c r="Q10" i="76"/>
  <c r="Q9" i="76"/>
  <c r="Q8" i="76"/>
  <c r="O21" i="76"/>
  <c r="O20" i="76"/>
  <c r="O17" i="76"/>
  <c r="O16" i="76"/>
  <c r="O15" i="76"/>
  <c r="O14" i="76"/>
  <c r="O12" i="76"/>
  <c r="O11" i="76"/>
  <c r="O10" i="76"/>
  <c r="O9" i="76"/>
  <c r="O8" i="76"/>
  <c r="M21" i="76"/>
  <c r="M20" i="76"/>
  <c r="M17" i="76"/>
  <c r="M16" i="76"/>
  <c r="M15" i="76"/>
  <c r="M14" i="76"/>
  <c r="M12" i="76"/>
  <c r="M11" i="76"/>
  <c r="M10" i="76"/>
  <c r="M9" i="76"/>
  <c r="M8" i="76"/>
  <c r="K21" i="76"/>
  <c r="K20" i="76"/>
  <c r="K17" i="76"/>
  <c r="K16" i="76"/>
  <c r="K15" i="76"/>
  <c r="K14" i="76"/>
  <c r="K12" i="76"/>
  <c r="K11" i="76"/>
  <c r="K10" i="76"/>
  <c r="K9" i="76"/>
  <c r="K8" i="76"/>
  <c r="G20" i="76"/>
  <c r="G17" i="76"/>
  <c r="G16" i="76"/>
  <c r="G15" i="76"/>
  <c r="G14" i="76"/>
  <c r="G12" i="76"/>
  <c r="G11" i="76"/>
  <c r="G10" i="76"/>
  <c r="G9" i="76"/>
  <c r="G8" i="76"/>
  <c r="CK9" i="73"/>
  <c r="CK8" i="73"/>
  <c r="CK7" i="73"/>
  <c r="CI9" i="73"/>
  <c r="CI8" i="73"/>
  <c r="CI7" i="73"/>
  <c r="CG9" i="73"/>
  <c r="CG8" i="73"/>
  <c r="CG7" i="73"/>
  <c r="CE9" i="73"/>
  <c r="CE8" i="73"/>
  <c r="CE7" i="73"/>
  <c r="CC9" i="73"/>
  <c r="CC8" i="73"/>
  <c r="CC7" i="73"/>
  <c r="CA9" i="73"/>
  <c r="CA8" i="73"/>
  <c r="CA7" i="73"/>
  <c r="BY9" i="73"/>
  <c r="BY8" i="73"/>
  <c r="BY7" i="73"/>
  <c r="BW9" i="73"/>
  <c r="BW8" i="73"/>
  <c r="BW7" i="73"/>
  <c r="BU9" i="73"/>
  <c r="BU8" i="73"/>
  <c r="BU7" i="73"/>
  <c r="BS9" i="73"/>
  <c r="BS8" i="73"/>
  <c r="BS7" i="73"/>
  <c r="BQ9" i="73"/>
  <c r="BQ8" i="73"/>
  <c r="BQ7" i="73"/>
  <c r="BO9" i="73"/>
  <c r="BO8" i="73"/>
  <c r="BO7" i="73"/>
  <c r="BM9" i="73"/>
  <c r="BM8" i="73"/>
  <c r="BM7" i="73"/>
  <c r="BK9" i="73"/>
  <c r="BK8" i="73"/>
  <c r="BK7" i="73"/>
  <c r="BI9" i="73"/>
  <c r="BI8" i="73"/>
  <c r="BI7" i="73"/>
  <c r="BG9" i="73"/>
  <c r="BG8" i="73"/>
  <c r="BG7" i="73"/>
  <c r="BE9" i="73"/>
  <c r="BE8" i="73"/>
  <c r="BE7" i="73"/>
  <c r="BC9" i="73"/>
  <c r="BC8" i="73"/>
  <c r="BC7" i="73"/>
  <c r="BA9" i="73"/>
  <c r="BA8" i="73"/>
  <c r="BA7" i="73"/>
  <c r="AY7" i="73"/>
  <c r="AY8" i="73"/>
  <c r="AY9" i="73"/>
  <c r="AW9" i="73"/>
  <c r="AW8" i="73"/>
  <c r="AW7" i="73"/>
  <c r="AU9" i="73"/>
  <c r="AU8" i="73"/>
  <c r="AU7" i="73"/>
  <c r="AS9" i="73"/>
  <c r="AS8" i="73"/>
  <c r="AS7" i="73"/>
  <c r="AQ9" i="73"/>
  <c r="AQ8" i="73"/>
  <c r="AQ7" i="73"/>
  <c r="AO9" i="73"/>
  <c r="AO8" i="73"/>
  <c r="AO7" i="73"/>
  <c r="AM9" i="73"/>
  <c r="AM8" i="73"/>
  <c r="AM7" i="73"/>
  <c r="AI9" i="73"/>
  <c r="AI8" i="73"/>
  <c r="AI7" i="73"/>
  <c r="AG9" i="73"/>
  <c r="AG8" i="73"/>
  <c r="AG7" i="73"/>
  <c r="AE9" i="73"/>
  <c r="AE8" i="73"/>
  <c r="AE7" i="73"/>
  <c r="AA9" i="73"/>
  <c r="AA8" i="73"/>
  <c r="AA7" i="73"/>
  <c r="Y9" i="73"/>
  <c r="Y8" i="73"/>
  <c r="Y7" i="73"/>
  <c r="U9" i="73"/>
  <c r="U8" i="73"/>
  <c r="U7" i="73"/>
  <c r="S9" i="73"/>
  <c r="S8" i="73"/>
  <c r="S7" i="73"/>
  <c r="Q9" i="73"/>
  <c r="Q8" i="73"/>
  <c r="Q7" i="73"/>
  <c r="O9" i="73"/>
  <c r="O8" i="73"/>
  <c r="O7" i="73"/>
  <c r="M9" i="73"/>
  <c r="M8" i="73"/>
  <c r="M7" i="73"/>
  <c r="K9" i="73"/>
  <c r="K8" i="73"/>
  <c r="K7" i="73"/>
  <c r="I9" i="73"/>
  <c r="I8" i="73"/>
  <c r="I7" i="73"/>
  <c r="G9" i="73"/>
  <c r="G8" i="73"/>
  <c r="G7" i="73"/>
  <c r="E9" i="73"/>
  <c r="E8" i="73"/>
  <c r="E7" i="73"/>
  <c r="K13" i="72"/>
  <c r="K12" i="72"/>
  <c r="K11" i="72"/>
  <c r="K10" i="72"/>
  <c r="K9" i="72"/>
  <c r="K8" i="72"/>
  <c r="K7" i="72"/>
  <c r="BO12" i="71"/>
  <c r="BO11" i="71"/>
  <c r="BO10" i="71"/>
  <c r="BO9" i="71"/>
  <c r="BO8" i="71"/>
  <c r="BO7" i="71"/>
  <c r="BM12" i="71"/>
  <c r="BM11" i="71"/>
  <c r="BM10" i="71"/>
  <c r="BM9" i="71"/>
  <c r="BM8" i="71"/>
  <c r="BM7" i="71"/>
  <c r="BK12" i="71"/>
  <c r="BK11" i="71"/>
  <c r="BK10" i="71"/>
  <c r="BK9" i="71"/>
  <c r="BK8" i="71"/>
  <c r="BK7" i="71"/>
  <c r="BI12" i="71"/>
  <c r="BI11" i="71"/>
  <c r="BI10" i="71"/>
  <c r="BI9" i="71"/>
  <c r="BI8" i="71"/>
  <c r="BI7" i="71"/>
  <c r="BE12" i="71"/>
  <c r="BE11" i="71"/>
  <c r="BE10" i="71"/>
  <c r="BE9" i="71"/>
  <c r="BE8" i="71"/>
  <c r="BE7" i="71"/>
  <c r="BA12" i="71"/>
  <c r="BA11" i="71"/>
  <c r="BA10" i="71"/>
  <c r="BA9" i="71"/>
  <c r="BA8" i="71"/>
  <c r="BA7" i="71"/>
  <c r="AW12" i="71"/>
  <c r="AW11" i="71"/>
  <c r="AW10" i="71"/>
  <c r="AW9" i="71"/>
  <c r="AW8" i="71"/>
  <c r="AW7" i="71"/>
  <c r="AU12" i="71"/>
  <c r="AU11" i="71"/>
  <c r="AU10" i="71"/>
  <c r="AU9" i="71"/>
  <c r="AU8" i="71"/>
  <c r="AU7" i="71"/>
  <c r="AS7" i="71"/>
  <c r="AS8" i="71"/>
  <c r="AS9" i="71"/>
  <c r="AS10" i="71"/>
  <c r="AS11" i="71"/>
  <c r="AS12" i="71"/>
  <c r="AQ12" i="71"/>
  <c r="AQ11" i="71"/>
  <c r="AQ10" i="71"/>
  <c r="AQ9" i="71"/>
  <c r="AQ8" i="71"/>
  <c r="AQ7" i="71"/>
  <c r="AM12" i="71"/>
  <c r="AM11" i="71"/>
  <c r="AM10" i="71"/>
  <c r="AM9" i="71"/>
  <c r="AM8" i="71"/>
  <c r="AM7" i="71"/>
  <c r="AK12" i="71"/>
  <c r="AK11" i="71"/>
  <c r="AK10" i="71"/>
  <c r="AK9" i="71"/>
  <c r="AK8" i="71"/>
  <c r="AK7" i="71"/>
  <c r="AI12" i="71"/>
  <c r="AI11" i="71"/>
  <c r="AI10" i="71"/>
  <c r="AI9" i="71"/>
  <c r="AI8" i="71"/>
  <c r="AI7" i="71"/>
  <c r="AG12" i="71"/>
  <c r="AG11" i="71"/>
  <c r="AG10" i="71"/>
  <c r="AG9" i="71"/>
  <c r="AG8" i="71"/>
  <c r="AG7" i="71"/>
  <c r="AE12" i="71"/>
  <c r="AE11" i="71"/>
  <c r="AE10" i="71"/>
  <c r="AE9" i="71"/>
  <c r="AE8" i="71"/>
  <c r="AE7" i="71"/>
  <c r="Y12" i="71"/>
  <c r="Y11" i="71"/>
  <c r="Y10" i="71"/>
  <c r="Y9" i="71"/>
  <c r="Y8" i="71"/>
  <c r="Y7" i="71"/>
  <c r="W12" i="71"/>
  <c r="W11" i="71"/>
  <c r="W10" i="71"/>
  <c r="W9" i="71"/>
  <c r="W8" i="71"/>
  <c r="W7" i="71"/>
  <c r="U12" i="71"/>
  <c r="U11" i="71"/>
  <c r="U10" i="71"/>
  <c r="U9" i="71"/>
  <c r="U8" i="71"/>
  <c r="U7" i="71"/>
  <c r="S12" i="71"/>
  <c r="S11" i="71"/>
  <c r="S10" i="71"/>
  <c r="S9" i="71"/>
  <c r="S8" i="71"/>
  <c r="S7" i="71"/>
  <c r="Q12" i="71"/>
  <c r="Q11" i="71"/>
  <c r="Q10" i="71"/>
  <c r="Q9" i="71"/>
  <c r="Q8" i="71"/>
  <c r="Q7" i="71"/>
  <c r="O12" i="71"/>
  <c r="O11" i="71"/>
  <c r="O10" i="71"/>
  <c r="O9" i="71"/>
  <c r="O8" i="71"/>
  <c r="O7" i="71"/>
  <c r="M12" i="71"/>
  <c r="M11" i="71"/>
  <c r="M10" i="71"/>
  <c r="M9" i="71"/>
  <c r="M8" i="71"/>
  <c r="M7" i="71"/>
  <c r="K12" i="71"/>
  <c r="K11" i="71"/>
  <c r="K10" i="71"/>
  <c r="K9" i="71"/>
  <c r="K8" i="71"/>
  <c r="K7" i="71"/>
  <c r="I12" i="71"/>
  <c r="I11" i="71"/>
  <c r="I10" i="71"/>
  <c r="I9" i="71"/>
  <c r="I8" i="71"/>
  <c r="I7" i="71"/>
  <c r="G12" i="71"/>
  <c r="G11" i="71"/>
  <c r="G10" i="71"/>
  <c r="G9" i="71"/>
  <c r="G8" i="71"/>
  <c r="G7" i="71"/>
  <c r="AO9" i="70"/>
  <c r="AO8" i="70"/>
  <c r="AO7" i="70"/>
  <c r="AM9" i="70"/>
  <c r="AM8" i="70"/>
  <c r="AM7" i="70"/>
  <c r="AK9" i="70"/>
  <c r="AK8" i="70"/>
  <c r="AK7" i="70"/>
  <c r="AI9" i="70"/>
  <c r="AI8" i="70"/>
  <c r="AI7" i="70"/>
  <c r="AE9" i="70"/>
  <c r="AE8" i="70"/>
  <c r="AE7" i="70"/>
  <c r="Q9" i="70"/>
  <c r="Q8" i="70"/>
  <c r="Q7" i="70"/>
  <c r="S9" i="70"/>
  <c r="S8" i="70"/>
  <c r="S7" i="70"/>
  <c r="U9" i="70"/>
  <c r="U8" i="70"/>
  <c r="U7" i="70"/>
  <c r="AA9" i="70"/>
  <c r="AA8" i="70"/>
  <c r="AA7" i="70"/>
  <c r="Y9" i="70"/>
  <c r="Y8" i="70"/>
  <c r="Y7" i="70"/>
  <c r="I9" i="70"/>
  <c r="I8" i="70"/>
  <c r="I7" i="70"/>
  <c r="G9" i="70"/>
  <c r="G8" i="70"/>
  <c r="G7" i="70"/>
  <c r="E9" i="70"/>
  <c r="E8" i="70"/>
  <c r="E7" i="70"/>
  <c r="G13" i="69"/>
  <c r="G12" i="69"/>
  <c r="G11" i="69"/>
  <c r="G10" i="69"/>
  <c r="G9" i="69"/>
  <c r="G8" i="69"/>
  <c r="G7" i="69"/>
  <c r="E12" i="78"/>
  <c r="E11" i="78"/>
  <c r="E10" i="78"/>
  <c r="E9" i="78"/>
  <c r="E8" i="78"/>
  <c r="E7" i="78"/>
  <c r="EC10" i="66"/>
  <c r="EC9" i="66"/>
  <c r="EC8" i="66"/>
  <c r="EC7" i="66"/>
  <c r="DU10" i="66"/>
  <c r="DU9" i="66"/>
  <c r="DU8" i="66"/>
  <c r="DU7" i="66"/>
  <c r="DG10" i="66"/>
  <c r="DG9" i="66"/>
  <c r="DG8" i="66"/>
  <c r="DG7" i="66"/>
  <c r="DE10" i="66"/>
  <c r="DE9" i="66"/>
  <c r="DE8" i="66"/>
  <c r="DE7" i="66"/>
  <c r="CW10" i="66"/>
  <c r="CW9" i="66"/>
  <c r="CW8" i="66"/>
  <c r="CW7" i="66"/>
  <c r="CI10" i="66"/>
  <c r="CI9" i="66"/>
  <c r="CI8" i="66"/>
  <c r="CI7" i="66"/>
  <c r="CG10" i="66"/>
  <c r="CG9" i="66"/>
  <c r="CG8" i="66"/>
  <c r="CG7" i="66"/>
  <c r="BQ10" i="66"/>
  <c r="BQ9" i="66"/>
  <c r="BQ8" i="66"/>
  <c r="BQ7" i="66"/>
  <c r="BG10" i="66"/>
  <c r="BG9" i="66"/>
  <c r="BG8" i="66"/>
  <c r="BG7" i="66"/>
  <c r="BA10" i="66"/>
  <c r="BA9" i="66"/>
  <c r="BA8" i="66"/>
  <c r="BA7" i="66"/>
  <c r="AM10" i="66"/>
  <c r="AM9" i="66"/>
  <c r="AM8" i="66"/>
  <c r="AM7" i="66"/>
  <c r="AG10" i="66"/>
  <c r="AG9" i="66"/>
  <c r="AG8" i="66"/>
  <c r="AG7" i="66"/>
  <c r="AC10" i="66"/>
  <c r="AC9" i="66"/>
  <c r="AC8" i="66"/>
  <c r="AC7" i="66"/>
  <c r="AE17" i="62"/>
  <c r="AE16" i="62"/>
  <c r="AE15" i="62"/>
  <c r="AE14" i="62"/>
  <c r="AE13" i="62"/>
  <c r="AE12" i="62"/>
  <c r="AE11" i="62"/>
  <c r="AE10" i="62"/>
  <c r="AE9" i="62"/>
  <c r="AE8" i="62"/>
  <c r="AA17" i="62"/>
  <c r="AA16" i="62"/>
  <c r="AA15" i="62"/>
  <c r="AA14" i="62"/>
  <c r="AA13" i="62"/>
  <c r="AA12" i="62"/>
  <c r="AA11" i="62"/>
  <c r="AA10" i="62"/>
  <c r="AA9" i="62"/>
  <c r="AA8" i="62"/>
  <c r="S17" i="62"/>
  <c r="S16" i="62"/>
  <c r="S15" i="62"/>
  <c r="S14" i="62"/>
  <c r="S13" i="62"/>
  <c r="S12" i="62"/>
  <c r="S11" i="62"/>
  <c r="S10" i="62"/>
  <c r="S9" i="62"/>
  <c r="S8" i="62"/>
  <c r="K17" i="62"/>
  <c r="K16" i="62"/>
  <c r="K15" i="62"/>
  <c r="K14" i="62"/>
  <c r="K13" i="62"/>
  <c r="K12" i="62"/>
  <c r="K11" i="62"/>
  <c r="K10" i="62"/>
  <c r="K9" i="62"/>
  <c r="K8" i="62"/>
  <c r="E17" i="62"/>
  <c r="E16" i="62"/>
  <c r="E15" i="62"/>
  <c r="E14" i="62"/>
  <c r="E13" i="62"/>
  <c r="E12" i="62"/>
  <c r="E11" i="62"/>
  <c r="E10" i="62"/>
  <c r="E9" i="62"/>
  <c r="E8" i="62"/>
  <c r="BK17" i="60"/>
  <c r="BK16" i="60"/>
  <c r="BK15" i="60"/>
  <c r="BK14" i="60"/>
  <c r="BK13" i="60"/>
  <c r="BK12" i="60"/>
  <c r="BK11" i="60"/>
  <c r="BK10" i="60"/>
  <c r="BK9" i="60"/>
  <c r="BK8" i="60"/>
  <c r="K17" i="60"/>
  <c r="K16" i="60"/>
  <c r="K15" i="60"/>
  <c r="K14" i="60"/>
  <c r="K13" i="60"/>
  <c r="K12" i="60"/>
  <c r="K11" i="60"/>
  <c r="K10" i="60"/>
  <c r="K9" i="60"/>
  <c r="K8" i="60"/>
  <c r="I17" i="60"/>
  <c r="I15" i="60"/>
  <c r="I14" i="60"/>
  <c r="I13" i="60"/>
  <c r="I12" i="60"/>
  <c r="I11" i="60"/>
  <c r="I10" i="60"/>
  <c r="I9" i="60"/>
  <c r="I8" i="60"/>
  <c r="Y10" i="59"/>
  <c r="Y9" i="59"/>
  <c r="Y8" i="59"/>
  <c r="Y7" i="59"/>
  <c r="GQ10" i="56"/>
  <c r="GQ9" i="56"/>
  <c r="GQ8" i="56"/>
  <c r="GQ7" i="56"/>
  <c r="GO10" i="56"/>
  <c r="GO9" i="56"/>
  <c r="GO8" i="56"/>
  <c r="GO7" i="56"/>
  <c r="GM10" i="56"/>
  <c r="GM9" i="56"/>
  <c r="GM8" i="56"/>
  <c r="GM7" i="56"/>
  <c r="GK10" i="56"/>
  <c r="GK9" i="56"/>
  <c r="GK8" i="56"/>
  <c r="GK7" i="56"/>
  <c r="GI10" i="56"/>
  <c r="GI9" i="56"/>
  <c r="GI8" i="56"/>
  <c r="GI7" i="56"/>
  <c r="GG10" i="56"/>
  <c r="GG9" i="56"/>
  <c r="GG8" i="56"/>
  <c r="GG7" i="56"/>
  <c r="GE10" i="56"/>
  <c r="GE9" i="56"/>
  <c r="GE8" i="56"/>
  <c r="GE7" i="56"/>
  <c r="GC10" i="56"/>
  <c r="GC9" i="56"/>
  <c r="GC8" i="56"/>
  <c r="GC7" i="56"/>
  <c r="GA10" i="56"/>
  <c r="GA9" i="56"/>
  <c r="GA8" i="56"/>
  <c r="GA7" i="56"/>
  <c r="FW10" i="56"/>
  <c r="FW9" i="56"/>
  <c r="FW8" i="56"/>
  <c r="FW7" i="56"/>
  <c r="FU10" i="56"/>
  <c r="FU9" i="56"/>
  <c r="FU8" i="56"/>
  <c r="FU7" i="56"/>
  <c r="FK10" i="56"/>
  <c r="FK9" i="56"/>
  <c r="FK8" i="56"/>
  <c r="FK7" i="56"/>
  <c r="FI10" i="56"/>
  <c r="FI9" i="56"/>
  <c r="FI8" i="56"/>
  <c r="FI7" i="56"/>
  <c r="FG10" i="56"/>
  <c r="FG9" i="56"/>
  <c r="FG8" i="56"/>
  <c r="FG7" i="56"/>
  <c r="FC10" i="56"/>
  <c r="FC9" i="56"/>
  <c r="FC8" i="56"/>
  <c r="FC7" i="56"/>
  <c r="FA10" i="56"/>
  <c r="FA9" i="56"/>
  <c r="FA8" i="56"/>
  <c r="FA7" i="56"/>
  <c r="EO10" i="56"/>
  <c r="EO9" i="56"/>
  <c r="EO8" i="56"/>
  <c r="EO7" i="56"/>
  <c r="EK10" i="56"/>
  <c r="EK9" i="56"/>
  <c r="EK8" i="56"/>
  <c r="EK7" i="56"/>
  <c r="EG10" i="56"/>
  <c r="EG9" i="56"/>
  <c r="EG8" i="56"/>
  <c r="EG7" i="56"/>
  <c r="EE10" i="56"/>
  <c r="EE9" i="56"/>
  <c r="EE8" i="56"/>
  <c r="EE7" i="56"/>
  <c r="EA10" i="56"/>
  <c r="EA9" i="56"/>
  <c r="EA8" i="56"/>
  <c r="EA7" i="56"/>
  <c r="DM10" i="56"/>
  <c r="DM9" i="56"/>
  <c r="DM8" i="56"/>
  <c r="DM7" i="56"/>
  <c r="DK10" i="56"/>
  <c r="DK9" i="56"/>
  <c r="DK8" i="56"/>
  <c r="DK7" i="56"/>
  <c r="DI10" i="56"/>
  <c r="DI9" i="56"/>
  <c r="DI8" i="56"/>
  <c r="DI7" i="56"/>
  <c r="DG10" i="56"/>
  <c r="DG9" i="56"/>
  <c r="DG8" i="56"/>
  <c r="DG7" i="56"/>
  <c r="DE10" i="56"/>
  <c r="DE9" i="56"/>
  <c r="DE8" i="56"/>
  <c r="DE7" i="56"/>
  <c r="DC10" i="56"/>
  <c r="DC9" i="56"/>
  <c r="DC8" i="56"/>
  <c r="DC7" i="56"/>
  <c r="DA10" i="56"/>
  <c r="DA9" i="56"/>
  <c r="DA8" i="56"/>
  <c r="DA7" i="56"/>
  <c r="CU10" i="56"/>
  <c r="CU9" i="56"/>
  <c r="CU8" i="56"/>
  <c r="CU7" i="56"/>
  <c r="CO10" i="56"/>
  <c r="CO9" i="56"/>
  <c r="CO8" i="56"/>
  <c r="CO7" i="56"/>
  <c r="BW10" i="56"/>
  <c r="BW9" i="56"/>
  <c r="BW8" i="56"/>
  <c r="BW7" i="56"/>
  <c r="BS10" i="56"/>
  <c r="BS9" i="56"/>
  <c r="BS8" i="56"/>
  <c r="BS7" i="56"/>
  <c r="BQ10" i="56"/>
  <c r="BQ9" i="56"/>
  <c r="BQ8" i="56"/>
  <c r="BQ7" i="56"/>
  <c r="BO10" i="56"/>
  <c r="BO9" i="56"/>
  <c r="BO8" i="56"/>
  <c r="BO7" i="56"/>
  <c r="BE10" i="56"/>
  <c r="BE9" i="56"/>
  <c r="BE8" i="56"/>
  <c r="BE7" i="56"/>
  <c r="BA10" i="56"/>
  <c r="BA9" i="56"/>
  <c r="BA8" i="56"/>
  <c r="BA7" i="56"/>
  <c r="AY10" i="56"/>
  <c r="AY9" i="56"/>
  <c r="AY8" i="56"/>
  <c r="AY7" i="56"/>
  <c r="AU10" i="56"/>
  <c r="AU9" i="56"/>
  <c r="AU8" i="56"/>
  <c r="AU7" i="56"/>
  <c r="AE10" i="56"/>
  <c r="AE9" i="56"/>
  <c r="AE8" i="56"/>
  <c r="AE7" i="56"/>
  <c r="AC10" i="56"/>
  <c r="AC9" i="56"/>
  <c r="AC8" i="56"/>
  <c r="AC7" i="56"/>
  <c r="S10" i="56"/>
  <c r="S9" i="56"/>
  <c r="S8" i="56"/>
  <c r="S7" i="56"/>
  <c r="O10" i="56"/>
  <c r="O9" i="56"/>
  <c r="O8" i="56"/>
  <c r="O7" i="56"/>
  <c r="G10" i="56"/>
  <c r="G9" i="56"/>
  <c r="G8" i="56"/>
  <c r="G7" i="56"/>
  <c r="FK10" i="52"/>
  <c r="FK9" i="52"/>
  <c r="FK8" i="52"/>
  <c r="FK7" i="52"/>
  <c r="FI10" i="52"/>
  <c r="FI9" i="52"/>
  <c r="FI8" i="52"/>
  <c r="FI7" i="52"/>
  <c r="FE10" i="52"/>
  <c r="FE9" i="52"/>
  <c r="FE8" i="52"/>
  <c r="FE7" i="52"/>
  <c r="FC10" i="52"/>
  <c r="FC9" i="52"/>
  <c r="FC8" i="52"/>
  <c r="FC7" i="52"/>
  <c r="FA10" i="52"/>
  <c r="FA9" i="52"/>
  <c r="FA8" i="52"/>
  <c r="FA7" i="52"/>
  <c r="EY10" i="52"/>
  <c r="EY9" i="52"/>
  <c r="EY8" i="52"/>
  <c r="EY7" i="52"/>
  <c r="EU10" i="52"/>
  <c r="EU9" i="52"/>
  <c r="EU8" i="52"/>
  <c r="EU7" i="52"/>
  <c r="ES10" i="52"/>
  <c r="ES9" i="52"/>
  <c r="ES8" i="52"/>
  <c r="ES7" i="52"/>
  <c r="EO10" i="52"/>
  <c r="EO9" i="52"/>
  <c r="EO8" i="52"/>
  <c r="EO7" i="52"/>
  <c r="EM10" i="52"/>
  <c r="EM9" i="52"/>
  <c r="EM8" i="52"/>
  <c r="EM7" i="52"/>
  <c r="EK10" i="52"/>
  <c r="EK9" i="52"/>
  <c r="EK8" i="52"/>
  <c r="EK7" i="52"/>
  <c r="EI10" i="52"/>
  <c r="EI9" i="52"/>
  <c r="EI8" i="52"/>
  <c r="EI7" i="52"/>
  <c r="EG10" i="52"/>
  <c r="EG9" i="52"/>
  <c r="EG8" i="52"/>
  <c r="EG7" i="52"/>
  <c r="EE10" i="52"/>
  <c r="EE9" i="52"/>
  <c r="EE8" i="52"/>
  <c r="EE7" i="52"/>
  <c r="EC10" i="52"/>
  <c r="EC9" i="52"/>
  <c r="EC8" i="52"/>
  <c r="EC7" i="52"/>
  <c r="EA10" i="52"/>
  <c r="EA9" i="52"/>
  <c r="EA8" i="52"/>
  <c r="EA7" i="52"/>
  <c r="DY10" i="52"/>
  <c r="DY9" i="52"/>
  <c r="DY8" i="52"/>
  <c r="DY7" i="52"/>
  <c r="DK10" i="52"/>
  <c r="DK9" i="52"/>
  <c r="DK8" i="52"/>
  <c r="DK7" i="52"/>
  <c r="DG10" i="52"/>
  <c r="DG9" i="52"/>
  <c r="DG8" i="52"/>
  <c r="DG7" i="52"/>
  <c r="DE10" i="52"/>
  <c r="DE9" i="52"/>
  <c r="DE8" i="52"/>
  <c r="DE7" i="52"/>
  <c r="DA10" i="52"/>
  <c r="DA9" i="52"/>
  <c r="DA8" i="52"/>
  <c r="DA7" i="52"/>
  <c r="CW10" i="52"/>
  <c r="CW9" i="52"/>
  <c r="CW8" i="52"/>
  <c r="CW7" i="52"/>
  <c r="CU10" i="52"/>
  <c r="CU9" i="52"/>
  <c r="CU8" i="52"/>
  <c r="CU7" i="52"/>
  <c r="CS10" i="52"/>
  <c r="CS9" i="52"/>
  <c r="CS8" i="52"/>
  <c r="CS7" i="52"/>
  <c r="CM10" i="52"/>
  <c r="CM9" i="52"/>
  <c r="CM8" i="52"/>
  <c r="CM7" i="52"/>
  <c r="CK10" i="52"/>
  <c r="CK9" i="52"/>
  <c r="CK8" i="52"/>
  <c r="CK7" i="52"/>
  <c r="CE10" i="52"/>
  <c r="CE9" i="52"/>
  <c r="CE8" i="52"/>
  <c r="CE7" i="52"/>
  <c r="BQ10" i="52"/>
  <c r="BQ9" i="52"/>
  <c r="BQ8" i="52"/>
  <c r="BQ7" i="52"/>
  <c r="BO10" i="52"/>
  <c r="BO9" i="52"/>
  <c r="BO8" i="52"/>
  <c r="BO7" i="52"/>
  <c r="BI10" i="52"/>
  <c r="BI9" i="52"/>
  <c r="BI8" i="52"/>
  <c r="BI7" i="52"/>
  <c r="BE10" i="52"/>
  <c r="BE9" i="52"/>
  <c r="BE8" i="52"/>
  <c r="BE7" i="52"/>
  <c r="BC10" i="52"/>
  <c r="BC9" i="52"/>
  <c r="BC8" i="52"/>
  <c r="BC7" i="52"/>
  <c r="AS10" i="52"/>
  <c r="AS9" i="52"/>
  <c r="AS8" i="52"/>
  <c r="AS7" i="52"/>
  <c r="AQ10" i="52"/>
  <c r="AQ9" i="52"/>
  <c r="AQ8" i="52"/>
  <c r="AQ7" i="52"/>
  <c r="AI10" i="52"/>
  <c r="AI9" i="52"/>
  <c r="AI8" i="52"/>
  <c r="AI7" i="52"/>
  <c r="AG10" i="52"/>
  <c r="AG9" i="52"/>
  <c r="AG8" i="52"/>
  <c r="AG7" i="52"/>
  <c r="AE10" i="52"/>
  <c r="AE9" i="52"/>
  <c r="AE8" i="52"/>
  <c r="AE7" i="52"/>
  <c r="AC10" i="52"/>
  <c r="AC9" i="52"/>
  <c r="AC8" i="52"/>
  <c r="AC7" i="52"/>
  <c r="U10" i="52"/>
  <c r="U9" i="52"/>
  <c r="U8" i="52"/>
  <c r="U7" i="52"/>
  <c r="S10" i="52"/>
  <c r="S9" i="52"/>
  <c r="S8" i="52"/>
  <c r="S7" i="52"/>
  <c r="Q10" i="52"/>
  <c r="Q9" i="52"/>
  <c r="Q8" i="52"/>
  <c r="Q7" i="52"/>
  <c r="I10" i="52"/>
  <c r="I9" i="52"/>
  <c r="I8" i="52"/>
  <c r="I7" i="52"/>
  <c r="G10" i="52"/>
  <c r="G9" i="52"/>
  <c r="G8" i="52"/>
  <c r="G7" i="52"/>
  <c r="AS11" i="79"/>
  <c r="AS10" i="79"/>
  <c r="AS9" i="79"/>
  <c r="AS8" i="79"/>
  <c r="AS7" i="79"/>
  <c r="AE11" i="79"/>
  <c r="AE10" i="79"/>
  <c r="AE9" i="79"/>
  <c r="AE8" i="79"/>
  <c r="AE7" i="79"/>
  <c r="Y11" i="79"/>
  <c r="Y10" i="79"/>
  <c r="Y9" i="79"/>
  <c r="Y8" i="79"/>
  <c r="Y7" i="79"/>
  <c r="G11" i="79"/>
  <c r="G10" i="79"/>
  <c r="G9" i="79"/>
  <c r="G8" i="79"/>
  <c r="G7" i="79"/>
  <c r="AK10" i="50"/>
  <c r="AK9" i="50"/>
  <c r="AK8" i="50"/>
  <c r="AK7" i="50"/>
  <c r="AI10" i="50"/>
  <c r="AI9" i="50"/>
  <c r="AI8" i="50"/>
  <c r="AI7" i="50"/>
  <c r="AG10" i="50"/>
  <c r="AG9" i="50"/>
  <c r="AG8" i="50"/>
  <c r="AG7" i="50"/>
  <c r="AE10" i="50"/>
  <c r="AE9" i="50"/>
  <c r="AE8" i="50"/>
  <c r="AE7" i="50"/>
  <c r="AC10" i="50"/>
  <c r="AC9" i="50"/>
  <c r="AC8" i="50"/>
  <c r="AC7" i="50"/>
  <c r="AA10" i="50"/>
  <c r="AA9" i="50"/>
  <c r="AA8" i="50"/>
  <c r="AA7" i="50"/>
  <c r="W10" i="50"/>
  <c r="W9" i="50"/>
  <c r="W8" i="50"/>
  <c r="W7" i="50"/>
  <c r="U10" i="50"/>
  <c r="U9" i="50"/>
  <c r="U8" i="50"/>
  <c r="U7" i="50"/>
  <c r="S7" i="50"/>
  <c r="S8" i="50"/>
  <c r="S9" i="50"/>
  <c r="S10" i="50"/>
  <c r="Q10" i="50"/>
  <c r="Q9" i="50"/>
  <c r="Q8" i="50"/>
  <c r="Q7" i="50"/>
  <c r="O10" i="50"/>
  <c r="O9" i="50"/>
  <c r="O8" i="50"/>
  <c r="O7" i="50"/>
  <c r="M10" i="50"/>
  <c r="M9" i="50"/>
  <c r="M8" i="50"/>
  <c r="M7" i="50"/>
  <c r="K10" i="50"/>
  <c r="K9" i="50"/>
  <c r="K8" i="50"/>
  <c r="K7" i="50"/>
  <c r="I10" i="50"/>
  <c r="I9" i="50"/>
  <c r="I8" i="50"/>
  <c r="I7" i="50"/>
  <c r="G10" i="50"/>
  <c r="G9" i="50"/>
  <c r="G8" i="50"/>
  <c r="G7" i="50"/>
  <c r="E10" i="50"/>
  <c r="E9" i="50"/>
  <c r="E8" i="50"/>
  <c r="E7" i="50"/>
  <c r="EG10" i="47"/>
  <c r="EG9" i="47"/>
  <c r="EG8" i="47"/>
  <c r="EG7" i="47"/>
  <c r="EE10" i="47"/>
  <c r="EE9" i="47"/>
  <c r="EE8" i="47"/>
  <c r="EE7" i="47"/>
  <c r="DO10" i="47"/>
  <c r="DO9" i="47"/>
  <c r="DO8" i="47"/>
  <c r="DO7" i="47"/>
  <c r="DK10" i="47"/>
  <c r="DK9" i="47"/>
  <c r="DK8" i="47"/>
  <c r="DK7" i="47"/>
  <c r="DI10" i="47"/>
  <c r="DI9" i="47"/>
  <c r="DI8" i="47"/>
  <c r="DI7" i="47"/>
  <c r="DG10" i="47"/>
  <c r="DG9" i="47"/>
  <c r="DG8" i="47"/>
  <c r="DG7" i="47"/>
  <c r="DE10" i="47"/>
  <c r="DE9" i="47"/>
  <c r="DE8" i="47"/>
  <c r="DE7" i="47"/>
  <c r="DC10" i="47"/>
  <c r="DC9" i="47"/>
  <c r="DC8" i="47"/>
  <c r="DC7" i="47"/>
  <c r="DA10" i="47"/>
  <c r="DA9" i="47"/>
  <c r="DA8" i="47"/>
  <c r="DA7" i="47"/>
  <c r="CY10" i="47"/>
  <c r="CY9" i="47"/>
  <c r="CY8" i="47"/>
  <c r="CY7" i="47"/>
  <c r="CU10" i="47"/>
  <c r="CU9" i="47"/>
  <c r="CU8" i="47"/>
  <c r="CU7" i="47"/>
  <c r="CQ10" i="47"/>
  <c r="CQ9" i="47"/>
  <c r="CQ8" i="47"/>
  <c r="CQ7" i="47"/>
  <c r="CO10" i="47"/>
  <c r="CO9" i="47"/>
  <c r="CO8" i="47"/>
  <c r="CO7" i="47"/>
  <c r="CK10" i="47"/>
  <c r="CK9" i="47"/>
  <c r="CK8" i="47"/>
  <c r="CK7" i="47"/>
  <c r="CG10" i="47"/>
  <c r="CG9" i="47"/>
  <c r="CG8" i="47"/>
  <c r="CG7" i="47"/>
  <c r="CE10" i="47"/>
  <c r="CE9" i="47"/>
  <c r="CE8" i="47"/>
  <c r="CE7" i="47"/>
  <c r="CA10" i="47"/>
  <c r="CA9" i="47"/>
  <c r="CA8" i="47"/>
  <c r="CA7" i="47"/>
  <c r="BW10" i="47"/>
  <c r="BW9" i="47"/>
  <c r="BW8" i="47"/>
  <c r="BW7" i="47"/>
  <c r="BS10" i="47"/>
  <c r="BS9" i="47"/>
  <c r="BS8" i="47"/>
  <c r="BS7" i="47"/>
  <c r="BQ10" i="47"/>
  <c r="BQ9" i="47"/>
  <c r="BQ8" i="47"/>
  <c r="BQ7" i="47"/>
  <c r="BO10" i="47"/>
  <c r="BO9" i="47"/>
  <c r="BO8" i="47"/>
  <c r="BO7" i="47"/>
  <c r="BK10" i="47"/>
  <c r="BK9" i="47"/>
  <c r="BK8" i="47"/>
  <c r="BK7" i="47"/>
  <c r="BI10" i="47"/>
  <c r="BI9" i="47"/>
  <c r="BI8" i="47"/>
  <c r="BI7" i="47"/>
  <c r="BG10" i="47"/>
  <c r="BG9" i="47"/>
  <c r="BG8" i="47"/>
  <c r="BG7" i="47"/>
  <c r="BC10" i="47"/>
  <c r="BC9" i="47"/>
  <c r="BC8" i="47"/>
  <c r="BC7" i="47"/>
  <c r="BA10" i="47"/>
  <c r="BA9" i="47"/>
  <c r="BA8" i="47"/>
  <c r="BA7" i="47"/>
  <c r="AY10" i="47"/>
  <c r="AY9" i="47"/>
  <c r="AY8" i="47"/>
  <c r="AY7" i="47"/>
  <c r="AU10" i="47"/>
  <c r="AU9" i="47"/>
  <c r="AU8" i="47"/>
  <c r="AU7" i="47"/>
  <c r="AS10" i="47"/>
  <c r="AS9" i="47"/>
  <c r="AS8" i="47"/>
  <c r="AS7" i="47"/>
  <c r="AK10" i="47"/>
  <c r="AK9" i="47"/>
  <c r="AK8" i="47"/>
  <c r="AK7" i="47"/>
  <c r="AI10" i="47"/>
  <c r="AI9" i="47"/>
  <c r="AI8" i="47"/>
  <c r="AI7" i="47"/>
  <c r="AG10" i="47"/>
  <c r="AG9" i="47"/>
  <c r="AG8" i="47"/>
  <c r="AG7" i="47"/>
  <c r="AE10" i="47"/>
  <c r="AE9" i="47"/>
  <c r="AE8" i="47"/>
  <c r="AE7" i="47"/>
  <c r="AA10" i="47"/>
  <c r="AA9" i="47"/>
  <c r="AA8" i="47"/>
  <c r="AA7" i="47"/>
  <c r="Y10" i="47"/>
  <c r="Y9" i="47"/>
  <c r="Y8" i="47"/>
  <c r="Y7" i="47"/>
  <c r="W10" i="47"/>
  <c r="W9" i="47"/>
  <c r="W8" i="47"/>
  <c r="W7" i="47"/>
  <c r="U10" i="47"/>
  <c r="U9" i="47"/>
  <c r="U8" i="47"/>
  <c r="U7" i="47"/>
  <c r="S7" i="47"/>
  <c r="S8" i="47"/>
  <c r="S9" i="47"/>
  <c r="S10" i="47"/>
  <c r="Q10" i="47"/>
  <c r="Q9" i="47"/>
  <c r="Q8" i="47"/>
  <c r="Q7" i="47"/>
  <c r="O10" i="47"/>
  <c r="O9" i="47"/>
  <c r="O8" i="47"/>
  <c r="O7" i="47"/>
  <c r="M10" i="47"/>
  <c r="M9" i="47"/>
  <c r="M8" i="47"/>
  <c r="M7" i="47"/>
  <c r="K10" i="47"/>
  <c r="K9" i="47"/>
  <c r="K8" i="47"/>
  <c r="K7" i="47"/>
  <c r="I10" i="47"/>
  <c r="I9" i="47"/>
  <c r="I8" i="47"/>
  <c r="I7" i="47"/>
  <c r="E10" i="47"/>
  <c r="E9" i="47"/>
  <c r="E8" i="47"/>
  <c r="E7" i="47"/>
  <c r="DK10" i="45"/>
  <c r="DK9" i="45"/>
  <c r="DK8" i="45"/>
  <c r="DK7" i="45"/>
  <c r="DI10" i="45"/>
  <c r="DI9" i="45"/>
  <c r="DI8" i="45"/>
  <c r="DI7" i="45"/>
  <c r="DG10" i="45"/>
  <c r="DG9" i="45"/>
  <c r="DG8" i="45"/>
  <c r="DG7" i="45"/>
  <c r="DE10" i="45"/>
  <c r="DE9" i="45"/>
  <c r="DE8" i="45"/>
  <c r="DE7" i="45"/>
  <c r="DC10" i="45"/>
  <c r="DC9" i="45"/>
  <c r="DC8" i="45"/>
  <c r="DC7" i="45"/>
  <c r="DA10" i="45"/>
  <c r="DA9" i="45"/>
  <c r="DA8" i="45"/>
  <c r="DA7" i="45"/>
  <c r="CY10" i="45"/>
  <c r="CY9" i="45"/>
  <c r="CY8" i="45"/>
  <c r="CY7" i="45"/>
  <c r="CW10" i="45"/>
  <c r="CW9" i="45"/>
  <c r="CW8" i="45"/>
  <c r="CW7" i="45"/>
  <c r="CU10" i="45"/>
  <c r="CU9" i="45"/>
  <c r="CU8" i="45"/>
  <c r="CU7" i="45"/>
  <c r="CS10" i="45"/>
  <c r="CS9" i="45"/>
  <c r="CS8" i="45"/>
  <c r="CS7" i="45"/>
  <c r="CO10" i="45"/>
  <c r="CO9" i="45"/>
  <c r="CO8" i="45"/>
  <c r="CO7" i="45"/>
  <c r="CK10" i="45"/>
  <c r="CK9" i="45"/>
  <c r="CK8" i="45"/>
  <c r="CK7" i="45"/>
  <c r="CI10" i="45"/>
  <c r="CI9" i="45"/>
  <c r="CI8" i="45"/>
  <c r="CI7" i="45"/>
  <c r="CG10" i="45"/>
  <c r="CG9" i="45"/>
  <c r="CG8" i="45"/>
  <c r="CG7" i="45"/>
  <c r="CE10" i="45"/>
  <c r="CE9" i="45"/>
  <c r="CE8" i="45"/>
  <c r="CE7" i="45"/>
  <c r="CA10" i="45"/>
  <c r="CA9" i="45"/>
  <c r="CA8" i="45"/>
  <c r="CA7" i="45"/>
  <c r="BY10" i="45"/>
  <c r="BY9" i="45"/>
  <c r="BY8" i="45"/>
  <c r="BY7" i="45"/>
  <c r="BW10" i="45"/>
  <c r="BW9" i="45"/>
  <c r="BW8" i="45"/>
  <c r="BW7" i="45"/>
  <c r="BQ10" i="45"/>
  <c r="BQ9" i="45"/>
  <c r="BQ8" i="45"/>
  <c r="BQ7" i="45"/>
  <c r="BO10" i="45"/>
  <c r="BO9" i="45"/>
  <c r="BO8" i="45"/>
  <c r="BO7" i="45"/>
  <c r="BM10" i="45"/>
  <c r="BM9" i="45"/>
  <c r="BM8" i="45"/>
  <c r="BM7" i="45"/>
  <c r="BK10" i="45"/>
  <c r="BK9" i="45"/>
  <c r="BK8" i="45"/>
  <c r="BK7" i="45"/>
  <c r="BG10" i="45"/>
  <c r="BG9" i="45"/>
  <c r="BG8" i="45"/>
  <c r="BG7" i="45"/>
  <c r="BE10" i="45"/>
  <c r="BE9" i="45"/>
  <c r="BE8" i="45"/>
  <c r="BE7" i="45"/>
  <c r="BC10" i="45"/>
  <c r="BC9" i="45"/>
  <c r="BC8" i="45"/>
  <c r="BC7" i="45"/>
  <c r="BA10" i="45"/>
  <c r="BA9" i="45"/>
  <c r="BA8" i="45"/>
  <c r="BA7" i="45"/>
  <c r="AW10" i="45"/>
  <c r="AW9" i="45"/>
  <c r="AW8" i="45"/>
  <c r="AW7" i="45"/>
  <c r="AU10" i="45"/>
  <c r="AU9" i="45"/>
  <c r="AU8" i="45"/>
  <c r="AU7" i="45"/>
  <c r="AS10" i="45"/>
  <c r="AS9" i="45"/>
  <c r="AS8" i="45"/>
  <c r="AS7" i="45"/>
  <c r="AO10" i="45"/>
  <c r="AO9" i="45"/>
  <c r="AO8" i="45"/>
  <c r="AO7" i="45"/>
  <c r="AM10" i="45"/>
  <c r="AM9" i="45"/>
  <c r="AM8" i="45"/>
  <c r="AM7" i="45"/>
  <c r="AK10" i="45"/>
  <c r="AK9" i="45"/>
  <c r="AK8" i="45"/>
  <c r="AK7" i="45"/>
  <c r="AI10" i="45"/>
  <c r="AI9" i="45"/>
  <c r="AI8" i="45"/>
  <c r="AI7" i="45"/>
  <c r="AG10" i="45"/>
  <c r="AG9" i="45"/>
  <c r="AG8" i="45"/>
  <c r="AG7" i="45"/>
  <c r="AE10" i="45"/>
  <c r="AE9" i="45"/>
  <c r="AE8" i="45"/>
  <c r="AE7" i="45"/>
  <c r="AA10" i="45"/>
  <c r="AA9" i="45"/>
  <c r="AA8" i="45"/>
  <c r="AA7" i="45"/>
  <c r="Y10" i="45"/>
  <c r="Y9" i="45"/>
  <c r="Y8" i="45"/>
  <c r="Y7" i="45"/>
  <c r="W10" i="45"/>
  <c r="W9" i="45"/>
  <c r="W8" i="45"/>
  <c r="W7" i="45"/>
  <c r="U10" i="45"/>
  <c r="U9" i="45"/>
  <c r="U8" i="45"/>
  <c r="U7" i="45"/>
  <c r="S10" i="45"/>
  <c r="S9" i="45"/>
  <c r="S8" i="45"/>
  <c r="S7" i="45"/>
  <c r="O10" i="45"/>
  <c r="O9" i="45"/>
  <c r="O8" i="45"/>
  <c r="O7" i="45"/>
  <c r="M10" i="45"/>
  <c r="M9" i="45"/>
  <c r="M8" i="45"/>
  <c r="M7" i="45"/>
  <c r="K10" i="45"/>
  <c r="K9" i="45"/>
  <c r="K8" i="45"/>
  <c r="K7" i="45"/>
  <c r="I10" i="45"/>
  <c r="I9" i="45"/>
  <c r="I8" i="45"/>
  <c r="I7" i="45"/>
  <c r="GS12" i="17"/>
  <c r="GS11" i="17"/>
  <c r="GS10" i="17"/>
  <c r="GS9" i="17"/>
  <c r="GS8" i="17"/>
  <c r="GS7" i="17"/>
  <c r="GO12" i="17"/>
  <c r="GO11" i="17"/>
  <c r="GO10" i="17"/>
  <c r="GO9" i="17"/>
  <c r="GO8" i="17"/>
  <c r="GO7" i="17"/>
  <c r="GE12" i="17"/>
  <c r="GE11" i="17"/>
  <c r="GE10" i="17"/>
  <c r="GE9" i="17"/>
  <c r="GE8" i="17"/>
  <c r="GE7" i="17"/>
  <c r="GC12" i="17"/>
  <c r="GC11" i="17"/>
  <c r="GC10" i="17"/>
  <c r="GC9" i="17"/>
  <c r="GC8" i="17"/>
  <c r="GC7" i="17"/>
  <c r="GA12" i="17"/>
  <c r="GA11" i="17"/>
  <c r="GA10" i="17"/>
  <c r="GA9" i="17"/>
  <c r="GA8" i="17"/>
  <c r="GA7" i="17"/>
  <c r="FM12" i="17"/>
  <c r="FM11" i="17"/>
  <c r="FM10" i="17"/>
  <c r="FM9" i="17"/>
  <c r="FM8" i="17"/>
  <c r="FM7" i="17"/>
  <c r="EY12" i="17"/>
  <c r="EY11" i="17"/>
  <c r="EY10" i="17"/>
  <c r="EY9" i="17"/>
  <c r="EY8" i="17"/>
  <c r="EY7" i="17"/>
  <c r="EG12" i="17"/>
  <c r="EG11" i="17"/>
  <c r="EG10" i="17"/>
  <c r="EG9" i="17"/>
  <c r="EG8" i="17"/>
  <c r="EG7" i="17"/>
  <c r="EE12" i="17"/>
  <c r="EE11" i="17"/>
  <c r="EE10" i="17"/>
  <c r="EE9" i="17"/>
  <c r="EE8" i="17"/>
  <c r="EE7" i="17"/>
  <c r="CQ12" i="17"/>
  <c r="CQ11" i="17"/>
  <c r="CQ10" i="17"/>
  <c r="CQ9" i="17"/>
  <c r="CQ8" i="17"/>
  <c r="CQ7" i="17"/>
  <c r="CO12" i="17"/>
  <c r="CO11" i="17"/>
  <c r="CO10" i="17"/>
  <c r="CO9" i="17"/>
  <c r="CO8" i="17"/>
  <c r="CO7" i="17"/>
  <c r="CK12" i="17"/>
  <c r="CK11" i="17"/>
  <c r="CK10" i="17"/>
  <c r="CK9" i="17"/>
  <c r="CK8" i="17"/>
  <c r="CK7" i="17"/>
  <c r="CE12" i="17"/>
  <c r="CE11" i="17"/>
  <c r="CE10" i="17"/>
  <c r="CE9" i="17"/>
  <c r="CE8" i="17"/>
  <c r="CE7" i="17"/>
  <c r="BI12" i="17"/>
  <c r="BI11" i="17"/>
  <c r="BI10" i="17"/>
  <c r="BI9" i="17"/>
  <c r="BI8" i="17"/>
  <c r="BI7" i="17"/>
  <c r="AU12" i="17"/>
  <c r="AU11" i="17"/>
  <c r="AU10" i="17"/>
  <c r="AU9" i="17"/>
  <c r="AU8" i="17"/>
  <c r="AU7" i="17"/>
  <c r="AG7" i="17"/>
  <c r="AG8" i="17"/>
  <c r="AG9" i="17"/>
  <c r="AG10" i="17"/>
  <c r="AG11" i="17"/>
  <c r="AG12" i="17"/>
  <c r="AE12" i="17"/>
  <c r="AE11" i="17"/>
  <c r="AE10" i="17"/>
  <c r="AE9" i="17"/>
  <c r="AE8" i="17"/>
  <c r="AE7" i="17"/>
  <c r="U12" i="17"/>
  <c r="U11" i="17"/>
  <c r="U10" i="17"/>
  <c r="U9" i="17"/>
  <c r="U8" i="17"/>
  <c r="U7" i="17"/>
  <c r="M12" i="17"/>
  <c r="M11" i="17"/>
  <c r="M10" i="17"/>
  <c r="M9" i="17"/>
  <c r="M8" i="17"/>
  <c r="M7" i="17"/>
  <c r="K12" i="17"/>
  <c r="K11" i="17"/>
  <c r="K10" i="17"/>
  <c r="K9" i="17"/>
  <c r="K8" i="17"/>
  <c r="K7" i="17"/>
  <c r="G12" i="17"/>
  <c r="G11" i="17"/>
  <c r="G10" i="17"/>
  <c r="G9" i="17"/>
  <c r="G8" i="17"/>
  <c r="G7" i="17"/>
  <c r="AE12" i="29"/>
  <c r="AE11" i="29"/>
  <c r="AE10" i="29"/>
  <c r="AE9" i="29"/>
  <c r="AE8" i="29"/>
  <c r="AE7" i="29"/>
  <c r="E10" i="45"/>
  <c r="E9" i="45"/>
  <c r="E8" i="45"/>
  <c r="E7" i="45"/>
  <c r="II34" i="43"/>
  <c r="IF34" i="43"/>
  <c r="IC34" i="43"/>
  <c r="HZ34" i="43"/>
  <c r="HW34" i="43"/>
  <c r="HT34" i="43"/>
  <c r="HQ34" i="43"/>
  <c r="HN34" i="43"/>
  <c r="HK34" i="43"/>
  <c r="HH34" i="43"/>
  <c r="HE34" i="43"/>
  <c r="HB34" i="43"/>
  <c r="GY34" i="43"/>
  <c r="GV34" i="43"/>
  <c r="GS34" i="43"/>
  <c r="GP34" i="43"/>
  <c r="GM34" i="43"/>
  <c r="GJ34" i="43"/>
  <c r="GG34" i="43"/>
  <c r="GD34" i="43"/>
  <c r="GA34" i="43"/>
  <c r="FX34" i="43"/>
  <c r="FU34" i="43"/>
  <c r="FR34" i="43"/>
  <c r="FO34" i="43"/>
  <c r="FL34" i="43"/>
  <c r="FI34" i="43"/>
  <c r="EW34" i="43"/>
  <c r="FF34" i="43"/>
  <c r="FC34" i="43"/>
  <c r="EZ34" i="43"/>
  <c r="ET34" i="43"/>
  <c r="EQ34" i="43"/>
  <c r="EN34" i="43"/>
  <c r="EK34" i="43"/>
  <c r="EH34" i="43"/>
  <c r="EE34" i="43"/>
  <c r="EB34" i="43"/>
  <c r="DY34" i="43"/>
  <c r="DV34" i="43"/>
  <c r="DS34" i="43"/>
  <c r="DP34" i="43"/>
  <c r="DM34" i="43"/>
  <c r="DJ34" i="43"/>
  <c r="DG34" i="43"/>
  <c r="DD34" i="43"/>
  <c r="DA34" i="43"/>
  <c r="CX34" i="43"/>
  <c r="CU34" i="43"/>
  <c r="CR34" i="43"/>
  <c r="CO34" i="43"/>
  <c r="CL34" i="43"/>
  <c r="CI34" i="43"/>
  <c r="CF34" i="43"/>
  <c r="CC34" i="43"/>
  <c r="BZ34" i="43"/>
  <c r="BW34" i="43"/>
  <c r="BT34" i="43"/>
  <c r="BQ34" i="43"/>
  <c r="BN34" i="43"/>
  <c r="BK34" i="43"/>
  <c r="BH34" i="43"/>
  <c r="BE34" i="43"/>
  <c r="BB34" i="43"/>
  <c r="AY34" i="43"/>
  <c r="AV34" i="43"/>
  <c r="AS34" i="43"/>
  <c r="AP34" i="43"/>
  <c r="AM34" i="43"/>
  <c r="AJ34" i="43"/>
  <c r="AG34" i="43"/>
  <c r="AD34" i="43"/>
  <c r="AA34" i="43"/>
  <c r="X34" i="43"/>
  <c r="U34" i="43"/>
  <c r="R34" i="43"/>
  <c r="O34" i="43"/>
  <c r="L34" i="43"/>
  <c r="I34" i="43"/>
  <c r="F34" i="43"/>
  <c r="II33" i="43"/>
  <c r="IF33" i="43"/>
  <c r="IC33" i="43"/>
  <c r="HZ33" i="43"/>
  <c r="HW33" i="43"/>
  <c r="HT33" i="43"/>
  <c r="HQ33" i="43"/>
  <c r="HN33" i="43"/>
  <c r="HK33" i="43"/>
  <c r="HH33" i="43"/>
  <c r="HE33" i="43"/>
  <c r="HB33" i="43"/>
  <c r="GY33" i="43"/>
  <c r="GV33" i="43"/>
  <c r="GS33" i="43"/>
  <c r="GP33" i="43"/>
  <c r="GM33" i="43"/>
  <c r="GJ33" i="43"/>
  <c r="GG33" i="43"/>
  <c r="GD33" i="43"/>
  <c r="GA33" i="43"/>
  <c r="FX33" i="43"/>
  <c r="FU33" i="43"/>
  <c r="FR33" i="43"/>
  <c r="FO33" i="43"/>
  <c r="FL33" i="43"/>
  <c r="FI33" i="43"/>
  <c r="EW33" i="43"/>
  <c r="FF33" i="43"/>
  <c r="FC33" i="43"/>
  <c r="EZ33" i="43"/>
  <c r="ET33" i="43"/>
  <c r="EQ33" i="43"/>
  <c r="EN33" i="43"/>
  <c r="EK33" i="43"/>
  <c r="EH33" i="43"/>
  <c r="EE33" i="43"/>
  <c r="EB33" i="43"/>
  <c r="DY33" i="43"/>
  <c r="DV33" i="43"/>
  <c r="DS33" i="43"/>
  <c r="DP33" i="43"/>
  <c r="DM33" i="43"/>
  <c r="DJ33" i="43"/>
  <c r="DG33" i="43"/>
  <c r="DD33" i="43"/>
  <c r="DA33" i="43"/>
  <c r="CX33" i="43"/>
  <c r="CU33" i="43"/>
  <c r="CR33" i="43"/>
  <c r="CO33" i="43"/>
  <c r="CL33" i="43"/>
  <c r="CI33" i="43"/>
  <c r="CF33" i="43"/>
  <c r="CC33" i="43"/>
  <c r="BZ33" i="43"/>
  <c r="BW33" i="43"/>
  <c r="BT33" i="43"/>
  <c r="BQ33" i="43"/>
  <c r="BN33" i="43"/>
  <c r="BK33" i="43"/>
  <c r="BH33" i="43"/>
  <c r="BE33" i="43"/>
  <c r="BB33" i="43"/>
  <c r="AY33" i="43"/>
  <c r="AV33" i="43"/>
  <c r="AS33" i="43"/>
  <c r="AP33" i="43"/>
  <c r="AM33" i="43"/>
  <c r="AJ33" i="43"/>
  <c r="AG33" i="43"/>
  <c r="AD33" i="43"/>
  <c r="AA33" i="43"/>
  <c r="X33" i="43"/>
  <c r="U33" i="43"/>
  <c r="R33" i="43"/>
  <c r="O33" i="43"/>
  <c r="L33" i="43"/>
  <c r="I33" i="43"/>
  <c r="F33" i="43"/>
  <c r="II32" i="43"/>
  <c r="IF32" i="43"/>
  <c r="IC32" i="43"/>
  <c r="HZ32" i="43"/>
  <c r="HW32" i="43"/>
  <c r="HT32" i="43"/>
  <c r="HQ32" i="43"/>
  <c r="HN32" i="43"/>
  <c r="HK32" i="43"/>
  <c r="HH32" i="43"/>
  <c r="HE32" i="43"/>
  <c r="HB32" i="43"/>
  <c r="GY32" i="43"/>
  <c r="GV32" i="43"/>
  <c r="GS32" i="43"/>
  <c r="GP32" i="43"/>
  <c r="GM32" i="43"/>
  <c r="GJ32" i="43"/>
  <c r="GG32" i="43"/>
  <c r="GD32" i="43"/>
  <c r="GA32" i="43"/>
  <c r="FX32" i="43"/>
  <c r="FU32" i="43"/>
  <c r="FR32" i="43"/>
  <c r="FO32" i="43"/>
  <c r="FL32" i="43"/>
  <c r="FI32" i="43"/>
  <c r="EW32" i="43"/>
  <c r="FF32" i="43"/>
  <c r="FC32" i="43"/>
  <c r="EZ32" i="43"/>
  <c r="ET32" i="43"/>
  <c r="EQ32" i="43"/>
  <c r="EN32" i="43"/>
  <c r="EK32" i="43"/>
  <c r="EH32" i="43"/>
  <c r="EE32" i="43"/>
  <c r="EB32" i="43"/>
  <c r="DY32" i="43"/>
  <c r="DV32" i="43"/>
  <c r="DS32" i="43"/>
  <c r="DP32" i="43"/>
  <c r="DM32" i="43"/>
  <c r="DJ32" i="43"/>
  <c r="DG32" i="43"/>
  <c r="DD32" i="43"/>
  <c r="DA32" i="43"/>
  <c r="CX32" i="43"/>
  <c r="CU32" i="43"/>
  <c r="CR32" i="43"/>
  <c r="CO32" i="43"/>
  <c r="CL32" i="43"/>
  <c r="CI32" i="43"/>
  <c r="CF32" i="43"/>
  <c r="CC32" i="43"/>
  <c r="BZ32" i="43"/>
  <c r="BW32" i="43"/>
  <c r="BT32" i="43"/>
  <c r="BQ32" i="43"/>
  <c r="BN32" i="43"/>
  <c r="BK32" i="43"/>
  <c r="BH32" i="43"/>
  <c r="BE32" i="43"/>
  <c r="BB32" i="43"/>
  <c r="AY32" i="43"/>
  <c r="AV32" i="43"/>
  <c r="AS32" i="43"/>
  <c r="AP32" i="43"/>
  <c r="AM32" i="43"/>
  <c r="AJ32" i="43"/>
  <c r="AG32" i="43"/>
  <c r="AD32" i="43"/>
  <c r="AA32" i="43"/>
  <c r="X32" i="43"/>
  <c r="U32" i="43"/>
  <c r="R32" i="43"/>
  <c r="O32" i="43"/>
  <c r="L32" i="43"/>
  <c r="I32" i="43"/>
  <c r="F32" i="43"/>
  <c r="II31" i="43"/>
  <c r="IF31" i="43"/>
  <c r="IC31" i="43"/>
  <c r="HZ31" i="43"/>
  <c r="HW31" i="43"/>
  <c r="HT31" i="43"/>
  <c r="HQ31" i="43"/>
  <c r="HN31" i="43"/>
  <c r="HK31" i="43"/>
  <c r="HH31" i="43"/>
  <c r="HE31" i="43"/>
  <c r="HB31" i="43"/>
  <c r="GY31" i="43"/>
  <c r="GV31" i="43"/>
  <c r="GS31" i="43"/>
  <c r="GP31" i="43"/>
  <c r="GM31" i="43"/>
  <c r="GJ31" i="43"/>
  <c r="GG31" i="43"/>
  <c r="GD31" i="43"/>
  <c r="GA31" i="43"/>
  <c r="FX31" i="43"/>
  <c r="FU31" i="43"/>
  <c r="FR31" i="43"/>
  <c r="FO31" i="43"/>
  <c r="FL31" i="43"/>
  <c r="FI31" i="43"/>
  <c r="EW31" i="43"/>
  <c r="FF31" i="43"/>
  <c r="FC31" i="43"/>
  <c r="EZ31" i="43"/>
  <c r="ET31" i="43"/>
  <c r="EQ31" i="43"/>
  <c r="EN31" i="43"/>
  <c r="EK31" i="43"/>
  <c r="EH31" i="43"/>
  <c r="EE31" i="43"/>
  <c r="EB31" i="43"/>
  <c r="DY31" i="43"/>
  <c r="DV31" i="43"/>
  <c r="DS31" i="43"/>
  <c r="DP31" i="43"/>
  <c r="DM31" i="43"/>
  <c r="DJ31" i="43"/>
  <c r="DG31" i="43"/>
  <c r="DD31" i="43"/>
  <c r="DA31" i="43"/>
  <c r="CX31" i="43"/>
  <c r="CU31" i="43"/>
  <c r="CR31" i="43"/>
  <c r="CO31" i="43"/>
  <c r="CL31" i="43"/>
  <c r="CI31" i="43"/>
  <c r="CF31" i="43"/>
  <c r="CC31" i="43"/>
  <c r="BZ31" i="43"/>
  <c r="BW31" i="43"/>
  <c r="BT31" i="43"/>
  <c r="BQ31" i="43"/>
  <c r="BN31" i="43"/>
  <c r="BK31" i="43"/>
  <c r="BH31" i="43"/>
  <c r="BE31" i="43"/>
  <c r="BB31" i="43"/>
  <c r="AY31" i="43"/>
  <c r="AV31" i="43"/>
  <c r="AS31" i="43"/>
  <c r="AP31" i="43"/>
  <c r="AM31" i="43"/>
  <c r="AJ31" i="43"/>
  <c r="AG31" i="43"/>
  <c r="AD31" i="43"/>
  <c r="AA31" i="43"/>
  <c r="X31" i="43"/>
  <c r="U31" i="43"/>
  <c r="R31" i="43"/>
  <c r="O31" i="43"/>
  <c r="L31" i="43"/>
  <c r="I31" i="43"/>
  <c r="F31" i="43"/>
  <c r="II30" i="43"/>
  <c r="IF30" i="43"/>
  <c r="IC30" i="43"/>
  <c r="HZ30" i="43"/>
  <c r="HW30" i="43"/>
  <c r="HT30" i="43"/>
  <c r="HQ30" i="43"/>
  <c r="HN30" i="43"/>
  <c r="HK30" i="43"/>
  <c r="HH30" i="43"/>
  <c r="HE30" i="43"/>
  <c r="HB30" i="43"/>
  <c r="GY30" i="43"/>
  <c r="GV30" i="43"/>
  <c r="GS30" i="43"/>
  <c r="GP30" i="43"/>
  <c r="GM30" i="43"/>
  <c r="GJ30" i="43"/>
  <c r="GG30" i="43"/>
  <c r="GD30" i="43"/>
  <c r="GA30" i="43"/>
  <c r="FX30" i="43"/>
  <c r="FU30" i="43"/>
  <c r="FR30" i="43"/>
  <c r="FO30" i="43"/>
  <c r="FL30" i="43"/>
  <c r="FI30" i="43"/>
  <c r="EW30" i="43"/>
  <c r="FF30" i="43"/>
  <c r="FC30" i="43"/>
  <c r="EZ30" i="43"/>
  <c r="ET30" i="43"/>
  <c r="EQ30" i="43"/>
  <c r="EN30" i="43"/>
  <c r="EK30" i="43"/>
  <c r="EH30" i="43"/>
  <c r="EE30" i="43"/>
  <c r="EB30" i="43"/>
  <c r="DY30" i="43"/>
  <c r="DV30" i="43"/>
  <c r="DS30" i="43"/>
  <c r="DP30" i="43"/>
  <c r="DM30" i="43"/>
  <c r="DJ30" i="43"/>
  <c r="DG30" i="43"/>
  <c r="DD30" i="43"/>
  <c r="DA30" i="43"/>
  <c r="CX30" i="43"/>
  <c r="CU30" i="43"/>
  <c r="CR30" i="43"/>
  <c r="CO30" i="43"/>
  <c r="CL30" i="43"/>
  <c r="CI30" i="43"/>
  <c r="CF30" i="43"/>
  <c r="CC30" i="43"/>
  <c r="BZ30" i="43"/>
  <c r="BW30" i="43"/>
  <c r="BT30" i="43"/>
  <c r="BQ30" i="43"/>
  <c r="BN30" i="43"/>
  <c r="BK30" i="43"/>
  <c r="BH30" i="43"/>
  <c r="BE30" i="43"/>
  <c r="BB30" i="43"/>
  <c r="AY30" i="43"/>
  <c r="AV30" i="43"/>
  <c r="AS30" i="43"/>
  <c r="AP30" i="43"/>
  <c r="AM30" i="43"/>
  <c r="AJ30" i="43"/>
  <c r="AG30" i="43"/>
  <c r="AD30" i="43"/>
  <c r="AA30" i="43"/>
  <c r="X30" i="43"/>
  <c r="U30" i="43"/>
  <c r="R30" i="43"/>
  <c r="O30" i="43"/>
  <c r="L30" i="43"/>
  <c r="I30" i="43"/>
  <c r="F30" i="43"/>
  <c r="II29" i="43"/>
  <c r="IF29" i="43"/>
  <c r="IC29" i="43"/>
  <c r="HZ29" i="43"/>
  <c r="HW29" i="43"/>
  <c r="HT29" i="43"/>
  <c r="HQ29" i="43"/>
  <c r="HN29" i="43"/>
  <c r="HK29" i="43"/>
  <c r="HH29" i="43"/>
  <c r="HE29" i="43"/>
  <c r="HB29" i="43"/>
  <c r="GY29" i="43"/>
  <c r="GV29" i="43"/>
  <c r="GS29" i="43"/>
  <c r="GP29" i="43"/>
  <c r="GM29" i="43"/>
  <c r="GJ29" i="43"/>
  <c r="GG29" i="43"/>
  <c r="GD29" i="43"/>
  <c r="GA29" i="43"/>
  <c r="FX29" i="43"/>
  <c r="FU29" i="43"/>
  <c r="FR29" i="43"/>
  <c r="FO29" i="43"/>
  <c r="FL29" i="43"/>
  <c r="FI29" i="43"/>
  <c r="EW29" i="43"/>
  <c r="FF29" i="43"/>
  <c r="FC29" i="43"/>
  <c r="EZ29" i="43"/>
  <c r="ET29" i="43"/>
  <c r="EQ29" i="43"/>
  <c r="EN29" i="43"/>
  <c r="EK29" i="43"/>
  <c r="EH29" i="43"/>
  <c r="EE29" i="43"/>
  <c r="EB29" i="43"/>
  <c r="DY29" i="43"/>
  <c r="DV29" i="43"/>
  <c r="DS29" i="43"/>
  <c r="DP29" i="43"/>
  <c r="DM29" i="43"/>
  <c r="DJ29" i="43"/>
  <c r="DG29" i="43"/>
  <c r="DD29" i="43"/>
  <c r="DA29" i="43"/>
  <c r="CX29" i="43"/>
  <c r="CU29" i="43"/>
  <c r="CR29" i="43"/>
  <c r="CO29" i="43"/>
  <c r="CL29" i="43"/>
  <c r="CI29" i="43"/>
  <c r="CF29" i="43"/>
  <c r="CC29" i="43"/>
  <c r="BZ29" i="43"/>
  <c r="BW29" i="43"/>
  <c r="BT29" i="43"/>
  <c r="BQ29" i="43"/>
  <c r="BN29" i="43"/>
  <c r="BK29" i="43"/>
  <c r="BH29" i="43"/>
  <c r="BE29" i="43"/>
  <c r="BB29" i="43"/>
  <c r="AY29" i="43"/>
  <c r="AV29" i="43"/>
  <c r="AS29" i="43"/>
  <c r="AP29" i="43"/>
  <c r="AM29" i="43"/>
  <c r="AJ29" i="43"/>
  <c r="AG29" i="43"/>
  <c r="AD29" i="43"/>
  <c r="AA29" i="43"/>
  <c r="X29" i="43"/>
  <c r="U29" i="43"/>
  <c r="R29" i="43"/>
  <c r="O29" i="43"/>
  <c r="L29" i="43"/>
  <c r="I29" i="43"/>
  <c r="F29" i="43"/>
  <c r="II28" i="43"/>
  <c r="IF28" i="43"/>
  <c r="IC28" i="43"/>
  <c r="HZ28" i="43"/>
  <c r="HW28" i="43"/>
  <c r="HT28" i="43"/>
  <c r="HQ28" i="43"/>
  <c r="HN28" i="43"/>
  <c r="HK28" i="43"/>
  <c r="HH28" i="43"/>
  <c r="HE28" i="43"/>
  <c r="HB28" i="43"/>
  <c r="GY28" i="43"/>
  <c r="GV28" i="43"/>
  <c r="GS28" i="43"/>
  <c r="GP28" i="43"/>
  <c r="GM28" i="43"/>
  <c r="GJ28" i="43"/>
  <c r="GG28" i="43"/>
  <c r="GD28" i="43"/>
  <c r="GA28" i="43"/>
  <c r="FX28" i="43"/>
  <c r="FU28" i="43"/>
  <c r="FR28" i="43"/>
  <c r="FO28" i="43"/>
  <c r="FL28" i="43"/>
  <c r="FI28" i="43"/>
  <c r="EW28" i="43"/>
  <c r="FF28" i="43"/>
  <c r="FC28" i="43"/>
  <c r="EZ28" i="43"/>
  <c r="ET28" i="43"/>
  <c r="EQ28" i="43"/>
  <c r="EN28" i="43"/>
  <c r="EK28" i="43"/>
  <c r="EH28" i="43"/>
  <c r="EE28" i="43"/>
  <c r="EB28" i="43"/>
  <c r="DY28" i="43"/>
  <c r="DV28" i="43"/>
  <c r="DS28" i="43"/>
  <c r="DP28" i="43"/>
  <c r="DM28" i="43"/>
  <c r="DJ28" i="43"/>
  <c r="DG28" i="43"/>
  <c r="DD28" i="43"/>
  <c r="DA28" i="43"/>
  <c r="CX28" i="43"/>
  <c r="CU28" i="43"/>
  <c r="CR28" i="43"/>
  <c r="CO28" i="43"/>
  <c r="CL28" i="43"/>
  <c r="CI28" i="43"/>
  <c r="CF28" i="43"/>
  <c r="CC28" i="43"/>
  <c r="BZ28" i="43"/>
  <c r="BW28" i="43"/>
  <c r="BT28" i="43"/>
  <c r="BQ28" i="43"/>
  <c r="BN28" i="43"/>
  <c r="BK28" i="43"/>
  <c r="BH28" i="43"/>
  <c r="BE28" i="43"/>
  <c r="BB28" i="43"/>
  <c r="AY28" i="43"/>
  <c r="AV28" i="43"/>
  <c r="AS28" i="43"/>
  <c r="AP28" i="43"/>
  <c r="AM28" i="43"/>
  <c r="AJ28" i="43"/>
  <c r="AG28" i="43"/>
  <c r="AD28" i="43"/>
  <c r="AA28" i="43"/>
  <c r="X28" i="43"/>
  <c r="U28" i="43"/>
  <c r="R28" i="43"/>
  <c r="O28" i="43"/>
  <c r="L28" i="43"/>
  <c r="I28" i="43"/>
  <c r="F28" i="43"/>
  <c r="II27" i="43"/>
  <c r="IF27" i="43"/>
  <c r="IC27" i="43"/>
  <c r="HZ27" i="43"/>
  <c r="HW27" i="43"/>
  <c r="HT27" i="43"/>
  <c r="HQ27" i="43"/>
  <c r="HN27" i="43"/>
  <c r="HK27" i="43"/>
  <c r="HH27" i="43"/>
  <c r="HE27" i="43"/>
  <c r="HB27" i="43"/>
  <c r="GY27" i="43"/>
  <c r="GV27" i="43"/>
  <c r="GS27" i="43"/>
  <c r="GP27" i="43"/>
  <c r="GM27" i="43"/>
  <c r="GJ27" i="43"/>
  <c r="GG27" i="43"/>
  <c r="GD27" i="43"/>
  <c r="GA27" i="43"/>
  <c r="FX27" i="43"/>
  <c r="FU27" i="43"/>
  <c r="FR27" i="43"/>
  <c r="FO27" i="43"/>
  <c r="FL27" i="43"/>
  <c r="FI27" i="43"/>
  <c r="EW27" i="43"/>
  <c r="FF27" i="43"/>
  <c r="FC27" i="43"/>
  <c r="EZ27" i="43"/>
  <c r="ET27" i="43"/>
  <c r="EQ27" i="43"/>
  <c r="EN27" i="43"/>
  <c r="EK27" i="43"/>
  <c r="EH27" i="43"/>
  <c r="EE27" i="43"/>
  <c r="EB27" i="43"/>
  <c r="DY27" i="43"/>
  <c r="DV27" i="43"/>
  <c r="DS27" i="43"/>
  <c r="DP27" i="43"/>
  <c r="DM27" i="43"/>
  <c r="DJ27" i="43"/>
  <c r="DG27" i="43"/>
  <c r="DD27" i="43"/>
  <c r="DA27" i="43"/>
  <c r="CX27" i="43"/>
  <c r="CU27" i="43"/>
  <c r="CR27" i="43"/>
  <c r="CO27" i="43"/>
  <c r="CL27" i="43"/>
  <c r="CI27" i="43"/>
  <c r="CF27" i="43"/>
  <c r="CC27" i="43"/>
  <c r="BZ27" i="43"/>
  <c r="BW27" i="43"/>
  <c r="BT27" i="43"/>
  <c r="BQ27" i="43"/>
  <c r="BN27" i="43"/>
  <c r="BK27" i="43"/>
  <c r="BH27" i="43"/>
  <c r="BE27" i="43"/>
  <c r="BB27" i="43"/>
  <c r="AY27" i="43"/>
  <c r="AV27" i="43"/>
  <c r="AS27" i="43"/>
  <c r="AP27" i="43"/>
  <c r="AM27" i="43"/>
  <c r="AJ27" i="43"/>
  <c r="AG27" i="43"/>
  <c r="AD27" i="43"/>
  <c r="AA27" i="43"/>
  <c r="X27" i="43"/>
  <c r="U27" i="43"/>
  <c r="R27" i="43"/>
  <c r="O27" i="43"/>
  <c r="L27" i="43"/>
  <c r="I27" i="43"/>
  <c r="F27" i="43"/>
  <c r="II26" i="43"/>
  <c r="IF26" i="43"/>
  <c r="IC26" i="43"/>
  <c r="HZ26" i="43"/>
  <c r="HW26" i="43"/>
  <c r="HT26" i="43"/>
  <c r="HQ26" i="43"/>
  <c r="HN26" i="43"/>
  <c r="HK26" i="43"/>
  <c r="HH26" i="43"/>
  <c r="HE26" i="43"/>
  <c r="HB26" i="43"/>
  <c r="GY26" i="43"/>
  <c r="GV26" i="43"/>
  <c r="GS26" i="43"/>
  <c r="GP26" i="43"/>
  <c r="GM26" i="43"/>
  <c r="GJ26" i="43"/>
  <c r="GG26" i="43"/>
  <c r="GD26" i="43"/>
  <c r="GA26" i="43"/>
  <c r="FX26" i="43"/>
  <c r="FU26" i="43"/>
  <c r="FR26" i="43"/>
  <c r="FO26" i="43"/>
  <c r="FL26" i="43"/>
  <c r="FI26" i="43"/>
  <c r="EW26" i="43"/>
  <c r="FF26" i="43"/>
  <c r="FC26" i="43"/>
  <c r="EZ26" i="43"/>
  <c r="ET26" i="43"/>
  <c r="EQ26" i="43"/>
  <c r="EN26" i="43"/>
  <c r="EK26" i="43"/>
  <c r="EH26" i="43"/>
  <c r="EE26" i="43"/>
  <c r="EB26" i="43"/>
  <c r="DY26" i="43"/>
  <c r="DV26" i="43"/>
  <c r="DS26" i="43"/>
  <c r="DP26" i="43"/>
  <c r="DM26" i="43"/>
  <c r="DJ26" i="43"/>
  <c r="DG26" i="43"/>
  <c r="DD26" i="43"/>
  <c r="DA26" i="43"/>
  <c r="CX26" i="43"/>
  <c r="CU26" i="43"/>
  <c r="CR26" i="43"/>
  <c r="CO26" i="43"/>
  <c r="CL26" i="43"/>
  <c r="CI26" i="43"/>
  <c r="CF26" i="43"/>
  <c r="CC26" i="43"/>
  <c r="BZ26" i="43"/>
  <c r="BW26" i="43"/>
  <c r="BT26" i="43"/>
  <c r="BQ26" i="43"/>
  <c r="BN26" i="43"/>
  <c r="BK26" i="43"/>
  <c r="BH26" i="43"/>
  <c r="BE26" i="43"/>
  <c r="BB26" i="43"/>
  <c r="AY26" i="43"/>
  <c r="AV26" i="43"/>
  <c r="AS26" i="43"/>
  <c r="AP26" i="43"/>
  <c r="AM26" i="43"/>
  <c r="AJ26" i="43"/>
  <c r="AG26" i="43"/>
  <c r="AD26" i="43"/>
  <c r="AA26" i="43"/>
  <c r="X26" i="43"/>
  <c r="U26" i="43"/>
  <c r="R26" i="43"/>
  <c r="O26" i="43"/>
  <c r="L26" i="43"/>
  <c r="I26" i="43"/>
  <c r="F26" i="43"/>
  <c r="II25" i="43"/>
  <c r="IF25" i="43"/>
  <c r="IC25" i="43"/>
  <c r="HZ25" i="43"/>
  <c r="HW25" i="43"/>
  <c r="HT25" i="43"/>
  <c r="HQ25" i="43"/>
  <c r="HN25" i="43"/>
  <c r="HK25" i="43"/>
  <c r="HH25" i="43"/>
  <c r="HE25" i="43"/>
  <c r="HB25" i="43"/>
  <c r="GY25" i="43"/>
  <c r="GV25" i="43"/>
  <c r="GS25" i="43"/>
  <c r="GP25" i="43"/>
  <c r="GM25" i="43"/>
  <c r="GJ25" i="43"/>
  <c r="GG25" i="43"/>
  <c r="GD25" i="43"/>
  <c r="GA25" i="43"/>
  <c r="FX25" i="43"/>
  <c r="FU25" i="43"/>
  <c r="FR25" i="43"/>
  <c r="FO25" i="43"/>
  <c r="FL25" i="43"/>
  <c r="FI25" i="43"/>
  <c r="EW25" i="43"/>
  <c r="FF25" i="43"/>
  <c r="FC25" i="43"/>
  <c r="EZ25" i="43"/>
  <c r="ET25" i="43"/>
  <c r="EQ25" i="43"/>
  <c r="EN25" i="43"/>
  <c r="EK25" i="43"/>
  <c r="EH25" i="43"/>
  <c r="EE25" i="43"/>
  <c r="EB25" i="43"/>
  <c r="DY25" i="43"/>
  <c r="DV25" i="43"/>
  <c r="DS25" i="43"/>
  <c r="DP25" i="43"/>
  <c r="DM25" i="43"/>
  <c r="DJ25" i="43"/>
  <c r="DG25" i="43"/>
  <c r="DD25" i="43"/>
  <c r="DA25" i="43"/>
  <c r="CX25" i="43"/>
  <c r="CU25" i="43"/>
  <c r="CR25" i="43"/>
  <c r="CO25" i="43"/>
  <c r="CL25" i="43"/>
  <c r="CI25" i="43"/>
  <c r="CF25" i="43"/>
  <c r="CC25" i="43"/>
  <c r="BZ25" i="43"/>
  <c r="BW25" i="43"/>
  <c r="BT25" i="43"/>
  <c r="BQ25" i="43"/>
  <c r="BN25" i="43"/>
  <c r="BK25" i="43"/>
  <c r="BH25" i="43"/>
  <c r="BE25" i="43"/>
  <c r="BB25" i="43"/>
  <c r="AY25" i="43"/>
  <c r="AV25" i="43"/>
  <c r="AS25" i="43"/>
  <c r="AP25" i="43"/>
  <c r="AM25" i="43"/>
  <c r="AJ25" i="43"/>
  <c r="AG25" i="43"/>
  <c r="AD25" i="43"/>
  <c r="AA25" i="43"/>
  <c r="X25" i="43"/>
  <c r="U25" i="43"/>
  <c r="R25" i="43"/>
  <c r="O25" i="43"/>
  <c r="L25" i="43"/>
  <c r="I25" i="43"/>
  <c r="F25" i="43"/>
  <c r="II24" i="43"/>
  <c r="IF24" i="43"/>
  <c r="IC24" i="43"/>
  <c r="HZ24" i="43"/>
  <c r="HW24" i="43"/>
  <c r="HT24" i="43"/>
  <c r="HQ24" i="43"/>
  <c r="HN24" i="43"/>
  <c r="HK24" i="43"/>
  <c r="HH24" i="43"/>
  <c r="HE24" i="43"/>
  <c r="HB24" i="43"/>
  <c r="GY24" i="43"/>
  <c r="GV24" i="43"/>
  <c r="GS24" i="43"/>
  <c r="GP24" i="43"/>
  <c r="GM24" i="43"/>
  <c r="GJ24" i="43"/>
  <c r="GG24" i="43"/>
  <c r="GD24" i="43"/>
  <c r="GA24" i="43"/>
  <c r="FX24" i="43"/>
  <c r="FU24" i="43"/>
  <c r="FR24" i="43"/>
  <c r="FO24" i="43"/>
  <c r="FL24" i="43"/>
  <c r="FI24" i="43"/>
  <c r="EW24" i="43"/>
  <c r="FF24" i="43"/>
  <c r="FC24" i="43"/>
  <c r="EZ24" i="43"/>
  <c r="ET24" i="43"/>
  <c r="EQ24" i="43"/>
  <c r="EN24" i="43"/>
  <c r="EK24" i="43"/>
  <c r="EH24" i="43"/>
  <c r="EE24" i="43"/>
  <c r="EB24" i="43"/>
  <c r="DY24" i="43"/>
  <c r="DV24" i="43"/>
  <c r="DS24" i="43"/>
  <c r="DP24" i="43"/>
  <c r="DM24" i="43"/>
  <c r="DJ24" i="43"/>
  <c r="DG24" i="43"/>
  <c r="DD24" i="43"/>
  <c r="DA24" i="43"/>
  <c r="CX24" i="43"/>
  <c r="CU24" i="43"/>
  <c r="CR24" i="43"/>
  <c r="CO24" i="43"/>
  <c r="CL24" i="43"/>
  <c r="CI24" i="43"/>
  <c r="CF24" i="43"/>
  <c r="CC24" i="43"/>
  <c r="BZ24" i="43"/>
  <c r="BW24" i="43"/>
  <c r="BT24" i="43"/>
  <c r="BQ24" i="43"/>
  <c r="BN24" i="43"/>
  <c r="BK24" i="43"/>
  <c r="BH24" i="43"/>
  <c r="BE24" i="43"/>
  <c r="BB24" i="43"/>
  <c r="AY24" i="43"/>
  <c r="AV24" i="43"/>
  <c r="AS24" i="43"/>
  <c r="AP24" i="43"/>
  <c r="AM24" i="43"/>
  <c r="AJ24" i="43"/>
  <c r="AG24" i="43"/>
  <c r="AD24" i="43"/>
  <c r="AA24" i="43"/>
  <c r="X24" i="43"/>
  <c r="U24" i="43"/>
  <c r="R24" i="43"/>
  <c r="O24" i="43"/>
  <c r="L24" i="43"/>
  <c r="I24" i="43"/>
  <c r="F24" i="43"/>
  <c r="II23" i="43"/>
  <c r="IF23" i="43"/>
  <c r="IC23" i="43"/>
  <c r="HZ23" i="43"/>
  <c r="HW23" i="43"/>
  <c r="HT23" i="43"/>
  <c r="HQ23" i="43"/>
  <c r="HN23" i="43"/>
  <c r="HK23" i="43"/>
  <c r="HH23" i="43"/>
  <c r="HE23" i="43"/>
  <c r="HB23" i="43"/>
  <c r="GY23" i="43"/>
  <c r="GV23" i="43"/>
  <c r="GS23" i="43"/>
  <c r="GP23" i="43"/>
  <c r="GM23" i="43"/>
  <c r="GJ23" i="43"/>
  <c r="GG23" i="43"/>
  <c r="GD23" i="43"/>
  <c r="GA23" i="43"/>
  <c r="FX23" i="43"/>
  <c r="FU23" i="43"/>
  <c r="FR23" i="43"/>
  <c r="FO23" i="43"/>
  <c r="FL23" i="43"/>
  <c r="FI23" i="43"/>
  <c r="EW23" i="43"/>
  <c r="FF23" i="43"/>
  <c r="FC23" i="43"/>
  <c r="EZ23" i="43"/>
  <c r="ET23" i="43"/>
  <c r="EQ23" i="43"/>
  <c r="EN23" i="43"/>
  <c r="EK23" i="43"/>
  <c r="EH23" i="43"/>
  <c r="EE23" i="43"/>
  <c r="EB23" i="43"/>
  <c r="DY23" i="43"/>
  <c r="DV23" i="43"/>
  <c r="DS23" i="43"/>
  <c r="DP23" i="43"/>
  <c r="DM23" i="43"/>
  <c r="DJ23" i="43"/>
  <c r="DG23" i="43"/>
  <c r="DD23" i="43"/>
  <c r="DA23" i="43"/>
  <c r="CX23" i="43"/>
  <c r="CU23" i="43"/>
  <c r="CR23" i="43"/>
  <c r="CO23" i="43"/>
  <c r="CL23" i="43"/>
  <c r="CI23" i="43"/>
  <c r="CF23" i="43"/>
  <c r="CC23" i="43"/>
  <c r="BZ23" i="43"/>
  <c r="BW23" i="43"/>
  <c r="BT23" i="43"/>
  <c r="BQ23" i="43"/>
  <c r="BN23" i="43"/>
  <c r="BK23" i="43"/>
  <c r="BH23" i="43"/>
  <c r="BE23" i="43"/>
  <c r="BB23" i="43"/>
  <c r="AY23" i="43"/>
  <c r="AV23" i="43"/>
  <c r="AS23" i="43"/>
  <c r="AP23" i="43"/>
  <c r="AM23" i="43"/>
  <c r="AJ23" i="43"/>
  <c r="AG23" i="43"/>
  <c r="AD23" i="43"/>
  <c r="AA23" i="43"/>
  <c r="X23" i="43"/>
  <c r="U23" i="43"/>
  <c r="R23" i="43"/>
  <c r="O23" i="43"/>
  <c r="L23" i="43"/>
  <c r="I23" i="43"/>
  <c r="F23" i="43"/>
  <c r="II22" i="43"/>
  <c r="IF22" i="43"/>
  <c r="IC22" i="43"/>
  <c r="HZ22" i="43"/>
  <c r="HW22" i="43"/>
  <c r="HT22" i="43"/>
  <c r="HQ22" i="43"/>
  <c r="HN22" i="43"/>
  <c r="HK22" i="43"/>
  <c r="HH22" i="43"/>
  <c r="HE22" i="43"/>
  <c r="HB22" i="43"/>
  <c r="GY22" i="43"/>
  <c r="GV22" i="43"/>
  <c r="GS22" i="43"/>
  <c r="GP22" i="43"/>
  <c r="GM22" i="43"/>
  <c r="GJ22" i="43"/>
  <c r="GG22" i="43"/>
  <c r="GD22" i="43"/>
  <c r="GA22" i="43"/>
  <c r="FX22" i="43"/>
  <c r="FU22" i="43"/>
  <c r="FR22" i="43"/>
  <c r="FO22" i="43"/>
  <c r="FL22" i="43"/>
  <c r="FI22" i="43"/>
  <c r="EW22" i="43"/>
  <c r="FF22" i="43"/>
  <c r="FC22" i="43"/>
  <c r="EZ22" i="43"/>
  <c r="ET22" i="43"/>
  <c r="EQ22" i="43"/>
  <c r="EN22" i="43"/>
  <c r="EK22" i="43"/>
  <c r="EH22" i="43"/>
  <c r="EE22" i="43"/>
  <c r="EB22" i="43"/>
  <c r="DY22" i="43"/>
  <c r="DV22" i="43"/>
  <c r="DS22" i="43"/>
  <c r="DP22" i="43"/>
  <c r="DM22" i="43"/>
  <c r="DJ22" i="43"/>
  <c r="DG22" i="43"/>
  <c r="DD22" i="43"/>
  <c r="DA22" i="43"/>
  <c r="CX22" i="43"/>
  <c r="CU22" i="43"/>
  <c r="CR22" i="43"/>
  <c r="CO22" i="43"/>
  <c r="CL22" i="43"/>
  <c r="CI22" i="43"/>
  <c r="CF22" i="43"/>
  <c r="CC22" i="43"/>
  <c r="BZ22" i="43"/>
  <c r="BW22" i="43"/>
  <c r="BT22" i="43"/>
  <c r="BQ22" i="43"/>
  <c r="BN22" i="43"/>
  <c r="BK22" i="43"/>
  <c r="BH22" i="43"/>
  <c r="BE22" i="43"/>
  <c r="BB22" i="43"/>
  <c r="AY22" i="43"/>
  <c r="AV22" i="43"/>
  <c r="AS22" i="43"/>
  <c r="AP22" i="43"/>
  <c r="AM22" i="43"/>
  <c r="AJ22" i="43"/>
  <c r="AG22" i="43"/>
  <c r="AD22" i="43"/>
  <c r="AA22" i="43"/>
  <c r="X22" i="43"/>
  <c r="U22" i="43"/>
  <c r="R22" i="43"/>
  <c r="O22" i="43"/>
  <c r="L22" i="43"/>
  <c r="I22" i="43"/>
  <c r="F22" i="43"/>
  <c r="II21" i="43"/>
  <c r="IF21" i="43"/>
  <c r="IC21" i="43"/>
  <c r="HZ21" i="43"/>
  <c r="HW21" i="43"/>
  <c r="HT21" i="43"/>
  <c r="HQ21" i="43"/>
  <c r="HN21" i="43"/>
  <c r="HK21" i="43"/>
  <c r="HH21" i="43"/>
  <c r="HE21" i="43"/>
  <c r="HB21" i="43"/>
  <c r="GY21" i="43"/>
  <c r="GV21" i="43"/>
  <c r="GS21" i="43"/>
  <c r="GP21" i="43"/>
  <c r="GM21" i="43"/>
  <c r="GJ21" i="43"/>
  <c r="GG21" i="43"/>
  <c r="GD21" i="43"/>
  <c r="GA21" i="43"/>
  <c r="FX21" i="43"/>
  <c r="FU21" i="43"/>
  <c r="FR21" i="43"/>
  <c r="FO21" i="43"/>
  <c r="FL21" i="43"/>
  <c r="FI21" i="43"/>
  <c r="EW21" i="43"/>
  <c r="FF21" i="43"/>
  <c r="FC21" i="43"/>
  <c r="EZ21" i="43"/>
  <c r="ET21" i="43"/>
  <c r="EQ21" i="43"/>
  <c r="EN21" i="43"/>
  <c r="EK21" i="43"/>
  <c r="EH21" i="43"/>
  <c r="EE21" i="43"/>
  <c r="EB21" i="43"/>
  <c r="DY21" i="43"/>
  <c r="DV21" i="43"/>
  <c r="DS21" i="43"/>
  <c r="DP21" i="43"/>
  <c r="DM21" i="43"/>
  <c r="DJ21" i="43"/>
  <c r="DG21" i="43"/>
  <c r="DD21" i="43"/>
  <c r="DA21" i="43"/>
  <c r="CX21" i="43"/>
  <c r="CU21" i="43"/>
  <c r="CR21" i="43"/>
  <c r="CO21" i="43"/>
  <c r="CL21" i="43"/>
  <c r="CI21" i="43"/>
  <c r="CF21" i="43"/>
  <c r="CC21" i="43"/>
  <c r="BZ21" i="43"/>
  <c r="BW21" i="43"/>
  <c r="BT21" i="43"/>
  <c r="BQ21" i="43"/>
  <c r="BN21" i="43"/>
  <c r="BK21" i="43"/>
  <c r="BH21" i="43"/>
  <c r="BE21" i="43"/>
  <c r="BB21" i="43"/>
  <c r="AY21" i="43"/>
  <c r="AV21" i="43"/>
  <c r="AS21" i="43"/>
  <c r="AP21" i="43"/>
  <c r="AM21" i="43"/>
  <c r="AJ21" i="43"/>
  <c r="AG21" i="43"/>
  <c r="AD21" i="43"/>
  <c r="AA21" i="43"/>
  <c r="X21" i="43"/>
  <c r="U21" i="43"/>
  <c r="R21" i="43"/>
  <c r="O21" i="43"/>
  <c r="L21" i="43"/>
  <c r="I21" i="43"/>
  <c r="F21" i="43"/>
  <c r="II20" i="43"/>
  <c r="IF20" i="43"/>
  <c r="IC20" i="43"/>
  <c r="HZ20" i="43"/>
  <c r="HW20" i="43"/>
  <c r="HT20" i="43"/>
  <c r="HQ20" i="43"/>
  <c r="HN20" i="43"/>
  <c r="HK20" i="43"/>
  <c r="HH20" i="43"/>
  <c r="HE20" i="43"/>
  <c r="HB20" i="43"/>
  <c r="GY20" i="43"/>
  <c r="GV20" i="43"/>
  <c r="GS20" i="43"/>
  <c r="GP20" i="43"/>
  <c r="GM20" i="43"/>
  <c r="GJ20" i="43"/>
  <c r="GG20" i="43"/>
  <c r="GD20" i="43"/>
  <c r="GA20" i="43"/>
  <c r="FX20" i="43"/>
  <c r="FU20" i="43"/>
  <c r="FR20" i="43"/>
  <c r="FO20" i="43"/>
  <c r="FL20" i="43"/>
  <c r="FI20" i="43"/>
  <c r="EW20" i="43"/>
  <c r="FF20" i="43"/>
  <c r="FC20" i="43"/>
  <c r="EZ20" i="43"/>
  <c r="ET20" i="43"/>
  <c r="EQ20" i="43"/>
  <c r="EN20" i="43"/>
  <c r="EK20" i="43"/>
  <c r="EH20" i="43"/>
  <c r="EE20" i="43"/>
  <c r="EB20" i="43"/>
  <c r="DY20" i="43"/>
  <c r="DV20" i="43"/>
  <c r="DS20" i="43"/>
  <c r="DP20" i="43"/>
  <c r="DM20" i="43"/>
  <c r="DJ20" i="43"/>
  <c r="DG20" i="43"/>
  <c r="DD20" i="43"/>
  <c r="DA20" i="43"/>
  <c r="CX20" i="43"/>
  <c r="CU20" i="43"/>
  <c r="CR20" i="43"/>
  <c r="CO20" i="43"/>
  <c r="CL20" i="43"/>
  <c r="CI20" i="43"/>
  <c r="CF20" i="43"/>
  <c r="CC20" i="43"/>
  <c r="BZ20" i="43"/>
  <c r="BW20" i="43"/>
  <c r="BT20" i="43"/>
  <c r="BQ20" i="43"/>
  <c r="BN20" i="43"/>
  <c r="BK20" i="43"/>
  <c r="BH20" i="43"/>
  <c r="BE20" i="43"/>
  <c r="BB20" i="43"/>
  <c r="AY20" i="43"/>
  <c r="AV20" i="43"/>
  <c r="AS20" i="43"/>
  <c r="AP20" i="43"/>
  <c r="AM20" i="43"/>
  <c r="AJ20" i="43"/>
  <c r="AG20" i="43"/>
  <c r="AD20" i="43"/>
  <c r="AA20" i="43"/>
  <c r="X20" i="43"/>
  <c r="U20" i="43"/>
  <c r="R20" i="43"/>
  <c r="O20" i="43"/>
  <c r="L20" i="43"/>
  <c r="I20" i="43"/>
  <c r="F20" i="43"/>
  <c r="II19" i="43"/>
  <c r="IF19" i="43"/>
  <c r="IC19" i="43"/>
  <c r="HZ19" i="43"/>
  <c r="HW19" i="43"/>
  <c r="HT19" i="43"/>
  <c r="HQ19" i="43"/>
  <c r="HN19" i="43"/>
  <c r="HK19" i="43"/>
  <c r="HH19" i="43"/>
  <c r="HE19" i="43"/>
  <c r="HB19" i="43"/>
  <c r="GY19" i="43"/>
  <c r="GV19" i="43"/>
  <c r="GS19" i="43"/>
  <c r="GP19" i="43"/>
  <c r="GM19" i="43"/>
  <c r="GJ19" i="43"/>
  <c r="GG19" i="43"/>
  <c r="GD19" i="43"/>
  <c r="GA19" i="43"/>
  <c r="FX19" i="43"/>
  <c r="FU19" i="43"/>
  <c r="FR19" i="43"/>
  <c r="FO19" i="43"/>
  <c r="FL19" i="43"/>
  <c r="FI19" i="43"/>
  <c r="EW19" i="43"/>
  <c r="FF19" i="43"/>
  <c r="FC19" i="43"/>
  <c r="EZ19" i="43"/>
  <c r="ET19" i="43"/>
  <c r="EQ19" i="43"/>
  <c r="EN19" i="43"/>
  <c r="EK19" i="43"/>
  <c r="EH19" i="43"/>
  <c r="EE19" i="43"/>
  <c r="EB19" i="43"/>
  <c r="DY19" i="43"/>
  <c r="DV19" i="43"/>
  <c r="DS19" i="43"/>
  <c r="DP19" i="43"/>
  <c r="DM19" i="43"/>
  <c r="DJ19" i="43"/>
  <c r="DG19" i="43"/>
  <c r="DD19" i="43"/>
  <c r="DA19" i="43"/>
  <c r="CX19" i="43"/>
  <c r="CU19" i="43"/>
  <c r="CR19" i="43"/>
  <c r="CO19" i="43"/>
  <c r="CL19" i="43"/>
  <c r="CI19" i="43"/>
  <c r="CF19" i="43"/>
  <c r="CC19" i="43"/>
  <c r="BZ19" i="43"/>
  <c r="BW19" i="43"/>
  <c r="BT19" i="43"/>
  <c r="BQ19" i="43"/>
  <c r="BN19" i="43"/>
  <c r="BK19" i="43"/>
  <c r="BH19" i="43"/>
  <c r="BE19" i="43"/>
  <c r="BB19" i="43"/>
  <c r="AY19" i="43"/>
  <c r="AV19" i="43"/>
  <c r="AS19" i="43"/>
  <c r="AP19" i="43"/>
  <c r="AM19" i="43"/>
  <c r="AJ19" i="43"/>
  <c r="AG19" i="43"/>
  <c r="AD19" i="43"/>
  <c r="AA19" i="43"/>
  <c r="X19" i="43"/>
  <c r="U19" i="43"/>
  <c r="R19" i="43"/>
  <c r="O19" i="43"/>
  <c r="L19" i="43"/>
  <c r="I19" i="43"/>
  <c r="F19" i="43"/>
  <c r="II18" i="43"/>
  <c r="IF18" i="43"/>
  <c r="IC18" i="43"/>
  <c r="HZ18" i="43"/>
  <c r="HW18" i="43"/>
  <c r="HT18" i="43"/>
  <c r="HQ18" i="43"/>
  <c r="HN18" i="43"/>
  <c r="HK18" i="43"/>
  <c r="HH18" i="43"/>
  <c r="HE18" i="43"/>
  <c r="HB18" i="43"/>
  <c r="GY18" i="43"/>
  <c r="GV18" i="43"/>
  <c r="GS18" i="43"/>
  <c r="GP18" i="43"/>
  <c r="GM18" i="43"/>
  <c r="GJ18" i="43"/>
  <c r="GG18" i="43"/>
  <c r="GD18" i="43"/>
  <c r="GA18" i="43"/>
  <c r="FX18" i="43"/>
  <c r="FU18" i="43"/>
  <c r="FR18" i="43"/>
  <c r="FO18" i="43"/>
  <c r="FL18" i="43"/>
  <c r="FI18" i="43"/>
  <c r="EW18" i="43"/>
  <c r="FF18" i="43"/>
  <c r="FC18" i="43"/>
  <c r="EZ18" i="43"/>
  <c r="ET18" i="43"/>
  <c r="EQ18" i="43"/>
  <c r="EN18" i="43"/>
  <c r="EK18" i="43"/>
  <c r="EH18" i="43"/>
  <c r="EE18" i="43"/>
  <c r="EB18" i="43"/>
  <c r="DY18" i="43"/>
  <c r="DV18" i="43"/>
  <c r="DS18" i="43"/>
  <c r="DP18" i="43"/>
  <c r="DM18" i="43"/>
  <c r="DJ18" i="43"/>
  <c r="DG18" i="43"/>
  <c r="DD18" i="43"/>
  <c r="DA18" i="43"/>
  <c r="CX18" i="43"/>
  <c r="CU18" i="43"/>
  <c r="CR18" i="43"/>
  <c r="CO18" i="43"/>
  <c r="CL18" i="43"/>
  <c r="CI18" i="43"/>
  <c r="CF18" i="43"/>
  <c r="CC18" i="43"/>
  <c r="BZ18" i="43"/>
  <c r="BW18" i="43"/>
  <c r="BT18" i="43"/>
  <c r="BQ18" i="43"/>
  <c r="BN18" i="43"/>
  <c r="BK18" i="43"/>
  <c r="BH18" i="43"/>
  <c r="BE18" i="43"/>
  <c r="BB18" i="43"/>
  <c r="AY18" i="43"/>
  <c r="AV18" i="43"/>
  <c r="AS18" i="43"/>
  <c r="AP18" i="43"/>
  <c r="AM18" i="43"/>
  <c r="AJ18" i="43"/>
  <c r="AG18" i="43"/>
  <c r="AD18" i="43"/>
  <c r="AA18" i="43"/>
  <c r="X18" i="43"/>
  <c r="U18" i="43"/>
  <c r="R18" i="43"/>
  <c r="O18" i="43"/>
  <c r="L18" i="43"/>
  <c r="I18" i="43"/>
  <c r="F18" i="43"/>
  <c r="II17" i="43"/>
  <c r="IF17" i="43"/>
  <c r="IC17" i="43"/>
  <c r="HZ17" i="43"/>
  <c r="HW17" i="43"/>
  <c r="HT17" i="43"/>
  <c r="HQ17" i="43"/>
  <c r="HN17" i="43"/>
  <c r="HK17" i="43"/>
  <c r="HH17" i="43"/>
  <c r="HE17" i="43"/>
  <c r="HB17" i="43"/>
  <c r="GY17" i="43"/>
  <c r="GV17" i="43"/>
  <c r="GS17" i="43"/>
  <c r="GP17" i="43"/>
  <c r="GM17" i="43"/>
  <c r="GJ17" i="43"/>
  <c r="GG17" i="43"/>
  <c r="GD17" i="43"/>
  <c r="GA17" i="43"/>
  <c r="FX17" i="43"/>
  <c r="FU17" i="43"/>
  <c r="FR17" i="43"/>
  <c r="FO17" i="43"/>
  <c r="FL17" i="43"/>
  <c r="FI17" i="43"/>
  <c r="EW17" i="43"/>
  <c r="FF17" i="43"/>
  <c r="FC17" i="43"/>
  <c r="EZ17" i="43"/>
  <c r="ET17" i="43"/>
  <c r="EQ17" i="43"/>
  <c r="EN17" i="43"/>
  <c r="EK17" i="43"/>
  <c r="EH17" i="43"/>
  <c r="EE17" i="43"/>
  <c r="EB17" i="43"/>
  <c r="DY17" i="43"/>
  <c r="DV17" i="43"/>
  <c r="DS17" i="43"/>
  <c r="DP17" i="43"/>
  <c r="DM17" i="43"/>
  <c r="DJ17" i="43"/>
  <c r="DG17" i="43"/>
  <c r="DD17" i="43"/>
  <c r="DA17" i="43"/>
  <c r="CX17" i="43"/>
  <c r="CU17" i="43"/>
  <c r="CR17" i="43"/>
  <c r="CO17" i="43"/>
  <c r="CL17" i="43"/>
  <c r="CI17" i="43"/>
  <c r="CF17" i="43"/>
  <c r="CC17" i="43"/>
  <c r="BZ17" i="43"/>
  <c r="BW17" i="43"/>
  <c r="BT17" i="43"/>
  <c r="BQ17" i="43"/>
  <c r="BN17" i="43"/>
  <c r="BK17" i="43"/>
  <c r="BH17" i="43"/>
  <c r="BE17" i="43"/>
  <c r="BB17" i="43"/>
  <c r="AY17" i="43"/>
  <c r="AV17" i="43"/>
  <c r="AS17" i="43"/>
  <c r="AP17" i="43"/>
  <c r="AM17" i="43"/>
  <c r="AJ17" i="43"/>
  <c r="AG17" i="43"/>
  <c r="AD17" i="43"/>
  <c r="AA17" i="43"/>
  <c r="X17" i="43"/>
  <c r="U17" i="43"/>
  <c r="R17" i="43"/>
  <c r="O17" i="43"/>
  <c r="L17" i="43"/>
  <c r="I17" i="43"/>
  <c r="F17" i="43"/>
  <c r="II16" i="43"/>
  <c r="IF16" i="43"/>
  <c r="IC16" i="43"/>
  <c r="HZ16" i="43"/>
  <c r="HW16" i="43"/>
  <c r="HT16" i="43"/>
  <c r="HQ16" i="43"/>
  <c r="HN16" i="43"/>
  <c r="HK16" i="43"/>
  <c r="HH16" i="43"/>
  <c r="HE16" i="43"/>
  <c r="HB16" i="43"/>
  <c r="GY16" i="43"/>
  <c r="GV16" i="43"/>
  <c r="GS16" i="43"/>
  <c r="GP16" i="43"/>
  <c r="GM16" i="43"/>
  <c r="GJ16" i="43"/>
  <c r="GG16" i="43"/>
  <c r="GD16" i="43"/>
  <c r="GA16" i="43"/>
  <c r="FX16" i="43"/>
  <c r="FU16" i="43"/>
  <c r="FR16" i="43"/>
  <c r="FO16" i="43"/>
  <c r="FL16" i="43"/>
  <c r="FI16" i="43"/>
  <c r="EW16" i="43"/>
  <c r="FF16" i="43"/>
  <c r="FC16" i="43"/>
  <c r="EZ16" i="43"/>
  <c r="ET16" i="43"/>
  <c r="EQ16" i="43"/>
  <c r="EN16" i="43"/>
  <c r="EK16" i="43"/>
  <c r="EH16" i="43"/>
  <c r="EE16" i="43"/>
  <c r="EB16" i="43"/>
  <c r="DY16" i="43"/>
  <c r="DV16" i="43"/>
  <c r="DS16" i="43"/>
  <c r="DP16" i="43"/>
  <c r="DM16" i="43"/>
  <c r="DJ16" i="43"/>
  <c r="DG16" i="43"/>
  <c r="DD16" i="43"/>
  <c r="DA16" i="43"/>
  <c r="CX16" i="43"/>
  <c r="CU16" i="43"/>
  <c r="CR16" i="43"/>
  <c r="CO16" i="43"/>
  <c r="CL16" i="43"/>
  <c r="CI16" i="43"/>
  <c r="CF16" i="43"/>
  <c r="CC16" i="43"/>
  <c r="BZ16" i="43"/>
  <c r="BW16" i="43"/>
  <c r="BT16" i="43"/>
  <c r="BQ16" i="43"/>
  <c r="BN16" i="43"/>
  <c r="BK16" i="43"/>
  <c r="BH16" i="43"/>
  <c r="BE16" i="43"/>
  <c r="BB16" i="43"/>
  <c r="AY16" i="43"/>
  <c r="AV16" i="43"/>
  <c r="AS16" i="43"/>
  <c r="AP16" i="43"/>
  <c r="AM16" i="43"/>
  <c r="AJ16" i="43"/>
  <c r="AG16" i="43"/>
  <c r="AD16" i="43"/>
  <c r="AA16" i="43"/>
  <c r="X16" i="43"/>
  <c r="U16" i="43"/>
  <c r="R16" i="43"/>
  <c r="O16" i="43"/>
  <c r="L16" i="43"/>
  <c r="I16" i="43"/>
  <c r="F16" i="43"/>
  <c r="II15" i="43"/>
  <c r="IF15" i="43"/>
  <c r="IC15" i="43"/>
  <c r="HZ15" i="43"/>
  <c r="HW15" i="43"/>
  <c r="HT15" i="43"/>
  <c r="HQ15" i="43"/>
  <c r="HN15" i="43"/>
  <c r="HK15" i="43"/>
  <c r="HH15" i="43"/>
  <c r="HE15" i="43"/>
  <c r="HB15" i="43"/>
  <c r="GY15" i="43"/>
  <c r="GV15" i="43"/>
  <c r="GS15" i="43"/>
  <c r="GP15" i="43"/>
  <c r="GM15" i="43"/>
  <c r="GJ15" i="43"/>
  <c r="GG15" i="43"/>
  <c r="GD15" i="43"/>
  <c r="GA15" i="43"/>
  <c r="FX15" i="43"/>
  <c r="FU15" i="43"/>
  <c r="FR15" i="43"/>
  <c r="FO15" i="43"/>
  <c r="FL15" i="43"/>
  <c r="FI15" i="43"/>
  <c r="EW15" i="43"/>
  <c r="FF15" i="43"/>
  <c r="FC15" i="43"/>
  <c r="EZ15" i="43"/>
  <c r="ET15" i="43"/>
  <c r="EQ15" i="43"/>
  <c r="EN15" i="43"/>
  <c r="EK15" i="43"/>
  <c r="EH15" i="43"/>
  <c r="EE15" i="43"/>
  <c r="EB15" i="43"/>
  <c r="DY15" i="43"/>
  <c r="DV15" i="43"/>
  <c r="DS15" i="43"/>
  <c r="DP15" i="43"/>
  <c r="DM15" i="43"/>
  <c r="DJ15" i="43"/>
  <c r="DG15" i="43"/>
  <c r="DD15" i="43"/>
  <c r="DA15" i="43"/>
  <c r="CX15" i="43"/>
  <c r="CU15" i="43"/>
  <c r="CR15" i="43"/>
  <c r="CO15" i="43"/>
  <c r="CL15" i="43"/>
  <c r="CI15" i="43"/>
  <c r="CF15" i="43"/>
  <c r="CC15" i="43"/>
  <c r="BZ15" i="43"/>
  <c r="BW15" i="43"/>
  <c r="BT15" i="43"/>
  <c r="BQ15" i="43"/>
  <c r="BN15" i="43"/>
  <c r="BK15" i="43"/>
  <c r="BH15" i="43"/>
  <c r="BE15" i="43"/>
  <c r="BB15" i="43"/>
  <c r="AY15" i="43"/>
  <c r="AV15" i="43"/>
  <c r="AS15" i="43"/>
  <c r="AP15" i="43"/>
  <c r="AM15" i="43"/>
  <c r="AJ15" i="43"/>
  <c r="AG15" i="43"/>
  <c r="AD15" i="43"/>
  <c r="AA15" i="43"/>
  <c r="X15" i="43"/>
  <c r="U15" i="43"/>
  <c r="R15" i="43"/>
  <c r="O15" i="43"/>
  <c r="L15" i="43"/>
  <c r="I15" i="43"/>
  <c r="F15" i="43"/>
  <c r="IR34" i="40"/>
  <c r="IO34" i="40"/>
  <c r="IL34" i="40"/>
  <c r="II34" i="40"/>
  <c r="IF34" i="40"/>
  <c r="IC34" i="40"/>
  <c r="HZ34" i="40"/>
  <c r="HW34" i="40"/>
  <c r="HT34" i="40"/>
  <c r="HQ34" i="40"/>
  <c r="HN34" i="40"/>
  <c r="HK34" i="40"/>
  <c r="HH34" i="40"/>
  <c r="HE34" i="40"/>
  <c r="HB34" i="40"/>
  <c r="GY34" i="40"/>
  <c r="GV34" i="40"/>
  <c r="GS34" i="40"/>
  <c r="GP34" i="40"/>
  <c r="GM34" i="40"/>
  <c r="GJ34" i="40"/>
  <c r="GG34" i="40"/>
  <c r="GD34" i="40"/>
  <c r="GA34" i="40"/>
  <c r="FX34" i="40"/>
  <c r="FU34" i="40"/>
  <c r="FR34" i="40"/>
  <c r="FO34" i="40"/>
  <c r="FL34" i="40"/>
  <c r="FI34" i="40"/>
  <c r="FF34" i="40"/>
  <c r="FC34" i="40"/>
  <c r="EZ34" i="40"/>
  <c r="EW34" i="40"/>
  <c r="ET34" i="40"/>
  <c r="EQ34" i="40"/>
  <c r="EN34" i="40"/>
  <c r="EK34" i="40"/>
  <c r="EH34" i="40"/>
  <c r="EE34" i="40"/>
  <c r="EB34" i="40"/>
  <c r="DY34" i="40"/>
  <c r="DV34" i="40"/>
  <c r="DS34" i="40"/>
  <c r="DP34" i="40"/>
  <c r="DM34" i="40"/>
  <c r="DJ34" i="40"/>
  <c r="DG34" i="40"/>
  <c r="DD34" i="40"/>
  <c r="DA34" i="40"/>
  <c r="CX34" i="40"/>
  <c r="CU34" i="40"/>
  <c r="CR34" i="40"/>
  <c r="CO34" i="40"/>
  <c r="CL34" i="40"/>
  <c r="CI34" i="40"/>
  <c r="CF34" i="40"/>
  <c r="CC34" i="40"/>
  <c r="BZ34" i="40"/>
  <c r="BW34" i="40"/>
  <c r="BT34" i="40"/>
  <c r="BQ34" i="40"/>
  <c r="BN34" i="40"/>
  <c r="BK34" i="40"/>
  <c r="BH34" i="40"/>
  <c r="BE34" i="40"/>
  <c r="BB34" i="40"/>
  <c r="AY34" i="40"/>
  <c r="AV34" i="40"/>
  <c r="AS34" i="40"/>
  <c r="AP34" i="40"/>
  <c r="AM34" i="40"/>
  <c r="AJ34" i="40"/>
  <c r="AG34" i="40"/>
  <c r="AD34" i="40"/>
  <c r="AA34" i="40"/>
  <c r="X34" i="40"/>
  <c r="U34" i="40"/>
  <c r="R34" i="40"/>
  <c r="O34" i="40"/>
  <c r="L34" i="40"/>
  <c r="I34" i="40"/>
  <c r="F34" i="40"/>
  <c r="IR33" i="40"/>
  <c r="IO33" i="40"/>
  <c r="IL33" i="40"/>
  <c r="II33" i="40"/>
  <c r="IF33" i="40"/>
  <c r="IC33" i="40"/>
  <c r="HZ33" i="40"/>
  <c r="HW33" i="40"/>
  <c r="HT33" i="40"/>
  <c r="HQ33" i="40"/>
  <c r="HN33" i="40"/>
  <c r="HK33" i="40"/>
  <c r="HH33" i="40"/>
  <c r="HE33" i="40"/>
  <c r="HB33" i="40"/>
  <c r="GY33" i="40"/>
  <c r="GV33" i="40"/>
  <c r="GS33" i="40"/>
  <c r="GP33" i="40"/>
  <c r="GM33" i="40"/>
  <c r="GJ33" i="40"/>
  <c r="GG33" i="40"/>
  <c r="GD33" i="40"/>
  <c r="GA33" i="40"/>
  <c r="FX33" i="40"/>
  <c r="FU33" i="40"/>
  <c r="FR33" i="40"/>
  <c r="FO33" i="40"/>
  <c r="FL33" i="40"/>
  <c r="FI33" i="40"/>
  <c r="FF33" i="40"/>
  <c r="FC33" i="40"/>
  <c r="EZ33" i="40"/>
  <c r="EW33" i="40"/>
  <c r="ET33" i="40"/>
  <c r="EQ33" i="40"/>
  <c r="EN33" i="40"/>
  <c r="EK33" i="40"/>
  <c r="EH33" i="40"/>
  <c r="EE33" i="40"/>
  <c r="EB33" i="40"/>
  <c r="DY33" i="40"/>
  <c r="DV33" i="40"/>
  <c r="DS33" i="40"/>
  <c r="DP33" i="40"/>
  <c r="DM33" i="40"/>
  <c r="DJ33" i="40"/>
  <c r="DG33" i="40"/>
  <c r="DD33" i="40"/>
  <c r="DA33" i="40"/>
  <c r="CX33" i="40"/>
  <c r="CU33" i="40"/>
  <c r="CR33" i="40"/>
  <c r="CO33" i="40"/>
  <c r="CL33" i="40"/>
  <c r="CI33" i="40"/>
  <c r="CF33" i="40"/>
  <c r="CC33" i="40"/>
  <c r="BZ33" i="40"/>
  <c r="BW33" i="40"/>
  <c r="BT33" i="40"/>
  <c r="BQ33" i="40"/>
  <c r="BN33" i="40"/>
  <c r="BK33" i="40"/>
  <c r="BH33" i="40"/>
  <c r="BE33" i="40"/>
  <c r="BB33" i="40"/>
  <c r="AY33" i="40"/>
  <c r="AV33" i="40"/>
  <c r="AS33" i="40"/>
  <c r="AP33" i="40"/>
  <c r="AM33" i="40"/>
  <c r="AJ33" i="40"/>
  <c r="AG33" i="40"/>
  <c r="AD33" i="40"/>
  <c r="AA33" i="40"/>
  <c r="X33" i="40"/>
  <c r="U33" i="40"/>
  <c r="R33" i="40"/>
  <c r="O33" i="40"/>
  <c r="L33" i="40"/>
  <c r="I33" i="40"/>
  <c r="F33" i="40"/>
  <c r="IR32" i="40"/>
  <c r="IO32" i="40"/>
  <c r="IL32" i="40"/>
  <c r="II32" i="40"/>
  <c r="IF32" i="40"/>
  <c r="IC32" i="40"/>
  <c r="HZ32" i="40"/>
  <c r="HW32" i="40"/>
  <c r="HT32" i="40"/>
  <c r="HQ32" i="40"/>
  <c r="HN32" i="40"/>
  <c r="HK32" i="40"/>
  <c r="HH32" i="40"/>
  <c r="HE32" i="40"/>
  <c r="HB32" i="40"/>
  <c r="GY32" i="40"/>
  <c r="GV32" i="40"/>
  <c r="GS32" i="40"/>
  <c r="GP32" i="40"/>
  <c r="GM32" i="40"/>
  <c r="GJ32" i="40"/>
  <c r="GG32" i="40"/>
  <c r="GD32" i="40"/>
  <c r="GA32" i="40"/>
  <c r="FX32" i="40"/>
  <c r="FU32" i="40"/>
  <c r="FR32" i="40"/>
  <c r="FO32" i="40"/>
  <c r="FL32" i="40"/>
  <c r="FI32" i="40"/>
  <c r="FF32" i="40"/>
  <c r="FC32" i="40"/>
  <c r="EZ32" i="40"/>
  <c r="EW32" i="40"/>
  <c r="ET32" i="40"/>
  <c r="EQ32" i="40"/>
  <c r="EN32" i="40"/>
  <c r="EK32" i="40"/>
  <c r="EH32" i="40"/>
  <c r="EE32" i="40"/>
  <c r="EB32" i="40"/>
  <c r="DY32" i="40"/>
  <c r="DV32" i="40"/>
  <c r="DS32" i="40"/>
  <c r="DP32" i="40"/>
  <c r="DM32" i="40"/>
  <c r="DJ32" i="40"/>
  <c r="DG32" i="40"/>
  <c r="DD32" i="40"/>
  <c r="DA32" i="40"/>
  <c r="CX32" i="40"/>
  <c r="CU32" i="40"/>
  <c r="CR32" i="40"/>
  <c r="CO32" i="40"/>
  <c r="CL32" i="40"/>
  <c r="CI32" i="40"/>
  <c r="CF32" i="40"/>
  <c r="CC32" i="40"/>
  <c r="BZ32" i="40"/>
  <c r="BW32" i="40"/>
  <c r="BT32" i="40"/>
  <c r="BQ32" i="40"/>
  <c r="BN32" i="40"/>
  <c r="BK32" i="40"/>
  <c r="BH32" i="40"/>
  <c r="BE32" i="40"/>
  <c r="BB32" i="40"/>
  <c r="AY32" i="40"/>
  <c r="AV32" i="40"/>
  <c r="AS32" i="40"/>
  <c r="AP32" i="40"/>
  <c r="AM32" i="40"/>
  <c r="AJ32" i="40"/>
  <c r="AG32" i="40"/>
  <c r="AD32" i="40"/>
  <c r="AA32" i="40"/>
  <c r="X32" i="40"/>
  <c r="U32" i="40"/>
  <c r="R32" i="40"/>
  <c r="O32" i="40"/>
  <c r="L32" i="40"/>
  <c r="I32" i="40"/>
  <c r="F32" i="40"/>
  <c r="IR31" i="40"/>
  <c r="IO31" i="40"/>
  <c r="IL31" i="40"/>
  <c r="II31" i="40"/>
  <c r="IF31" i="40"/>
  <c r="IC31" i="40"/>
  <c r="HZ31" i="40"/>
  <c r="HW31" i="40"/>
  <c r="HT31" i="40"/>
  <c r="HQ31" i="40"/>
  <c r="HN31" i="40"/>
  <c r="HK31" i="40"/>
  <c r="HH31" i="40"/>
  <c r="HE31" i="40"/>
  <c r="HB31" i="40"/>
  <c r="GY31" i="40"/>
  <c r="GV31" i="40"/>
  <c r="GS31" i="40"/>
  <c r="GP31" i="40"/>
  <c r="GM31" i="40"/>
  <c r="GJ31" i="40"/>
  <c r="GG31" i="40"/>
  <c r="GD31" i="40"/>
  <c r="GA31" i="40"/>
  <c r="FX31" i="40"/>
  <c r="FU31" i="40"/>
  <c r="FR31" i="40"/>
  <c r="FO31" i="40"/>
  <c r="FL31" i="40"/>
  <c r="FI31" i="40"/>
  <c r="FF31" i="40"/>
  <c r="FC31" i="40"/>
  <c r="EZ31" i="40"/>
  <c r="EW31" i="40"/>
  <c r="ET31" i="40"/>
  <c r="EQ31" i="40"/>
  <c r="EN31" i="40"/>
  <c r="EK31" i="40"/>
  <c r="EH31" i="40"/>
  <c r="EE31" i="40"/>
  <c r="EB31" i="40"/>
  <c r="DY31" i="40"/>
  <c r="DV31" i="40"/>
  <c r="DS31" i="40"/>
  <c r="DP31" i="40"/>
  <c r="DM31" i="40"/>
  <c r="DJ31" i="40"/>
  <c r="DG31" i="40"/>
  <c r="DD31" i="40"/>
  <c r="DA31" i="40"/>
  <c r="CX31" i="40"/>
  <c r="CU31" i="40"/>
  <c r="CR31" i="40"/>
  <c r="CO31" i="40"/>
  <c r="CL31" i="40"/>
  <c r="CI31" i="40"/>
  <c r="CF31" i="40"/>
  <c r="CC31" i="40"/>
  <c r="BZ31" i="40"/>
  <c r="BW31" i="40"/>
  <c r="BT31" i="40"/>
  <c r="BQ31" i="40"/>
  <c r="BN31" i="40"/>
  <c r="BK31" i="40"/>
  <c r="BH31" i="40"/>
  <c r="BE31" i="40"/>
  <c r="BB31" i="40"/>
  <c r="AY31" i="40"/>
  <c r="AV31" i="40"/>
  <c r="AS31" i="40"/>
  <c r="AP31" i="40"/>
  <c r="AM31" i="40"/>
  <c r="AJ31" i="40"/>
  <c r="AG31" i="40"/>
  <c r="AD31" i="40"/>
  <c r="AA31" i="40"/>
  <c r="X31" i="40"/>
  <c r="U31" i="40"/>
  <c r="R31" i="40"/>
  <c r="O31" i="40"/>
  <c r="L31" i="40"/>
  <c r="I31" i="40"/>
  <c r="F31" i="40"/>
  <c r="IR30" i="40"/>
  <c r="IO30" i="40"/>
  <c r="IL30" i="40"/>
  <c r="II30" i="40"/>
  <c r="IF30" i="40"/>
  <c r="IC30" i="40"/>
  <c r="HZ30" i="40"/>
  <c r="HW30" i="40"/>
  <c r="HT30" i="40"/>
  <c r="HQ30" i="40"/>
  <c r="HN30" i="40"/>
  <c r="HK30" i="40"/>
  <c r="HH30" i="40"/>
  <c r="HE30" i="40"/>
  <c r="HB30" i="40"/>
  <c r="GY30" i="40"/>
  <c r="GV30" i="40"/>
  <c r="GS30" i="40"/>
  <c r="GP30" i="40"/>
  <c r="GM30" i="40"/>
  <c r="GJ30" i="40"/>
  <c r="GG30" i="40"/>
  <c r="GD30" i="40"/>
  <c r="GA30" i="40"/>
  <c r="FX30" i="40"/>
  <c r="FU30" i="40"/>
  <c r="FR30" i="40"/>
  <c r="FO30" i="40"/>
  <c r="FL30" i="40"/>
  <c r="FI30" i="40"/>
  <c r="FF30" i="40"/>
  <c r="FC30" i="40"/>
  <c r="EZ30" i="40"/>
  <c r="EW30" i="40"/>
  <c r="ET30" i="40"/>
  <c r="EQ30" i="40"/>
  <c r="EN30" i="40"/>
  <c r="EK30" i="40"/>
  <c r="EH30" i="40"/>
  <c r="EE30" i="40"/>
  <c r="EB30" i="40"/>
  <c r="DY30" i="40"/>
  <c r="DV30" i="40"/>
  <c r="DS30" i="40"/>
  <c r="DP30" i="40"/>
  <c r="DM30" i="40"/>
  <c r="DJ30" i="40"/>
  <c r="DG30" i="40"/>
  <c r="DD30" i="40"/>
  <c r="DA30" i="40"/>
  <c r="CX30" i="40"/>
  <c r="CU30" i="40"/>
  <c r="CR30" i="40"/>
  <c r="CO30" i="40"/>
  <c r="CL30" i="40"/>
  <c r="CI30" i="40"/>
  <c r="CF30" i="40"/>
  <c r="CC30" i="40"/>
  <c r="BZ30" i="40"/>
  <c r="BW30" i="40"/>
  <c r="BT30" i="40"/>
  <c r="BQ30" i="40"/>
  <c r="BN30" i="40"/>
  <c r="BK30" i="40"/>
  <c r="BH30" i="40"/>
  <c r="BE30" i="40"/>
  <c r="BB30" i="40"/>
  <c r="AY30" i="40"/>
  <c r="AV30" i="40"/>
  <c r="AS30" i="40"/>
  <c r="AP30" i="40"/>
  <c r="AM30" i="40"/>
  <c r="AJ30" i="40"/>
  <c r="AG30" i="40"/>
  <c r="AD30" i="40"/>
  <c r="AA30" i="40"/>
  <c r="X30" i="40"/>
  <c r="U30" i="40"/>
  <c r="R30" i="40"/>
  <c r="O30" i="40"/>
  <c r="L30" i="40"/>
  <c r="I30" i="40"/>
  <c r="F30" i="40"/>
  <c r="IR29" i="40"/>
  <c r="IO29" i="40"/>
  <c r="IL29" i="40"/>
  <c r="II29" i="40"/>
  <c r="IF29" i="40"/>
  <c r="IC29" i="40"/>
  <c r="HZ29" i="40"/>
  <c r="HW29" i="40"/>
  <c r="HT29" i="40"/>
  <c r="HQ29" i="40"/>
  <c r="HN29" i="40"/>
  <c r="HK29" i="40"/>
  <c r="HH29" i="40"/>
  <c r="HE29" i="40"/>
  <c r="HB29" i="40"/>
  <c r="GY29" i="40"/>
  <c r="GV29" i="40"/>
  <c r="GS29" i="40"/>
  <c r="GP29" i="40"/>
  <c r="GM29" i="40"/>
  <c r="GJ29" i="40"/>
  <c r="GG29" i="40"/>
  <c r="GD29" i="40"/>
  <c r="GA29" i="40"/>
  <c r="FX29" i="40"/>
  <c r="FU29" i="40"/>
  <c r="FR29" i="40"/>
  <c r="FO29" i="40"/>
  <c r="FL29" i="40"/>
  <c r="FI29" i="40"/>
  <c r="FF29" i="40"/>
  <c r="FC29" i="40"/>
  <c r="EZ29" i="40"/>
  <c r="EW29" i="40"/>
  <c r="ET29" i="40"/>
  <c r="EQ29" i="40"/>
  <c r="EN29" i="40"/>
  <c r="EK29" i="40"/>
  <c r="EH29" i="40"/>
  <c r="EE29" i="40"/>
  <c r="EB29" i="40"/>
  <c r="DY29" i="40"/>
  <c r="DV29" i="40"/>
  <c r="DS29" i="40"/>
  <c r="DP29" i="40"/>
  <c r="DM29" i="40"/>
  <c r="DJ29" i="40"/>
  <c r="DG29" i="40"/>
  <c r="DD29" i="40"/>
  <c r="DA29" i="40"/>
  <c r="CX29" i="40"/>
  <c r="CU29" i="40"/>
  <c r="CR29" i="40"/>
  <c r="CO29" i="40"/>
  <c r="CL29" i="40"/>
  <c r="CI29" i="40"/>
  <c r="CF29" i="40"/>
  <c r="CC29" i="40"/>
  <c r="BZ29" i="40"/>
  <c r="BW29" i="40"/>
  <c r="BT29" i="40"/>
  <c r="BQ29" i="40"/>
  <c r="BN29" i="40"/>
  <c r="BK29" i="40"/>
  <c r="BH29" i="40"/>
  <c r="BE29" i="40"/>
  <c r="BB29" i="40"/>
  <c r="AY29" i="40"/>
  <c r="AV29" i="40"/>
  <c r="AS29" i="40"/>
  <c r="AP29" i="40"/>
  <c r="AM29" i="40"/>
  <c r="AJ29" i="40"/>
  <c r="AG29" i="40"/>
  <c r="AD29" i="40"/>
  <c r="AA29" i="40"/>
  <c r="X29" i="40"/>
  <c r="U29" i="40"/>
  <c r="R29" i="40"/>
  <c r="O29" i="40"/>
  <c r="L29" i="40"/>
  <c r="I29" i="40"/>
  <c r="F29" i="40"/>
  <c r="IR28" i="40"/>
  <c r="IO28" i="40"/>
  <c r="IL28" i="40"/>
  <c r="II28" i="40"/>
  <c r="IF28" i="40"/>
  <c r="IC28" i="40"/>
  <c r="HZ28" i="40"/>
  <c r="HW28" i="40"/>
  <c r="HT28" i="40"/>
  <c r="HQ28" i="40"/>
  <c r="HN28" i="40"/>
  <c r="HK28" i="40"/>
  <c r="HH28" i="40"/>
  <c r="HE28" i="40"/>
  <c r="HB28" i="40"/>
  <c r="GY28" i="40"/>
  <c r="GV28" i="40"/>
  <c r="GS28" i="40"/>
  <c r="GP28" i="40"/>
  <c r="GM28" i="40"/>
  <c r="GJ28" i="40"/>
  <c r="GG28" i="40"/>
  <c r="GD28" i="40"/>
  <c r="GA28" i="40"/>
  <c r="FX28" i="40"/>
  <c r="FU28" i="40"/>
  <c r="FR28" i="40"/>
  <c r="FO28" i="40"/>
  <c r="FL28" i="40"/>
  <c r="FI28" i="40"/>
  <c r="FF28" i="40"/>
  <c r="FC28" i="40"/>
  <c r="EZ28" i="40"/>
  <c r="EW28" i="40"/>
  <c r="ET28" i="40"/>
  <c r="EQ28" i="40"/>
  <c r="EN28" i="40"/>
  <c r="EK28" i="40"/>
  <c r="EH28" i="40"/>
  <c r="EE28" i="40"/>
  <c r="EB28" i="40"/>
  <c r="DY28" i="40"/>
  <c r="DV28" i="40"/>
  <c r="DS28" i="40"/>
  <c r="DP28" i="40"/>
  <c r="DM28" i="40"/>
  <c r="DJ28" i="40"/>
  <c r="DG28" i="40"/>
  <c r="DD28" i="40"/>
  <c r="DA28" i="40"/>
  <c r="CX28" i="40"/>
  <c r="CU28" i="40"/>
  <c r="CR28" i="40"/>
  <c r="CO28" i="40"/>
  <c r="CL28" i="40"/>
  <c r="CI28" i="40"/>
  <c r="CF28" i="40"/>
  <c r="CC28" i="40"/>
  <c r="BZ28" i="40"/>
  <c r="BW28" i="40"/>
  <c r="BT28" i="40"/>
  <c r="BQ28" i="40"/>
  <c r="BN28" i="40"/>
  <c r="BK28" i="40"/>
  <c r="BH28" i="40"/>
  <c r="BE28" i="40"/>
  <c r="BB28" i="40"/>
  <c r="AY28" i="40"/>
  <c r="AV28" i="40"/>
  <c r="AS28" i="40"/>
  <c r="AP28" i="40"/>
  <c r="AM28" i="40"/>
  <c r="AJ28" i="40"/>
  <c r="AG28" i="40"/>
  <c r="AD28" i="40"/>
  <c r="AA28" i="40"/>
  <c r="X28" i="40"/>
  <c r="U28" i="40"/>
  <c r="R28" i="40"/>
  <c r="O28" i="40"/>
  <c r="L28" i="40"/>
  <c r="I28" i="40"/>
  <c r="F28" i="40"/>
  <c r="IR27" i="40"/>
  <c r="IO27" i="40"/>
  <c r="IL27" i="40"/>
  <c r="II27" i="40"/>
  <c r="IF27" i="40"/>
  <c r="IC27" i="40"/>
  <c r="HZ27" i="40"/>
  <c r="HW27" i="40"/>
  <c r="HT27" i="40"/>
  <c r="HQ27" i="40"/>
  <c r="HN27" i="40"/>
  <c r="HK27" i="40"/>
  <c r="HH27" i="40"/>
  <c r="HE27" i="40"/>
  <c r="HB27" i="40"/>
  <c r="GY27" i="40"/>
  <c r="GV27" i="40"/>
  <c r="GS27" i="40"/>
  <c r="GP27" i="40"/>
  <c r="GM27" i="40"/>
  <c r="GJ27" i="40"/>
  <c r="GG27" i="40"/>
  <c r="GD27" i="40"/>
  <c r="GA27" i="40"/>
  <c r="FX27" i="40"/>
  <c r="FU27" i="40"/>
  <c r="FR27" i="40"/>
  <c r="FO27" i="40"/>
  <c r="FL27" i="40"/>
  <c r="FI27" i="40"/>
  <c r="FF27" i="40"/>
  <c r="FC27" i="40"/>
  <c r="EZ27" i="40"/>
  <c r="EW27" i="40"/>
  <c r="ET27" i="40"/>
  <c r="EQ27" i="40"/>
  <c r="EN27" i="40"/>
  <c r="EK27" i="40"/>
  <c r="EH27" i="40"/>
  <c r="EE27" i="40"/>
  <c r="EB27" i="40"/>
  <c r="DY27" i="40"/>
  <c r="DV27" i="40"/>
  <c r="DS27" i="40"/>
  <c r="DP27" i="40"/>
  <c r="DM27" i="40"/>
  <c r="DJ27" i="40"/>
  <c r="DG27" i="40"/>
  <c r="DD27" i="40"/>
  <c r="DA27" i="40"/>
  <c r="CX27" i="40"/>
  <c r="CU27" i="40"/>
  <c r="CR27" i="40"/>
  <c r="CO27" i="40"/>
  <c r="CL27" i="40"/>
  <c r="CI27" i="40"/>
  <c r="CF27" i="40"/>
  <c r="CC27" i="40"/>
  <c r="BZ27" i="40"/>
  <c r="BW27" i="40"/>
  <c r="BT27" i="40"/>
  <c r="BQ27" i="40"/>
  <c r="BN27" i="40"/>
  <c r="BK27" i="40"/>
  <c r="BH27" i="40"/>
  <c r="BE27" i="40"/>
  <c r="BB27" i="40"/>
  <c r="AY27" i="40"/>
  <c r="AV27" i="40"/>
  <c r="AS27" i="40"/>
  <c r="AP27" i="40"/>
  <c r="AM27" i="40"/>
  <c r="AJ27" i="40"/>
  <c r="AG27" i="40"/>
  <c r="AD27" i="40"/>
  <c r="AA27" i="40"/>
  <c r="X27" i="40"/>
  <c r="U27" i="40"/>
  <c r="R27" i="40"/>
  <c r="O27" i="40"/>
  <c r="L27" i="40"/>
  <c r="I27" i="40"/>
  <c r="F27" i="40"/>
  <c r="IR26" i="40"/>
  <c r="IO26" i="40"/>
  <c r="IL26" i="40"/>
  <c r="II26" i="40"/>
  <c r="IF26" i="40"/>
  <c r="IC26" i="40"/>
  <c r="HZ26" i="40"/>
  <c r="HW26" i="40"/>
  <c r="HT26" i="40"/>
  <c r="HQ26" i="40"/>
  <c r="HN26" i="40"/>
  <c r="HK26" i="40"/>
  <c r="HH26" i="40"/>
  <c r="HE26" i="40"/>
  <c r="HB26" i="40"/>
  <c r="GY26" i="40"/>
  <c r="GV26" i="40"/>
  <c r="GS26" i="40"/>
  <c r="GP26" i="40"/>
  <c r="GM26" i="40"/>
  <c r="GJ26" i="40"/>
  <c r="GG26" i="40"/>
  <c r="GD26" i="40"/>
  <c r="GA26" i="40"/>
  <c r="FX26" i="40"/>
  <c r="FU26" i="40"/>
  <c r="FR26" i="40"/>
  <c r="FO26" i="40"/>
  <c r="FL26" i="40"/>
  <c r="FI26" i="40"/>
  <c r="FF26" i="40"/>
  <c r="FC26" i="40"/>
  <c r="EZ26" i="40"/>
  <c r="EW26" i="40"/>
  <c r="ET26" i="40"/>
  <c r="EQ26" i="40"/>
  <c r="EN26" i="40"/>
  <c r="EK26" i="40"/>
  <c r="EH26" i="40"/>
  <c r="EE26" i="40"/>
  <c r="EB26" i="40"/>
  <c r="DY26" i="40"/>
  <c r="DV26" i="40"/>
  <c r="DS26" i="40"/>
  <c r="DP26" i="40"/>
  <c r="DM26" i="40"/>
  <c r="DJ26" i="40"/>
  <c r="DG26" i="40"/>
  <c r="DD26" i="40"/>
  <c r="DA26" i="40"/>
  <c r="CX26" i="40"/>
  <c r="CU26" i="40"/>
  <c r="CR26" i="40"/>
  <c r="CO26" i="40"/>
  <c r="CL26" i="40"/>
  <c r="CI26" i="40"/>
  <c r="CF26" i="40"/>
  <c r="CC26" i="40"/>
  <c r="BZ26" i="40"/>
  <c r="BW26" i="40"/>
  <c r="BT26" i="40"/>
  <c r="BQ26" i="40"/>
  <c r="BN26" i="40"/>
  <c r="BK26" i="40"/>
  <c r="BH26" i="40"/>
  <c r="BE26" i="40"/>
  <c r="BB26" i="40"/>
  <c r="AY26" i="40"/>
  <c r="AV26" i="40"/>
  <c r="AS26" i="40"/>
  <c r="AP26" i="40"/>
  <c r="AM26" i="40"/>
  <c r="AJ26" i="40"/>
  <c r="AG26" i="40"/>
  <c r="AD26" i="40"/>
  <c r="AA26" i="40"/>
  <c r="X26" i="40"/>
  <c r="U26" i="40"/>
  <c r="R26" i="40"/>
  <c r="O26" i="40"/>
  <c r="L26" i="40"/>
  <c r="I26" i="40"/>
  <c r="F26" i="40"/>
  <c r="IR25" i="40"/>
  <c r="IO25" i="40"/>
  <c r="IL25" i="40"/>
  <c r="II25" i="40"/>
  <c r="IF25" i="40"/>
  <c r="IC25" i="40"/>
  <c r="HZ25" i="40"/>
  <c r="HW25" i="40"/>
  <c r="HT25" i="40"/>
  <c r="HQ25" i="40"/>
  <c r="HN25" i="40"/>
  <c r="HK25" i="40"/>
  <c r="HH25" i="40"/>
  <c r="HE25" i="40"/>
  <c r="HB25" i="40"/>
  <c r="GY25" i="40"/>
  <c r="GV25" i="40"/>
  <c r="GS25" i="40"/>
  <c r="GP25" i="40"/>
  <c r="GM25" i="40"/>
  <c r="GJ25" i="40"/>
  <c r="GG25" i="40"/>
  <c r="GD25" i="40"/>
  <c r="GA25" i="40"/>
  <c r="FX25" i="40"/>
  <c r="FU25" i="40"/>
  <c r="FR25" i="40"/>
  <c r="FO25" i="40"/>
  <c r="FL25" i="40"/>
  <c r="FI25" i="40"/>
  <c r="FF25" i="40"/>
  <c r="FC25" i="40"/>
  <c r="EZ25" i="40"/>
  <c r="EW25" i="40"/>
  <c r="ET25" i="40"/>
  <c r="EQ25" i="40"/>
  <c r="EN25" i="40"/>
  <c r="EK25" i="40"/>
  <c r="EH25" i="40"/>
  <c r="EE25" i="40"/>
  <c r="EB25" i="40"/>
  <c r="DY25" i="40"/>
  <c r="DV25" i="40"/>
  <c r="DS25" i="40"/>
  <c r="DP25" i="40"/>
  <c r="DM25" i="40"/>
  <c r="DJ25" i="40"/>
  <c r="DG25" i="40"/>
  <c r="DD25" i="40"/>
  <c r="DA25" i="40"/>
  <c r="CX25" i="40"/>
  <c r="CU25" i="40"/>
  <c r="CR25" i="40"/>
  <c r="CO25" i="40"/>
  <c r="CL25" i="40"/>
  <c r="CI25" i="40"/>
  <c r="CF25" i="40"/>
  <c r="CC25" i="40"/>
  <c r="BZ25" i="40"/>
  <c r="BW25" i="40"/>
  <c r="BT25" i="40"/>
  <c r="BQ25" i="40"/>
  <c r="BN25" i="40"/>
  <c r="BK25" i="40"/>
  <c r="BH25" i="40"/>
  <c r="BE25" i="40"/>
  <c r="BB25" i="40"/>
  <c r="AY25" i="40"/>
  <c r="AV25" i="40"/>
  <c r="AS25" i="40"/>
  <c r="AP25" i="40"/>
  <c r="AM25" i="40"/>
  <c r="AJ25" i="40"/>
  <c r="AG25" i="40"/>
  <c r="AD25" i="40"/>
  <c r="AA25" i="40"/>
  <c r="X25" i="40"/>
  <c r="U25" i="40"/>
  <c r="R25" i="40"/>
  <c r="O25" i="40"/>
  <c r="L25" i="40"/>
  <c r="I25" i="40"/>
  <c r="F25" i="40"/>
  <c r="IR24" i="40"/>
  <c r="IO24" i="40"/>
  <c r="IL24" i="40"/>
  <c r="II24" i="40"/>
  <c r="IF24" i="40"/>
  <c r="IC24" i="40"/>
  <c r="HZ24" i="40"/>
  <c r="HW24" i="40"/>
  <c r="HT24" i="40"/>
  <c r="HQ24" i="40"/>
  <c r="HN24" i="40"/>
  <c r="HK24" i="40"/>
  <c r="HH24" i="40"/>
  <c r="HE24" i="40"/>
  <c r="HB24" i="40"/>
  <c r="GY24" i="40"/>
  <c r="GV24" i="40"/>
  <c r="GS24" i="40"/>
  <c r="GP24" i="40"/>
  <c r="GM24" i="40"/>
  <c r="GJ24" i="40"/>
  <c r="GG24" i="40"/>
  <c r="GD24" i="40"/>
  <c r="GA24" i="40"/>
  <c r="FX24" i="40"/>
  <c r="FU24" i="40"/>
  <c r="FR24" i="40"/>
  <c r="FO24" i="40"/>
  <c r="FL24" i="40"/>
  <c r="FI24" i="40"/>
  <c r="FF24" i="40"/>
  <c r="FC24" i="40"/>
  <c r="EZ24" i="40"/>
  <c r="EW24" i="40"/>
  <c r="ET24" i="40"/>
  <c r="EQ24" i="40"/>
  <c r="EN24" i="40"/>
  <c r="EK24" i="40"/>
  <c r="EH24" i="40"/>
  <c r="EE24" i="40"/>
  <c r="EB24" i="40"/>
  <c r="DY24" i="40"/>
  <c r="DV24" i="40"/>
  <c r="DS24" i="40"/>
  <c r="DP24" i="40"/>
  <c r="DM24" i="40"/>
  <c r="DJ24" i="40"/>
  <c r="DG24" i="40"/>
  <c r="DD24" i="40"/>
  <c r="DA24" i="40"/>
  <c r="CX24" i="40"/>
  <c r="CU24" i="40"/>
  <c r="CR24" i="40"/>
  <c r="CO24" i="40"/>
  <c r="CL24" i="40"/>
  <c r="CI24" i="40"/>
  <c r="CF24" i="40"/>
  <c r="CC24" i="40"/>
  <c r="BZ24" i="40"/>
  <c r="BW24" i="40"/>
  <c r="BT24" i="40"/>
  <c r="BQ24" i="40"/>
  <c r="BN24" i="40"/>
  <c r="BK24" i="40"/>
  <c r="BH24" i="40"/>
  <c r="BE24" i="40"/>
  <c r="BB24" i="40"/>
  <c r="AY24" i="40"/>
  <c r="AV24" i="40"/>
  <c r="AS24" i="40"/>
  <c r="AP24" i="40"/>
  <c r="AM24" i="40"/>
  <c r="AJ24" i="40"/>
  <c r="AG24" i="40"/>
  <c r="AD24" i="40"/>
  <c r="AA24" i="40"/>
  <c r="X24" i="40"/>
  <c r="U24" i="40"/>
  <c r="R24" i="40"/>
  <c r="O24" i="40"/>
  <c r="L24" i="40"/>
  <c r="I24" i="40"/>
  <c r="F24" i="40"/>
  <c r="IR23" i="40"/>
  <c r="IO23" i="40"/>
  <c r="IL23" i="40"/>
  <c r="II23" i="40"/>
  <c r="IF23" i="40"/>
  <c r="IC23" i="40"/>
  <c r="HZ23" i="40"/>
  <c r="HW23" i="40"/>
  <c r="HT23" i="40"/>
  <c r="HQ23" i="40"/>
  <c r="HN23" i="40"/>
  <c r="HK23" i="40"/>
  <c r="HH23" i="40"/>
  <c r="HE23" i="40"/>
  <c r="HB23" i="40"/>
  <c r="GY23" i="40"/>
  <c r="GV23" i="40"/>
  <c r="GS23" i="40"/>
  <c r="GP23" i="40"/>
  <c r="GM23" i="40"/>
  <c r="GJ23" i="40"/>
  <c r="GG23" i="40"/>
  <c r="GD23" i="40"/>
  <c r="GA23" i="40"/>
  <c r="FX23" i="40"/>
  <c r="FU23" i="40"/>
  <c r="FR23" i="40"/>
  <c r="FO23" i="40"/>
  <c r="FL23" i="40"/>
  <c r="FI23" i="40"/>
  <c r="FF23" i="40"/>
  <c r="FC23" i="40"/>
  <c r="EZ23" i="40"/>
  <c r="EW23" i="40"/>
  <c r="ET23" i="40"/>
  <c r="EQ23" i="40"/>
  <c r="EN23" i="40"/>
  <c r="EK23" i="40"/>
  <c r="EH23" i="40"/>
  <c r="EE23" i="40"/>
  <c r="EB23" i="40"/>
  <c r="DY23" i="40"/>
  <c r="DV23" i="40"/>
  <c r="DS23" i="40"/>
  <c r="DP23" i="40"/>
  <c r="DM23" i="40"/>
  <c r="DJ23" i="40"/>
  <c r="DG23" i="40"/>
  <c r="DD23" i="40"/>
  <c r="DA23" i="40"/>
  <c r="CX23" i="40"/>
  <c r="CU23" i="40"/>
  <c r="CR23" i="40"/>
  <c r="CO23" i="40"/>
  <c r="CL23" i="40"/>
  <c r="CI23" i="40"/>
  <c r="CF23" i="40"/>
  <c r="CC23" i="40"/>
  <c r="BZ23" i="40"/>
  <c r="BW23" i="40"/>
  <c r="BT23" i="40"/>
  <c r="BQ23" i="40"/>
  <c r="BN23" i="40"/>
  <c r="BK23" i="40"/>
  <c r="BH23" i="40"/>
  <c r="BE23" i="40"/>
  <c r="BB23" i="40"/>
  <c r="AY23" i="40"/>
  <c r="AV23" i="40"/>
  <c r="AS23" i="40"/>
  <c r="AP23" i="40"/>
  <c r="AM23" i="40"/>
  <c r="AJ23" i="40"/>
  <c r="AG23" i="40"/>
  <c r="AD23" i="40"/>
  <c r="AA23" i="40"/>
  <c r="X23" i="40"/>
  <c r="U23" i="40"/>
  <c r="R23" i="40"/>
  <c r="O23" i="40"/>
  <c r="L23" i="40"/>
  <c r="I23" i="40"/>
  <c r="F23" i="40"/>
  <c r="IR22" i="40"/>
  <c r="IO22" i="40"/>
  <c r="IL22" i="40"/>
  <c r="II22" i="40"/>
  <c r="IF22" i="40"/>
  <c r="IC22" i="40"/>
  <c r="HZ22" i="40"/>
  <c r="HW22" i="40"/>
  <c r="HT22" i="40"/>
  <c r="HQ22" i="40"/>
  <c r="HN22" i="40"/>
  <c r="HK22" i="40"/>
  <c r="HH22" i="40"/>
  <c r="HE22" i="40"/>
  <c r="HB22" i="40"/>
  <c r="GY22" i="40"/>
  <c r="GV22" i="40"/>
  <c r="GS22" i="40"/>
  <c r="GP22" i="40"/>
  <c r="GM22" i="40"/>
  <c r="GJ22" i="40"/>
  <c r="GG22" i="40"/>
  <c r="GD22" i="40"/>
  <c r="GA22" i="40"/>
  <c r="FX22" i="40"/>
  <c r="FU22" i="40"/>
  <c r="FR22" i="40"/>
  <c r="FO22" i="40"/>
  <c r="FL22" i="40"/>
  <c r="FI22" i="40"/>
  <c r="FF22" i="40"/>
  <c r="FC22" i="40"/>
  <c r="EZ22" i="40"/>
  <c r="EW22" i="40"/>
  <c r="ET22" i="40"/>
  <c r="EQ22" i="40"/>
  <c r="EN22" i="40"/>
  <c r="EK22" i="40"/>
  <c r="EH22" i="40"/>
  <c r="EE22" i="40"/>
  <c r="EB22" i="40"/>
  <c r="DY22" i="40"/>
  <c r="DV22" i="40"/>
  <c r="DS22" i="40"/>
  <c r="DP22" i="40"/>
  <c r="DM22" i="40"/>
  <c r="DJ22" i="40"/>
  <c r="DG22" i="40"/>
  <c r="DD22" i="40"/>
  <c r="DA22" i="40"/>
  <c r="CX22" i="40"/>
  <c r="CU22" i="40"/>
  <c r="CR22" i="40"/>
  <c r="CO22" i="40"/>
  <c r="CL22" i="40"/>
  <c r="CI22" i="40"/>
  <c r="CF22" i="40"/>
  <c r="CC22" i="40"/>
  <c r="BZ22" i="40"/>
  <c r="BW22" i="40"/>
  <c r="BT22" i="40"/>
  <c r="BQ22" i="40"/>
  <c r="BN22" i="40"/>
  <c r="BK22" i="40"/>
  <c r="BH22" i="40"/>
  <c r="BE22" i="40"/>
  <c r="BB22" i="40"/>
  <c r="AY22" i="40"/>
  <c r="AV22" i="40"/>
  <c r="AS22" i="40"/>
  <c r="AP22" i="40"/>
  <c r="AM22" i="40"/>
  <c r="AJ22" i="40"/>
  <c r="AG22" i="40"/>
  <c r="AD22" i="40"/>
  <c r="AA22" i="40"/>
  <c r="X22" i="40"/>
  <c r="U22" i="40"/>
  <c r="R22" i="40"/>
  <c r="O22" i="40"/>
  <c r="L22" i="40"/>
  <c r="I22" i="40"/>
  <c r="F22" i="40"/>
  <c r="IR21" i="40"/>
  <c r="IO21" i="40"/>
  <c r="IL21" i="40"/>
  <c r="II21" i="40"/>
  <c r="IF21" i="40"/>
  <c r="IC21" i="40"/>
  <c r="HZ21" i="40"/>
  <c r="HW21" i="40"/>
  <c r="HT21" i="40"/>
  <c r="HQ21" i="40"/>
  <c r="HN21" i="40"/>
  <c r="HK21" i="40"/>
  <c r="HH21" i="40"/>
  <c r="HE21" i="40"/>
  <c r="HB21" i="40"/>
  <c r="GY21" i="40"/>
  <c r="GV21" i="40"/>
  <c r="GS21" i="40"/>
  <c r="GP21" i="40"/>
  <c r="GM21" i="40"/>
  <c r="GJ21" i="40"/>
  <c r="GG21" i="40"/>
  <c r="GD21" i="40"/>
  <c r="GA21" i="40"/>
  <c r="FX21" i="40"/>
  <c r="FU21" i="40"/>
  <c r="FR21" i="40"/>
  <c r="FO21" i="40"/>
  <c r="FL21" i="40"/>
  <c r="FI21" i="40"/>
  <c r="FF21" i="40"/>
  <c r="FC21" i="40"/>
  <c r="EZ21" i="40"/>
  <c r="EW21" i="40"/>
  <c r="ET21" i="40"/>
  <c r="EQ21" i="40"/>
  <c r="EN21" i="40"/>
  <c r="EK21" i="40"/>
  <c r="EH21" i="40"/>
  <c r="EE21" i="40"/>
  <c r="EB21" i="40"/>
  <c r="DY21" i="40"/>
  <c r="DV21" i="40"/>
  <c r="DS21" i="40"/>
  <c r="DP21" i="40"/>
  <c r="DM21" i="40"/>
  <c r="DJ21" i="40"/>
  <c r="DG21" i="40"/>
  <c r="DD21" i="40"/>
  <c r="DA21" i="40"/>
  <c r="CX21" i="40"/>
  <c r="CU21" i="40"/>
  <c r="CR21" i="40"/>
  <c r="CO21" i="40"/>
  <c r="CL21" i="40"/>
  <c r="CI21" i="40"/>
  <c r="CF21" i="40"/>
  <c r="CC21" i="40"/>
  <c r="BZ21" i="40"/>
  <c r="BW21" i="40"/>
  <c r="BT21" i="40"/>
  <c r="BQ21" i="40"/>
  <c r="BN21" i="40"/>
  <c r="BK21" i="40"/>
  <c r="BH21" i="40"/>
  <c r="BE21" i="40"/>
  <c r="BB21" i="40"/>
  <c r="AY21" i="40"/>
  <c r="AV21" i="40"/>
  <c r="AS21" i="40"/>
  <c r="AP21" i="40"/>
  <c r="AM21" i="40"/>
  <c r="AJ21" i="40"/>
  <c r="AG21" i="40"/>
  <c r="AD21" i="40"/>
  <c r="AA21" i="40"/>
  <c r="X21" i="40"/>
  <c r="U21" i="40"/>
  <c r="R21" i="40"/>
  <c r="O21" i="40"/>
  <c r="L21" i="40"/>
  <c r="I21" i="40"/>
  <c r="F21" i="40"/>
  <c r="IR20" i="40"/>
  <c r="IO20" i="40"/>
  <c r="IL20" i="40"/>
  <c r="II20" i="40"/>
  <c r="IF20" i="40"/>
  <c r="IC20" i="40"/>
  <c r="HZ20" i="40"/>
  <c r="HW20" i="40"/>
  <c r="HT20" i="40"/>
  <c r="HQ20" i="40"/>
  <c r="HN20" i="40"/>
  <c r="HK20" i="40"/>
  <c r="HH20" i="40"/>
  <c r="HE20" i="40"/>
  <c r="HB20" i="40"/>
  <c r="GY20" i="40"/>
  <c r="GV20" i="40"/>
  <c r="GS20" i="40"/>
  <c r="GP20" i="40"/>
  <c r="GM20" i="40"/>
  <c r="GJ20" i="40"/>
  <c r="GG20" i="40"/>
  <c r="GD20" i="40"/>
  <c r="GA20" i="40"/>
  <c r="FX20" i="40"/>
  <c r="FU20" i="40"/>
  <c r="FR20" i="40"/>
  <c r="FO20" i="40"/>
  <c r="FL20" i="40"/>
  <c r="FI20" i="40"/>
  <c r="FF20" i="40"/>
  <c r="FC20" i="40"/>
  <c r="EZ20" i="40"/>
  <c r="EW20" i="40"/>
  <c r="ET20" i="40"/>
  <c r="EQ20" i="40"/>
  <c r="EN20" i="40"/>
  <c r="EK20" i="40"/>
  <c r="EH20" i="40"/>
  <c r="EE20" i="40"/>
  <c r="EB20" i="40"/>
  <c r="DY20" i="40"/>
  <c r="DV20" i="40"/>
  <c r="DS20" i="40"/>
  <c r="DP20" i="40"/>
  <c r="DM20" i="40"/>
  <c r="DJ20" i="40"/>
  <c r="DG20" i="40"/>
  <c r="DD20" i="40"/>
  <c r="DA20" i="40"/>
  <c r="CX20" i="40"/>
  <c r="CU20" i="40"/>
  <c r="CR20" i="40"/>
  <c r="CO20" i="40"/>
  <c r="CL20" i="40"/>
  <c r="CI20" i="40"/>
  <c r="CF20" i="40"/>
  <c r="CC20" i="40"/>
  <c r="BZ20" i="40"/>
  <c r="BW20" i="40"/>
  <c r="BT20" i="40"/>
  <c r="BQ20" i="40"/>
  <c r="BN20" i="40"/>
  <c r="BK20" i="40"/>
  <c r="BH20" i="40"/>
  <c r="BE20" i="40"/>
  <c r="BB20" i="40"/>
  <c r="AY20" i="40"/>
  <c r="AV20" i="40"/>
  <c r="AS20" i="40"/>
  <c r="AP20" i="40"/>
  <c r="AM20" i="40"/>
  <c r="AJ20" i="40"/>
  <c r="AG20" i="40"/>
  <c r="AD20" i="40"/>
  <c r="AA20" i="40"/>
  <c r="X20" i="40"/>
  <c r="U20" i="40"/>
  <c r="R20" i="40"/>
  <c r="O20" i="40"/>
  <c r="L20" i="40"/>
  <c r="I20" i="40"/>
  <c r="F20" i="40"/>
  <c r="IR19" i="40"/>
  <c r="IO19" i="40"/>
  <c r="IL19" i="40"/>
  <c r="II19" i="40"/>
  <c r="IF19" i="40"/>
  <c r="IC19" i="40"/>
  <c r="HZ19" i="40"/>
  <c r="HW19" i="40"/>
  <c r="HT19" i="40"/>
  <c r="HQ19" i="40"/>
  <c r="HN19" i="40"/>
  <c r="HK19" i="40"/>
  <c r="HH19" i="40"/>
  <c r="HE19" i="40"/>
  <c r="HB19" i="40"/>
  <c r="GY19" i="40"/>
  <c r="GV19" i="40"/>
  <c r="GS19" i="40"/>
  <c r="GP19" i="40"/>
  <c r="GM19" i="40"/>
  <c r="GJ19" i="40"/>
  <c r="GG19" i="40"/>
  <c r="GD19" i="40"/>
  <c r="GA19" i="40"/>
  <c r="FX19" i="40"/>
  <c r="FU19" i="40"/>
  <c r="FR19" i="40"/>
  <c r="FO19" i="40"/>
  <c r="FL19" i="40"/>
  <c r="FI19" i="40"/>
  <c r="FF19" i="40"/>
  <c r="FC19" i="40"/>
  <c r="EZ19" i="40"/>
  <c r="EW19" i="40"/>
  <c r="ET19" i="40"/>
  <c r="EQ19" i="40"/>
  <c r="EN19" i="40"/>
  <c r="EK19" i="40"/>
  <c r="EH19" i="40"/>
  <c r="EE19" i="40"/>
  <c r="EB19" i="40"/>
  <c r="DY19" i="40"/>
  <c r="DV19" i="40"/>
  <c r="DS19" i="40"/>
  <c r="DP19" i="40"/>
  <c r="DM19" i="40"/>
  <c r="DJ19" i="40"/>
  <c r="DG19" i="40"/>
  <c r="DD19" i="40"/>
  <c r="DA19" i="40"/>
  <c r="CX19" i="40"/>
  <c r="CU19" i="40"/>
  <c r="CR19" i="40"/>
  <c r="CO19" i="40"/>
  <c r="CL19" i="40"/>
  <c r="CI19" i="40"/>
  <c r="CF19" i="40"/>
  <c r="CC19" i="40"/>
  <c r="BZ19" i="40"/>
  <c r="BW19" i="40"/>
  <c r="BT19" i="40"/>
  <c r="BQ19" i="40"/>
  <c r="BN19" i="40"/>
  <c r="BK19" i="40"/>
  <c r="BH19" i="40"/>
  <c r="BE19" i="40"/>
  <c r="BB19" i="40"/>
  <c r="AY19" i="40"/>
  <c r="AV19" i="40"/>
  <c r="AS19" i="40"/>
  <c r="AP19" i="40"/>
  <c r="AM19" i="40"/>
  <c r="AJ19" i="40"/>
  <c r="AG19" i="40"/>
  <c r="AD19" i="40"/>
  <c r="AA19" i="40"/>
  <c r="X19" i="40"/>
  <c r="U19" i="40"/>
  <c r="R19" i="40"/>
  <c r="O19" i="40"/>
  <c r="L19" i="40"/>
  <c r="I19" i="40"/>
  <c r="F19" i="40"/>
  <c r="IR18" i="40"/>
  <c r="IO18" i="40"/>
  <c r="IL18" i="40"/>
  <c r="II18" i="40"/>
  <c r="IF18" i="40"/>
  <c r="IC18" i="40"/>
  <c r="HZ18" i="40"/>
  <c r="HW18" i="40"/>
  <c r="HT18" i="40"/>
  <c r="HQ18" i="40"/>
  <c r="HN18" i="40"/>
  <c r="HK18" i="40"/>
  <c r="HH18" i="40"/>
  <c r="HE18" i="40"/>
  <c r="HB18" i="40"/>
  <c r="GY18" i="40"/>
  <c r="GV18" i="40"/>
  <c r="GS18" i="40"/>
  <c r="GP18" i="40"/>
  <c r="GM18" i="40"/>
  <c r="GJ18" i="40"/>
  <c r="GG18" i="40"/>
  <c r="GD18" i="40"/>
  <c r="GA18" i="40"/>
  <c r="FX18" i="40"/>
  <c r="FU18" i="40"/>
  <c r="FR18" i="40"/>
  <c r="FO18" i="40"/>
  <c r="FL18" i="40"/>
  <c r="FI18" i="40"/>
  <c r="FF18" i="40"/>
  <c r="FC18" i="40"/>
  <c r="EZ18" i="40"/>
  <c r="EW18" i="40"/>
  <c r="ET18" i="40"/>
  <c r="EQ18" i="40"/>
  <c r="EN18" i="40"/>
  <c r="EK18" i="40"/>
  <c r="EH18" i="40"/>
  <c r="EE18" i="40"/>
  <c r="EB18" i="40"/>
  <c r="DY18" i="40"/>
  <c r="DV18" i="40"/>
  <c r="DS18" i="40"/>
  <c r="DP18" i="40"/>
  <c r="DM18" i="40"/>
  <c r="DJ18" i="40"/>
  <c r="DG18" i="40"/>
  <c r="DD18" i="40"/>
  <c r="DA18" i="40"/>
  <c r="CX18" i="40"/>
  <c r="CU18" i="40"/>
  <c r="CR18" i="40"/>
  <c r="CO18" i="40"/>
  <c r="CL18" i="40"/>
  <c r="CI18" i="40"/>
  <c r="CF18" i="40"/>
  <c r="CC18" i="40"/>
  <c r="BZ18" i="40"/>
  <c r="BW18" i="40"/>
  <c r="BT18" i="40"/>
  <c r="BQ18" i="40"/>
  <c r="BN18" i="40"/>
  <c r="BK18" i="40"/>
  <c r="BH18" i="40"/>
  <c r="BE18" i="40"/>
  <c r="BB18" i="40"/>
  <c r="AY18" i="40"/>
  <c r="AV18" i="40"/>
  <c r="AS18" i="40"/>
  <c r="AP18" i="40"/>
  <c r="AM18" i="40"/>
  <c r="AJ18" i="40"/>
  <c r="AG18" i="40"/>
  <c r="AD18" i="40"/>
  <c r="AA18" i="40"/>
  <c r="X18" i="40"/>
  <c r="U18" i="40"/>
  <c r="R18" i="40"/>
  <c r="O18" i="40"/>
  <c r="L18" i="40"/>
  <c r="I18" i="40"/>
  <c r="F18" i="40"/>
  <c r="IR17" i="40"/>
  <c r="IO17" i="40"/>
  <c r="IL17" i="40"/>
  <c r="II17" i="40"/>
  <c r="IF17" i="40"/>
  <c r="IC17" i="40"/>
  <c r="HZ17" i="40"/>
  <c r="HW17" i="40"/>
  <c r="HT17" i="40"/>
  <c r="HQ17" i="40"/>
  <c r="HN17" i="40"/>
  <c r="HK17" i="40"/>
  <c r="HH17" i="40"/>
  <c r="HE17" i="40"/>
  <c r="HB17" i="40"/>
  <c r="GY17" i="40"/>
  <c r="GV17" i="40"/>
  <c r="GS17" i="40"/>
  <c r="GP17" i="40"/>
  <c r="GM17" i="40"/>
  <c r="GJ17" i="40"/>
  <c r="GG17" i="40"/>
  <c r="GD17" i="40"/>
  <c r="GA17" i="40"/>
  <c r="FX17" i="40"/>
  <c r="FU17" i="40"/>
  <c r="FR17" i="40"/>
  <c r="FO17" i="40"/>
  <c r="FL17" i="40"/>
  <c r="FI17" i="40"/>
  <c r="FF17" i="40"/>
  <c r="FC17" i="40"/>
  <c r="EZ17" i="40"/>
  <c r="EW17" i="40"/>
  <c r="ET17" i="40"/>
  <c r="EQ17" i="40"/>
  <c r="EN17" i="40"/>
  <c r="EK17" i="40"/>
  <c r="EH17" i="40"/>
  <c r="EE17" i="40"/>
  <c r="EB17" i="40"/>
  <c r="DY17" i="40"/>
  <c r="DV17" i="40"/>
  <c r="DS17" i="40"/>
  <c r="DP17" i="40"/>
  <c r="DM17" i="40"/>
  <c r="DJ17" i="40"/>
  <c r="DG17" i="40"/>
  <c r="DD17" i="40"/>
  <c r="DA17" i="40"/>
  <c r="CX17" i="40"/>
  <c r="CU17" i="40"/>
  <c r="CR17" i="40"/>
  <c r="CO17" i="40"/>
  <c r="CL17" i="40"/>
  <c r="CI17" i="40"/>
  <c r="CF17" i="40"/>
  <c r="CC17" i="40"/>
  <c r="BZ17" i="40"/>
  <c r="BW17" i="40"/>
  <c r="BT17" i="40"/>
  <c r="BQ17" i="40"/>
  <c r="BN17" i="40"/>
  <c r="BK17" i="40"/>
  <c r="BH17" i="40"/>
  <c r="BE17" i="40"/>
  <c r="BB17" i="40"/>
  <c r="AY17" i="40"/>
  <c r="AV17" i="40"/>
  <c r="AS17" i="40"/>
  <c r="AP17" i="40"/>
  <c r="AM17" i="40"/>
  <c r="AJ17" i="40"/>
  <c r="AG17" i="40"/>
  <c r="AD17" i="40"/>
  <c r="AA17" i="40"/>
  <c r="X17" i="40"/>
  <c r="U17" i="40"/>
  <c r="R17" i="40"/>
  <c r="O17" i="40"/>
  <c r="L17" i="40"/>
  <c r="I17" i="40"/>
  <c r="F17" i="40"/>
  <c r="IR16" i="40"/>
  <c r="IO16" i="40"/>
  <c r="IL16" i="40"/>
  <c r="II16" i="40"/>
  <c r="IF16" i="40"/>
  <c r="IC16" i="40"/>
  <c r="HZ16" i="40"/>
  <c r="HW16" i="40"/>
  <c r="HT16" i="40"/>
  <c r="HQ16" i="40"/>
  <c r="HN16" i="40"/>
  <c r="HK16" i="40"/>
  <c r="HH16" i="40"/>
  <c r="HE16" i="40"/>
  <c r="HB16" i="40"/>
  <c r="GY16" i="40"/>
  <c r="GV16" i="40"/>
  <c r="GS16" i="40"/>
  <c r="GP16" i="40"/>
  <c r="GM16" i="40"/>
  <c r="GJ16" i="40"/>
  <c r="GG16" i="40"/>
  <c r="GD16" i="40"/>
  <c r="GA16" i="40"/>
  <c r="FX16" i="40"/>
  <c r="FU16" i="40"/>
  <c r="FR16" i="40"/>
  <c r="FO16" i="40"/>
  <c r="FL16" i="40"/>
  <c r="FI16" i="40"/>
  <c r="FF16" i="40"/>
  <c r="FC16" i="40"/>
  <c r="EZ16" i="40"/>
  <c r="EW16" i="40"/>
  <c r="ET16" i="40"/>
  <c r="EQ16" i="40"/>
  <c r="EN16" i="40"/>
  <c r="EK16" i="40"/>
  <c r="EH16" i="40"/>
  <c r="EE16" i="40"/>
  <c r="EB16" i="40"/>
  <c r="DY16" i="40"/>
  <c r="DV16" i="40"/>
  <c r="DS16" i="40"/>
  <c r="DP16" i="40"/>
  <c r="DM16" i="40"/>
  <c r="DJ16" i="40"/>
  <c r="DG16" i="40"/>
  <c r="DD16" i="40"/>
  <c r="DA16" i="40"/>
  <c r="CX16" i="40"/>
  <c r="CU16" i="40"/>
  <c r="CR16" i="40"/>
  <c r="CO16" i="40"/>
  <c r="CL16" i="40"/>
  <c r="CI16" i="40"/>
  <c r="CF16" i="40"/>
  <c r="CC16" i="40"/>
  <c r="BZ16" i="40"/>
  <c r="BW16" i="40"/>
  <c r="BT16" i="40"/>
  <c r="BQ16" i="40"/>
  <c r="BN16" i="40"/>
  <c r="BK16" i="40"/>
  <c r="BH16" i="40"/>
  <c r="BE16" i="40"/>
  <c r="BB16" i="40"/>
  <c r="AY16" i="40"/>
  <c r="AV16" i="40"/>
  <c r="AS16" i="40"/>
  <c r="AP16" i="40"/>
  <c r="AM16" i="40"/>
  <c r="AJ16" i="40"/>
  <c r="AG16" i="40"/>
  <c r="AD16" i="40"/>
  <c r="AA16" i="40"/>
  <c r="X16" i="40"/>
  <c r="U16" i="40"/>
  <c r="R16" i="40"/>
  <c r="O16" i="40"/>
  <c r="L16" i="40"/>
  <c r="I16" i="40"/>
  <c r="F16" i="40"/>
  <c r="IR15" i="40"/>
  <c r="IO15" i="40"/>
  <c r="IL15" i="40"/>
  <c r="II15" i="40"/>
  <c r="IF15" i="40"/>
  <c r="IC15" i="40"/>
  <c r="HZ15" i="40"/>
  <c r="HW15" i="40"/>
  <c r="HT15" i="40"/>
  <c r="HQ15" i="40"/>
  <c r="HN15" i="40"/>
  <c r="HK15" i="40"/>
  <c r="HH15" i="40"/>
  <c r="HE15" i="40"/>
  <c r="HB15" i="40"/>
  <c r="GY15" i="40"/>
  <c r="GV15" i="40"/>
  <c r="GS15" i="40"/>
  <c r="GP15" i="40"/>
  <c r="GM15" i="40"/>
  <c r="GJ15" i="40"/>
  <c r="GG15" i="40"/>
  <c r="GD15" i="40"/>
  <c r="GA15" i="40"/>
  <c r="FX15" i="40"/>
  <c r="FU15" i="40"/>
  <c r="FR15" i="40"/>
  <c r="FO15" i="40"/>
  <c r="FL15" i="40"/>
  <c r="FI15" i="40"/>
  <c r="FF15" i="40"/>
  <c r="FC15" i="40"/>
  <c r="EZ15" i="40"/>
  <c r="EW15" i="40"/>
  <c r="ET15" i="40"/>
  <c r="EQ15" i="40"/>
  <c r="EN15" i="40"/>
  <c r="EK15" i="40"/>
  <c r="EH15" i="40"/>
  <c r="EE15" i="40"/>
  <c r="EB15" i="40"/>
  <c r="DY15" i="40"/>
  <c r="DV15" i="40"/>
  <c r="DS15" i="40"/>
  <c r="DP15" i="40"/>
  <c r="DM15" i="40"/>
  <c r="DJ15" i="40"/>
  <c r="DG15" i="40"/>
  <c r="DD15" i="40"/>
  <c r="DA15" i="40"/>
  <c r="CX15" i="40"/>
  <c r="CU15" i="40"/>
  <c r="CR15" i="40"/>
  <c r="CO15" i="40"/>
  <c r="CL15" i="40"/>
  <c r="CI15" i="40"/>
  <c r="CF15" i="40"/>
  <c r="CC15" i="40"/>
  <c r="BZ15" i="40"/>
  <c r="BW15" i="40"/>
  <c r="BT15" i="40"/>
  <c r="BQ15" i="40"/>
  <c r="BN15" i="40"/>
  <c r="BK15" i="40"/>
  <c r="BH15" i="40"/>
  <c r="BE15" i="40"/>
  <c r="BB15" i="40"/>
  <c r="AY15" i="40"/>
  <c r="AV15" i="40"/>
  <c r="AS15" i="40"/>
  <c r="AP15" i="40"/>
  <c r="AM15" i="40"/>
  <c r="AJ15" i="40"/>
  <c r="AG15" i="40"/>
  <c r="AD15" i="40"/>
  <c r="AA15" i="40"/>
  <c r="X15" i="40"/>
  <c r="U15" i="40"/>
  <c r="R15" i="40"/>
  <c r="O15" i="40"/>
  <c r="L15" i="40"/>
  <c r="I15" i="40"/>
  <c r="F15" i="40"/>
  <c r="IU15" i="34"/>
  <c r="IU16" i="34"/>
  <c r="IU17" i="34"/>
  <c r="IU18" i="34"/>
  <c r="IU19" i="34"/>
  <c r="IU20" i="34"/>
  <c r="IU21" i="34"/>
  <c r="IU22" i="34"/>
  <c r="IU23" i="34"/>
  <c r="IU24" i="34"/>
  <c r="IU25" i="34"/>
  <c r="IU26" i="34"/>
  <c r="IU27" i="34"/>
  <c r="IU28" i="34"/>
  <c r="IU29" i="34"/>
  <c r="IU30" i="34"/>
  <c r="IU31" i="34"/>
  <c r="IU32" i="34"/>
  <c r="IU33" i="34"/>
  <c r="IU34" i="34"/>
  <c r="IR34" i="34"/>
  <c r="IO34" i="34"/>
  <c r="IR33" i="34"/>
  <c r="IO33" i="34"/>
  <c r="IR32" i="34"/>
  <c r="IO32" i="34"/>
  <c r="IR31" i="34"/>
  <c r="IO31" i="34"/>
  <c r="IR30" i="34"/>
  <c r="IO30" i="34"/>
  <c r="IR29" i="34"/>
  <c r="IO29" i="34"/>
  <c r="IR28" i="34"/>
  <c r="IO28" i="34"/>
  <c r="IR27" i="34"/>
  <c r="IO27" i="34"/>
  <c r="IR26" i="34"/>
  <c r="IO26" i="34"/>
  <c r="IR25" i="34"/>
  <c r="IO25" i="34"/>
  <c r="IR24" i="34"/>
  <c r="IO24" i="34"/>
  <c r="IR23" i="34"/>
  <c r="IO23" i="34"/>
  <c r="IR22" i="34"/>
  <c r="IO22" i="34"/>
  <c r="IR21" i="34"/>
  <c r="IO21" i="34"/>
  <c r="IR20" i="34"/>
  <c r="IO20" i="34"/>
  <c r="IR19" i="34"/>
  <c r="IO19" i="34"/>
  <c r="IR18" i="34"/>
  <c r="IO18" i="34"/>
  <c r="IR17" i="34"/>
  <c r="IO17" i="34"/>
  <c r="IR16" i="34"/>
  <c r="IO16" i="34"/>
  <c r="IR15" i="34"/>
  <c r="IO15" i="34"/>
  <c r="IL34" i="34"/>
  <c r="II34" i="34"/>
  <c r="IL33" i="34"/>
  <c r="II33" i="34"/>
  <c r="IL32" i="34"/>
  <c r="II32" i="34"/>
  <c r="IL31" i="34"/>
  <c r="II31" i="34"/>
  <c r="IL30" i="34"/>
  <c r="II30" i="34"/>
  <c r="IL29" i="34"/>
  <c r="II29" i="34"/>
  <c r="IL28" i="34"/>
  <c r="II28" i="34"/>
  <c r="IL27" i="34"/>
  <c r="II27" i="34"/>
  <c r="IL26" i="34"/>
  <c r="II26" i="34"/>
  <c r="IL25" i="34"/>
  <c r="II25" i="34"/>
  <c r="IL24" i="34"/>
  <c r="II24" i="34"/>
  <c r="IL23" i="34"/>
  <c r="II23" i="34"/>
  <c r="IL22" i="34"/>
  <c r="II22" i="34"/>
  <c r="IL21" i="34"/>
  <c r="II21" i="34"/>
  <c r="IL20" i="34"/>
  <c r="II20" i="34"/>
  <c r="IL19" i="34"/>
  <c r="II19" i="34"/>
  <c r="IL18" i="34"/>
  <c r="II18" i="34"/>
  <c r="IL17" i="34"/>
  <c r="II17" i="34"/>
  <c r="IL16" i="34"/>
  <c r="II16" i="34"/>
  <c r="IL15" i="34"/>
  <c r="II15" i="34"/>
  <c r="IF34" i="34"/>
  <c r="IC34" i="34"/>
  <c r="IF33" i="34"/>
  <c r="IC33" i="34"/>
  <c r="IF32" i="34"/>
  <c r="IC32" i="34"/>
  <c r="IF31" i="34"/>
  <c r="IC31" i="34"/>
  <c r="IF30" i="34"/>
  <c r="IC30" i="34"/>
  <c r="IF29" i="34"/>
  <c r="IC29" i="34"/>
  <c r="IF28" i="34"/>
  <c r="IC28" i="34"/>
  <c r="IF27" i="34"/>
  <c r="IC27" i="34"/>
  <c r="IF26" i="34"/>
  <c r="IC26" i="34"/>
  <c r="IF25" i="34"/>
  <c r="IC25" i="34"/>
  <c r="IF24" i="34"/>
  <c r="IC24" i="34"/>
  <c r="IF23" i="34"/>
  <c r="IC23" i="34"/>
  <c r="IF22" i="34"/>
  <c r="IC22" i="34"/>
  <c r="IF21" i="34"/>
  <c r="IC21" i="34"/>
  <c r="IF20" i="34"/>
  <c r="IC20" i="34"/>
  <c r="IF19" i="34"/>
  <c r="IC19" i="34"/>
  <c r="IF18" i="34"/>
  <c r="IC18" i="34"/>
  <c r="IF17" i="34"/>
  <c r="IC17" i="34"/>
  <c r="IF16" i="34"/>
  <c r="IC16" i="34"/>
  <c r="IF15" i="34"/>
  <c r="IC15" i="34"/>
  <c r="HZ34" i="34"/>
  <c r="HW34" i="34"/>
  <c r="HZ33" i="34"/>
  <c r="HW33" i="34"/>
  <c r="HZ32" i="34"/>
  <c r="HW32" i="34"/>
  <c r="HZ31" i="34"/>
  <c r="HW31" i="34"/>
  <c r="HZ30" i="34"/>
  <c r="HW30" i="34"/>
  <c r="HZ29" i="34"/>
  <c r="HW29" i="34"/>
  <c r="HZ28" i="34"/>
  <c r="HW28" i="34"/>
  <c r="HZ27" i="34"/>
  <c r="HW27" i="34"/>
  <c r="HZ26" i="34"/>
  <c r="HW26" i="34"/>
  <c r="HZ25" i="34"/>
  <c r="HW25" i="34"/>
  <c r="HZ24" i="34"/>
  <c r="HW24" i="34"/>
  <c r="HZ23" i="34"/>
  <c r="HW23" i="34"/>
  <c r="HZ22" i="34"/>
  <c r="HW22" i="34"/>
  <c r="HZ21" i="34"/>
  <c r="HW21" i="34"/>
  <c r="HZ20" i="34"/>
  <c r="HW20" i="34"/>
  <c r="HZ19" i="34"/>
  <c r="HW19" i="34"/>
  <c r="HZ18" i="34"/>
  <c r="HW18" i="34"/>
  <c r="HZ17" i="34"/>
  <c r="HW17" i="34"/>
  <c r="HZ16" i="34"/>
  <c r="HW16" i="34"/>
  <c r="HZ15" i="34"/>
  <c r="HW15" i="34"/>
  <c r="HT34" i="34"/>
  <c r="HQ34" i="34"/>
  <c r="HN34" i="34"/>
  <c r="HK34" i="34"/>
  <c r="HH34" i="34"/>
  <c r="HE34" i="34"/>
  <c r="HB34" i="34"/>
  <c r="GY34" i="34"/>
  <c r="GV34" i="34"/>
  <c r="GS34" i="34"/>
  <c r="GP34" i="34"/>
  <c r="GM34" i="34"/>
  <c r="GJ34" i="34"/>
  <c r="GG34" i="34"/>
  <c r="GD34" i="34"/>
  <c r="GA34" i="34"/>
  <c r="FX34" i="34"/>
  <c r="FU34" i="34"/>
  <c r="FR34" i="34"/>
  <c r="FO34" i="34"/>
  <c r="FL34" i="34"/>
  <c r="FI34" i="34"/>
  <c r="FF34" i="34"/>
  <c r="FC34" i="34"/>
  <c r="EZ34" i="34"/>
  <c r="EW34" i="34"/>
  <c r="ET34" i="34"/>
  <c r="EQ34" i="34"/>
  <c r="EN34" i="34"/>
  <c r="EK34" i="34"/>
  <c r="EH34" i="34"/>
  <c r="EE34" i="34"/>
  <c r="EB34" i="34"/>
  <c r="DY34" i="34"/>
  <c r="DV34" i="34"/>
  <c r="DP34" i="34"/>
  <c r="DM34" i="34"/>
  <c r="DJ34" i="34"/>
  <c r="DG34" i="34"/>
  <c r="DD34" i="34"/>
  <c r="DA34" i="34"/>
  <c r="CX34" i="34"/>
  <c r="CU34" i="34"/>
  <c r="CR34" i="34"/>
  <c r="CO34" i="34"/>
  <c r="CL34" i="34"/>
  <c r="CI34" i="34"/>
  <c r="CF34" i="34"/>
  <c r="CC34" i="34"/>
  <c r="BZ34" i="34"/>
  <c r="BW34" i="34"/>
  <c r="BT34" i="34"/>
  <c r="BQ34" i="34"/>
  <c r="BN34" i="34"/>
  <c r="BK34" i="34"/>
  <c r="BH34" i="34"/>
  <c r="BE34" i="34"/>
  <c r="BB34" i="34"/>
  <c r="AY34" i="34"/>
  <c r="AV34" i="34"/>
  <c r="AS34" i="34"/>
  <c r="AP34" i="34"/>
  <c r="AM34" i="34"/>
  <c r="AJ34" i="34"/>
  <c r="AG34" i="34"/>
  <c r="AD34" i="34"/>
  <c r="AA34" i="34"/>
  <c r="X34" i="34"/>
  <c r="U34" i="34"/>
  <c r="R34" i="34"/>
  <c r="O34" i="34"/>
  <c r="L34" i="34"/>
  <c r="I34" i="34"/>
  <c r="F34" i="34"/>
  <c r="HT33" i="34"/>
  <c r="HQ33" i="34"/>
  <c r="HN33" i="34"/>
  <c r="HK33" i="34"/>
  <c r="HH33" i="34"/>
  <c r="HE33" i="34"/>
  <c r="HB33" i="34"/>
  <c r="GY33" i="34"/>
  <c r="GV33" i="34"/>
  <c r="GS33" i="34"/>
  <c r="GP33" i="34"/>
  <c r="GM33" i="34"/>
  <c r="GJ33" i="34"/>
  <c r="GG33" i="34"/>
  <c r="GD33" i="34"/>
  <c r="GA33" i="34"/>
  <c r="FX33" i="34"/>
  <c r="FU33" i="34"/>
  <c r="FR33" i="34"/>
  <c r="FO33" i="34"/>
  <c r="FL33" i="34"/>
  <c r="FI33" i="34"/>
  <c r="FF33" i="34"/>
  <c r="FC33" i="34"/>
  <c r="EZ33" i="34"/>
  <c r="EW33" i="34"/>
  <c r="ET33" i="34"/>
  <c r="EQ33" i="34"/>
  <c r="EN33" i="34"/>
  <c r="EK33" i="34"/>
  <c r="EH33" i="34"/>
  <c r="EE33" i="34"/>
  <c r="EB33" i="34"/>
  <c r="DY33" i="34"/>
  <c r="DV33" i="34"/>
  <c r="DP33" i="34"/>
  <c r="DM33" i="34"/>
  <c r="DJ33" i="34"/>
  <c r="DG33" i="34"/>
  <c r="DD33" i="34"/>
  <c r="DA33" i="34"/>
  <c r="CX33" i="34"/>
  <c r="CU33" i="34"/>
  <c r="CR33" i="34"/>
  <c r="CO33" i="34"/>
  <c r="CL33" i="34"/>
  <c r="CI33" i="34"/>
  <c r="CF33" i="34"/>
  <c r="CC33" i="34"/>
  <c r="BZ33" i="34"/>
  <c r="BW33" i="34"/>
  <c r="BT33" i="34"/>
  <c r="BQ33" i="34"/>
  <c r="BN33" i="34"/>
  <c r="BK33" i="34"/>
  <c r="BH33" i="34"/>
  <c r="BE33" i="34"/>
  <c r="BB33" i="34"/>
  <c r="AY33" i="34"/>
  <c r="AV33" i="34"/>
  <c r="AS33" i="34"/>
  <c r="AP33" i="34"/>
  <c r="AM33" i="34"/>
  <c r="AJ33" i="34"/>
  <c r="AG33" i="34"/>
  <c r="AD33" i="34"/>
  <c r="AA33" i="34"/>
  <c r="X33" i="34"/>
  <c r="U33" i="34"/>
  <c r="R33" i="34"/>
  <c r="O33" i="34"/>
  <c r="L33" i="34"/>
  <c r="I33" i="34"/>
  <c r="F33" i="34"/>
  <c r="HT32" i="34"/>
  <c r="HQ32" i="34"/>
  <c r="HN32" i="34"/>
  <c r="HK32" i="34"/>
  <c r="HH32" i="34"/>
  <c r="HE32" i="34"/>
  <c r="HB32" i="34"/>
  <c r="GY32" i="34"/>
  <c r="GV32" i="34"/>
  <c r="GS32" i="34"/>
  <c r="GP32" i="34"/>
  <c r="GM32" i="34"/>
  <c r="GJ32" i="34"/>
  <c r="GG32" i="34"/>
  <c r="GD32" i="34"/>
  <c r="GA32" i="34"/>
  <c r="FX32" i="34"/>
  <c r="FU32" i="34"/>
  <c r="FR32" i="34"/>
  <c r="FO32" i="34"/>
  <c r="FL32" i="34"/>
  <c r="FI32" i="34"/>
  <c r="FF32" i="34"/>
  <c r="FC32" i="34"/>
  <c r="EZ32" i="34"/>
  <c r="EW32" i="34"/>
  <c r="ET32" i="34"/>
  <c r="EQ32" i="34"/>
  <c r="EN32" i="34"/>
  <c r="EK32" i="34"/>
  <c r="EH32" i="34"/>
  <c r="EE32" i="34"/>
  <c r="EB32" i="34"/>
  <c r="DY32" i="34"/>
  <c r="DV32" i="34"/>
  <c r="DP32" i="34"/>
  <c r="DM32" i="34"/>
  <c r="DJ32" i="34"/>
  <c r="DG32" i="34"/>
  <c r="DD32" i="34"/>
  <c r="DA32" i="34"/>
  <c r="CX32" i="34"/>
  <c r="CU32" i="34"/>
  <c r="CR32" i="34"/>
  <c r="CO32" i="34"/>
  <c r="CL32" i="34"/>
  <c r="CI32" i="34"/>
  <c r="CF32" i="34"/>
  <c r="CC32" i="34"/>
  <c r="BZ32" i="34"/>
  <c r="BW32" i="34"/>
  <c r="BT32" i="34"/>
  <c r="BQ32" i="34"/>
  <c r="BN32" i="34"/>
  <c r="BK32" i="34"/>
  <c r="BH32" i="34"/>
  <c r="BE32" i="34"/>
  <c r="BB32" i="34"/>
  <c r="AY32" i="34"/>
  <c r="AV32" i="34"/>
  <c r="AS32" i="34"/>
  <c r="AP32" i="34"/>
  <c r="AM32" i="34"/>
  <c r="AJ32" i="34"/>
  <c r="AG32" i="34"/>
  <c r="AD32" i="34"/>
  <c r="AA32" i="34"/>
  <c r="X32" i="34"/>
  <c r="U32" i="34"/>
  <c r="R32" i="34"/>
  <c r="O32" i="34"/>
  <c r="L32" i="34"/>
  <c r="I32" i="34"/>
  <c r="F32" i="34"/>
  <c r="HT31" i="34"/>
  <c r="HQ31" i="34"/>
  <c r="HN31" i="34"/>
  <c r="HK31" i="34"/>
  <c r="HH31" i="34"/>
  <c r="HE31" i="34"/>
  <c r="HB31" i="34"/>
  <c r="GY31" i="34"/>
  <c r="GV31" i="34"/>
  <c r="GS31" i="34"/>
  <c r="GP31" i="34"/>
  <c r="GM31" i="34"/>
  <c r="GJ31" i="34"/>
  <c r="GG31" i="34"/>
  <c r="GD31" i="34"/>
  <c r="GA31" i="34"/>
  <c r="FX31" i="34"/>
  <c r="FU31" i="34"/>
  <c r="FR31" i="34"/>
  <c r="FO31" i="34"/>
  <c r="FL31" i="34"/>
  <c r="FI31" i="34"/>
  <c r="FF31" i="34"/>
  <c r="FC31" i="34"/>
  <c r="EZ31" i="34"/>
  <c r="EW31" i="34"/>
  <c r="ET31" i="34"/>
  <c r="EQ31" i="34"/>
  <c r="EN31" i="34"/>
  <c r="EK31" i="34"/>
  <c r="EH31" i="34"/>
  <c r="EE31" i="34"/>
  <c r="EB31" i="34"/>
  <c r="DY31" i="34"/>
  <c r="DV31" i="34"/>
  <c r="DP31" i="34"/>
  <c r="DM31" i="34"/>
  <c r="DJ31" i="34"/>
  <c r="DG31" i="34"/>
  <c r="DD31" i="34"/>
  <c r="DA31" i="34"/>
  <c r="CX31" i="34"/>
  <c r="CU31" i="34"/>
  <c r="CR31" i="34"/>
  <c r="CO31" i="34"/>
  <c r="CL31" i="34"/>
  <c r="CI31" i="34"/>
  <c r="CF31" i="34"/>
  <c r="CC31" i="34"/>
  <c r="BZ31" i="34"/>
  <c r="BW31" i="34"/>
  <c r="BT31" i="34"/>
  <c r="BQ31" i="34"/>
  <c r="BN31" i="34"/>
  <c r="BK31" i="34"/>
  <c r="BH31" i="34"/>
  <c r="BE31" i="34"/>
  <c r="BB31" i="34"/>
  <c r="AY31" i="34"/>
  <c r="AV31" i="34"/>
  <c r="AS31" i="34"/>
  <c r="AP31" i="34"/>
  <c r="AM31" i="34"/>
  <c r="AJ31" i="34"/>
  <c r="AG31" i="34"/>
  <c r="AD31" i="34"/>
  <c r="AA31" i="34"/>
  <c r="X31" i="34"/>
  <c r="U31" i="34"/>
  <c r="R31" i="34"/>
  <c r="O31" i="34"/>
  <c r="L31" i="34"/>
  <c r="I31" i="34"/>
  <c r="F31" i="34"/>
  <c r="HT30" i="34"/>
  <c r="HQ30" i="34"/>
  <c r="HN30" i="34"/>
  <c r="HK30" i="34"/>
  <c r="HH30" i="34"/>
  <c r="HE30" i="34"/>
  <c r="HB30" i="34"/>
  <c r="GY30" i="34"/>
  <c r="GV30" i="34"/>
  <c r="GS30" i="34"/>
  <c r="GP30" i="34"/>
  <c r="GM30" i="34"/>
  <c r="GJ30" i="34"/>
  <c r="GG30" i="34"/>
  <c r="GD30" i="34"/>
  <c r="GA30" i="34"/>
  <c r="FX30" i="34"/>
  <c r="FU30" i="34"/>
  <c r="FR30" i="34"/>
  <c r="FO30" i="34"/>
  <c r="FL30" i="34"/>
  <c r="FI30" i="34"/>
  <c r="FF30" i="34"/>
  <c r="FC30" i="34"/>
  <c r="EZ30" i="34"/>
  <c r="EW30" i="34"/>
  <c r="ET30" i="34"/>
  <c r="EQ30" i="34"/>
  <c r="EN30" i="34"/>
  <c r="EK30" i="34"/>
  <c r="EH30" i="34"/>
  <c r="EE30" i="34"/>
  <c r="EB30" i="34"/>
  <c r="DY30" i="34"/>
  <c r="DV30" i="34"/>
  <c r="DP30" i="34"/>
  <c r="DM30" i="34"/>
  <c r="DJ30" i="34"/>
  <c r="DG30" i="34"/>
  <c r="DD30" i="34"/>
  <c r="DA30" i="34"/>
  <c r="CX30" i="34"/>
  <c r="CU30" i="34"/>
  <c r="CR30" i="34"/>
  <c r="CO30" i="34"/>
  <c r="CL30" i="34"/>
  <c r="CI30" i="34"/>
  <c r="CF30" i="34"/>
  <c r="CC30" i="34"/>
  <c r="BZ30" i="34"/>
  <c r="BW30" i="34"/>
  <c r="BT30" i="34"/>
  <c r="BQ30" i="34"/>
  <c r="BN30" i="34"/>
  <c r="BK30" i="34"/>
  <c r="BH30" i="34"/>
  <c r="BE30" i="34"/>
  <c r="BB30" i="34"/>
  <c r="AY30" i="34"/>
  <c r="AV30" i="34"/>
  <c r="AS30" i="34"/>
  <c r="AP30" i="34"/>
  <c r="AM30" i="34"/>
  <c r="AJ30" i="34"/>
  <c r="AG30" i="34"/>
  <c r="AD30" i="34"/>
  <c r="AA30" i="34"/>
  <c r="X30" i="34"/>
  <c r="U30" i="34"/>
  <c r="R30" i="34"/>
  <c r="O30" i="34"/>
  <c r="L30" i="34"/>
  <c r="I30" i="34"/>
  <c r="F30" i="34"/>
  <c r="HT29" i="34"/>
  <c r="HQ29" i="34"/>
  <c r="HN29" i="34"/>
  <c r="HK29" i="34"/>
  <c r="HH29" i="34"/>
  <c r="HE29" i="34"/>
  <c r="HB29" i="34"/>
  <c r="GY29" i="34"/>
  <c r="GV29" i="34"/>
  <c r="GS29" i="34"/>
  <c r="GP29" i="34"/>
  <c r="GM29" i="34"/>
  <c r="GJ29" i="34"/>
  <c r="GG29" i="34"/>
  <c r="GD29" i="34"/>
  <c r="GA29" i="34"/>
  <c r="FX29" i="34"/>
  <c r="FU29" i="34"/>
  <c r="FR29" i="34"/>
  <c r="FO29" i="34"/>
  <c r="FL29" i="34"/>
  <c r="FI29" i="34"/>
  <c r="FF29" i="34"/>
  <c r="FC29" i="34"/>
  <c r="EZ29" i="34"/>
  <c r="EW29" i="34"/>
  <c r="ET29" i="34"/>
  <c r="EQ29" i="34"/>
  <c r="EN29" i="34"/>
  <c r="EK29" i="34"/>
  <c r="EH29" i="34"/>
  <c r="EE29" i="34"/>
  <c r="EB29" i="34"/>
  <c r="DY29" i="34"/>
  <c r="DV29" i="34"/>
  <c r="DP29" i="34"/>
  <c r="DM29" i="34"/>
  <c r="DJ29" i="34"/>
  <c r="DG29" i="34"/>
  <c r="DD29" i="34"/>
  <c r="DA29" i="34"/>
  <c r="CX29" i="34"/>
  <c r="CU29" i="34"/>
  <c r="CR29" i="34"/>
  <c r="CO29" i="34"/>
  <c r="CL29" i="34"/>
  <c r="CI29" i="34"/>
  <c r="CF29" i="34"/>
  <c r="CC29" i="34"/>
  <c r="BZ29" i="34"/>
  <c r="BW29" i="34"/>
  <c r="BT29" i="34"/>
  <c r="BQ29" i="34"/>
  <c r="BN29" i="34"/>
  <c r="BK29" i="34"/>
  <c r="BH29" i="34"/>
  <c r="BE29" i="34"/>
  <c r="BB29" i="34"/>
  <c r="AY29" i="34"/>
  <c r="AV29" i="34"/>
  <c r="AS29" i="34"/>
  <c r="AP29" i="34"/>
  <c r="AM29" i="34"/>
  <c r="AJ29" i="34"/>
  <c r="AG29" i="34"/>
  <c r="AD29" i="34"/>
  <c r="AA29" i="34"/>
  <c r="X29" i="34"/>
  <c r="U29" i="34"/>
  <c r="R29" i="34"/>
  <c r="O29" i="34"/>
  <c r="L29" i="34"/>
  <c r="I29" i="34"/>
  <c r="F29" i="34"/>
  <c r="HT28" i="34"/>
  <c r="HQ28" i="34"/>
  <c r="HN28" i="34"/>
  <c r="HK28" i="34"/>
  <c r="HH28" i="34"/>
  <c r="HE28" i="34"/>
  <c r="HB28" i="34"/>
  <c r="GY28" i="34"/>
  <c r="GV28" i="34"/>
  <c r="GS28" i="34"/>
  <c r="GP28" i="34"/>
  <c r="GM28" i="34"/>
  <c r="GJ28" i="34"/>
  <c r="GG28" i="34"/>
  <c r="GD28" i="34"/>
  <c r="GA28" i="34"/>
  <c r="FX28" i="34"/>
  <c r="FU28" i="34"/>
  <c r="FR28" i="34"/>
  <c r="FO28" i="34"/>
  <c r="FL28" i="34"/>
  <c r="FI28" i="34"/>
  <c r="FF28" i="34"/>
  <c r="FC28" i="34"/>
  <c r="EZ28" i="34"/>
  <c r="EW28" i="34"/>
  <c r="ET28" i="34"/>
  <c r="EQ28" i="34"/>
  <c r="EN28" i="34"/>
  <c r="EK28" i="34"/>
  <c r="EH28" i="34"/>
  <c r="EE28" i="34"/>
  <c r="EB28" i="34"/>
  <c r="DY28" i="34"/>
  <c r="DV28" i="34"/>
  <c r="DP28" i="34"/>
  <c r="DM28" i="34"/>
  <c r="DJ28" i="34"/>
  <c r="DG28" i="34"/>
  <c r="DD28" i="34"/>
  <c r="DA28" i="34"/>
  <c r="CX28" i="34"/>
  <c r="CU28" i="34"/>
  <c r="CR28" i="34"/>
  <c r="CO28" i="34"/>
  <c r="CL28" i="34"/>
  <c r="CI28" i="34"/>
  <c r="CF28" i="34"/>
  <c r="CC28" i="34"/>
  <c r="BZ28" i="34"/>
  <c r="BW28" i="34"/>
  <c r="BT28" i="34"/>
  <c r="BQ28" i="34"/>
  <c r="BN28" i="34"/>
  <c r="BK28" i="34"/>
  <c r="BH28" i="34"/>
  <c r="BE28" i="34"/>
  <c r="BB28" i="34"/>
  <c r="AY28" i="34"/>
  <c r="AV28" i="34"/>
  <c r="AS28" i="34"/>
  <c r="AP28" i="34"/>
  <c r="AM28" i="34"/>
  <c r="AJ28" i="34"/>
  <c r="AG28" i="34"/>
  <c r="AD28" i="34"/>
  <c r="AA28" i="34"/>
  <c r="X28" i="34"/>
  <c r="U28" i="34"/>
  <c r="R28" i="34"/>
  <c r="O28" i="34"/>
  <c r="L28" i="34"/>
  <c r="I28" i="34"/>
  <c r="F28" i="34"/>
  <c r="HT27" i="34"/>
  <c r="HQ27" i="34"/>
  <c r="HN27" i="34"/>
  <c r="HK27" i="34"/>
  <c r="HH27" i="34"/>
  <c r="HE27" i="34"/>
  <c r="HB27" i="34"/>
  <c r="GY27" i="34"/>
  <c r="GV27" i="34"/>
  <c r="GS27" i="34"/>
  <c r="GP27" i="34"/>
  <c r="GM27" i="34"/>
  <c r="GJ27" i="34"/>
  <c r="GG27" i="34"/>
  <c r="GD27" i="34"/>
  <c r="GA27" i="34"/>
  <c r="FX27" i="34"/>
  <c r="FU27" i="34"/>
  <c r="FR27" i="34"/>
  <c r="FO27" i="34"/>
  <c r="FL27" i="34"/>
  <c r="FI27" i="34"/>
  <c r="FF27" i="34"/>
  <c r="FC27" i="34"/>
  <c r="EZ27" i="34"/>
  <c r="EW27" i="34"/>
  <c r="ET27" i="34"/>
  <c r="EQ27" i="34"/>
  <c r="EN27" i="34"/>
  <c r="EK27" i="34"/>
  <c r="EH27" i="34"/>
  <c r="EE27" i="34"/>
  <c r="EB27" i="34"/>
  <c r="DY27" i="34"/>
  <c r="DV27" i="34"/>
  <c r="DP27" i="34"/>
  <c r="DM27" i="34"/>
  <c r="DJ27" i="34"/>
  <c r="DG27" i="34"/>
  <c r="DD27" i="34"/>
  <c r="DA27" i="34"/>
  <c r="CX27" i="34"/>
  <c r="CU27" i="34"/>
  <c r="CR27" i="34"/>
  <c r="CO27" i="34"/>
  <c r="CL27" i="34"/>
  <c r="CI27" i="34"/>
  <c r="CF27" i="34"/>
  <c r="CC27" i="34"/>
  <c r="BZ27" i="34"/>
  <c r="BW27" i="34"/>
  <c r="BT27" i="34"/>
  <c r="BQ27" i="34"/>
  <c r="BN27" i="34"/>
  <c r="BK27" i="34"/>
  <c r="BH27" i="34"/>
  <c r="BE27" i="34"/>
  <c r="BB27" i="34"/>
  <c r="AY27" i="34"/>
  <c r="AV27" i="34"/>
  <c r="AS27" i="34"/>
  <c r="AP27" i="34"/>
  <c r="AM27" i="34"/>
  <c r="AJ27" i="34"/>
  <c r="AG27" i="34"/>
  <c r="AD27" i="34"/>
  <c r="AA27" i="34"/>
  <c r="X27" i="34"/>
  <c r="U27" i="34"/>
  <c r="R27" i="34"/>
  <c r="O27" i="34"/>
  <c r="L27" i="34"/>
  <c r="I27" i="34"/>
  <c r="F27" i="34"/>
  <c r="HT26" i="34"/>
  <c r="HQ26" i="34"/>
  <c r="HN26" i="34"/>
  <c r="HK26" i="34"/>
  <c r="HH26" i="34"/>
  <c r="HE26" i="34"/>
  <c r="HB26" i="34"/>
  <c r="GY26" i="34"/>
  <c r="GV26" i="34"/>
  <c r="GS26" i="34"/>
  <c r="GP26" i="34"/>
  <c r="GM26" i="34"/>
  <c r="GJ26" i="34"/>
  <c r="GG26" i="34"/>
  <c r="GD26" i="34"/>
  <c r="GA26" i="34"/>
  <c r="FX26" i="34"/>
  <c r="FU26" i="34"/>
  <c r="FR26" i="34"/>
  <c r="FO26" i="34"/>
  <c r="FL26" i="34"/>
  <c r="FI26" i="34"/>
  <c r="FF26" i="34"/>
  <c r="FC26" i="34"/>
  <c r="EZ26" i="34"/>
  <c r="EW26" i="34"/>
  <c r="ET26" i="34"/>
  <c r="EQ26" i="34"/>
  <c r="EN26" i="34"/>
  <c r="EK26" i="34"/>
  <c r="EH26" i="34"/>
  <c r="EE26" i="34"/>
  <c r="EB26" i="34"/>
  <c r="DY26" i="34"/>
  <c r="DV26" i="34"/>
  <c r="DP26" i="34"/>
  <c r="DM26" i="34"/>
  <c r="DJ26" i="34"/>
  <c r="DG26" i="34"/>
  <c r="DD26" i="34"/>
  <c r="DA26" i="34"/>
  <c r="CX26" i="34"/>
  <c r="CU26" i="34"/>
  <c r="CR26" i="34"/>
  <c r="CO26" i="34"/>
  <c r="CL26" i="34"/>
  <c r="CI26" i="34"/>
  <c r="CF26" i="34"/>
  <c r="CC26" i="34"/>
  <c r="BZ26" i="34"/>
  <c r="BW26" i="34"/>
  <c r="BT26" i="34"/>
  <c r="BQ26" i="34"/>
  <c r="BN26" i="34"/>
  <c r="BK26" i="34"/>
  <c r="BH26" i="34"/>
  <c r="BE26" i="34"/>
  <c r="BB26" i="34"/>
  <c r="AY26" i="34"/>
  <c r="AV26" i="34"/>
  <c r="AS26" i="34"/>
  <c r="AP26" i="34"/>
  <c r="AM26" i="34"/>
  <c r="AJ26" i="34"/>
  <c r="AG26" i="34"/>
  <c r="AD26" i="34"/>
  <c r="AA26" i="34"/>
  <c r="X26" i="34"/>
  <c r="U26" i="34"/>
  <c r="R26" i="34"/>
  <c r="O26" i="34"/>
  <c r="L26" i="34"/>
  <c r="I26" i="34"/>
  <c r="F26" i="34"/>
  <c r="HT25" i="34"/>
  <c r="HQ25" i="34"/>
  <c r="HN25" i="34"/>
  <c r="HK25" i="34"/>
  <c r="HH25" i="34"/>
  <c r="HE25" i="34"/>
  <c r="HB25" i="34"/>
  <c r="GY25" i="34"/>
  <c r="GV25" i="34"/>
  <c r="GS25" i="34"/>
  <c r="GP25" i="34"/>
  <c r="GM25" i="34"/>
  <c r="GJ25" i="34"/>
  <c r="GG25" i="34"/>
  <c r="GD25" i="34"/>
  <c r="GA25" i="34"/>
  <c r="FX25" i="34"/>
  <c r="FU25" i="34"/>
  <c r="FR25" i="34"/>
  <c r="FO25" i="34"/>
  <c r="FL25" i="34"/>
  <c r="FI25" i="34"/>
  <c r="FF25" i="34"/>
  <c r="FC25" i="34"/>
  <c r="EZ25" i="34"/>
  <c r="EW25" i="34"/>
  <c r="ET25" i="34"/>
  <c r="EQ25" i="34"/>
  <c r="EN25" i="34"/>
  <c r="EK25" i="34"/>
  <c r="EH25" i="34"/>
  <c r="EE25" i="34"/>
  <c r="EB25" i="34"/>
  <c r="DY25" i="34"/>
  <c r="DV25" i="34"/>
  <c r="DP25" i="34"/>
  <c r="DM25" i="34"/>
  <c r="DJ25" i="34"/>
  <c r="DG25" i="34"/>
  <c r="DD25" i="34"/>
  <c r="DA25" i="34"/>
  <c r="CX25" i="34"/>
  <c r="CU25" i="34"/>
  <c r="CR25" i="34"/>
  <c r="CO25" i="34"/>
  <c r="CL25" i="34"/>
  <c r="CI25" i="34"/>
  <c r="CF25" i="34"/>
  <c r="CC25" i="34"/>
  <c r="BZ25" i="34"/>
  <c r="BW25" i="34"/>
  <c r="BT25" i="34"/>
  <c r="BQ25" i="34"/>
  <c r="BN25" i="34"/>
  <c r="BK25" i="34"/>
  <c r="BH25" i="34"/>
  <c r="BE25" i="34"/>
  <c r="BB25" i="34"/>
  <c r="AY25" i="34"/>
  <c r="AV25" i="34"/>
  <c r="AS25" i="34"/>
  <c r="AP25" i="34"/>
  <c r="AM25" i="34"/>
  <c r="AJ25" i="34"/>
  <c r="AG25" i="34"/>
  <c r="AD25" i="34"/>
  <c r="AA25" i="34"/>
  <c r="X25" i="34"/>
  <c r="U25" i="34"/>
  <c r="R25" i="34"/>
  <c r="O25" i="34"/>
  <c r="L25" i="34"/>
  <c r="I25" i="34"/>
  <c r="F25" i="34"/>
  <c r="HT24" i="34"/>
  <c r="HQ24" i="34"/>
  <c r="HN24" i="34"/>
  <c r="HK24" i="34"/>
  <c r="HH24" i="34"/>
  <c r="HE24" i="34"/>
  <c r="HB24" i="34"/>
  <c r="GY24" i="34"/>
  <c r="GV24" i="34"/>
  <c r="GS24" i="34"/>
  <c r="GP24" i="34"/>
  <c r="GM24" i="34"/>
  <c r="GJ24" i="34"/>
  <c r="GG24" i="34"/>
  <c r="GD24" i="34"/>
  <c r="GA24" i="34"/>
  <c r="FX24" i="34"/>
  <c r="FU24" i="34"/>
  <c r="FR24" i="34"/>
  <c r="FO24" i="34"/>
  <c r="FL24" i="34"/>
  <c r="FI24" i="34"/>
  <c r="FF24" i="34"/>
  <c r="FC24" i="34"/>
  <c r="EZ24" i="34"/>
  <c r="EW24" i="34"/>
  <c r="ET24" i="34"/>
  <c r="EQ24" i="34"/>
  <c r="EN24" i="34"/>
  <c r="EK24" i="34"/>
  <c r="EH24" i="34"/>
  <c r="EE24" i="34"/>
  <c r="EB24" i="34"/>
  <c r="DY24" i="34"/>
  <c r="DV24" i="34"/>
  <c r="DP24" i="34"/>
  <c r="DM24" i="34"/>
  <c r="DJ24" i="34"/>
  <c r="DG24" i="34"/>
  <c r="DD24" i="34"/>
  <c r="DA24" i="34"/>
  <c r="CX24" i="34"/>
  <c r="CU24" i="34"/>
  <c r="CR24" i="34"/>
  <c r="CO24" i="34"/>
  <c r="CL24" i="34"/>
  <c r="CI24" i="34"/>
  <c r="CF24" i="34"/>
  <c r="CC24" i="34"/>
  <c r="BZ24" i="34"/>
  <c r="BW24" i="34"/>
  <c r="BT24" i="34"/>
  <c r="BQ24" i="34"/>
  <c r="BN24" i="34"/>
  <c r="BK24" i="34"/>
  <c r="BH24" i="34"/>
  <c r="BE24" i="34"/>
  <c r="BB24" i="34"/>
  <c r="AY24" i="34"/>
  <c r="AV24" i="34"/>
  <c r="AS24" i="34"/>
  <c r="AP24" i="34"/>
  <c r="AM24" i="34"/>
  <c r="AJ24" i="34"/>
  <c r="AG24" i="34"/>
  <c r="AD24" i="34"/>
  <c r="AA24" i="34"/>
  <c r="X24" i="34"/>
  <c r="U24" i="34"/>
  <c r="R24" i="34"/>
  <c r="O24" i="34"/>
  <c r="L24" i="34"/>
  <c r="I24" i="34"/>
  <c r="F24" i="34"/>
  <c r="HT23" i="34"/>
  <c r="HQ23" i="34"/>
  <c r="HN23" i="34"/>
  <c r="HK23" i="34"/>
  <c r="HH23" i="34"/>
  <c r="HE23" i="34"/>
  <c r="HB23" i="34"/>
  <c r="GY23" i="34"/>
  <c r="GV23" i="34"/>
  <c r="GS23" i="34"/>
  <c r="GP23" i="34"/>
  <c r="GM23" i="34"/>
  <c r="GJ23" i="34"/>
  <c r="GG23" i="34"/>
  <c r="GD23" i="34"/>
  <c r="GA23" i="34"/>
  <c r="FX23" i="34"/>
  <c r="FU23" i="34"/>
  <c r="FR23" i="34"/>
  <c r="FO23" i="34"/>
  <c r="FL23" i="34"/>
  <c r="FI23" i="34"/>
  <c r="FF23" i="34"/>
  <c r="FC23" i="34"/>
  <c r="EZ23" i="34"/>
  <c r="EW23" i="34"/>
  <c r="ET23" i="34"/>
  <c r="EQ23" i="34"/>
  <c r="EN23" i="34"/>
  <c r="EK23" i="34"/>
  <c r="EH23" i="34"/>
  <c r="EE23" i="34"/>
  <c r="EB23" i="34"/>
  <c r="DY23" i="34"/>
  <c r="DV23" i="34"/>
  <c r="DP23" i="34"/>
  <c r="DM23" i="34"/>
  <c r="DJ23" i="34"/>
  <c r="DG23" i="34"/>
  <c r="DD23" i="34"/>
  <c r="DA23" i="34"/>
  <c r="CX23" i="34"/>
  <c r="CU23" i="34"/>
  <c r="CR23" i="34"/>
  <c r="CO23" i="34"/>
  <c r="CL23" i="34"/>
  <c r="CI23" i="34"/>
  <c r="CF23" i="34"/>
  <c r="CC23" i="34"/>
  <c r="BZ23" i="34"/>
  <c r="BW23" i="34"/>
  <c r="BT23" i="34"/>
  <c r="BQ23" i="34"/>
  <c r="BN23" i="34"/>
  <c r="BK23" i="34"/>
  <c r="BH23" i="34"/>
  <c r="BE23" i="34"/>
  <c r="BB23" i="34"/>
  <c r="AY23" i="34"/>
  <c r="AV23" i="34"/>
  <c r="AS23" i="34"/>
  <c r="AP23" i="34"/>
  <c r="AM23" i="34"/>
  <c r="AJ23" i="34"/>
  <c r="AG23" i="34"/>
  <c r="AD23" i="34"/>
  <c r="AA23" i="34"/>
  <c r="X23" i="34"/>
  <c r="U23" i="34"/>
  <c r="R23" i="34"/>
  <c r="O23" i="34"/>
  <c r="L23" i="34"/>
  <c r="I23" i="34"/>
  <c r="F23" i="34"/>
  <c r="HT22" i="34"/>
  <c r="HQ22" i="34"/>
  <c r="HN22" i="34"/>
  <c r="HK22" i="34"/>
  <c r="HH22" i="34"/>
  <c r="HE22" i="34"/>
  <c r="HB22" i="34"/>
  <c r="GY22" i="34"/>
  <c r="GV22" i="34"/>
  <c r="GS22" i="34"/>
  <c r="GP22" i="34"/>
  <c r="GM22" i="34"/>
  <c r="GJ22" i="34"/>
  <c r="GG22" i="34"/>
  <c r="GD22" i="34"/>
  <c r="GA22" i="34"/>
  <c r="FX22" i="34"/>
  <c r="FU22" i="34"/>
  <c r="FR22" i="34"/>
  <c r="FO22" i="34"/>
  <c r="FL22" i="34"/>
  <c r="FI22" i="34"/>
  <c r="FF22" i="34"/>
  <c r="FC22" i="34"/>
  <c r="EZ22" i="34"/>
  <c r="EW22" i="34"/>
  <c r="ET22" i="34"/>
  <c r="EQ22" i="34"/>
  <c r="EN22" i="34"/>
  <c r="EK22" i="34"/>
  <c r="EH22" i="34"/>
  <c r="EE22" i="34"/>
  <c r="EB22" i="34"/>
  <c r="DY22" i="34"/>
  <c r="DV22" i="34"/>
  <c r="DP22" i="34"/>
  <c r="DM22" i="34"/>
  <c r="DJ22" i="34"/>
  <c r="DG22" i="34"/>
  <c r="DD22" i="34"/>
  <c r="DA22" i="34"/>
  <c r="CX22" i="34"/>
  <c r="CU22" i="34"/>
  <c r="CR22" i="34"/>
  <c r="CO22" i="34"/>
  <c r="CL22" i="34"/>
  <c r="CI22" i="34"/>
  <c r="CF22" i="34"/>
  <c r="CC22" i="34"/>
  <c r="BZ22" i="34"/>
  <c r="BW22" i="34"/>
  <c r="BT22" i="34"/>
  <c r="BQ22" i="34"/>
  <c r="BN22" i="34"/>
  <c r="BK22" i="34"/>
  <c r="BH22" i="34"/>
  <c r="BE22" i="34"/>
  <c r="BB22" i="34"/>
  <c r="AY22" i="34"/>
  <c r="AV22" i="34"/>
  <c r="AS22" i="34"/>
  <c r="AP22" i="34"/>
  <c r="AM22" i="34"/>
  <c r="AJ22" i="34"/>
  <c r="AG22" i="34"/>
  <c r="AD22" i="34"/>
  <c r="AA22" i="34"/>
  <c r="X22" i="34"/>
  <c r="U22" i="34"/>
  <c r="R22" i="34"/>
  <c r="O22" i="34"/>
  <c r="L22" i="34"/>
  <c r="I22" i="34"/>
  <c r="F22" i="34"/>
  <c r="HT21" i="34"/>
  <c r="HQ21" i="34"/>
  <c r="HN21" i="34"/>
  <c r="HK21" i="34"/>
  <c r="HH21" i="34"/>
  <c r="HE21" i="34"/>
  <c r="HB21" i="34"/>
  <c r="GY21" i="34"/>
  <c r="GV21" i="34"/>
  <c r="GS21" i="34"/>
  <c r="GP21" i="34"/>
  <c r="GM21" i="34"/>
  <c r="GJ21" i="34"/>
  <c r="GG21" i="34"/>
  <c r="GD21" i="34"/>
  <c r="GA21" i="34"/>
  <c r="FX21" i="34"/>
  <c r="FU21" i="34"/>
  <c r="FR21" i="34"/>
  <c r="FO21" i="34"/>
  <c r="FL21" i="34"/>
  <c r="FI21" i="34"/>
  <c r="FF21" i="34"/>
  <c r="FC21" i="34"/>
  <c r="EZ21" i="34"/>
  <c r="EW21" i="34"/>
  <c r="ET21" i="34"/>
  <c r="EQ21" i="34"/>
  <c r="EN21" i="34"/>
  <c r="EK21" i="34"/>
  <c r="EH21" i="34"/>
  <c r="EE21" i="34"/>
  <c r="EB21" i="34"/>
  <c r="DY21" i="34"/>
  <c r="DV21" i="34"/>
  <c r="DP21" i="34"/>
  <c r="DM21" i="34"/>
  <c r="DJ21" i="34"/>
  <c r="DG21" i="34"/>
  <c r="DD21" i="34"/>
  <c r="DA21" i="34"/>
  <c r="CX21" i="34"/>
  <c r="CU21" i="34"/>
  <c r="CR21" i="34"/>
  <c r="CO21" i="34"/>
  <c r="CL21" i="34"/>
  <c r="CI21" i="34"/>
  <c r="CF21" i="34"/>
  <c r="CC21" i="34"/>
  <c r="BZ21" i="34"/>
  <c r="BW21" i="34"/>
  <c r="BT21" i="34"/>
  <c r="BQ21" i="34"/>
  <c r="BN21" i="34"/>
  <c r="BK21" i="34"/>
  <c r="BH21" i="34"/>
  <c r="BE21" i="34"/>
  <c r="BB21" i="34"/>
  <c r="AY21" i="34"/>
  <c r="AV21" i="34"/>
  <c r="AS21" i="34"/>
  <c r="AP21" i="34"/>
  <c r="AM21" i="34"/>
  <c r="AJ21" i="34"/>
  <c r="AG21" i="34"/>
  <c r="AD21" i="34"/>
  <c r="AA21" i="34"/>
  <c r="X21" i="34"/>
  <c r="U21" i="34"/>
  <c r="R21" i="34"/>
  <c r="O21" i="34"/>
  <c r="L21" i="34"/>
  <c r="I21" i="34"/>
  <c r="F21" i="34"/>
  <c r="HT20" i="34"/>
  <c r="HQ20" i="34"/>
  <c r="HN20" i="34"/>
  <c r="HK20" i="34"/>
  <c r="HH20" i="34"/>
  <c r="HE20" i="34"/>
  <c r="HB20" i="34"/>
  <c r="GY20" i="34"/>
  <c r="GV20" i="34"/>
  <c r="GS20" i="34"/>
  <c r="GP20" i="34"/>
  <c r="GM20" i="34"/>
  <c r="GJ20" i="34"/>
  <c r="GG20" i="34"/>
  <c r="GD20" i="34"/>
  <c r="GA20" i="34"/>
  <c r="FX20" i="34"/>
  <c r="FU20" i="34"/>
  <c r="FR20" i="34"/>
  <c r="FO20" i="34"/>
  <c r="FL20" i="34"/>
  <c r="FI20" i="34"/>
  <c r="FF20" i="34"/>
  <c r="FC20" i="34"/>
  <c r="EZ20" i="34"/>
  <c r="EW20" i="34"/>
  <c r="ET20" i="34"/>
  <c r="EQ20" i="34"/>
  <c r="EN20" i="34"/>
  <c r="EK20" i="34"/>
  <c r="EH20" i="34"/>
  <c r="EE20" i="34"/>
  <c r="EB20" i="34"/>
  <c r="DY20" i="34"/>
  <c r="DV20" i="34"/>
  <c r="DP20" i="34"/>
  <c r="DM20" i="34"/>
  <c r="DJ20" i="34"/>
  <c r="DG20" i="34"/>
  <c r="DD20" i="34"/>
  <c r="DA20" i="34"/>
  <c r="CX20" i="34"/>
  <c r="CU20" i="34"/>
  <c r="CR20" i="34"/>
  <c r="CO20" i="34"/>
  <c r="CL20" i="34"/>
  <c r="CI20" i="34"/>
  <c r="CF20" i="34"/>
  <c r="CC20" i="34"/>
  <c r="BZ20" i="34"/>
  <c r="BW20" i="34"/>
  <c r="BT20" i="34"/>
  <c r="BQ20" i="34"/>
  <c r="BN20" i="34"/>
  <c r="BK20" i="34"/>
  <c r="BH20" i="34"/>
  <c r="BE20" i="34"/>
  <c r="BB20" i="34"/>
  <c r="AY20" i="34"/>
  <c r="AV20" i="34"/>
  <c r="AS20" i="34"/>
  <c r="AP20" i="34"/>
  <c r="AM20" i="34"/>
  <c r="AJ20" i="34"/>
  <c r="AG20" i="34"/>
  <c r="AD20" i="34"/>
  <c r="AA20" i="34"/>
  <c r="X20" i="34"/>
  <c r="U20" i="34"/>
  <c r="R20" i="34"/>
  <c r="O20" i="34"/>
  <c r="L20" i="34"/>
  <c r="I20" i="34"/>
  <c r="F20" i="34"/>
  <c r="HT19" i="34"/>
  <c r="HQ19" i="34"/>
  <c r="HN19" i="34"/>
  <c r="HK19" i="34"/>
  <c r="HH19" i="34"/>
  <c r="HE19" i="34"/>
  <c r="HB19" i="34"/>
  <c r="GY19" i="34"/>
  <c r="GV19" i="34"/>
  <c r="GS19" i="34"/>
  <c r="GP19" i="34"/>
  <c r="GM19" i="34"/>
  <c r="GJ19" i="34"/>
  <c r="GG19" i="34"/>
  <c r="GD19" i="34"/>
  <c r="GA19" i="34"/>
  <c r="FX19" i="34"/>
  <c r="FU19" i="34"/>
  <c r="FR19" i="34"/>
  <c r="FO19" i="34"/>
  <c r="FL19" i="34"/>
  <c r="FI19" i="34"/>
  <c r="FF19" i="34"/>
  <c r="FC19" i="34"/>
  <c r="EZ19" i="34"/>
  <c r="EW19" i="34"/>
  <c r="ET19" i="34"/>
  <c r="EQ19" i="34"/>
  <c r="EN19" i="34"/>
  <c r="EK19" i="34"/>
  <c r="EH19" i="34"/>
  <c r="EE19" i="34"/>
  <c r="EB19" i="34"/>
  <c r="DY19" i="34"/>
  <c r="DV19" i="34"/>
  <c r="DP19" i="34"/>
  <c r="DM19" i="34"/>
  <c r="DJ19" i="34"/>
  <c r="DG19" i="34"/>
  <c r="DD19" i="34"/>
  <c r="DA19" i="34"/>
  <c r="CX19" i="34"/>
  <c r="CU19" i="34"/>
  <c r="CR19" i="34"/>
  <c r="CO19" i="34"/>
  <c r="CL19" i="34"/>
  <c r="CI19" i="34"/>
  <c r="CF19" i="34"/>
  <c r="CC19" i="34"/>
  <c r="BZ19" i="34"/>
  <c r="BW19" i="34"/>
  <c r="BT19" i="34"/>
  <c r="BQ19" i="34"/>
  <c r="BN19" i="34"/>
  <c r="BK19" i="34"/>
  <c r="BH19" i="34"/>
  <c r="BE19" i="34"/>
  <c r="BB19" i="34"/>
  <c r="AY19" i="34"/>
  <c r="AV19" i="34"/>
  <c r="AS19" i="34"/>
  <c r="AP19" i="34"/>
  <c r="AM19" i="34"/>
  <c r="AJ19" i="34"/>
  <c r="AG19" i="34"/>
  <c r="AD19" i="34"/>
  <c r="AA19" i="34"/>
  <c r="X19" i="34"/>
  <c r="U19" i="34"/>
  <c r="R19" i="34"/>
  <c r="O19" i="34"/>
  <c r="L19" i="34"/>
  <c r="I19" i="34"/>
  <c r="F19" i="34"/>
  <c r="HT18" i="34"/>
  <c r="HQ18" i="34"/>
  <c r="HN18" i="34"/>
  <c r="HK18" i="34"/>
  <c r="HH18" i="34"/>
  <c r="HE18" i="34"/>
  <c r="HB18" i="34"/>
  <c r="GY18" i="34"/>
  <c r="GV18" i="34"/>
  <c r="GS18" i="34"/>
  <c r="GP18" i="34"/>
  <c r="GM18" i="34"/>
  <c r="GJ18" i="34"/>
  <c r="GG18" i="34"/>
  <c r="GD18" i="34"/>
  <c r="GA18" i="34"/>
  <c r="FX18" i="34"/>
  <c r="FU18" i="34"/>
  <c r="FR18" i="34"/>
  <c r="FO18" i="34"/>
  <c r="FL18" i="34"/>
  <c r="FI18" i="34"/>
  <c r="FF18" i="34"/>
  <c r="FC18" i="34"/>
  <c r="EZ18" i="34"/>
  <c r="EW18" i="34"/>
  <c r="ET18" i="34"/>
  <c r="EQ18" i="34"/>
  <c r="EN18" i="34"/>
  <c r="EK18" i="34"/>
  <c r="EH18" i="34"/>
  <c r="EE18" i="34"/>
  <c r="EB18" i="34"/>
  <c r="DY18" i="34"/>
  <c r="DV18" i="34"/>
  <c r="DP18" i="34"/>
  <c r="DM18" i="34"/>
  <c r="DJ18" i="34"/>
  <c r="DG18" i="34"/>
  <c r="DD18" i="34"/>
  <c r="DA18" i="34"/>
  <c r="CX18" i="34"/>
  <c r="CU18" i="34"/>
  <c r="CR18" i="34"/>
  <c r="CO18" i="34"/>
  <c r="CL18" i="34"/>
  <c r="CI18" i="34"/>
  <c r="CF18" i="34"/>
  <c r="CC18" i="34"/>
  <c r="BZ18" i="34"/>
  <c r="BW18" i="34"/>
  <c r="BT18" i="34"/>
  <c r="BQ18" i="34"/>
  <c r="BN18" i="34"/>
  <c r="BK18" i="34"/>
  <c r="BH18" i="34"/>
  <c r="BE18" i="34"/>
  <c r="BB18" i="34"/>
  <c r="AY18" i="34"/>
  <c r="AV18" i="34"/>
  <c r="AS18" i="34"/>
  <c r="AP18" i="34"/>
  <c r="AM18" i="34"/>
  <c r="AJ18" i="34"/>
  <c r="AG18" i="34"/>
  <c r="AD18" i="34"/>
  <c r="AA18" i="34"/>
  <c r="X18" i="34"/>
  <c r="U18" i="34"/>
  <c r="R18" i="34"/>
  <c r="O18" i="34"/>
  <c r="L18" i="34"/>
  <c r="I18" i="34"/>
  <c r="F18" i="34"/>
  <c r="HT17" i="34"/>
  <c r="HQ17" i="34"/>
  <c r="HN17" i="34"/>
  <c r="HK17" i="34"/>
  <c r="HH17" i="34"/>
  <c r="HE17" i="34"/>
  <c r="HB17" i="34"/>
  <c r="GY17" i="34"/>
  <c r="GV17" i="34"/>
  <c r="GS17" i="34"/>
  <c r="GP17" i="34"/>
  <c r="GM17" i="34"/>
  <c r="GJ17" i="34"/>
  <c r="GG17" i="34"/>
  <c r="GD17" i="34"/>
  <c r="GA17" i="34"/>
  <c r="FX17" i="34"/>
  <c r="FU17" i="34"/>
  <c r="FR17" i="34"/>
  <c r="FO17" i="34"/>
  <c r="FL17" i="34"/>
  <c r="FI17" i="34"/>
  <c r="FF17" i="34"/>
  <c r="FC17" i="34"/>
  <c r="EZ17" i="34"/>
  <c r="EW17" i="34"/>
  <c r="ET17" i="34"/>
  <c r="EQ17" i="34"/>
  <c r="EN17" i="34"/>
  <c r="EK17" i="34"/>
  <c r="EH17" i="34"/>
  <c r="EE17" i="34"/>
  <c r="EB17" i="34"/>
  <c r="DY17" i="34"/>
  <c r="DV17" i="34"/>
  <c r="DP17" i="34"/>
  <c r="DM17" i="34"/>
  <c r="DJ17" i="34"/>
  <c r="DG17" i="34"/>
  <c r="DD17" i="34"/>
  <c r="DA17" i="34"/>
  <c r="CX17" i="34"/>
  <c r="CU17" i="34"/>
  <c r="CR17" i="34"/>
  <c r="CO17" i="34"/>
  <c r="CL17" i="34"/>
  <c r="CI17" i="34"/>
  <c r="CF17" i="34"/>
  <c r="CC17" i="34"/>
  <c r="BZ17" i="34"/>
  <c r="BW17" i="34"/>
  <c r="BT17" i="34"/>
  <c r="BQ17" i="34"/>
  <c r="BN17" i="34"/>
  <c r="BK17" i="34"/>
  <c r="BH17" i="34"/>
  <c r="BE17" i="34"/>
  <c r="BB17" i="34"/>
  <c r="AY17" i="34"/>
  <c r="AV17" i="34"/>
  <c r="AS17" i="34"/>
  <c r="AP17" i="34"/>
  <c r="AM17" i="34"/>
  <c r="AJ17" i="34"/>
  <c r="AG17" i="34"/>
  <c r="AD17" i="34"/>
  <c r="AA17" i="34"/>
  <c r="X17" i="34"/>
  <c r="U17" i="34"/>
  <c r="R17" i="34"/>
  <c r="O17" i="34"/>
  <c r="L17" i="34"/>
  <c r="I17" i="34"/>
  <c r="F17" i="34"/>
  <c r="HT16" i="34"/>
  <c r="HQ16" i="34"/>
  <c r="HN16" i="34"/>
  <c r="HK16" i="34"/>
  <c r="HH16" i="34"/>
  <c r="HE16" i="34"/>
  <c r="HB16" i="34"/>
  <c r="GY16" i="34"/>
  <c r="GV16" i="34"/>
  <c r="GS16" i="34"/>
  <c r="GP16" i="34"/>
  <c r="GM16" i="34"/>
  <c r="GJ16" i="34"/>
  <c r="GG16" i="34"/>
  <c r="GD16" i="34"/>
  <c r="GA16" i="34"/>
  <c r="FX16" i="34"/>
  <c r="FU16" i="34"/>
  <c r="FR16" i="34"/>
  <c r="FO16" i="34"/>
  <c r="FL16" i="34"/>
  <c r="FI16" i="34"/>
  <c r="FF16" i="34"/>
  <c r="FC16" i="34"/>
  <c r="EZ16" i="34"/>
  <c r="EW16" i="34"/>
  <c r="ET16" i="34"/>
  <c r="EQ16" i="34"/>
  <c r="EN16" i="34"/>
  <c r="EK16" i="34"/>
  <c r="EH16" i="34"/>
  <c r="EE16" i="34"/>
  <c r="EB16" i="34"/>
  <c r="DY16" i="34"/>
  <c r="DV16" i="34"/>
  <c r="DP16" i="34"/>
  <c r="DM16" i="34"/>
  <c r="DJ16" i="34"/>
  <c r="DG16" i="34"/>
  <c r="DD16" i="34"/>
  <c r="DA16" i="34"/>
  <c r="CX16" i="34"/>
  <c r="CU16" i="34"/>
  <c r="CR16" i="34"/>
  <c r="CO16" i="34"/>
  <c r="CL16" i="34"/>
  <c r="CI16" i="34"/>
  <c r="CF16" i="34"/>
  <c r="CC16" i="34"/>
  <c r="BZ16" i="34"/>
  <c r="BW16" i="34"/>
  <c r="BT16" i="34"/>
  <c r="BQ16" i="34"/>
  <c r="BN16" i="34"/>
  <c r="BK16" i="34"/>
  <c r="BH16" i="34"/>
  <c r="BE16" i="34"/>
  <c r="BB16" i="34"/>
  <c r="AY16" i="34"/>
  <c r="AV16" i="34"/>
  <c r="AS16" i="34"/>
  <c r="AP16" i="34"/>
  <c r="AM16" i="34"/>
  <c r="AJ16" i="34"/>
  <c r="AG16" i="34"/>
  <c r="AD16" i="34"/>
  <c r="AA16" i="34"/>
  <c r="X16" i="34"/>
  <c r="U16" i="34"/>
  <c r="R16" i="34"/>
  <c r="O16" i="34"/>
  <c r="L16" i="34"/>
  <c r="I16" i="34"/>
  <c r="F16" i="34"/>
  <c r="HT15" i="34"/>
  <c r="HQ15" i="34"/>
  <c r="HN15" i="34"/>
  <c r="HK15" i="34"/>
  <c r="HH15" i="34"/>
  <c r="HE15" i="34"/>
  <c r="HB15" i="34"/>
  <c r="GY15" i="34"/>
  <c r="GV15" i="34"/>
  <c r="GS15" i="34"/>
  <c r="GP15" i="34"/>
  <c r="GM15" i="34"/>
  <c r="GJ15" i="34"/>
  <c r="GG15" i="34"/>
  <c r="GD15" i="34"/>
  <c r="GA15" i="34"/>
  <c r="FX15" i="34"/>
  <c r="FU15" i="34"/>
  <c r="FR15" i="34"/>
  <c r="FO15" i="34"/>
  <c r="FL15" i="34"/>
  <c r="FI15" i="34"/>
  <c r="FF15" i="34"/>
  <c r="FC15" i="34"/>
  <c r="EZ15" i="34"/>
  <c r="EW15" i="34"/>
  <c r="ET15" i="34"/>
  <c r="EQ15" i="34"/>
  <c r="EN15" i="34"/>
  <c r="EK15" i="34"/>
  <c r="EH15" i="34"/>
  <c r="EE15" i="34"/>
  <c r="EB15" i="34"/>
  <c r="DY15" i="34"/>
  <c r="DV15" i="34"/>
  <c r="DP15" i="34"/>
  <c r="DM15" i="34"/>
  <c r="DJ15" i="34"/>
  <c r="DG15" i="34"/>
  <c r="DD15" i="34"/>
  <c r="DA15" i="34"/>
  <c r="CX15" i="34"/>
  <c r="CU15" i="34"/>
  <c r="CR15" i="34"/>
  <c r="CO15" i="34"/>
  <c r="CL15" i="34"/>
  <c r="CI15" i="34"/>
  <c r="CF15" i="34"/>
  <c r="CC15" i="34"/>
  <c r="BZ15" i="34"/>
  <c r="BW15" i="34"/>
  <c r="BT15" i="34"/>
  <c r="BQ15" i="34"/>
  <c r="BN15" i="34"/>
  <c r="BK15" i="34"/>
  <c r="BH15" i="34"/>
  <c r="BE15" i="34"/>
  <c r="BB15" i="34"/>
  <c r="AY15" i="34"/>
  <c r="AV15" i="34"/>
  <c r="AS15" i="34"/>
  <c r="AP15" i="34"/>
  <c r="AM15" i="34"/>
  <c r="AJ15" i="34"/>
  <c r="AG15" i="34"/>
  <c r="AD15" i="34"/>
  <c r="AA15" i="34"/>
  <c r="X15" i="34"/>
  <c r="U15" i="34"/>
  <c r="R15" i="34"/>
  <c r="O15" i="34"/>
  <c r="L15" i="34"/>
  <c r="I15" i="34"/>
  <c r="F15" i="34"/>
  <c r="IL34" i="37"/>
  <c r="IL33" i="37"/>
  <c r="IL32" i="37"/>
  <c r="IL31" i="37"/>
  <c r="IL30" i="37"/>
  <c r="IL29" i="37"/>
  <c r="IL28" i="37"/>
  <c r="IL27" i="37"/>
  <c r="IL26" i="37"/>
  <c r="IL25" i="37"/>
  <c r="IL24" i="37"/>
  <c r="IL23" i="37"/>
  <c r="IL22" i="37"/>
  <c r="IL21" i="37"/>
  <c r="IL20" i="37"/>
  <c r="IL19" i="37"/>
  <c r="IL18" i="37"/>
  <c r="IL17" i="37"/>
  <c r="IL16" i="37"/>
  <c r="IL15" i="37"/>
  <c r="II34" i="37"/>
  <c r="II33" i="37"/>
  <c r="II32" i="37"/>
  <c r="II31" i="37"/>
  <c r="II30" i="37"/>
  <c r="II29" i="37"/>
  <c r="II28" i="37"/>
  <c r="II27" i="37"/>
  <c r="II26" i="37"/>
  <c r="II25" i="37"/>
  <c r="II24" i="37"/>
  <c r="II23" i="37"/>
  <c r="II22" i="37"/>
  <c r="II21" i="37"/>
  <c r="II20" i="37"/>
  <c r="II19" i="37"/>
  <c r="II18" i="37"/>
  <c r="II17" i="37"/>
  <c r="II16" i="37"/>
  <c r="II15" i="37"/>
  <c r="IF34" i="37"/>
  <c r="IF33" i="37"/>
  <c r="IF32" i="37"/>
  <c r="IF31" i="37"/>
  <c r="IF30" i="37"/>
  <c r="IF29" i="37"/>
  <c r="IF28" i="37"/>
  <c r="IF27" i="37"/>
  <c r="IF26" i="37"/>
  <c r="IF25" i="37"/>
  <c r="IF24" i="37"/>
  <c r="IF23" i="37"/>
  <c r="IF22" i="37"/>
  <c r="IF21" i="37"/>
  <c r="IF20" i="37"/>
  <c r="IF19" i="37"/>
  <c r="IF18" i="37"/>
  <c r="IF17" i="37"/>
  <c r="IF16" i="37"/>
  <c r="IF15" i="37"/>
  <c r="IC34" i="37"/>
  <c r="HZ34" i="37"/>
  <c r="HW34" i="37"/>
  <c r="HT34" i="37"/>
  <c r="HQ34" i="37"/>
  <c r="HN34" i="37"/>
  <c r="HK34" i="37"/>
  <c r="HH34" i="37"/>
  <c r="HE34" i="37"/>
  <c r="HB34" i="37"/>
  <c r="GY34" i="37"/>
  <c r="GV34" i="37"/>
  <c r="GS34" i="37"/>
  <c r="GP34" i="37"/>
  <c r="GM34" i="37"/>
  <c r="GJ34" i="37"/>
  <c r="GG34" i="37"/>
  <c r="GD34" i="37"/>
  <c r="GA34" i="37"/>
  <c r="FX34" i="37"/>
  <c r="FU34" i="37"/>
  <c r="FR34" i="37"/>
  <c r="FO34" i="37"/>
  <c r="FL34" i="37"/>
  <c r="IC33" i="37"/>
  <c r="HZ33" i="37"/>
  <c r="HW33" i="37"/>
  <c r="HT33" i="37"/>
  <c r="HQ33" i="37"/>
  <c r="HN33" i="37"/>
  <c r="HK33" i="37"/>
  <c r="HH33" i="37"/>
  <c r="HE33" i="37"/>
  <c r="HB33" i="37"/>
  <c r="GY33" i="37"/>
  <c r="GV33" i="37"/>
  <c r="GS33" i="37"/>
  <c r="GP33" i="37"/>
  <c r="GM33" i="37"/>
  <c r="GJ33" i="37"/>
  <c r="GG33" i="37"/>
  <c r="GD33" i="37"/>
  <c r="GA33" i="37"/>
  <c r="FX33" i="37"/>
  <c r="FU33" i="37"/>
  <c r="FR33" i="37"/>
  <c r="FO33" i="37"/>
  <c r="FL33" i="37"/>
  <c r="IC32" i="37"/>
  <c r="HZ32" i="37"/>
  <c r="HW32" i="37"/>
  <c r="HT32" i="37"/>
  <c r="HQ32" i="37"/>
  <c r="HN32" i="37"/>
  <c r="HK32" i="37"/>
  <c r="HH32" i="37"/>
  <c r="HE32" i="37"/>
  <c r="HB32" i="37"/>
  <c r="GY32" i="37"/>
  <c r="GV32" i="37"/>
  <c r="GS32" i="37"/>
  <c r="GP32" i="37"/>
  <c r="GM32" i="37"/>
  <c r="GJ32" i="37"/>
  <c r="GG32" i="37"/>
  <c r="GD32" i="37"/>
  <c r="GA32" i="37"/>
  <c r="FX32" i="37"/>
  <c r="FU32" i="37"/>
  <c r="FR32" i="37"/>
  <c r="FO32" i="37"/>
  <c r="FL32" i="37"/>
  <c r="IC31" i="37"/>
  <c r="HZ31" i="37"/>
  <c r="HW31" i="37"/>
  <c r="HT31" i="37"/>
  <c r="HQ31" i="37"/>
  <c r="HN31" i="37"/>
  <c r="HK31" i="37"/>
  <c r="HH31" i="37"/>
  <c r="HE31" i="37"/>
  <c r="HB31" i="37"/>
  <c r="GY31" i="37"/>
  <c r="GV31" i="37"/>
  <c r="GS31" i="37"/>
  <c r="GP31" i="37"/>
  <c r="GM31" i="37"/>
  <c r="GJ31" i="37"/>
  <c r="GG31" i="37"/>
  <c r="GD31" i="37"/>
  <c r="GA31" i="37"/>
  <c r="FX31" i="37"/>
  <c r="FU31" i="37"/>
  <c r="FR31" i="37"/>
  <c r="FO31" i="37"/>
  <c r="FL31" i="37"/>
  <c r="IC30" i="37"/>
  <c r="HZ30" i="37"/>
  <c r="HW30" i="37"/>
  <c r="HT30" i="37"/>
  <c r="HQ30" i="37"/>
  <c r="HN30" i="37"/>
  <c r="HK30" i="37"/>
  <c r="HH30" i="37"/>
  <c r="HE30" i="37"/>
  <c r="HB30" i="37"/>
  <c r="GY30" i="37"/>
  <c r="GV30" i="37"/>
  <c r="GS30" i="37"/>
  <c r="GP30" i="37"/>
  <c r="GM30" i="37"/>
  <c r="GJ30" i="37"/>
  <c r="GG30" i="37"/>
  <c r="GD30" i="37"/>
  <c r="GA30" i="37"/>
  <c r="FX30" i="37"/>
  <c r="FU30" i="37"/>
  <c r="FR30" i="37"/>
  <c r="FO30" i="37"/>
  <c r="FL30" i="37"/>
  <c r="IC29" i="37"/>
  <c r="HZ29" i="37"/>
  <c r="HW29" i="37"/>
  <c r="HT29" i="37"/>
  <c r="HQ29" i="37"/>
  <c r="HN29" i="37"/>
  <c r="HK29" i="37"/>
  <c r="HH29" i="37"/>
  <c r="HE29" i="37"/>
  <c r="HB29" i="37"/>
  <c r="GY29" i="37"/>
  <c r="GV29" i="37"/>
  <c r="GS29" i="37"/>
  <c r="GP29" i="37"/>
  <c r="GM29" i="37"/>
  <c r="GJ29" i="37"/>
  <c r="GG29" i="37"/>
  <c r="GD29" i="37"/>
  <c r="GA29" i="37"/>
  <c r="FX29" i="37"/>
  <c r="FU29" i="37"/>
  <c r="FR29" i="37"/>
  <c r="FO29" i="37"/>
  <c r="FL29" i="37"/>
  <c r="IC28" i="37"/>
  <c r="HZ28" i="37"/>
  <c r="HW28" i="37"/>
  <c r="HT28" i="37"/>
  <c r="HQ28" i="37"/>
  <c r="HN28" i="37"/>
  <c r="HK28" i="37"/>
  <c r="HH28" i="37"/>
  <c r="HE28" i="37"/>
  <c r="HB28" i="37"/>
  <c r="GY28" i="37"/>
  <c r="GV28" i="37"/>
  <c r="GS28" i="37"/>
  <c r="GP28" i="37"/>
  <c r="GM28" i="37"/>
  <c r="GJ28" i="37"/>
  <c r="GG28" i="37"/>
  <c r="GD28" i="37"/>
  <c r="GA28" i="37"/>
  <c r="FX28" i="37"/>
  <c r="FU28" i="37"/>
  <c r="FR28" i="37"/>
  <c r="FO28" i="37"/>
  <c r="FL28" i="37"/>
  <c r="IC27" i="37"/>
  <c r="HZ27" i="37"/>
  <c r="HW27" i="37"/>
  <c r="HT27" i="37"/>
  <c r="HQ27" i="37"/>
  <c r="HN27" i="37"/>
  <c r="HK27" i="37"/>
  <c r="HH27" i="37"/>
  <c r="HE27" i="37"/>
  <c r="HB27" i="37"/>
  <c r="GY27" i="37"/>
  <c r="GV27" i="37"/>
  <c r="GS27" i="37"/>
  <c r="GP27" i="37"/>
  <c r="GM27" i="37"/>
  <c r="GJ27" i="37"/>
  <c r="GG27" i="37"/>
  <c r="GD27" i="37"/>
  <c r="GA27" i="37"/>
  <c r="FX27" i="37"/>
  <c r="FU27" i="37"/>
  <c r="FR27" i="37"/>
  <c r="FO27" i="37"/>
  <c r="FL27" i="37"/>
  <c r="IC26" i="37"/>
  <c r="HZ26" i="37"/>
  <c r="HW26" i="37"/>
  <c r="HT26" i="37"/>
  <c r="HQ26" i="37"/>
  <c r="HN26" i="37"/>
  <c r="HK26" i="37"/>
  <c r="HH26" i="37"/>
  <c r="HE26" i="37"/>
  <c r="HB26" i="37"/>
  <c r="GY26" i="37"/>
  <c r="GV26" i="37"/>
  <c r="GS26" i="37"/>
  <c r="GP26" i="37"/>
  <c r="GM26" i="37"/>
  <c r="GJ26" i="37"/>
  <c r="GG26" i="37"/>
  <c r="GD26" i="37"/>
  <c r="GA26" i="37"/>
  <c r="FX26" i="37"/>
  <c r="FU26" i="37"/>
  <c r="FR26" i="37"/>
  <c r="FO26" i="37"/>
  <c r="FL26" i="37"/>
  <c r="IC25" i="37"/>
  <c r="HZ25" i="37"/>
  <c r="HW25" i="37"/>
  <c r="HT25" i="37"/>
  <c r="HQ25" i="37"/>
  <c r="HN25" i="37"/>
  <c r="HK25" i="37"/>
  <c r="HH25" i="37"/>
  <c r="HE25" i="37"/>
  <c r="HB25" i="37"/>
  <c r="GY25" i="37"/>
  <c r="GV25" i="37"/>
  <c r="GS25" i="37"/>
  <c r="GP25" i="37"/>
  <c r="GM25" i="37"/>
  <c r="GJ25" i="37"/>
  <c r="GG25" i="37"/>
  <c r="GD25" i="37"/>
  <c r="GA25" i="37"/>
  <c r="FX25" i="37"/>
  <c r="FU25" i="37"/>
  <c r="FR25" i="37"/>
  <c r="FO25" i="37"/>
  <c r="FL25" i="37"/>
  <c r="IC24" i="37"/>
  <c r="HZ24" i="37"/>
  <c r="HW24" i="37"/>
  <c r="HT24" i="37"/>
  <c r="HQ24" i="37"/>
  <c r="HN24" i="37"/>
  <c r="HK24" i="37"/>
  <c r="HH24" i="37"/>
  <c r="HE24" i="37"/>
  <c r="HB24" i="37"/>
  <c r="GY24" i="37"/>
  <c r="GV24" i="37"/>
  <c r="GS24" i="37"/>
  <c r="GP24" i="37"/>
  <c r="GM24" i="37"/>
  <c r="GJ24" i="37"/>
  <c r="GG24" i="37"/>
  <c r="GD24" i="37"/>
  <c r="GA24" i="37"/>
  <c r="FX24" i="37"/>
  <c r="FU24" i="37"/>
  <c r="FR24" i="37"/>
  <c r="FO24" i="37"/>
  <c r="FL24" i="37"/>
  <c r="IC23" i="37"/>
  <c r="HZ23" i="37"/>
  <c r="HW23" i="37"/>
  <c r="HT23" i="37"/>
  <c r="HQ23" i="37"/>
  <c r="HN23" i="37"/>
  <c r="HK23" i="37"/>
  <c r="HH23" i="37"/>
  <c r="HE23" i="37"/>
  <c r="HB23" i="37"/>
  <c r="GY23" i="37"/>
  <c r="GV23" i="37"/>
  <c r="GS23" i="37"/>
  <c r="GP23" i="37"/>
  <c r="GM23" i="37"/>
  <c r="GJ23" i="37"/>
  <c r="GG23" i="37"/>
  <c r="GD23" i="37"/>
  <c r="GA23" i="37"/>
  <c r="FX23" i="37"/>
  <c r="FU23" i="37"/>
  <c r="FR23" i="37"/>
  <c r="FO23" i="37"/>
  <c r="FL23" i="37"/>
  <c r="IC22" i="37"/>
  <c r="HZ22" i="37"/>
  <c r="HW22" i="37"/>
  <c r="HT22" i="37"/>
  <c r="HQ22" i="37"/>
  <c r="HN22" i="37"/>
  <c r="HK22" i="37"/>
  <c r="HH22" i="37"/>
  <c r="HE22" i="37"/>
  <c r="HB22" i="37"/>
  <c r="GY22" i="37"/>
  <c r="GV22" i="37"/>
  <c r="GS22" i="37"/>
  <c r="GP22" i="37"/>
  <c r="GM22" i="37"/>
  <c r="GJ22" i="37"/>
  <c r="GG22" i="37"/>
  <c r="GD22" i="37"/>
  <c r="GA22" i="37"/>
  <c r="FX22" i="37"/>
  <c r="FU22" i="37"/>
  <c r="FR22" i="37"/>
  <c r="FO22" i="37"/>
  <c r="FL22" i="37"/>
  <c r="IC21" i="37"/>
  <c r="HZ21" i="37"/>
  <c r="HW21" i="37"/>
  <c r="HT21" i="37"/>
  <c r="HQ21" i="37"/>
  <c r="HN21" i="37"/>
  <c r="HK21" i="37"/>
  <c r="HH21" i="37"/>
  <c r="HE21" i="37"/>
  <c r="HB21" i="37"/>
  <c r="GY21" i="37"/>
  <c r="GV21" i="37"/>
  <c r="GS21" i="37"/>
  <c r="GP21" i="37"/>
  <c r="GM21" i="37"/>
  <c r="GJ21" i="37"/>
  <c r="GG21" i="37"/>
  <c r="GD21" i="37"/>
  <c r="GA21" i="37"/>
  <c r="FX21" i="37"/>
  <c r="FU21" i="37"/>
  <c r="FR21" i="37"/>
  <c r="FO21" i="37"/>
  <c r="FL21" i="37"/>
  <c r="IC20" i="37"/>
  <c r="HZ20" i="37"/>
  <c r="HW20" i="37"/>
  <c r="HT20" i="37"/>
  <c r="HQ20" i="37"/>
  <c r="HN20" i="37"/>
  <c r="HK20" i="37"/>
  <c r="HH20" i="37"/>
  <c r="HE20" i="37"/>
  <c r="HB20" i="37"/>
  <c r="GY20" i="37"/>
  <c r="GV20" i="37"/>
  <c r="GS20" i="37"/>
  <c r="GP20" i="37"/>
  <c r="GM20" i="37"/>
  <c r="GJ20" i="37"/>
  <c r="GG20" i="37"/>
  <c r="GD20" i="37"/>
  <c r="GA20" i="37"/>
  <c r="FX20" i="37"/>
  <c r="FU20" i="37"/>
  <c r="FR20" i="37"/>
  <c r="FO20" i="37"/>
  <c r="FL20" i="37"/>
  <c r="IC19" i="37"/>
  <c r="HZ19" i="37"/>
  <c r="HW19" i="37"/>
  <c r="HT19" i="37"/>
  <c r="HQ19" i="37"/>
  <c r="HN19" i="37"/>
  <c r="HK19" i="37"/>
  <c r="HH19" i="37"/>
  <c r="HE19" i="37"/>
  <c r="HB19" i="37"/>
  <c r="GY19" i="37"/>
  <c r="GV19" i="37"/>
  <c r="GS19" i="37"/>
  <c r="GP19" i="37"/>
  <c r="GM19" i="37"/>
  <c r="GJ19" i="37"/>
  <c r="GG19" i="37"/>
  <c r="GD19" i="37"/>
  <c r="GA19" i="37"/>
  <c r="FX19" i="37"/>
  <c r="FU19" i="37"/>
  <c r="FR19" i="37"/>
  <c r="FO19" i="37"/>
  <c r="FL19" i="37"/>
  <c r="IC18" i="37"/>
  <c r="HZ18" i="37"/>
  <c r="HW18" i="37"/>
  <c r="HT18" i="37"/>
  <c r="HQ18" i="37"/>
  <c r="HN18" i="37"/>
  <c r="HK18" i="37"/>
  <c r="HH18" i="37"/>
  <c r="HE18" i="37"/>
  <c r="HB18" i="37"/>
  <c r="GY18" i="37"/>
  <c r="GV18" i="37"/>
  <c r="GS18" i="37"/>
  <c r="GP18" i="37"/>
  <c r="GM18" i="37"/>
  <c r="GJ18" i="37"/>
  <c r="GG18" i="37"/>
  <c r="GD18" i="37"/>
  <c r="GA18" i="37"/>
  <c r="FX18" i="37"/>
  <c r="FU18" i="37"/>
  <c r="FR18" i="37"/>
  <c r="FO18" i="37"/>
  <c r="FL18" i="37"/>
  <c r="IC17" i="37"/>
  <c r="HZ17" i="37"/>
  <c r="HW17" i="37"/>
  <c r="HT17" i="37"/>
  <c r="HQ17" i="37"/>
  <c r="HN17" i="37"/>
  <c r="HK17" i="37"/>
  <c r="HH17" i="37"/>
  <c r="HE17" i="37"/>
  <c r="HB17" i="37"/>
  <c r="GY17" i="37"/>
  <c r="GV17" i="37"/>
  <c r="GS17" i="37"/>
  <c r="GP17" i="37"/>
  <c r="GM17" i="37"/>
  <c r="GJ17" i="37"/>
  <c r="GG17" i="37"/>
  <c r="GD17" i="37"/>
  <c r="GA17" i="37"/>
  <c r="FX17" i="37"/>
  <c r="FU17" i="37"/>
  <c r="FR17" i="37"/>
  <c r="FO17" i="37"/>
  <c r="FL17" i="37"/>
  <c r="IC16" i="37"/>
  <c r="HZ16" i="37"/>
  <c r="HW16" i="37"/>
  <c r="HT16" i="37"/>
  <c r="HQ16" i="37"/>
  <c r="HN16" i="37"/>
  <c r="HK16" i="37"/>
  <c r="HH16" i="37"/>
  <c r="HE16" i="37"/>
  <c r="HB16" i="37"/>
  <c r="GY16" i="37"/>
  <c r="GV16" i="37"/>
  <c r="GS16" i="37"/>
  <c r="GP16" i="37"/>
  <c r="GM16" i="37"/>
  <c r="GJ16" i="37"/>
  <c r="GG16" i="37"/>
  <c r="GD16" i="37"/>
  <c r="GA16" i="37"/>
  <c r="FX16" i="37"/>
  <c r="FU16" i="37"/>
  <c r="FR16" i="37"/>
  <c r="FO16" i="37"/>
  <c r="FL16" i="37"/>
  <c r="IC15" i="37"/>
  <c r="HZ15" i="37"/>
  <c r="HW15" i="37"/>
  <c r="HT15" i="37"/>
  <c r="HQ15" i="37"/>
  <c r="HN15" i="37"/>
  <c r="HH15" i="37"/>
  <c r="HE15" i="37"/>
  <c r="HB15" i="37"/>
  <c r="GY15" i="37"/>
  <c r="GV15" i="37"/>
  <c r="GS15" i="37"/>
  <c r="GP15" i="37"/>
  <c r="GM15" i="37"/>
  <c r="GJ15" i="37"/>
  <c r="GG15" i="37"/>
  <c r="GD15" i="37"/>
  <c r="GA15" i="37"/>
  <c r="FX15" i="37"/>
  <c r="FU15" i="37"/>
  <c r="FR15" i="37"/>
  <c r="FO15" i="37"/>
  <c r="FL15" i="37"/>
  <c r="FI34" i="37"/>
  <c r="FF34" i="37"/>
  <c r="FC34" i="37"/>
  <c r="EZ34" i="37"/>
  <c r="EW34" i="37"/>
  <c r="ET34" i="37"/>
  <c r="EQ34" i="37"/>
  <c r="EN34" i="37"/>
  <c r="EK34" i="37"/>
  <c r="EH34" i="37"/>
  <c r="EE34" i="37"/>
  <c r="EB34" i="37"/>
  <c r="DY34" i="37"/>
  <c r="DV34" i="37"/>
  <c r="DS34" i="37"/>
  <c r="DP34" i="37"/>
  <c r="DM34" i="37"/>
  <c r="DJ34" i="37"/>
  <c r="DG34" i="37"/>
  <c r="DD34" i="37"/>
  <c r="DA34" i="37"/>
  <c r="CX34" i="37"/>
  <c r="CU34" i="37"/>
  <c r="CR34" i="37"/>
  <c r="FI33" i="37"/>
  <c r="FF33" i="37"/>
  <c r="FC33" i="37"/>
  <c r="EZ33" i="37"/>
  <c r="EW33" i="37"/>
  <c r="ET33" i="37"/>
  <c r="EQ33" i="37"/>
  <c r="EN33" i="37"/>
  <c r="EK33" i="37"/>
  <c r="EH33" i="37"/>
  <c r="EE33" i="37"/>
  <c r="EB33" i="37"/>
  <c r="DY33" i="37"/>
  <c r="DV33" i="37"/>
  <c r="DS33" i="37"/>
  <c r="DP33" i="37"/>
  <c r="DM33" i="37"/>
  <c r="DJ33" i="37"/>
  <c r="DG33" i="37"/>
  <c r="DD33" i="37"/>
  <c r="DA33" i="37"/>
  <c r="CX33" i="37"/>
  <c r="CU33" i="37"/>
  <c r="CR33" i="37"/>
  <c r="FI32" i="37"/>
  <c r="FF32" i="37"/>
  <c r="FC32" i="37"/>
  <c r="EZ32" i="37"/>
  <c r="EW32" i="37"/>
  <c r="ET32" i="37"/>
  <c r="EQ32" i="37"/>
  <c r="EN32" i="37"/>
  <c r="EK32" i="37"/>
  <c r="EH32" i="37"/>
  <c r="EE32" i="37"/>
  <c r="EB32" i="37"/>
  <c r="DY32" i="37"/>
  <c r="DV32" i="37"/>
  <c r="DS32" i="37"/>
  <c r="DP32" i="37"/>
  <c r="DM32" i="37"/>
  <c r="DJ32" i="37"/>
  <c r="DG32" i="37"/>
  <c r="DD32" i="37"/>
  <c r="DA32" i="37"/>
  <c r="CX32" i="37"/>
  <c r="CU32" i="37"/>
  <c r="CR32" i="37"/>
  <c r="FI31" i="37"/>
  <c r="FF31" i="37"/>
  <c r="FC31" i="37"/>
  <c r="EZ31" i="37"/>
  <c r="EW31" i="37"/>
  <c r="ET31" i="37"/>
  <c r="EQ31" i="37"/>
  <c r="EN31" i="37"/>
  <c r="EK31" i="37"/>
  <c r="EH31" i="37"/>
  <c r="EE31" i="37"/>
  <c r="EB31" i="37"/>
  <c r="DY31" i="37"/>
  <c r="DV31" i="37"/>
  <c r="DS31" i="37"/>
  <c r="DP31" i="37"/>
  <c r="DM31" i="37"/>
  <c r="DJ31" i="37"/>
  <c r="DG31" i="37"/>
  <c r="DD31" i="37"/>
  <c r="DA31" i="37"/>
  <c r="CX31" i="37"/>
  <c r="CU31" i="37"/>
  <c r="CR31" i="37"/>
  <c r="FI30" i="37"/>
  <c r="FF30" i="37"/>
  <c r="FC30" i="37"/>
  <c r="EZ30" i="37"/>
  <c r="EW30" i="37"/>
  <c r="ET30" i="37"/>
  <c r="EQ30" i="37"/>
  <c r="EN30" i="37"/>
  <c r="EK30" i="37"/>
  <c r="EH30" i="37"/>
  <c r="EE30" i="37"/>
  <c r="EB30" i="37"/>
  <c r="DY30" i="37"/>
  <c r="DV30" i="37"/>
  <c r="DS30" i="37"/>
  <c r="DP30" i="37"/>
  <c r="DM30" i="37"/>
  <c r="DJ30" i="37"/>
  <c r="DG30" i="37"/>
  <c r="DD30" i="37"/>
  <c r="DA30" i="37"/>
  <c r="CX30" i="37"/>
  <c r="CU30" i="37"/>
  <c r="CR30" i="37"/>
  <c r="FI29" i="37"/>
  <c r="FF29" i="37"/>
  <c r="FC29" i="37"/>
  <c r="EZ29" i="37"/>
  <c r="EW29" i="37"/>
  <c r="ET29" i="37"/>
  <c r="EQ29" i="37"/>
  <c r="EN29" i="37"/>
  <c r="EK29" i="37"/>
  <c r="EH29" i="37"/>
  <c r="EE29" i="37"/>
  <c r="EB29" i="37"/>
  <c r="DY29" i="37"/>
  <c r="DV29" i="37"/>
  <c r="DS29" i="37"/>
  <c r="DP29" i="37"/>
  <c r="DM29" i="37"/>
  <c r="DJ29" i="37"/>
  <c r="DG29" i="37"/>
  <c r="DD29" i="37"/>
  <c r="DA29" i="37"/>
  <c r="CX29" i="37"/>
  <c r="CU29" i="37"/>
  <c r="CR29" i="37"/>
  <c r="FI28" i="37"/>
  <c r="FF28" i="37"/>
  <c r="FC28" i="37"/>
  <c r="EZ28" i="37"/>
  <c r="EW28" i="37"/>
  <c r="ET28" i="37"/>
  <c r="EQ28" i="37"/>
  <c r="EN28" i="37"/>
  <c r="EK28" i="37"/>
  <c r="EH28" i="37"/>
  <c r="EE28" i="37"/>
  <c r="EB28" i="37"/>
  <c r="DY28" i="37"/>
  <c r="DV28" i="37"/>
  <c r="DS28" i="37"/>
  <c r="DP28" i="37"/>
  <c r="DM28" i="37"/>
  <c r="DJ28" i="37"/>
  <c r="DG28" i="37"/>
  <c r="DD28" i="37"/>
  <c r="DA28" i="37"/>
  <c r="CX28" i="37"/>
  <c r="CU28" i="37"/>
  <c r="CR28" i="37"/>
  <c r="FI27" i="37"/>
  <c r="FF27" i="37"/>
  <c r="FC27" i="37"/>
  <c r="EZ27" i="37"/>
  <c r="EW27" i="37"/>
  <c r="ET27" i="37"/>
  <c r="EQ27" i="37"/>
  <c r="EN27" i="37"/>
  <c r="EK27" i="37"/>
  <c r="EH27" i="37"/>
  <c r="EE27" i="37"/>
  <c r="EB27" i="37"/>
  <c r="DY27" i="37"/>
  <c r="DV27" i="37"/>
  <c r="DS27" i="37"/>
  <c r="DP27" i="37"/>
  <c r="DM27" i="37"/>
  <c r="DJ27" i="37"/>
  <c r="DG27" i="37"/>
  <c r="DD27" i="37"/>
  <c r="DA27" i="37"/>
  <c r="CX27" i="37"/>
  <c r="CU27" i="37"/>
  <c r="CR27" i="37"/>
  <c r="FI26" i="37"/>
  <c r="FF26" i="37"/>
  <c r="FC26" i="37"/>
  <c r="EZ26" i="37"/>
  <c r="EW26" i="37"/>
  <c r="ET26" i="37"/>
  <c r="EQ26" i="37"/>
  <c r="EN26" i="37"/>
  <c r="EK26" i="37"/>
  <c r="EH26" i="37"/>
  <c r="EE26" i="37"/>
  <c r="EB26" i="37"/>
  <c r="DY26" i="37"/>
  <c r="DV26" i="37"/>
  <c r="DS26" i="37"/>
  <c r="DP26" i="37"/>
  <c r="DM26" i="37"/>
  <c r="DJ26" i="37"/>
  <c r="DG26" i="37"/>
  <c r="DD26" i="37"/>
  <c r="DA26" i="37"/>
  <c r="CX26" i="37"/>
  <c r="CU26" i="37"/>
  <c r="CR26" i="37"/>
  <c r="FI25" i="37"/>
  <c r="FF25" i="37"/>
  <c r="FC25" i="37"/>
  <c r="EZ25" i="37"/>
  <c r="EW25" i="37"/>
  <c r="ET25" i="37"/>
  <c r="EQ25" i="37"/>
  <c r="EN25" i="37"/>
  <c r="EK25" i="37"/>
  <c r="EH25" i="37"/>
  <c r="EE25" i="37"/>
  <c r="EB25" i="37"/>
  <c r="DY25" i="37"/>
  <c r="DV25" i="37"/>
  <c r="DS25" i="37"/>
  <c r="DP25" i="37"/>
  <c r="DM25" i="37"/>
  <c r="DJ25" i="37"/>
  <c r="DG25" i="37"/>
  <c r="DD25" i="37"/>
  <c r="DA25" i="37"/>
  <c r="CX25" i="37"/>
  <c r="CU25" i="37"/>
  <c r="CR25" i="37"/>
  <c r="FI24" i="37"/>
  <c r="FF24" i="37"/>
  <c r="FC24" i="37"/>
  <c r="EZ24" i="37"/>
  <c r="EW24" i="37"/>
  <c r="ET24" i="37"/>
  <c r="EQ24" i="37"/>
  <c r="EN24" i="37"/>
  <c r="EK24" i="37"/>
  <c r="EH24" i="37"/>
  <c r="EE24" i="37"/>
  <c r="EB24" i="37"/>
  <c r="DY24" i="37"/>
  <c r="DV24" i="37"/>
  <c r="DS24" i="37"/>
  <c r="DP24" i="37"/>
  <c r="DM24" i="37"/>
  <c r="DJ24" i="37"/>
  <c r="DG24" i="37"/>
  <c r="DD24" i="37"/>
  <c r="DA24" i="37"/>
  <c r="CX24" i="37"/>
  <c r="CU24" i="37"/>
  <c r="CR24" i="37"/>
  <c r="FI23" i="37"/>
  <c r="FF23" i="37"/>
  <c r="FC23" i="37"/>
  <c r="EZ23" i="37"/>
  <c r="EW23" i="37"/>
  <c r="ET23" i="37"/>
  <c r="EQ23" i="37"/>
  <c r="EN23" i="37"/>
  <c r="EK23" i="37"/>
  <c r="EH23" i="37"/>
  <c r="EE23" i="37"/>
  <c r="EB23" i="37"/>
  <c r="DY23" i="37"/>
  <c r="DV23" i="37"/>
  <c r="DS23" i="37"/>
  <c r="DP23" i="37"/>
  <c r="DM23" i="37"/>
  <c r="DJ23" i="37"/>
  <c r="DG23" i="37"/>
  <c r="DD23" i="37"/>
  <c r="DA23" i="37"/>
  <c r="CX23" i="37"/>
  <c r="CU23" i="37"/>
  <c r="CR23" i="37"/>
  <c r="FI22" i="37"/>
  <c r="FF22" i="37"/>
  <c r="FC22" i="37"/>
  <c r="EZ22" i="37"/>
  <c r="EW22" i="37"/>
  <c r="ET22" i="37"/>
  <c r="EQ22" i="37"/>
  <c r="EN22" i="37"/>
  <c r="EK22" i="37"/>
  <c r="EH22" i="37"/>
  <c r="EE22" i="37"/>
  <c r="EB22" i="37"/>
  <c r="DY22" i="37"/>
  <c r="DV22" i="37"/>
  <c r="DS22" i="37"/>
  <c r="DP22" i="37"/>
  <c r="DM22" i="37"/>
  <c r="DJ22" i="37"/>
  <c r="DG22" i="37"/>
  <c r="DD22" i="37"/>
  <c r="DA22" i="37"/>
  <c r="CX22" i="37"/>
  <c r="CU22" i="37"/>
  <c r="CR22" i="37"/>
  <c r="FI21" i="37"/>
  <c r="FF21" i="37"/>
  <c r="FC21" i="37"/>
  <c r="EZ21" i="37"/>
  <c r="EW21" i="37"/>
  <c r="ET21" i="37"/>
  <c r="EQ21" i="37"/>
  <c r="EN21" i="37"/>
  <c r="EK21" i="37"/>
  <c r="EH21" i="37"/>
  <c r="EE21" i="37"/>
  <c r="EB21" i="37"/>
  <c r="DY21" i="37"/>
  <c r="DV21" i="37"/>
  <c r="DS21" i="37"/>
  <c r="DP21" i="37"/>
  <c r="DM21" i="37"/>
  <c r="DJ21" i="37"/>
  <c r="DG21" i="37"/>
  <c r="DD21" i="37"/>
  <c r="DA21" i="37"/>
  <c r="CX21" i="37"/>
  <c r="CU21" i="37"/>
  <c r="CR21" i="37"/>
  <c r="FI20" i="37"/>
  <c r="FF20" i="37"/>
  <c r="FC20" i="37"/>
  <c r="EZ20" i="37"/>
  <c r="EW20" i="37"/>
  <c r="ET20" i="37"/>
  <c r="EQ20" i="37"/>
  <c r="EN20" i="37"/>
  <c r="EK20" i="37"/>
  <c r="EH20" i="37"/>
  <c r="EE20" i="37"/>
  <c r="EB20" i="37"/>
  <c r="DY20" i="37"/>
  <c r="DV20" i="37"/>
  <c r="DS20" i="37"/>
  <c r="DP20" i="37"/>
  <c r="DM20" i="37"/>
  <c r="DJ20" i="37"/>
  <c r="DG20" i="37"/>
  <c r="DD20" i="37"/>
  <c r="DA20" i="37"/>
  <c r="CX20" i="37"/>
  <c r="CU20" i="37"/>
  <c r="CR20" i="37"/>
  <c r="FI19" i="37"/>
  <c r="FF19" i="37"/>
  <c r="FC19" i="37"/>
  <c r="EZ19" i="37"/>
  <c r="EW19" i="37"/>
  <c r="ET19" i="37"/>
  <c r="EQ19" i="37"/>
  <c r="EN19" i="37"/>
  <c r="EK19" i="37"/>
  <c r="EH19" i="37"/>
  <c r="EE19" i="37"/>
  <c r="EB19" i="37"/>
  <c r="DY19" i="37"/>
  <c r="DV19" i="37"/>
  <c r="DS19" i="37"/>
  <c r="DP19" i="37"/>
  <c r="DM19" i="37"/>
  <c r="DJ19" i="37"/>
  <c r="DG19" i="37"/>
  <c r="DD19" i="37"/>
  <c r="DA19" i="37"/>
  <c r="CX19" i="37"/>
  <c r="CU19" i="37"/>
  <c r="CR19" i="37"/>
  <c r="FI18" i="37"/>
  <c r="FF18" i="37"/>
  <c r="FC18" i="37"/>
  <c r="EZ18" i="37"/>
  <c r="EW18" i="37"/>
  <c r="ET18" i="37"/>
  <c r="EQ18" i="37"/>
  <c r="EN18" i="37"/>
  <c r="EK18" i="37"/>
  <c r="EH18" i="37"/>
  <c r="EE18" i="37"/>
  <c r="EB18" i="37"/>
  <c r="DY18" i="37"/>
  <c r="DV18" i="37"/>
  <c r="DS18" i="37"/>
  <c r="DP18" i="37"/>
  <c r="DM18" i="37"/>
  <c r="DJ18" i="37"/>
  <c r="DG18" i="37"/>
  <c r="DD18" i="37"/>
  <c r="DA18" i="37"/>
  <c r="CX18" i="37"/>
  <c r="CU18" i="37"/>
  <c r="CR18" i="37"/>
  <c r="FI17" i="37"/>
  <c r="FF17" i="37"/>
  <c r="FC17" i="37"/>
  <c r="EZ17" i="37"/>
  <c r="EW17" i="37"/>
  <c r="ET17" i="37"/>
  <c r="EQ17" i="37"/>
  <c r="EN17" i="37"/>
  <c r="EK17" i="37"/>
  <c r="EH17" i="37"/>
  <c r="EE17" i="37"/>
  <c r="EB17" i="37"/>
  <c r="DY17" i="37"/>
  <c r="DV17" i="37"/>
  <c r="DS17" i="37"/>
  <c r="DP17" i="37"/>
  <c r="DM17" i="37"/>
  <c r="DJ17" i="37"/>
  <c r="DG17" i="37"/>
  <c r="DD17" i="37"/>
  <c r="DA17" i="37"/>
  <c r="CX17" i="37"/>
  <c r="CU17" i="37"/>
  <c r="CR17" i="37"/>
  <c r="FI16" i="37"/>
  <c r="FF16" i="37"/>
  <c r="FC16" i="37"/>
  <c r="EZ16" i="37"/>
  <c r="EW16" i="37"/>
  <c r="ET16" i="37"/>
  <c r="EQ16" i="37"/>
  <c r="EN16" i="37"/>
  <c r="EK16" i="37"/>
  <c r="EH16" i="37"/>
  <c r="EE16" i="37"/>
  <c r="EB16" i="37"/>
  <c r="DY16" i="37"/>
  <c r="DV16" i="37"/>
  <c r="DS16" i="37"/>
  <c r="DP16" i="37"/>
  <c r="DM16" i="37"/>
  <c r="DJ16" i="37"/>
  <c r="DG16" i="37"/>
  <c r="DD16" i="37"/>
  <c r="DA16" i="37"/>
  <c r="CX16" i="37"/>
  <c r="CU16" i="37"/>
  <c r="CR16" i="37"/>
  <c r="FI15" i="37"/>
  <c r="FF15" i="37"/>
  <c r="FC15" i="37"/>
  <c r="EZ15" i="37"/>
  <c r="EW15" i="37"/>
  <c r="ET15" i="37"/>
  <c r="EQ15" i="37"/>
  <c r="EN15" i="37"/>
  <c r="EK15" i="37"/>
  <c r="EH15" i="37"/>
  <c r="EE15" i="37"/>
  <c r="EB15" i="37"/>
  <c r="DY15" i="37"/>
  <c r="DV15" i="37"/>
  <c r="DS15" i="37"/>
  <c r="DP15" i="37"/>
  <c r="DM15" i="37"/>
  <c r="DJ15" i="37"/>
  <c r="DG15" i="37"/>
  <c r="DD15" i="37"/>
  <c r="DA15" i="37"/>
  <c r="CX15" i="37"/>
  <c r="CU15" i="37"/>
  <c r="CR15" i="37"/>
  <c r="CO34" i="37"/>
  <c r="CL34" i="37"/>
  <c r="CI34" i="37"/>
  <c r="CF34" i="37"/>
  <c r="CO33" i="37"/>
  <c r="CL33" i="37"/>
  <c r="CI33" i="37"/>
  <c r="CF33" i="37"/>
  <c r="CO32" i="37"/>
  <c r="CL32" i="37"/>
  <c r="CI32" i="37"/>
  <c r="CF32" i="37"/>
  <c r="CO31" i="37"/>
  <c r="CL31" i="37"/>
  <c r="CI31" i="37"/>
  <c r="CF31" i="37"/>
  <c r="CO30" i="37"/>
  <c r="CL30" i="37"/>
  <c r="CI30" i="37"/>
  <c r="CF30" i="37"/>
  <c r="CO29" i="37"/>
  <c r="CL29" i="37"/>
  <c r="CI29" i="37"/>
  <c r="CF29" i="37"/>
  <c r="CO28" i="37"/>
  <c r="CL28" i="37"/>
  <c r="CI28" i="37"/>
  <c r="CF28" i="37"/>
  <c r="CO27" i="37"/>
  <c r="CL27" i="37"/>
  <c r="CI27" i="37"/>
  <c r="CF27" i="37"/>
  <c r="CO26" i="37"/>
  <c r="CL26" i="37"/>
  <c r="CI26" i="37"/>
  <c r="CF26" i="37"/>
  <c r="CO25" i="37"/>
  <c r="CL25" i="37"/>
  <c r="CI25" i="37"/>
  <c r="CF25" i="37"/>
  <c r="CO24" i="37"/>
  <c r="CL24" i="37"/>
  <c r="CI24" i="37"/>
  <c r="CF24" i="37"/>
  <c r="CO23" i="37"/>
  <c r="CL23" i="37"/>
  <c r="CI23" i="37"/>
  <c r="CF23" i="37"/>
  <c r="CO22" i="37"/>
  <c r="CL22" i="37"/>
  <c r="CI22" i="37"/>
  <c r="CF22" i="37"/>
  <c r="CO21" i="37"/>
  <c r="CL21" i="37"/>
  <c r="CI21" i="37"/>
  <c r="CF21" i="37"/>
  <c r="CO20" i="37"/>
  <c r="CL20" i="37"/>
  <c r="CI20" i="37"/>
  <c r="CF20" i="37"/>
  <c r="CO19" i="37"/>
  <c r="CL19" i="37"/>
  <c r="CI19" i="37"/>
  <c r="CF19" i="37"/>
  <c r="CO18" i="37"/>
  <c r="CL18" i="37"/>
  <c r="CI18" i="37"/>
  <c r="CF18" i="37"/>
  <c r="CO17" i="37"/>
  <c r="CL17" i="37"/>
  <c r="CI17" i="37"/>
  <c r="CF17" i="37"/>
  <c r="CO16" i="37"/>
  <c r="CL16" i="37"/>
  <c r="CI16" i="37"/>
  <c r="CF16" i="37"/>
  <c r="CO15" i="37"/>
  <c r="CL15" i="37"/>
  <c r="CI15" i="37"/>
  <c r="CF15" i="37"/>
  <c r="CC34" i="37"/>
  <c r="BZ34" i="37"/>
  <c r="BW34" i="37"/>
  <c r="BT34" i="37"/>
  <c r="CC33" i="37"/>
  <c r="BZ33" i="37"/>
  <c r="BW33" i="37"/>
  <c r="BT33" i="37"/>
  <c r="CC32" i="37"/>
  <c r="BZ32" i="37"/>
  <c r="BW32" i="37"/>
  <c r="BT32" i="37"/>
  <c r="CC31" i="37"/>
  <c r="BZ31" i="37"/>
  <c r="BW31" i="37"/>
  <c r="BT31" i="37"/>
  <c r="CC30" i="37"/>
  <c r="BZ30" i="37"/>
  <c r="BW30" i="37"/>
  <c r="BT30" i="37"/>
  <c r="CC29" i="37"/>
  <c r="BZ29" i="37"/>
  <c r="BW29" i="37"/>
  <c r="BT29" i="37"/>
  <c r="CC28" i="37"/>
  <c r="BZ28" i="37"/>
  <c r="BW28" i="37"/>
  <c r="BT28" i="37"/>
  <c r="CC27" i="37"/>
  <c r="BZ27" i="37"/>
  <c r="BW27" i="37"/>
  <c r="BT27" i="37"/>
  <c r="CC26" i="37"/>
  <c r="BZ26" i="37"/>
  <c r="BW26" i="37"/>
  <c r="BT26" i="37"/>
  <c r="CC25" i="37"/>
  <c r="BZ25" i="37"/>
  <c r="BW25" i="37"/>
  <c r="BT25" i="37"/>
  <c r="CC24" i="37"/>
  <c r="BZ24" i="37"/>
  <c r="BW24" i="37"/>
  <c r="BT24" i="37"/>
  <c r="CC23" i="37"/>
  <c r="BZ23" i="37"/>
  <c r="BW23" i="37"/>
  <c r="BT23" i="37"/>
  <c r="CC22" i="37"/>
  <c r="BZ22" i="37"/>
  <c r="BW22" i="37"/>
  <c r="BT22" i="37"/>
  <c r="CC21" i="37"/>
  <c r="BZ21" i="37"/>
  <c r="BW21" i="37"/>
  <c r="BT21" i="37"/>
  <c r="CC20" i="37"/>
  <c r="BZ20" i="37"/>
  <c r="BW20" i="37"/>
  <c r="BT20" i="37"/>
  <c r="CC19" i="37"/>
  <c r="BZ19" i="37"/>
  <c r="BW19" i="37"/>
  <c r="BT19" i="37"/>
  <c r="CC18" i="37"/>
  <c r="BZ18" i="37"/>
  <c r="BW18" i="37"/>
  <c r="BT18" i="37"/>
  <c r="CC17" i="37"/>
  <c r="BZ17" i="37"/>
  <c r="BW17" i="37"/>
  <c r="BT17" i="37"/>
  <c r="CC16" i="37"/>
  <c r="BZ16" i="37"/>
  <c r="BW16" i="37"/>
  <c r="BT16" i="37"/>
  <c r="CC15" i="37"/>
  <c r="BZ15" i="37"/>
  <c r="BW15" i="37"/>
  <c r="BT15" i="37"/>
  <c r="BQ34" i="37"/>
  <c r="BN34" i="37"/>
  <c r="BK34" i="37"/>
  <c r="BH34" i="37"/>
  <c r="BQ33" i="37"/>
  <c r="BN33" i="37"/>
  <c r="BK33" i="37"/>
  <c r="BH33" i="37"/>
  <c r="BQ32" i="37"/>
  <c r="BN32" i="37"/>
  <c r="BK32" i="37"/>
  <c r="BH32" i="37"/>
  <c r="BQ31" i="37"/>
  <c r="BN31" i="37"/>
  <c r="BK31" i="37"/>
  <c r="BH31" i="37"/>
  <c r="BQ30" i="37"/>
  <c r="BN30" i="37"/>
  <c r="BK30" i="37"/>
  <c r="BH30" i="37"/>
  <c r="BQ29" i="37"/>
  <c r="BN29" i="37"/>
  <c r="BK29" i="37"/>
  <c r="BH29" i="37"/>
  <c r="BQ28" i="37"/>
  <c r="BN28" i="37"/>
  <c r="BK28" i="37"/>
  <c r="BH28" i="37"/>
  <c r="BQ27" i="37"/>
  <c r="BN27" i="37"/>
  <c r="BK27" i="37"/>
  <c r="BH27" i="37"/>
  <c r="BQ26" i="37"/>
  <c r="BN26" i="37"/>
  <c r="BK26" i="37"/>
  <c r="BH26" i="37"/>
  <c r="BQ25" i="37"/>
  <c r="BN25" i="37"/>
  <c r="BK25" i="37"/>
  <c r="BH25" i="37"/>
  <c r="BQ24" i="37"/>
  <c r="BN24" i="37"/>
  <c r="BK24" i="37"/>
  <c r="BH24" i="37"/>
  <c r="BQ23" i="37"/>
  <c r="BN23" i="37"/>
  <c r="BK23" i="37"/>
  <c r="BH23" i="37"/>
  <c r="BQ22" i="37"/>
  <c r="BN22" i="37"/>
  <c r="BK22" i="37"/>
  <c r="BH22" i="37"/>
  <c r="BQ21" i="37"/>
  <c r="BN21" i="37"/>
  <c r="BK21" i="37"/>
  <c r="BH21" i="37"/>
  <c r="BQ20" i="37"/>
  <c r="BN20" i="37"/>
  <c r="BK20" i="37"/>
  <c r="BH20" i="37"/>
  <c r="BQ19" i="37"/>
  <c r="BN19" i="37"/>
  <c r="BK19" i="37"/>
  <c r="BH19" i="37"/>
  <c r="BQ18" i="37"/>
  <c r="BN18" i="37"/>
  <c r="BK18" i="37"/>
  <c r="BH18" i="37"/>
  <c r="BQ17" i="37"/>
  <c r="BN17" i="37"/>
  <c r="BK17" i="37"/>
  <c r="BH17" i="37"/>
  <c r="BQ16" i="37"/>
  <c r="BN16" i="37"/>
  <c r="BK16" i="37"/>
  <c r="BH16" i="37"/>
  <c r="BQ15" i="37"/>
  <c r="BN15" i="37"/>
  <c r="BK15" i="37"/>
  <c r="BH15" i="37"/>
  <c r="BE34" i="37"/>
  <c r="BB34" i="37"/>
  <c r="AY34" i="37"/>
  <c r="AV34" i="37"/>
  <c r="BE33" i="37"/>
  <c r="BB33" i="37"/>
  <c r="AY33" i="37"/>
  <c r="AV33" i="37"/>
  <c r="BE32" i="37"/>
  <c r="BB32" i="37"/>
  <c r="AY32" i="37"/>
  <c r="AV32" i="37"/>
  <c r="BE31" i="37"/>
  <c r="BB31" i="37"/>
  <c r="AY31" i="37"/>
  <c r="AV31" i="37"/>
  <c r="BE30" i="37"/>
  <c r="BB30" i="37"/>
  <c r="AY30" i="37"/>
  <c r="AV30" i="37"/>
  <c r="BE29" i="37"/>
  <c r="BB29" i="37"/>
  <c r="AY29" i="37"/>
  <c r="AV29" i="37"/>
  <c r="BE28" i="37"/>
  <c r="BB28" i="37"/>
  <c r="AY28" i="37"/>
  <c r="AV28" i="37"/>
  <c r="BE27" i="37"/>
  <c r="BB27" i="37"/>
  <c r="AY27" i="37"/>
  <c r="AV27" i="37"/>
  <c r="BE26" i="37"/>
  <c r="BB26" i="37"/>
  <c r="AY26" i="37"/>
  <c r="AV26" i="37"/>
  <c r="BE25" i="37"/>
  <c r="BB25" i="37"/>
  <c r="AY25" i="37"/>
  <c r="AV25" i="37"/>
  <c r="BE24" i="37"/>
  <c r="BB24" i="37"/>
  <c r="AY24" i="37"/>
  <c r="AV24" i="37"/>
  <c r="BE23" i="37"/>
  <c r="BB23" i="37"/>
  <c r="AY23" i="37"/>
  <c r="AV23" i="37"/>
  <c r="BE22" i="37"/>
  <c r="BB22" i="37"/>
  <c r="AY22" i="37"/>
  <c r="AV22" i="37"/>
  <c r="BE21" i="37"/>
  <c r="BB21" i="37"/>
  <c r="AY21" i="37"/>
  <c r="AV21" i="37"/>
  <c r="BE20" i="37"/>
  <c r="BB20" i="37"/>
  <c r="AY20" i="37"/>
  <c r="AV20" i="37"/>
  <c r="BE19" i="37"/>
  <c r="BB19" i="37"/>
  <c r="AY19" i="37"/>
  <c r="AV19" i="37"/>
  <c r="BE18" i="37"/>
  <c r="BB18" i="37"/>
  <c r="AY18" i="37"/>
  <c r="AV18" i="37"/>
  <c r="BE17" i="37"/>
  <c r="BB17" i="37"/>
  <c r="AY17" i="37"/>
  <c r="AV17" i="37"/>
  <c r="BE16" i="37"/>
  <c r="BB16" i="37"/>
  <c r="AY16" i="37"/>
  <c r="AV16" i="37"/>
  <c r="BE15" i="37"/>
  <c r="BB15" i="37"/>
  <c r="AY15" i="37"/>
  <c r="AV15" i="37"/>
  <c r="AS34" i="37"/>
  <c r="AP34" i="37"/>
  <c r="AM34" i="37"/>
  <c r="AJ34" i="37"/>
  <c r="AS33" i="37"/>
  <c r="AP33" i="37"/>
  <c r="AM33" i="37"/>
  <c r="AJ33" i="37"/>
  <c r="AS32" i="37"/>
  <c r="AP32" i="37"/>
  <c r="AM32" i="37"/>
  <c r="AJ32" i="37"/>
  <c r="AS31" i="37"/>
  <c r="AP31" i="37"/>
  <c r="AM31" i="37"/>
  <c r="AJ31" i="37"/>
  <c r="AS30" i="37"/>
  <c r="AP30" i="37"/>
  <c r="AM30" i="37"/>
  <c r="AJ30" i="37"/>
  <c r="AS29" i="37"/>
  <c r="AP29" i="37"/>
  <c r="AM29" i="37"/>
  <c r="AJ29" i="37"/>
  <c r="AS28" i="37"/>
  <c r="AP28" i="37"/>
  <c r="AM28" i="37"/>
  <c r="AJ28" i="37"/>
  <c r="AS27" i="37"/>
  <c r="AP27" i="37"/>
  <c r="AM27" i="37"/>
  <c r="AJ27" i="37"/>
  <c r="AS26" i="37"/>
  <c r="AP26" i="37"/>
  <c r="AM26" i="37"/>
  <c r="AJ26" i="37"/>
  <c r="AS25" i="37"/>
  <c r="AP25" i="37"/>
  <c r="AM25" i="37"/>
  <c r="AJ25" i="37"/>
  <c r="AS24" i="37"/>
  <c r="AP24" i="37"/>
  <c r="AM24" i="37"/>
  <c r="AJ24" i="37"/>
  <c r="AS23" i="37"/>
  <c r="AP23" i="37"/>
  <c r="AM23" i="37"/>
  <c r="AJ23" i="37"/>
  <c r="AS22" i="37"/>
  <c r="AP22" i="37"/>
  <c r="AM22" i="37"/>
  <c r="AJ22" i="37"/>
  <c r="AS21" i="37"/>
  <c r="AP21" i="37"/>
  <c r="AM21" i="37"/>
  <c r="AJ21" i="37"/>
  <c r="AS20" i="37"/>
  <c r="AP20" i="37"/>
  <c r="AM20" i="37"/>
  <c r="AJ20" i="37"/>
  <c r="AS19" i="37"/>
  <c r="AP19" i="37"/>
  <c r="AM19" i="37"/>
  <c r="AJ19" i="37"/>
  <c r="AS18" i="37"/>
  <c r="AP18" i="37"/>
  <c r="AM18" i="37"/>
  <c r="AJ18" i="37"/>
  <c r="AS17" i="37"/>
  <c r="AP17" i="37"/>
  <c r="AM17" i="37"/>
  <c r="AJ17" i="37"/>
  <c r="AS16" i="37"/>
  <c r="AP16" i="37"/>
  <c r="AM16" i="37"/>
  <c r="AJ16" i="37"/>
  <c r="AS15" i="37"/>
  <c r="AP15" i="37"/>
  <c r="AM15" i="37"/>
  <c r="AJ15" i="37"/>
  <c r="AG34" i="37"/>
  <c r="AD34" i="37"/>
  <c r="AA34" i="37"/>
  <c r="X34" i="37"/>
  <c r="AG33" i="37"/>
  <c r="AD33" i="37"/>
  <c r="AA33" i="37"/>
  <c r="X33" i="37"/>
  <c r="AG32" i="37"/>
  <c r="AD32" i="37"/>
  <c r="AA32" i="37"/>
  <c r="X32" i="37"/>
  <c r="AG31" i="37"/>
  <c r="AD31" i="37"/>
  <c r="AA31" i="37"/>
  <c r="X31" i="37"/>
  <c r="AG30" i="37"/>
  <c r="AD30" i="37"/>
  <c r="AA30" i="37"/>
  <c r="X30" i="37"/>
  <c r="AG29" i="37"/>
  <c r="AD29" i="37"/>
  <c r="AA29" i="37"/>
  <c r="X29" i="37"/>
  <c r="AG28" i="37"/>
  <c r="AD28" i="37"/>
  <c r="AA28" i="37"/>
  <c r="X28" i="37"/>
  <c r="AG27" i="37"/>
  <c r="AD27" i="37"/>
  <c r="AA27" i="37"/>
  <c r="X27" i="37"/>
  <c r="AG26" i="37"/>
  <c r="AD26" i="37"/>
  <c r="AA26" i="37"/>
  <c r="X26" i="37"/>
  <c r="AG25" i="37"/>
  <c r="AD25" i="37"/>
  <c r="AA25" i="37"/>
  <c r="X25" i="37"/>
  <c r="AG24" i="37"/>
  <c r="AD24" i="37"/>
  <c r="AA24" i="37"/>
  <c r="X24" i="37"/>
  <c r="AG23" i="37"/>
  <c r="AD23" i="37"/>
  <c r="AA23" i="37"/>
  <c r="X23" i="37"/>
  <c r="AG22" i="37"/>
  <c r="AD22" i="37"/>
  <c r="AA22" i="37"/>
  <c r="X22" i="37"/>
  <c r="AG21" i="37"/>
  <c r="AD21" i="37"/>
  <c r="AA21" i="37"/>
  <c r="X21" i="37"/>
  <c r="AG20" i="37"/>
  <c r="AD20" i="37"/>
  <c r="AA20" i="37"/>
  <c r="X20" i="37"/>
  <c r="AG19" i="37"/>
  <c r="AD19" i="37"/>
  <c r="AA19" i="37"/>
  <c r="X19" i="37"/>
  <c r="AG18" i="37"/>
  <c r="AD18" i="37"/>
  <c r="AA18" i="37"/>
  <c r="X18" i="37"/>
  <c r="AG17" i="37"/>
  <c r="AD17" i="37"/>
  <c r="AA17" i="37"/>
  <c r="X17" i="37"/>
  <c r="AG16" i="37"/>
  <c r="AD16" i="37"/>
  <c r="AA16" i="37"/>
  <c r="X16" i="37"/>
  <c r="AG15" i="37"/>
  <c r="AD15" i="37"/>
  <c r="AA15" i="37"/>
  <c r="X15" i="37"/>
  <c r="O34" i="37"/>
  <c r="O33" i="37"/>
  <c r="O32" i="37"/>
  <c r="O31" i="37"/>
  <c r="O30" i="37"/>
  <c r="O29" i="37"/>
  <c r="O28" i="37"/>
  <c r="O27" i="37"/>
  <c r="O26" i="37"/>
  <c r="O25" i="37"/>
  <c r="O24" i="37"/>
  <c r="O23" i="37"/>
  <c r="O22" i="37"/>
  <c r="O21" i="37"/>
  <c r="O20" i="37"/>
  <c r="O19" i="37"/>
  <c r="O18" i="37"/>
  <c r="O17" i="37"/>
  <c r="O16" i="37"/>
  <c r="O15" i="37"/>
  <c r="L34" i="37"/>
  <c r="L33" i="37"/>
  <c r="L32" i="37"/>
  <c r="L31" i="37"/>
  <c r="L30" i="37"/>
  <c r="L29" i="37"/>
  <c r="L28" i="37"/>
  <c r="L27" i="37"/>
  <c r="L26" i="37"/>
  <c r="L25" i="37"/>
  <c r="L24" i="37"/>
  <c r="L23" i="37"/>
  <c r="L22" i="37"/>
  <c r="L21" i="37"/>
  <c r="L20" i="37"/>
  <c r="L19" i="37"/>
  <c r="L18" i="37"/>
  <c r="L17" i="37"/>
  <c r="L16" i="37"/>
  <c r="L15" i="37"/>
  <c r="I34" i="37"/>
  <c r="I33" i="37"/>
  <c r="I32" i="37"/>
  <c r="I31" i="37"/>
  <c r="I30" i="37"/>
  <c r="I29" i="37"/>
  <c r="I28" i="37"/>
  <c r="I27" i="37"/>
  <c r="I26" i="37"/>
  <c r="I25" i="37"/>
  <c r="I24" i="37"/>
  <c r="I23" i="37"/>
  <c r="I22" i="37"/>
  <c r="I21" i="37"/>
  <c r="I20" i="37"/>
  <c r="I19" i="37"/>
  <c r="I18" i="37"/>
  <c r="I17" i="37"/>
  <c r="I16" i="37"/>
  <c r="I15" i="37"/>
  <c r="F34" i="37"/>
  <c r="F33" i="37"/>
  <c r="F32" i="37"/>
  <c r="F31" i="37"/>
  <c r="F30" i="37"/>
  <c r="F29" i="37"/>
  <c r="F28" i="37"/>
  <c r="F27" i="37"/>
  <c r="F26" i="37"/>
  <c r="F25" i="37"/>
  <c r="F24" i="37"/>
  <c r="F23" i="37"/>
  <c r="F22" i="37"/>
  <c r="F21" i="37"/>
  <c r="F20" i="37"/>
  <c r="F19" i="37"/>
  <c r="F18" i="37"/>
  <c r="F17" i="37"/>
  <c r="F16" i="37"/>
  <c r="F15" i="37"/>
  <c r="R34" i="37"/>
  <c r="R33" i="37"/>
  <c r="R32" i="37"/>
  <c r="R31" i="37"/>
  <c r="R30" i="37"/>
  <c r="R29" i="37"/>
  <c r="R28" i="37"/>
  <c r="R27" i="37"/>
  <c r="R26" i="37"/>
  <c r="R25" i="37"/>
  <c r="R24" i="37"/>
  <c r="R23" i="37"/>
  <c r="R22" i="37"/>
  <c r="R21" i="37"/>
  <c r="R20" i="37"/>
  <c r="R19" i="37"/>
  <c r="R18" i="37"/>
  <c r="R17" i="37"/>
  <c r="R16" i="37"/>
  <c r="R15" i="37"/>
  <c r="U34" i="37"/>
  <c r="U33" i="37"/>
  <c r="U32" i="37"/>
  <c r="U31" i="37"/>
  <c r="U30" i="37"/>
  <c r="U29" i="37"/>
  <c r="U28" i="37"/>
  <c r="U27" i="37"/>
  <c r="U26" i="37"/>
  <c r="U25" i="37"/>
  <c r="U24" i="37"/>
  <c r="U23" i="37"/>
  <c r="U22" i="37"/>
  <c r="U21" i="37"/>
  <c r="U20" i="37"/>
  <c r="U19" i="37"/>
  <c r="U18" i="37"/>
  <c r="U17" i="37"/>
  <c r="U16" i="37"/>
  <c r="U15" i="37"/>
  <c r="V36" i="64"/>
  <c r="J93" i="12"/>
  <c r="T68" i="12"/>
  <c r="T67" i="12"/>
  <c r="J44" i="12"/>
  <c r="J43" i="12"/>
  <c r="J88" i="11"/>
  <c r="J87" i="11"/>
  <c r="R43" i="10"/>
  <c r="R42" i="10"/>
  <c r="B43" i="10"/>
  <c r="B42" i="10"/>
  <c r="X88" i="9"/>
  <c r="V88" i="9"/>
  <c r="T88" i="9"/>
  <c r="R87" i="9"/>
  <c r="R86" i="9"/>
  <c r="M42" i="3"/>
  <c r="U42" i="3"/>
  <c r="AB42" i="3"/>
  <c r="AB66" i="3"/>
  <c r="AB68" i="3"/>
  <c r="AB71" i="3"/>
  <c r="AC42" i="3"/>
  <c r="P68" i="7"/>
  <c r="P67" i="7"/>
  <c r="Z68" i="7"/>
  <c r="Z67" i="7"/>
  <c r="J94" i="12"/>
  <c r="B94" i="12"/>
  <c r="B93" i="12"/>
  <c r="B44" i="12"/>
  <c r="B43" i="12"/>
  <c r="R88" i="11"/>
  <c r="B88" i="11"/>
  <c r="R87" i="11"/>
  <c r="B87" i="11"/>
  <c r="AB67" i="11"/>
  <c r="AB66" i="11"/>
  <c r="J43" i="10"/>
  <c r="J42" i="10"/>
  <c r="AH87" i="9"/>
  <c r="J87" i="9"/>
  <c r="B87" i="9"/>
  <c r="AH86" i="9"/>
  <c r="J86" i="9"/>
  <c r="B86" i="9"/>
  <c r="AH87" i="8"/>
  <c r="Z87" i="8"/>
  <c r="R87" i="8"/>
  <c r="J87" i="8"/>
  <c r="B87" i="8"/>
  <c r="AH86" i="8"/>
  <c r="Z86" i="8"/>
  <c r="R86" i="8"/>
  <c r="J86" i="8"/>
  <c r="B86" i="8"/>
  <c r="R50" i="4"/>
  <c r="J50" i="4"/>
  <c r="AP50" i="4"/>
  <c r="D37" i="72"/>
  <c r="E34" i="72"/>
  <c r="E33" i="72"/>
  <c r="E32" i="72"/>
  <c r="E31" i="72"/>
  <c r="E30" i="72"/>
  <c r="E29" i="72"/>
  <c r="E28" i="72"/>
  <c r="E27" i="72"/>
  <c r="E26" i="72"/>
  <c r="E25" i="72"/>
  <c r="E24" i="72"/>
  <c r="E23" i="72"/>
  <c r="E22" i="72"/>
  <c r="E21" i="72"/>
  <c r="E20" i="72"/>
  <c r="E19" i="72"/>
  <c r="E18" i="72"/>
  <c r="E17" i="72"/>
  <c r="E16" i="72"/>
  <c r="E15" i="72"/>
  <c r="F37" i="72"/>
  <c r="G34" i="72"/>
  <c r="G33" i="72"/>
  <c r="G32" i="72"/>
  <c r="G31" i="72"/>
  <c r="G30" i="72"/>
  <c r="G29" i="72"/>
  <c r="G28" i="72"/>
  <c r="G27" i="72"/>
  <c r="G26" i="72"/>
  <c r="G25" i="72"/>
  <c r="G24" i="72"/>
  <c r="G23" i="72"/>
  <c r="G22" i="72"/>
  <c r="G21" i="72"/>
  <c r="G20" i="72"/>
  <c r="G19" i="72"/>
  <c r="G18" i="72"/>
  <c r="G17" i="72"/>
  <c r="G16" i="72"/>
  <c r="G15" i="72"/>
  <c r="E7" i="72"/>
  <c r="G7" i="72"/>
  <c r="E8" i="72"/>
  <c r="G8" i="72"/>
  <c r="E9" i="72"/>
  <c r="G9" i="72"/>
  <c r="E10" i="72"/>
  <c r="G10" i="72"/>
  <c r="E11" i="72"/>
  <c r="G11" i="72"/>
  <c r="E12" i="72"/>
  <c r="G12" i="72"/>
  <c r="E13" i="72"/>
  <c r="G13" i="72"/>
  <c r="AH81" i="29"/>
  <c r="AI78" i="29"/>
  <c r="AI77" i="29"/>
  <c r="AI76" i="29"/>
  <c r="AI75" i="29"/>
  <c r="AI74" i="29"/>
  <c r="AI73" i="29"/>
  <c r="AI72" i="29"/>
  <c r="AI71" i="29"/>
  <c r="AI70" i="29"/>
  <c r="AI69" i="29"/>
  <c r="AI68" i="29"/>
  <c r="AI67" i="29"/>
  <c r="AI66" i="29"/>
  <c r="AI65" i="29"/>
  <c r="AI64" i="29"/>
  <c r="AI63" i="29"/>
  <c r="AI62" i="29"/>
  <c r="AI61" i="29"/>
  <c r="AI60" i="29"/>
  <c r="AI59" i="29"/>
  <c r="AI58" i="29"/>
  <c r="AI57" i="29"/>
  <c r="AI56" i="29"/>
  <c r="AI55" i="29"/>
  <c r="AI54" i="29"/>
  <c r="AI53" i="29"/>
  <c r="AI52" i="29"/>
  <c r="AI51" i="29"/>
  <c r="AI50" i="29"/>
  <c r="AI49" i="29"/>
  <c r="AI48" i="29"/>
  <c r="AI47" i="29"/>
  <c r="AI46" i="29"/>
  <c r="AI45" i="29"/>
  <c r="AI44" i="29"/>
  <c r="AI43" i="29"/>
  <c r="AI42" i="29"/>
  <c r="AI41" i="29"/>
  <c r="AI40" i="29"/>
  <c r="AI39" i="29"/>
  <c r="AI38" i="29"/>
  <c r="AI37" i="29"/>
  <c r="AI36" i="29"/>
  <c r="AI35" i="29"/>
  <c r="AI34" i="29"/>
  <c r="AI33" i="29"/>
  <c r="AI32" i="29"/>
  <c r="AI31" i="29"/>
  <c r="AI30" i="29"/>
  <c r="AI29" i="29"/>
  <c r="AI28" i="29"/>
  <c r="AI27" i="29"/>
  <c r="AI26" i="29"/>
  <c r="AI25" i="29"/>
  <c r="AI24" i="29"/>
  <c r="AI23" i="29"/>
  <c r="AI22" i="29"/>
  <c r="AI21" i="29"/>
  <c r="AI20" i="29"/>
  <c r="AI19" i="29"/>
  <c r="AI18" i="29"/>
  <c r="AI17" i="29"/>
  <c r="AI16" i="29"/>
  <c r="AI15" i="29"/>
  <c r="AI14" i="29"/>
  <c r="AI12" i="29"/>
  <c r="AI11" i="29"/>
  <c r="AI10" i="29"/>
  <c r="AI9" i="29"/>
  <c r="AI8" i="29"/>
  <c r="AI7" i="29"/>
  <c r="AJ81" i="29"/>
  <c r="AK78" i="29"/>
  <c r="AK77" i="29"/>
  <c r="AK76" i="29"/>
  <c r="AK75" i="29"/>
  <c r="AK74" i="29"/>
  <c r="AK73" i="29"/>
  <c r="AK72" i="29"/>
  <c r="AK71" i="29"/>
  <c r="AK70" i="29"/>
  <c r="AK69" i="29"/>
  <c r="AK68" i="29"/>
  <c r="AK67" i="29"/>
  <c r="AK66" i="29"/>
  <c r="AK65" i="29"/>
  <c r="AK64" i="29"/>
  <c r="AK63" i="29"/>
  <c r="AK62" i="29"/>
  <c r="AK61" i="29"/>
  <c r="AK60" i="29"/>
  <c r="AK59" i="29"/>
  <c r="AK58" i="29"/>
  <c r="AK57" i="29"/>
  <c r="AK56" i="29"/>
  <c r="AK55" i="29"/>
  <c r="AK54" i="29"/>
  <c r="AK53" i="29"/>
  <c r="AK52" i="29"/>
  <c r="AK51" i="29"/>
  <c r="AK50" i="29"/>
  <c r="AK49" i="29"/>
  <c r="AK48" i="29"/>
  <c r="AK47" i="29"/>
  <c r="AK46" i="29"/>
  <c r="AK45" i="29"/>
  <c r="AK44" i="29"/>
  <c r="AK43" i="29"/>
  <c r="AK42" i="29"/>
  <c r="AK41" i="29"/>
  <c r="AK40" i="29"/>
  <c r="AK39" i="29"/>
  <c r="AK38" i="29"/>
  <c r="AK37" i="29"/>
  <c r="AK36" i="29"/>
  <c r="AK35" i="29"/>
  <c r="AK34" i="29"/>
  <c r="AK33" i="29"/>
  <c r="AK32" i="29"/>
  <c r="AK31" i="29"/>
  <c r="AK30" i="29"/>
  <c r="AK29" i="29"/>
  <c r="AK28" i="29"/>
  <c r="AK27" i="29"/>
  <c r="AK26" i="29"/>
  <c r="AK25" i="29"/>
  <c r="AK24" i="29"/>
  <c r="AK23" i="29"/>
  <c r="AK22" i="29"/>
  <c r="AK21" i="29"/>
  <c r="AK20" i="29"/>
  <c r="AK19" i="29"/>
  <c r="AK18" i="29"/>
  <c r="AK17" i="29"/>
  <c r="AK16" i="29"/>
  <c r="AK15" i="29"/>
  <c r="AK14" i="29"/>
  <c r="AK12" i="29"/>
  <c r="AK11" i="29"/>
  <c r="AK10" i="29"/>
  <c r="AK9" i="29"/>
  <c r="AK8" i="29"/>
  <c r="AK7" i="29"/>
  <c r="CB40" i="43"/>
  <c r="CB35" i="43"/>
  <c r="CB36" i="43"/>
  <c r="CB37" i="43"/>
  <c r="CC37" i="43"/>
  <c r="CC36" i="43"/>
  <c r="CC35" i="43"/>
  <c r="CC12" i="43"/>
  <c r="CC11" i="43"/>
  <c r="CC10" i="43"/>
  <c r="CC9" i="43"/>
  <c r="CC8" i="43"/>
  <c r="CC7" i="43"/>
  <c r="BY40" i="43"/>
  <c r="BY35" i="43"/>
  <c r="BY36" i="43"/>
  <c r="BY37" i="43"/>
  <c r="BZ37" i="43"/>
  <c r="BZ36" i="43"/>
  <c r="BZ35" i="43"/>
  <c r="BZ12" i="43"/>
  <c r="BZ11" i="43"/>
  <c r="BZ10" i="43"/>
  <c r="BZ9" i="43"/>
  <c r="BZ8" i="43"/>
  <c r="BZ7" i="43"/>
  <c r="BV40" i="43"/>
  <c r="BV35" i="43"/>
  <c r="BV36" i="43"/>
  <c r="BV37" i="43"/>
  <c r="BW37" i="43"/>
  <c r="BW36" i="43"/>
  <c r="BW35" i="43"/>
  <c r="BW12" i="43"/>
  <c r="BW11" i="43"/>
  <c r="BW10" i="43"/>
  <c r="BW9" i="43"/>
  <c r="BW8" i="43"/>
  <c r="BW7" i="43"/>
  <c r="T63" i="79"/>
  <c r="U63" i="79"/>
  <c r="U62" i="79"/>
  <c r="U61" i="79"/>
  <c r="U60" i="79"/>
  <c r="U59" i="79"/>
  <c r="U58" i="79"/>
  <c r="U57" i="79"/>
  <c r="U56" i="79"/>
  <c r="U55" i="79"/>
  <c r="T53" i="79"/>
  <c r="T52" i="79"/>
  <c r="T50" i="79"/>
  <c r="U47" i="79"/>
  <c r="U46" i="79"/>
  <c r="U45" i="79"/>
  <c r="U44" i="79"/>
  <c r="U43" i="79"/>
  <c r="U42" i="79"/>
  <c r="U41" i="79"/>
  <c r="U40" i="79"/>
  <c r="U39" i="79"/>
  <c r="U38" i="79"/>
  <c r="U37" i="79"/>
  <c r="U36" i="79"/>
  <c r="U35" i="79"/>
  <c r="U34" i="79"/>
  <c r="U33" i="79"/>
  <c r="U31" i="79"/>
  <c r="U30" i="79"/>
  <c r="U29" i="79"/>
  <c r="U28" i="79"/>
  <c r="U27" i="79"/>
  <c r="U26" i="79"/>
  <c r="U25" i="79"/>
  <c r="U24" i="79"/>
  <c r="U23" i="79"/>
  <c r="U22" i="79"/>
  <c r="U21" i="79"/>
  <c r="U20" i="79"/>
  <c r="U19" i="79"/>
  <c r="U18" i="79"/>
  <c r="U17" i="79"/>
  <c r="U16" i="79"/>
  <c r="U15" i="79"/>
  <c r="U14" i="79"/>
  <c r="U13" i="79"/>
  <c r="U11" i="79"/>
  <c r="U10" i="79"/>
  <c r="U9" i="79"/>
  <c r="U8" i="79"/>
  <c r="U7" i="79"/>
  <c r="R63" i="79"/>
  <c r="S63" i="79"/>
  <c r="S62" i="79"/>
  <c r="S61" i="79"/>
  <c r="S60" i="79"/>
  <c r="S59" i="79"/>
  <c r="S58" i="79"/>
  <c r="S57" i="79"/>
  <c r="S56" i="79"/>
  <c r="S55" i="79"/>
  <c r="R53" i="79"/>
  <c r="R52" i="79"/>
  <c r="R50" i="79"/>
  <c r="S47" i="79"/>
  <c r="S46" i="79"/>
  <c r="S45" i="79"/>
  <c r="S44" i="79"/>
  <c r="S43" i="79"/>
  <c r="S42" i="79"/>
  <c r="S41" i="79"/>
  <c r="S40" i="79"/>
  <c r="S39" i="79"/>
  <c r="S38" i="79"/>
  <c r="S37" i="79"/>
  <c r="S36" i="79"/>
  <c r="S35" i="79"/>
  <c r="S34" i="79"/>
  <c r="S33" i="79"/>
  <c r="S31" i="79"/>
  <c r="S30" i="79"/>
  <c r="S29" i="79"/>
  <c r="S28" i="79"/>
  <c r="S27" i="79"/>
  <c r="S26" i="79"/>
  <c r="S25" i="79"/>
  <c r="S24" i="79"/>
  <c r="S23" i="79"/>
  <c r="S22" i="79"/>
  <c r="S21" i="79"/>
  <c r="S20" i="79"/>
  <c r="S19" i="79"/>
  <c r="S18" i="79"/>
  <c r="S17" i="79"/>
  <c r="S16" i="79"/>
  <c r="S15" i="79"/>
  <c r="S14" i="79"/>
  <c r="S13" i="79"/>
  <c r="S11" i="79"/>
  <c r="S10" i="79"/>
  <c r="S9" i="79"/>
  <c r="S8" i="79"/>
  <c r="S7" i="79"/>
  <c r="P63" i="79"/>
  <c r="Q63" i="79"/>
  <c r="Q62" i="79"/>
  <c r="Q61" i="79"/>
  <c r="Q60" i="79"/>
  <c r="Q59" i="79"/>
  <c r="Q58" i="79"/>
  <c r="Q57" i="79"/>
  <c r="Q56" i="79"/>
  <c r="Q55" i="79"/>
  <c r="P53" i="79"/>
  <c r="P52" i="79"/>
  <c r="P50" i="79"/>
  <c r="Q47" i="79"/>
  <c r="Q46" i="79"/>
  <c r="Q45" i="79"/>
  <c r="Q44" i="79"/>
  <c r="Q43" i="79"/>
  <c r="Q42" i="79"/>
  <c r="Q41" i="79"/>
  <c r="Q40" i="79"/>
  <c r="Q39" i="79"/>
  <c r="Q38" i="79"/>
  <c r="Q37" i="79"/>
  <c r="Q36" i="79"/>
  <c r="Q35" i="79"/>
  <c r="Q34" i="79"/>
  <c r="Q33" i="79"/>
  <c r="Q31" i="79"/>
  <c r="Q30" i="79"/>
  <c r="Q29" i="79"/>
  <c r="Q28" i="79"/>
  <c r="Q27" i="79"/>
  <c r="Q26" i="79"/>
  <c r="Q25" i="79"/>
  <c r="Q24" i="79"/>
  <c r="Q23" i="79"/>
  <c r="Q22" i="79"/>
  <c r="Q21" i="79"/>
  <c r="Q20" i="79"/>
  <c r="Q19" i="79"/>
  <c r="Q18" i="79"/>
  <c r="Q17" i="79"/>
  <c r="Q16" i="79"/>
  <c r="Q15" i="79"/>
  <c r="Q14" i="79"/>
  <c r="Q13" i="79"/>
  <c r="Q11" i="79"/>
  <c r="Q10" i="79"/>
  <c r="Q9" i="79"/>
  <c r="Q8" i="79"/>
  <c r="Q7" i="79"/>
  <c r="N63" i="79"/>
  <c r="O63" i="79"/>
  <c r="O62" i="79"/>
  <c r="O61" i="79"/>
  <c r="O60" i="79"/>
  <c r="O59" i="79"/>
  <c r="O58" i="79"/>
  <c r="O57" i="79"/>
  <c r="O56" i="79"/>
  <c r="O55" i="79"/>
  <c r="N53" i="79"/>
  <c r="N52" i="79"/>
  <c r="N50" i="79"/>
  <c r="O47" i="79"/>
  <c r="O46" i="79"/>
  <c r="O45" i="79"/>
  <c r="O44" i="79"/>
  <c r="O43" i="79"/>
  <c r="O42" i="79"/>
  <c r="O41" i="79"/>
  <c r="O40" i="79"/>
  <c r="O39" i="79"/>
  <c r="O38" i="79"/>
  <c r="O37" i="79"/>
  <c r="O36" i="79"/>
  <c r="O35" i="79"/>
  <c r="O34" i="79"/>
  <c r="O33" i="79"/>
  <c r="O31" i="79"/>
  <c r="O30" i="79"/>
  <c r="O29" i="79"/>
  <c r="O28" i="79"/>
  <c r="O27" i="79"/>
  <c r="O26" i="79"/>
  <c r="O25" i="79"/>
  <c r="O24" i="79"/>
  <c r="O23" i="79"/>
  <c r="O22" i="79"/>
  <c r="O21" i="79"/>
  <c r="O20" i="79"/>
  <c r="O19" i="79"/>
  <c r="O18" i="79"/>
  <c r="O17" i="79"/>
  <c r="O16" i="79"/>
  <c r="O15" i="79"/>
  <c r="O14" i="79"/>
  <c r="O13" i="79"/>
  <c r="O11" i="79"/>
  <c r="O10" i="79"/>
  <c r="O9" i="79"/>
  <c r="O8" i="79"/>
  <c r="O7" i="79"/>
  <c r="L63" i="79"/>
  <c r="M63" i="79"/>
  <c r="M62" i="79"/>
  <c r="M61" i="79"/>
  <c r="M60" i="79"/>
  <c r="M59" i="79"/>
  <c r="M58" i="79"/>
  <c r="M57" i="79"/>
  <c r="M56" i="79"/>
  <c r="M55" i="79"/>
  <c r="L53" i="79"/>
  <c r="L52" i="79"/>
  <c r="L50" i="79"/>
  <c r="M47" i="79"/>
  <c r="M46" i="79"/>
  <c r="M45" i="79"/>
  <c r="M44" i="79"/>
  <c r="M43" i="79"/>
  <c r="M42" i="79"/>
  <c r="M41" i="79"/>
  <c r="M40" i="79"/>
  <c r="M39" i="79"/>
  <c r="M38" i="79"/>
  <c r="M37" i="79"/>
  <c r="M36" i="79"/>
  <c r="M35" i="79"/>
  <c r="M34" i="79"/>
  <c r="M33" i="79"/>
  <c r="M31" i="79"/>
  <c r="M30" i="79"/>
  <c r="M29" i="79"/>
  <c r="M28" i="79"/>
  <c r="M27" i="79"/>
  <c r="M26" i="79"/>
  <c r="M25" i="79"/>
  <c r="M24" i="79"/>
  <c r="M23" i="79"/>
  <c r="M22" i="79"/>
  <c r="M21" i="79"/>
  <c r="M20" i="79"/>
  <c r="M19" i="79"/>
  <c r="M18" i="79"/>
  <c r="M17" i="79"/>
  <c r="M16" i="79"/>
  <c r="M15" i="79"/>
  <c r="M14" i="79"/>
  <c r="M13" i="79"/>
  <c r="M11" i="79"/>
  <c r="M10" i="79"/>
  <c r="M9" i="79"/>
  <c r="M8" i="79"/>
  <c r="M7" i="79"/>
  <c r="J63" i="79"/>
  <c r="K63" i="79"/>
  <c r="K62" i="79"/>
  <c r="K61" i="79"/>
  <c r="K60" i="79"/>
  <c r="K59" i="79"/>
  <c r="K58" i="79"/>
  <c r="K57" i="79"/>
  <c r="K56" i="79"/>
  <c r="K55" i="79"/>
  <c r="J53" i="79"/>
  <c r="J52" i="79"/>
  <c r="J50" i="79"/>
  <c r="K47" i="79"/>
  <c r="K46" i="79"/>
  <c r="K45" i="79"/>
  <c r="K44" i="79"/>
  <c r="K43" i="79"/>
  <c r="K42" i="79"/>
  <c r="K41" i="79"/>
  <c r="K40" i="79"/>
  <c r="K39" i="79"/>
  <c r="K38" i="79"/>
  <c r="K37" i="79"/>
  <c r="K36" i="79"/>
  <c r="K35" i="79"/>
  <c r="K34" i="79"/>
  <c r="K33" i="79"/>
  <c r="K31" i="79"/>
  <c r="K30" i="79"/>
  <c r="K29" i="79"/>
  <c r="K28" i="79"/>
  <c r="K27" i="79"/>
  <c r="K26" i="79"/>
  <c r="K25" i="79"/>
  <c r="K24" i="79"/>
  <c r="K23" i="79"/>
  <c r="K22" i="79"/>
  <c r="K21" i="79"/>
  <c r="K20" i="79"/>
  <c r="K19" i="79"/>
  <c r="K18" i="79"/>
  <c r="K17" i="79"/>
  <c r="K16" i="79"/>
  <c r="K15" i="79"/>
  <c r="K14" i="79"/>
  <c r="K13" i="79"/>
  <c r="K11" i="79"/>
  <c r="K10" i="79"/>
  <c r="K9" i="79"/>
  <c r="K8" i="79"/>
  <c r="K7" i="79"/>
  <c r="H63" i="79"/>
  <c r="I63" i="79"/>
  <c r="I62" i="79"/>
  <c r="I61" i="79"/>
  <c r="I60" i="79"/>
  <c r="I59" i="79"/>
  <c r="I58" i="79"/>
  <c r="I57" i="79"/>
  <c r="I56" i="79"/>
  <c r="I55" i="79"/>
  <c r="H53" i="79"/>
  <c r="H52" i="79"/>
  <c r="H50" i="79"/>
  <c r="I47" i="79"/>
  <c r="I46" i="79"/>
  <c r="I45" i="79"/>
  <c r="I44" i="79"/>
  <c r="I43" i="79"/>
  <c r="I42" i="79"/>
  <c r="I41" i="79"/>
  <c r="I40" i="79"/>
  <c r="I39" i="79"/>
  <c r="I38" i="79"/>
  <c r="I37" i="79"/>
  <c r="I36" i="79"/>
  <c r="I35" i="79"/>
  <c r="I34" i="79"/>
  <c r="I33" i="79"/>
  <c r="I31" i="79"/>
  <c r="I30" i="79"/>
  <c r="I29" i="79"/>
  <c r="I28" i="79"/>
  <c r="I27" i="79"/>
  <c r="I26" i="79"/>
  <c r="I25" i="79"/>
  <c r="I24" i="79"/>
  <c r="I23" i="79"/>
  <c r="I22" i="79"/>
  <c r="I21" i="79"/>
  <c r="I20" i="79"/>
  <c r="I19" i="79"/>
  <c r="I18" i="79"/>
  <c r="I17" i="79"/>
  <c r="I16" i="79"/>
  <c r="I15" i="79"/>
  <c r="I14" i="79"/>
  <c r="I13" i="79"/>
  <c r="I11" i="79"/>
  <c r="I10" i="79"/>
  <c r="I9" i="79"/>
  <c r="I8" i="79"/>
  <c r="I7" i="79"/>
  <c r="IQ40" i="34"/>
  <c r="IQ35" i="34"/>
  <c r="IQ36" i="34"/>
  <c r="IQ37" i="34"/>
  <c r="IR37" i="34"/>
  <c r="IR36" i="34"/>
  <c r="IR35" i="34"/>
  <c r="IR12" i="34"/>
  <c r="IR11" i="34"/>
  <c r="IR10" i="34"/>
  <c r="IR9" i="34"/>
  <c r="IR8" i="34"/>
  <c r="IR7" i="34"/>
  <c r="IT35" i="34"/>
  <c r="IT36" i="34"/>
  <c r="IT37" i="34"/>
  <c r="IU37" i="34"/>
  <c r="IU36" i="34"/>
  <c r="IU35" i="34"/>
  <c r="IU12" i="34"/>
  <c r="IU11" i="34"/>
  <c r="IU10" i="34"/>
  <c r="IU9" i="34"/>
  <c r="IU8" i="34"/>
  <c r="IU7" i="34"/>
  <c r="F299" i="6"/>
  <c r="B61" i="73"/>
  <c r="T64" i="12"/>
  <c r="U64" i="12"/>
  <c r="B55" i="73"/>
  <c r="T58" i="12"/>
  <c r="B56" i="73"/>
  <c r="T59" i="12"/>
  <c r="B57" i="73"/>
  <c r="T60" i="12"/>
  <c r="B58" i="73"/>
  <c r="T61" i="12"/>
  <c r="B59" i="73"/>
  <c r="T62" i="12"/>
  <c r="B60" i="73"/>
  <c r="T63" i="12"/>
  <c r="AX62" i="73"/>
  <c r="AJ62" i="73"/>
  <c r="AB62" i="73"/>
  <c r="B62" i="73"/>
  <c r="T65" i="12"/>
  <c r="B54" i="73"/>
  <c r="T57" i="12"/>
  <c r="U65" i="12"/>
  <c r="U63" i="12"/>
  <c r="U62" i="12"/>
  <c r="U61" i="12"/>
  <c r="U60" i="12"/>
  <c r="U59" i="12"/>
  <c r="U58" i="12"/>
  <c r="U57" i="12"/>
  <c r="Z55" i="12"/>
  <c r="X55" i="12"/>
  <c r="V55" i="12"/>
  <c r="T55" i="12"/>
  <c r="AA65" i="12"/>
  <c r="Y65" i="12"/>
  <c r="W65" i="12"/>
  <c r="AA64" i="12"/>
  <c r="Y64" i="12"/>
  <c r="W64" i="12"/>
  <c r="AA63" i="12"/>
  <c r="Y63" i="12"/>
  <c r="W63" i="12"/>
  <c r="AA62" i="12"/>
  <c r="Y62" i="12"/>
  <c r="W62" i="12"/>
  <c r="AA61" i="12"/>
  <c r="Y61" i="12"/>
  <c r="W61" i="12"/>
  <c r="AA60" i="12"/>
  <c r="Y60" i="12"/>
  <c r="W60" i="12"/>
  <c r="AA59" i="12"/>
  <c r="Y59" i="12"/>
  <c r="W59" i="12"/>
  <c r="AA58" i="12"/>
  <c r="Y58" i="12"/>
  <c r="W58" i="12"/>
  <c r="AA57" i="12"/>
  <c r="Y57" i="12"/>
  <c r="W57" i="12"/>
  <c r="AB67" i="10"/>
  <c r="AB68" i="10"/>
  <c r="AB69" i="10"/>
  <c r="B56" i="66"/>
  <c r="AB58" i="10"/>
  <c r="B57" i="66"/>
  <c r="AB59" i="10"/>
  <c r="B58" i="66"/>
  <c r="AB60" i="10"/>
  <c r="B59" i="66"/>
  <c r="AB61" i="10"/>
  <c r="B60" i="66"/>
  <c r="AB62" i="10"/>
  <c r="B61" i="66"/>
  <c r="AB63" i="10"/>
  <c r="B62" i="66"/>
  <c r="AB64" i="10"/>
  <c r="P63" i="66"/>
  <c r="BL63" i="66"/>
  <c r="BJ63" i="66"/>
  <c r="BR63" i="66"/>
  <c r="CB63" i="66"/>
  <c r="BZ63" i="66"/>
  <c r="DP63" i="66"/>
  <c r="DR63" i="66"/>
  <c r="DN63" i="66"/>
  <c r="DL63" i="66"/>
  <c r="DJ63" i="66"/>
  <c r="DB63" i="66"/>
  <c r="CZ63" i="66"/>
  <c r="BT63" i="66"/>
  <c r="AD63" i="66"/>
  <c r="DH63" i="66"/>
  <c r="N63" i="66"/>
  <c r="BB63" i="66"/>
  <c r="BD63" i="66"/>
  <c r="AX63" i="66"/>
  <c r="AH63" i="66"/>
  <c r="BN63" i="66"/>
  <c r="DV63" i="66"/>
  <c r="DX63" i="66"/>
  <c r="CJ63" i="66"/>
  <c r="CL63" i="66"/>
  <c r="L63" i="66"/>
  <c r="AP63" i="66"/>
  <c r="AV63" i="66"/>
  <c r="AN63" i="66"/>
  <c r="AT63" i="66"/>
  <c r="AR63" i="66"/>
  <c r="Z63" i="66"/>
  <c r="V63" i="66"/>
  <c r="X63" i="66"/>
  <c r="BV63" i="66"/>
  <c r="BX63" i="66"/>
  <c r="R63" i="66"/>
  <c r="DZ63" i="66"/>
  <c r="F63" i="66"/>
  <c r="H63" i="66"/>
  <c r="D63" i="66"/>
  <c r="CT63" i="66"/>
  <c r="CN63" i="66"/>
  <c r="CP63" i="66"/>
  <c r="CR63" i="66"/>
  <c r="BH63" i="66"/>
  <c r="AJ63" i="66"/>
  <c r="J63" i="66"/>
  <c r="T63" i="66"/>
  <c r="CD63" i="66"/>
  <c r="B63" i="66"/>
  <c r="AB65" i="10"/>
  <c r="B55" i="66"/>
  <c r="AB57" i="10"/>
  <c r="F10" i="34"/>
  <c r="B39" i="43"/>
  <c r="B39" i="37"/>
  <c r="B39" i="40"/>
  <c r="B39" i="34"/>
  <c r="B40" i="34"/>
  <c r="B40" i="37"/>
  <c r="B40" i="40"/>
  <c r="B40" i="43"/>
  <c r="IH40" i="43"/>
  <c r="IE40" i="43"/>
  <c r="IB40" i="43"/>
  <c r="HY40" i="43"/>
  <c r="HV40" i="43"/>
  <c r="HS40" i="43"/>
  <c r="HP40" i="43"/>
  <c r="HM40" i="43"/>
  <c r="HJ40" i="43"/>
  <c r="HG40" i="43"/>
  <c r="HD40" i="43"/>
  <c r="HA40" i="43"/>
  <c r="GX40" i="43"/>
  <c r="GU40" i="43"/>
  <c r="GR40" i="43"/>
  <c r="GO40" i="43"/>
  <c r="GL40" i="43"/>
  <c r="GI40" i="43"/>
  <c r="GF40" i="43"/>
  <c r="GC40" i="43"/>
  <c r="FZ40" i="43"/>
  <c r="FW40" i="43"/>
  <c r="FT40" i="43"/>
  <c r="FQ40" i="43"/>
  <c r="FN40" i="43"/>
  <c r="FK40" i="43"/>
  <c r="FH40" i="43"/>
  <c r="EV40" i="43"/>
  <c r="FE40" i="43"/>
  <c r="FB40" i="43"/>
  <c r="EY40" i="43"/>
  <c r="ES40" i="43"/>
  <c r="EP40" i="43"/>
  <c r="EM40" i="43"/>
  <c r="EJ40" i="43"/>
  <c r="EG40" i="43"/>
  <c r="ED40" i="43"/>
  <c r="EA40" i="43"/>
  <c r="DX40" i="43"/>
  <c r="DU40" i="43"/>
  <c r="DR40" i="43"/>
  <c r="DO40" i="43"/>
  <c r="DL40" i="43"/>
  <c r="DI40" i="43"/>
  <c r="DF40" i="43"/>
  <c r="DC40" i="43"/>
  <c r="CZ40" i="43"/>
  <c r="CW40" i="43"/>
  <c r="CT40" i="43"/>
  <c r="CQ40" i="43"/>
  <c r="CN40" i="43"/>
  <c r="CK40" i="43"/>
  <c r="CH40" i="43"/>
  <c r="CE40" i="43"/>
  <c r="BS40" i="43"/>
  <c r="BP40" i="43"/>
  <c r="BM40" i="43"/>
  <c r="BJ40" i="43"/>
  <c r="BG40" i="43"/>
  <c r="BD40" i="43"/>
  <c r="BA40" i="43"/>
  <c r="AX40" i="43"/>
  <c r="AU40" i="43"/>
  <c r="AR40" i="43"/>
  <c r="AO40" i="43"/>
  <c r="AL40" i="43"/>
  <c r="AI40" i="43"/>
  <c r="AF40" i="43"/>
  <c r="AC40" i="43"/>
  <c r="Z40" i="43"/>
  <c r="W40" i="43"/>
  <c r="T40" i="43"/>
  <c r="Q40" i="43"/>
  <c r="N40" i="43"/>
  <c r="K40" i="43"/>
  <c r="H40" i="43"/>
  <c r="E40" i="43"/>
  <c r="IQ40" i="40"/>
  <c r="IN40" i="40"/>
  <c r="IK40" i="40"/>
  <c r="IH40" i="40"/>
  <c r="IE40" i="40"/>
  <c r="IB40" i="40"/>
  <c r="HY40" i="40"/>
  <c r="HV40" i="40"/>
  <c r="HS40" i="40"/>
  <c r="HP40" i="40"/>
  <c r="HM40" i="40"/>
  <c r="HJ40" i="40"/>
  <c r="HG40" i="40"/>
  <c r="HD40" i="40"/>
  <c r="HA40" i="40"/>
  <c r="GX40" i="40"/>
  <c r="GU40" i="40"/>
  <c r="GR40" i="40"/>
  <c r="GO40" i="40"/>
  <c r="GL40" i="40"/>
  <c r="GI40" i="40"/>
  <c r="GF40" i="40"/>
  <c r="GC40" i="40"/>
  <c r="FZ40" i="40"/>
  <c r="FW40" i="40"/>
  <c r="FT40" i="40"/>
  <c r="FQ40" i="40"/>
  <c r="FN40" i="40"/>
  <c r="FK40" i="40"/>
  <c r="FH40" i="40"/>
  <c r="FE40" i="40"/>
  <c r="FB40" i="40"/>
  <c r="EY40" i="40"/>
  <c r="EV40" i="40"/>
  <c r="ES40" i="40"/>
  <c r="EP40" i="40"/>
  <c r="EM40" i="40"/>
  <c r="EJ40" i="40"/>
  <c r="EG40" i="40"/>
  <c r="ED40" i="40"/>
  <c r="EA40" i="40"/>
  <c r="DX40" i="40"/>
  <c r="DU40" i="40"/>
  <c r="DR40" i="40"/>
  <c r="DO40" i="40"/>
  <c r="DL40" i="40"/>
  <c r="DI40" i="40"/>
  <c r="DF40" i="40"/>
  <c r="DC40" i="40"/>
  <c r="CZ40" i="40"/>
  <c r="CW40" i="40"/>
  <c r="CT40" i="40"/>
  <c r="CQ40" i="40"/>
  <c r="CN40" i="40"/>
  <c r="CK40" i="40"/>
  <c r="CH40" i="40"/>
  <c r="CE40" i="40"/>
  <c r="CB40" i="40"/>
  <c r="BY40" i="40"/>
  <c r="BV40" i="40"/>
  <c r="BS40" i="40"/>
  <c r="BP40" i="40"/>
  <c r="BM40" i="40"/>
  <c r="BJ40" i="40"/>
  <c r="BG40" i="40"/>
  <c r="BD40" i="40"/>
  <c r="BA40" i="40"/>
  <c r="AX40" i="40"/>
  <c r="AU40" i="40"/>
  <c r="AR40" i="40"/>
  <c r="AO40" i="40"/>
  <c r="AL40" i="40"/>
  <c r="AI40" i="40"/>
  <c r="AF40" i="40"/>
  <c r="AC40" i="40"/>
  <c r="Z40" i="40"/>
  <c r="W40" i="40"/>
  <c r="T40" i="40"/>
  <c r="Q40" i="40"/>
  <c r="N40" i="40"/>
  <c r="K40" i="40"/>
  <c r="H40" i="40"/>
  <c r="E40" i="40"/>
  <c r="IK40" i="37"/>
  <c r="IH40" i="37"/>
  <c r="IE40" i="37"/>
  <c r="IB40" i="37"/>
  <c r="HY40" i="37"/>
  <c r="HV40" i="37"/>
  <c r="HS40" i="37"/>
  <c r="HP40" i="37"/>
  <c r="HM40" i="37"/>
  <c r="HJ40" i="37"/>
  <c r="HG40" i="37"/>
  <c r="HD40" i="37"/>
  <c r="HA40" i="37"/>
  <c r="GX40" i="37"/>
  <c r="GU40" i="37"/>
  <c r="GR40" i="37"/>
  <c r="GO40" i="37"/>
  <c r="GL40" i="37"/>
  <c r="GI40" i="37"/>
  <c r="GF40" i="37"/>
  <c r="GC40" i="37"/>
  <c r="FZ40" i="37"/>
  <c r="FW40" i="37"/>
  <c r="FT40" i="37"/>
  <c r="FQ40" i="37"/>
  <c r="FN40" i="37"/>
  <c r="FK40" i="37"/>
  <c r="FH40" i="37"/>
  <c r="FE40" i="37"/>
  <c r="FB40" i="37"/>
  <c r="EY40" i="37"/>
  <c r="EV40" i="37"/>
  <c r="ES40" i="37"/>
  <c r="EP40" i="37"/>
  <c r="EM40" i="37"/>
  <c r="EJ40" i="37"/>
  <c r="EG40" i="37"/>
  <c r="ED40" i="37"/>
  <c r="EA40" i="37"/>
  <c r="DX40" i="37"/>
  <c r="DU40" i="37"/>
  <c r="DR40" i="37"/>
  <c r="DO40" i="37"/>
  <c r="DL40" i="37"/>
  <c r="DI40" i="37"/>
  <c r="DF40" i="37"/>
  <c r="DC40" i="37"/>
  <c r="CZ40" i="37"/>
  <c r="CW40" i="37"/>
  <c r="CT40" i="37"/>
  <c r="CQ40" i="37"/>
  <c r="CN40" i="37"/>
  <c r="CK40" i="37"/>
  <c r="CH40" i="37"/>
  <c r="CE40" i="37"/>
  <c r="CB40" i="37"/>
  <c r="BY40" i="37"/>
  <c r="BV40" i="37"/>
  <c r="BS40" i="37"/>
  <c r="BP40" i="37"/>
  <c r="BM40" i="37"/>
  <c r="BJ40" i="37"/>
  <c r="BG40" i="37"/>
  <c r="BD40" i="37"/>
  <c r="BA40" i="37"/>
  <c r="AX40" i="37"/>
  <c r="AU40" i="37"/>
  <c r="AR40" i="37"/>
  <c r="AO40" i="37"/>
  <c r="AL40" i="37"/>
  <c r="AI40" i="37"/>
  <c r="AF40" i="37"/>
  <c r="AC40" i="37"/>
  <c r="Z40" i="37"/>
  <c r="W40" i="37"/>
  <c r="T40" i="37"/>
  <c r="Q40" i="37"/>
  <c r="N40" i="37"/>
  <c r="K40" i="37"/>
  <c r="H40" i="37"/>
  <c r="E40" i="37"/>
  <c r="IT40" i="34"/>
  <c r="IN40" i="34"/>
  <c r="IK40" i="34"/>
  <c r="IH40" i="34"/>
  <c r="IE40" i="34"/>
  <c r="IB40" i="34"/>
  <c r="HY40" i="34"/>
  <c r="HV40" i="34"/>
  <c r="HS40" i="34"/>
  <c r="HP40" i="34"/>
  <c r="HM40" i="34"/>
  <c r="HJ40" i="34"/>
  <c r="HG40" i="34"/>
  <c r="HD40" i="34"/>
  <c r="HA40" i="34"/>
  <c r="GX40" i="34"/>
  <c r="GU40" i="34"/>
  <c r="GR40" i="34"/>
  <c r="GO40" i="34"/>
  <c r="GL40" i="34"/>
  <c r="GI40" i="34"/>
  <c r="GF40" i="34"/>
  <c r="GC40" i="34"/>
  <c r="FZ40" i="34"/>
  <c r="FW40" i="34"/>
  <c r="FT40" i="34"/>
  <c r="FQ40" i="34"/>
  <c r="FN40" i="34"/>
  <c r="FK40" i="34"/>
  <c r="FH40" i="34"/>
  <c r="FE40" i="34"/>
  <c r="FB40" i="34"/>
  <c r="EY40" i="34"/>
  <c r="EV40" i="34"/>
  <c r="ES40" i="34"/>
  <c r="EP40" i="34"/>
  <c r="EM40" i="34"/>
  <c r="EJ40" i="34"/>
  <c r="EG40" i="34"/>
  <c r="ED40" i="34"/>
  <c r="EA40" i="34"/>
  <c r="DX40" i="34"/>
  <c r="DU40" i="34"/>
  <c r="DR40" i="34"/>
  <c r="DO40" i="34"/>
  <c r="DL40" i="34"/>
  <c r="DI40" i="34"/>
  <c r="DF40" i="34"/>
  <c r="DC40" i="34"/>
  <c r="CZ40" i="34"/>
  <c r="CW40" i="34"/>
  <c r="CT40" i="34"/>
  <c r="CQ40" i="34"/>
  <c r="CN40" i="34"/>
  <c r="CK40" i="34"/>
  <c r="CH40" i="34"/>
  <c r="CE40" i="34"/>
  <c r="CB40" i="34"/>
  <c r="BY40" i="34"/>
  <c r="BV40" i="34"/>
  <c r="BS40" i="34"/>
  <c r="BP40" i="34"/>
  <c r="BM40" i="34"/>
  <c r="BJ40" i="34"/>
  <c r="BG40" i="34"/>
  <c r="BD40" i="34"/>
  <c r="BA40" i="34"/>
  <c r="AX40" i="34"/>
  <c r="AU40" i="34"/>
  <c r="AR40" i="34"/>
  <c r="AO40" i="34"/>
  <c r="AL40" i="34"/>
  <c r="AI40" i="34"/>
  <c r="AF40" i="34"/>
  <c r="AC40" i="34"/>
  <c r="Z40" i="34"/>
  <c r="W40" i="34"/>
  <c r="T40" i="34"/>
  <c r="Q40" i="34"/>
  <c r="N40" i="34"/>
  <c r="K40" i="34"/>
  <c r="H40" i="34"/>
  <c r="E40" i="34"/>
  <c r="IH35" i="43"/>
  <c r="IH36" i="43"/>
  <c r="IH37" i="43"/>
  <c r="II37" i="43"/>
  <c r="IE35" i="43"/>
  <c r="IE36" i="43"/>
  <c r="IE37" i="43"/>
  <c r="IF37" i="43"/>
  <c r="IB35" i="43"/>
  <c r="IB36" i="43"/>
  <c r="IB37" i="43"/>
  <c r="IC37" i="43"/>
  <c r="HY35" i="43"/>
  <c r="HY36" i="43"/>
  <c r="HY37" i="43"/>
  <c r="HZ37" i="43"/>
  <c r="HV35" i="43"/>
  <c r="HV36" i="43"/>
  <c r="HV37" i="43"/>
  <c r="HW37" i="43"/>
  <c r="HS35" i="43"/>
  <c r="HS36" i="43"/>
  <c r="HS37" i="43"/>
  <c r="HT37" i="43"/>
  <c r="HP35" i="43"/>
  <c r="HP36" i="43"/>
  <c r="HP37" i="43"/>
  <c r="HQ37" i="43"/>
  <c r="HM35" i="43"/>
  <c r="HM36" i="43"/>
  <c r="HM37" i="43"/>
  <c r="HN37" i="43"/>
  <c r="HJ35" i="43"/>
  <c r="HJ36" i="43"/>
  <c r="HJ37" i="43"/>
  <c r="HK37" i="43"/>
  <c r="HG35" i="43"/>
  <c r="HG36" i="43"/>
  <c r="HG37" i="43"/>
  <c r="HH37" i="43"/>
  <c r="HD35" i="43"/>
  <c r="HD36" i="43"/>
  <c r="HD37" i="43"/>
  <c r="HE37" i="43"/>
  <c r="HA35" i="43"/>
  <c r="HA36" i="43"/>
  <c r="HA37" i="43"/>
  <c r="HB37" i="43"/>
  <c r="GX35" i="43"/>
  <c r="GX36" i="43"/>
  <c r="GX37" i="43"/>
  <c r="GY37" i="43"/>
  <c r="GU35" i="43"/>
  <c r="GU36" i="43"/>
  <c r="GU37" i="43"/>
  <c r="GV37" i="43"/>
  <c r="GR35" i="43"/>
  <c r="GR36" i="43"/>
  <c r="GR37" i="43"/>
  <c r="GS37" i="43"/>
  <c r="GO35" i="43"/>
  <c r="GO36" i="43"/>
  <c r="GO37" i="43"/>
  <c r="GP37" i="43"/>
  <c r="GL35" i="43"/>
  <c r="GL36" i="43"/>
  <c r="GL37" i="43"/>
  <c r="GM37" i="43"/>
  <c r="GI35" i="43"/>
  <c r="GI36" i="43"/>
  <c r="GI37" i="43"/>
  <c r="GJ37" i="43"/>
  <c r="GF35" i="43"/>
  <c r="GF36" i="43"/>
  <c r="GF37" i="43"/>
  <c r="GG37" i="43"/>
  <c r="GC35" i="43"/>
  <c r="GC36" i="43"/>
  <c r="GC37" i="43"/>
  <c r="GD37" i="43"/>
  <c r="FZ35" i="43"/>
  <c r="FZ36" i="43"/>
  <c r="FZ37" i="43"/>
  <c r="GA37" i="43"/>
  <c r="FW35" i="43"/>
  <c r="FW36" i="43"/>
  <c r="FW37" i="43"/>
  <c r="FX37" i="43"/>
  <c r="FT35" i="43"/>
  <c r="FT36" i="43"/>
  <c r="FT37" i="43"/>
  <c r="FU37" i="43"/>
  <c r="FQ35" i="43"/>
  <c r="FQ36" i="43"/>
  <c r="FQ37" i="43"/>
  <c r="FR37" i="43"/>
  <c r="FN35" i="43"/>
  <c r="FN36" i="43"/>
  <c r="FN37" i="43"/>
  <c r="FO37" i="43"/>
  <c r="FK35" i="43"/>
  <c r="FK36" i="43"/>
  <c r="FK37" i="43"/>
  <c r="FL37" i="43"/>
  <c r="FH35" i="43"/>
  <c r="FH36" i="43"/>
  <c r="FH37" i="43"/>
  <c r="FI37" i="43"/>
  <c r="EV35" i="43"/>
  <c r="EV36" i="43"/>
  <c r="EV37" i="43"/>
  <c r="EW37" i="43"/>
  <c r="FE35" i="43"/>
  <c r="FE36" i="43"/>
  <c r="FE37" i="43"/>
  <c r="FF37" i="43"/>
  <c r="FB35" i="43"/>
  <c r="FB36" i="43"/>
  <c r="FB37" i="43"/>
  <c r="FC37" i="43"/>
  <c r="EY35" i="43"/>
  <c r="EY36" i="43"/>
  <c r="EY37" i="43"/>
  <c r="EZ37" i="43"/>
  <c r="ES35" i="43"/>
  <c r="ES36" i="43"/>
  <c r="ES37" i="43"/>
  <c r="ET37" i="43"/>
  <c r="EP35" i="43"/>
  <c r="EP36" i="43"/>
  <c r="EP37" i="43"/>
  <c r="EQ37" i="43"/>
  <c r="EM35" i="43"/>
  <c r="EM36" i="43"/>
  <c r="EM37" i="43"/>
  <c r="EN37" i="43"/>
  <c r="EJ35" i="43"/>
  <c r="EJ36" i="43"/>
  <c r="EJ37" i="43"/>
  <c r="EK37" i="43"/>
  <c r="EG35" i="43"/>
  <c r="EG36" i="43"/>
  <c r="EG37" i="43"/>
  <c r="EH37" i="43"/>
  <c r="ED35" i="43"/>
  <c r="ED36" i="43"/>
  <c r="ED37" i="43"/>
  <c r="EE37" i="43"/>
  <c r="EA35" i="43"/>
  <c r="EA36" i="43"/>
  <c r="EA37" i="43"/>
  <c r="EB37" i="43"/>
  <c r="DX35" i="43"/>
  <c r="DX36" i="43"/>
  <c r="DX37" i="43"/>
  <c r="DY37" i="43"/>
  <c r="DU35" i="43"/>
  <c r="DU36" i="43"/>
  <c r="DU37" i="43"/>
  <c r="DV37" i="43"/>
  <c r="DR35" i="43"/>
  <c r="DR36" i="43"/>
  <c r="DR37" i="43"/>
  <c r="DS37" i="43"/>
  <c r="DO35" i="43"/>
  <c r="DO36" i="43"/>
  <c r="DO37" i="43"/>
  <c r="DP37" i="43"/>
  <c r="DL35" i="43"/>
  <c r="DL36" i="43"/>
  <c r="DL37" i="43"/>
  <c r="DM37" i="43"/>
  <c r="DI35" i="43"/>
  <c r="DI36" i="43"/>
  <c r="DI37" i="43"/>
  <c r="DJ37" i="43"/>
  <c r="DF35" i="43"/>
  <c r="DF36" i="43"/>
  <c r="DF37" i="43"/>
  <c r="DG37" i="43"/>
  <c r="DC35" i="43"/>
  <c r="DC36" i="43"/>
  <c r="DC37" i="43"/>
  <c r="DD37" i="43"/>
  <c r="CZ35" i="43"/>
  <c r="CZ36" i="43"/>
  <c r="CZ37" i="43"/>
  <c r="DA37" i="43"/>
  <c r="CW35" i="43"/>
  <c r="CW36" i="43"/>
  <c r="CW37" i="43"/>
  <c r="CX37" i="43"/>
  <c r="CT35" i="43"/>
  <c r="CT36" i="43"/>
  <c r="CT37" i="43"/>
  <c r="CU37" i="43"/>
  <c r="CQ35" i="43"/>
  <c r="CQ36" i="43"/>
  <c r="CQ37" i="43"/>
  <c r="CR37" i="43"/>
  <c r="CN35" i="43"/>
  <c r="CN36" i="43"/>
  <c r="CN37" i="43"/>
  <c r="CO37" i="43"/>
  <c r="CK35" i="43"/>
  <c r="CK36" i="43"/>
  <c r="CK37" i="43"/>
  <c r="CL37" i="43"/>
  <c r="CH35" i="43"/>
  <c r="CH36" i="43"/>
  <c r="CH37" i="43"/>
  <c r="CI37" i="43"/>
  <c r="CE35" i="43"/>
  <c r="CE36" i="43"/>
  <c r="CE37" i="43"/>
  <c r="CF37" i="43"/>
  <c r="BS35" i="43"/>
  <c r="BS36" i="43"/>
  <c r="BS37" i="43"/>
  <c r="BT37" i="43"/>
  <c r="BP35" i="43"/>
  <c r="BP36" i="43"/>
  <c r="BP37" i="43"/>
  <c r="BQ37" i="43"/>
  <c r="BM35" i="43"/>
  <c r="BM36" i="43"/>
  <c r="BM37" i="43"/>
  <c r="BN37" i="43"/>
  <c r="BJ35" i="43"/>
  <c r="BJ36" i="43"/>
  <c r="BJ37" i="43"/>
  <c r="BK37" i="43"/>
  <c r="BG35" i="43"/>
  <c r="BG36" i="43"/>
  <c r="BG37" i="43"/>
  <c r="BH37" i="43"/>
  <c r="BD35" i="43"/>
  <c r="BD36" i="43"/>
  <c r="BD37" i="43"/>
  <c r="BE37" i="43"/>
  <c r="BA35" i="43"/>
  <c r="BA36" i="43"/>
  <c r="BA37" i="43"/>
  <c r="BB37" i="43"/>
  <c r="AX35" i="43"/>
  <c r="AX36" i="43"/>
  <c r="AX37" i="43"/>
  <c r="AY37" i="43"/>
  <c r="AU35" i="43"/>
  <c r="AU36" i="43"/>
  <c r="AU37" i="43"/>
  <c r="AV37" i="43"/>
  <c r="AR35" i="43"/>
  <c r="AR36" i="43"/>
  <c r="AR37" i="43"/>
  <c r="AS37" i="43"/>
  <c r="AO35" i="43"/>
  <c r="AO36" i="43"/>
  <c r="AO37" i="43"/>
  <c r="AP37" i="43"/>
  <c r="AL35" i="43"/>
  <c r="AL36" i="43"/>
  <c r="AL37" i="43"/>
  <c r="AM37" i="43"/>
  <c r="AI35" i="43"/>
  <c r="AI36" i="43"/>
  <c r="AI37" i="43"/>
  <c r="AJ37" i="43"/>
  <c r="AF35" i="43"/>
  <c r="AF36" i="43"/>
  <c r="AF37" i="43"/>
  <c r="AG37" i="43"/>
  <c r="AC35" i="43"/>
  <c r="AC36" i="43"/>
  <c r="AC37" i="43"/>
  <c r="AD37" i="43"/>
  <c r="Z35" i="43"/>
  <c r="Z36" i="43"/>
  <c r="Z37" i="43"/>
  <c r="AA37" i="43"/>
  <c r="W35" i="43"/>
  <c r="W36" i="43"/>
  <c r="W37" i="43"/>
  <c r="X37" i="43"/>
  <c r="T35" i="43"/>
  <c r="T36" i="43"/>
  <c r="T37" i="43"/>
  <c r="U37" i="43"/>
  <c r="Q35" i="43"/>
  <c r="Q36" i="43"/>
  <c r="Q37" i="43"/>
  <c r="R37" i="43"/>
  <c r="N35" i="43"/>
  <c r="N36" i="43"/>
  <c r="N37" i="43"/>
  <c r="O37" i="43"/>
  <c r="K35" i="43"/>
  <c r="K36" i="43"/>
  <c r="K37" i="43"/>
  <c r="L37" i="43"/>
  <c r="H35" i="43"/>
  <c r="H36" i="43"/>
  <c r="H37" i="43"/>
  <c r="I37" i="43"/>
  <c r="E35" i="43"/>
  <c r="E36" i="43"/>
  <c r="E37" i="43"/>
  <c r="F37" i="43"/>
  <c r="B37" i="43"/>
  <c r="C37" i="43"/>
  <c r="II36" i="43"/>
  <c r="IF36" i="43"/>
  <c r="IC36" i="43"/>
  <c r="HZ36" i="43"/>
  <c r="HW36" i="43"/>
  <c r="HT36" i="43"/>
  <c r="HQ36" i="43"/>
  <c r="HN36" i="43"/>
  <c r="HK36" i="43"/>
  <c r="HH36" i="43"/>
  <c r="HE36" i="43"/>
  <c r="HB36" i="43"/>
  <c r="GY36" i="43"/>
  <c r="GV36" i="43"/>
  <c r="GS36" i="43"/>
  <c r="GP36" i="43"/>
  <c r="GM36" i="43"/>
  <c r="GJ36" i="43"/>
  <c r="GG36" i="43"/>
  <c r="GD36" i="43"/>
  <c r="GA36" i="43"/>
  <c r="FX36" i="43"/>
  <c r="FU36" i="43"/>
  <c r="FR36" i="43"/>
  <c r="FO36" i="43"/>
  <c r="FL36" i="43"/>
  <c r="FI36" i="43"/>
  <c r="EW36" i="43"/>
  <c r="FF36" i="43"/>
  <c r="FC36" i="43"/>
  <c r="EZ36" i="43"/>
  <c r="ET36" i="43"/>
  <c r="EQ36" i="43"/>
  <c r="EN36" i="43"/>
  <c r="EK36" i="43"/>
  <c r="EH36" i="43"/>
  <c r="EE36" i="43"/>
  <c r="EB36" i="43"/>
  <c r="DY36" i="43"/>
  <c r="DV36" i="43"/>
  <c r="DS36" i="43"/>
  <c r="DP36" i="43"/>
  <c r="DM36" i="43"/>
  <c r="DJ36" i="43"/>
  <c r="DG36" i="43"/>
  <c r="DD36" i="43"/>
  <c r="DA36" i="43"/>
  <c r="CX36" i="43"/>
  <c r="CU36" i="43"/>
  <c r="CR36" i="43"/>
  <c r="CO36" i="43"/>
  <c r="CL36" i="43"/>
  <c r="CI36" i="43"/>
  <c r="CF36" i="43"/>
  <c r="BT36" i="43"/>
  <c r="BQ36" i="43"/>
  <c r="BN36" i="43"/>
  <c r="BK36" i="43"/>
  <c r="BH36" i="43"/>
  <c r="BE36" i="43"/>
  <c r="BB36" i="43"/>
  <c r="AY36" i="43"/>
  <c r="AV36" i="43"/>
  <c r="AS36" i="43"/>
  <c r="AP36" i="43"/>
  <c r="AM36" i="43"/>
  <c r="AJ36" i="43"/>
  <c r="AG36" i="43"/>
  <c r="AD36" i="43"/>
  <c r="AA36" i="43"/>
  <c r="X36" i="43"/>
  <c r="U36" i="43"/>
  <c r="R36" i="43"/>
  <c r="O36" i="43"/>
  <c r="L36" i="43"/>
  <c r="I36" i="43"/>
  <c r="F36" i="43"/>
  <c r="B36" i="43"/>
  <c r="C36" i="43"/>
  <c r="II35" i="43"/>
  <c r="IF35" i="43"/>
  <c r="IC35" i="43"/>
  <c r="HZ35" i="43"/>
  <c r="HW35" i="43"/>
  <c r="HT35" i="43"/>
  <c r="HQ35" i="43"/>
  <c r="HN35" i="43"/>
  <c r="HK35" i="43"/>
  <c r="HH35" i="43"/>
  <c r="HE35" i="43"/>
  <c r="HB35" i="43"/>
  <c r="GY35" i="43"/>
  <c r="GV35" i="43"/>
  <c r="GS35" i="43"/>
  <c r="GP35" i="43"/>
  <c r="GM35" i="43"/>
  <c r="GJ35" i="43"/>
  <c r="GG35" i="43"/>
  <c r="GD35" i="43"/>
  <c r="GA35" i="43"/>
  <c r="FX35" i="43"/>
  <c r="FU35" i="43"/>
  <c r="FR35" i="43"/>
  <c r="FO35" i="43"/>
  <c r="FL35" i="43"/>
  <c r="FI35" i="43"/>
  <c r="EW35" i="43"/>
  <c r="FF35" i="43"/>
  <c r="FC35" i="43"/>
  <c r="EZ35" i="43"/>
  <c r="ET35" i="43"/>
  <c r="EQ35" i="43"/>
  <c r="EN35" i="43"/>
  <c r="EK35" i="43"/>
  <c r="EH35" i="43"/>
  <c r="EE35" i="43"/>
  <c r="EB35" i="43"/>
  <c r="DY35" i="43"/>
  <c r="DV35" i="43"/>
  <c r="DS35" i="43"/>
  <c r="DP35" i="43"/>
  <c r="DM35" i="43"/>
  <c r="DJ35" i="43"/>
  <c r="DG35" i="43"/>
  <c r="DD35" i="43"/>
  <c r="DA35" i="43"/>
  <c r="CX35" i="43"/>
  <c r="CU35" i="43"/>
  <c r="CR35" i="43"/>
  <c r="CO35" i="43"/>
  <c r="CL35" i="43"/>
  <c r="CI35" i="43"/>
  <c r="CF35" i="43"/>
  <c r="BT35" i="43"/>
  <c r="BQ35" i="43"/>
  <c r="BN35" i="43"/>
  <c r="BK35" i="43"/>
  <c r="BH35" i="43"/>
  <c r="BE35" i="43"/>
  <c r="BB35" i="43"/>
  <c r="AY35" i="43"/>
  <c r="AV35" i="43"/>
  <c r="AS35" i="43"/>
  <c r="AP35" i="43"/>
  <c r="AM35" i="43"/>
  <c r="AJ35" i="43"/>
  <c r="AG35" i="43"/>
  <c r="AD35" i="43"/>
  <c r="AA35" i="43"/>
  <c r="X35" i="43"/>
  <c r="U35" i="43"/>
  <c r="R35" i="43"/>
  <c r="O35" i="43"/>
  <c r="L35" i="43"/>
  <c r="I35" i="43"/>
  <c r="F35" i="43"/>
  <c r="B35" i="43"/>
  <c r="C35" i="43"/>
  <c r="C13" i="43"/>
  <c r="II12" i="43"/>
  <c r="IF12" i="43"/>
  <c r="IC12" i="43"/>
  <c r="HZ12" i="43"/>
  <c r="HW12" i="43"/>
  <c r="HT12" i="43"/>
  <c r="HQ12" i="43"/>
  <c r="HN12" i="43"/>
  <c r="HK12" i="43"/>
  <c r="HH12" i="43"/>
  <c r="HE12" i="43"/>
  <c r="HB12" i="43"/>
  <c r="GY12" i="43"/>
  <c r="GV12" i="43"/>
  <c r="GS12" i="43"/>
  <c r="GP12" i="43"/>
  <c r="GM12" i="43"/>
  <c r="GJ12" i="43"/>
  <c r="GG12" i="43"/>
  <c r="GD12" i="43"/>
  <c r="GA12" i="43"/>
  <c r="FX12" i="43"/>
  <c r="FU12" i="43"/>
  <c r="FR12" i="43"/>
  <c r="FO12" i="43"/>
  <c r="FL12" i="43"/>
  <c r="FI12" i="43"/>
  <c r="EW12" i="43"/>
  <c r="FF12" i="43"/>
  <c r="FC12" i="43"/>
  <c r="EZ12" i="43"/>
  <c r="ET12" i="43"/>
  <c r="EQ12" i="43"/>
  <c r="EN12" i="43"/>
  <c r="EK12" i="43"/>
  <c r="EH12" i="43"/>
  <c r="EE12" i="43"/>
  <c r="EB12" i="43"/>
  <c r="DY12" i="43"/>
  <c r="DV12" i="43"/>
  <c r="DS12" i="43"/>
  <c r="DP12" i="43"/>
  <c r="DM12" i="43"/>
  <c r="DJ12" i="43"/>
  <c r="DG12" i="43"/>
  <c r="DD12" i="43"/>
  <c r="DA12" i="43"/>
  <c r="CX12" i="43"/>
  <c r="CU12" i="43"/>
  <c r="CR12" i="43"/>
  <c r="CO12" i="43"/>
  <c r="CL12" i="43"/>
  <c r="CI12" i="43"/>
  <c r="CF12" i="43"/>
  <c r="BT12" i="43"/>
  <c r="BQ12" i="43"/>
  <c r="BN12" i="43"/>
  <c r="BK12" i="43"/>
  <c r="BH12" i="43"/>
  <c r="BE12" i="43"/>
  <c r="BB12" i="43"/>
  <c r="AY12" i="43"/>
  <c r="AV12" i="43"/>
  <c r="AS12" i="43"/>
  <c r="AP12" i="43"/>
  <c r="AM12" i="43"/>
  <c r="AJ12" i="43"/>
  <c r="AG12" i="43"/>
  <c r="AD12" i="43"/>
  <c r="AA12" i="43"/>
  <c r="X12" i="43"/>
  <c r="U12" i="43"/>
  <c r="R12" i="43"/>
  <c r="O12" i="43"/>
  <c r="L12" i="43"/>
  <c r="I12" i="43"/>
  <c r="F12" i="43"/>
  <c r="B12" i="43"/>
  <c r="C12" i="43"/>
  <c r="II11" i="43"/>
  <c r="IF11" i="43"/>
  <c r="IC11" i="43"/>
  <c r="HZ11" i="43"/>
  <c r="HW11" i="43"/>
  <c r="HT11" i="43"/>
  <c r="HQ11" i="43"/>
  <c r="HN11" i="43"/>
  <c r="HK11" i="43"/>
  <c r="HH11" i="43"/>
  <c r="HE11" i="43"/>
  <c r="HB11" i="43"/>
  <c r="GY11" i="43"/>
  <c r="GV11" i="43"/>
  <c r="GS11" i="43"/>
  <c r="GP11" i="43"/>
  <c r="GM11" i="43"/>
  <c r="GJ11" i="43"/>
  <c r="GG11" i="43"/>
  <c r="GD11" i="43"/>
  <c r="GA11" i="43"/>
  <c r="FX11" i="43"/>
  <c r="FU11" i="43"/>
  <c r="FR11" i="43"/>
  <c r="FO11" i="43"/>
  <c r="FL11" i="43"/>
  <c r="FI11" i="43"/>
  <c r="EW11" i="43"/>
  <c r="FF11" i="43"/>
  <c r="FC11" i="43"/>
  <c r="EZ11" i="43"/>
  <c r="ET11" i="43"/>
  <c r="EQ11" i="43"/>
  <c r="EN11" i="43"/>
  <c r="EK11" i="43"/>
  <c r="EH11" i="43"/>
  <c r="EE11" i="43"/>
  <c r="EB11" i="43"/>
  <c r="DY11" i="43"/>
  <c r="DV11" i="43"/>
  <c r="DS11" i="43"/>
  <c r="DP11" i="43"/>
  <c r="DM11" i="43"/>
  <c r="DJ11" i="43"/>
  <c r="DG11" i="43"/>
  <c r="DD11" i="43"/>
  <c r="DA11" i="43"/>
  <c r="CX11" i="43"/>
  <c r="CU11" i="43"/>
  <c r="CR11" i="43"/>
  <c r="CO11" i="43"/>
  <c r="CL11" i="43"/>
  <c r="CI11" i="43"/>
  <c r="CF11" i="43"/>
  <c r="BT11" i="43"/>
  <c r="BQ11" i="43"/>
  <c r="BN11" i="43"/>
  <c r="BK11" i="43"/>
  <c r="BH11" i="43"/>
  <c r="BE11" i="43"/>
  <c r="BB11" i="43"/>
  <c r="AY11" i="43"/>
  <c r="AV11" i="43"/>
  <c r="AS11" i="43"/>
  <c r="AP11" i="43"/>
  <c r="AM11" i="43"/>
  <c r="AJ11" i="43"/>
  <c r="AG11" i="43"/>
  <c r="AD11" i="43"/>
  <c r="AA11" i="43"/>
  <c r="X11" i="43"/>
  <c r="U11" i="43"/>
  <c r="R11" i="43"/>
  <c r="O11" i="43"/>
  <c r="L11" i="43"/>
  <c r="I11" i="43"/>
  <c r="F11" i="43"/>
  <c r="B11" i="43"/>
  <c r="C11" i="43"/>
  <c r="II10" i="43"/>
  <c r="IF10" i="43"/>
  <c r="IC10" i="43"/>
  <c r="HZ10" i="43"/>
  <c r="HW10" i="43"/>
  <c r="HT10" i="43"/>
  <c r="HQ10" i="43"/>
  <c r="HN10" i="43"/>
  <c r="HK10" i="43"/>
  <c r="HH10" i="43"/>
  <c r="HE10" i="43"/>
  <c r="HB10" i="43"/>
  <c r="GY10" i="43"/>
  <c r="GV10" i="43"/>
  <c r="GS10" i="43"/>
  <c r="GP10" i="43"/>
  <c r="GM10" i="43"/>
  <c r="GJ10" i="43"/>
  <c r="GG10" i="43"/>
  <c r="GD10" i="43"/>
  <c r="GA10" i="43"/>
  <c r="FX10" i="43"/>
  <c r="FU10" i="43"/>
  <c r="FR10" i="43"/>
  <c r="FO10" i="43"/>
  <c r="FL10" i="43"/>
  <c r="FI10" i="43"/>
  <c r="EW10" i="43"/>
  <c r="FF10" i="43"/>
  <c r="FC10" i="43"/>
  <c r="EZ10" i="43"/>
  <c r="ET10" i="43"/>
  <c r="EQ10" i="43"/>
  <c r="EN10" i="43"/>
  <c r="EK10" i="43"/>
  <c r="EH10" i="43"/>
  <c r="EE10" i="43"/>
  <c r="EB10" i="43"/>
  <c r="DY10" i="43"/>
  <c r="DV10" i="43"/>
  <c r="DS10" i="43"/>
  <c r="DP10" i="43"/>
  <c r="DM10" i="43"/>
  <c r="DJ10" i="43"/>
  <c r="DG10" i="43"/>
  <c r="DD10" i="43"/>
  <c r="DA10" i="43"/>
  <c r="CX10" i="43"/>
  <c r="CU10" i="43"/>
  <c r="CR10" i="43"/>
  <c r="CO10" i="43"/>
  <c r="CL10" i="43"/>
  <c r="CI10" i="43"/>
  <c r="CF10" i="43"/>
  <c r="BT10" i="43"/>
  <c r="BQ10" i="43"/>
  <c r="BN10" i="43"/>
  <c r="BK10" i="43"/>
  <c r="BH10" i="43"/>
  <c r="BE10" i="43"/>
  <c r="BB10" i="43"/>
  <c r="AY10" i="43"/>
  <c r="AV10" i="43"/>
  <c r="AS10" i="43"/>
  <c r="AP10" i="43"/>
  <c r="AM10" i="43"/>
  <c r="AJ10" i="43"/>
  <c r="AG10" i="43"/>
  <c r="AD10" i="43"/>
  <c r="AA10" i="43"/>
  <c r="X10" i="43"/>
  <c r="U10" i="43"/>
  <c r="R10" i="43"/>
  <c r="O10" i="43"/>
  <c r="L10" i="43"/>
  <c r="I10" i="43"/>
  <c r="F10" i="43"/>
  <c r="B10" i="43"/>
  <c r="C10" i="43"/>
  <c r="II9" i="43"/>
  <c r="IF9" i="43"/>
  <c r="IC9" i="43"/>
  <c r="HZ9" i="43"/>
  <c r="HW9" i="43"/>
  <c r="HT9" i="43"/>
  <c r="HQ9" i="43"/>
  <c r="HN9" i="43"/>
  <c r="HK9" i="43"/>
  <c r="HH9" i="43"/>
  <c r="HE9" i="43"/>
  <c r="HB9" i="43"/>
  <c r="GY9" i="43"/>
  <c r="GV9" i="43"/>
  <c r="GS9" i="43"/>
  <c r="GP9" i="43"/>
  <c r="GM9" i="43"/>
  <c r="GJ9" i="43"/>
  <c r="GG9" i="43"/>
  <c r="GD9" i="43"/>
  <c r="GA9" i="43"/>
  <c r="FX9" i="43"/>
  <c r="FU9" i="43"/>
  <c r="FR9" i="43"/>
  <c r="FO9" i="43"/>
  <c r="FL9" i="43"/>
  <c r="FI9" i="43"/>
  <c r="EW9" i="43"/>
  <c r="FF9" i="43"/>
  <c r="FC9" i="43"/>
  <c r="EZ9" i="43"/>
  <c r="ET9" i="43"/>
  <c r="EQ9" i="43"/>
  <c r="EN9" i="43"/>
  <c r="EK9" i="43"/>
  <c r="EH9" i="43"/>
  <c r="EE9" i="43"/>
  <c r="EB9" i="43"/>
  <c r="DY9" i="43"/>
  <c r="DV9" i="43"/>
  <c r="DS9" i="43"/>
  <c r="DP9" i="43"/>
  <c r="DM9" i="43"/>
  <c r="DJ9" i="43"/>
  <c r="DG9" i="43"/>
  <c r="DD9" i="43"/>
  <c r="DA9" i="43"/>
  <c r="CX9" i="43"/>
  <c r="CU9" i="43"/>
  <c r="CR9" i="43"/>
  <c r="CO9" i="43"/>
  <c r="CL9" i="43"/>
  <c r="CI9" i="43"/>
  <c r="CF9" i="43"/>
  <c r="BT9" i="43"/>
  <c r="BQ9" i="43"/>
  <c r="BN9" i="43"/>
  <c r="BK9" i="43"/>
  <c r="BH9" i="43"/>
  <c r="BE9" i="43"/>
  <c r="BB9" i="43"/>
  <c r="AY9" i="43"/>
  <c r="AV9" i="43"/>
  <c r="AS9" i="43"/>
  <c r="AP9" i="43"/>
  <c r="AM9" i="43"/>
  <c r="AJ9" i="43"/>
  <c r="AG9" i="43"/>
  <c r="AD9" i="43"/>
  <c r="AA9" i="43"/>
  <c r="X9" i="43"/>
  <c r="U9" i="43"/>
  <c r="R9" i="43"/>
  <c r="O9" i="43"/>
  <c r="L9" i="43"/>
  <c r="I9" i="43"/>
  <c r="F9" i="43"/>
  <c r="B9" i="43"/>
  <c r="C9" i="43"/>
  <c r="II8" i="43"/>
  <c r="IF8" i="43"/>
  <c r="IC8" i="43"/>
  <c r="HZ8" i="43"/>
  <c r="HW8" i="43"/>
  <c r="HT8" i="43"/>
  <c r="HQ8" i="43"/>
  <c r="HN8" i="43"/>
  <c r="HK8" i="43"/>
  <c r="HH8" i="43"/>
  <c r="HE8" i="43"/>
  <c r="HB8" i="43"/>
  <c r="GY8" i="43"/>
  <c r="GV8" i="43"/>
  <c r="GS8" i="43"/>
  <c r="GP8" i="43"/>
  <c r="GM8" i="43"/>
  <c r="GJ8" i="43"/>
  <c r="GG8" i="43"/>
  <c r="GD8" i="43"/>
  <c r="GA8" i="43"/>
  <c r="FX8" i="43"/>
  <c r="FU8" i="43"/>
  <c r="FR8" i="43"/>
  <c r="FO8" i="43"/>
  <c r="FL8" i="43"/>
  <c r="FI8" i="43"/>
  <c r="EW8" i="43"/>
  <c r="FF8" i="43"/>
  <c r="FC8" i="43"/>
  <c r="EZ8" i="43"/>
  <c r="ET8" i="43"/>
  <c r="EQ8" i="43"/>
  <c r="EN8" i="43"/>
  <c r="EK8" i="43"/>
  <c r="EH8" i="43"/>
  <c r="EE8" i="43"/>
  <c r="EB8" i="43"/>
  <c r="DY8" i="43"/>
  <c r="DV8" i="43"/>
  <c r="DS8" i="43"/>
  <c r="DP8" i="43"/>
  <c r="DM8" i="43"/>
  <c r="DJ8" i="43"/>
  <c r="DG8" i="43"/>
  <c r="DD8" i="43"/>
  <c r="DA8" i="43"/>
  <c r="CX8" i="43"/>
  <c r="CU8" i="43"/>
  <c r="CR8" i="43"/>
  <c r="CO8" i="43"/>
  <c r="CL8" i="43"/>
  <c r="CI8" i="43"/>
  <c r="CF8" i="43"/>
  <c r="BT8" i="43"/>
  <c r="BQ8" i="43"/>
  <c r="BN8" i="43"/>
  <c r="BK8" i="43"/>
  <c r="BH8" i="43"/>
  <c r="BE8" i="43"/>
  <c r="BB8" i="43"/>
  <c r="AY8" i="43"/>
  <c r="AV8" i="43"/>
  <c r="AS8" i="43"/>
  <c r="AP8" i="43"/>
  <c r="AM8" i="43"/>
  <c r="AJ8" i="43"/>
  <c r="AG8" i="43"/>
  <c r="AD8" i="43"/>
  <c r="AA8" i="43"/>
  <c r="X8" i="43"/>
  <c r="U8" i="43"/>
  <c r="R8" i="43"/>
  <c r="O8" i="43"/>
  <c r="L8" i="43"/>
  <c r="I8" i="43"/>
  <c r="F8" i="43"/>
  <c r="B8" i="43"/>
  <c r="C8" i="43"/>
  <c r="II7" i="43"/>
  <c r="IF7" i="43"/>
  <c r="IC7" i="43"/>
  <c r="HZ7" i="43"/>
  <c r="HW7" i="43"/>
  <c r="HT7" i="43"/>
  <c r="HQ7" i="43"/>
  <c r="HN7" i="43"/>
  <c r="HK7" i="43"/>
  <c r="HH7" i="43"/>
  <c r="HE7" i="43"/>
  <c r="HB7" i="43"/>
  <c r="GY7" i="43"/>
  <c r="GV7" i="43"/>
  <c r="GS7" i="43"/>
  <c r="GP7" i="43"/>
  <c r="GM7" i="43"/>
  <c r="GJ7" i="43"/>
  <c r="GG7" i="43"/>
  <c r="GD7" i="43"/>
  <c r="GA7" i="43"/>
  <c r="FX7" i="43"/>
  <c r="FU7" i="43"/>
  <c r="FR7" i="43"/>
  <c r="FO7" i="43"/>
  <c r="FL7" i="43"/>
  <c r="FI7" i="43"/>
  <c r="EW7" i="43"/>
  <c r="FF7" i="43"/>
  <c r="FC7" i="43"/>
  <c r="EZ7" i="43"/>
  <c r="ET7" i="43"/>
  <c r="EQ7" i="43"/>
  <c r="EN7" i="43"/>
  <c r="EK7" i="43"/>
  <c r="EH7" i="43"/>
  <c r="EE7" i="43"/>
  <c r="EB7" i="43"/>
  <c r="DY7" i="43"/>
  <c r="DV7" i="43"/>
  <c r="DS7" i="43"/>
  <c r="DP7" i="43"/>
  <c r="DM7" i="43"/>
  <c r="DJ7" i="43"/>
  <c r="DG7" i="43"/>
  <c r="DD7" i="43"/>
  <c r="DA7" i="43"/>
  <c r="CX7" i="43"/>
  <c r="CU7" i="43"/>
  <c r="CR7" i="43"/>
  <c r="CO7" i="43"/>
  <c r="CL7" i="43"/>
  <c r="CI7" i="43"/>
  <c r="CF7" i="43"/>
  <c r="BT7" i="43"/>
  <c r="BQ7" i="43"/>
  <c r="BN7" i="43"/>
  <c r="BK7" i="43"/>
  <c r="BH7" i="43"/>
  <c r="BE7" i="43"/>
  <c r="BB7" i="43"/>
  <c r="AY7" i="43"/>
  <c r="AV7" i="43"/>
  <c r="AS7" i="43"/>
  <c r="AP7" i="43"/>
  <c r="AM7" i="43"/>
  <c r="AJ7" i="43"/>
  <c r="AG7" i="43"/>
  <c r="AD7" i="43"/>
  <c r="AA7" i="43"/>
  <c r="X7" i="43"/>
  <c r="U7" i="43"/>
  <c r="R7" i="43"/>
  <c r="O7" i="43"/>
  <c r="L7" i="43"/>
  <c r="I7" i="43"/>
  <c r="F7" i="43"/>
  <c r="C7" i="43"/>
  <c r="IQ35" i="40"/>
  <c r="IQ36" i="40"/>
  <c r="IQ37" i="40"/>
  <c r="IR37" i="40"/>
  <c r="IN35" i="40"/>
  <c r="IN36" i="40"/>
  <c r="IN37" i="40"/>
  <c r="IO37" i="40"/>
  <c r="IK35" i="40"/>
  <c r="IK36" i="40"/>
  <c r="IK37" i="40"/>
  <c r="IL37" i="40"/>
  <c r="IH35" i="40"/>
  <c r="IH36" i="40"/>
  <c r="IH37" i="40"/>
  <c r="II37" i="40"/>
  <c r="IE35" i="40"/>
  <c r="IE36" i="40"/>
  <c r="IE37" i="40"/>
  <c r="IF37" i="40"/>
  <c r="IB35" i="40"/>
  <c r="IB36" i="40"/>
  <c r="IB37" i="40"/>
  <c r="IC37" i="40"/>
  <c r="HY35" i="40"/>
  <c r="HY36" i="40"/>
  <c r="HY37" i="40"/>
  <c r="HZ37" i="40"/>
  <c r="HV35" i="40"/>
  <c r="HV36" i="40"/>
  <c r="HV37" i="40"/>
  <c r="HW37" i="40"/>
  <c r="HS35" i="40"/>
  <c r="HS36" i="40"/>
  <c r="HS37" i="40"/>
  <c r="HT37" i="40"/>
  <c r="HP35" i="40"/>
  <c r="HP36" i="40"/>
  <c r="HP37" i="40"/>
  <c r="HQ37" i="40"/>
  <c r="HM35" i="40"/>
  <c r="HM36" i="40"/>
  <c r="HM37" i="40"/>
  <c r="HN37" i="40"/>
  <c r="HJ35" i="40"/>
  <c r="HJ36" i="40"/>
  <c r="HJ37" i="40"/>
  <c r="HK37" i="40"/>
  <c r="HG35" i="40"/>
  <c r="HG36" i="40"/>
  <c r="HG37" i="40"/>
  <c r="HH37" i="40"/>
  <c r="HD35" i="40"/>
  <c r="HD36" i="40"/>
  <c r="HD37" i="40"/>
  <c r="HE37" i="40"/>
  <c r="HA35" i="40"/>
  <c r="HA36" i="40"/>
  <c r="HA37" i="40"/>
  <c r="HB37" i="40"/>
  <c r="GX35" i="40"/>
  <c r="GX36" i="40"/>
  <c r="GX37" i="40"/>
  <c r="GY37" i="40"/>
  <c r="GU35" i="40"/>
  <c r="GU36" i="40"/>
  <c r="GU37" i="40"/>
  <c r="GV37" i="40"/>
  <c r="GR35" i="40"/>
  <c r="GR36" i="40"/>
  <c r="GR37" i="40"/>
  <c r="GS37" i="40"/>
  <c r="GO35" i="40"/>
  <c r="GO36" i="40"/>
  <c r="GO37" i="40"/>
  <c r="GP37" i="40"/>
  <c r="GL35" i="40"/>
  <c r="GL36" i="40"/>
  <c r="GL37" i="40"/>
  <c r="GM37" i="40"/>
  <c r="GI35" i="40"/>
  <c r="GI36" i="40"/>
  <c r="GI37" i="40"/>
  <c r="GJ37" i="40"/>
  <c r="GF35" i="40"/>
  <c r="GF36" i="40"/>
  <c r="GF37" i="40"/>
  <c r="GG37" i="40"/>
  <c r="GC35" i="40"/>
  <c r="GC36" i="40"/>
  <c r="GC37" i="40"/>
  <c r="GD37" i="40"/>
  <c r="FZ35" i="40"/>
  <c r="FZ36" i="40"/>
  <c r="FZ37" i="40"/>
  <c r="GA37" i="40"/>
  <c r="FW35" i="40"/>
  <c r="FW36" i="40"/>
  <c r="FW37" i="40"/>
  <c r="FX37" i="40"/>
  <c r="FT35" i="40"/>
  <c r="FT36" i="40"/>
  <c r="FT37" i="40"/>
  <c r="FU37" i="40"/>
  <c r="FQ35" i="40"/>
  <c r="FQ36" i="40"/>
  <c r="FQ37" i="40"/>
  <c r="FR37" i="40"/>
  <c r="FN35" i="40"/>
  <c r="FN36" i="40"/>
  <c r="FN37" i="40"/>
  <c r="FO37" i="40"/>
  <c r="FK35" i="40"/>
  <c r="FK36" i="40"/>
  <c r="FK37" i="40"/>
  <c r="FL37" i="40"/>
  <c r="FH35" i="40"/>
  <c r="FH36" i="40"/>
  <c r="FH37" i="40"/>
  <c r="FI37" i="40"/>
  <c r="FE35" i="40"/>
  <c r="FE36" i="40"/>
  <c r="FE37" i="40"/>
  <c r="FF37" i="40"/>
  <c r="FB35" i="40"/>
  <c r="FB36" i="40"/>
  <c r="FB37" i="40"/>
  <c r="FC37" i="40"/>
  <c r="EY35" i="40"/>
  <c r="EY36" i="40"/>
  <c r="EY37" i="40"/>
  <c r="EZ37" i="40"/>
  <c r="EV35" i="40"/>
  <c r="EV36" i="40"/>
  <c r="EV37" i="40"/>
  <c r="EW37" i="40"/>
  <c r="ES35" i="40"/>
  <c r="ES36" i="40"/>
  <c r="ES37" i="40"/>
  <c r="ET37" i="40"/>
  <c r="EP35" i="40"/>
  <c r="EP36" i="40"/>
  <c r="EP37" i="40"/>
  <c r="EQ37" i="40"/>
  <c r="EM35" i="40"/>
  <c r="EM36" i="40"/>
  <c r="EM37" i="40"/>
  <c r="EN37" i="40"/>
  <c r="EJ35" i="40"/>
  <c r="EJ36" i="40"/>
  <c r="EJ37" i="40"/>
  <c r="EK37" i="40"/>
  <c r="EG35" i="40"/>
  <c r="EG36" i="40"/>
  <c r="EG37" i="40"/>
  <c r="EH37" i="40"/>
  <c r="ED35" i="40"/>
  <c r="ED36" i="40"/>
  <c r="ED37" i="40"/>
  <c r="EE37" i="40"/>
  <c r="EA35" i="40"/>
  <c r="EA36" i="40"/>
  <c r="EA37" i="40"/>
  <c r="EB37" i="40"/>
  <c r="DX35" i="40"/>
  <c r="DX36" i="40"/>
  <c r="DX37" i="40"/>
  <c r="DY37" i="40"/>
  <c r="DU35" i="40"/>
  <c r="DU36" i="40"/>
  <c r="DU37" i="40"/>
  <c r="DV37" i="40"/>
  <c r="DR35" i="40"/>
  <c r="DR36" i="40"/>
  <c r="DR37" i="40"/>
  <c r="DS37" i="40"/>
  <c r="DO35" i="40"/>
  <c r="DO36" i="40"/>
  <c r="DO37" i="40"/>
  <c r="DP37" i="40"/>
  <c r="DL35" i="40"/>
  <c r="DL36" i="40"/>
  <c r="DL37" i="40"/>
  <c r="DM37" i="40"/>
  <c r="DI35" i="40"/>
  <c r="DI36" i="40"/>
  <c r="DI37" i="40"/>
  <c r="DJ37" i="40"/>
  <c r="DF35" i="40"/>
  <c r="DF36" i="40"/>
  <c r="DF37" i="40"/>
  <c r="DG37" i="40"/>
  <c r="DC35" i="40"/>
  <c r="DC36" i="40"/>
  <c r="DC37" i="40"/>
  <c r="DD37" i="40"/>
  <c r="CZ35" i="40"/>
  <c r="CZ36" i="40"/>
  <c r="CZ37" i="40"/>
  <c r="DA37" i="40"/>
  <c r="CW35" i="40"/>
  <c r="CW36" i="40"/>
  <c r="CW37" i="40"/>
  <c r="CX37" i="40"/>
  <c r="CT35" i="40"/>
  <c r="CT36" i="40"/>
  <c r="CT37" i="40"/>
  <c r="CU37" i="40"/>
  <c r="CQ35" i="40"/>
  <c r="CQ36" i="40"/>
  <c r="CQ37" i="40"/>
  <c r="CR37" i="40"/>
  <c r="CN35" i="40"/>
  <c r="CN36" i="40"/>
  <c r="CN37" i="40"/>
  <c r="CO37" i="40"/>
  <c r="CK35" i="40"/>
  <c r="CK36" i="40"/>
  <c r="CK37" i="40"/>
  <c r="CL37" i="40"/>
  <c r="CH35" i="40"/>
  <c r="CH36" i="40"/>
  <c r="CH37" i="40"/>
  <c r="CI37" i="40"/>
  <c r="CE35" i="40"/>
  <c r="CE36" i="40"/>
  <c r="CE37" i="40"/>
  <c r="CF37" i="40"/>
  <c r="CB35" i="40"/>
  <c r="CB36" i="40"/>
  <c r="CB37" i="40"/>
  <c r="CC37" i="40"/>
  <c r="BY35" i="40"/>
  <c r="BY36" i="40"/>
  <c r="BY37" i="40"/>
  <c r="BZ37" i="40"/>
  <c r="BV35" i="40"/>
  <c r="BV36" i="40"/>
  <c r="BV37" i="40"/>
  <c r="BW37" i="40"/>
  <c r="BS35" i="40"/>
  <c r="BS36" i="40"/>
  <c r="BS37" i="40"/>
  <c r="BT37" i="40"/>
  <c r="BP35" i="40"/>
  <c r="BP36" i="40"/>
  <c r="BP37" i="40"/>
  <c r="BQ37" i="40"/>
  <c r="BM35" i="40"/>
  <c r="BM36" i="40"/>
  <c r="BM37" i="40"/>
  <c r="BN37" i="40"/>
  <c r="BJ35" i="40"/>
  <c r="BJ36" i="40"/>
  <c r="BJ37" i="40"/>
  <c r="BK37" i="40"/>
  <c r="BG35" i="40"/>
  <c r="BG36" i="40"/>
  <c r="BG37" i="40"/>
  <c r="BH37" i="40"/>
  <c r="BD35" i="40"/>
  <c r="BD36" i="40"/>
  <c r="BD37" i="40"/>
  <c r="BE37" i="40"/>
  <c r="BA35" i="40"/>
  <c r="BA36" i="40"/>
  <c r="BA37" i="40"/>
  <c r="BB37" i="40"/>
  <c r="AX35" i="40"/>
  <c r="AX36" i="40"/>
  <c r="AX37" i="40"/>
  <c r="AY37" i="40"/>
  <c r="AU35" i="40"/>
  <c r="AU36" i="40"/>
  <c r="AU37" i="40"/>
  <c r="AV37" i="40"/>
  <c r="AR35" i="40"/>
  <c r="AR36" i="40"/>
  <c r="AR37" i="40"/>
  <c r="AS37" i="40"/>
  <c r="AO35" i="40"/>
  <c r="AO36" i="40"/>
  <c r="AO37" i="40"/>
  <c r="AP37" i="40"/>
  <c r="AL35" i="40"/>
  <c r="AL36" i="40"/>
  <c r="AL37" i="40"/>
  <c r="AM37" i="40"/>
  <c r="AI35" i="40"/>
  <c r="AI36" i="40"/>
  <c r="AI37" i="40"/>
  <c r="AJ37" i="40"/>
  <c r="AF35" i="40"/>
  <c r="AF36" i="40"/>
  <c r="AF37" i="40"/>
  <c r="AG37" i="40"/>
  <c r="AC35" i="40"/>
  <c r="AC36" i="40"/>
  <c r="AC37" i="40"/>
  <c r="AD37" i="40"/>
  <c r="Z35" i="40"/>
  <c r="Z36" i="40"/>
  <c r="Z37" i="40"/>
  <c r="AA37" i="40"/>
  <c r="W35" i="40"/>
  <c r="W36" i="40"/>
  <c r="W37" i="40"/>
  <c r="X37" i="40"/>
  <c r="T35" i="40"/>
  <c r="T36" i="40"/>
  <c r="T37" i="40"/>
  <c r="U37" i="40"/>
  <c r="Q35" i="40"/>
  <c r="Q36" i="40"/>
  <c r="Q37" i="40"/>
  <c r="R37" i="40"/>
  <c r="N35" i="40"/>
  <c r="N36" i="40"/>
  <c r="N37" i="40"/>
  <c r="O37" i="40"/>
  <c r="K35" i="40"/>
  <c r="K36" i="40"/>
  <c r="K37" i="40"/>
  <c r="L37" i="40"/>
  <c r="H35" i="40"/>
  <c r="H36" i="40"/>
  <c r="H37" i="40"/>
  <c r="I37" i="40"/>
  <c r="E35" i="40"/>
  <c r="E36" i="40"/>
  <c r="E37" i="40"/>
  <c r="F37" i="40"/>
  <c r="B37" i="40"/>
  <c r="C37" i="40"/>
  <c r="IR36" i="40"/>
  <c r="IO36" i="40"/>
  <c r="IL36" i="40"/>
  <c r="II36" i="40"/>
  <c r="IF36" i="40"/>
  <c r="IC36" i="40"/>
  <c r="HZ36" i="40"/>
  <c r="HW36" i="40"/>
  <c r="HT36" i="40"/>
  <c r="HQ36" i="40"/>
  <c r="HN36" i="40"/>
  <c r="HK36" i="40"/>
  <c r="HH36" i="40"/>
  <c r="HE36" i="40"/>
  <c r="HB36" i="40"/>
  <c r="GY36" i="40"/>
  <c r="GV36" i="40"/>
  <c r="GS36" i="40"/>
  <c r="GP36" i="40"/>
  <c r="GM36" i="40"/>
  <c r="GJ36" i="40"/>
  <c r="GG36" i="40"/>
  <c r="GD36" i="40"/>
  <c r="GA36" i="40"/>
  <c r="FX36" i="40"/>
  <c r="FU36" i="40"/>
  <c r="FR36" i="40"/>
  <c r="FO36" i="40"/>
  <c r="FL36" i="40"/>
  <c r="FI36" i="40"/>
  <c r="FF36" i="40"/>
  <c r="FC36" i="40"/>
  <c r="EZ36" i="40"/>
  <c r="EW36" i="40"/>
  <c r="ET36" i="40"/>
  <c r="EQ36" i="40"/>
  <c r="EN36" i="40"/>
  <c r="EK36" i="40"/>
  <c r="EH36" i="40"/>
  <c r="EE36" i="40"/>
  <c r="EB36" i="40"/>
  <c r="DY36" i="40"/>
  <c r="DV36" i="40"/>
  <c r="DS36" i="40"/>
  <c r="DP36" i="40"/>
  <c r="DM36" i="40"/>
  <c r="DJ36" i="40"/>
  <c r="DG36" i="40"/>
  <c r="DD36" i="40"/>
  <c r="DA36" i="40"/>
  <c r="CX36" i="40"/>
  <c r="CU36" i="40"/>
  <c r="CR36" i="40"/>
  <c r="CO36" i="40"/>
  <c r="CL36" i="40"/>
  <c r="CI36" i="40"/>
  <c r="CF36" i="40"/>
  <c r="CC36" i="40"/>
  <c r="BZ36" i="40"/>
  <c r="BW36" i="40"/>
  <c r="BT36" i="40"/>
  <c r="BQ36" i="40"/>
  <c r="BN36" i="40"/>
  <c r="BK36" i="40"/>
  <c r="BH36" i="40"/>
  <c r="BE36" i="40"/>
  <c r="BB36" i="40"/>
  <c r="AY36" i="40"/>
  <c r="AV36" i="40"/>
  <c r="AS36" i="40"/>
  <c r="AP36" i="40"/>
  <c r="AM36" i="40"/>
  <c r="AJ36" i="40"/>
  <c r="AG36" i="40"/>
  <c r="AD36" i="40"/>
  <c r="AA36" i="40"/>
  <c r="X36" i="40"/>
  <c r="U36" i="40"/>
  <c r="R36" i="40"/>
  <c r="O36" i="40"/>
  <c r="L36" i="40"/>
  <c r="I36" i="40"/>
  <c r="F36" i="40"/>
  <c r="B36" i="40"/>
  <c r="C36" i="40"/>
  <c r="IR35" i="40"/>
  <c r="IO35" i="40"/>
  <c r="IL35" i="40"/>
  <c r="II35" i="40"/>
  <c r="IF35" i="40"/>
  <c r="IC35" i="40"/>
  <c r="HZ35" i="40"/>
  <c r="HW35" i="40"/>
  <c r="HT35" i="40"/>
  <c r="HQ35" i="40"/>
  <c r="HN35" i="40"/>
  <c r="HK35" i="40"/>
  <c r="HH35" i="40"/>
  <c r="HE35" i="40"/>
  <c r="HB35" i="40"/>
  <c r="GY35" i="40"/>
  <c r="GV35" i="40"/>
  <c r="GS35" i="40"/>
  <c r="GP35" i="40"/>
  <c r="GM35" i="40"/>
  <c r="GJ35" i="40"/>
  <c r="GG35" i="40"/>
  <c r="GD35" i="40"/>
  <c r="GA35" i="40"/>
  <c r="FX35" i="40"/>
  <c r="FU35" i="40"/>
  <c r="FR35" i="40"/>
  <c r="FO35" i="40"/>
  <c r="FL35" i="40"/>
  <c r="FI35" i="40"/>
  <c r="FF35" i="40"/>
  <c r="FC35" i="40"/>
  <c r="EZ35" i="40"/>
  <c r="EW35" i="40"/>
  <c r="ET35" i="40"/>
  <c r="EQ35" i="40"/>
  <c r="EN35" i="40"/>
  <c r="EK35" i="40"/>
  <c r="EH35" i="40"/>
  <c r="EE35" i="40"/>
  <c r="EB35" i="40"/>
  <c r="DY35" i="40"/>
  <c r="DV35" i="40"/>
  <c r="DS35" i="40"/>
  <c r="DP35" i="40"/>
  <c r="DM35" i="40"/>
  <c r="DJ35" i="40"/>
  <c r="DG35" i="40"/>
  <c r="DD35" i="40"/>
  <c r="DA35" i="40"/>
  <c r="CX35" i="40"/>
  <c r="CU35" i="40"/>
  <c r="CR35" i="40"/>
  <c r="CO35" i="40"/>
  <c r="CL35" i="40"/>
  <c r="CI35" i="40"/>
  <c r="CF35" i="40"/>
  <c r="CC35" i="40"/>
  <c r="BZ35" i="40"/>
  <c r="BW35" i="40"/>
  <c r="BT35" i="40"/>
  <c r="BQ35" i="40"/>
  <c r="BN35" i="40"/>
  <c r="BK35" i="40"/>
  <c r="BH35" i="40"/>
  <c r="BE35" i="40"/>
  <c r="BB35" i="40"/>
  <c r="AY35" i="40"/>
  <c r="AV35" i="40"/>
  <c r="AS35" i="40"/>
  <c r="AP35" i="40"/>
  <c r="AM35" i="40"/>
  <c r="AJ35" i="40"/>
  <c r="AG35" i="40"/>
  <c r="AD35" i="40"/>
  <c r="AA35" i="40"/>
  <c r="X35" i="40"/>
  <c r="U35" i="40"/>
  <c r="R35" i="40"/>
  <c r="O35" i="40"/>
  <c r="L35" i="40"/>
  <c r="I35" i="40"/>
  <c r="F35" i="40"/>
  <c r="B35" i="40"/>
  <c r="C35" i="40"/>
  <c r="C13" i="40"/>
  <c r="IR12" i="40"/>
  <c r="IO12" i="40"/>
  <c r="IL12" i="40"/>
  <c r="II12" i="40"/>
  <c r="IF12" i="40"/>
  <c r="IC12" i="40"/>
  <c r="HZ12" i="40"/>
  <c r="HW12" i="40"/>
  <c r="HT12" i="40"/>
  <c r="HQ12" i="40"/>
  <c r="HN12" i="40"/>
  <c r="HK12" i="40"/>
  <c r="HH12" i="40"/>
  <c r="HE12" i="40"/>
  <c r="HB12" i="40"/>
  <c r="GY12" i="40"/>
  <c r="GV12" i="40"/>
  <c r="GS12" i="40"/>
  <c r="GP12" i="40"/>
  <c r="GM12" i="40"/>
  <c r="GJ12" i="40"/>
  <c r="GG12" i="40"/>
  <c r="GD12" i="40"/>
  <c r="GA12" i="40"/>
  <c r="FX12" i="40"/>
  <c r="FU12" i="40"/>
  <c r="FR12" i="40"/>
  <c r="FO12" i="40"/>
  <c r="FL12" i="40"/>
  <c r="FI12" i="40"/>
  <c r="FF12" i="40"/>
  <c r="FC12" i="40"/>
  <c r="EZ12" i="40"/>
  <c r="EW12" i="40"/>
  <c r="ET12" i="40"/>
  <c r="EQ12" i="40"/>
  <c r="EN12" i="40"/>
  <c r="EK12" i="40"/>
  <c r="EH12" i="40"/>
  <c r="EE12" i="40"/>
  <c r="EB12" i="40"/>
  <c r="DY12" i="40"/>
  <c r="DV12" i="40"/>
  <c r="DS12" i="40"/>
  <c r="DP12" i="40"/>
  <c r="DM12" i="40"/>
  <c r="DJ12" i="40"/>
  <c r="DG12" i="40"/>
  <c r="DD12" i="40"/>
  <c r="DA12" i="40"/>
  <c r="CX12" i="40"/>
  <c r="CU12" i="40"/>
  <c r="CR12" i="40"/>
  <c r="CO12" i="40"/>
  <c r="CL12" i="40"/>
  <c r="CI12" i="40"/>
  <c r="CF12" i="40"/>
  <c r="CC12" i="40"/>
  <c r="BZ12" i="40"/>
  <c r="BW12" i="40"/>
  <c r="BT12" i="40"/>
  <c r="BQ12" i="40"/>
  <c r="BN12" i="40"/>
  <c r="BK12" i="40"/>
  <c r="BH12" i="40"/>
  <c r="BE12" i="40"/>
  <c r="BB12" i="40"/>
  <c r="AY12" i="40"/>
  <c r="AV12" i="40"/>
  <c r="AS12" i="40"/>
  <c r="AP12" i="40"/>
  <c r="AM12" i="40"/>
  <c r="AJ12" i="40"/>
  <c r="AG12" i="40"/>
  <c r="AD12" i="40"/>
  <c r="AA12" i="40"/>
  <c r="X12" i="40"/>
  <c r="U12" i="40"/>
  <c r="R12" i="40"/>
  <c r="O12" i="40"/>
  <c r="L12" i="40"/>
  <c r="I12" i="40"/>
  <c r="F12" i="40"/>
  <c r="B12" i="40"/>
  <c r="C12" i="40"/>
  <c r="IR11" i="40"/>
  <c r="IO11" i="40"/>
  <c r="IL11" i="40"/>
  <c r="II11" i="40"/>
  <c r="IF11" i="40"/>
  <c r="IC11" i="40"/>
  <c r="HZ11" i="40"/>
  <c r="HW11" i="40"/>
  <c r="HT11" i="40"/>
  <c r="HQ11" i="40"/>
  <c r="HN11" i="40"/>
  <c r="HK11" i="40"/>
  <c r="HH11" i="40"/>
  <c r="HE11" i="40"/>
  <c r="HB11" i="40"/>
  <c r="GY11" i="40"/>
  <c r="GV11" i="40"/>
  <c r="GS11" i="40"/>
  <c r="GP11" i="40"/>
  <c r="GM11" i="40"/>
  <c r="GJ11" i="40"/>
  <c r="GG11" i="40"/>
  <c r="GD11" i="40"/>
  <c r="GA11" i="40"/>
  <c r="FX11" i="40"/>
  <c r="FU11" i="40"/>
  <c r="FR11" i="40"/>
  <c r="FO11" i="40"/>
  <c r="FL11" i="40"/>
  <c r="FI11" i="40"/>
  <c r="FF11" i="40"/>
  <c r="FC11" i="40"/>
  <c r="EZ11" i="40"/>
  <c r="EW11" i="40"/>
  <c r="ET11" i="40"/>
  <c r="EQ11" i="40"/>
  <c r="EN11" i="40"/>
  <c r="EK11" i="40"/>
  <c r="EH11" i="40"/>
  <c r="EE11" i="40"/>
  <c r="EB11" i="40"/>
  <c r="DY11" i="40"/>
  <c r="DV11" i="40"/>
  <c r="DS11" i="40"/>
  <c r="DP11" i="40"/>
  <c r="DM11" i="40"/>
  <c r="DJ11" i="40"/>
  <c r="DG11" i="40"/>
  <c r="DD11" i="40"/>
  <c r="DA11" i="40"/>
  <c r="CX11" i="40"/>
  <c r="CU11" i="40"/>
  <c r="CR11" i="40"/>
  <c r="CO11" i="40"/>
  <c r="CL11" i="40"/>
  <c r="CI11" i="40"/>
  <c r="CF11" i="40"/>
  <c r="CC11" i="40"/>
  <c r="BZ11" i="40"/>
  <c r="BW11" i="40"/>
  <c r="BT11" i="40"/>
  <c r="BQ11" i="40"/>
  <c r="BN11" i="40"/>
  <c r="BK11" i="40"/>
  <c r="BH11" i="40"/>
  <c r="BE11" i="40"/>
  <c r="BB11" i="40"/>
  <c r="AY11" i="40"/>
  <c r="AV11" i="40"/>
  <c r="AS11" i="40"/>
  <c r="AP11" i="40"/>
  <c r="AM11" i="40"/>
  <c r="AJ11" i="40"/>
  <c r="AG11" i="40"/>
  <c r="AD11" i="40"/>
  <c r="AA11" i="40"/>
  <c r="X11" i="40"/>
  <c r="U11" i="40"/>
  <c r="R11" i="40"/>
  <c r="O11" i="40"/>
  <c r="L11" i="40"/>
  <c r="I11" i="40"/>
  <c r="F11" i="40"/>
  <c r="B11" i="40"/>
  <c r="C11" i="40"/>
  <c r="IR10" i="40"/>
  <c r="IO10" i="40"/>
  <c r="IL10" i="40"/>
  <c r="II10" i="40"/>
  <c r="IF10" i="40"/>
  <c r="IC10" i="40"/>
  <c r="HZ10" i="40"/>
  <c r="HW10" i="40"/>
  <c r="HT10" i="40"/>
  <c r="HQ10" i="40"/>
  <c r="HN10" i="40"/>
  <c r="HK10" i="40"/>
  <c r="HH10" i="40"/>
  <c r="HE10" i="40"/>
  <c r="HB10" i="40"/>
  <c r="GY10" i="40"/>
  <c r="GV10" i="40"/>
  <c r="GS10" i="40"/>
  <c r="GP10" i="40"/>
  <c r="GM10" i="40"/>
  <c r="GJ10" i="40"/>
  <c r="GG10" i="40"/>
  <c r="GD10" i="40"/>
  <c r="GA10" i="40"/>
  <c r="FX10" i="40"/>
  <c r="FU10" i="40"/>
  <c r="FR10" i="40"/>
  <c r="FO10" i="40"/>
  <c r="FL10" i="40"/>
  <c r="FI10" i="40"/>
  <c r="FF10" i="40"/>
  <c r="FC10" i="40"/>
  <c r="EZ10" i="40"/>
  <c r="EW10" i="40"/>
  <c r="ET10" i="40"/>
  <c r="EQ10" i="40"/>
  <c r="EN10" i="40"/>
  <c r="EK10" i="40"/>
  <c r="EH10" i="40"/>
  <c r="EE10" i="40"/>
  <c r="EB10" i="40"/>
  <c r="DY10" i="40"/>
  <c r="DV10" i="40"/>
  <c r="DS10" i="40"/>
  <c r="DP10" i="40"/>
  <c r="DM10" i="40"/>
  <c r="DJ10" i="40"/>
  <c r="DG10" i="40"/>
  <c r="DD10" i="40"/>
  <c r="DA10" i="40"/>
  <c r="CX10" i="40"/>
  <c r="CU10" i="40"/>
  <c r="CR10" i="40"/>
  <c r="CO10" i="40"/>
  <c r="CL10" i="40"/>
  <c r="CI10" i="40"/>
  <c r="CF10" i="40"/>
  <c r="CC10" i="40"/>
  <c r="BZ10" i="40"/>
  <c r="BW10" i="40"/>
  <c r="BT10" i="40"/>
  <c r="BQ10" i="40"/>
  <c r="BN10" i="40"/>
  <c r="BK10" i="40"/>
  <c r="BH10" i="40"/>
  <c r="BE10" i="40"/>
  <c r="BB10" i="40"/>
  <c r="AY10" i="40"/>
  <c r="AV10" i="40"/>
  <c r="AS10" i="40"/>
  <c r="AP10" i="40"/>
  <c r="AM10" i="40"/>
  <c r="AJ10" i="40"/>
  <c r="AG10" i="40"/>
  <c r="AD10" i="40"/>
  <c r="AA10" i="40"/>
  <c r="X10" i="40"/>
  <c r="U10" i="40"/>
  <c r="R10" i="40"/>
  <c r="O10" i="40"/>
  <c r="L10" i="40"/>
  <c r="I10" i="40"/>
  <c r="F10" i="40"/>
  <c r="B10" i="40"/>
  <c r="C10" i="40"/>
  <c r="IR9" i="40"/>
  <c r="IO9" i="40"/>
  <c r="IL9" i="40"/>
  <c r="II9" i="40"/>
  <c r="IF9" i="40"/>
  <c r="IC9" i="40"/>
  <c r="HZ9" i="40"/>
  <c r="HW9" i="40"/>
  <c r="HT9" i="40"/>
  <c r="HQ9" i="40"/>
  <c r="HN9" i="40"/>
  <c r="HK9" i="40"/>
  <c r="HH9" i="40"/>
  <c r="HE9" i="40"/>
  <c r="HB9" i="40"/>
  <c r="GY9" i="40"/>
  <c r="GV9" i="40"/>
  <c r="GS9" i="40"/>
  <c r="GP9" i="40"/>
  <c r="GM9" i="40"/>
  <c r="GJ9" i="40"/>
  <c r="GG9" i="40"/>
  <c r="GD9" i="40"/>
  <c r="GA9" i="40"/>
  <c r="FX9" i="40"/>
  <c r="FU9" i="40"/>
  <c r="FR9" i="40"/>
  <c r="FO9" i="40"/>
  <c r="FL9" i="40"/>
  <c r="FI9" i="40"/>
  <c r="FF9" i="40"/>
  <c r="FC9" i="40"/>
  <c r="EZ9" i="40"/>
  <c r="EW9" i="40"/>
  <c r="ET9" i="40"/>
  <c r="EQ9" i="40"/>
  <c r="EN9" i="40"/>
  <c r="EK9" i="40"/>
  <c r="EH9" i="40"/>
  <c r="EE9" i="40"/>
  <c r="EB9" i="40"/>
  <c r="DY9" i="40"/>
  <c r="DV9" i="40"/>
  <c r="DS9" i="40"/>
  <c r="DP9" i="40"/>
  <c r="DM9" i="40"/>
  <c r="DJ9" i="40"/>
  <c r="DG9" i="40"/>
  <c r="DD9" i="40"/>
  <c r="DA9" i="40"/>
  <c r="CX9" i="40"/>
  <c r="CU9" i="40"/>
  <c r="CR9" i="40"/>
  <c r="CO9" i="40"/>
  <c r="CL9" i="40"/>
  <c r="CI9" i="40"/>
  <c r="CF9" i="40"/>
  <c r="CC9" i="40"/>
  <c r="BZ9" i="40"/>
  <c r="BW9" i="40"/>
  <c r="BT9" i="40"/>
  <c r="BQ9" i="40"/>
  <c r="BN9" i="40"/>
  <c r="BK9" i="40"/>
  <c r="BH9" i="40"/>
  <c r="BE9" i="40"/>
  <c r="BB9" i="40"/>
  <c r="AY9" i="40"/>
  <c r="AV9" i="40"/>
  <c r="AS9" i="40"/>
  <c r="AP9" i="40"/>
  <c r="AM9" i="40"/>
  <c r="AJ9" i="40"/>
  <c r="AG9" i="40"/>
  <c r="AD9" i="40"/>
  <c r="AA9" i="40"/>
  <c r="X9" i="40"/>
  <c r="U9" i="40"/>
  <c r="R9" i="40"/>
  <c r="O9" i="40"/>
  <c r="L9" i="40"/>
  <c r="I9" i="40"/>
  <c r="F9" i="40"/>
  <c r="B9" i="40"/>
  <c r="C9" i="40"/>
  <c r="IR8" i="40"/>
  <c r="IO8" i="40"/>
  <c r="IL8" i="40"/>
  <c r="II8" i="40"/>
  <c r="IF8" i="40"/>
  <c r="IC8" i="40"/>
  <c r="HZ8" i="40"/>
  <c r="HW8" i="40"/>
  <c r="HT8" i="40"/>
  <c r="HQ8" i="40"/>
  <c r="HN8" i="40"/>
  <c r="HK8" i="40"/>
  <c r="HH8" i="40"/>
  <c r="HE8" i="40"/>
  <c r="HB8" i="40"/>
  <c r="GY8" i="40"/>
  <c r="GV8" i="40"/>
  <c r="GS8" i="40"/>
  <c r="GP8" i="40"/>
  <c r="GM8" i="40"/>
  <c r="GJ8" i="40"/>
  <c r="GG8" i="40"/>
  <c r="GD8" i="40"/>
  <c r="GA8" i="40"/>
  <c r="FX8" i="40"/>
  <c r="FU8" i="40"/>
  <c r="FR8" i="40"/>
  <c r="FO8" i="40"/>
  <c r="FL8" i="40"/>
  <c r="FI8" i="40"/>
  <c r="FF8" i="40"/>
  <c r="FC8" i="40"/>
  <c r="EZ8" i="40"/>
  <c r="EW8" i="40"/>
  <c r="ET8" i="40"/>
  <c r="EQ8" i="40"/>
  <c r="EN8" i="40"/>
  <c r="EK8" i="40"/>
  <c r="EH8" i="40"/>
  <c r="EE8" i="40"/>
  <c r="EB8" i="40"/>
  <c r="DY8" i="40"/>
  <c r="DV8" i="40"/>
  <c r="DS8" i="40"/>
  <c r="DP8" i="40"/>
  <c r="DM8" i="40"/>
  <c r="DJ8" i="40"/>
  <c r="DG8" i="40"/>
  <c r="DD8" i="40"/>
  <c r="DA8" i="40"/>
  <c r="CX8" i="40"/>
  <c r="CU8" i="40"/>
  <c r="CR8" i="40"/>
  <c r="CO8" i="40"/>
  <c r="CL8" i="40"/>
  <c r="CI8" i="40"/>
  <c r="CF8" i="40"/>
  <c r="CC8" i="40"/>
  <c r="BZ8" i="40"/>
  <c r="BW8" i="40"/>
  <c r="BT8" i="40"/>
  <c r="BQ8" i="40"/>
  <c r="BN8" i="40"/>
  <c r="BK8" i="40"/>
  <c r="BH8" i="40"/>
  <c r="BE8" i="40"/>
  <c r="BB8" i="40"/>
  <c r="AY8" i="40"/>
  <c r="AV8" i="40"/>
  <c r="AS8" i="40"/>
  <c r="AP8" i="40"/>
  <c r="AM8" i="40"/>
  <c r="AJ8" i="40"/>
  <c r="AG8" i="40"/>
  <c r="AD8" i="40"/>
  <c r="AA8" i="40"/>
  <c r="X8" i="40"/>
  <c r="U8" i="40"/>
  <c r="R8" i="40"/>
  <c r="O8" i="40"/>
  <c r="L8" i="40"/>
  <c r="I8" i="40"/>
  <c r="F8" i="40"/>
  <c r="B8" i="40"/>
  <c r="C8" i="40"/>
  <c r="IR7" i="40"/>
  <c r="IO7" i="40"/>
  <c r="IL7" i="40"/>
  <c r="II7" i="40"/>
  <c r="IF7" i="40"/>
  <c r="IC7" i="40"/>
  <c r="HZ7" i="40"/>
  <c r="HW7" i="40"/>
  <c r="HT7" i="40"/>
  <c r="HQ7" i="40"/>
  <c r="HN7" i="40"/>
  <c r="HK7" i="40"/>
  <c r="HH7" i="40"/>
  <c r="HE7" i="40"/>
  <c r="HB7" i="40"/>
  <c r="GY7" i="40"/>
  <c r="GV7" i="40"/>
  <c r="GS7" i="40"/>
  <c r="GP7" i="40"/>
  <c r="GM7" i="40"/>
  <c r="GJ7" i="40"/>
  <c r="GG7" i="40"/>
  <c r="GD7" i="40"/>
  <c r="GA7" i="40"/>
  <c r="FX7" i="40"/>
  <c r="FU7" i="40"/>
  <c r="FR7" i="40"/>
  <c r="FO7" i="40"/>
  <c r="FL7" i="40"/>
  <c r="FI7" i="40"/>
  <c r="FF7" i="40"/>
  <c r="FC7" i="40"/>
  <c r="EZ7" i="40"/>
  <c r="EW7" i="40"/>
  <c r="ET7" i="40"/>
  <c r="EQ7" i="40"/>
  <c r="EN7" i="40"/>
  <c r="EK7" i="40"/>
  <c r="EH7" i="40"/>
  <c r="EE7" i="40"/>
  <c r="EB7" i="40"/>
  <c r="DY7" i="40"/>
  <c r="DV7" i="40"/>
  <c r="DS7" i="40"/>
  <c r="DP7" i="40"/>
  <c r="DM7" i="40"/>
  <c r="DJ7" i="40"/>
  <c r="DG7" i="40"/>
  <c r="DD7" i="40"/>
  <c r="DA7" i="40"/>
  <c r="CX7" i="40"/>
  <c r="CU7" i="40"/>
  <c r="CR7" i="40"/>
  <c r="CO7" i="40"/>
  <c r="CL7" i="40"/>
  <c r="CI7" i="40"/>
  <c r="CF7" i="40"/>
  <c r="CC7" i="40"/>
  <c r="BZ7" i="40"/>
  <c r="BW7" i="40"/>
  <c r="BT7" i="40"/>
  <c r="BQ7" i="40"/>
  <c r="BN7" i="40"/>
  <c r="BK7" i="40"/>
  <c r="BH7" i="40"/>
  <c r="BE7" i="40"/>
  <c r="BB7" i="40"/>
  <c r="AY7" i="40"/>
  <c r="AV7" i="40"/>
  <c r="AS7" i="40"/>
  <c r="AP7" i="40"/>
  <c r="AM7" i="40"/>
  <c r="AJ7" i="40"/>
  <c r="AG7" i="40"/>
  <c r="AD7" i="40"/>
  <c r="AA7" i="40"/>
  <c r="X7" i="40"/>
  <c r="U7" i="40"/>
  <c r="R7" i="40"/>
  <c r="O7" i="40"/>
  <c r="L7" i="40"/>
  <c r="I7" i="40"/>
  <c r="F7" i="40"/>
  <c r="C7" i="40"/>
  <c r="IK35" i="37"/>
  <c r="IK36" i="37"/>
  <c r="IK37" i="37"/>
  <c r="IL37" i="37"/>
  <c r="IH35" i="37"/>
  <c r="IH36" i="37"/>
  <c r="IH37" i="37"/>
  <c r="II37" i="37"/>
  <c r="IE35" i="37"/>
  <c r="IE36" i="37"/>
  <c r="IE37" i="37"/>
  <c r="IF37" i="37"/>
  <c r="IB35" i="37"/>
  <c r="IB36" i="37"/>
  <c r="IB37" i="37"/>
  <c r="IC37" i="37"/>
  <c r="HY35" i="37"/>
  <c r="HY36" i="37"/>
  <c r="HY37" i="37"/>
  <c r="HZ37" i="37"/>
  <c r="HV35" i="37"/>
  <c r="HV36" i="37"/>
  <c r="HV37" i="37"/>
  <c r="HW37" i="37"/>
  <c r="HS35" i="37"/>
  <c r="HS36" i="37"/>
  <c r="HS37" i="37"/>
  <c r="HT37" i="37"/>
  <c r="HP35" i="37"/>
  <c r="HP36" i="37"/>
  <c r="HP37" i="37"/>
  <c r="HQ37" i="37"/>
  <c r="HM35" i="37"/>
  <c r="HM36" i="37"/>
  <c r="HM37" i="37"/>
  <c r="HN37" i="37"/>
  <c r="HJ35" i="37"/>
  <c r="HJ36" i="37"/>
  <c r="HJ37" i="37"/>
  <c r="HK37" i="37"/>
  <c r="HG35" i="37"/>
  <c r="HG36" i="37"/>
  <c r="HG37" i="37"/>
  <c r="HH37" i="37"/>
  <c r="HD35" i="37"/>
  <c r="HD36" i="37"/>
  <c r="HD37" i="37"/>
  <c r="HE37" i="37"/>
  <c r="HA35" i="37"/>
  <c r="HA36" i="37"/>
  <c r="HA37" i="37"/>
  <c r="HB37" i="37"/>
  <c r="GX35" i="37"/>
  <c r="GX36" i="37"/>
  <c r="GX37" i="37"/>
  <c r="GY37" i="37"/>
  <c r="GU35" i="37"/>
  <c r="GU36" i="37"/>
  <c r="GU37" i="37"/>
  <c r="GV37" i="37"/>
  <c r="GR35" i="37"/>
  <c r="GR36" i="37"/>
  <c r="GR37" i="37"/>
  <c r="GS37" i="37"/>
  <c r="GO35" i="37"/>
  <c r="GO36" i="37"/>
  <c r="GO37" i="37"/>
  <c r="GP37" i="37"/>
  <c r="GL35" i="37"/>
  <c r="GL36" i="37"/>
  <c r="GL37" i="37"/>
  <c r="GM37" i="37"/>
  <c r="GI35" i="37"/>
  <c r="GI36" i="37"/>
  <c r="GI37" i="37"/>
  <c r="GJ37" i="37"/>
  <c r="GF35" i="37"/>
  <c r="GF36" i="37"/>
  <c r="GF37" i="37"/>
  <c r="GG37" i="37"/>
  <c r="GC35" i="37"/>
  <c r="GC36" i="37"/>
  <c r="GC37" i="37"/>
  <c r="GD37" i="37"/>
  <c r="FZ35" i="37"/>
  <c r="FZ36" i="37"/>
  <c r="FZ37" i="37"/>
  <c r="GA37" i="37"/>
  <c r="FW35" i="37"/>
  <c r="FW36" i="37"/>
  <c r="FW37" i="37"/>
  <c r="FX37" i="37"/>
  <c r="FT35" i="37"/>
  <c r="FT36" i="37"/>
  <c r="FT37" i="37"/>
  <c r="FU37" i="37"/>
  <c r="FQ35" i="37"/>
  <c r="FQ36" i="37"/>
  <c r="FQ37" i="37"/>
  <c r="FR37" i="37"/>
  <c r="FN35" i="37"/>
  <c r="FN36" i="37"/>
  <c r="FN37" i="37"/>
  <c r="FO37" i="37"/>
  <c r="FK35" i="37"/>
  <c r="FK36" i="37"/>
  <c r="FK37" i="37"/>
  <c r="FL37" i="37"/>
  <c r="FH35" i="37"/>
  <c r="FH36" i="37"/>
  <c r="FH37" i="37"/>
  <c r="FI37" i="37"/>
  <c r="FE35" i="37"/>
  <c r="FE36" i="37"/>
  <c r="FE37" i="37"/>
  <c r="FF37" i="37"/>
  <c r="FB35" i="37"/>
  <c r="FB36" i="37"/>
  <c r="FB37" i="37"/>
  <c r="FC37" i="37"/>
  <c r="EY35" i="37"/>
  <c r="EY36" i="37"/>
  <c r="EY37" i="37"/>
  <c r="EZ37" i="37"/>
  <c r="EV35" i="37"/>
  <c r="EV36" i="37"/>
  <c r="EV37" i="37"/>
  <c r="EW37" i="37"/>
  <c r="ES35" i="37"/>
  <c r="ES36" i="37"/>
  <c r="ES37" i="37"/>
  <c r="ET37" i="37"/>
  <c r="EP35" i="37"/>
  <c r="EP36" i="37"/>
  <c r="EP37" i="37"/>
  <c r="EQ37" i="37"/>
  <c r="EM35" i="37"/>
  <c r="EM36" i="37"/>
  <c r="EM37" i="37"/>
  <c r="EN37" i="37"/>
  <c r="EJ35" i="37"/>
  <c r="EJ36" i="37"/>
  <c r="EJ37" i="37"/>
  <c r="EK37" i="37"/>
  <c r="EG35" i="37"/>
  <c r="EG36" i="37"/>
  <c r="EG37" i="37"/>
  <c r="EH37" i="37"/>
  <c r="ED35" i="37"/>
  <c r="ED36" i="37"/>
  <c r="ED37" i="37"/>
  <c r="EE37" i="37"/>
  <c r="EA35" i="37"/>
  <c r="EA36" i="37"/>
  <c r="EA37" i="37"/>
  <c r="EB37" i="37"/>
  <c r="DX35" i="37"/>
  <c r="DX36" i="37"/>
  <c r="DX37" i="37"/>
  <c r="DY37" i="37"/>
  <c r="DU35" i="37"/>
  <c r="DU36" i="37"/>
  <c r="DU37" i="37"/>
  <c r="DV37" i="37"/>
  <c r="DR35" i="37"/>
  <c r="DR36" i="37"/>
  <c r="DR37" i="37"/>
  <c r="DS37" i="37"/>
  <c r="DO35" i="37"/>
  <c r="DO36" i="37"/>
  <c r="DO37" i="37"/>
  <c r="DP37" i="37"/>
  <c r="DL35" i="37"/>
  <c r="DL36" i="37"/>
  <c r="DL37" i="37"/>
  <c r="DM37" i="37"/>
  <c r="DI35" i="37"/>
  <c r="DI36" i="37"/>
  <c r="DI37" i="37"/>
  <c r="DJ37" i="37"/>
  <c r="DF35" i="37"/>
  <c r="DF36" i="37"/>
  <c r="DF37" i="37"/>
  <c r="DG37" i="37"/>
  <c r="DC35" i="37"/>
  <c r="DC36" i="37"/>
  <c r="DC37" i="37"/>
  <c r="DD37" i="37"/>
  <c r="CZ35" i="37"/>
  <c r="CZ36" i="37"/>
  <c r="CZ37" i="37"/>
  <c r="DA37" i="37"/>
  <c r="CW35" i="37"/>
  <c r="CW36" i="37"/>
  <c r="CW37" i="37"/>
  <c r="CX37" i="37"/>
  <c r="CT35" i="37"/>
  <c r="CT36" i="37"/>
  <c r="CT37" i="37"/>
  <c r="CU37" i="37"/>
  <c r="CQ35" i="37"/>
  <c r="CQ36" i="37"/>
  <c r="CQ37" i="37"/>
  <c r="CR37" i="37"/>
  <c r="CN35" i="37"/>
  <c r="CN36" i="37"/>
  <c r="CN37" i="37"/>
  <c r="CO37" i="37"/>
  <c r="CK35" i="37"/>
  <c r="CK36" i="37"/>
  <c r="CK37" i="37"/>
  <c r="CL37" i="37"/>
  <c r="CH35" i="37"/>
  <c r="CH36" i="37"/>
  <c r="CH37" i="37"/>
  <c r="CI37" i="37"/>
  <c r="CE35" i="37"/>
  <c r="CE36" i="37"/>
  <c r="CE37" i="37"/>
  <c r="CF37" i="37"/>
  <c r="CB35" i="37"/>
  <c r="CB36" i="37"/>
  <c r="CB37" i="37"/>
  <c r="CC37" i="37"/>
  <c r="BY35" i="37"/>
  <c r="BY36" i="37"/>
  <c r="BY37" i="37"/>
  <c r="BZ37" i="37"/>
  <c r="BV35" i="37"/>
  <c r="BV36" i="37"/>
  <c r="BV37" i="37"/>
  <c r="BW37" i="37"/>
  <c r="BS35" i="37"/>
  <c r="BS36" i="37"/>
  <c r="BS37" i="37"/>
  <c r="BT37" i="37"/>
  <c r="BP35" i="37"/>
  <c r="BP36" i="37"/>
  <c r="BP37" i="37"/>
  <c r="BQ37" i="37"/>
  <c r="BM35" i="37"/>
  <c r="BM36" i="37"/>
  <c r="BM37" i="37"/>
  <c r="BN37" i="37"/>
  <c r="BJ35" i="37"/>
  <c r="BJ36" i="37"/>
  <c r="BJ37" i="37"/>
  <c r="BK37" i="37"/>
  <c r="BG35" i="37"/>
  <c r="BG36" i="37"/>
  <c r="BG37" i="37"/>
  <c r="BH37" i="37"/>
  <c r="BD35" i="37"/>
  <c r="BD36" i="37"/>
  <c r="BD37" i="37"/>
  <c r="BE37" i="37"/>
  <c r="BA35" i="37"/>
  <c r="BA36" i="37"/>
  <c r="BA37" i="37"/>
  <c r="BB37" i="37"/>
  <c r="AX35" i="37"/>
  <c r="AX36" i="37"/>
  <c r="AX37" i="37"/>
  <c r="AY37" i="37"/>
  <c r="AU35" i="37"/>
  <c r="AU36" i="37"/>
  <c r="AU37" i="37"/>
  <c r="AV37" i="37"/>
  <c r="AR35" i="37"/>
  <c r="AR36" i="37"/>
  <c r="AR37" i="37"/>
  <c r="AS37" i="37"/>
  <c r="AO35" i="37"/>
  <c r="AO36" i="37"/>
  <c r="AO37" i="37"/>
  <c r="AP37" i="37"/>
  <c r="AL35" i="37"/>
  <c r="AL36" i="37"/>
  <c r="AL37" i="37"/>
  <c r="AM37" i="37"/>
  <c r="AI35" i="37"/>
  <c r="AI36" i="37"/>
  <c r="AI37" i="37"/>
  <c r="AJ37" i="37"/>
  <c r="AF35" i="37"/>
  <c r="AF36" i="37"/>
  <c r="AF37" i="37"/>
  <c r="AG37" i="37"/>
  <c r="AC35" i="37"/>
  <c r="AC36" i="37"/>
  <c r="AC37" i="37"/>
  <c r="AD37" i="37"/>
  <c r="Z35" i="37"/>
  <c r="Z36" i="37"/>
  <c r="Z37" i="37"/>
  <c r="AA37" i="37"/>
  <c r="W35" i="37"/>
  <c r="W36" i="37"/>
  <c r="W37" i="37"/>
  <c r="X37" i="37"/>
  <c r="T35" i="37"/>
  <c r="T36" i="37"/>
  <c r="T37" i="37"/>
  <c r="U37" i="37"/>
  <c r="Q35" i="37"/>
  <c r="Q36" i="37"/>
  <c r="Q37" i="37"/>
  <c r="R37" i="37"/>
  <c r="N35" i="37"/>
  <c r="N36" i="37"/>
  <c r="N37" i="37"/>
  <c r="O37" i="37"/>
  <c r="K35" i="37"/>
  <c r="K36" i="37"/>
  <c r="K37" i="37"/>
  <c r="L37" i="37"/>
  <c r="H35" i="37"/>
  <c r="H36" i="37"/>
  <c r="H37" i="37"/>
  <c r="I37" i="37"/>
  <c r="E35" i="37"/>
  <c r="E36" i="37"/>
  <c r="E37" i="37"/>
  <c r="F37" i="37"/>
  <c r="B37" i="37"/>
  <c r="C37" i="37"/>
  <c r="IL36" i="37"/>
  <c r="II36" i="37"/>
  <c r="IF36" i="37"/>
  <c r="IC36" i="37"/>
  <c r="HZ36" i="37"/>
  <c r="HW36" i="37"/>
  <c r="HT36" i="37"/>
  <c r="HQ36" i="37"/>
  <c r="HN36" i="37"/>
  <c r="HK36" i="37"/>
  <c r="HH36" i="37"/>
  <c r="HE36" i="37"/>
  <c r="HB36" i="37"/>
  <c r="GY36" i="37"/>
  <c r="GV36" i="37"/>
  <c r="GS36" i="37"/>
  <c r="GP36" i="37"/>
  <c r="GM36" i="37"/>
  <c r="GJ36" i="37"/>
  <c r="GG36" i="37"/>
  <c r="GD36" i="37"/>
  <c r="GA36" i="37"/>
  <c r="FX36" i="37"/>
  <c r="FU36" i="37"/>
  <c r="FR36" i="37"/>
  <c r="FO36" i="37"/>
  <c r="FL36" i="37"/>
  <c r="FI36" i="37"/>
  <c r="FF36" i="37"/>
  <c r="FC36" i="37"/>
  <c r="EZ36" i="37"/>
  <c r="EW36" i="37"/>
  <c r="ET36" i="37"/>
  <c r="EQ36" i="37"/>
  <c r="EN36" i="37"/>
  <c r="EK36" i="37"/>
  <c r="EH36" i="37"/>
  <c r="EE36" i="37"/>
  <c r="EB36" i="37"/>
  <c r="DY36" i="37"/>
  <c r="DV36" i="37"/>
  <c r="DS36" i="37"/>
  <c r="DP36" i="37"/>
  <c r="DM36" i="37"/>
  <c r="DJ36" i="37"/>
  <c r="DG36" i="37"/>
  <c r="DD36" i="37"/>
  <c r="DA36" i="37"/>
  <c r="CX36" i="37"/>
  <c r="CU36" i="37"/>
  <c r="CR36" i="37"/>
  <c r="CO36" i="37"/>
  <c r="CL36" i="37"/>
  <c r="CI36" i="37"/>
  <c r="CF36" i="37"/>
  <c r="CC36" i="37"/>
  <c r="BZ36" i="37"/>
  <c r="BW36" i="37"/>
  <c r="BT36" i="37"/>
  <c r="BQ36" i="37"/>
  <c r="BN36" i="37"/>
  <c r="BK36" i="37"/>
  <c r="BH36" i="37"/>
  <c r="BE36" i="37"/>
  <c r="BB36" i="37"/>
  <c r="AY36" i="37"/>
  <c r="AV36" i="37"/>
  <c r="AS36" i="37"/>
  <c r="AP36" i="37"/>
  <c r="AM36" i="37"/>
  <c r="AJ36" i="37"/>
  <c r="AG36" i="37"/>
  <c r="AD36" i="37"/>
  <c r="AA36" i="37"/>
  <c r="X36" i="37"/>
  <c r="U36" i="37"/>
  <c r="R36" i="37"/>
  <c r="O36" i="37"/>
  <c r="L36" i="37"/>
  <c r="I36" i="37"/>
  <c r="F36" i="37"/>
  <c r="B36" i="37"/>
  <c r="C36" i="37"/>
  <c r="IL35" i="37"/>
  <c r="II35" i="37"/>
  <c r="IF35" i="37"/>
  <c r="IC35" i="37"/>
  <c r="HZ35" i="37"/>
  <c r="HW35" i="37"/>
  <c r="HT35" i="37"/>
  <c r="HQ35" i="37"/>
  <c r="HN35" i="37"/>
  <c r="HK35" i="37"/>
  <c r="HH35" i="37"/>
  <c r="HE35" i="37"/>
  <c r="HB35" i="37"/>
  <c r="GY35" i="37"/>
  <c r="GV35" i="37"/>
  <c r="GS35" i="37"/>
  <c r="GP35" i="37"/>
  <c r="GM35" i="37"/>
  <c r="GJ35" i="37"/>
  <c r="GG35" i="37"/>
  <c r="GD35" i="37"/>
  <c r="GA35" i="37"/>
  <c r="FX35" i="37"/>
  <c r="FU35" i="37"/>
  <c r="FR35" i="37"/>
  <c r="FO35" i="37"/>
  <c r="FL35" i="37"/>
  <c r="FI35" i="37"/>
  <c r="FF35" i="37"/>
  <c r="FC35" i="37"/>
  <c r="EZ35" i="37"/>
  <c r="EW35" i="37"/>
  <c r="ET35" i="37"/>
  <c r="EQ35" i="37"/>
  <c r="EN35" i="37"/>
  <c r="EK35" i="37"/>
  <c r="EH35" i="37"/>
  <c r="EE35" i="37"/>
  <c r="EB35" i="37"/>
  <c r="DY35" i="37"/>
  <c r="DV35" i="37"/>
  <c r="DS35" i="37"/>
  <c r="DP35" i="37"/>
  <c r="DM35" i="37"/>
  <c r="DJ35" i="37"/>
  <c r="DG35" i="37"/>
  <c r="DD35" i="37"/>
  <c r="DA35" i="37"/>
  <c r="CX35" i="37"/>
  <c r="CU35" i="37"/>
  <c r="CR35" i="37"/>
  <c r="CO35" i="37"/>
  <c r="CL35" i="37"/>
  <c r="CI35" i="37"/>
  <c r="CF35" i="37"/>
  <c r="CC35" i="37"/>
  <c r="BZ35" i="37"/>
  <c r="BW35" i="37"/>
  <c r="BT35" i="37"/>
  <c r="BQ35" i="37"/>
  <c r="BN35" i="37"/>
  <c r="BK35" i="37"/>
  <c r="BH35" i="37"/>
  <c r="BE35" i="37"/>
  <c r="BB35" i="37"/>
  <c r="AY35" i="37"/>
  <c r="AV35" i="37"/>
  <c r="AS35" i="37"/>
  <c r="AP35" i="37"/>
  <c r="AM35" i="37"/>
  <c r="AJ35" i="37"/>
  <c r="AG35" i="37"/>
  <c r="AD35" i="37"/>
  <c r="AA35" i="37"/>
  <c r="X35" i="37"/>
  <c r="U35" i="37"/>
  <c r="R35" i="37"/>
  <c r="O35" i="37"/>
  <c r="L35" i="37"/>
  <c r="I35" i="37"/>
  <c r="F35" i="37"/>
  <c r="B35" i="37"/>
  <c r="C35" i="37"/>
  <c r="IL13" i="37"/>
  <c r="II13" i="37"/>
  <c r="IF13" i="37"/>
  <c r="IC13" i="37"/>
  <c r="HZ13" i="37"/>
  <c r="HW13" i="37"/>
  <c r="HT13" i="37"/>
  <c r="HQ13" i="37"/>
  <c r="HN13" i="37"/>
  <c r="HK13" i="37"/>
  <c r="HH13" i="37"/>
  <c r="HE13" i="37"/>
  <c r="HB13" i="37"/>
  <c r="GY13" i="37"/>
  <c r="GV13" i="37"/>
  <c r="GS13" i="37"/>
  <c r="GP13" i="37"/>
  <c r="GM13" i="37"/>
  <c r="GJ13" i="37"/>
  <c r="GG13" i="37"/>
  <c r="GD13" i="37"/>
  <c r="GA13" i="37"/>
  <c r="FX13" i="37"/>
  <c r="FU13" i="37"/>
  <c r="FR13" i="37"/>
  <c r="FO13" i="37"/>
  <c r="FL13" i="37"/>
  <c r="FI13" i="37"/>
  <c r="FF13" i="37"/>
  <c r="FC13" i="37"/>
  <c r="EZ13" i="37"/>
  <c r="EW13" i="37"/>
  <c r="ET13" i="37"/>
  <c r="EQ13" i="37"/>
  <c r="EN13" i="37"/>
  <c r="EK13" i="37"/>
  <c r="EH13" i="37"/>
  <c r="EE13" i="37"/>
  <c r="EB13" i="37"/>
  <c r="DY13" i="37"/>
  <c r="DV13" i="37"/>
  <c r="DS13" i="37"/>
  <c r="DP13" i="37"/>
  <c r="DM13" i="37"/>
  <c r="DJ13" i="37"/>
  <c r="DG13" i="37"/>
  <c r="DD13" i="37"/>
  <c r="DA13" i="37"/>
  <c r="CX13" i="37"/>
  <c r="CU13" i="37"/>
  <c r="CR13" i="37"/>
  <c r="CO13" i="37"/>
  <c r="CL13" i="37"/>
  <c r="CI13" i="37"/>
  <c r="CF13" i="37"/>
  <c r="CC13" i="37"/>
  <c r="BZ13" i="37"/>
  <c r="BW13" i="37"/>
  <c r="BT13" i="37"/>
  <c r="BQ13" i="37"/>
  <c r="BN13" i="37"/>
  <c r="BK13" i="37"/>
  <c r="BH13" i="37"/>
  <c r="BE13" i="37"/>
  <c r="BB13" i="37"/>
  <c r="AY13" i="37"/>
  <c r="AV13" i="37"/>
  <c r="AS13" i="37"/>
  <c r="AP13" i="37"/>
  <c r="AM13" i="37"/>
  <c r="AJ13" i="37"/>
  <c r="AG13" i="37"/>
  <c r="AD13" i="37"/>
  <c r="AA13" i="37"/>
  <c r="X13" i="37"/>
  <c r="U13" i="37"/>
  <c r="R13" i="37"/>
  <c r="O13" i="37"/>
  <c r="L13" i="37"/>
  <c r="I13" i="37"/>
  <c r="F13" i="37"/>
  <c r="C13" i="37"/>
  <c r="IL12" i="37"/>
  <c r="II12" i="37"/>
  <c r="IF12" i="37"/>
  <c r="IC12" i="37"/>
  <c r="HZ12" i="37"/>
  <c r="HW12" i="37"/>
  <c r="HT12" i="37"/>
  <c r="HQ12" i="37"/>
  <c r="HN12" i="37"/>
  <c r="HK12" i="37"/>
  <c r="HH12" i="37"/>
  <c r="HE12" i="37"/>
  <c r="HB12" i="37"/>
  <c r="GY12" i="37"/>
  <c r="GV12" i="37"/>
  <c r="GS12" i="37"/>
  <c r="GP12" i="37"/>
  <c r="GM12" i="37"/>
  <c r="GJ12" i="37"/>
  <c r="GG12" i="37"/>
  <c r="GD12" i="37"/>
  <c r="GA12" i="37"/>
  <c r="FX12" i="37"/>
  <c r="FU12" i="37"/>
  <c r="FR12" i="37"/>
  <c r="FO12" i="37"/>
  <c r="FL12" i="37"/>
  <c r="FI12" i="37"/>
  <c r="FF12" i="37"/>
  <c r="FC12" i="37"/>
  <c r="EZ12" i="37"/>
  <c r="EW12" i="37"/>
  <c r="ET12" i="37"/>
  <c r="EQ12" i="37"/>
  <c r="EN12" i="37"/>
  <c r="EK12" i="37"/>
  <c r="EH12" i="37"/>
  <c r="EE12" i="37"/>
  <c r="EB12" i="37"/>
  <c r="DY12" i="37"/>
  <c r="DV12" i="37"/>
  <c r="DS12" i="37"/>
  <c r="DP12" i="37"/>
  <c r="DM12" i="37"/>
  <c r="DJ12" i="37"/>
  <c r="DG12" i="37"/>
  <c r="DD12" i="37"/>
  <c r="DA12" i="37"/>
  <c r="CX12" i="37"/>
  <c r="CU12" i="37"/>
  <c r="CR12" i="37"/>
  <c r="CO12" i="37"/>
  <c r="CL12" i="37"/>
  <c r="CI12" i="37"/>
  <c r="CF12" i="37"/>
  <c r="CC12" i="37"/>
  <c r="BZ12" i="37"/>
  <c r="BW12" i="37"/>
  <c r="BT12" i="37"/>
  <c r="BQ12" i="37"/>
  <c r="BN12" i="37"/>
  <c r="BK12" i="37"/>
  <c r="BH12" i="37"/>
  <c r="BE12" i="37"/>
  <c r="BB12" i="37"/>
  <c r="AY12" i="37"/>
  <c r="AV12" i="37"/>
  <c r="AS12" i="37"/>
  <c r="AP12" i="37"/>
  <c r="AM12" i="37"/>
  <c r="AJ12" i="37"/>
  <c r="AG12" i="37"/>
  <c r="AD12" i="37"/>
  <c r="AA12" i="37"/>
  <c r="X12" i="37"/>
  <c r="U12" i="37"/>
  <c r="R12" i="37"/>
  <c r="O12" i="37"/>
  <c r="L12" i="37"/>
  <c r="I12" i="37"/>
  <c r="F12" i="37"/>
  <c r="B12" i="37"/>
  <c r="C12" i="37"/>
  <c r="IL11" i="37"/>
  <c r="II11" i="37"/>
  <c r="IF11" i="37"/>
  <c r="IC11" i="37"/>
  <c r="HZ11" i="37"/>
  <c r="HW11" i="37"/>
  <c r="HT11" i="37"/>
  <c r="HQ11" i="37"/>
  <c r="HN11" i="37"/>
  <c r="HK11" i="37"/>
  <c r="HH11" i="37"/>
  <c r="HE11" i="37"/>
  <c r="HB11" i="37"/>
  <c r="GY11" i="37"/>
  <c r="GV11" i="37"/>
  <c r="GS11" i="37"/>
  <c r="GP11" i="37"/>
  <c r="GM11" i="37"/>
  <c r="GJ11" i="37"/>
  <c r="GG11" i="37"/>
  <c r="GD11" i="37"/>
  <c r="GA11" i="37"/>
  <c r="FX11" i="37"/>
  <c r="FU11" i="37"/>
  <c r="FR11" i="37"/>
  <c r="FO11" i="37"/>
  <c r="FL11" i="37"/>
  <c r="FI11" i="37"/>
  <c r="FF11" i="37"/>
  <c r="FC11" i="37"/>
  <c r="EZ11" i="37"/>
  <c r="EW11" i="37"/>
  <c r="ET11" i="37"/>
  <c r="EQ11" i="37"/>
  <c r="EN11" i="37"/>
  <c r="EK11" i="37"/>
  <c r="EH11" i="37"/>
  <c r="EE11" i="37"/>
  <c r="EB11" i="37"/>
  <c r="DY11" i="37"/>
  <c r="DV11" i="37"/>
  <c r="DS11" i="37"/>
  <c r="DP11" i="37"/>
  <c r="DM11" i="37"/>
  <c r="DJ11" i="37"/>
  <c r="DG11" i="37"/>
  <c r="DD11" i="37"/>
  <c r="DA11" i="37"/>
  <c r="CX11" i="37"/>
  <c r="CU11" i="37"/>
  <c r="CR11" i="37"/>
  <c r="CO11" i="37"/>
  <c r="CL11" i="37"/>
  <c r="CI11" i="37"/>
  <c r="CF11" i="37"/>
  <c r="CC11" i="37"/>
  <c r="BZ11" i="37"/>
  <c r="BW11" i="37"/>
  <c r="BT11" i="37"/>
  <c r="BQ11" i="37"/>
  <c r="BN11" i="37"/>
  <c r="BK11" i="37"/>
  <c r="BH11" i="37"/>
  <c r="BE11" i="37"/>
  <c r="BB11" i="37"/>
  <c r="AY11" i="37"/>
  <c r="AV11" i="37"/>
  <c r="AS11" i="37"/>
  <c r="AP11" i="37"/>
  <c r="AM11" i="37"/>
  <c r="AJ11" i="37"/>
  <c r="AG11" i="37"/>
  <c r="AD11" i="37"/>
  <c r="AA11" i="37"/>
  <c r="X11" i="37"/>
  <c r="U11" i="37"/>
  <c r="R11" i="37"/>
  <c r="O11" i="37"/>
  <c r="L11" i="37"/>
  <c r="I11" i="37"/>
  <c r="F11" i="37"/>
  <c r="B11" i="37"/>
  <c r="C11" i="37"/>
  <c r="IL10" i="37"/>
  <c r="II10" i="37"/>
  <c r="IF10" i="37"/>
  <c r="IC10" i="37"/>
  <c r="HZ10" i="37"/>
  <c r="HW10" i="37"/>
  <c r="HT10" i="37"/>
  <c r="HQ10" i="37"/>
  <c r="HN10" i="37"/>
  <c r="HK10" i="37"/>
  <c r="HH10" i="37"/>
  <c r="HE10" i="37"/>
  <c r="HB10" i="37"/>
  <c r="GY10" i="37"/>
  <c r="GV10" i="37"/>
  <c r="GS10" i="37"/>
  <c r="GP10" i="37"/>
  <c r="GM10" i="37"/>
  <c r="GJ10" i="37"/>
  <c r="GG10" i="37"/>
  <c r="GD10" i="37"/>
  <c r="GA10" i="37"/>
  <c r="FX10" i="37"/>
  <c r="FU10" i="37"/>
  <c r="FR10" i="37"/>
  <c r="FO10" i="37"/>
  <c r="FL10" i="37"/>
  <c r="FI10" i="37"/>
  <c r="FF10" i="37"/>
  <c r="FC10" i="37"/>
  <c r="EZ10" i="37"/>
  <c r="EW10" i="37"/>
  <c r="ET10" i="37"/>
  <c r="EQ10" i="37"/>
  <c r="EN10" i="37"/>
  <c r="EK10" i="37"/>
  <c r="EH10" i="37"/>
  <c r="EE10" i="37"/>
  <c r="EB10" i="37"/>
  <c r="DY10" i="37"/>
  <c r="DV10" i="37"/>
  <c r="DS10" i="37"/>
  <c r="DP10" i="37"/>
  <c r="DM10" i="37"/>
  <c r="DJ10" i="37"/>
  <c r="DG10" i="37"/>
  <c r="DD10" i="37"/>
  <c r="DA10" i="37"/>
  <c r="CX10" i="37"/>
  <c r="CU10" i="37"/>
  <c r="CR10" i="37"/>
  <c r="CO10" i="37"/>
  <c r="CL10" i="37"/>
  <c r="CI10" i="37"/>
  <c r="CF10" i="37"/>
  <c r="CC10" i="37"/>
  <c r="BZ10" i="37"/>
  <c r="BW10" i="37"/>
  <c r="BT10" i="37"/>
  <c r="BQ10" i="37"/>
  <c r="BN10" i="37"/>
  <c r="BK10" i="37"/>
  <c r="BH10" i="37"/>
  <c r="BE10" i="37"/>
  <c r="BB10" i="37"/>
  <c r="AY10" i="37"/>
  <c r="AV10" i="37"/>
  <c r="AS10" i="37"/>
  <c r="AP10" i="37"/>
  <c r="AM10" i="37"/>
  <c r="AJ10" i="37"/>
  <c r="AG10" i="37"/>
  <c r="AD10" i="37"/>
  <c r="AA10" i="37"/>
  <c r="X10" i="37"/>
  <c r="U10" i="37"/>
  <c r="R10" i="37"/>
  <c r="O10" i="37"/>
  <c r="L10" i="37"/>
  <c r="I10" i="37"/>
  <c r="F10" i="37"/>
  <c r="B10" i="37"/>
  <c r="C10" i="37"/>
  <c r="IL9" i="37"/>
  <c r="II9" i="37"/>
  <c r="IF9" i="37"/>
  <c r="IC9" i="37"/>
  <c r="HZ9" i="37"/>
  <c r="HW9" i="37"/>
  <c r="HT9" i="37"/>
  <c r="HQ9" i="37"/>
  <c r="HN9" i="37"/>
  <c r="HK9" i="37"/>
  <c r="HH9" i="37"/>
  <c r="HE9" i="37"/>
  <c r="HB9" i="37"/>
  <c r="GY9" i="37"/>
  <c r="GV9" i="37"/>
  <c r="GS9" i="37"/>
  <c r="GP9" i="37"/>
  <c r="GM9" i="37"/>
  <c r="GJ9" i="37"/>
  <c r="GG9" i="37"/>
  <c r="GD9" i="37"/>
  <c r="GA9" i="37"/>
  <c r="FX9" i="37"/>
  <c r="FU9" i="37"/>
  <c r="FR9" i="37"/>
  <c r="FO9" i="37"/>
  <c r="FL9" i="37"/>
  <c r="FI9" i="37"/>
  <c r="FF9" i="37"/>
  <c r="FC9" i="37"/>
  <c r="EZ9" i="37"/>
  <c r="EW9" i="37"/>
  <c r="ET9" i="37"/>
  <c r="EQ9" i="37"/>
  <c r="EN9" i="37"/>
  <c r="EK9" i="37"/>
  <c r="EH9" i="37"/>
  <c r="EE9" i="37"/>
  <c r="EB9" i="37"/>
  <c r="DY9" i="37"/>
  <c r="DV9" i="37"/>
  <c r="DS9" i="37"/>
  <c r="DP9" i="37"/>
  <c r="DM9" i="37"/>
  <c r="DJ9" i="37"/>
  <c r="DG9" i="37"/>
  <c r="DD9" i="37"/>
  <c r="DA9" i="37"/>
  <c r="CX9" i="37"/>
  <c r="CU9" i="37"/>
  <c r="CR9" i="37"/>
  <c r="CO9" i="37"/>
  <c r="CL9" i="37"/>
  <c r="CI9" i="37"/>
  <c r="CF9" i="37"/>
  <c r="CC9" i="37"/>
  <c r="BZ9" i="37"/>
  <c r="BW9" i="37"/>
  <c r="BT9" i="37"/>
  <c r="BQ9" i="37"/>
  <c r="BN9" i="37"/>
  <c r="BK9" i="37"/>
  <c r="BH9" i="37"/>
  <c r="BE9" i="37"/>
  <c r="BB9" i="37"/>
  <c r="AY9" i="37"/>
  <c r="AV9" i="37"/>
  <c r="AS9" i="37"/>
  <c r="AP9" i="37"/>
  <c r="AM9" i="37"/>
  <c r="AJ9" i="37"/>
  <c r="AG9" i="37"/>
  <c r="AD9" i="37"/>
  <c r="AA9" i="37"/>
  <c r="X9" i="37"/>
  <c r="U9" i="37"/>
  <c r="R9" i="37"/>
  <c r="O9" i="37"/>
  <c r="L9" i="37"/>
  <c r="I9" i="37"/>
  <c r="F9" i="37"/>
  <c r="B9" i="37"/>
  <c r="C9" i="37"/>
  <c r="IL8" i="37"/>
  <c r="II8" i="37"/>
  <c r="IF8" i="37"/>
  <c r="IC8" i="37"/>
  <c r="HZ8" i="37"/>
  <c r="HW8" i="37"/>
  <c r="HT8" i="37"/>
  <c r="HQ8" i="37"/>
  <c r="HN8" i="37"/>
  <c r="HK8" i="37"/>
  <c r="HH8" i="37"/>
  <c r="HE8" i="37"/>
  <c r="HB8" i="37"/>
  <c r="GY8" i="37"/>
  <c r="GV8" i="37"/>
  <c r="GS8" i="37"/>
  <c r="GP8" i="37"/>
  <c r="GM8" i="37"/>
  <c r="GJ8" i="37"/>
  <c r="GG8" i="37"/>
  <c r="GD8" i="37"/>
  <c r="GA8" i="37"/>
  <c r="FX8" i="37"/>
  <c r="FU8" i="37"/>
  <c r="FR8" i="37"/>
  <c r="FO8" i="37"/>
  <c r="FL8" i="37"/>
  <c r="FI8" i="37"/>
  <c r="FF8" i="37"/>
  <c r="FC8" i="37"/>
  <c r="EZ8" i="37"/>
  <c r="EW8" i="37"/>
  <c r="ET8" i="37"/>
  <c r="EQ8" i="37"/>
  <c r="EN8" i="37"/>
  <c r="EK8" i="37"/>
  <c r="EH8" i="37"/>
  <c r="EE8" i="37"/>
  <c r="EB8" i="37"/>
  <c r="DY8" i="37"/>
  <c r="DV8" i="37"/>
  <c r="DS8" i="37"/>
  <c r="DP8" i="37"/>
  <c r="DM8" i="37"/>
  <c r="DJ8" i="37"/>
  <c r="DG8" i="37"/>
  <c r="DD8" i="37"/>
  <c r="DA8" i="37"/>
  <c r="CX8" i="37"/>
  <c r="CU8" i="37"/>
  <c r="CR8" i="37"/>
  <c r="CO8" i="37"/>
  <c r="CL8" i="37"/>
  <c r="CI8" i="37"/>
  <c r="CF8" i="37"/>
  <c r="CC8" i="37"/>
  <c r="BZ8" i="37"/>
  <c r="BW8" i="37"/>
  <c r="BT8" i="37"/>
  <c r="BQ8" i="37"/>
  <c r="BN8" i="37"/>
  <c r="BK8" i="37"/>
  <c r="BH8" i="37"/>
  <c r="BE8" i="37"/>
  <c r="BB8" i="37"/>
  <c r="AY8" i="37"/>
  <c r="AV8" i="37"/>
  <c r="AS8" i="37"/>
  <c r="AP8" i="37"/>
  <c r="AM8" i="37"/>
  <c r="AJ8" i="37"/>
  <c r="AG8" i="37"/>
  <c r="AD8" i="37"/>
  <c r="AA8" i="37"/>
  <c r="X8" i="37"/>
  <c r="U8" i="37"/>
  <c r="R8" i="37"/>
  <c r="O8" i="37"/>
  <c r="L8" i="37"/>
  <c r="I8" i="37"/>
  <c r="F8" i="37"/>
  <c r="B8" i="37"/>
  <c r="C8" i="37"/>
  <c r="IL7" i="37"/>
  <c r="II7" i="37"/>
  <c r="IF7" i="37"/>
  <c r="IC7" i="37"/>
  <c r="HZ7" i="37"/>
  <c r="HW7" i="37"/>
  <c r="HT7" i="37"/>
  <c r="HQ7" i="37"/>
  <c r="HN7" i="37"/>
  <c r="HK7" i="37"/>
  <c r="HH7" i="37"/>
  <c r="HE7" i="37"/>
  <c r="HB7" i="37"/>
  <c r="GY7" i="37"/>
  <c r="GV7" i="37"/>
  <c r="GS7" i="37"/>
  <c r="GP7" i="37"/>
  <c r="GM7" i="37"/>
  <c r="GJ7" i="37"/>
  <c r="GG7" i="37"/>
  <c r="GD7" i="37"/>
  <c r="GA7" i="37"/>
  <c r="FX7" i="37"/>
  <c r="FU7" i="37"/>
  <c r="FR7" i="37"/>
  <c r="FO7" i="37"/>
  <c r="FL7" i="37"/>
  <c r="FI7" i="37"/>
  <c r="FF7" i="37"/>
  <c r="FC7" i="37"/>
  <c r="EZ7" i="37"/>
  <c r="EW7" i="37"/>
  <c r="ET7" i="37"/>
  <c r="EQ7" i="37"/>
  <c r="EN7" i="37"/>
  <c r="EK7" i="37"/>
  <c r="EH7" i="37"/>
  <c r="EE7" i="37"/>
  <c r="EB7" i="37"/>
  <c r="DY7" i="37"/>
  <c r="DV7" i="37"/>
  <c r="DS7" i="37"/>
  <c r="DP7" i="37"/>
  <c r="DM7" i="37"/>
  <c r="DJ7" i="37"/>
  <c r="DG7" i="37"/>
  <c r="DD7" i="37"/>
  <c r="DA7" i="37"/>
  <c r="CX7" i="37"/>
  <c r="CU7" i="37"/>
  <c r="CR7" i="37"/>
  <c r="CO7" i="37"/>
  <c r="CL7" i="37"/>
  <c r="CI7" i="37"/>
  <c r="CF7" i="37"/>
  <c r="CC7" i="37"/>
  <c r="BZ7" i="37"/>
  <c r="BW7" i="37"/>
  <c r="BT7" i="37"/>
  <c r="BQ7" i="37"/>
  <c r="BN7" i="37"/>
  <c r="BK7" i="37"/>
  <c r="BH7" i="37"/>
  <c r="BE7" i="37"/>
  <c r="BB7" i="37"/>
  <c r="AY7" i="37"/>
  <c r="AV7" i="37"/>
  <c r="AS7" i="37"/>
  <c r="AP7" i="37"/>
  <c r="AM7" i="37"/>
  <c r="AJ7" i="37"/>
  <c r="AG7" i="37"/>
  <c r="AD7" i="37"/>
  <c r="AA7" i="37"/>
  <c r="X7" i="37"/>
  <c r="U7" i="37"/>
  <c r="R7" i="37"/>
  <c r="O7" i="37"/>
  <c r="L7" i="37"/>
  <c r="I7" i="37"/>
  <c r="F7" i="37"/>
  <c r="C7" i="37"/>
  <c r="IN35" i="34"/>
  <c r="IN36" i="34"/>
  <c r="IN37" i="34"/>
  <c r="IO37" i="34"/>
  <c r="IK35" i="34"/>
  <c r="IK36" i="34"/>
  <c r="IK37" i="34"/>
  <c r="IL37" i="34"/>
  <c r="IH35" i="34"/>
  <c r="IH36" i="34"/>
  <c r="IH37" i="34"/>
  <c r="II37" i="34"/>
  <c r="IO36" i="34"/>
  <c r="IL36" i="34"/>
  <c r="II36" i="34"/>
  <c r="IO35" i="34"/>
  <c r="IL35" i="34"/>
  <c r="II35" i="34"/>
  <c r="IO12" i="34"/>
  <c r="IL12" i="34"/>
  <c r="II12" i="34"/>
  <c r="IO11" i="34"/>
  <c r="IL11" i="34"/>
  <c r="II11" i="34"/>
  <c r="IO10" i="34"/>
  <c r="IL10" i="34"/>
  <c r="II10" i="34"/>
  <c r="IO9" i="34"/>
  <c r="IL9" i="34"/>
  <c r="II9" i="34"/>
  <c r="IO8" i="34"/>
  <c r="IL8" i="34"/>
  <c r="II8" i="34"/>
  <c r="IO7" i="34"/>
  <c r="IL7" i="34"/>
  <c r="II7" i="34"/>
  <c r="IE35" i="34"/>
  <c r="IE36" i="34"/>
  <c r="IE37" i="34"/>
  <c r="IF37" i="34"/>
  <c r="IB35" i="34"/>
  <c r="IB36" i="34"/>
  <c r="IB37" i="34"/>
  <c r="IC37" i="34"/>
  <c r="HY35" i="34"/>
  <c r="HY36" i="34"/>
  <c r="HY37" i="34"/>
  <c r="HZ37" i="34"/>
  <c r="IF36" i="34"/>
  <c r="IC36" i="34"/>
  <c r="HZ36" i="34"/>
  <c r="IF35" i="34"/>
  <c r="IC35" i="34"/>
  <c r="HZ35" i="34"/>
  <c r="IF12" i="34"/>
  <c r="IC12" i="34"/>
  <c r="HZ12" i="34"/>
  <c r="IF11" i="34"/>
  <c r="IC11" i="34"/>
  <c r="HZ11" i="34"/>
  <c r="IF10" i="34"/>
  <c r="IC10" i="34"/>
  <c r="HZ10" i="34"/>
  <c r="IF9" i="34"/>
  <c r="IC9" i="34"/>
  <c r="HZ9" i="34"/>
  <c r="IF8" i="34"/>
  <c r="IC8" i="34"/>
  <c r="HZ8" i="34"/>
  <c r="IF7" i="34"/>
  <c r="IC7" i="34"/>
  <c r="HZ7" i="34"/>
  <c r="HV35" i="34"/>
  <c r="HV36" i="34"/>
  <c r="HV37" i="34"/>
  <c r="HW37" i="34"/>
  <c r="HS35" i="34"/>
  <c r="HS36" i="34"/>
  <c r="HS37" i="34"/>
  <c r="HT37" i="34"/>
  <c r="HP35" i="34"/>
  <c r="HP36" i="34"/>
  <c r="HP37" i="34"/>
  <c r="HQ37" i="34"/>
  <c r="HW36" i="34"/>
  <c r="HT36" i="34"/>
  <c r="HQ36" i="34"/>
  <c r="HW35" i="34"/>
  <c r="HT35" i="34"/>
  <c r="HQ35" i="34"/>
  <c r="HW12" i="34"/>
  <c r="HT12" i="34"/>
  <c r="HQ12" i="34"/>
  <c r="HW11" i="34"/>
  <c r="HT11" i="34"/>
  <c r="HQ11" i="34"/>
  <c r="HW10" i="34"/>
  <c r="HT10" i="34"/>
  <c r="HQ10" i="34"/>
  <c r="HW9" i="34"/>
  <c r="HT9" i="34"/>
  <c r="HQ9" i="34"/>
  <c r="HW8" i="34"/>
  <c r="HT8" i="34"/>
  <c r="HQ8" i="34"/>
  <c r="HW7" i="34"/>
  <c r="HT7" i="34"/>
  <c r="HQ7" i="34"/>
  <c r="HM35" i="34"/>
  <c r="HM36" i="34"/>
  <c r="HM37" i="34"/>
  <c r="HN37" i="34"/>
  <c r="HJ35" i="34"/>
  <c r="HJ36" i="34"/>
  <c r="HJ37" i="34"/>
  <c r="HK37" i="34"/>
  <c r="HG35" i="34"/>
  <c r="HG36" i="34"/>
  <c r="HG37" i="34"/>
  <c r="HH37" i="34"/>
  <c r="HD35" i="34"/>
  <c r="HD36" i="34"/>
  <c r="HD37" i="34"/>
  <c r="HE37" i="34"/>
  <c r="HA35" i="34"/>
  <c r="HA36" i="34"/>
  <c r="HA37" i="34"/>
  <c r="HB37" i="34"/>
  <c r="GX35" i="34"/>
  <c r="GX36" i="34"/>
  <c r="GX37" i="34"/>
  <c r="GY37" i="34"/>
  <c r="GU35" i="34"/>
  <c r="GU36" i="34"/>
  <c r="GU37" i="34"/>
  <c r="GV37" i="34"/>
  <c r="GR35" i="34"/>
  <c r="GR36" i="34"/>
  <c r="GR37" i="34"/>
  <c r="GS37" i="34"/>
  <c r="GO35" i="34"/>
  <c r="GO36" i="34"/>
  <c r="GO37" i="34"/>
  <c r="GP37" i="34"/>
  <c r="GL35" i="34"/>
  <c r="GL36" i="34"/>
  <c r="GL37" i="34"/>
  <c r="GM37" i="34"/>
  <c r="GI35" i="34"/>
  <c r="GI36" i="34"/>
  <c r="GI37" i="34"/>
  <c r="GJ37" i="34"/>
  <c r="GF35" i="34"/>
  <c r="GF36" i="34"/>
  <c r="GF37" i="34"/>
  <c r="GG37" i="34"/>
  <c r="GC35" i="34"/>
  <c r="GC36" i="34"/>
  <c r="GC37" i="34"/>
  <c r="GD37" i="34"/>
  <c r="FZ35" i="34"/>
  <c r="FZ36" i="34"/>
  <c r="FZ37" i="34"/>
  <c r="GA37" i="34"/>
  <c r="FW35" i="34"/>
  <c r="FW36" i="34"/>
  <c r="FW37" i="34"/>
  <c r="FX37" i="34"/>
  <c r="FT35" i="34"/>
  <c r="FT36" i="34"/>
  <c r="FT37" i="34"/>
  <c r="FU37" i="34"/>
  <c r="HN36" i="34"/>
  <c r="HK36" i="34"/>
  <c r="HH36" i="34"/>
  <c r="HE36" i="34"/>
  <c r="HB36" i="34"/>
  <c r="GY36" i="34"/>
  <c r="GV36" i="34"/>
  <c r="GS36" i="34"/>
  <c r="GP36" i="34"/>
  <c r="GM36" i="34"/>
  <c r="GJ36" i="34"/>
  <c r="GG36" i="34"/>
  <c r="GD36" i="34"/>
  <c r="GA36" i="34"/>
  <c r="FX36" i="34"/>
  <c r="FU36" i="34"/>
  <c r="HN35" i="34"/>
  <c r="HK35" i="34"/>
  <c r="HH35" i="34"/>
  <c r="HE35" i="34"/>
  <c r="HB35" i="34"/>
  <c r="GY35" i="34"/>
  <c r="GV35" i="34"/>
  <c r="GS35" i="34"/>
  <c r="GP35" i="34"/>
  <c r="GM35" i="34"/>
  <c r="GJ35" i="34"/>
  <c r="GG35" i="34"/>
  <c r="GD35" i="34"/>
  <c r="GA35" i="34"/>
  <c r="FX35" i="34"/>
  <c r="FU35" i="34"/>
  <c r="HN12" i="34"/>
  <c r="HK12" i="34"/>
  <c r="HH12" i="34"/>
  <c r="HE12" i="34"/>
  <c r="HB12" i="34"/>
  <c r="GY12" i="34"/>
  <c r="GV12" i="34"/>
  <c r="GS12" i="34"/>
  <c r="GP12" i="34"/>
  <c r="GM12" i="34"/>
  <c r="GJ12" i="34"/>
  <c r="GG12" i="34"/>
  <c r="GD12" i="34"/>
  <c r="GA12" i="34"/>
  <c r="FX12" i="34"/>
  <c r="FU12" i="34"/>
  <c r="HN11" i="34"/>
  <c r="HK11" i="34"/>
  <c r="HH11" i="34"/>
  <c r="HE11" i="34"/>
  <c r="HB11" i="34"/>
  <c r="GY11" i="34"/>
  <c r="GV11" i="34"/>
  <c r="GS11" i="34"/>
  <c r="GP11" i="34"/>
  <c r="GM11" i="34"/>
  <c r="GJ11" i="34"/>
  <c r="GG11" i="34"/>
  <c r="GD11" i="34"/>
  <c r="GA11" i="34"/>
  <c r="FX11" i="34"/>
  <c r="FU11" i="34"/>
  <c r="HN10" i="34"/>
  <c r="HK10" i="34"/>
  <c r="HH10" i="34"/>
  <c r="HE10" i="34"/>
  <c r="HB10" i="34"/>
  <c r="GY10" i="34"/>
  <c r="GV10" i="34"/>
  <c r="GS10" i="34"/>
  <c r="GP10" i="34"/>
  <c r="GM10" i="34"/>
  <c r="GJ10" i="34"/>
  <c r="GG10" i="34"/>
  <c r="GD10" i="34"/>
  <c r="GA10" i="34"/>
  <c r="FX10" i="34"/>
  <c r="FU10" i="34"/>
  <c r="HN9" i="34"/>
  <c r="HK9" i="34"/>
  <c r="HH9" i="34"/>
  <c r="HE9" i="34"/>
  <c r="HB9" i="34"/>
  <c r="GY9" i="34"/>
  <c r="GV9" i="34"/>
  <c r="GS9" i="34"/>
  <c r="GP9" i="34"/>
  <c r="GM9" i="34"/>
  <c r="GJ9" i="34"/>
  <c r="GG9" i="34"/>
  <c r="GD9" i="34"/>
  <c r="GA9" i="34"/>
  <c r="FX9" i="34"/>
  <c r="FU9" i="34"/>
  <c r="HN8" i="34"/>
  <c r="HK8" i="34"/>
  <c r="HH8" i="34"/>
  <c r="HE8" i="34"/>
  <c r="HB8" i="34"/>
  <c r="GY8" i="34"/>
  <c r="GV8" i="34"/>
  <c r="GS8" i="34"/>
  <c r="GP8" i="34"/>
  <c r="GM8" i="34"/>
  <c r="GJ8" i="34"/>
  <c r="GG8" i="34"/>
  <c r="GD8" i="34"/>
  <c r="GA8" i="34"/>
  <c r="FX8" i="34"/>
  <c r="FU8" i="34"/>
  <c r="HN7" i="34"/>
  <c r="HK7" i="34"/>
  <c r="HH7" i="34"/>
  <c r="HE7" i="34"/>
  <c r="HB7" i="34"/>
  <c r="GY7" i="34"/>
  <c r="GV7" i="34"/>
  <c r="GS7" i="34"/>
  <c r="GP7" i="34"/>
  <c r="GM7" i="34"/>
  <c r="GJ7" i="34"/>
  <c r="GG7" i="34"/>
  <c r="GD7" i="34"/>
  <c r="GA7" i="34"/>
  <c r="FX7" i="34"/>
  <c r="FU7" i="34"/>
  <c r="FQ35" i="34"/>
  <c r="FQ36" i="34"/>
  <c r="FQ37" i="34"/>
  <c r="FR37" i="34"/>
  <c r="FN35" i="34"/>
  <c r="FN36" i="34"/>
  <c r="FN37" i="34"/>
  <c r="FO37" i="34"/>
  <c r="FK35" i="34"/>
  <c r="FK36" i="34"/>
  <c r="FK37" i="34"/>
  <c r="FL37" i="34"/>
  <c r="FH35" i="34"/>
  <c r="FH36" i="34"/>
  <c r="FH37" i="34"/>
  <c r="FI37" i="34"/>
  <c r="FE35" i="34"/>
  <c r="FE36" i="34"/>
  <c r="FE37" i="34"/>
  <c r="FF37" i="34"/>
  <c r="FB35" i="34"/>
  <c r="FB36" i="34"/>
  <c r="FB37" i="34"/>
  <c r="FC37" i="34"/>
  <c r="EY35" i="34"/>
  <c r="EY36" i="34"/>
  <c r="EY37" i="34"/>
  <c r="EZ37" i="34"/>
  <c r="EV35" i="34"/>
  <c r="EV36" i="34"/>
  <c r="EV37" i="34"/>
  <c r="EW37" i="34"/>
  <c r="ES35" i="34"/>
  <c r="ES36" i="34"/>
  <c r="ES37" i="34"/>
  <c r="ET37" i="34"/>
  <c r="EP35" i="34"/>
  <c r="EP36" i="34"/>
  <c r="EP37" i="34"/>
  <c r="EQ37" i="34"/>
  <c r="EM35" i="34"/>
  <c r="EM36" i="34"/>
  <c r="EM37" i="34"/>
  <c r="EN37" i="34"/>
  <c r="EJ35" i="34"/>
  <c r="EJ36" i="34"/>
  <c r="EJ37" i="34"/>
  <c r="EK37" i="34"/>
  <c r="EG35" i="34"/>
  <c r="EG36" i="34"/>
  <c r="EG37" i="34"/>
  <c r="EH37" i="34"/>
  <c r="ED35" i="34"/>
  <c r="ED36" i="34"/>
  <c r="ED37" i="34"/>
  <c r="EE37" i="34"/>
  <c r="EA35" i="34"/>
  <c r="EA36" i="34"/>
  <c r="EA37" i="34"/>
  <c r="EB37" i="34"/>
  <c r="DX35" i="34"/>
  <c r="DX36" i="34"/>
  <c r="DX37" i="34"/>
  <c r="DY37" i="34"/>
  <c r="FR36" i="34"/>
  <c r="FO36" i="34"/>
  <c r="FL36" i="34"/>
  <c r="FI36" i="34"/>
  <c r="FF36" i="34"/>
  <c r="FC36" i="34"/>
  <c r="EZ36" i="34"/>
  <c r="EW36" i="34"/>
  <c r="ET36" i="34"/>
  <c r="EQ36" i="34"/>
  <c r="EN36" i="34"/>
  <c r="EK36" i="34"/>
  <c r="EH36" i="34"/>
  <c r="EE36" i="34"/>
  <c r="EB36" i="34"/>
  <c r="DY36" i="34"/>
  <c r="FR35" i="34"/>
  <c r="FO35" i="34"/>
  <c r="FL35" i="34"/>
  <c r="FI35" i="34"/>
  <c r="FF35" i="34"/>
  <c r="FC35" i="34"/>
  <c r="EZ35" i="34"/>
  <c r="EW35" i="34"/>
  <c r="ET35" i="34"/>
  <c r="EQ35" i="34"/>
  <c r="EN35" i="34"/>
  <c r="EK35" i="34"/>
  <c r="EH35" i="34"/>
  <c r="EE35" i="34"/>
  <c r="EB35" i="34"/>
  <c r="DY35" i="34"/>
  <c r="FR12" i="34"/>
  <c r="FO12" i="34"/>
  <c r="FL12" i="34"/>
  <c r="FI12" i="34"/>
  <c r="FF12" i="34"/>
  <c r="FC12" i="34"/>
  <c r="EZ12" i="34"/>
  <c r="EW12" i="34"/>
  <c r="ET12" i="34"/>
  <c r="EQ12" i="34"/>
  <c r="EN12" i="34"/>
  <c r="EK12" i="34"/>
  <c r="EH12" i="34"/>
  <c r="EE12" i="34"/>
  <c r="EB12" i="34"/>
  <c r="DY12" i="34"/>
  <c r="FR11" i="34"/>
  <c r="FO11" i="34"/>
  <c r="FL11" i="34"/>
  <c r="FI11" i="34"/>
  <c r="FF11" i="34"/>
  <c r="FC11" i="34"/>
  <c r="EZ11" i="34"/>
  <c r="EW11" i="34"/>
  <c r="ET11" i="34"/>
  <c r="EQ11" i="34"/>
  <c r="EN11" i="34"/>
  <c r="EK11" i="34"/>
  <c r="EH11" i="34"/>
  <c r="EE11" i="34"/>
  <c r="EB11" i="34"/>
  <c r="DY11" i="34"/>
  <c r="FR10" i="34"/>
  <c r="FO10" i="34"/>
  <c r="FL10" i="34"/>
  <c r="FI10" i="34"/>
  <c r="FF10" i="34"/>
  <c r="FC10" i="34"/>
  <c r="EZ10" i="34"/>
  <c r="EW10" i="34"/>
  <c r="ET10" i="34"/>
  <c r="EQ10" i="34"/>
  <c r="EN10" i="34"/>
  <c r="EK10" i="34"/>
  <c r="EH10" i="34"/>
  <c r="EE10" i="34"/>
  <c r="EB10" i="34"/>
  <c r="DY10" i="34"/>
  <c r="FR9" i="34"/>
  <c r="FO9" i="34"/>
  <c r="FL9" i="34"/>
  <c r="FI9" i="34"/>
  <c r="FF9" i="34"/>
  <c r="FC9" i="34"/>
  <c r="EZ9" i="34"/>
  <c r="EW9" i="34"/>
  <c r="ET9" i="34"/>
  <c r="EQ9" i="34"/>
  <c r="EN9" i="34"/>
  <c r="EK9" i="34"/>
  <c r="EH9" i="34"/>
  <c r="EE9" i="34"/>
  <c r="EB9" i="34"/>
  <c r="DY9" i="34"/>
  <c r="FR8" i="34"/>
  <c r="FO8" i="34"/>
  <c r="FL8" i="34"/>
  <c r="FI8" i="34"/>
  <c r="FF8" i="34"/>
  <c r="FC8" i="34"/>
  <c r="EZ8" i="34"/>
  <c r="EW8" i="34"/>
  <c r="ET8" i="34"/>
  <c r="EQ8" i="34"/>
  <c r="EN8" i="34"/>
  <c r="EK8" i="34"/>
  <c r="EH8" i="34"/>
  <c r="EE8" i="34"/>
  <c r="EB8" i="34"/>
  <c r="DY8" i="34"/>
  <c r="FR7" i="34"/>
  <c r="FO7" i="34"/>
  <c r="FL7" i="34"/>
  <c r="FI7" i="34"/>
  <c r="FF7" i="34"/>
  <c r="FC7" i="34"/>
  <c r="EZ7" i="34"/>
  <c r="EW7" i="34"/>
  <c r="ET7" i="34"/>
  <c r="EQ7" i="34"/>
  <c r="EN7" i="34"/>
  <c r="EK7" i="34"/>
  <c r="EH7" i="34"/>
  <c r="EE7" i="34"/>
  <c r="EB7" i="34"/>
  <c r="DY7" i="34"/>
  <c r="DU35" i="34"/>
  <c r="DU36" i="34"/>
  <c r="DU37" i="34"/>
  <c r="DV37" i="34"/>
  <c r="DV36" i="34"/>
  <c r="DV35" i="34"/>
  <c r="DV12" i="34"/>
  <c r="DV11" i="34"/>
  <c r="DV10" i="34"/>
  <c r="DV9" i="34"/>
  <c r="DV8" i="34"/>
  <c r="DV7" i="34"/>
  <c r="DO35" i="34"/>
  <c r="DO36" i="34"/>
  <c r="DO37" i="34"/>
  <c r="DP37" i="34"/>
  <c r="DL35" i="34"/>
  <c r="DL36" i="34"/>
  <c r="DL37" i="34"/>
  <c r="DM37" i="34"/>
  <c r="DI35" i="34"/>
  <c r="DI36" i="34"/>
  <c r="DI37" i="34"/>
  <c r="DJ37" i="34"/>
  <c r="DF35" i="34"/>
  <c r="DF36" i="34"/>
  <c r="DF37" i="34"/>
  <c r="DG37" i="34"/>
  <c r="DC35" i="34"/>
  <c r="DC36" i="34"/>
  <c r="DC37" i="34"/>
  <c r="DD37" i="34"/>
  <c r="DP36" i="34"/>
  <c r="DM36" i="34"/>
  <c r="DJ36" i="34"/>
  <c r="DG36" i="34"/>
  <c r="DD36" i="34"/>
  <c r="DP35" i="34"/>
  <c r="DM35" i="34"/>
  <c r="DJ35" i="34"/>
  <c r="DG35" i="34"/>
  <c r="DD35" i="34"/>
  <c r="DP12" i="34"/>
  <c r="DM12" i="34"/>
  <c r="DJ12" i="34"/>
  <c r="DG12" i="34"/>
  <c r="DD12" i="34"/>
  <c r="DP11" i="34"/>
  <c r="DM11" i="34"/>
  <c r="DJ11" i="34"/>
  <c r="DG11" i="34"/>
  <c r="DD11" i="34"/>
  <c r="DP10" i="34"/>
  <c r="DM10" i="34"/>
  <c r="DJ10" i="34"/>
  <c r="DG10" i="34"/>
  <c r="DD10" i="34"/>
  <c r="DP9" i="34"/>
  <c r="DM9" i="34"/>
  <c r="DJ9" i="34"/>
  <c r="DG9" i="34"/>
  <c r="DD9" i="34"/>
  <c r="DP8" i="34"/>
  <c r="DM8" i="34"/>
  <c r="DJ8" i="34"/>
  <c r="DG8" i="34"/>
  <c r="DD8" i="34"/>
  <c r="DP7" i="34"/>
  <c r="DM7" i="34"/>
  <c r="DJ7" i="34"/>
  <c r="DG7" i="34"/>
  <c r="DD7" i="34"/>
  <c r="CZ35" i="34"/>
  <c r="CZ36" i="34"/>
  <c r="CZ37" i="34"/>
  <c r="DA37" i="34"/>
  <c r="CW35" i="34"/>
  <c r="CW36" i="34"/>
  <c r="CW37" i="34"/>
  <c r="CX37" i="34"/>
  <c r="CT35" i="34"/>
  <c r="CT36" i="34"/>
  <c r="CT37" i="34"/>
  <c r="CU37" i="34"/>
  <c r="CQ35" i="34"/>
  <c r="CQ36" i="34"/>
  <c r="CQ37" i="34"/>
  <c r="CR37" i="34"/>
  <c r="CN35" i="34"/>
  <c r="CN36" i="34"/>
  <c r="CN37" i="34"/>
  <c r="CO37" i="34"/>
  <c r="DA36" i="34"/>
  <c r="CX36" i="34"/>
  <c r="CU36" i="34"/>
  <c r="CR36" i="34"/>
  <c r="CO36" i="34"/>
  <c r="DA35" i="34"/>
  <c r="CX35" i="34"/>
  <c r="CU35" i="34"/>
  <c r="CR35" i="34"/>
  <c r="CO35" i="34"/>
  <c r="DA12" i="34"/>
  <c r="CX12" i="34"/>
  <c r="CU12" i="34"/>
  <c r="CR12" i="34"/>
  <c r="CO12" i="34"/>
  <c r="DA11" i="34"/>
  <c r="CX11" i="34"/>
  <c r="CU11" i="34"/>
  <c r="CR11" i="34"/>
  <c r="CO11" i="34"/>
  <c r="DA10" i="34"/>
  <c r="CX10" i="34"/>
  <c r="CU10" i="34"/>
  <c r="CR10" i="34"/>
  <c r="CO10" i="34"/>
  <c r="DA9" i="34"/>
  <c r="CX9" i="34"/>
  <c r="CU9" i="34"/>
  <c r="CR9" i="34"/>
  <c r="CO9" i="34"/>
  <c r="DA8" i="34"/>
  <c r="CX8" i="34"/>
  <c r="CU8" i="34"/>
  <c r="CR8" i="34"/>
  <c r="CO8" i="34"/>
  <c r="DA7" i="34"/>
  <c r="CX7" i="34"/>
  <c r="CU7" i="34"/>
  <c r="CR7" i="34"/>
  <c r="CO7" i="34"/>
  <c r="CK35" i="34"/>
  <c r="CK36" i="34"/>
  <c r="CK37" i="34"/>
  <c r="CL37" i="34"/>
  <c r="CH35" i="34"/>
  <c r="CH36" i="34"/>
  <c r="CH37" i="34"/>
  <c r="CI37" i="34"/>
  <c r="CE35" i="34"/>
  <c r="CE36" i="34"/>
  <c r="CE37" i="34"/>
  <c r="CF37" i="34"/>
  <c r="CB35" i="34"/>
  <c r="CB36" i="34"/>
  <c r="CB37" i="34"/>
  <c r="CC37" i="34"/>
  <c r="BY35" i="34"/>
  <c r="BY36" i="34"/>
  <c r="BY37" i="34"/>
  <c r="BZ37" i="34"/>
  <c r="CL36" i="34"/>
  <c r="CI36" i="34"/>
  <c r="CF36" i="34"/>
  <c r="CC36" i="34"/>
  <c r="BZ36" i="34"/>
  <c r="CL35" i="34"/>
  <c r="CI35" i="34"/>
  <c r="CF35" i="34"/>
  <c r="CC35" i="34"/>
  <c r="BZ35" i="34"/>
  <c r="CL12" i="34"/>
  <c r="CI12" i="34"/>
  <c r="CF12" i="34"/>
  <c r="CC12" i="34"/>
  <c r="BZ12" i="34"/>
  <c r="CL11" i="34"/>
  <c r="CI11" i="34"/>
  <c r="CF11" i="34"/>
  <c r="CC11" i="34"/>
  <c r="BZ11" i="34"/>
  <c r="CL10" i="34"/>
  <c r="CI10" i="34"/>
  <c r="CF10" i="34"/>
  <c r="CC10" i="34"/>
  <c r="BZ10" i="34"/>
  <c r="CL9" i="34"/>
  <c r="CI9" i="34"/>
  <c r="CF9" i="34"/>
  <c r="CC9" i="34"/>
  <c r="BZ9" i="34"/>
  <c r="CL8" i="34"/>
  <c r="CI8" i="34"/>
  <c r="CF8" i="34"/>
  <c r="CC8" i="34"/>
  <c r="BZ8" i="34"/>
  <c r="CL7" i="34"/>
  <c r="CI7" i="34"/>
  <c r="CF7" i="34"/>
  <c r="CC7" i="34"/>
  <c r="BZ7" i="34"/>
  <c r="BV35" i="34"/>
  <c r="BV36" i="34"/>
  <c r="BV37" i="34"/>
  <c r="BW37" i="34"/>
  <c r="BS35" i="34"/>
  <c r="BS36" i="34"/>
  <c r="BS37" i="34"/>
  <c r="BT37" i="34"/>
  <c r="BP35" i="34"/>
  <c r="BP36" i="34"/>
  <c r="BP37" i="34"/>
  <c r="BQ37" i="34"/>
  <c r="BM35" i="34"/>
  <c r="BM36" i="34"/>
  <c r="BM37" i="34"/>
  <c r="BN37" i="34"/>
  <c r="BW36" i="34"/>
  <c r="BT36" i="34"/>
  <c r="BQ36" i="34"/>
  <c r="BN36" i="34"/>
  <c r="BW35" i="34"/>
  <c r="BT35" i="34"/>
  <c r="BQ35" i="34"/>
  <c r="BN35" i="34"/>
  <c r="BW12" i="34"/>
  <c r="BT12" i="34"/>
  <c r="BQ12" i="34"/>
  <c r="BN12" i="34"/>
  <c r="BW11" i="34"/>
  <c r="BT11" i="34"/>
  <c r="BQ11" i="34"/>
  <c r="BN11" i="34"/>
  <c r="BW10" i="34"/>
  <c r="BT10" i="34"/>
  <c r="BQ10" i="34"/>
  <c r="BN10" i="34"/>
  <c r="BW9" i="34"/>
  <c r="BT9" i="34"/>
  <c r="BQ9" i="34"/>
  <c r="BN9" i="34"/>
  <c r="BW8" i="34"/>
  <c r="BT8" i="34"/>
  <c r="BQ8" i="34"/>
  <c r="BN8" i="34"/>
  <c r="BW7" i="34"/>
  <c r="BT7" i="34"/>
  <c r="BQ7" i="34"/>
  <c r="BN7" i="34"/>
  <c r="BJ35" i="34"/>
  <c r="BJ36" i="34"/>
  <c r="BJ37" i="34"/>
  <c r="BK37" i="34"/>
  <c r="BG35" i="34"/>
  <c r="BG36" i="34"/>
  <c r="BG37" i="34"/>
  <c r="BH37" i="34"/>
  <c r="BD35" i="34"/>
  <c r="BD36" i="34"/>
  <c r="BD37" i="34"/>
  <c r="BE37" i="34"/>
  <c r="BA35" i="34"/>
  <c r="BA36" i="34"/>
  <c r="BA37" i="34"/>
  <c r="BB37" i="34"/>
  <c r="AX35" i="34"/>
  <c r="AX36" i="34"/>
  <c r="AX37" i="34"/>
  <c r="AY37" i="34"/>
  <c r="BK36" i="34"/>
  <c r="BH36" i="34"/>
  <c r="BE36" i="34"/>
  <c r="BB36" i="34"/>
  <c r="AY36" i="34"/>
  <c r="BK35" i="34"/>
  <c r="BH35" i="34"/>
  <c r="BE35" i="34"/>
  <c r="BB35" i="34"/>
  <c r="AY35" i="34"/>
  <c r="BK12" i="34"/>
  <c r="BH12" i="34"/>
  <c r="BE12" i="34"/>
  <c r="BB12" i="34"/>
  <c r="AY12" i="34"/>
  <c r="BK11" i="34"/>
  <c r="BH11" i="34"/>
  <c r="BE11" i="34"/>
  <c r="BB11" i="34"/>
  <c r="AY11" i="34"/>
  <c r="BK10" i="34"/>
  <c r="BH10" i="34"/>
  <c r="BE10" i="34"/>
  <c r="BB10" i="34"/>
  <c r="AY10" i="34"/>
  <c r="BK9" i="34"/>
  <c r="BH9" i="34"/>
  <c r="BE9" i="34"/>
  <c r="BB9" i="34"/>
  <c r="AY9" i="34"/>
  <c r="BK8" i="34"/>
  <c r="BH8" i="34"/>
  <c r="BE8" i="34"/>
  <c r="BB8" i="34"/>
  <c r="AY8" i="34"/>
  <c r="BK7" i="34"/>
  <c r="BH7" i="34"/>
  <c r="BE7" i="34"/>
  <c r="BB7" i="34"/>
  <c r="AY7" i="34"/>
  <c r="AU35" i="34"/>
  <c r="AU36" i="34"/>
  <c r="AU37" i="34"/>
  <c r="AV37" i="34"/>
  <c r="AR35" i="34"/>
  <c r="AR36" i="34"/>
  <c r="AR37" i="34"/>
  <c r="AS37" i="34"/>
  <c r="AO35" i="34"/>
  <c r="AO36" i="34"/>
  <c r="AO37" i="34"/>
  <c r="AP37" i="34"/>
  <c r="AL35" i="34"/>
  <c r="AL36" i="34"/>
  <c r="AL37" i="34"/>
  <c r="AM37" i="34"/>
  <c r="AI35" i="34"/>
  <c r="AI36" i="34"/>
  <c r="AI37" i="34"/>
  <c r="AJ37" i="34"/>
  <c r="AV36" i="34"/>
  <c r="AS36" i="34"/>
  <c r="AP36" i="34"/>
  <c r="AM36" i="34"/>
  <c r="AJ36" i="34"/>
  <c r="AV35" i="34"/>
  <c r="AS35" i="34"/>
  <c r="AP35" i="34"/>
  <c r="AM35" i="34"/>
  <c r="AJ35" i="34"/>
  <c r="AV12" i="34"/>
  <c r="AS12" i="34"/>
  <c r="AP12" i="34"/>
  <c r="AM12" i="34"/>
  <c r="AJ12" i="34"/>
  <c r="AV11" i="34"/>
  <c r="AS11" i="34"/>
  <c r="AP11" i="34"/>
  <c r="AM11" i="34"/>
  <c r="AJ11" i="34"/>
  <c r="AV10" i="34"/>
  <c r="AS10" i="34"/>
  <c r="AP10" i="34"/>
  <c r="AM10" i="34"/>
  <c r="AJ10" i="34"/>
  <c r="AV9" i="34"/>
  <c r="AS9" i="34"/>
  <c r="AP9" i="34"/>
  <c r="AM9" i="34"/>
  <c r="AJ9" i="34"/>
  <c r="AV8" i="34"/>
  <c r="AS8" i="34"/>
  <c r="AP8" i="34"/>
  <c r="AM8" i="34"/>
  <c r="AJ8" i="34"/>
  <c r="AV7" i="34"/>
  <c r="AS7" i="34"/>
  <c r="AP7" i="34"/>
  <c r="AM7" i="34"/>
  <c r="AJ7" i="34"/>
  <c r="AF35" i="34"/>
  <c r="AF36" i="34"/>
  <c r="AF37" i="34"/>
  <c r="AG37" i="34"/>
  <c r="AC35" i="34"/>
  <c r="AC36" i="34"/>
  <c r="AC37" i="34"/>
  <c r="AD37" i="34"/>
  <c r="Z35" i="34"/>
  <c r="Z36" i="34"/>
  <c r="Z37" i="34"/>
  <c r="AA37" i="34"/>
  <c r="W35" i="34"/>
  <c r="W36" i="34"/>
  <c r="W37" i="34"/>
  <c r="X37" i="34"/>
  <c r="T35" i="34"/>
  <c r="T36" i="34"/>
  <c r="T37" i="34"/>
  <c r="U37" i="34"/>
  <c r="AG36" i="34"/>
  <c r="AD36" i="34"/>
  <c r="AA36" i="34"/>
  <c r="X36" i="34"/>
  <c r="U36" i="34"/>
  <c r="AG35" i="34"/>
  <c r="AD35" i="34"/>
  <c r="AA35" i="34"/>
  <c r="X35" i="34"/>
  <c r="U35" i="34"/>
  <c r="AG12" i="34"/>
  <c r="AD12" i="34"/>
  <c r="AA12" i="34"/>
  <c r="X12" i="34"/>
  <c r="U12" i="34"/>
  <c r="AG11" i="34"/>
  <c r="AD11" i="34"/>
  <c r="AA11" i="34"/>
  <c r="X11" i="34"/>
  <c r="U11" i="34"/>
  <c r="AG10" i="34"/>
  <c r="AD10" i="34"/>
  <c r="AA10" i="34"/>
  <c r="X10" i="34"/>
  <c r="U10" i="34"/>
  <c r="AG9" i="34"/>
  <c r="AD9" i="34"/>
  <c r="AA9" i="34"/>
  <c r="X9" i="34"/>
  <c r="U9" i="34"/>
  <c r="AG8" i="34"/>
  <c r="AD8" i="34"/>
  <c r="AA8" i="34"/>
  <c r="X8" i="34"/>
  <c r="U8" i="34"/>
  <c r="AG7" i="34"/>
  <c r="AD7" i="34"/>
  <c r="AA7" i="34"/>
  <c r="X7" i="34"/>
  <c r="U7" i="34"/>
  <c r="Q35" i="34"/>
  <c r="Q36" i="34"/>
  <c r="Q37" i="34"/>
  <c r="R37" i="34"/>
  <c r="R36" i="34"/>
  <c r="R35" i="34"/>
  <c r="R12" i="34"/>
  <c r="R11" i="34"/>
  <c r="R10" i="34"/>
  <c r="R9" i="34"/>
  <c r="R8" i="34"/>
  <c r="R7" i="34"/>
  <c r="N35" i="34"/>
  <c r="N36" i="34"/>
  <c r="N37" i="34"/>
  <c r="O37" i="34"/>
  <c r="O36" i="34"/>
  <c r="O35" i="34"/>
  <c r="O12" i="34"/>
  <c r="O11" i="34"/>
  <c r="O10" i="34"/>
  <c r="O9" i="34"/>
  <c r="O8" i="34"/>
  <c r="O7" i="34"/>
  <c r="K35" i="34"/>
  <c r="K36" i="34"/>
  <c r="K37" i="34"/>
  <c r="L37" i="34"/>
  <c r="L36" i="34"/>
  <c r="L35" i="34"/>
  <c r="L12" i="34"/>
  <c r="L11" i="34"/>
  <c r="L10" i="34"/>
  <c r="L9" i="34"/>
  <c r="L8" i="34"/>
  <c r="L7" i="34"/>
  <c r="H35" i="34"/>
  <c r="H36" i="34"/>
  <c r="H37" i="34"/>
  <c r="I37" i="34"/>
  <c r="I36" i="34"/>
  <c r="I35" i="34"/>
  <c r="I12" i="34"/>
  <c r="I11" i="34"/>
  <c r="I10" i="34"/>
  <c r="I9" i="34"/>
  <c r="I8" i="34"/>
  <c r="I7" i="34"/>
  <c r="E35" i="34"/>
  <c r="E36" i="34"/>
  <c r="E37" i="34"/>
  <c r="F37" i="34"/>
  <c r="F36" i="34"/>
  <c r="F35" i="34"/>
  <c r="F8" i="34"/>
  <c r="F9" i="34"/>
  <c r="F11" i="34"/>
  <c r="F12" i="34"/>
  <c r="F7" i="34"/>
  <c r="B37" i="34"/>
  <c r="C37" i="34"/>
  <c r="B36" i="34"/>
  <c r="C36" i="34"/>
  <c r="B35" i="34"/>
  <c r="C35" i="34"/>
  <c r="B8" i="34"/>
  <c r="C8" i="34"/>
  <c r="B9" i="34"/>
  <c r="C9" i="34"/>
  <c r="B10" i="34"/>
  <c r="C10" i="34"/>
  <c r="B11" i="34"/>
  <c r="C11" i="34"/>
  <c r="B12" i="34"/>
  <c r="C12" i="34"/>
  <c r="C13" i="34"/>
  <c r="C7" i="34"/>
  <c r="AE20" i="75"/>
  <c r="AE19" i="75"/>
  <c r="AE18" i="75"/>
  <c r="AE17" i="75"/>
  <c r="AE16" i="75"/>
  <c r="AE15" i="75"/>
  <c r="AE14" i="75"/>
  <c r="AE13" i="75"/>
  <c r="AE12" i="75"/>
  <c r="AE11" i="75"/>
  <c r="AE10" i="75"/>
  <c r="AE9" i="75"/>
  <c r="AE8" i="75"/>
  <c r="AC20" i="75"/>
  <c r="AC19" i="75"/>
  <c r="AC18" i="75"/>
  <c r="AC17" i="75"/>
  <c r="AC16" i="75"/>
  <c r="AC15" i="75"/>
  <c r="AC14" i="75"/>
  <c r="AC13" i="75"/>
  <c r="AC12" i="75"/>
  <c r="AC11" i="75"/>
  <c r="AC10" i="75"/>
  <c r="AC9" i="75"/>
  <c r="AC8" i="75"/>
  <c r="AA20" i="75"/>
  <c r="AA19" i="75"/>
  <c r="AA18" i="75"/>
  <c r="AA17" i="75"/>
  <c r="AA16" i="75"/>
  <c r="AA15" i="75"/>
  <c r="AA14" i="75"/>
  <c r="AA13" i="75"/>
  <c r="AA12" i="75"/>
  <c r="AA11" i="75"/>
  <c r="AA10" i="75"/>
  <c r="AA9" i="75"/>
  <c r="AA8" i="75"/>
  <c r="Y20" i="75"/>
  <c r="Y19" i="75"/>
  <c r="Y18" i="75"/>
  <c r="Y17" i="75"/>
  <c r="Y16" i="75"/>
  <c r="Y15" i="75"/>
  <c r="Y14" i="75"/>
  <c r="Y13" i="75"/>
  <c r="Y12" i="75"/>
  <c r="Y11" i="75"/>
  <c r="Y10" i="75"/>
  <c r="Y9" i="75"/>
  <c r="Y8" i="75"/>
  <c r="Q20" i="75"/>
  <c r="Q19" i="75"/>
  <c r="Q18" i="75"/>
  <c r="Q17" i="75"/>
  <c r="Q16" i="75"/>
  <c r="Q15" i="75"/>
  <c r="Q14" i="75"/>
  <c r="Q13" i="75"/>
  <c r="Q12" i="75"/>
  <c r="Q11" i="75"/>
  <c r="Q10" i="75"/>
  <c r="Q9" i="75"/>
  <c r="Q8" i="75"/>
  <c r="AD41" i="75"/>
  <c r="AE41" i="75"/>
  <c r="AE40" i="75"/>
  <c r="AE39" i="75"/>
  <c r="AE38" i="75"/>
  <c r="AE37" i="75"/>
  <c r="AE36" i="75"/>
  <c r="AE35" i="75"/>
  <c r="AE34" i="75"/>
  <c r="AE33" i="75"/>
  <c r="AD31" i="75"/>
  <c r="AD30" i="75"/>
  <c r="AD28" i="75"/>
  <c r="AD25" i="75"/>
  <c r="AE25" i="75"/>
  <c r="AE24" i="75"/>
  <c r="AE23" i="75"/>
  <c r="AE22" i="75"/>
  <c r="AB41" i="75"/>
  <c r="AC41" i="75"/>
  <c r="AC40" i="75"/>
  <c r="AC39" i="75"/>
  <c r="AC38" i="75"/>
  <c r="AC37" i="75"/>
  <c r="AC36" i="75"/>
  <c r="AC35" i="75"/>
  <c r="AC34" i="75"/>
  <c r="AC33" i="75"/>
  <c r="AB31" i="75"/>
  <c r="AB30" i="75"/>
  <c r="AB28" i="75"/>
  <c r="AB25" i="75"/>
  <c r="AC25" i="75"/>
  <c r="AC24" i="75"/>
  <c r="AC23" i="75"/>
  <c r="AC22" i="75"/>
  <c r="Z41" i="75"/>
  <c r="AA41" i="75"/>
  <c r="AA40" i="75"/>
  <c r="AA39" i="75"/>
  <c r="AA38" i="75"/>
  <c r="AA37" i="75"/>
  <c r="AA36" i="75"/>
  <c r="AA35" i="75"/>
  <c r="AA34" i="75"/>
  <c r="AA33" i="75"/>
  <c r="Z31" i="75"/>
  <c r="Z30" i="75"/>
  <c r="Z28" i="75"/>
  <c r="Z25" i="75"/>
  <c r="AA25" i="75"/>
  <c r="AA24" i="75"/>
  <c r="AA23" i="75"/>
  <c r="AA22" i="75"/>
  <c r="X41" i="75"/>
  <c r="Y41" i="75"/>
  <c r="Y40" i="75"/>
  <c r="Y39" i="75"/>
  <c r="Y38" i="75"/>
  <c r="Y37" i="75"/>
  <c r="Y36" i="75"/>
  <c r="Y35" i="75"/>
  <c r="Y34" i="75"/>
  <c r="Y33" i="75"/>
  <c r="X31" i="75"/>
  <c r="X30" i="75"/>
  <c r="X28" i="75"/>
  <c r="X25" i="75"/>
  <c r="Y25" i="75"/>
  <c r="Y24" i="75"/>
  <c r="Y23" i="75"/>
  <c r="Y22" i="75"/>
  <c r="Q41" i="75"/>
  <c r="Q40" i="75"/>
  <c r="Q39" i="75"/>
  <c r="Q38" i="75"/>
  <c r="Q37" i="75"/>
  <c r="Q36" i="75"/>
  <c r="Q35" i="75"/>
  <c r="Q34" i="75"/>
  <c r="Q33" i="75"/>
  <c r="P31" i="75"/>
  <c r="P30" i="75"/>
  <c r="Q25" i="75"/>
  <c r="Q24" i="75"/>
  <c r="Q23" i="75"/>
  <c r="Q22" i="75"/>
  <c r="K41" i="75"/>
  <c r="K40" i="75"/>
  <c r="K39" i="75"/>
  <c r="K38" i="75"/>
  <c r="K37" i="75"/>
  <c r="K36" i="75"/>
  <c r="K35" i="75"/>
  <c r="K34" i="75"/>
  <c r="K33" i="75"/>
  <c r="J31" i="75"/>
  <c r="J30" i="75"/>
  <c r="J28" i="75"/>
  <c r="K25" i="75"/>
  <c r="K24" i="75"/>
  <c r="K23" i="75"/>
  <c r="K22" i="75"/>
  <c r="K20" i="75"/>
  <c r="K19" i="75"/>
  <c r="K18" i="75"/>
  <c r="K17" i="75"/>
  <c r="K16" i="75"/>
  <c r="K15" i="75"/>
  <c r="K14" i="75"/>
  <c r="K13" i="75"/>
  <c r="K12" i="75"/>
  <c r="K11" i="75"/>
  <c r="K10" i="75"/>
  <c r="K9" i="75"/>
  <c r="K8" i="75"/>
  <c r="H41" i="75"/>
  <c r="I41" i="75"/>
  <c r="I40" i="75"/>
  <c r="I39" i="75"/>
  <c r="I38" i="75"/>
  <c r="I37" i="75"/>
  <c r="I36" i="75"/>
  <c r="I35" i="75"/>
  <c r="I34" i="75"/>
  <c r="I33" i="75"/>
  <c r="H31" i="75"/>
  <c r="H30" i="75"/>
  <c r="H28" i="75"/>
  <c r="H25" i="75"/>
  <c r="I25" i="75"/>
  <c r="I24" i="75"/>
  <c r="I23" i="75"/>
  <c r="I22" i="75"/>
  <c r="I20" i="75"/>
  <c r="I19" i="75"/>
  <c r="I18" i="75"/>
  <c r="I17" i="75"/>
  <c r="I16" i="75"/>
  <c r="I15" i="75"/>
  <c r="I14" i="75"/>
  <c r="I13" i="75"/>
  <c r="I12" i="75"/>
  <c r="I11" i="75"/>
  <c r="I10" i="75"/>
  <c r="I9" i="75"/>
  <c r="I8" i="75"/>
  <c r="F41" i="75"/>
  <c r="G41" i="75"/>
  <c r="G40" i="75"/>
  <c r="G39" i="75"/>
  <c r="G38" i="75"/>
  <c r="G37" i="75"/>
  <c r="G36" i="75"/>
  <c r="G35" i="75"/>
  <c r="G34" i="75"/>
  <c r="G33" i="75"/>
  <c r="F31" i="75"/>
  <c r="F30" i="75"/>
  <c r="F28" i="75"/>
  <c r="F25" i="75"/>
  <c r="G25" i="75"/>
  <c r="G24" i="75"/>
  <c r="G23" i="75"/>
  <c r="G22" i="75"/>
  <c r="G20" i="75"/>
  <c r="G19" i="75"/>
  <c r="G18" i="75"/>
  <c r="G17" i="75"/>
  <c r="G16" i="75"/>
  <c r="G15" i="75"/>
  <c r="G14" i="75"/>
  <c r="G13" i="75"/>
  <c r="G12" i="75"/>
  <c r="G11" i="75"/>
  <c r="G10" i="75"/>
  <c r="G9" i="75"/>
  <c r="G8" i="75"/>
  <c r="D41" i="75"/>
  <c r="E41" i="75"/>
  <c r="B41" i="75"/>
  <c r="C41" i="75"/>
  <c r="E40" i="75"/>
  <c r="B40" i="75"/>
  <c r="C40" i="75"/>
  <c r="E39" i="75"/>
  <c r="B39" i="75"/>
  <c r="C39" i="75"/>
  <c r="E38" i="75"/>
  <c r="B38" i="75"/>
  <c r="C38" i="75"/>
  <c r="E37" i="75"/>
  <c r="B37" i="75"/>
  <c r="C37" i="75"/>
  <c r="E36" i="75"/>
  <c r="B36" i="75"/>
  <c r="C36" i="75"/>
  <c r="E35" i="75"/>
  <c r="B35" i="75"/>
  <c r="C35" i="75"/>
  <c r="E34" i="75"/>
  <c r="B34" i="75"/>
  <c r="C34" i="75"/>
  <c r="E33" i="75"/>
  <c r="B33" i="75"/>
  <c r="C33" i="75"/>
  <c r="D31" i="75"/>
  <c r="D30" i="75"/>
  <c r="D28" i="75"/>
  <c r="B27" i="75"/>
  <c r="B28" i="75"/>
  <c r="D25" i="75"/>
  <c r="E25" i="75"/>
  <c r="B25" i="75"/>
  <c r="C25" i="75"/>
  <c r="E24" i="75"/>
  <c r="B24" i="75"/>
  <c r="C24" i="75"/>
  <c r="E23" i="75"/>
  <c r="B23" i="75"/>
  <c r="C23" i="75"/>
  <c r="E22" i="75"/>
  <c r="B22" i="75"/>
  <c r="C22" i="75"/>
  <c r="E20" i="75"/>
  <c r="B20" i="75"/>
  <c r="C20" i="75"/>
  <c r="E19" i="75"/>
  <c r="B19" i="75"/>
  <c r="C19" i="75"/>
  <c r="E18" i="75"/>
  <c r="B18" i="75"/>
  <c r="C18" i="75"/>
  <c r="E17" i="75"/>
  <c r="B17" i="75"/>
  <c r="C17" i="75"/>
  <c r="E16" i="75"/>
  <c r="B16" i="75"/>
  <c r="C16" i="75"/>
  <c r="E15" i="75"/>
  <c r="B15" i="75"/>
  <c r="C15" i="75"/>
  <c r="E14" i="75"/>
  <c r="B14" i="75"/>
  <c r="C14" i="75"/>
  <c r="E13" i="75"/>
  <c r="B13" i="75"/>
  <c r="C13" i="75"/>
  <c r="E12" i="75"/>
  <c r="B12" i="75"/>
  <c r="C12" i="75"/>
  <c r="E11" i="75"/>
  <c r="B11" i="75"/>
  <c r="C11" i="75"/>
  <c r="E10" i="75"/>
  <c r="B10" i="75"/>
  <c r="C10" i="75"/>
  <c r="E9" i="75"/>
  <c r="B9" i="75"/>
  <c r="C9" i="75"/>
  <c r="E8" i="75"/>
  <c r="B8" i="75"/>
  <c r="C8" i="75"/>
  <c r="G21" i="76"/>
  <c r="P41" i="76"/>
  <c r="Q41" i="76"/>
  <c r="Q40" i="76"/>
  <c r="Q39" i="76"/>
  <c r="Q38" i="76"/>
  <c r="Q37" i="76"/>
  <c r="Q36" i="76"/>
  <c r="Q35" i="76"/>
  <c r="Q34" i="76"/>
  <c r="Q33" i="76"/>
  <c r="P31" i="76"/>
  <c r="P30" i="76"/>
  <c r="P28" i="76"/>
  <c r="P25" i="76"/>
  <c r="Q25" i="76"/>
  <c r="Q24" i="76"/>
  <c r="Q23" i="76"/>
  <c r="Q22" i="76"/>
  <c r="I41" i="76"/>
  <c r="I40" i="76"/>
  <c r="I39" i="76"/>
  <c r="I38" i="76"/>
  <c r="I37" i="76"/>
  <c r="I36" i="76"/>
  <c r="I35" i="76"/>
  <c r="I34" i="76"/>
  <c r="I33" i="76"/>
  <c r="H31" i="76"/>
  <c r="H30" i="76"/>
  <c r="H28" i="76"/>
  <c r="H25" i="76"/>
  <c r="I25" i="76"/>
  <c r="I24" i="76"/>
  <c r="I23" i="76"/>
  <c r="I22" i="76"/>
  <c r="I21" i="76"/>
  <c r="I20" i="76"/>
  <c r="I19" i="76"/>
  <c r="I18" i="76"/>
  <c r="I17" i="76"/>
  <c r="I16" i="76"/>
  <c r="I15" i="76"/>
  <c r="I14" i="76"/>
  <c r="I12" i="76"/>
  <c r="I11" i="76"/>
  <c r="I10" i="76"/>
  <c r="I9" i="76"/>
  <c r="I8" i="76"/>
  <c r="D28" i="76"/>
  <c r="B27" i="76"/>
  <c r="B28" i="76"/>
  <c r="B41" i="76"/>
  <c r="C41" i="76"/>
  <c r="B40" i="76"/>
  <c r="C40" i="76"/>
  <c r="B39" i="76"/>
  <c r="C39" i="76"/>
  <c r="B38" i="76"/>
  <c r="C38" i="76"/>
  <c r="B37" i="76"/>
  <c r="C37" i="76"/>
  <c r="B36" i="76"/>
  <c r="C36" i="76"/>
  <c r="B35" i="76"/>
  <c r="C35" i="76"/>
  <c r="B34" i="76"/>
  <c r="C34" i="76"/>
  <c r="B33" i="76"/>
  <c r="C33" i="76"/>
  <c r="E40" i="76"/>
  <c r="E39" i="76"/>
  <c r="E38" i="76"/>
  <c r="E37" i="76"/>
  <c r="E36" i="76"/>
  <c r="E35" i="76"/>
  <c r="E34" i="76"/>
  <c r="E33" i="76"/>
  <c r="E41" i="76"/>
  <c r="E17" i="76"/>
  <c r="E25" i="76"/>
  <c r="E21" i="76"/>
  <c r="E20" i="76"/>
  <c r="E16" i="76"/>
  <c r="C9" i="76"/>
  <c r="C10" i="76"/>
  <c r="C11" i="76"/>
  <c r="C12" i="76"/>
  <c r="C14" i="76"/>
  <c r="C15" i="76"/>
  <c r="B16" i="76"/>
  <c r="C16" i="76"/>
  <c r="C17" i="76"/>
  <c r="C18" i="76"/>
  <c r="C19" i="76"/>
  <c r="B20" i="76"/>
  <c r="C20" i="76"/>
  <c r="C21" i="76"/>
  <c r="B22" i="76"/>
  <c r="C22" i="76"/>
  <c r="B23" i="76"/>
  <c r="C23" i="76"/>
  <c r="B24" i="76"/>
  <c r="C24" i="76"/>
  <c r="B25" i="76"/>
  <c r="C25" i="76"/>
  <c r="E9" i="76"/>
  <c r="E10" i="76"/>
  <c r="E11" i="76"/>
  <c r="E12" i="76"/>
  <c r="E14" i="76"/>
  <c r="E15" i="76"/>
  <c r="E18" i="76"/>
  <c r="E19" i="76"/>
  <c r="E22" i="76"/>
  <c r="E23" i="76"/>
  <c r="E24" i="76"/>
  <c r="E8" i="76"/>
  <c r="C8" i="76"/>
  <c r="D30" i="76"/>
  <c r="D31" i="76"/>
  <c r="AK9" i="73"/>
  <c r="AK8" i="73"/>
  <c r="AK7" i="73"/>
  <c r="AY66" i="73"/>
  <c r="AX66" i="73"/>
  <c r="AY62" i="73"/>
  <c r="AY61" i="73"/>
  <c r="AY60" i="73"/>
  <c r="AY59" i="73"/>
  <c r="AY58" i="73"/>
  <c r="AY57" i="73"/>
  <c r="AY56" i="73"/>
  <c r="AY55" i="73"/>
  <c r="AY54" i="73"/>
  <c r="AX52" i="73"/>
  <c r="AX51" i="73"/>
  <c r="AX49" i="73"/>
  <c r="AY46" i="73"/>
  <c r="AY45" i="73"/>
  <c r="AY44" i="73"/>
  <c r="AY43" i="73"/>
  <c r="AY42" i="73"/>
  <c r="AY41" i="73"/>
  <c r="AY40" i="73"/>
  <c r="AY39" i="73"/>
  <c r="AY38" i="73"/>
  <c r="AY37" i="73"/>
  <c r="AY36" i="73"/>
  <c r="AY35" i="73"/>
  <c r="AY34" i="73"/>
  <c r="AY33" i="73"/>
  <c r="AY32" i="73"/>
  <c r="AY31" i="73"/>
  <c r="AY30" i="73"/>
  <c r="AY29" i="73"/>
  <c r="AY27" i="73"/>
  <c r="AY26" i="73"/>
  <c r="AY25" i="73"/>
  <c r="AY24" i="73"/>
  <c r="AY23" i="73"/>
  <c r="AY22" i="73"/>
  <c r="AY21" i="73"/>
  <c r="AY20" i="73"/>
  <c r="AY19" i="73"/>
  <c r="AY18" i="73"/>
  <c r="AY17" i="73"/>
  <c r="AY16" i="73"/>
  <c r="AY15" i="73"/>
  <c r="AY14" i="73"/>
  <c r="AY13" i="73"/>
  <c r="AY12" i="73"/>
  <c r="AK66" i="73"/>
  <c r="AJ66" i="73"/>
  <c r="AK62" i="73"/>
  <c r="AK61" i="73"/>
  <c r="AK60" i="73"/>
  <c r="AK59" i="73"/>
  <c r="AK58" i="73"/>
  <c r="AK57" i="73"/>
  <c r="AK56" i="73"/>
  <c r="AK55" i="73"/>
  <c r="AK54" i="73"/>
  <c r="AJ52" i="73"/>
  <c r="AJ51" i="73"/>
  <c r="AJ49" i="73"/>
  <c r="AK46" i="73"/>
  <c r="AK45" i="73"/>
  <c r="AK44" i="73"/>
  <c r="AK43" i="73"/>
  <c r="AK42" i="73"/>
  <c r="AK41" i="73"/>
  <c r="AK40" i="73"/>
  <c r="AK39" i="73"/>
  <c r="AK38" i="73"/>
  <c r="AK37" i="73"/>
  <c r="AK36" i="73"/>
  <c r="AK35" i="73"/>
  <c r="AK34" i="73"/>
  <c r="AK33" i="73"/>
  <c r="AK32" i="73"/>
  <c r="AK31" i="73"/>
  <c r="AK30" i="73"/>
  <c r="AK29" i="73"/>
  <c r="AK27" i="73"/>
  <c r="AK26" i="73"/>
  <c r="AK25" i="73"/>
  <c r="AK24" i="73"/>
  <c r="AK23" i="73"/>
  <c r="AK22" i="73"/>
  <c r="AK21" i="73"/>
  <c r="AK20" i="73"/>
  <c r="AK19" i="73"/>
  <c r="AK18" i="73"/>
  <c r="AK17" i="73"/>
  <c r="AK16" i="73"/>
  <c r="AK15" i="73"/>
  <c r="AK14" i="73"/>
  <c r="AK13" i="73"/>
  <c r="AK12" i="73"/>
  <c r="AC66" i="73"/>
  <c r="AB66" i="73"/>
  <c r="AC62" i="73"/>
  <c r="AC61" i="73"/>
  <c r="AC60" i="73"/>
  <c r="AC59" i="73"/>
  <c r="AC58" i="73"/>
  <c r="AC57" i="73"/>
  <c r="AC56" i="73"/>
  <c r="AC55" i="73"/>
  <c r="AC54" i="73"/>
  <c r="AB52" i="73"/>
  <c r="AB51" i="73"/>
  <c r="AB49" i="73"/>
  <c r="AB46" i="73"/>
  <c r="AC46" i="73"/>
  <c r="AC45" i="73"/>
  <c r="AC44" i="73"/>
  <c r="AC43" i="73"/>
  <c r="AB37" i="73"/>
  <c r="AB42" i="73"/>
  <c r="AC42" i="73"/>
  <c r="AC41" i="73"/>
  <c r="AC40" i="73"/>
  <c r="AC39" i="73"/>
  <c r="AC38" i="73"/>
  <c r="AC37" i="73"/>
  <c r="AC36" i="73"/>
  <c r="AC35" i="73"/>
  <c r="AC34" i="73"/>
  <c r="AC33" i="73"/>
  <c r="AC32" i="73"/>
  <c r="AC31" i="73"/>
  <c r="AC30" i="73"/>
  <c r="AC29" i="73"/>
  <c r="AB25" i="73"/>
  <c r="AB27" i="73"/>
  <c r="AC27" i="73"/>
  <c r="AC26" i="73"/>
  <c r="AC25" i="73"/>
  <c r="AC24" i="73"/>
  <c r="AC23" i="73"/>
  <c r="AC22" i="73"/>
  <c r="AC21" i="73"/>
  <c r="AC20" i="73"/>
  <c r="AC19" i="73"/>
  <c r="AC18" i="73"/>
  <c r="AC17" i="73"/>
  <c r="AC16" i="73"/>
  <c r="AC15" i="73"/>
  <c r="AC14" i="73"/>
  <c r="AC13" i="73"/>
  <c r="AC12" i="73"/>
  <c r="AC9" i="73"/>
  <c r="AC8" i="73"/>
  <c r="AC7" i="73"/>
  <c r="C62" i="73"/>
  <c r="C61" i="73"/>
  <c r="C60" i="73"/>
  <c r="C59" i="73"/>
  <c r="C58" i="73"/>
  <c r="C57" i="73"/>
  <c r="C56" i="73"/>
  <c r="C55" i="73"/>
  <c r="C54" i="73"/>
  <c r="B48" i="73"/>
  <c r="B49" i="73"/>
  <c r="B46" i="73"/>
  <c r="C46" i="73"/>
  <c r="B45" i="73"/>
  <c r="C45" i="73"/>
  <c r="B44" i="73"/>
  <c r="C44" i="73"/>
  <c r="B43" i="73"/>
  <c r="C43" i="73"/>
  <c r="B42" i="73"/>
  <c r="C42" i="73"/>
  <c r="B41" i="73"/>
  <c r="C41" i="73"/>
  <c r="B40" i="73"/>
  <c r="C40" i="73"/>
  <c r="B39" i="73"/>
  <c r="C39" i="73"/>
  <c r="B38" i="73"/>
  <c r="C38" i="73"/>
  <c r="B37" i="73"/>
  <c r="C37" i="73"/>
  <c r="B36" i="73"/>
  <c r="C36" i="73"/>
  <c r="B35" i="73"/>
  <c r="C35" i="73"/>
  <c r="B34" i="73"/>
  <c r="C34" i="73"/>
  <c r="B33" i="73"/>
  <c r="C33" i="73"/>
  <c r="B32" i="73"/>
  <c r="C32" i="73"/>
  <c r="B31" i="73"/>
  <c r="C31" i="73"/>
  <c r="B30" i="73"/>
  <c r="C30" i="73"/>
  <c r="B29" i="73"/>
  <c r="C29" i="73"/>
  <c r="B27" i="73"/>
  <c r="C27" i="73"/>
  <c r="B26" i="73"/>
  <c r="C26" i="73"/>
  <c r="B25" i="73"/>
  <c r="C25" i="73"/>
  <c r="B24" i="73"/>
  <c r="C24" i="73"/>
  <c r="B23" i="73"/>
  <c r="C23" i="73"/>
  <c r="B22" i="73"/>
  <c r="C22" i="73"/>
  <c r="B21" i="73"/>
  <c r="C21" i="73"/>
  <c r="B20" i="73"/>
  <c r="C20" i="73"/>
  <c r="B19" i="73"/>
  <c r="C19" i="73"/>
  <c r="B18" i="73"/>
  <c r="C18" i="73"/>
  <c r="B17" i="73"/>
  <c r="C17" i="73"/>
  <c r="B16" i="73"/>
  <c r="C16" i="73"/>
  <c r="B15" i="73"/>
  <c r="C15" i="73"/>
  <c r="B14" i="73"/>
  <c r="C14" i="73"/>
  <c r="B13" i="73"/>
  <c r="C13" i="73"/>
  <c r="B12" i="73"/>
  <c r="C12" i="73"/>
  <c r="L37" i="72"/>
  <c r="M34" i="72"/>
  <c r="M33" i="72"/>
  <c r="M32" i="72"/>
  <c r="M31" i="72"/>
  <c r="M30" i="72"/>
  <c r="M29" i="72"/>
  <c r="M28" i="72"/>
  <c r="M27" i="72"/>
  <c r="M26" i="72"/>
  <c r="M25" i="72"/>
  <c r="M24" i="72"/>
  <c r="M23" i="72"/>
  <c r="M22" i="72"/>
  <c r="M21" i="72"/>
  <c r="M20" i="72"/>
  <c r="M19" i="72"/>
  <c r="M18" i="72"/>
  <c r="M17" i="72"/>
  <c r="M16" i="72"/>
  <c r="M15" i="72"/>
  <c r="M13" i="72"/>
  <c r="M12" i="72"/>
  <c r="M11" i="72"/>
  <c r="M10" i="72"/>
  <c r="M9" i="72"/>
  <c r="M8" i="72"/>
  <c r="M7" i="72"/>
  <c r="H37" i="72"/>
  <c r="B36" i="72"/>
  <c r="B37" i="72"/>
  <c r="I34" i="72"/>
  <c r="B34" i="72"/>
  <c r="C34" i="72"/>
  <c r="I33" i="72"/>
  <c r="B33" i="72"/>
  <c r="C33" i="72"/>
  <c r="I32" i="72"/>
  <c r="B32" i="72"/>
  <c r="C32" i="72"/>
  <c r="I31" i="72"/>
  <c r="B31" i="72"/>
  <c r="C31" i="72"/>
  <c r="I30" i="72"/>
  <c r="B30" i="72"/>
  <c r="C30" i="72"/>
  <c r="I29" i="72"/>
  <c r="B29" i="72"/>
  <c r="C29" i="72"/>
  <c r="I28" i="72"/>
  <c r="B28" i="72"/>
  <c r="C28" i="72"/>
  <c r="I27" i="72"/>
  <c r="B27" i="72"/>
  <c r="C27" i="72"/>
  <c r="I26" i="72"/>
  <c r="B26" i="72"/>
  <c r="C26" i="72"/>
  <c r="I25" i="72"/>
  <c r="B25" i="72"/>
  <c r="C25" i="72"/>
  <c r="I24" i="72"/>
  <c r="B24" i="72"/>
  <c r="C24" i="72"/>
  <c r="I23" i="72"/>
  <c r="B23" i="72"/>
  <c r="C23" i="72"/>
  <c r="I22" i="72"/>
  <c r="B22" i="72"/>
  <c r="C22" i="72"/>
  <c r="I21" i="72"/>
  <c r="B21" i="72"/>
  <c r="C21" i="72"/>
  <c r="I20" i="72"/>
  <c r="B20" i="72"/>
  <c r="C20" i="72"/>
  <c r="I19" i="72"/>
  <c r="B19" i="72"/>
  <c r="C19" i="72"/>
  <c r="I18" i="72"/>
  <c r="B18" i="72"/>
  <c r="C18" i="72"/>
  <c r="I17" i="72"/>
  <c r="B17" i="72"/>
  <c r="C17" i="72"/>
  <c r="I16" i="72"/>
  <c r="B16" i="72"/>
  <c r="C16" i="72"/>
  <c r="I15" i="72"/>
  <c r="B15" i="72"/>
  <c r="C15" i="72"/>
  <c r="I13" i="72"/>
  <c r="C13" i="72"/>
  <c r="I12" i="72"/>
  <c r="B12" i="72"/>
  <c r="C12" i="72"/>
  <c r="I11" i="72"/>
  <c r="B11" i="72"/>
  <c r="C11" i="72"/>
  <c r="I10" i="72"/>
  <c r="B10" i="72"/>
  <c r="C10" i="72"/>
  <c r="I9" i="72"/>
  <c r="B9" i="72"/>
  <c r="C9" i="72"/>
  <c r="I8" i="72"/>
  <c r="B8" i="72"/>
  <c r="C8" i="72"/>
  <c r="I7" i="72"/>
  <c r="B7" i="72"/>
  <c r="C7" i="72"/>
  <c r="AN37" i="71"/>
  <c r="AO34" i="71"/>
  <c r="AO33" i="71"/>
  <c r="AO32" i="71"/>
  <c r="AO31" i="71"/>
  <c r="AO30" i="71"/>
  <c r="AO29" i="71"/>
  <c r="AO28" i="71"/>
  <c r="AO27" i="71"/>
  <c r="AO26" i="71"/>
  <c r="AO25" i="71"/>
  <c r="AO24" i="71"/>
  <c r="AO23" i="71"/>
  <c r="AO22" i="71"/>
  <c r="AO21" i="71"/>
  <c r="AO20" i="71"/>
  <c r="AO19" i="71"/>
  <c r="AO18" i="71"/>
  <c r="AO17" i="71"/>
  <c r="AO16" i="71"/>
  <c r="AO15" i="71"/>
  <c r="AO12" i="71"/>
  <c r="AO11" i="71"/>
  <c r="AO10" i="71"/>
  <c r="AO9" i="71"/>
  <c r="AO8" i="71"/>
  <c r="AO7" i="71"/>
  <c r="AX37" i="71"/>
  <c r="AY34" i="71"/>
  <c r="AY33" i="71"/>
  <c r="AY32" i="71"/>
  <c r="AY31" i="71"/>
  <c r="AY30" i="71"/>
  <c r="AY29" i="71"/>
  <c r="AY28" i="71"/>
  <c r="AY27" i="71"/>
  <c r="AY26" i="71"/>
  <c r="AY25" i="71"/>
  <c r="AY24" i="71"/>
  <c r="AY23" i="71"/>
  <c r="AY22" i="71"/>
  <c r="AY21" i="71"/>
  <c r="AY20" i="71"/>
  <c r="AY19" i="71"/>
  <c r="AY18" i="71"/>
  <c r="AY17" i="71"/>
  <c r="AY16" i="71"/>
  <c r="AY15" i="71"/>
  <c r="AY12" i="71"/>
  <c r="AY11" i="71"/>
  <c r="AY10" i="71"/>
  <c r="AY9" i="71"/>
  <c r="AY8" i="71"/>
  <c r="AY7" i="71"/>
  <c r="BG12" i="71"/>
  <c r="BG11" i="71"/>
  <c r="BG10" i="71"/>
  <c r="BG9" i="71"/>
  <c r="BG8" i="71"/>
  <c r="BG7" i="71"/>
  <c r="BC12" i="71"/>
  <c r="BC11" i="71"/>
  <c r="BC10" i="71"/>
  <c r="BC9" i="71"/>
  <c r="BC8" i="71"/>
  <c r="BC7" i="71"/>
  <c r="AC12" i="71"/>
  <c r="AC11" i="71"/>
  <c r="AC10" i="71"/>
  <c r="AC9" i="71"/>
  <c r="AC8" i="71"/>
  <c r="AC7" i="71"/>
  <c r="AA12" i="71"/>
  <c r="AA11" i="71"/>
  <c r="AA10" i="71"/>
  <c r="AA9" i="71"/>
  <c r="AA8" i="71"/>
  <c r="AA7" i="71"/>
  <c r="BF37" i="71"/>
  <c r="BG34" i="71"/>
  <c r="BG33" i="71"/>
  <c r="BG32" i="71"/>
  <c r="BG31" i="71"/>
  <c r="BG30" i="71"/>
  <c r="BG29" i="71"/>
  <c r="BG28" i="71"/>
  <c r="BG27" i="71"/>
  <c r="BG26" i="71"/>
  <c r="BG25" i="71"/>
  <c r="BG24" i="71"/>
  <c r="BG23" i="71"/>
  <c r="BG22" i="71"/>
  <c r="BG21" i="71"/>
  <c r="BG20" i="71"/>
  <c r="BG19" i="71"/>
  <c r="BG18" i="71"/>
  <c r="BG17" i="71"/>
  <c r="BG16" i="71"/>
  <c r="BG15" i="71"/>
  <c r="BB37" i="71"/>
  <c r="BC34" i="71"/>
  <c r="BC33" i="71"/>
  <c r="BC32" i="71"/>
  <c r="BC31" i="71"/>
  <c r="BC30" i="71"/>
  <c r="BC29" i="71"/>
  <c r="BC28" i="71"/>
  <c r="BC27" i="71"/>
  <c r="BC26" i="71"/>
  <c r="BC25" i="71"/>
  <c r="BC24" i="71"/>
  <c r="BC23" i="71"/>
  <c r="BC22" i="71"/>
  <c r="BC21" i="71"/>
  <c r="BC20" i="71"/>
  <c r="BC19" i="71"/>
  <c r="BC18" i="71"/>
  <c r="BC17" i="71"/>
  <c r="BC16" i="71"/>
  <c r="BC15" i="71"/>
  <c r="AR37" i="71"/>
  <c r="AR34" i="71"/>
  <c r="AS34" i="71"/>
  <c r="AS33" i="71"/>
  <c r="AS32" i="71"/>
  <c r="AS31" i="71"/>
  <c r="AR28" i="71"/>
  <c r="AR30" i="71"/>
  <c r="AS30" i="71"/>
  <c r="AS29" i="71"/>
  <c r="AS28" i="71"/>
  <c r="AS27" i="71"/>
  <c r="AS26" i="71"/>
  <c r="AS25" i="71"/>
  <c r="AS24" i="71"/>
  <c r="AS23" i="71"/>
  <c r="AS22" i="71"/>
  <c r="AS21" i="71"/>
  <c r="AS20" i="71"/>
  <c r="AS19" i="71"/>
  <c r="AS18" i="71"/>
  <c r="AS17" i="71"/>
  <c r="AS16" i="71"/>
  <c r="AS15" i="71"/>
  <c r="AB37" i="71"/>
  <c r="AC34" i="71"/>
  <c r="AC33" i="71"/>
  <c r="AC32" i="71"/>
  <c r="AC31" i="71"/>
  <c r="AC30" i="71"/>
  <c r="AC29" i="71"/>
  <c r="AC28" i="71"/>
  <c r="AC27" i="71"/>
  <c r="AC26" i="71"/>
  <c r="AC25" i="71"/>
  <c r="AC24" i="71"/>
  <c r="AC23" i="71"/>
  <c r="AC22" i="71"/>
  <c r="AC21" i="71"/>
  <c r="AC20" i="71"/>
  <c r="AC19" i="71"/>
  <c r="AC18" i="71"/>
  <c r="AC17" i="71"/>
  <c r="AC16" i="71"/>
  <c r="AC15" i="71"/>
  <c r="Z37" i="71"/>
  <c r="AA34" i="71"/>
  <c r="AA33" i="71"/>
  <c r="AA32" i="71"/>
  <c r="AA31" i="71"/>
  <c r="AA30" i="71"/>
  <c r="AA29" i="71"/>
  <c r="AA28" i="71"/>
  <c r="AA27" i="71"/>
  <c r="AA26" i="71"/>
  <c r="AA25" i="71"/>
  <c r="AA24" i="71"/>
  <c r="AA23" i="71"/>
  <c r="AA22" i="71"/>
  <c r="AA21" i="71"/>
  <c r="AA20" i="71"/>
  <c r="AA19" i="71"/>
  <c r="AA18" i="71"/>
  <c r="AA17" i="71"/>
  <c r="AA16" i="71"/>
  <c r="AA15" i="71"/>
  <c r="E34" i="71"/>
  <c r="E30" i="71"/>
  <c r="E28" i="71"/>
  <c r="E33" i="71"/>
  <c r="E32" i="71"/>
  <c r="E31" i="71"/>
  <c r="E29" i="71"/>
  <c r="E27" i="71"/>
  <c r="E26" i="71"/>
  <c r="E25" i="71"/>
  <c r="E24" i="71"/>
  <c r="E23" i="71"/>
  <c r="E22" i="71"/>
  <c r="E21" i="71"/>
  <c r="E20" i="71"/>
  <c r="E19" i="71"/>
  <c r="E18" i="71"/>
  <c r="E17" i="71"/>
  <c r="E16" i="71"/>
  <c r="E15" i="71"/>
  <c r="E12" i="71"/>
  <c r="E11" i="71"/>
  <c r="E10" i="71"/>
  <c r="E9" i="71"/>
  <c r="E8" i="71"/>
  <c r="E7" i="71"/>
  <c r="B8" i="71"/>
  <c r="C8" i="71"/>
  <c r="D37" i="71"/>
  <c r="B36" i="71"/>
  <c r="B37" i="71"/>
  <c r="B34" i="71"/>
  <c r="C34" i="71"/>
  <c r="B33" i="71"/>
  <c r="C33" i="71"/>
  <c r="B32" i="71"/>
  <c r="C32" i="71"/>
  <c r="B31" i="71"/>
  <c r="C31" i="71"/>
  <c r="B30" i="71"/>
  <c r="C30" i="71"/>
  <c r="B29" i="71"/>
  <c r="C29" i="71"/>
  <c r="B28" i="71"/>
  <c r="C28" i="71"/>
  <c r="B27" i="71"/>
  <c r="C27" i="71"/>
  <c r="B26" i="71"/>
  <c r="C26" i="71"/>
  <c r="B25" i="71"/>
  <c r="C25" i="71"/>
  <c r="B24" i="71"/>
  <c r="C24" i="71"/>
  <c r="B23" i="71"/>
  <c r="C23" i="71"/>
  <c r="B22" i="71"/>
  <c r="C22" i="71"/>
  <c r="B21" i="71"/>
  <c r="C21" i="71"/>
  <c r="B20" i="71"/>
  <c r="C20" i="71"/>
  <c r="B19" i="71"/>
  <c r="C19" i="71"/>
  <c r="B18" i="71"/>
  <c r="C18" i="71"/>
  <c r="B17" i="71"/>
  <c r="C17" i="71"/>
  <c r="B16" i="71"/>
  <c r="C16" i="71"/>
  <c r="B15" i="71"/>
  <c r="C15" i="71"/>
  <c r="B12" i="71"/>
  <c r="C12" i="71"/>
  <c r="B11" i="71"/>
  <c r="C11" i="71"/>
  <c r="B10" i="71"/>
  <c r="C10" i="71"/>
  <c r="B9" i="71"/>
  <c r="C9" i="71"/>
  <c r="B7" i="71"/>
  <c r="C7" i="71"/>
  <c r="AQ9" i="70"/>
  <c r="AQ8" i="70"/>
  <c r="AQ7" i="70"/>
  <c r="AG9" i="70"/>
  <c r="AG8" i="70"/>
  <c r="AG7" i="70"/>
  <c r="AC9" i="70"/>
  <c r="AC8" i="70"/>
  <c r="AC7" i="70"/>
  <c r="W9" i="70"/>
  <c r="W8" i="70"/>
  <c r="W7" i="70"/>
  <c r="AQ66" i="70"/>
  <c r="AP66" i="70"/>
  <c r="AP62" i="70"/>
  <c r="AQ62" i="70"/>
  <c r="AQ61" i="70"/>
  <c r="AQ60" i="70"/>
  <c r="AQ59" i="70"/>
  <c r="AQ58" i="70"/>
  <c r="AQ57" i="70"/>
  <c r="AQ56" i="70"/>
  <c r="AQ55" i="70"/>
  <c r="AQ54" i="70"/>
  <c r="AP52" i="70"/>
  <c r="AP51" i="70"/>
  <c r="AP49" i="70"/>
  <c r="AP46" i="70"/>
  <c r="AQ46" i="70"/>
  <c r="AQ45" i="70"/>
  <c r="AQ44" i="70"/>
  <c r="AQ43" i="70"/>
  <c r="AQ40" i="70"/>
  <c r="AQ39" i="70"/>
  <c r="AQ38" i="70"/>
  <c r="AQ37" i="70"/>
  <c r="AQ36" i="70"/>
  <c r="AQ35" i="70"/>
  <c r="AQ34" i="70"/>
  <c r="AQ33" i="70"/>
  <c r="AQ32" i="70"/>
  <c r="AQ31" i="70"/>
  <c r="AQ30" i="70"/>
  <c r="AQ29" i="70"/>
  <c r="AP25" i="70"/>
  <c r="AP27" i="70"/>
  <c r="AQ27" i="70"/>
  <c r="AQ26" i="70"/>
  <c r="AQ25" i="70"/>
  <c r="AQ24" i="70"/>
  <c r="AQ23" i="70"/>
  <c r="AQ22" i="70"/>
  <c r="AQ21" i="70"/>
  <c r="AQ20" i="70"/>
  <c r="AQ19" i="70"/>
  <c r="AQ18" i="70"/>
  <c r="AQ17" i="70"/>
  <c r="AQ16" i="70"/>
  <c r="AQ15" i="70"/>
  <c r="AQ14" i="70"/>
  <c r="AQ13" i="70"/>
  <c r="AQ12" i="70"/>
  <c r="AG66" i="70"/>
  <c r="AF66" i="70"/>
  <c r="AF62" i="70"/>
  <c r="AG62" i="70"/>
  <c r="AG61" i="70"/>
  <c r="AG60" i="70"/>
  <c r="AG59" i="70"/>
  <c r="AG58" i="70"/>
  <c r="AG57" i="70"/>
  <c r="AG56" i="70"/>
  <c r="AG55" i="70"/>
  <c r="AG54" i="70"/>
  <c r="AF52" i="70"/>
  <c r="AF51" i="70"/>
  <c r="AF49" i="70"/>
  <c r="AG46" i="70"/>
  <c r="AG45" i="70"/>
  <c r="AG44" i="70"/>
  <c r="AG43" i="70"/>
  <c r="AG42" i="70"/>
  <c r="AG40" i="70"/>
  <c r="AG39" i="70"/>
  <c r="AG38" i="70"/>
  <c r="AG37" i="70"/>
  <c r="AG36" i="70"/>
  <c r="AG35" i="70"/>
  <c r="AG34" i="70"/>
  <c r="AG33" i="70"/>
  <c r="AG32" i="70"/>
  <c r="AG31" i="70"/>
  <c r="AG30" i="70"/>
  <c r="AG29" i="70"/>
  <c r="AG27" i="70"/>
  <c r="AG26" i="70"/>
  <c r="AG25" i="70"/>
  <c r="AG24" i="70"/>
  <c r="AG23" i="70"/>
  <c r="AG22" i="70"/>
  <c r="AG21" i="70"/>
  <c r="AG20" i="70"/>
  <c r="AG19" i="70"/>
  <c r="AG18" i="70"/>
  <c r="AG17" i="70"/>
  <c r="AG16" i="70"/>
  <c r="AG15" i="70"/>
  <c r="AG14" i="70"/>
  <c r="AG13" i="70"/>
  <c r="AG12" i="70"/>
  <c r="AC66" i="70"/>
  <c r="AB66" i="70"/>
  <c r="AB62" i="70"/>
  <c r="AC62" i="70"/>
  <c r="AC61" i="70"/>
  <c r="AC60" i="70"/>
  <c r="AC59" i="70"/>
  <c r="AC58" i="70"/>
  <c r="AC57" i="70"/>
  <c r="AC56" i="70"/>
  <c r="AC55" i="70"/>
  <c r="AC54" i="70"/>
  <c r="AB52" i="70"/>
  <c r="AB51" i="70"/>
  <c r="AB49" i="70"/>
  <c r="AB46" i="70"/>
  <c r="AC46" i="70"/>
  <c r="AC45" i="70"/>
  <c r="AC44" i="70"/>
  <c r="AC43" i="70"/>
  <c r="AB37" i="70"/>
  <c r="AB42" i="70"/>
  <c r="AC42" i="70"/>
  <c r="AC40" i="70"/>
  <c r="AC39" i="70"/>
  <c r="AC38" i="70"/>
  <c r="AC37" i="70"/>
  <c r="AC36" i="70"/>
  <c r="AC35" i="70"/>
  <c r="AC34" i="70"/>
  <c r="AC33" i="70"/>
  <c r="AC32" i="70"/>
  <c r="AC31" i="70"/>
  <c r="AC30" i="70"/>
  <c r="AC29" i="70"/>
  <c r="AB25" i="70"/>
  <c r="AB27" i="70"/>
  <c r="AC27" i="70"/>
  <c r="AC26" i="70"/>
  <c r="AC25" i="70"/>
  <c r="AC24" i="70"/>
  <c r="AC23" i="70"/>
  <c r="AC22" i="70"/>
  <c r="AC21" i="70"/>
  <c r="AC20" i="70"/>
  <c r="AC19" i="70"/>
  <c r="AC18" i="70"/>
  <c r="AC17" i="70"/>
  <c r="AC16" i="70"/>
  <c r="AC15" i="70"/>
  <c r="AC14" i="70"/>
  <c r="AC13" i="70"/>
  <c r="AC12" i="70"/>
  <c r="W66" i="70"/>
  <c r="V66" i="70"/>
  <c r="V62" i="70"/>
  <c r="W62" i="70"/>
  <c r="W61" i="70"/>
  <c r="W60" i="70"/>
  <c r="W59" i="70"/>
  <c r="W58" i="70"/>
  <c r="W57" i="70"/>
  <c r="W56" i="70"/>
  <c r="W55" i="70"/>
  <c r="W54" i="70"/>
  <c r="V52" i="70"/>
  <c r="V51" i="70"/>
  <c r="V49" i="70"/>
  <c r="W46" i="70"/>
  <c r="W45" i="70"/>
  <c r="W44" i="70"/>
  <c r="W43" i="70"/>
  <c r="W42" i="70"/>
  <c r="W40" i="70"/>
  <c r="W39" i="70"/>
  <c r="W38" i="70"/>
  <c r="W37" i="70"/>
  <c r="W36" i="70"/>
  <c r="W35" i="70"/>
  <c r="W34" i="70"/>
  <c r="W33" i="70"/>
  <c r="W32" i="70"/>
  <c r="W31" i="70"/>
  <c r="W30" i="70"/>
  <c r="W29" i="70"/>
  <c r="W27" i="70"/>
  <c r="W26" i="70"/>
  <c r="W25" i="70"/>
  <c r="W24" i="70"/>
  <c r="W23" i="70"/>
  <c r="W22" i="70"/>
  <c r="W21" i="70"/>
  <c r="W20" i="70"/>
  <c r="W19" i="70"/>
  <c r="W18" i="70"/>
  <c r="W17" i="70"/>
  <c r="W16" i="70"/>
  <c r="W15" i="70"/>
  <c r="W14" i="70"/>
  <c r="W13" i="70"/>
  <c r="W12" i="70"/>
  <c r="O66" i="70"/>
  <c r="N66" i="70"/>
  <c r="N62" i="70"/>
  <c r="O62" i="70"/>
  <c r="O61" i="70"/>
  <c r="O60" i="70"/>
  <c r="O59" i="70"/>
  <c r="O58" i="70"/>
  <c r="O57" i="70"/>
  <c r="O56" i="70"/>
  <c r="O55" i="70"/>
  <c r="O54" i="70"/>
  <c r="N52" i="70"/>
  <c r="N51" i="70"/>
  <c r="N49" i="70"/>
  <c r="O46" i="70"/>
  <c r="O45" i="70"/>
  <c r="O44" i="70"/>
  <c r="O43" i="70"/>
  <c r="O40" i="70"/>
  <c r="O39" i="70"/>
  <c r="O38" i="70"/>
  <c r="O37" i="70"/>
  <c r="O36" i="70"/>
  <c r="O35" i="70"/>
  <c r="O34" i="70"/>
  <c r="O33" i="70"/>
  <c r="O32" i="70"/>
  <c r="O31" i="70"/>
  <c r="O30" i="70"/>
  <c r="O29" i="70"/>
  <c r="O27" i="70"/>
  <c r="O26" i="70"/>
  <c r="O25" i="70"/>
  <c r="O24" i="70"/>
  <c r="O23" i="70"/>
  <c r="O22" i="70"/>
  <c r="O21" i="70"/>
  <c r="O20" i="70"/>
  <c r="O19" i="70"/>
  <c r="O18" i="70"/>
  <c r="O17" i="70"/>
  <c r="O16" i="70"/>
  <c r="O15" i="70"/>
  <c r="O14" i="70"/>
  <c r="O13" i="70"/>
  <c r="O12" i="70"/>
  <c r="O9" i="70"/>
  <c r="O8" i="70"/>
  <c r="O7" i="70"/>
  <c r="M66" i="70"/>
  <c r="L66" i="70"/>
  <c r="L62" i="70"/>
  <c r="M62" i="70"/>
  <c r="M61" i="70"/>
  <c r="M60" i="70"/>
  <c r="M59" i="70"/>
  <c r="M58" i="70"/>
  <c r="M57" i="70"/>
  <c r="M56" i="70"/>
  <c r="M55" i="70"/>
  <c r="M54" i="70"/>
  <c r="L52" i="70"/>
  <c r="L51" i="70"/>
  <c r="L49" i="70"/>
  <c r="L46" i="70"/>
  <c r="M46" i="70"/>
  <c r="M45" i="70"/>
  <c r="M44" i="70"/>
  <c r="M43" i="70"/>
  <c r="M40" i="70"/>
  <c r="M39" i="70"/>
  <c r="M38" i="70"/>
  <c r="M37" i="70"/>
  <c r="M36" i="70"/>
  <c r="M35" i="70"/>
  <c r="M34" i="70"/>
  <c r="M33" i="70"/>
  <c r="M32" i="70"/>
  <c r="M31" i="70"/>
  <c r="M30" i="70"/>
  <c r="M29" i="70"/>
  <c r="L25" i="70"/>
  <c r="L27" i="70"/>
  <c r="M27" i="70"/>
  <c r="M26" i="70"/>
  <c r="M25" i="70"/>
  <c r="M24" i="70"/>
  <c r="M23" i="70"/>
  <c r="M22" i="70"/>
  <c r="M21" i="70"/>
  <c r="M20" i="70"/>
  <c r="M19" i="70"/>
  <c r="M18" i="70"/>
  <c r="M17" i="70"/>
  <c r="M16" i="70"/>
  <c r="M15" i="70"/>
  <c r="M14" i="70"/>
  <c r="M13" i="70"/>
  <c r="M12" i="70"/>
  <c r="M9" i="70"/>
  <c r="M8" i="70"/>
  <c r="M7" i="70"/>
  <c r="J62" i="70"/>
  <c r="K62" i="70"/>
  <c r="J46" i="70"/>
  <c r="K46" i="70"/>
  <c r="K37" i="70"/>
  <c r="J25" i="70"/>
  <c r="J27" i="70"/>
  <c r="K27" i="70"/>
  <c r="K25" i="70"/>
  <c r="J49" i="70"/>
  <c r="K61" i="70"/>
  <c r="K60" i="70"/>
  <c r="K59" i="70"/>
  <c r="K58" i="70"/>
  <c r="K57" i="70"/>
  <c r="K56" i="70"/>
  <c r="K55" i="70"/>
  <c r="K54" i="70"/>
  <c r="K45" i="70"/>
  <c r="K44" i="70"/>
  <c r="K43" i="70"/>
  <c r="K40" i="70"/>
  <c r="K39" i="70"/>
  <c r="K38" i="70"/>
  <c r="K36" i="70"/>
  <c r="K35" i="70"/>
  <c r="K34" i="70"/>
  <c r="K33" i="70"/>
  <c r="K32" i="70"/>
  <c r="K31" i="70"/>
  <c r="K30" i="70"/>
  <c r="K29" i="70"/>
  <c r="K26" i="70"/>
  <c r="K24" i="70"/>
  <c r="K23" i="70"/>
  <c r="K22" i="70"/>
  <c r="K21" i="70"/>
  <c r="K20" i="70"/>
  <c r="K19" i="70"/>
  <c r="K18" i="70"/>
  <c r="K17" i="70"/>
  <c r="K16" i="70"/>
  <c r="K15" i="70"/>
  <c r="K14" i="70"/>
  <c r="K13" i="70"/>
  <c r="K12" i="70"/>
  <c r="K9" i="70"/>
  <c r="K8" i="70"/>
  <c r="K7" i="70"/>
  <c r="K66" i="70"/>
  <c r="J66" i="70"/>
  <c r="J52" i="70"/>
  <c r="J51" i="70"/>
  <c r="B48" i="70"/>
  <c r="B49" i="70"/>
  <c r="B62" i="70"/>
  <c r="C62" i="70"/>
  <c r="B61" i="70"/>
  <c r="C61" i="70"/>
  <c r="B60" i="70"/>
  <c r="C60" i="70"/>
  <c r="B59" i="70"/>
  <c r="C59" i="70"/>
  <c r="B58" i="70"/>
  <c r="C58" i="70"/>
  <c r="B57" i="70"/>
  <c r="C57" i="70"/>
  <c r="B56" i="70"/>
  <c r="C56" i="70"/>
  <c r="B55" i="70"/>
  <c r="C55" i="70"/>
  <c r="B54" i="70"/>
  <c r="C54" i="70"/>
  <c r="B46" i="70"/>
  <c r="C46" i="70"/>
  <c r="B45" i="70"/>
  <c r="C45" i="70"/>
  <c r="B44" i="70"/>
  <c r="C44" i="70"/>
  <c r="B43" i="70"/>
  <c r="C43" i="70"/>
  <c r="B42" i="70"/>
  <c r="C42" i="70"/>
  <c r="B41" i="70"/>
  <c r="C41" i="70"/>
  <c r="B40" i="70"/>
  <c r="C40" i="70"/>
  <c r="B39" i="70"/>
  <c r="C39" i="70"/>
  <c r="B38" i="70"/>
  <c r="C38" i="70"/>
  <c r="B37" i="70"/>
  <c r="C37" i="70"/>
  <c r="B36" i="70"/>
  <c r="C36" i="70"/>
  <c r="B35" i="70"/>
  <c r="C35" i="70"/>
  <c r="B34" i="70"/>
  <c r="C34" i="70"/>
  <c r="B33" i="70"/>
  <c r="C33" i="70"/>
  <c r="B32" i="70"/>
  <c r="C32" i="70"/>
  <c r="B31" i="70"/>
  <c r="C31" i="70"/>
  <c r="B30" i="70"/>
  <c r="C30" i="70"/>
  <c r="B29" i="70"/>
  <c r="C29" i="70"/>
  <c r="B27" i="70"/>
  <c r="C27" i="70"/>
  <c r="B26" i="70"/>
  <c r="C26" i="70"/>
  <c r="B25" i="70"/>
  <c r="C25" i="70"/>
  <c r="B24" i="70"/>
  <c r="C24" i="70"/>
  <c r="B23" i="70"/>
  <c r="C23" i="70"/>
  <c r="B22" i="70"/>
  <c r="C22" i="70"/>
  <c r="B21" i="70"/>
  <c r="C21" i="70"/>
  <c r="B20" i="70"/>
  <c r="C20" i="70"/>
  <c r="B19" i="70"/>
  <c r="C19" i="70"/>
  <c r="B18" i="70"/>
  <c r="C18" i="70"/>
  <c r="B17" i="70"/>
  <c r="C17" i="70"/>
  <c r="B16" i="70"/>
  <c r="C16" i="70"/>
  <c r="B15" i="70"/>
  <c r="C15" i="70"/>
  <c r="B14" i="70"/>
  <c r="C14" i="70"/>
  <c r="B13" i="70"/>
  <c r="C13" i="70"/>
  <c r="B12" i="70"/>
  <c r="C12" i="70"/>
  <c r="B9" i="70"/>
  <c r="C9" i="70"/>
  <c r="B8" i="70"/>
  <c r="C8" i="70"/>
  <c r="B7" i="70"/>
  <c r="C7" i="70"/>
  <c r="H82" i="69"/>
  <c r="I79" i="69"/>
  <c r="I78" i="69"/>
  <c r="I77" i="69"/>
  <c r="I76" i="69"/>
  <c r="I75" i="69"/>
  <c r="I74" i="69"/>
  <c r="I73" i="69"/>
  <c r="I72" i="69"/>
  <c r="I71" i="69"/>
  <c r="I70" i="69"/>
  <c r="I69" i="69"/>
  <c r="I68" i="69"/>
  <c r="I67" i="69"/>
  <c r="I66" i="69"/>
  <c r="I65" i="69"/>
  <c r="I64" i="69"/>
  <c r="I63" i="69"/>
  <c r="I62" i="69"/>
  <c r="I61" i="69"/>
  <c r="I60" i="69"/>
  <c r="I59" i="69"/>
  <c r="I58" i="69"/>
  <c r="I57" i="69"/>
  <c r="I56" i="69"/>
  <c r="I55" i="69"/>
  <c r="I54" i="69"/>
  <c r="I53" i="69"/>
  <c r="I52" i="69"/>
  <c r="I51" i="69"/>
  <c r="I50" i="69"/>
  <c r="I49" i="69"/>
  <c r="I48" i="69"/>
  <c r="I47" i="69"/>
  <c r="I46" i="69"/>
  <c r="I45" i="69"/>
  <c r="I44" i="69"/>
  <c r="I43" i="69"/>
  <c r="I42" i="69"/>
  <c r="I41" i="69"/>
  <c r="I40" i="69"/>
  <c r="I39" i="69"/>
  <c r="I38" i="69"/>
  <c r="I37" i="69"/>
  <c r="I36" i="69"/>
  <c r="I35" i="69"/>
  <c r="I34" i="69"/>
  <c r="I33" i="69"/>
  <c r="I32" i="69"/>
  <c r="I31" i="69"/>
  <c r="I30" i="69"/>
  <c r="I29" i="69"/>
  <c r="I28" i="69"/>
  <c r="I27" i="69"/>
  <c r="I26" i="69"/>
  <c r="I25" i="69"/>
  <c r="I24" i="69"/>
  <c r="I23" i="69"/>
  <c r="I22" i="69"/>
  <c r="I21" i="69"/>
  <c r="I20" i="69"/>
  <c r="I19" i="69"/>
  <c r="I18" i="69"/>
  <c r="I17" i="69"/>
  <c r="I16" i="69"/>
  <c r="I15" i="69"/>
  <c r="I13" i="69"/>
  <c r="I12" i="69"/>
  <c r="I11" i="69"/>
  <c r="I10" i="69"/>
  <c r="I9" i="69"/>
  <c r="I8" i="69"/>
  <c r="I7" i="69"/>
  <c r="D82" i="69"/>
  <c r="E79" i="69"/>
  <c r="E78" i="69"/>
  <c r="E77" i="69"/>
  <c r="E76" i="69"/>
  <c r="E75" i="69"/>
  <c r="E74" i="69"/>
  <c r="E73" i="69"/>
  <c r="E72" i="69"/>
  <c r="E71" i="69"/>
  <c r="E70" i="69"/>
  <c r="E69" i="69"/>
  <c r="E68" i="69"/>
  <c r="E67" i="69"/>
  <c r="E66" i="69"/>
  <c r="E65" i="69"/>
  <c r="E64" i="69"/>
  <c r="E63" i="69"/>
  <c r="E62" i="69"/>
  <c r="E61" i="69"/>
  <c r="E60" i="69"/>
  <c r="E59" i="69"/>
  <c r="E58" i="69"/>
  <c r="E57" i="69"/>
  <c r="E56" i="69"/>
  <c r="E55" i="69"/>
  <c r="E54" i="69"/>
  <c r="E53" i="69"/>
  <c r="E52" i="69"/>
  <c r="E51" i="69"/>
  <c r="E50" i="69"/>
  <c r="E49" i="69"/>
  <c r="E48" i="69"/>
  <c r="E47" i="69"/>
  <c r="E46" i="69"/>
  <c r="E45" i="69"/>
  <c r="E44" i="69"/>
  <c r="E43" i="69"/>
  <c r="E42" i="69"/>
  <c r="E41" i="69"/>
  <c r="E40" i="69"/>
  <c r="E39" i="69"/>
  <c r="E38" i="69"/>
  <c r="E37" i="69"/>
  <c r="E36" i="69"/>
  <c r="E35" i="69"/>
  <c r="E34" i="69"/>
  <c r="E33" i="69"/>
  <c r="E32" i="69"/>
  <c r="E31" i="69"/>
  <c r="E30" i="69"/>
  <c r="E29" i="69"/>
  <c r="E28" i="69"/>
  <c r="E27" i="69"/>
  <c r="E26" i="69"/>
  <c r="E25" i="69"/>
  <c r="E24" i="69"/>
  <c r="E23" i="69"/>
  <c r="E22" i="69"/>
  <c r="E21" i="69"/>
  <c r="E20" i="69"/>
  <c r="E19" i="69"/>
  <c r="E18" i="69"/>
  <c r="E17" i="69"/>
  <c r="E16" i="69"/>
  <c r="E15" i="69"/>
  <c r="E13" i="69"/>
  <c r="E12" i="69"/>
  <c r="E11" i="69"/>
  <c r="E10" i="69"/>
  <c r="E9" i="69"/>
  <c r="E8" i="69"/>
  <c r="E7" i="69"/>
  <c r="B81" i="69"/>
  <c r="B82" i="69"/>
  <c r="B79" i="69"/>
  <c r="C79" i="69"/>
  <c r="B78" i="69"/>
  <c r="C78" i="69"/>
  <c r="B77" i="69"/>
  <c r="C77" i="69"/>
  <c r="B76" i="69"/>
  <c r="C76" i="69"/>
  <c r="B75" i="69"/>
  <c r="C75" i="69"/>
  <c r="B74" i="69"/>
  <c r="C74" i="69"/>
  <c r="B73" i="69"/>
  <c r="C73" i="69"/>
  <c r="B72" i="69"/>
  <c r="C72" i="69"/>
  <c r="B71" i="69"/>
  <c r="C71" i="69"/>
  <c r="B70" i="69"/>
  <c r="C70" i="69"/>
  <c r="B69" i="69"/>
  <c r="C69" i="69"/>
  <c r="B68" i="69"/>
  <c r="C68" i="69"/>
  <c r="B67" i="69"/>
  <c r="C67" i="69"/>
  <c r="B66" i="69"/>
  <c r="C66" i="69"/>
  <c r="B65" i="69"/>
  <c r="C65" i="69"/>
  <c r="B64" i="69"/>
  <c r="C64" i="69"/>
  <c r="B63" i="69"/>
  <c r="C63" i="69"/>
  <c r="B62" i="69"/>
  <c r="C62" i="69"/>
  <c r="B61" i="69"/>
  <c r="C61" i="69"/>
  <c r="B60" i="69"/>
  <c r="C60" i="69"/>
  <c r="B59" i="69"/>
  <c r="C59" i="69"/>
  <c r="B58" i="69"/>
  <c r="C58" i="69"/>
  <c r="B57" i="69"/>
  <c r="C57" i="69"/>
  <c r="B56" i="69"/>
  <c r="C56" i="69"/>
  <c r="B55" i="69"/>
  <c r="C55" i="69"/>
  <c r="B54" i="69"/>
  <c r="C54" i="69"/>
  <c r="B53" i="69"/>
  <c r="C53" i="69"/>
  <c r="B52" i="69"/>
  <c r="C52" i="69"/>
  <c r="B51" i="69"/>
  <c r="C51" i="69"/>
  <c r="B50" i="69"/>
  <c r="C50" i="69"/>
  <c r="B49" i="69"/>
  <c r="C49" i="69"/>
  <c r="B48" i="69"/>
  <c r="C48" i="69"/>
  <c r="B47" i="69"/>
  <c r="C47" i="69"/>
  <c r="B46" i="69"/>
  <c r="C46" i="69"/>
  <c r="B45" i="69"/>
  <c r="C45" i="69"/>
  <c r="B44" i="69"/>
  <c r="C44" i="69"/>
  <c r="B43" i="69"/>
  <c r="C43" i="69"/>
  <c r="B42" i="69"/>
  <c r="C42" i="69"/>
  <c r="B41" i="69"/>
  <c r="C41" i="69"/>
  <c r="B40" i="69"/>
  <c r="C40" i="69"/>
  <c r="B39" i="69"/>
  <c r="C39" i="69"/>
  <c r="B38" i="69"/>
  <c r="C38" i="69"/>
  <c r="B37" i="69"/>
  <c r="C37" i="69"/>
  <c r="B36" i="69"/>
  <c r="C36" i="69"/>
  <c r="B35" i="69"/>
  <c r="C35" i="69"/>
  <c r="B34" i="69"/>
  <c r="C34" i="69"/>
  <c r="B33" i="69"/>
  <c r="C33" i="69"/>
  <c r="B32" i="69"/>
  <c r="C32" i="69"/>
  <c r="B31" i="69"/>
  <c r="C31" i="69"/>
  <c r="B30" i="69"/>
  <c r="C30" i="69"/>
  <c r="B29" i="69"/>
  <c r="C29" i="69"/>
  <c r="B28" i="69"/>
  <c r="C28" i="69"/>
  <c r="B27" i="69"/>
  <c r="C27" i="69"/>
  <c r="B26" i="69"/>
  <c r="C26" i="69"/>
  <c r="B25" i="69"/>
  <c r="C25" i="69"/>
  <c r="B24" i="69"/>
  <c r="C24" i="69"/>
  <c r="B23" i="69"/>
  <c r="C23" i="69"/>
  <c r="B22" i="69"/>
  <c r="C22" i="69"/>
  <c r="B21" i="69"/>
  <c r="C21" i="69"/>
  <c r="B20" i="69"/>
  <c r="C20" i="69"/>
  <c r="B19" i="69"/>
  <c r="C19" i="69"/>
  <c r="B18" i="69"/>
  <c r="C18" i="69"/>
  <c r="B17" i="69"/>
  <c r="C17" i="69"/>
  <c r="B16" i="69"/>
  <c r="C16" i="69"/>
  <c r="B15" i="69"/>
  <c r="C15" i="69"/>
  <c r="C13" i="69"/>
  <c r="B12" i="69"/>
  <c r="C12" i="69"/>
  <c r="B11" i="69"/>
  <c r="C11" i="69"/>
  <c r="B10" i="69"/>
  <c r="C10" i="69"/>
  <c r="B9" i="69"/>
  <c r="C9" i="69"/>
  <c r="B8" i="69"/>
  <c r="C8" i="69"/>
  <c r="B7" i="69"/>
  <c r="C7" i="69"/>
  <c r="D82" i="68"/>
  <c r="E79" i="68"/>
  <c r="E78" i="68"/>
  <c r="E77" i="68"/>
  <c r="E76" i="68"/>
  <c r="E75" i="68"/>
  <c r="E74" i="68"/>
  <c r="E73" i="68"/>
  <c r="E72" i="68"/>
  <c r="E71" i="68"/>
  <c r="E70" i="68"/>
  <c r="E69" i="68"/>
  <c r="E68" i="68"/>
  <c r="E67" i="68"/>
  <c r="E66" i="68"/>
  <c r="E65" i="68"/>
  <c r="E64" i="68"/>
  <c r="E63" i="68"/>
  <c r="E62" i="68"/>
  <c r="E61" i="68"/>
  <c r="E60" i="68"/>
  <c r="E59" i="68"/>
  <c r="E58" i="68"/>
  <c r="E57" i="68"/>
  <c r="E56" i="68"/>
  <c r="E55" i="68"/>
  <c r="E54" i="68"/>
  <c r="E53" i="68"/>
  <c r="E52" i="68"/>
  <c r="E51" i="68"/>
  <c r="E50" i="68"/>
  <c r="E49" i="68"/>
  <c r="E48" i="68"/>
  <c r="E47" i="68"/>
  <c r="E46" i="68"/>
  <c r="E45" i="68"/>
  <c r="E44" i="68"/>
  <c r="E43" i="68"/>
  <c r="E42" i="68"/>
  <c r="E41" i="68"/>
  <c r="E40" i="68"/>
  <c r="E39" i="68"/>
  <c r="E38" i="68"/>
  <c r="E37" i="68"/>
  <c r="E36" i="68"/>
  <c r="E35" i="68"/>
  <c r="E34" i="68"/>
  <c r="E33" i="68"/>
  <c r="E32" i="68"/>
  <c r="E31" i="68"/>
  <c r="E30" i="68"/>
  <c r="E29" i="68"/>
  <c r="E28" i="68"/>
  <c r="E27" i="68"/>
  <c r="E26" i="68"/>
  <c r="E25" i="68"/>
  <c r="E24" i="68"/>
  <c r="E23" i="68"/>
  <c r="E22" i="68"/>
  <c r="E21" i="68"/>
  <c r="E20" i="68"/>
  <c r="E19" i="68"/>
  <c r="E18" i="68"/>
  <c r="E17" i="68"/>
  <c r="E16" i="68"/>
  <c r="E15" i="68"/>
  <c r="E13" i="68"/>
  <c r="E12" i="68"/>
  <c r="E11" i="68"/>
  <c r="E10" i="68"/>
  <c r="E9" i="68"/>
  <c r="E8" i="68"/>
  <c r="E7" i="68"/>
  <c r="B81" i="68"/>
  <c r="B82" i="68"/>
  <c r="B79" i="68"/>
  <c r="C79" i="68"/>
  <c r="B78" i="68"/>
  <c r="C78" i="68"/>
  <c r="B77" i="68"/>
  <c r="C77" i="68"/>
  <c r="B76" i="68"/>
  <c r="C76" i="68"/>
  <c r="B75" i="68"/>
  <c r="C75" i="68"/>
  <c r="B74" i="68"/>
  <c r="C74" i="68"/>
  <c r="B73" i="68"/>
  <c r="C73" i="68"/>
  <c r="B72" i="68"/>
  <c r="C72" i="68"/>
  <c r="B71" i="68"/>
  <c r="C71" i="68"/>
  <c r="B70" i="68"/>
  <c r="C70" i="68"/>
  <c r="B69" i="68"/>
  <c r="C69" i="68"/>
  <c r="B68" i="68"/>
  <c r="C68" i="68"/>
  <c r="B67" i="68"/>
  <c r="C67" i="68"/>
  <c r="B66" i="68"/>
  <c r="C66" i="68"/>
  <c r="B65" i="68"/>
  <c r="C65" i="68"/>
  <c r="B64" i="68"/>
  <c r="C64" i="68"/>
  <c r="B63" i="68"/>
  <c r="C63" i="68"/>
  <c r="B62" i="68"/>
  <c r="C62" i="68"/>
  <c r="B61" i="68"/>
  <c r="C61" i="68"/>
  <c r="B60" i="68"/>
  <c r="C60" i="68"/>
  <c r="B59" i="68"/>
  <c r="C59" i="68"/>
  <c r="B58" i="68"/>
  <c r="C58" i="68"/>
  <c r="B57" i="68"/>
  <c r="C57" i="68"/>
  <c r="B56" i="68"/>
  <c r="C56" i="68"/>
  <c r="B55" i="68"/>
  <c r="C55" i="68"/>
  <c r="B54" i="68"/>
  <c r="C54" i="68"/>
  <c r="B53" i="68"/>
  <c r="C53" i="68"/>
  <c r="B52" i="68"/>
  <c r="C52" i="68"/>
  <c r="B51" i="68"/>
  <c r="C51" i="68"/>
  <c r="B50" i="68"/>
  <c r="C50" i="68"/>
  <c r="B49" i="68"/>
  <c r="C49" i="68"/>
  <c r="B48" i="68"/>
  <c r="C48" i="68"/>
  <c r="B47" i="68"/>
  <c r="C47" i="68"/>
  <c r="B46" i="68"/>
  <c r="C46" i="68"/>
  <c r="B45" i="68"/>
  <c r="C45" i="68"/>
  <c r="B44" i="68"/>
  <c r="C44" i="68"/>
  <c r="B43" i="68"/>
  <c r="C43" i="68"/>
  <c r="B42" i="68"/>
  <c r="C42" i="68"/>
  <c r="B41" i="68"/>
  <c r="C41" i="68"/>
  <c r="B40" i="68"/>
  <c r="C40" i="68"/>
  <c r="B39" i="68"/>
  <c r="C39" i="68"/>
  <c r="B38" i="68"/>
  <c r="C38" i="68"/>
  <c r="B37" i="68"/>
  <c r="C37" i="68"/>
  <c r="B36" i="68"/>
  <c r="C36" i="68"/>
  <c r="B35" i="68"/>
  <c r="C35" i="68"/>
  <c r="B34" i="68"/>
  <c r="C34" i="68"/>
  <c r="B33" i="68"/>
  <c r="C33" i="68"/>
  <c r="B32" i="68"/>
  <c r="C32" i="68"/>
  <c r="B31" i="68"/>
  <c r="C31" i="68"/>
  <c r="B30" i="68"/>
  <c r="C30" i="68"/>
  <c r="B29" i="68"/>
  <c r="C29" i="68"/>
  <c r="B28" i="68"/>
  <c r="C28" i="68"/>
  <c r="B27" i="68"/>
  <c r="C27" i="68"/>
  <c r="B26" i="68"/>
  <c r="C26" i="68"/>
  <c r="B25" i="68"/>
  <c r="C25" i="68"/>
  <c r="B24" i="68"/>
  <c r="C24" i="68"/>
  <c r="B23" i="68"/>
  <c r="C23" i="68"/>
  <c r="B22" i="68"/>
  <c r="C22" i="68"/>
  <c r="B21" i="68"/>
  <c r="C21" i="68"/>
  <c r="B20" i="68"/>
  <c r="C20" i="68"/>
  <c r="B19" i="68"/>
  <c r="C19" i="68"/>
  <c r="B18" i="68"/>
  <c r="C18" i="68"/>
  <c r="B17" i="68"/>
  <c r="C17" i="68"/>
  <c r="B16" i="68"/>
  <c r="C16" i="68"/>
  <c r="B15" i="68"/>
  <c r="C15" i="68"/>
  <c r="C13" i="68"/>
  <c r="B12" i="68"/>
  <c r="C12" i="68"/>
  <c r="B11" i="68"/>
  <c r="C11" i="68"/>
  <c r="B10" i="68"/>
  <c r="C10" i="68"/>
  <c r="B9" i="68"/>
  <c r="C9" i="68"/>
  <c r="B8" i="68"/>
  <c r="C8" i="68"/>
  <c r="B7" i="68"/>
  <c r="C7" i="68"/>
  <c r="E13" i="78"/>
  <c r="F79" i="78"/>
  <c r="G79" i="78"/>
  <c r="F21" i="78"/>
  <c r="F70" i="78"/>
  <c r="F73" i="78"/>
  <c r="F75" i="78"/>
  <c r="G75" i="78"/>
  <c r="G73" i="78"/>
  <c r="G70" i="78"/>
  <c r="G67" i="78"/>
  <c r="G64" i="78"/>
  <c r="G61" i="78"/>
  <c r="G58" i="78"/>
  <c r="G50" i="78"/>
  <c r="G47" i="78"/>
  <c r="G39" i="78"/>
  <c r="G34" i="78"/>
  <c r="G26" i="78"/>
  <c r="G21" i="78"/>
  <c r="G13" i="78"/>
  <c r="G78" i="78"/>
  <c r="G77" i="78"/>
  <c r="G76" i="78"/>
  <c r="G74" i="78"/>
  <c r="G72" i="78"/>
  <c r="G71" i="78"/>
  <c r="G69" i="78"/>
  <c r="G68" i="78"/>
  <c r="G66" i="78"/>
  <c r="G65" i="78"/>
  <c r="G63" i="78"/>
  <c r="G62" i="78"/>
  <c r="G60" i="78"/>
  <c r="G59" i="78"/>
  <c r="G57" i="78"/>
  <c r="G56" i="78"/>
  <c r="G55" i="78"/>
  <c r="G54" i="78"/>
  <c r="G53" i="78"/>
  <c r="G52" i="78"/>
  <c r="G51" i="78"/>
  <c r="G49" i="78"/>
  <c r="G48" i="78"/>
  <c r="G46" i="78"/>
  <c r="G45" i="78"/>
  <c r="G44" i="78"/>
  <c r="G43" i="78"/>
  <c r="G42" i="78"/>
  <c r="G41" i="78"/>
  <c r="G40" i="78"/>
  <c r="G38" i="78"/>
  <c r="G37" i="78"/>
  <c r="G36" i="78"/>
  <c r="G35" i="78"/>
  <c r="G33" i="78"/>
  <c r="G32" i="78"/>
  <c r="G31" i="78"/>
  <c r="G30" i="78"/>
  <c r="G29" i="78"/>
  <c r="G28" i="78"/>
  <c r="G27" i="78"/>
  <c r="G25" i="78"/>
  <c r="G24" i="78"/>
  <c r="G23" i="78"/>
  <c r="G22" i="78"/>
  <c r="G20" i="78"/>
  <c r="G19" i="78"/>
  <c r="G18" i="78"/>
  <c r="G17" i="78"/>
  <c r="G16" i="78"/>
  <c r="G15" i="78"/>
  <c r="G8" i="78"/>
  <c r="G9" i="78"/>
  <c r="G10" i="78"/>
  <c r="G11" i="78"/>
  <c r="G12" i="78"/>
  <c r="G7" i="78"/>
  <c r="F82" i="78"/>
  <c r="B81" i="78"/>
  <c r="B82" i="78"/>
  <c r="B79" i="78"/>
  <c r="C79" i="78"/>
  <c r="B78" i="78"/>
  <c r="C78" i="78"/>
  <c r="B77" i="78"/>
  <c r="C77" i="78"/>
  <c r="B76" i="78"/>
  <c r="C76" i="78"/>
  <c r="B75" i="78"/>
  <c r="C75" i="78"/>
  <c r="B74" i="78"/>
  <c r="C74" i="78"/>
  <c r="B73" i="78"/>
  <c r="C73" i="78"/>
  <c r="B72" i="78"/>
  <c r="C72" i="78"/>
  <c r="B71" i="78"/>
  <c r="C71" i="78"/>
  <c r="B70" i="78"/>
  <c r="C70" i="78"/>
  <c r="B69" i="78"/>
  <c r="C69" i="78"/>
  <c r="B68" i="78"/>
  <c r="C68" i="78"/>
  <c r="B67" i="78"/>
  <c r="C67" i="78"/>
  <c r="B66" i="78"/>
  <c r="C66" i="78"/>
  <c r="B65" i="78"/>
  <c r="C65" i="78"/>
  <c r="B64" i="78"/>
  <c r="C64" i="78"/>
  <c r="B63" i="78"/>
  <c r="C63" i="78"/>
  <c r="B62" i="78"/>
  <c r="C62" i="78"/>
  <c r="B61" i="78"/>
  <c r="C61" i="78"/>
  <c r="B60" i="78"/>
  <c r="C60" i="78"/>
  <c r="B59" i="78"/>
  <c r="C59" i="78"/>
  <c r="B58" i="78"/>
  <c r="C58" i="78"/>
  <c r="B57" i="78"/>
  <c r="C57" i="78"/>
  <c r="B56" i="78"/>
  <c r="C56" i="78"/>
  <c r="B55" i="78"/>
  <c r="C55" i="78"/>
  <c r="B54" i="78"/>
  <c r="C54" i="78"/>
  <c r="B53" i="78"/>
  <c r="C53" i="78"/>
  <c r="B52" i="78"/>
  <c r="C52" i="78"/>
  <c r="B51" i="78"/>
  <c r="C51" i="78"/>
  <c r="B50" i="78"/>
  <c r="C50" i="78"/>
  <c r="B49" i="78"/>
  <c r="C49" i="78"/>
  <c r="B48" i="78"/>
  <c r="C48" i="78"/>
  <c r="B47" i="78"/>
  <c r="C47" i="78"/>
  <c r="B46" i="78"/>
  <c r="C46" i="78"/>
  <c r="B45" i="78"/>
  <c r="C45" i="78"/>
  <c r="B44" i="78"/>
  <c r="C44" i="78"/>
  <c r="B43" i="78"/>
  <c r="C43" i="78"/>
  <c r="B42" i="78"/>
  <c r="C42" i="78"/>
  <c r="B41" i="78"/>
  <c r="C41" i="78"/>
  <c r="B40" i="78"/>
  <c r="C40" i="78"/>
  <c r="B39" i="78"/>
  <c r="C39" i="78"/>
  <c r="B38" i="78"/>
  <c r="C38" i="78"/>
  <c r="B37" i="78"/>
  <c r="C37" i="78"/>
  <c r="B36" i="78"/>
  <c r="C36" i="78"/>
  <c r="B35" i="78"/>
  <c r="C35" i="78"/>
  <c r="B34" i="78"/>
  <c r="C34" i="78"/>
  <c r="B33" i="78"/>
  <c r="C33" i="78"/>
  <c r="B32" i="78"/>
  <c r="C32" i="78"/>
  <c r="B31" i="78"/>
  <c r="C31" i="78"/>
  <c r="B30" i="78"/>
  <c r="C30" i="78"/>
  <c r="B29" i="78"/>
  <c r="C29" i="78"/>
  <c r="B28" i="78"/>
  <c r="C28" i="78"/>
  <c r="B27" i="78"/>
  <c r="C27" i="78"/>
  <c r="B26" i="78"/>
  <c r="C26" i="78"/>
  <c r="B25" i="78"/>
  <c r="C25" i="78"/>
  <c r="B24" i="78"/>
  <c r="C24" i="78"/>
  <c r="B23" i="78"/>
  <c r="C23" i="78"/>
  <c r="B22" i="78"/>
  <c r="C22" i="78"/>
  <c r="B21" i="78"/>
  <c r="C21" i="78"/>
  <c r="B20" i="78"/>
  <c r="C20" i="78"/>
  <c r="B19" i="78"/>
  <c r="C19" i="78"/>
  <c r="B18" i="78"/>
  <c r="C18" i="78"/>
  <c r="B17" i="78"/>
  <c r="C17" i="78"/>
  <c r="B16" i="78"/>
  <c r="C16" i="78"/>
  <c r="B15" i="78"/>
  <c r="C15" i="78"/>
  <c r="C13" i="78"/>
  <c r="B12" i="78"/>
  <c r="C12" i="78"/>
  <c r="B11" i="78"/>
  <c r="C11" i="78"/>
  <c r="B10" i="78"/>
  <c r="C10" i="78"/>
  <c r="B9" i="78"/>
  <c r="C9" i="78"/>
  <c r="B8" i="78"/>
  <c r="C8" i="78"/>
  <c r="B7" i="78"/>
  <c r="C7" i="78"/>
  <c r="EA63" i="66"/>
  <c r="EA62" i="66"/>
  <c r="EA61" i="66"/>
  <c r="EA60" i="66"/>
  <c r="EA59" i="66"/>
  <c r="EA58" i="66"/>
  <c r="EA57" i="66"/>
  <c r="EA56" i="66"/>
  <c r="EA55" i="66"/>
  <c r="DZ53" i="66"/>
  <c r="DZ52" i="66"/>
  <c r="DZ50" i="66"/>
  <c r="EA47" i="66"/>
  <c r="EA46" i="66"/>
  <c r="EA45" i="66"/>
  <c r="EA44" i="66"/>
  <c r="EA43" i="66"/>
  <c r="EA42" i="66"/>
  <c r="EA41" i="66"/>
  <c r="EA40" i="66"/>
  <c r="EA39" i="66"/>
  <c r="EA38" i="66"/>
  <c r="EA37" i="66"/>
  <c r="EA36" i="66"/>
  <c r="EA35" i="66"/>
  <c r="EA34" i="66"/>
  <c r="EA33" i="66"/>
  <c r="EA31" i="66"/>
  <c r="EA30" i="66"/>
  <c r="EA29" i="66"/>
  <c r="EA28" i="66"/>
  <c r="EA27" i="66"/>
  <c r="EA26" i="66"/>
  <c r="EA25" i="66"/>
  <c r="EA24" i="66"/>
  <c r="EA23" i="66"/>
  <c r="EA22" i="66"/>
  <c r="EA21" i="66"/>
  <c r="EA20" i="66"/>
  <c r="EA19" i="66"/>
  <c r="EA18" i="66"/>
  <c r="EA17" i="66"/>
  <c r="EA16" i="66"/>
  <c r="EA15" i="66"/>
  <c r="EA14" i="66"/>
  <c r="EA13" i="66"/>
  <c r="EA10" i="66"/>
  <c r="EA9" i="66"/>
  <c r="EA8" i="66"/>
  <c r="EA7" i="66"/>
  <c r="DY63" i="66"/>
  <c r="DY62" i="66"/>
  <c r="DY61" i="66"/>
  <c r="DY60" i="66"/>
  <c r="DY59" i="66"/>
  <c r="DY58" i="66"/>
  <c r="DY57" i="66"/>
  <c r="DY56" i="66"/>
  <c r="DY55" i="66"/>
  <c r="DX53" i="66"/>
  <c r="DX52" i="66"/>
  <c r="DX50" i="66"/>
  <c r="DY47" i="66"/>
  <c r="DY46" i="66"/>
  <c r="DY45" i="66"/>
  <c r="DY44" i="66"/>
  <c r="DY43" i="66"/>
  <c r="DY42" i="66"/>
  <c r="DY41" i="66"/>
  <c r="DY40" i="66"/>
  <c r="DY39" i="66"/>
  <c r="DY38" i="66"/>
  <c r="DY37" i="66"/>
  <c r="DY36" i="66"/>
  <c r="DY35" i="66"/>
  <c r="DY34" i="66"/>
  <c r="DY33" i="66"/>
  <c r="DY31" i="66"/>
  <c r="DY30" i="66"/>
  <c r="DY29" i="66"/>
  <c r="DY28" i="66"/>
  <c r="DY27" i="66"/>
  <c r="DY26" i="66"/>
  <c r="DY25" i="66"/>
  <c r="DY24" i="66"/>
  <c r="DY23" i="66"/>
  <c r="DY22" i="66"/>
  <c r="DY21" i="66"/>
  <c r="DY20" i="66"/>
  <c r="DY19" i="66"/>
  <c r="DY18" i="66"/>
  <c r="DY17" i="66"/>
  <c r="DY16" i="66"/>
  <c r="DY15" i="66"/>
  <c r="DY14" i="66"/>
  <c r="DY13" i="66"/>
  <c r="DY10" i="66"/>
  <c r="DY9" i="66"/>
  <c r="DY8" i="66"/>
  <c r="DY7" i="66"/>
  <c r="DW63" i="66"/>
  <c r="DW62" i="66"/>
  <c r="DW61" i="66"/>
  <c r="DW60" i="66"/>
  <c r="DW59" i="66"/>
  <c r="DW58" i="66"/>
  <c r="DW57" i="66"/>
  <c r="DW56" i="66"/>
  <c r="DW55" i="66"/>
  <c r="DV53" i="66"/>
  <c r="DV52" i="66"/>
  <c r="DV50" i="66"/>
  <c r="DW47" i="66"/>
  <c r="DW46" i="66"/>
  <c r="DW45" i="66"/>
  <c r="DW44" i="66"/>
  <c r="DW43" i="66"/>
  <c r="DW42" i="66"/>
  <c r="DW41" i="66"/>
  <c r="DW40" i="66"/>
  <c r="DW39" i="66"/>
  <c r="DW38" i="66"/>
  <c r="DW37" i="66"/>
  <c r="DW36" i="66"/>
  <c r="DW35" i="66"/>
  <c r="DW34" i="66"/>
  <c r="DW33" i="66"/>
  <c r="DW31" i="66"/>
  <c r="DW30" i="66"/>
  <c r="DW29" i="66"/>
  <c r="DW28" i="66"/>
  <c r="DW27" i="66"/>
  <c r="DW26" i="66"/>
  <c r="DW25" i="66"/>
  <c r="DW24" i="66"/>
  <c r="DW23" i="66"/>
  <c r="DW22" i="66"/>
  <c r="DW21" i="66"/>
  <c r="DW20" i="66"/>
  <c r="DW19" i="66"/>
  <c r="DW18" i="66"/>
  <c r="DW17" i="66"/>
  <c r="DW16" i="66"/>
  <c r="DW15" i="66"/>
  <c r="DW14" i="66"/>
  <c r="DW13" i="66"/>
  <c r="DW10" i="66"/>
  <c r="DW9" i="66"/>
  <c r="DW8" i="66"/>
  <c r="DW7" i="66"/>
  <c r="DS63" i="66"/>
  <c r="DS62" i="66"/>
  <c r="DS61" i="66"/>
  <c r="DS60" i="66"/>
  <c r="DS59" i="66"/>
  <c r="DS58" i="66"/>
  <c r="DS57" i="66"/>
  <c r="DS56" i="66"/>
  <c r="DS55" i="66"/>
  <c r="DR53" i="66"/>
  <c r="DR52" i="66"/>
  <c r="DR50" i="66"/>
  <c r="DS47" i="66"/>
  <c r="DS46" i="66"/>
  <c r="DS45" i="66"/>
  <c r="DS44" i="66"/>
  <c r="DS43" i="66"/>
  <c r="DS42" i="66"/>
  <c r="DS41" i="66"/>
  <c r="DS40" i="66"/>
  <c r="DS39" i="66"/>
  <c r="DS38" i="66"/>
  <c r="DS37" i="66"/>
  <c r="DS36" i="66"/>
  <c r="DS35" i="66"/>
  <c r="DS34" i="66"/>
  <c r="DS33" i="66"/>
  <c r="DS31" i="66"/>
  <c r="DS30" i="66"/>
  <c r="DS29" i="66"/>
  <c r="DS28" i="66"/>
  <c r="DS27" i="66"/>
  <c r="DS26" i="66"/>
  <c r="DS25" i="66"/>
  <c r="DS24" i="66"/>
  <c r="DS23" i="66"/>
  <c r="DS22" i="66"/>
  <c r="DS21" i="66"/>
  <c r="DS20" i="66"/>
  <c r="DS19" i="66"/>
  <c r="DS18" i="66"/>
  <c r="DS17" i="66"/>
  <c r="DS16" i="66"/>
  <c r="DS15" i="66"/>
  <c r="DS14" i="66"/>
  <c r="DS13" i="66"/>
  <c r="DS10" i="66"/>
  <c r="DS9" i="66"/>
  <c r="DS8" i="66"/>
  <c r="DS7" i="66"/>
  <c r="DQ63" i="66"/>
  <c r="DQ62" i="66"/>
  <c r="DQ61" i="66"/>
  <c r="DQ60" i="66"/>
  <c r="DQ59" i="66"/>
  <c r="DQ58" i="66"/>
  <c r="DQ57" i="66"/>
  <c r="DQ56" i="66"/>
  <c r="DQ55" i="66"/>
  <c r="DP53" i="66"/>
  <c r="DP52" i="66"/>
  <c r="DP50" i="66"/>
  <c r="DQ47" i="66"/>
  <c r="DQ46" i="66"/>
  <c r="DQ45" i="66"/>
  <c r="DQ44" i="66"/>
  <c r="DQ43" i="66"/>
  <c r="DQ42" i="66"/>
  <c r="DQ41" i="66"/>
  <c r="DQ40" i="66"/>
  <c r="DQ39" i="66"/>
  <c r="DQ38" i="66"/>
  <c r="DQ37" i="66"/>
  <c r="DQ36" i="66"/>
  <c r="DQ35" i="66"/>
  <c r="DQ34" i="66"/>
  <c r="DQ33" i="66"/>
  <c r="DQ31" i="66"/>
  <c r="DQ30" i="66"/>
  <c r="DQ29" i="66"/>
  <c r="DQ28" i="66"/>
  <c r="DQ27" i="66"/>
  <c r="DQ26" i="66"/>
  <c r="DQ25" i="66"/>
  <c r="DQ24" i="66"/>
  <c r="DQ23" i="66"/>
  <c r="DQ22" i="66"/>
  <c r="DQ21" i="66"/>
  <c r="DQ20" i="66"/>
  <c r="DQ19" i="66"/>
  <c r="DQ18" i="66"/>
  <c r="DQ17" i="66"/>
  <c r="DQ16" i="66"/>
  <c r="DQ15" i="66"/>
  <c r="DQ14" i="66"/>
  <c r="DQ13" i="66"/>
  <c r="DQ10" i="66"/>
  <c r="DQ9" i="66"/>
  <c r="DQ8" i="66"/>
  <c r="DQ7" i="66"/>
  <c r="DO63" i="66"/>
  <c r="DO62" i="66"/>
  <c r="DO61" i="66"/>
  <c r="DO60" i="66"/>
  <c r="DO59" i="66"/>
  <c r="DO58" i="66"/>
  <c r="DO57" i="66"/>
  <c r="DO56" i="66"/>
  <c r="DO55" i="66"/>
  <c r="DN53" i="66"/>
  <c r="DN52" i="66"/>
  <c r="DN50" i="66"/>
  <c r="DO47" i="66"/>
  <c r="DO46" i="66"/>
  <c r="DO45" i="66"/>
  <c r="DO44" i="66"/>
  <c r="DO43" i="66"/>
  <c r="DO42" i="66"/>
  <c r="DO41" i="66"/>
  <c r="DO40" i="66"/>
  <c r="DO39" i="66"/>
  <c r="DO38" i="66"/>
  <c r="DO37" i="66"/>
  <c r="DO36" i="66"/>
  <c r="DO35" i="66"/>
  <c r="DO34" i="66"/>
  <c r="DO33" i="66"/>
  <c r="DO31" i="66"/>
  <c r="DO30" i="66"/>
  <c r="DO29" i="66"/>
  <c r="DO28" i="66"/>
  <c r="DO27" i="66"/>
  <c r="DO26" i="66"/>
  <c r="DO25" i="66"/>
  <c r="DO24" i="66"/>
  <c r="DO23" i="66"/>
  <c r="DO22" i="66"/>
  <c r="DO21" i="66"/>
  <c r="DO20" i="66"/>
  <c r="DO19" i="66"/>
  <c r="DO18" i="66"/>
  <c r="DO17" i="66"/>
  <c r="DO16" i="66"/>
  <c r="DO15" i="66"/>
  <c r="DO14" i="66"/>
  <c r="DO13" i="66"/>
  <c r="DO10" i="66"/>
  <c r="DO9" i="66"/>
  <c r="DO8" i="66"/>
  <c r="DO7" i="66"/>
  <c r="DM63" i="66"/>
  <c r="DM62" i="66"/>
  <c r="DM61" i="66"/>
  <c r="DM60" i="66"/>
  <c r="DM59" i="66"/>
  <c r="DM58" i="66"/>
  <c r="DM57" i="66"/>
  <c r="DM56" i="66"/>
  <c r="DM55" i="66"/>
  <c r="DL53" i="66"/>
  <c r="DL52" i="66"/>
  <c r="DL50" i="66"/>
  <c r="DM47" i="66"/>
  <c r="DM46" i="66"/>
  <c r="DM45" i="66"/>
  <c r="DM44" i="66"/>
  <c r="DM43" i="66"/>
  <c r="DM42" i="66"/>
  <c r="DM41" i="66"/>
  <c r="DM40" i="66"/>
  <c r="DM39" i="66"/>
  <c r="DM38" i="66"/>
  <c r="DM37" i="66"/>
  <c r="DM36" i="66"/>
  <c r="DM35" i="66"/>
  <c r="DM34" i="66"/>
  <c r="DM33" i="66"/>
  <c r="DM31" i="66"/>
  <c r="DM30" i="66"/>
  <c r="DM29" i="66"/>
  <c r="DM28" i="66"/>
  <c r="DM27" i="66"/>
  <c r="DM26" i="66"/>
  <c r="DM25" i="66"/>
  <c r="DM24" i="66"/>
  <c r="DM23" i="66"/>
  <c r="DM22" i="66"/>
  <c r="DM21" i="66"/>
  <c r="DM20" i="66"/>
  <c r="DM19" i="66"/>
  <c r="DM18" i="66"/>
  <c r="DM17" i="66"/>
  <c r="DM16" i="66"/>
  <c r="DM15" i="66"/>
  <c r="DM14" i="66"/>
  <c r="DM13" i="66"/>
  <c r="DM10" i="66"/>
  <c r="DM9" i="66"/>
  <c r="DM8" i="66"/>
  <c r="DM7" i="66"/>
  <c r="DK63" i="66"/>
  <c r="DK62" i="66"/>
  <c r="DK61" i="66"/>
  <c r="DK60" i="66"/>
  <c r="DK59" i="66"/>
  <c r="DK58" i="66"/>
  <c r="DK57" i="66"/>
  <c r="DK56" i="66"/>
  <c r="DK55" i="66"/>
  <c r="DJ53" i="66"/>
  <c r="DJ52" i="66"/>
  <c r="DJ50" i="66"/>
  <c r="DK47" i="66"/>
  <c r="DK46" i="66"/>
  <c r="DK45" i="66"/>
  <c r="DK44" i="66"/>
  <c r="DK43" i="66"/>
  <c r="DK42" i="66"/>
  <c r="DK41" i="66"/>
  <c r="DK40" i="66"/>
  <c r="DK39" i="66"/>
  <c r="DK38" i="66"/>
  <c r="DK37" i="66"/>
  <c r="DK36" i="66"/>
  <c r="DK35" i="66"/>
  <c r="DK34" i="66"/>
  <c r="DK33" i="66"/>
  <c r="DK31" i="66"/>
  <c r="DK30" i="66"/>
  <c r="DK29" i="66"/>
  <c r="DK28" i="66"/>
  <c r="DK27" i="66"/>
  <c r="DK26" i="66"/>
  <c r="DK25" i="66"/>
  <c r="DK24" i="66"/>
  <c r="DK23" i="66"/>
  <c r="DK22" i="66"/>
  <c r="DK21" i="66"/>
  <c r="DK20" i="66"/>
  <c r="DK19" i="66"/>
  <c r="DK18" i="66"/>
  <c r="DK17" i="66"/>
  <c r="DK16" i="66"/>
  <c r="DK15" i="66"/>
  <c r="DK14" i="66"/>
  <c r="DK13" i="66"/>
  <c r="DK10" i="66"/>
  <c r="DK9" i="66"/>
  <c r="DK8" i="66"/>
  <c r="DK7" i="66"/>
  <c r="DI63" i="66"/>
  <c r="DI62" i="66"/>
  <c r="DI61" i="66"/>
  <c r="DI60" i="66"/>
  <c r="DI59" i="66"/>
  <c r="DI58" i="66"/>
  <c r="DI57" i="66"/>
  <c r="DI56" i="66"/>
  <c r="DI55" i="66"/>
  <c r="DH53" i="66"/>
  <c r="DH52" i="66"/>
  <c r="DH50" i="66"/>
  <c r="DI47" i="66"/>
  <c r="DI46" i="66"/>
  <c r="DI45" i="66"/>
  <c r="DI44" i="66"/>
  <c r="DI43" i="66"/>
  <c r="DI42" i="66"/>
  <c r="DI41" i="66"/>
  <c r="DI40" i="66"/>
  <c r="DI39" i="66"/>
  <c r="DI38" i="66"/>
  <c r="DI37" i="66"/>
  <c r="DI36" i="66"/>
  <c r="DI35" i="66"/>
  <c r="DI34" i="66"/>
  <c r="DI33" i="66"/>
  <c r="DI31" i="66"/>
  <c r="DI30" i="66"/>
  <c r="DI29" i="66"/>
  <c r="DI28" i="66"/>
  <c r="DI27" i="66"/>
  <c r="DI26" i="66"/>
  <c r="DI25" i="66"/>
  <c r="DI24" i="66"/>
  <c r="DI23" i="66"/>
  <c r="DI22" i="66"/>
  <c r="DI21" i="66"/>
  <c r="DI20" i="66"/>
  <c r="DI19" i="66"/>
  <c r="DI18" i="66"/>
  <c r="DI17" i="66"/>
  <c r="DI16" i="66"/>
  <c r="DI15" i="66"/>
  <c r="DI14" i="66"/>
  <c r="DI13" i="66"/>
  <c r="DI10" i="66"/>
  <c r="DI9" i="66"/>
  <c r="DI8" i="66"/>
  <c r="DI7" i="66"/>
  <c r="DC63" i="66"/>
  <c r="DC62" i="66"/>
  <c r="DC61" i="66"/>
  <c r="DC60" i="66"/>
  <c r="DC59" i="66"/>
  <c r="DC58" i="66"/>
  <c r="DC57" i="66"/>
  <c r="DC56" i="66"/>
  <c r="DC55" i="66"/>
  <c r="DB53" i="66"/>
  <c r="DB52" i="66"/>
  <c r="DB50" i="66"/>
  <c r="DC47" i="66"/>
  <c r="DC46" i="66"/>
  <c r="DC45" i="66"/>
  <c r="DC44" i="66"/>
  <c r="DC43" i="66"/>
  <c r="DC42" i="66"/>
  <c r="DC41" i="66"/>
  <c r="DC40" i="66"/>
  <c r="DC39" i="66"/>
  <c r="DC38" i="66"/>
  <c r="DC37" i="66"/>
  <c r="DC36" i="66"/>
  <c r="DC35" i="66"/>
  <c r="DC34" i="66"/>
  <c r="DC33" i="66"/>
  <c r="DC31" i="66"/>
  <c r="DC30" i="66"/>
  <c r="DC29" i="66"/>
  <c r="DC28" i="66"/>
  <c r="DC27" i="66"/>
  <c r="DC26" i="66"/>
  <c r="DC25" i="66"/>
  <c r="DC24" i="66"/>
  <c r="DC23" i="66"/>
  <c r="DC22" i="66"/>
  <c r="DC21" i="66"/>
  <c r="DC20" i="66"/>
  <c r="DC19" i="66"/>
  <c r="DC18" i="66"/>
  <c r="DC17" i="66"/>
  <c r="DC16" i="66"/>
  <c r="DC15" i="66"/>
  <c r="DC14" i="66"/>
  <c r="DC13" i="66"/>
  <c r="DC10" i="66"/>
  <c r="DC9" i="66"/>
  <c r="DC8" i="66"/>
  <c r="DC7" i="66"/>
  <c r="DA63" i="66"/>
  <c r="DA62" i="66"/>
  <c r="DA61" i="66"/>
  <c r="DA60" i="66"/>
  <c r="DA59" i="66"/>
  <c r="DA58" i="66"/>
  <c r="DA57" i="66"/>
  <c r="DA56" i="66"/>
  <c r="DA55" i="66"/>
  <c r="CZ53" i="66"/>
  <c r="CZ52" i="66"/>
  <c r="CZ50" i="66"/>
  <c r="DA47" i="66"/>
  <c r="DA46" i="66"/>
  <c r="DA45" i="66"/>
  <c r="DA44" i="66"/>
  <c r="DA43" i="66"/>
  <c r="DA42" i="66"/>
  <c r="DA41" i="66"/>
  <c r="DA40" i="66"/>
  <c r="DA39" i="66"/>
  <c r="DA38" i="66"/>
  <c r="DA37" i="66"/>
  <c r="DA36" i="66"/>
  <c r="DA35" i="66"/>
  <c r="DA34" i="66"/>
  <c r="DA33" i="66"/>
  <c r="DA31" i="66"/>
  <c r="DA30" i="66"/>
  <c r="DA29" i="66"/>
  <c r="DA28" i="66"/>
  <c r="DA27" i="66"/>
  <c r="DA26" i="66"/>
  <c r="DA25" i="66"/>
  <c r="DA24" i="66"/>
  <c r="DA23" i="66"/>
  <c r="DA22" i="66"/>
  <c r="DA21" i="66"/>
  <c r="DA20" i="66"/>
  <c r="DA19" i="66"/>
  <c r="DA18" i="66"/>
  <c r="DA17" i="66"/>
  <c r="DA16" i="66"/>
  <c r="DA15" i="66"/>
  <c r="DA14" i="66"/>
  <c r="DA13" i="66"/>
  <c r="DA10" i="66"/>
  <c r="DA9" i="66"/>
  <c r="DA8" i="66"/>
  <c r="DA7" i="66"/>
  <c r="CY63" i="66"/>
  <c r="CY62" i="66"/>
  <c r="CY61" i="66"/>
  <c r="CY60" i="66"/>
  <c r="CY59" i="66"/>
  <c r="CY58" i="66"/>
  <c r="CY57" i="66"/>
  <c r="CY56" i="66"/>
  <c r="CY55" i="66"/>
  <c r="CY47" i="66"/>
  <c r="CY46" i="66"/>
  <c r="CY45" i="66"/>
  <c r="CY44" i="66"/>
  <c r="CY43" i="66"/>
  <c r="CY42" i="66"/>
  <c r="CY41" i="66"/>
  <c r="CY40" i="66"/>
  <c r="CY39" i="66"/>
  <c r="CY38" i="66"/>
  <c r="CY37" i="66"/>
  <c r="CY36" i="66"/>
  <c r="CY35" i="66"/>
  <c r="CY34" i="66"/>
  <c r="CY33" i="66"/>
  <c r="CY31" i="66"/>
  <c r="CY30" i="66"/>
  <c r="CY29" i="66"/>
  <c r="CY28" i="66"/>
  <c r="CY27" i="66"/>
  <c r="CY26" i="66"/>
  <c r="CY25" i="66"/>
  <c r="CY24" i="66"/>
  <c r="CY23" i="66"/>
  <c r="CY22" i="66"/>
  <c r="CY21" i="66"/>
  <c r="CY20" i="66"/>
  <c r="CY19" i="66"/>
  <c r="CY18" i="66"/>
  <c r="CY17" i="66"/>
  <c r="CY16" i="66"/>
  <c r="CY15" i="66"/>
  <c r="CY14" i="66"/>
  <c r="CY13" i="66"/>
  <c r="CY10" i="66"/>
  <c r="CY9" i="66"/>
  <c r="CY8" i="66"/>
  <c r="CY7" i="66"/>
  <c r="CU63" i="66"/>
  <c r="CU62" i="66"/>
  <c r="CU61" i="66"/>
  <c r="CU60" i="66"/>
  <c r="CU59" i="66"/>
  <c r="CU58" i="66"/>
  <c r="CU57" i="66"/>
  <c r="CU56" i="66"/>
  <c r="CU55" i="66"/>
  <c r="CT53" i="66"/>
  <c r="CT52" i="66"/>
  <c r="CT50" i="66"/>
  <c r="CU47" i="66"/>
  <c r="CU46" i="66"/>
  <c r="CU45" i="66"/>
  <c r="CU44" i="66"/>
  <c r="CU43" i="66"/>
  <c r="CU42" i="66"/>
  <c r="CU41" i="66"/>
  <c r="CU40" i="66"/>
  <c r="CU39" i="66"/>
  <c r="CU38" i="66"/>
  <c r="CU37" i="66"/>
  <c r="CU36" i="66"/>
  <c r="CU35" i="66"/>
  <c r="CU34" i="66"/>
  <c r="CU33" i="66"/>
  <c r="CU31" i="66"/>
  <c r="CU30" i="66"/>
  <c r="CU29" i="66"/>
  <c r="CU28" i="66"/>
  <c r="CU27" i="66"/>
  <c r="CU26" i="66"/>
  <c r="CU25" i="66"/>
  <c r="CU24" i="66"/>
  <c r="CU23" i="66"/>
  <c r="CU22" i="66"/>
  <c r="CU21" i="66"/>
  <c r="CU20" i="66"/>
  <c r="CU19" i="66"/>
  <c r="CU18" i="66"/>
  <c r="CU17" i="66"/>
  <c r="CU16" i="66"/>
  <c r="CU15" i="66"/>
  <c r="CU14" i="66"/>
  <c r="CU13" i="66"/>
  <c r="CU10" i="66"/>
  <c r="CU9" i="66"/>
  <c r="CU8" i="66"/>
  <c r="CU7" i="66"/>
  <c r="CS63" i="66"/>
  <c r="CS62" i="66"/>
  <c r="CS61" i="66"/>
  <c r="CS60" i="66"/>
  <c r="CS59" i="66"/>
  <c r="CS58" i="66"/>
  <c r="CS57" i="66"/>
  <c r="CS56" i="66"/>
  <c r="CS55" i="66"/>
  <c r="CR53" i="66"/>
  <c r="CR52" i="66"/>
  <c r="CR50" i="66"/>
  <c r="CS47" i="66"/>
  <c r="CS46" i="66"/>
  <c r="CS45" i="66"/>
  <c r="CS44" i="66"/>
  <c r="CS43" i="66"/>
  <c r="CS42" i="66"/>
  <c r="CS41" i="66"/>
  <c r="CS40" i="66"/>
  <c r="CS39" i="66"/>
  <c r="CS38" i="66"/>
  <c r="CS37" i="66"/>
  <c r="CS36" i="66"/>
  <c r="CS35" i="66"/>
  <c r="CS34" i="66"/>
  <c r="CS33" i="66"/>
  <c r="CS31" i="66"/>
  <c r="CS30" i="66"/>
  <c r="CS29" i="66"/>
  <c r="CS28" i="66"/>
  <c r="CS27" i="66"/>
  <c r="CS26" i="66"/>
  <c r="CS25" i="66"/>
  <c r="CS24" i="66"/>
  <c r="CS23" i="66"/>
  <c r="CS22" i="66"/>
  <c r="CS21" i="66"/>
  <c r="CS20" i="66"/>
  <c r="CS19" i="66"/>
  <c r="CS18" i="66"/>
  <c r="CS17" i="66"/>
  <c r="CS16" i="66"/>
  <c r="CS15" i="66"/>
  <c r="CS14" i="66"/>
  <c r="CS13" i="66"/>
  <c r="CS10" i="66"/>
  <c r="CS9" i="66"/>
  <c r="CS8" i="66"/>
  <c r="CS7" i="66"/>
  <c r="CQ63" i="66"/>
  <c r="CQ62" i="66"/>
  <c r="CQ61" i="66"/>
  <c r="CQ60" i="66"/>
  <c r="CQ59" i="66"/>
  <c r="CQ58" i="66"/>
  <c r="CQ57" i="66"/>
  <c r="CQ56" i="66"/>
  <c r="CQ55" i="66"/>
  <c r="CP53" i="66"/>
  <c r="CP52" i="66"/>
  <c r="CP50" i="66"/>
  <c r="CQ47" i="66"/>
  <c r="CQ46" i="66"/>
  <c r="CQ45" i="66"/>
  <c r="CQ44" i="66"/>
  <c r="CQ43" i="66"/>
  <c r="CQ42" i="66"/>
  <c r="CQ41" i="66"/>
  <c r="CQ40" i="66"/>
  <c r="CQ39" i="66"/>
  <c r="CQ38" i="66"/>
  <c r="CQ37" i="66"/>
  <c r="CQ36" i="66"/>
  <c r="CQ35" i="66"/>
  <c r="CQ34" i="66"/>
  <c r="CQ33" i="66"/>
  <c r="CQ31" i="66"/>
  <c r="CQ30" i="66"/>
  <c r="CQ29" i="66"/>
  <c r="CQ28" i="66"/>
  <c r="CQ27" i="66"/>
  <c r="CQ26" i="66"/>
  <c r="CQ25" i="66"/>
  <c r="CQ24" i="66"/>
  <c r="CQ23" i="66"/>
  <c r="CQ22" i="66"/>
  <c r="CQ21" i="66"/>
  <c r="CQ20" i="66"/>
  <c r="CQ19" i="66"/>
  <c r="CQ18" i="66"/>
  <c r="CQ17" i="66"/>
  <c r="CQ16" i="66"/>
  <c r="CQ15" i="66"/>
  <c r="CQ14" i="66"/>
  <c r="CQ13" i="66"/>
  <c r="CQ10" i="66"/>
  <c r="CQ9" i="66"/>
  <c r="CQ8" i="66"/>
  <c r="CQ7" i="66"/>
  <c r="CO63" i="66"/>
  <c r="CO62" i="66"/>
  <c r="CO61" i="66"/>
  <c r="CO60" i="66"/>
  <c r="CO59" i="66"/>
  <c r="CO58" i="66"/>
  <c r="CO57" i="66"/>
  <c r="CO56" i="66"/>
  <c r="CO55" i="66"/>
  <c r="CN53" i="66"/>
  <c r="CN52" i="66"/>
  <c r="CN50" i="66"/>
  <c r="CO47" i="66"/>
  <c r="CO46" i="66"/>
  <c r="CO45" i="66"/>
  <c r="CO44" i="66"/>
  <c r="CO43" i="66"/>
  <c r="CO42" i="66"/>
  <c r="CO41" i="66"/>
  <c r="CO40" i="66"/>
  <c r="CO39" i="66"/>
  <c r="CO38" i="66"/>
  <c r="CO37" i="66"/>
  <c r="CO36" i="66"/>
  <c r="CO35" i="66"/>
  <c r="CO34" i="66"/>
  <c r="CO33" i="66"/>
  <c r="CO31" i="66"/>
  <c r="CO30" i="66"/>
  <c r="CO29" i="66"/>
  <c r="CO28" i="66"/>
  <c r="CO27" i="66"/>
  <c r="CO26" i="66"/>
  <c r="CO25" i="66"/>
  <c r="CO24" i="66"/>
  <c r="CO23" i="66"/>
  <c r="CO22" i="66"/>
  <c r="CO21" i="66"/>
  <c r="CO20" i="66"/>
  <c r="CO19" i="66"/>
  <c r="CO18" i="66"/>
  <c r="CO17" i="66"/>
  <c r="CO16" i="66"/>
  <c r="CO15" i="66"/>
  <c r="CO14" i="66"/>
  <c r="CO13" i="66"/>
  <c r="CO10" i="66"/>
  <c r="CO9" i="66"/>
  <c r="CO8" i="66"/>
  <c r="CO7" i="66"/>
  <c r="CM63" i="66"/>
  <c r="CM62" i="66"/>
  <c r="CM61" i="66"/>
  <c r="CM60" i="66"/>
  <c r="CM59" i="66"/>
  <c r="CM58" i="66"/>
  <c r="CM57" i="66"/>
  <c r="CM56" i="66"/>
  <c r="CM55" i="66"/>
  <c r="CL53" i="66"/>
  <c r="CL52" i="66"/>
  <c r="CL50" i="66"/>
  <c r="CM47" i="66"/>
  <c r="CM46" i="66"/>
  <c r="CM45" i="66"/>
  <c r="CM44" i="66"/>
  <c r="CM43" i="66"/>
  <c r="CM42" i="66"/>
  <c r="CM41" i="66"/>
  <c r="CM40" i="66"/>
  <c r="CM39" i="66"/>
  <c r="CM38" i="66"/>
  <c r="CM37" i="66"/>
  <c r="CM36" i="66"/>
  <c r="CM35" i="66"/>
  <c r="CM34" i="66"/>
  <c r="CM33" i="66"/>
  <c r="CM31" i="66"/>
  <c r="CM30" i="66"/>
  <c r="CM29" i="66"/>
  <c r="CM28" i="66"/>
  <c r="CM27" i="66"/>
  <c r="CM26" i="66"/>
  <c r="CM25" i="66"/>
  <c r="CM24" i="66"/>
  <c r="CM23" i="66"/>
  <c r="CM22" i="66"/>
  <c r="CM21" i="66"/>
  <c r="CM20" i="66"/>
  <c r="CM19" i="66"/>
  <c r="CM18" i="66"/>
  <c r="CM17" i="66"/>
  <c r="CM16" i="66"/>
  <c r="CM15" i="66"/>
  <c r="CM14" i="66"/>
  <c r="CM13" i="66"/>
  <c r="CM10" i="66"/>
  <c r="CM9" i="66"/>
  <c r="CM8" i="66"/>
  <c r="CM7" i="66"/>
  <c r="CK63" i="66"/>
  <c r="CK62" i="66"/>
  <c r="CK61" i="66"/>
  <c r="CK60" i="66"/>
  <c r="CK59" i="66"/>
  <c r="CK58" i="66"/>
  <c r="CK57" i="66"/>
  <c r="CK56" i="66"/>
  <c r="CK55" i="66"/>
  <c r="CJ53" i="66"/>
  <c r="CJ52" i="66"/>
  <c r="CJ50" i="66"/>
  <c r="CK47" i="66"/>
  <c r="CK46" i="66"/>
  <c r="CK45" i="66"/>
  <c r="CK44" i="66"/>
  <c r="CK43" i="66"/>
  <c r="CK42" i="66"/>
  <c r="CK41" i="66"/>
  <c r="CK40" i="66"/>
  <c r="CK39" i="66"/>
  <c r="CK38" i="66"/>
  <c r="CK37" i="66"/>
  <c r="CK36" i="66"/>
  <c r="CK35" i="66"/>
  <c r="CK34" i="66"/>
  <c r="CK33" i="66"/>
  <c r="CK31" i="66"/>
  <c r="CK30" i="66"/>
  <c r="CK29" i="66"/>
  <c r="CK28" i="66"/>
  <c r="CK27" i="66"/>
  <c r="CK26" i="66"/>
  <c r="CK25" i="66"/>
  <c r="CK24" i="66"/>
  <c r="CK23" i="66"/>
  <c r="CK22" i="66"/>
  <c r="CK21" i="66"/>
  <c r="CK20" i="66"/>
  <c r="CK19" i="66"/>
  <c r="CK18" i="66"/>
  <c r="CK17" i="66"/>
  <c r="CK16" i="66"/>
  <c r="CK15" i="66"/>
  <c r="CK14" i="66"/>
  <c r="CK13" i="66"/>
  <c r="CK10" i="66"/>
  <c r="CK9" i="66"/>
  <c r="CK8" i="66"/>
  <c r="CK7" i="66"/>
  <c r="CE63" i="66"/>
  <c r="CE62" i="66"/>
  <c r="CE61" i="66"/>
  <c r="CE60" i="66"/>
  <c r="CE59" i="66"/>
  <c r="CE58" i="66"/>
  <c r="CE57" i="66"/>
  <c r="CE56" i="66"/>
  <c r="CE55" i="66"/>
  <c r="CD53" i="66"/>
  <c r="CD52" i="66"/>
  <c r="CD50" i="66"/>
  <c r="CE47" i="66"/>
  <c r="CE46" i="66"/>
  <c r="CE45" i="66"/>
  <c r="CE44" i="66"/>
  <c r="CE43" i="66"/>
  <c r="CE42" i="66"/>
  <c r="CE41" i="66"/>
  <c r="CE40" i="66"/>
  <c r="CE39" i="66"/>
  <c r="CE38" i="66"/>
  <c r="CE37" i="66"/>
  <c r="CE36" i="66"/>
  <c r="CE35" i="66"/>
  <c r="CE34" i="66"/>
  <c r="CE33" i="66"/>
  <c r="CE31" i="66"/>
  <c r="CE30" i="66"/>
  <c r="CE29" i="66"/>
  <c r="CE28" i="66"/>
  <c r="CE27" i="66"/>
  <c r="CE26" i="66"/>
  <c r="CE25" i="66"/>
  <c r="CE24" i="66"/>
  <c r="CE23" i="66"/>
  <c r="CE22" i="66"/>
  <c r="CE21" i="66"/>
  <c r="CE20" i="66"/>
  <c r="CE19" i="66"/>
  <c r="CE18" i="66"/>
  <c r="CE17" i="66"/>
  <c r="CE16" i="66"/>
  <c r="CE15" i="66"/>
  <c r="CE14" i="66"/>
  <c r="CE13" i="66"/>
  <c r="CE10" i="66"/>
  <c r="CE9" i="66"/>
  <c r="CE8" i="66"/>
  <c r="CE7" i="66"/>
  <c r="CC63" i="66"/>
  <c r="CC62" i="66"/>
  <c r="CC61" i="66"/>
  <c r="CC60" i="66"/>
  <c r="CC59" i="66"/>
  <c r="CC58" i="66"/>
  <c r="CC57" i="66"/>
  <c r="CC56" i="66"/>
  <c r="CC55" i="66"/>
  <c r="CB53" i="66"/>
  <c r="CB52" i="66"/>
  <c r="CB50" i="66"/>
  <c r="CC47" i="66"/>
  <c r="CC46" i="66"/>
  <c r="CC45" i="66"/>
  <c r="CC44" i="66"/>
  <c r="CC43" i="66"/>
  <c r="CC42" i="66"/>
  <c r="CC41" i="66"/>
  <c r="CC40" i="66"/>
  <c r="CC39" i="66"/>
  <c r="CC38" i="66"/>
  <c r="CC37" i="66"/>
  <c r="CC36" i="66"/>
  <c r="CC35" i="66"/>
  <c r="CC34" i="66"/>
  <c r="CC33" i="66"/>
  <c r="CC31" i="66"/>
  <c r="CC30" i="66"/>
  <c r="CC29" i="66"/>
  <c r="CC28" i="66"/>
  <c r="CC27" i="66"/>
  <c r="CC26" i="66"/>
  <c r="CC25" i="66"/>
  <c r="CC24" i="66"/>
  <c r="CC23" i="66"/>
  <c r="CC22" i="66"/>
  <c r="CC21" i="66"/>
  <c r="CC20" i="66"/>
  <c r="CC19" i="66"/>
  <c r="CC18" i="66"/>
  <c r="CC17" i="66"/>
  <c r="CC16" i="66"/>
  <c r="CC15" i="66"/>
  <c r="CC14" i="66"/>
  <c r="CC13" i="66"/>
  <c r="CC10" i="66"/>
  <c r="CC9" i="66"/>
  <c r="CC8" i="66"/>
  <c r="CC7" i="66"/>
  <c r="CA63" i="66"/>
  <c r="CA62" i="66"/>
  <c r="CA61" i="66"/>
  <c r="CA60" i="66"/>
  <c r="CA59" i="66"/>
  <c r="CA58" i="66"/>
  <c r="CA57" i="66"/>
  <c r="CA56" i="66"/>
  <c r="CA55" i="66"/>
  <c r="BZ53" i="66"/>
  <c r="BZ52" i="66"/>
  <c r="BZ50" i="66"/>
  <c r="CA47" i="66"/>
  <c r="CA46" i="66"/>
  <c r="CA45" i="66"/>
  <c r="CA44" i="66"/>
  <c r="CA43" i="66"/>
  <c r="CA42" i="66"/>
  <c r="CA41" i="66"/>
  <c r="CA40" i="66"/>
  <c r="CA39" i="66"/>
  <c r="CA38" i="66"/>
  <c r="CA37" i="66"/>
  <c r="CA36" i="66"/>
  <c r="CA35" i="66"/>
  <c r="CA34" i="66"/>
  <c r="CA33" i="66"/>
  <c r="CA31" i="66"/>
  <c r="CA30" i="66"/>
  <c r="CA29" i="66"/>
  <c r="CA28" i="66"/>
  <c r="CA27" i="66"/>
  <c r="CA26" i="66"/>
  <c r="CA25" i="66"/>
  <c r="CA24" i="66"/>
  <c r="CA23" i="66"/>
  <c r="CA22" i="66"/>
  <c r="CA21" i="66"/>
  <c r="CA20" i="66"/>
  <c r="CA19" i="66"/>
  <c r="CA18" i="66"/>
  <c r="CA17" i="66"/>
  <c r="CA16" i="66"/>
  <c r="CA15" i="66"/>
  <c r="CA14" i="66"/>
  <c r="CA13" i="66"/>
  <c r="CA10" i="66"/>
  <c r="CA9" i="66"/>
  <c r="CA8" i="66"/>
  <c r="CA7" i="66"/>
  <c r="BY63" i="66"/>
  <c r="BY62" i="66"/>
  <c r="BY61" i="66"/>
  <c r="BY60" i="66"/>
  <c r="BY59" i="66"/>
  <c r="BY58" i="66"/>
  <c r="BY57" i="66"/>
  <c r="BY56" i="66"/>
  <c r="BY55" i="66"/>
  <c r="BX53" i="66"/>
  <c r="BX52" i="66"/>
  <c r="BX50" i="66"/>
  <c r="BX47" i="66"/>
  <c r="BY47" i="66"/>
  <c r="BY46" i="66"/>
  <c r="BY45" i="66"/>
  <c r="BY44" i="66"/>
  <c r="BX41" i="66"/>
  <c r="BX43" i="66"/>
  <c r="BY43" i="66"/>
  <c r="BY42" i="66"/>
  <c r="BY41" i="66"/>
  <c r="BY40" i="66"/>
  <c r="BY39" i="66"/>
  <c r="BY38" i="66"/>
  <c r="BY37" i="66"/>
  <c r="BY36" i="66"/>
  <c r="BY35" i="66"/>
  <c r="BY34" i="66"/>
  <c r="BY33" i="66"/>
  <c r="BX31" i="66"/>
  <c r="BY31" i="66"/>
  <c r="BY30" i="66"/>
  <c r="BY29" i="66"/>
  <c r="BX26" i="66"/>
  <c r="BX28" i="66"/>
  <c r="BY28" i="66"/>
  <c r="BY27" i="66"/>
  <c r="BY26" i="66"/>
  <c r="BY25" i="66"/>
  <c r="BY24" i="66"/>
  <c r="BY23" i="66"/>
  <c r="BY22" i="66"/>
  <c r="BY21" i="66"/>
  <c r="BY20" i="66"/>
  <c r="BY19" i="66"/>
  <c r="BY18" i="66"/>
  <c r="BY17" i="66"/>
  <c r="BY16" i="66"/>
  <c r="BY15" i="66"/>
  <c r="BY14" i="66"/>
  <c r="BY13" i="66"/>
  <c r="BY10" i="66"/>
  <c r="BY9" i="66"/>
  <c r="BY8" i="66"/>
  <c r="BY7" i="66"/>
  <c r="BW63" i="66"/>
  <c r="BW62" i="66"/>
  <c r="BW61" i="66"/>
  <c r="BW60" i="66"/>
  <c r="BW59" i="66"/>
  <c r="BW58" i="66"/>
  <c r="BW57" i="66"/>
  <c r="BW56" i="66"/>
  <c r="BW55" i="66"/>
  <c r="BV53" i="66"/>
  <c r="BV52" i="66"/>
  <c r="BV50" i="66"/>
  <c r="BV47" i="66"/>
  <c r="BW47" i="66"/>
  <c r="BW46" i="66"/>
  <c r="BW45" i="66"/>
  <c r="BW44" i="66"/>
  <c r="BV41" i="66"/>
  <c r="BV43" i="66"/>
  <c r="BW43" i="66"/>
  <c r="BW42" i="66"/>
  <c r="BW41" i="66"/>
  <c r="BW40" i="66"/>
  <c r="BW39" i="66"/>
  <c r="BW38" i="66"/>
  <c r="BW37" i="66"/>
  <c r="BW36" i="66"/>
  <c r="BW35" i="66"/>
  <c r="BW34" i="66"/>
  <c r="BW33" i="66"/>
  <c r="BV31" i="66"/>
  <c r="BW31" i="66"/>
  <c r="BW30" i="66"/>
  <c r="BW29" i="66"/>
  <c r="BV26" i="66"/>
  <c r="BV28" i="66"/>
  <c r="BW28" i="66"/>
  <c r="BW27" i="66"/>
  <c r="BW26" i="66"/>
  <c r="BW25" i="66"/>
  <c r="BW24" i="66"/>
  <c r="BW23" i="66"/>
  <c r="BW22" i="66"/>
  <c r="BW21" i="66"/>
  <c r="BW20" i="66"/>
  <c r="BW19" i="66"/>
  <c r="BW18" i="66"/>
  <c r="BW17" i="66"/>
  <c r="BW16" i="66"/>
  <c r="BW15" i="66"/>
  <c r="BW14" i="66"/>
  <c r="BW13" i="66"/>
  <c r="BW10" i="66"/>
  <c r="BW9" i="66"/>
  <c r="BW8" i="66"/>
  <c r="BW7" i="66"/>
  <c r="BU63" i="66"/>
  <c r="BU62" i="66"/>
  <c r="BU61" i="66"/>
  <c r="BU60" i="66"/>
  <c r="BU59" i="66"/>
  <c r="BU58" i="66"/>
  <c r="BU57" i="66"/>
  <c r="BU56" i="66"/>
  <c r="BU55" i="66"/>
  <c r="BT53" i="66"/>
  <c r="BT52" i="66"/>
  <c r="BT50" i="66"/>
  <c r="BU47" i="66"/>
  <c r="BU46" i="66"/>
  <c r="BU45" i="66"/>
  <c r="BU44" i="66"/>
  <c r="BU43" i="66"/>
  <c r="BU42" i="66"/>
  <c r="BU41" i="66"/>
  <c r="BU40" i="66"/>
  <c r="BU39" i="66"/>
  <c r="BU38" i="66"/>
  <c r="BU37" i="66"/>
  <c r="BU36" i="66"/>
  <c r="BU35" i="66"/>
  <c r="BU34" i="66"/>
  <c r="BU33" i="66"/>
  <c r="BU31" i="66"/>
  <c r="BU30" i="66"/>
  <c r="BU29" i="66"/>
  <c r="BU28" i="66"/>
  <c r="BU27" i="66"/>
  <c r="BU26" i="66"/>
  <c r="BU25" i="66"/>
  <c r="BU24" i="66"/>
  <c r="BU23" i="66"/>
  <c r="BU22" i="66"/>
  <c r="BU21" i="66"/>
  <c r="BU20" i="66"/>
  <c r="BU19" i="66"/>
  <c r="BU18" i="66"/>
  <c r="BU17" i="66"/>
  <c r="BU16" i="66"/>
  <c r="BU15" i="66"/>
  <c r="BU14" i="66"/>
  <c r="BU13" i="66"/>
  <c r="BU10" i="66"/>
  <c r="BU9" i="66"/>
  <c r="BU8" i="66"/>
  <c r="BU7" i="66"/>
  <c r="BS63" i="66"/>
  <c r="BS62" i="66"/>
  <c r="BS61" i="66"/>
  <c r="BS60" i="66"/>
  <c r="BS59" i="66"/>
  <c r="BS58" i="66"/>
  <c r="BS57" i="66"/>
  <c r="BS56" i="66"/>
  <c r="BS55" i="66"/>
  <c r="BR53" i="66"/>
  <c r="BR52" i="66"/>
  <c r="BR50" i="66"/>
  <c r="BS47" i="66"/>
  <c r="BS46" i="66"/>
  <c r="BS45" i="66"/>
  <c r="BS44" i="66"/>
  <c r="BS43" i="66"/>
  <c r="BS42" i="66"/>
  <c r="BS41" i="66"/>
  <c r="BS40" i="66"/>
  <c r="BS39" i="66"/>
  <c r="BS38" i="66"/>
  <c r="BS37" i="66"/>
  <c r="BS36" i="66"/>
  <c r="BS35" i="66"/>
  <c r="BS34" i="66"/>
  <c r="BS33" i="66"/>
  <c r="BS31" i="66"/>
  <c r="BS30" i="66"/>
  <c r="BS29" i="66"/>
  <c r="BS28" i="66"/>
  <c r="BS27" i="66"/>
  <c r="BS26" i="66"/>
  <c r="BS25" i="66"/>
  <c r="BS24" i="66"/>
  <c r="BS23" i="66"/>
  <c r="BS22" i="66"/>
  <c r="BS21" i="66"/>
  <c r="BS20" i="66"/>
  <c r="BS19" i="66"/>
  <c r="BS18" i="66"/>
  <c r="BS17" i="66"/>
  <c r="BS16" i="66"/>
  <c r="BS15" i="66"/>
  <c r="BS14" i="66"/>
  <c r="BS13" i="66"/>
  <c r="BS10" i="66"/>
  <c r="BS9" i="66"/>
  <c r="BS8" i="66"/>
  <c r="BS7" i="66"/>
  <c r="BO63" i="66"/>
  <c r="BO62" i="66"/>
  <c r="BO61" i="66"/>
  <c r="BO60" i="66"/>
  <c r="BO59" i="66"/>
  <c r="BO58" i="66"/>
  <c r="BO57" i="66"/>
  <c r="BO56" i="66"/>
  <c r="BO55" i="66"/>
  <c r="BN53" i="66"/>
  <c r="BN52" i="66"/>
  <c r="BN50" i="66"/>
  <c r="BO47" i="66"/>
  <c r="BO46" i="66"/>
  <c r="BO45" i="66"/>
  <c r="BO44" i="66"/>
  <c r="BO43" i="66"/>
  <c r="BO42" i="66"/>
  <c r="BO41" i="66"/>
  <c r="BO40" i="66"/>
  <c r="BO39" i="66"/>
  <c r="BO38" i="66"/>
  <c r="BO37" i="66"/>
  <c r="BO36" i="66"/>
  <c r="BO35" i="66"/>
  <c r="BO34" i="66"/>
  <c r="BO33" i="66"/>
  <c r="BO31" i="66"/>
  <c r="BO30" i="66"/>
  <c r="BO29" i="66"/>
  <c r="BO28" i="66"/>
  <c r="BO27" i="66"/>
  <c r="BO26" i="66"/>
  <c r="BO25" i="66"/>
  <c r="BO24" i="66"/>
  <c r="BO23" i="66"/>
  <c r="BO22" i="66"/>
  <c r="BO21" i="66"/>
  <c r="BO20" i="66"/>
  <c r="BO19" i="66"/>
  <c r="BO18" i="66"/>
  <c r="BO17" i="66"/>
  <c r="BO16" i="66"/>
  <c r="BO15" i="66"/>
  <c r="BO14" i="66"/>
  <c r="BO13" i="66"/>
  <c r="BO10" i="66"/>
  <c r="BO9" i="66"/>
  <c r="BO8" i="66"/>
  <c r="BO7" i="66"/>
  <c r="BM63" i="66"/>
  <c r="BM62" i="66"/>
  <c r="BM61" i="66"/>
  <c r="BM60" i="66"/>
  <c r="BM59" i="66"/>
  <c r="BM58" i="66"/>
  <c r="BM57" i="66"/>
  <c r="BM56" i="66"/>
  <c r="BM55" i="66"/>
  <c r="BL53" i="66"/>
  <c r="BL52" i="66"/>
  <c r="BL50" i="66"/>
  <c r="BM47" i="66"/>
  <c r="BM46" i="66"/>
  <c r="BM45" i="66"/>
  <c r="BM44" i="66"/>
  <c r="BM43" i="66"/>
  <c r="BM42" i="66"/>
  <c r="BM41" i="66"/>
  <c r="BM40" i="66"/>
  <c r="BM39" i="66"/>
  <c r="BM38" i="66"/>
  <c r="BM37" i="66"/>
  <c r="BM36" i="66"/>
  <c r="BM35" i="66"/>
  <c r="BM34" i="66"/>
  <c r="BM33" i="66"/>
  <c r="BM31" i="66"/>
  <c r="BM30" i="66"/>
  <c r="BM29" i="66"/>
  <c r="BM28" i="66"/>
  <c r="BM27" i="66"/>
  <c r="BM26" i="66"/>
  <c r="BM25" i="66"/>
  <c r="BM24" i="66"/>
  <c r="BM23" i="66"/>
  <c r="BM22" i="66"/>
  <c r="BM21" i="66"/>
  <c r="BM20" i="66"/>
  <c r="BM19" i="66"/>
  <c r="BM18" i="66"/>
  <c r="BM17" i="66"/>
  <c r="BM16" i="66"/>
  <c r="BM15" i="66"/>
  <c r="BM14" i="66"/>
  <c r="BM13" i="66"/>
  <c r="BM10" i="66"/>
  <c r="BM9" i="66"/>
  <c r="BM8" i="66"/>
  <c r="BM7" i="66"/>
  <c r="BK63" i="66"/>
  <c r="BK62" i="66"/>
  <c r="BK61" i="66"/>
  <c r="BK60" i="66"/>
  <c r="BK59" i="66"/>
  <c r="BK58" i="66"/>
  <c r="BK57" i="66"/>
  <c r="BK56" i="66"/>
  <c r="BK55" i="66"/>
  <c r="BJ53" i="66"/>
  <c r="BJ52" i="66"/>
  <c r="BJ50" i="66"/>
  <c r="BK47" i="66"/>
  <c r="BK46" i="66"/>
  <c r="BK45" i="66"/>
  <c r="BK44" i="66"/>
  <c r="BK43" i="66"/>
  <c r="BK42" i="66"/>
  <c r="BK41" i="66"/>
  <c r="BK40" i="66"/>
  <c r="BK39" i="66"/>
  <c r="BK38" i="66"/>
  <c r="BK37" i="66"/>
  <c r="BK36" i="66"/>
  <c r="BK35" i="66"/>
  <c r="BK34" i="66"/>
  <c r="BK33" i="66"/>
  <c r="BK31" i="66"/>
  <c r="BK30" i="66"/>
  <c r="BK29" i="66"/>
  <c r="BK28" i="66"/>
  <c r="BK27" i="66"/>
  <c r="BK26" i="66"/>
  <c r="BK25" i="66"/>
  <c r="BK24" i="66"/>
  <c r="BK23" i="66"/>
  <c r="BK22" i="66"/>
  <c r="BK21" i="66"/>
  <c r="BK20" i="66"/>
  <c r="BK19" i="66"/>
  <c r="BK18" i="66"/>
  <c r="BK17" i="66"/>
  <c r="BK16" i="66"/>
  <c r="BK15" i="66"/>
  <c r="BK14" i="66"/>
  <c r="BK13" i="66"/>
  <c r="BK10" i="66"/>
  <c r="BK9" i="66"/>
  <c r="BK8" i="66"/>
  <c r="BK7" i="66"/>
  <c r="BI63" i="66"/>
  <c r="BI62" i="66"/>
  <c r="BI61" i="66"/>
  <c r="BI60" i="66"/>
  <c r="BI59" i="66"/>
  <c r="BI58" i="66"/>
  <c r="BI57" i="66"/>
  <c r="BI56" i="66"/>
  <c r="BI55" i="66"/>
  <c r="BH53" i="66"/>
  <c r="BH52" i="66"/>
  <c r="BH50" i="66"/>
  <c r="BH47" i="66"/>
  <c r="BI47" i="66"/>
  <c r="BI46" i="66"/>
  <c r="BI45" i="66"/>
  <c r="BI44" i="66"/>
  <c r="BI43" i="66"/>
  <c r="BI42" i="66"/>
  <c r="BI41" i="66"/>
  <c r="BI40" i="66"/>
  <c r="BI39" i="66"/>
  <c r="BI38" i="66"/>
  <c r="BI37" i="66"/>
  <c r="BI36" i="66"/>
  <c r="BI35" i="66"/>
  <c r="BI34" i="66"/>
  <c r="BI33" i="66"/>
  <c r="BH31" i="66"/>
  <c r="BI31" i="66"/>
  <c r="BI30" i="66"/>
  <c r="BI29" i="66"/>
  <c r="BH26" i="66"/>
  <c r="BH28" i="66"/>
  <c r="BI28" i="66"/>
  <c r="BI27" i="66"/>
  <c r="BI26" i="66"/>
  <c r="BI25" i="66"/>
  <c r="BI24" i="66"/>
  <c r="BI23" i="66"/>
  <c r="BI22" i="66"/>
  <c r="BI21" i="66"/>
  <c r="BI20" i="66"/>
  <c r="BI19" i="66"/>
  <c r="BI18" i="66"/>
  <c r="BI17" i="66"/>
  <c r="BI16" i="66"/>
  <c r="BI15" i="66"/>
  <c r="BI14" i="66"/>
  <c r="BI13" i="66"/>
  <c r="BI10" i="66"/>
  <c r="BI9" i="66"/>
  <c r="BI8" i="66"/>
  <c r="BI7" i="66"/>
  <c r="BE63" i="66"/>
  <c r="BE62" i="66"/>
  <c r="BE61" i="66"/>
  <c r="BE60" i="66"/>
  <c r="BE59" i="66"/>
  <c r="BE58" i="66"/>
  <c r="BE57" i="66"/>
  <c r="BE56" i="66"/>
  <c r="BE55" i="66"/>
  <c r="BD53" i="66"/>
  <c r="BD52" i="66"/>
  <c r="BD50" i="66"/>
  <c r="BE47" i="66"/>
  <c r="BE46" i="66"/>
  <c r="BE45" i="66"/>
  <c r="BE44" i="66"/>
  <c r="BE43" i="66"/>
  <c r="BE42" i="66"/>
  <c r="BE41" i="66"/>
  <c r="BE40" i="66"/>
  <c r="BE39" i="66"/>
  <c r="BE38" i="66"/>
  <c r="BE37" i="66"/>
  <c r="BE36" i="66"/>
  <c r="BE35" i="66"/>
  <c r="BE34" i="66"/>
  <c r="BE33" i="66"/>
  <c r="BE31" i="66"/>
  <c r="BE30" i="66"/>
  <c r="BE29" i="66"/>
  <c r="BE28" i="66"/>
  <c r="BE27" i="66"/>
  <c r="BE26" i="66"/>
  <c r="BE25" i="66"/>
  <c r="BE24" i="66"/>
  <c r="BE23" i="66"/>
  <c r="BE22" i="66"/>
  <c r="BE21" i="66"/>
  <c r="BE20" i="66"/>
  <c r="BE19" i="66"/>
  <c r="BE18" i="66"/>
  <c r="BE17" i="66"/>
  <c r="BE16" i="66"/>
  <c r="BE15" i="66"/>
  <c r="BE14" i="66"/>
  <c r="BE13" i="66"/>
  <c r="BE10" i="66"/>
  <c r="BE9" i="66"/>
  <c r="BE8" i="66"/>
  <c r="BE7" i="66"/>
  <c r="BC63" i="66"/>
  <c r="BC62" i="66"/>
  <c r="BC61" i="66"/>
  <c r="BC60" i="66"/>
  <c r="BC59" i="66"/>
  <c r="BC58" i="66"/>
  <c r="BC57" i="66"/>
  <c r="BC56" i="66"/>
  <c r="BC55" i="66"/>
  <c r="BB53" i="66"/>
  <c r="BB52" i="66"/>
  <c r="BB50" i="66"/>
  <c r="BC47" i="66"/>
  <c r="BC46" i="66"/>
  <c r="BC45" i="66"/>
  <c r="BC44" i="66"/>
  <c r="BC43" i="66"/>
  <c r="BC42" i="66"/>
  <c r="BC41" i="66"/>
  <c r="BC40" i="66"/>
  <c r="BC39" i="66"/>
  <c r="BC38" i="66"/>
  <c r="BC37" i="66"/>
  <c r="BC36" i="66"/>
  <c r="BC35" i="66"/>
  <c r="BC34" i="66"/>
  <c r="BC33" i="66"/>
  <c r="BC31" i="66"/>
  <c r="BC30" i="66"/>
  <c r="BC29" i="66"/>
  <c r="BC28" i="66"/>
  <c r="BC27" i="66"/>
  <c r="BC26" i="66"/>
  <c r="BC25" i="66"/>
  <c r="BC24" i="66"/>
  <c r="BC23" i="66"/>
  <c r="BC22" i="66"/>
  <c r="BC21" i="66"/>
  <c r="BC20" i="66"/>
  <c r="BC19" i="66"/>
  <c r="BC18" i="66"/>
  <c r="BC17" i="66"/>
  <c r="BC16" i="66"/>
  <c r="BC15" i="66"/>
  <c r="BC14" i="66"/>
  <c r="BC13" i="66"/>
  <c r="BC10" i="66"/>
  <c r="BC9" i="66"/>
  <c r="BC8" i="66"/>
  <c r="BC7" i="66"/>
  <c r="AY63" i="66"/>
  <c r="AY62" i="66"/>
  <c r="AY61" i="66"/>
  <c r="AY60" i="66"/>
  <c r="AY59" i="66"/>
  <c r="AY58" i="66"/>
  <c r="AY57" i="66"/>
  <c r="AY56" i="66"/>
  <c r="AY55" i="66"/>
  <c r="AX53" i="66"/>
  <c r="AX52" i="66"/>
  <c r="AX50" i="66"/>
  <c r="AX47" i="66"/>
  <c r="AY47" i="66"/>
  <c r="AY46" i="66"/>
  <c r="AY45" i="66"/>
  <c r="AY44" i="66"/>
  <c r="AY43" i="66"/>
  <c r="AY42" i="66"/>
  <c r="AY41" i="66"/>
  <c r="AY40" i="66"/>
  <c r="AY39" i="66"/>
  <c r="AY38" i="66"/>
  <c r="AY37" i="66"/>
  <c r="AY36" i="66"/>
  <c r="AY35" i="66"/>
  <c r="AY34" i="66"/>
  <c r="AY33" i="66"/>
  <c r="AX31" i="66"/>
  <c r="AY31" i="66"/>
  <c r="AY30" i="66"/>
  <c r="AY29" i="66"/>
  <c r="AX26" i="66"/>
  <c r="AX28" i="66"/>
  <c r="AY28" i="66"/>
  <c r="AY27" i="66"/>
  <c r="AY26" i="66"/>
  <c r="AY25" i="66"/>
  <c r="AY24" i="66"/>
  <c r="AY23" i="66"/>
  <c r="AY22" i="66"/>
  <c r="AY21" i="66"/>
  <c r="AY20" i="66"/>
  <c r="AY19" i="66"/>
  <c r="AY18" i="66"/>
  <c r="AY17" i="66"/>
  <c r="AY16" i="66"/>
  <c r="AY15" i="66"/>
  <c r="AY14" i="66"/>
  <c r="AY13" i="66"/>
  <c r="AY10" i="66"/>
  <c r="AY9" i="66"/>
  <c r="AY8" i="66"/>
  <c r="AY7" i="66"/>
  <c r="AW63" i="66"/>
  <c r="AW62" i="66"/>
  <c r="AW61" i="66"/>
  <c r="AW60" i="66"/>
  <c r="AW59" i="66"/>
  <c r="AW58" i="66"/>
  <c r="AW57" i="66"/>
  <c r="AW56" i="66"/>
  <c r="AW55" i="66"/>
  <c r="AV53" i="66"/>
  <c r="AV52" i="66"/>
  <c r="AV50" i="66"/>
  <c r="AW47" i="66"/>
  <c r="AW46" i="66"/>
  <c r="AW45" i="66"/>
  <c r="AW44" i="66"/>
  <c r="AW43" i="66"/>
  <c r="AW42" i="66"/>
  <c r="AW41" i="66"/>
  <c r="AW40" i="66"/>
  <c r="AW39" i="66"/>
  <c r="AW38" i="66"/>
  <c r="AW37" i="66"/>
  <c r="AW36" i="66"/>
  <c r="AW35" i="66"/>
  <c r="AW34" i="66"/>
  <c r="AW33" i="66"/>
  <c r="AW31" i="66"/>
  <c r="AW30" i="66"/>
  <c r="AW29" i="66"/>
  <c r="AW28" i="66"/>
  <c r="AW27" i="66"/>
  <c r="AW26" i="66"/>
  <c r="AW25" i="66"/>
  <c r="AW24" i="66"/>
  <c r="AW23" i="66"/>
  <c r="AW22" i="66"/>
  <c r="AW21" i="66"/>
  <c r="AW20" i="66"/>
  <c r="AW19" i="66"/>
  <c r="AW18" i="66"/>
  <c r="AW17" i="66"/>
  <c r="AW16" i="66"/>
  <c r="AW15" i="66"/>
  <c r="AW14" i="66"/>
  <c r="AW13" i="66"/>
  <c r="AW10" i="66"/>
  <c r="AW9" i="66"/>
  <c r="AW8" i="66"/>
  <c r="AW7" i="66"/>
  <c r="AU63" i="66"/>
  <c r="AU62" i="66"/>
  <c r="AU61" i="66"/>
  <c r="AU60" i="66"/>
  <c r="AU59" i="66"/>
  <c r="AU58" i="66"/>
  <c r="AU57" i="66"/>
  <c r="AU56" i="66"/>
  <c r="AU55" i="66"/>
  <c r="AT53" i="66"/>
  <c r="AT52" i="66"/>
  <c r="AT50" i="66"/>
  <c r="AU47" i="66"/>
  <c r="AU46" i="66"/>
  <c r="AU45" i="66"/>
  <c r="AU44" i="66"/>
  <c r="AU43" i="66"/>
  <c r="AU42" i="66"/>
  <c r="AU41" i="66"/>
  <c r="AU40" i="66"/>
  <c r="AU39" i="66"/>
  <c r="AU38" i="66"/>
  <c r="AU37" i="66"/>
  <c r="AU36" i="66"/>
  <c r="AU35" i="66"/>
  <c r="AU34" i="66"/>
  <c r="AU33" i="66"/>
  <c r="AU31" i="66"/>
  <c r="AU30" i="66"/>
  <c r="AU29" i="66"/>
  <c r="AU28" i="66"/>
  <c r="AU27" i="66"/>
  <c r="AU26" i="66"/>
  <c r="AU25" i="66"/>
  <c r="AU24" i="66"/>
  <c r="AU23" i="66"/>
  <c r="AU22" i="66"/>
  <c r="AU21" i="66"/>
  <c r="AU20" i="66"/>
  <c r="AU19" i="66"/>
  <c r="AU18" i="66"/>
  <c r="AU17" i="66"/>
  <c r="AU16" i="66"/>
  <c r="AU15" i="66"/>
  <c r="AU14" i="66"/>
  <c r="AU13" i="66"/>
  <c r="AU10" i="66"/>
  <c r="AU9" i="66"/>
  <c r="AU8" i="66"/>
  <c r="AU7" i="66"/>
  <c r="AS63" i="66"/>
  <c r="AS62" i="66"/>
  <c r="AS61" i="66"/>
  <c r="AS60" i="66"/>
  <c r="AS59" i="66"/>
  <c r="AS58" i="66"/>
  <c r="AS57" i="66"/>
  <c r="AS56" i="66"/>
  <c r="AS55" i="66"/>
  <c r="AR53" i="66"/>
  <c r="AR52" i="66"/>
  <c r="AR50" i="66"/>
  <c r="AS47" i="66"/>
  <c r="AS46" i="66"/>
  <c r="AS45" i="66"/>
  <c r="AS44" i="66"/>
  <c r="AS43" i="66"/>
  <c r="AS42" i="66"/>
  <c r="AS41" i="66"/>
  <c r="AS40" i="66"/>
  <c r="AS39" i="66"/>
  <c r="AS38" i="66"/>
  <c r="AS37" i="66"/>
  <c r="AS36" i="66"/>
  <c r="AS35" i="66"/>
  <c r="AS34" i="66"/>
  <c r="AS33" i="66"/>
  <c r="AS31" i="66"/>
  <c r="AS30" i="66"/>
  <c r="AS29" i="66"/>
  <c r="AS28" i="66"/>
  <c r="AS27" i="66"/>
  <c r="AS26" i="66"/>
  <c r="AS25" i="66"/>
  <c r="AS24" i="66"/>
  <c r="AS23" i="66"/>
  <c r="AS22" i="66"/>
  <c r="AS21" i="66"/>
  <c r="AS20" i="66"/>
  <c r="AS19" i="66"/>
  <c r="AS18" i="66"/>
  <c r="AS17" i="66"/>
  <c r="AS16" i="66"/>
  <c r="AS15" i="66"/>
  <c r="AS14" i="66"/>
  <c r="AS13" i="66"/>
  <c r="AS10" i="66"/>
  <c r="AS9" i="66"/>
  <c r="AS8" i="66"/>
  <c r="AS7" i="66"/>
  <c r="AQ63" i="66"/>
  <c r="AQ62" i="66"/>
  <c r="AQ61" i="66"/>
  <c r="AQ60" i="66"/>
  <c r="AQ59" i="66"/>
  <c r="AQ58" i="66"/>
  <c r="AQ57" i="66"/>
  <c r="AQ56" i="66"/>
  <c r="AQ55" i="66"/>
  <c r="AP53" i="66"/>
  <c r="AP52" i="66"/>
  <c r="AP50" i="66"/>
  <c r="AQ47" i="66"/>
  <c r="AQ46" i="66"/>
  <c r="AQ45" i="66"/>
  <c r="AQ44" i="66"/>
  <c r="AQ43" i="66"/>
  <c r="AQ42" i="66"/>
  <c r="AQ41" i="66"/>
  <c r="AQ40" i="66"/>
  <c r="AQ39" i="66"/>
  <c r="AQ38" i="66"/>
  <c r="AQ37" i="66"/>
  <c r="AQ36" i="66"/>
  <c r="AQ35" i="66"/>
  <c r="AQ34" i="66"/>
  <c r="AQ33" i="66"/>
  <c r="AQ31" i="66"/>
  <c r="AQ30" i="66"/>
  <c r="AQ29" i="66"/>
  <c r="AQ28" i="66"/>
  <c r="AQ27" i="66"/>
  <c r="AQ26" i="66"/>
  <c r="AQ25" i="66"/>
  <c r="AQ24" i="66"/>
  <c r="AQ23" i="66"/>
  <c r="AQ22" i="66"/>
  <c r="AQ21" i="66"/>
  <c r="AQ20" i="66"/>
  <c r="AQ19" i="66"/>
  <c r="AQ18" i="66"/>
  <c r="AQ17" i="66"/>
  <c r="AQ16" i="66"/>
  <c r="AQ15" i="66"/>
  <c r="AQ14" i="66"/>
  <c r="AQ13" i="66"/>
  <c r="AQ10" i="66"/>
  <c r="AQ9" i="66"/>
  <c r="AQ8" i="66"/>
  <c r="AQ7" i="66"/>
  <c r="AO63" i="66"/>
  <c r="AO62" i="66"/>
  <c r="AO61" i="66"/>
  <c r="AO60" i="66"/>
  <c r="AO59" i="66"/>
  <c r="AO58" i="66"/>
  <c r="AO57" i="66"/>
  <c r="AO56" i="66"/>
  <c r="AO55" i="66"/>
  <c r="AN53" i="66"/>
  <c r="AN52" i="66"/>
  <c r="AN50" i="66"/>
  <c r="AO47" i="66"/>
  <c r="AO46" i="66"/>
  <c r="AO45" i="66"/>
  <c r="AO44" i="66"/>
  <c r="AO43" i="66"/>
  <c r="AO42" i="66"/>
  <c r="AO41" i="66"/>
  <c r="AO40" i="66"/>
  <c r="AO39" i="66"/>
  <c r="AO38" i="66"/>
  <c r="AO37" i="66"/>
  <c r="AO36" i="66"/>
  <c r="AO35" i="66"/>
  <c r="AO34" i="66"/>
  <c r="AO33" i="66"/>
  <c r="AO31" i="66"/>
  <c r="AO30" i="66"/>
  <c r="AO29" i="66"/>
  <c r="AO28" i="66"/>
  <c r="AO27" i="66"/>
  <c r="AO26" i="66"/>
  <c r="AO25" i="66"/>
  <c r="AO24" i="66"/>
  <c r="AO23" i="66"/>
  <c r="AO22" i="66"/>
  <c r="AO21" i="66"/>
  <c r="AO20" i="66"/>
  <c r="AO19" i="66"/>
  <c r="AO18" i="66"/>
  <c r="AO17" i="66"/>
  <c r="AO16" i="66"/>
  <c r="AO15" i="66"/>
  <c r="AO14" i="66"/>
  <c r="AO13" i="66"/>
  <c r="AO10" i="66"/>
  <c r="AO9" i="66"/>
  <c r="AO8" i="66"/>
  <c r="AO7" i="66"/>
  <c r="AK63" i="66"/>
  <c r="AK62" i="66"/>
  <c r="AK61" i="66"/>
  <c r="AK60" i="66"/>
  <c r="AK59" i="66"/>
  <c r="AK58" i="66"/>
  <c r="AK57" i="66"/>
  <c r="AK56" i="66"/>
  <c r="AK55" i="66"/>
  <c r="AJ53" i="66"/>
  <c r="AJ52" i="66"/>
  <c r="AJ50" i="66"/>
  <c r="AJ47" i="66"/>
  <c r="AK47" i="66"/>
  <c r="AK46" i="66"/>
  <c r="AK45" i="66"/>
  <c r="AK44" i="66"/>
  <c r="AK43" i="66"/>
  <c r="AK42" i="66"/>
  <c r="AK41" i="66"/>
  <c r="AK40" i="66"/>
  <c r="AK39" i="66"/>
  <c r="AK38" i="66"/>
  <c r="AK37" i="66"/>
  <c r="AK36" i="66"/>
  <c r="AK35" i="66"/>
  <c r="AK34" i="66"/>
  <c r="AK33" i="66"/>
  <c r="AJ31" i="66"/>
  <c r="AK31" i="66"/>
  <c r="AK30" i="66"/>
  <c r="AK29" i="66"/>
  <c r="AJ26" i="66"/>
  <c r="AJ28" i="66"/>
  <c r="AK28" i="66"/>
  <c r="AK27" i="66"/>
  <c r="AK26" i="66"/>
  <c r="AK25" i="66"/>
  <c r="AK24" i="66"/>
  <c r="AK23" i="66"/>
  <c r="AK22" i="66"/>
  <c r="AK21" i="66"/>
  <c r="AK20" i="66"/>
  <c r="AK19" i="66"/>
  <c r="AK18" i="66"/>
  <c r="AK17" i="66"/>
  <c r="AK16" i="66"/>
  <c r="AK15" i="66"/>
  <c r="AK14" i="66"/>
  <c r="AK13" i="66"/>
  <c r="AK10" i="66"/>
  <c r="AK9" i="66"/>
  <c r="AK8" i="66"/>
  <c r="AK7" i="66"/>
  <c r="AI63" i="66"/>
  <c r="AI62" i="66"/>
  <c r="AI61" i="66"/>
  <c r="AI60" i="66"/>
  <c r="AI59" i="66"/>
  <c r="AI58" i="66"/>
  <c r="AI57" i="66"/>
  <c r="AI56" i="66"/>
  <c r="AI55" i="66"/>
  <c r="AH53" i="66"/>
  <c r="AH52" i="66"/>
  <c r="AH50" i="66"/>
  <c r="AI47" i="66"/>
  <c r="AI46" i="66"/>
  <c r="AI45" i="66"/>
  <c r="AI44" i="66"/>
  <c r="AI43" i="66"/>
  <c r="AI42" i="66"/>
  <c r="AI41" i="66"/>
  <c r="AI40" i="66"/>
  <c r="AI39" i="66"/>
  <c r="AI38" i="66"/>
  <c r="AI37" i="66"/>
  <c r="AI36" i="66"/>
  <c r="AI35" i="66"/>
  <c r="AI34" i="66"/>
  <c r="AI33" i="66"/>
  <c r="AI31" i="66"/>
  <c r="AI30" i="66"/>
  <c r="AI29" i="66"/>
  <c r="AI28" i="66"/>
  <c r="AI27" i="66"/>
  <c r="AI26" i="66"/>
  <c r="AI25" i="66"/>
  <c r="AI24" i="66"/>
  <c r="AI23" i="66"/>
  <c r="AI22" i="66"/>
  <c r="AI21" i="66"/>
  <c r="AI20" i="66"/>
  <c r="AI19" i="66"/>
  <c r="AI18" i="66"/>
  <c r="AI17" i="66"/>
  <c r="AI16" i="66"/>
  <c r="AI15" i="66"/>
  <c r="AI14" i="66"/>
  <c r="AI13" i="66"/>
  <c r="AI10" i="66"/>
  <c r="AI9" i="66"/>
  <c r="AI8" i="66"/>
  <c r="AI7" i="66"/>
  <c r="AE63" i="66"/>
  <c r="AE62" i="66"/>
  <c r="AE61" i="66"/>
  <c r="AE60" i="66"/>
  <c r="AE59" i="66"/>
  <c r="AE58" i="66"/>
  <c r="AE57" i="66"/>
  <c r="AE56" i="66"/>
  <c r="AE55" i="66"/>
  <c r="AD53" i="66"/>
  <c r="AD52" i="66"/>
  <c r="AD50" i="66"/>
  <c r="AE47" i="66"/>
  <c r="AE46" i="66"/>
  <c r="AE45" i="66"/>
  <c r="AE44" i="66"/>
  <c r="AE43" i="66"/>
  <c r="AE42" i="66"/>
  <c r="AE41" i="66"/>
  <c r="AE40" i="66"/>
  <c r="AE39" i="66"/>
  <c r="AE38" i="66"/>
  <c r="AE37" i="66"/>
  <c r="AE36" i="66"/>
  <c r="AE35" i="66"/>
  <c r="AE34" i="66"/>
  <c r="AE33" i="66"/>
  <c r="AE31" i="66"/>
  <c r="AE30" i="66"/>
  <c r="AE29" i="66"/>
  <c r="AE28" i="66"/>
  <c r="AE27" i="66"/>
  <c r="AE26" i="66"/>
  <c r="AE25" i="66"/>
  <c r="AE24" i="66"/>
  <c r="AE23" i="66"/>
  <c r="AE22" i="66"/>
  <c r="AE21" i="66"/>
  <c r="AE20" i="66"/>
  <c r="AE19" i="66"/>
  <c r="AE18" i="66"/>
  <c r="AE17" i="66"/>
  <c r="AE16" i="66"/>
  <c r="AE15" i="66"/>
  <c r="AE14" i="66"/>
  <c r="AE13" i="66"/>
  <c r="AE10" i="66"/>
  <c r="AE9" i="66"/>
  <c r="AE8" i="66"/>
  <c r="AE7" i="66"/>
  <c r="AA63" i="66"/>
  <c r="AA62" i="66"/>
  <c r="AA61" i="66"/>
  <c r="AA60" i="66"/>
  <c r="AA59" i="66"/>
  <c r="AA58" i="66"/>
  <c r="AA57" i="66"/>
  <c r="AA56" i="66"/>
  <c r="AA55" i="66"/>
  <c r="Z53" i="66"/>
  <c r="Z52" i="66"/>
  <c r="Z50" i="66"/>
  <c r="AA47" i="66"/>
  <c r="AA46" i="66"/>
  <c r="AA45" i="66"/>
  <c r="AA44" i="66"/>
  <c r="AA43" i="66"/>
  <c r="AA42" i="66"/>
  <c r="AA41" i="66"/>
  <c r="AA40" i="66"/>
  <c r="AA39" i="66"/>
  <c r="AA38" i="66"/>
  <c r="AA37" i="66"/>
  <c r="AA36" i="66"/>
  <c r="AA35" i="66"/>
  <c r="AA34" i="66"/>
  <c r="AA33" i="66"/>
  <c r="AA31" i="66"/>
  <c r="AA30" i="66"/>
  <c r="AA29" i="66"/>
  <c r="AA28" i="66"/>
  <c r="AA27" i="66"/>
  <c r="AA26" i="66"/>
  <c r="AA25" i="66"/>
  <c r="AA24" i="66"/>
  <c r="AA23" i="66"/>
  <c r="AA22" i="66"/>
  <c r="AA21" i="66"/>
  <c r="AA20" i="66"/>
  <c r="AA19" i="66"/>
  <c r="AA18" i="66"/>
  <c r="AA17" i="66"/>
  <c r="AA16" i="66"/>
  <c r="AA15" i="66"/>
  <c r="AA14" i="66"/>
  <c r="AA13" i="66"/>
  <c r="AA10" i="66"/>
  <c r="AA9" i="66"/>
  <c r="AA8" i="66"/>
  <c r="AA7" i="66"/>
  <c r="Y63" i="66"/>
  <c r="Y62" i="66"/>
  <c r="Y61" i="66"/>
  <c r="Y60" i="66"/>
  <c r="Y59" i="66"/>
  <c r="Y58" i="66"/>
  <c r="Y57" i="66"/>
  <c r="Y56" i="66"/>
  <c r="Y55" i="66"/>
  <c r="X53" i="66"/>
  <c r="X52" i="66"/>
  <c r="X50" i="66"/>
  <c r="X47" i="66"/>
  <c r="Y47" i="66"/>
  <c r="Y46" i="66"/>
  <c r="Y45" i="66"/>
  <c r="Y44" i="66"/>
  <c r="X41" i="66"/>
  <c r="X43" i="66"/>
  <c r="Y43" i="66"/>
  <c r="Y42" i="66"/>
  <c r="Y41" i="66"/>
  <c r="Y40" i="66"/>
  <c r="Y39" i="66"/>
  <c r="Y38" i="66"/>
  <c r="Y37" i="66"/>
  <c r="Y36" i="66"/>
  <c r="Y35" i="66"/>
  <c r="Y34" i="66"/>
  <c r="Y33" i="66"/>
  <c r="X31" i="66"/>
  <c r="Y31" i="66"/>
  <c r="Y30" i="66"/>
  <c r="Y29" i="66"/>
  <c r="X26" i="66"/>
  <c r="X28" i="66"/>
  <c r="Y28" i="66"/>
  <c r="Y27" i="66"/>
  <c r="Y26" i="66"/>
  <c r="Y25" i="66"/>
  <c r="Y24" i="66"/>
  <c r="Y23" i="66"/>
  <c r="Y22" i="66"/>
  <c r="Y21" i="66"/>
  <c r="Y20" i="66"/>
  <c r="Y19" i="66"/>
  <c r="Y18" i="66"/>
  <c r="Y17" i="66"/>
  <c r="Y16" i="66"/>
  <c r="Y15" i="66"/>
  <c r="Y14" i="66"/>
  <c r="Y13" i="66"/>
  <c r="Y10" i="66"/>
  <c r="Y9" i="66"/>
  <c r="Y8" i="66"/>
  <c r="Y7" i="66"/>
  <c r="W63" i="66"/>
  <c r="W62" i="66"/>
  <c r="W61" i="66"/>
  <c r="W60" i="66"/>
  <c r="W59" i="66"/>
  <c r="W58" i="66"/>
  <c r="W57" i="66"/>
  <c r="W56" i="66"/>
  <c r="W55" i="66"/>
  <c r="V53" i="66"/>
  <c r="V52" i="66"/>
  <c r="V50" i="66"/>
  <c r="V47" i="66"/>
  <c r="W47" i="66"/>
  <c r="W46" i="66"/>
  <c r="W45" i="66"/>
  <c r="W44" i="66"/>
  <c r="V41" i="66"/>
  <c r="V43" i="66"/>
  <c r="W43" i="66"/>
  <c r="W42" i="66"/>
  <c r="W41" i="66"/>
  <c r="W40" i="66"/>
  <c r="W39" i="66"/>
  <c r="W38" i="66"/>
  <c r="W37" i="66"/>
  <c r="W36" i="66"/>
  <c r="W35" i="66"/>
  <c r="W34" i="66"/>
  <c r="W33" i="66"/>
  <c r="V31" i="66"/>
  <c r="W31" i="66"/>
  <c r="W30" i="66"/>
  <c r="W29" i="66"/>
  <c r="V26" i="66"/>
  <c r="V28" i="66"/>
  <c r="W28" i="66"/>
  <c r="W27" i="66"/>
  <c r="W26" i="66"/>
  <c r="W25" i="66"/>
  <c r="W24" i="66"/>
  <c r="W23" i="66"/>
  <c r="W22" i="66"/>
  <c r="W21" i="66"/>
  <c r="W20" i="66"/>
  <c r="W19" i="66"/>
  <c r="W18" i="66"/>
  <c r="W17" i="66"/>
  <c r="W16" i="66"/>
  <c r="W15" i="66"/>
  <c r="W14" i="66"/>
  <c r="W13" i="66"/>
  <c r="W10" i="66"/>
  <c r="W9" i="66"/>
  <c r="W8" i="66"/>
  <c r="W7" i="66"/>
  <c r="U63" i="66"/>
  <c r="U62" i="66"/>
  <c r="U61" i="66"/>
  <c r="U60" i="66"/>
  <c r="U59" i="66"/>
  <c r="U58" i="66"/>
  <c r="U57" i="66"/>
  <c r="U56" i="66"/>
  <c r="U55" i="66"/>
  <c r="T53" i="66"/>
  <c r="T52" i="66"/>
  <c r="T50" i="66"/>
  <c r="U47" i="66"/>
  <c r="U46" i="66"/>
  <c r="U45" i="66"/>
  <c r="U44" i="66"/>
  <c r="U43" i="66"/>
  <c r="U42" i="66"/>
  <c r="U41" i="66"/>
  <c r="U40" i="66"/>
  <c r="U39" i="66"/>
  <c r="U38" i="66"/>
  <c r="U37" i="66"/>
  <c r="U36" i="66"/>
  <c r="U35" i="66"/>
  <c r="U34" i="66"/>
  <c r="U33" i="66"/>
  <c r="U31" i="66"/>
  <c r="U30" i="66"/>
  <c r="U29" i="66"/>
  <c r="U28" i="66"/>
  <c r="U27" i="66"/>
  <c r="U26" i="66"/>
  <c r="U25" i="66"/>
  <c r="U24" i="66"/>
  <c r="U23" i="66"/>
  <c r="U22" i="66"/>
  <c r="U21" i="66"/>
  <c r="U20" i="66"/>
  <c r="U19" i="66"/>
  <c r="U18" i="66"/>
  <c r="U17" i="66"/>
  <c r="U16" i="66"/>
  <c r="U15" i="66"/>
  <c r="U14" i="66"/>
  <c r="U13" i="66"/>
  <c r="U10" i="66"/>
  <c r="U9" i="66"/>
  <c r="U8" i="66"/>
  <c r="U7" i="66"/>
  <c r="S63" i="66"/>
  <c r="S62" i="66"/>
  <c r="S61" i="66"/>
  <c r="S60" i="66"/>
  <c r="S59" i="66"/>
  <c r="S58" i="66"/>
  <c r="S57" i="66"/>
  <c r="S56" i="66"/>
  <c r="S55" i="66"/>
  <c r="R53" i="66"/>
  <c r="R52" i="66"/>
  <c r="R50" i="66"/>
  <c r="S47" i="66"/>
  <c r="S46" i="66"/>
  <c r="S45" i="66"/>
  <c r="S44" i="66"/>
  <c r="S43" i="66"/>
  <c r="S42" i="66"/>
  <c r="S41" i="66"/>
  <c r="S40" i="66"/>
  <c r="S39" i="66"/>
  <c r="S38" i="66"/>
  <c r="S37" i="66"/>
  <c r="S36" i="66"/>
  <c r="S35" i="66"/>
  <c r="S34" i="66"/>
  <c r="S33" i="66"/>
  <c r="S31" i="66"/>
  <c r="S30" i="66"/>
  <c r="S29" i="66"/>
  <c r="S28" i="66"/>
  <c r="S27" i="66"/>
  <c r="S26" i="66"/>
  <c r="S25" i="66"/>
  <c r="S24" i="66"/>
  <c r="S23" i="66"/>
  <c r="S22" i="66"/>
  <c r="S21" i="66"/>
  <c r="S20" i="66"/>
  <c r="S19" i="66"/>
  <c r="S18" i="66"/>
  <c r="S17" i="66"/>
  <c r="S16" i="66"/>
  <c r="S15" i="66"/>
  <c r="S14" i="66"/>
  <c r="S13" i="66"/>
  <c r="S10" i="66"/>
  <c r="S9" i="66"/>
  <c r="S8" i="66"/>
  <c r="S7" i="66"/>
  <c r="Q63" i="66"/>
  <c r="Q62" i="66"/>
  <c r="Q61" i="66"/>
  <c r="Q60" i="66"/>
  <c r="Q59" i="66"/>
  <c r="Q58" i="66"/>
  <c r="Q57" i="66"/>
  <c r="Q56" i="66"/>
  <c r="Q55" i="66"/>
  <c r="P53" i="66"/>
  <c r="P52" i="66"/>
  <c r="P50" i="66"/>
  <c r="Q47" i="66"/>
  <c r="Q46" i="66"/>
  <c r="Q45" i="66"/>
  <c r="Q44" i="66"/>
  <c r="Q43" i="66"/>
  <c r="Q42" i="66"/>
  <c r="Q41" i="66"/>
  <c r="Q40" i="66"/>
  <c r="Q39" i="66"/>
  <c r="Q38" i="66"/>
  <c r="Q37" i="66"/>
  <c r="Q36" i="66"/>
  <c r="Q35" i="66"/>
  <c r="Q34" i="66"/>
  <c r="Q33" i="66"/>
  <c r="Q31" i="66"/>
  <c r="Q30" i="66"/>
  <c r="Q29" i="66"/>
  <c r="Q28" i="66"/>
  <c r="Q27" i="66"/>
  <c r="Q26" i="66"/>
  <c r="Q25" i="66"/>
  <c r="Q24" i="66"/>
  <c r="Q23" i="66"/>
  <c r="Q22" i="66"/>
  <c r="Q21" i="66"/>
  <c r="Q20" i="66"/>
  <c r="Q19" i="66"/>
  <c r="Q18" i="66"/>
  <c r="Q17" i="66"/>
  <c r="Q16" i="66"/>
  <c r="Q15" i="66"/>
  <c r="Q14" i="66"/>
  <c r="Q13" i="66"/>
  <c r="Q10" i="66"/>
  <c r="Q9" i="66"/>
  <c r="Q8" i="66"/>
  <c r="Q7" i="66"/>
  <c r="O63" i="66"/>
  <c r="O62" i="66"/>
  <c r="O61" i="66"/>
  <c r="O60" i="66"/>
  <c r="O59" i="66"/>
  <c r="O58" i="66"/>
  <c r="O57" i="66"/>
  <c r="O56" i="66"/>
  <c r="O55" i="66"/>
  <c r="N53" i="66"/>
  <c r="N52" i="66"/>
  <c r="N50" i="66"/>
  <c r="O47" i="66"/>
  <c r="O46" i="66"/>
  <c r="O45" i="66"/>
  <c r="O44" i="66"/>
  <c r="O43" i="66"/>
  <c r="O42" i="66"/>
  <c r="O41" i="66"/>
  <c r="O40" i="66"/>
  <c r="O39" i="66"/>
  <c r="O38" i="66"/>
  <c r="O37" i="66"/>
  <c r="O36" i="66"/>
  <c r="O35" i="66"/>
  <c r="O34" i="66"/>
  <c r="O33" i="66"/>
  <c r="O31" i="66"/>
  <c r="O30" i="66"/>
  <c r="O29" i="66"/>
  <c r="O28" i="66"/>
  <c r="O27" i="66"/>
  <c r="O26" i="66"/>
  <c r="O25" i="66"/>
  <c r="O24" i="66"/>
  <c r="O23" i="66"/>
  <c r="O22" i="66"/>
  <c r="O21" i="66"/>
  <c r="O20" i="66"/>
  <c r="O19" i="66"/>
  <c r="O18" i="66"/>
  <c r="O17" i="66"/>
  <c r="O16" i="66"/>
  <c r="O15" i="66"/>
  <c r="O14" i="66"/>
  <c r="O13" i="66"/>
  <c r="O10" i="66"/>
  <c r="O9" i="66"/>
  <c r="O8" i="66"/>
  <c r="O7" i="66"/>
  <c r="M63" i="66"/>
  <c r="M62" i="66"/>
  <c r="M61" i="66"/>
  <c r="M60" i="66"/>
  <c r="M59" i="66"/>
  <c r="M58" i="66"/>
  <c r="M57" i="66"/>
  <c r="M56" i="66"/>
  <c r="M55" i="66"/>
  <c r="L53" i="66"/>
  <c r="L52" i="66"/>
  <c r="L50" i="66"/>
  <c r="M47" i="66"/>
  <c r="M46" i="66"/>
  <c r="M45" i="66"/>
  <c r="M44" i="66"/>
  <c r="M43" i="66"/>
  <c r="M42" i="66"/>
  <c r="M41" i="66"/>
  <c r="M40" i="66"/>
  <c r="M39" i="66"/>
  <c r="M38" i="66"/>
  <c r="M37" i="66"/>
  <c r="M36" i="66"/>
  <c r="M35" i="66"/>
  <c r="M34" i="66"/>
  <c r="M33" i="66"/>
  <c r="M31" i="66"/>
  <c r="M30" i="66"/>
  <c r="M29" i="66"/>
  <c r="M28" i="66"/>
  <c r="M27" i="66"/>
  <c r="M26" i="66"/>
  <c r="M25" i="66"/>
  <c r="M24" i="66"/>
  <c r="M23" i="66"/>
  <c r="M22" i="66"/>
  <c r="M21" i="66"/>
  <c r="M20" i="66"/>
  <c r="M19" i="66"/>
  <c r="M18" i="66"/>
  <c r="M17" i="66"/>
  <c r="M16" i="66"/>
  <c r="M15" i="66"/>
  <c r="M14" i="66"/>
  <c r="M13" i="66"/>
  <c r="M10" i="66"/>
  <c r="M9" i="66"/>
  <c r="M8" i="66"/>
  <c r="M7" i="66"/>
  <c r="K63" i="66"/>
  <c r="K62" i="66"/>
  <c r="K61" i="66"/>
  <c r="K60" i="66"/>
  <c r="K59" i="66"/>
  <c r="K58" i="66"/>
  <c r="K57" i="66"/>
  <c r="K56" i="66"/>
  <c r="K55" i="66"/>
  <c r="J53" i="66"/>
  <c r="J52" i="66"/>
  <c r="J50" i="66"/>
  <c r="J47" i="66"/>
  <c r="K47" i="66"/>
  <c r="K46" i="66"/>
  <c r="K45" i="66"/>
  <c r="K44" i="66"/>
  <c r="K43" i="66"/>
  <c r="K42" i="66"/>
  <c r="K41" i="66"/>
  <c r="K40" i="66"/>
  <c r="K39" i="66"/>
  <c r="K38" i="66"/>
  <c r="K37" i="66"/>
  <c r="K36" i="66"/>
  <c r="K35" i="66"/>
  <c r="K34" i="66"/>
  <c r="K33" i="66"/>
  <c r="J31" i="66"/>
  <c r="K31" i="66"/>
  <c r="K30" i="66"/>
  <c r="K29" i="66"/>
  <c r="J26" i="66"/>
  <c r="J28" i="66"/>
  <c r="K28" i="66"/>
  <c r="K27" i="66"/>
  <c r="K26" i="66"/>
  <c r="K25" i="66"/>
  <c r="K24" i="66"/>
  <c r="K23" i="66"/>
  <c r="K22" i="66"/>
  <c r="K21" i="66"/>
  <c r="K20" i="66"/>
  <c r="K19" i="66"/>
  <c r="K18" i="66"/>
  <c r="K17" i="66"/>
  <c r="K16" i="66"/>
  <c r="K15" i="66"/>
  <c r="K14" i="66"/>
  <c r="K13" i="66"/>
  <c r="K10" i="66"/>
  <c r="K9" i="66"/>
  <c r="K8" i="66"/>
  <c r="K7" i="66"/>
  <c r="I63" i="66"/>
  <c r="I62" i="66"/>
  <c r="I61" i="66"/>
  <c r="I60" i="66"/>
  <c r="I59" i="66"/>
  <c r="I58" i="66"/>
  <c r="I57" i="66"/>
  <c r="I56" i="66"/>
  <c r="I55" i="66"/>
  <c r="H53" i="66"/>
  <c r="H52" i="66"/>
  <c r="H50" i="66"/>
  <c r="H47" i="66"/>
  <c r="I47" i="66"/>
  <c r="I46" i="66"/>
  <c r="I45" i="66"/>
  <c r="I44" i="66"/>
  <c r="I43" i="66"/>
  <c r="I42" i="66"/>
  <c r="I41" i="66"/>
  <c r="I40" i="66"/>
  <c r="I39" i="66"/>
  <c r="I38" i="66"/>
  <c r="I37" i="66"/>
  <c r="I36" i="66"/>
  <c r="I35" i="66"/>
  <c r="I34" i="66"/>
  <c r="I33" i="66"/>
  <c r="H31" i="66"/>
  <c r="I31" i="66"/>
  <c r="I30" i="66"/>
  <c r="I29" i="66"/>
  <c r="H26" i="66"/>
  <c r="H28" i="66"/>
  <c r="I28" i="66"/>
  <c r="I27" i="66"/>
  <c r="I26" i="66"/>
  <c r="I25" i="66"/>
  <c r="I24" i="66"/>
  <c r="I23" i="66"/>
  <c r="I22" i="66"/>
  <c r="I21" i="66"/>
  <c r="I20" i="66"/>
  <c r="I19" i="66"/>
  <c r="I18" i="66"/>
  <c r="I17" i="66"/>
  <c r="I16" i="66"/>
  <c r="I15" i="66"/>
  <c r="I14" i="66"/>
  <c r="I13" i="66"/>
  <c r="I10" i="66"/>
  <c r="I9" i="66"/>
  <c r="I8" i="66"/>
  <c r="I7" i="66"/>
  <c r="G63" i="66"/>
  <c r="G62" i="66"/>
  <c r="G61" i="66"/>
  <c r="G60" i="66"/>
  <c r="G59" i="66"/>
  <c r="G58" i="66"/>
  <c r="G57" i="66"/>
  <c r="G56" i="66"/>
  <c r="G55" i="66"/>
  <c r="F53" i="66"/>
  <c r="F52" i="66"/>
  <c r="F50" i="66"/>
  <c r="F47" i="66"/>
  <c r="G47" i="66"/>
  <c r="G46" i="66"/>
  <c r="G45" i="66"/>
  <c r="G44" i="66"/>
  <c r="G43" i="66"/>
  <c r="G42" i="66"/>
  <c r="G41" i="66"/>
  <c r="G40" i="66"/>
  <c r="G39" i="66"/>
  <c r="G38" i="66"/>
  <c r="G37" i="66"/>
  <c r="G36" i="66"/>
  <c r="G35" i="66"/>
  <c r="G34" i="66"/>
  <c r="G33" i="66"/>
  <c r="F31" i="66"/>
  <c r="G31" i="66"/>
  <c r="G30" i="66"/>
  <c r="G29" i="66"/>
  <c r="F26" i="66"/>
  <c r="F28" i="66"/>
  <c r="G28" i="66"/>
  <c r="G27" i="66"/>
  <c r="G26" i="66"/>
  <c r="G25" i="66"/>
  <c r="G24" i="66"/>
  <c r="G23" i="66"/>
  <c r="G22" i="66"/>
  <c r="G21" i="66"/>
  <c r="G20" i="66"/>
  <c r="G19" i="66"/>
  <c r="G18" i="66"/>
  <c r="G17" i="66"/>
  <c r="G16" i="66"/>
  <c r="G15" i="66"/>
  <c r="G14" i="66"/>
  <c r="G13" i="66"/>
  <c r="G10" i="66"/>
  <c r="G9" i="66"/>
  <c r="G8" i="66"/>
  <c r="G7" i="66"/>
  <c r="E63" i="66"/>
  <c r="C63" i="66"/>
  <c r="E62" i="66"/>
  <c r="C62" i="66"/>
  <c r="E61" i="66"/>
  <c r="C61" i="66"/>
  <c r="E60" i="66"/>
  <c r="C60" i="66"/>
  <c r="E59" i="66"/>
  <c r="C59" i="66"/>
  <c r="E58" i="66"/>
  <c r="C58" i="66"/>
  <c r="E57" i="66"/>
  <c r="C57" i="66"/>
  <c r="E56" i="66"/>
  <c r="C56" i="66"/>
  <c r="E55" i="66"/>
  <c r="C55" i="66"/>
  <c r="D53" i="66"/>
  <c r="D52" i="66"/>
  <c r="B52" i="66"/>
  <c r="D50" i="66"/>
  <c r="B49" i="66"/>
  <c r="B50" i="66"/>
  <c r="D47" i="66"/>
  <c r="E47" i="66"/>
  <c r="B47" i="66"/>
  <c r="C47" i="66"/>
  <c r="E46" i="66"/>
  <c r="B46" i="66"/>
  <c r="C46" i="66"/>
  <c r="E45" i="66"/>
  <c r="B45" i="66"/>
  <c r="C45" i="66"/>
  <c r="E44" i="66"/>
  <c r="B44" i="66"/>
  <c r="C44" i="66"/>
  <c r="E43" i="66"/>
  <c r="B43" i="66"/>
  <c r="C43" i="66"/>
  <c r="E42" i="66"/>
  <c r="B42" i="66"/>
  <c r="C42" i="66"/>
  <c r="E41" i="66"/>
  <c r="B41" i="66"/>
  <c r="C41" i="66"/>
  <c r="E40" i="66"/>
  <c r="B40" i="66"/>
  <c r="C40" i="66"/>
  <c r="E39" i="66"/>
  <c r="B39" i="66"/>
  <c r="C39" i="66"/>
  <c r="E38" i="66"/>
  <c r="B38" i="66"/>
  <c r="C38" i="66"/>
  <c r="E37" i="66"/>
  <c r="B37" i="66"/>
  <c r="C37" i="66"/>
  <c r="E36" i="66"/>
  <c r="B36" i="66"/>
  <c r="C36" i="66"/>
  <c r="E35" i="66"/>
  <c r="B35" i="66"/>
  <c r="C35" i="66"/>
  <c r="E34" i="66"/>
  <c r="B34" i="66"/>
  <c r="C34" i="66"/>
  <c r="E33" i="66"/>
  <c r="B33" i="66"/>
  <c r="C33" i="66"/>
  <c r="D31" i="66"/>
  <c r="E31" i="66"/>
  <c r="B31" i="66"/>
  <c r="C31" i="66"/>
  <c r="E30" i="66"/>
  <c r="B30" i="66"/>
  <c r="C30" i="66"/>
  <c r="E29" i="66"/>
  <c r="B29" i="66"/>
  <c r="C29" i="66"/>
  <c r="D26" i="66"/>
  <c r="D28" i="66"/>
  <c r="E28" i="66"/>
  <c r="B28" i="66"/>
  <c r="C28" i="66"/>
  <c r="E27" i="66"/>
  <c r="B27" i="66"/>
  <c r="C27" i="66"/>
  <c r="E26" i="66"/>
  <c r="B26" i="66"/>
  <c r="C26" i="66"/>
  <c r="E25" i="66"/>
  <c r="B25" i="66"/>
  <c r="C25" i="66"/>
  <c r="E24" i="66"/>
  <c r="B24" i="66"/>
  <c r="C24" i="66"/>
  <c r="E23" i="66"/>
  <c r="B23" i="66"/>
  <c r="C23" i="66"/>
  <c r="E22" i="66"/>
  <c r="B22" i="66"/>
  <c r="C22" i="66"/>
  <c r="E21" i="66"/>
  <c r="B21" i="66"/>
  <c r="C21" i="66"/>
  <c r="E20" i="66"/>
  <c r="B20" i="66"/>
  <c r="C20" i="66"/>
  <c r="E19" i="66"/>
  <c r="B19" i="66"/>
  <c r="C19" i="66"/>
  <c r="E18" i="66"/>
  <c r="B18" i="66"/>
  <c r="C18" i="66"/>
  <c r="E17" i="66"/>
  <c r="B17" i="66"/>
  <c r="C17" i="66"/>
  <c r="E16" i="66"/>
  <c r="B16" i="66"/>
  <c r="C16" i="66"/>
  <c r="E15" i="66"/>
  <c r="B15" i="66"/>
  <c r="C15" i="66"/>
  <c r="E14" i="66"/>
  <c r="B14" i="66"/>
  <c r="C14" i="66"/>
  <c r="E13" i="66"/>
  <c r="B13" i="66"/>
  <c r="C13" i="66"/>
  <c r="E10" i="66"/>
  <c r="B10" i="66"/>
  <c r="C10" i="66"/>
  <c r="E9" i="66"/>
  <c r="B9" i="66"/>
  <c r="C9" i="66"/>
  <c r="E8" i="66"/>
  <c r="B8" i="66"/>
  <c r="C8" i="66"/>
  <c r="E7" i="66"/>
  <c r="B7" i="66"/>
  <c r="C7" i="66"/>
  <c r="AB38" i="62"/>
  <c r="AC38" i="62"/>
  <c r="AC37" i="62"/>
  <c r="AC36" i="62"/>
  <c r="AC35" i="62"/>
  <c r="AC34" i="62"/>
  <c r="AC33" i="62"/>
  <c r="AC32" i="62"/>
  <c r="AC31" i="62"/>
  <c r="AC30" i="62"/>
  <c r="AB28" i="62"/>
  <c r="AB27" i="62"/>
  <c r="AB25" i="62"/>
  <c r="AC22" i="62"/>
  <c r="AC21" i="62"/>
  <c r="AC20" i="62"/>
  <c r="AC19" i="62"/>
  <c r="AC17" i="62"/>
  <c r="AC16" i="62"/>
  <c r="AC15" i="62"/>
  <c r="AC14" i="62"/>
  <c r="AC13" i="62"/>
  <c r="AC12" i="62"/>
  <c r="AC11" i="62"/>
  <c r="AC10" i="62"/>
  <c r="AC9" i="62"/>
  <c r="AC8" i="62"/>
  <c r="Y38" i="62"/>
  <c r="Y37" i="62"/>
  <c r="Y36" i="62"/>
  <c r="Y35" i="62"/>
  <c r="Y34" i="62"/>
  <c r="Y33" i="62"/>
  <c r="Y32" i="62"/>
  <c r="Y31" i="62"/>
  <c r="Y30" i="62"/>
  <c r="X28" i="62"/>
  <c r="X27" i="62"/>
  <c r="X25" i="62"/>
  <c r="Y22" i="62"/>
  <c r="Y21" i="62"/>
  <c r="Y20" i="62"/>
  <c r="Y19" i="62"/>
  <c r="Y17" i="62"/>
  <c r="Y16" i="62"/>
  <c r="Y15" i="62"/>
  <c r="Y14" i="62"/>
  <c r="Y13" i="62"/>
  <c r="Y12" i="62"/>
  <c r="Y11" i="62"/>
  <c r="Y10" i="62"/>
  <c r="Y9" i="62"/>
  <c r="Y8" i="62"/>
  <c r="W38" i="62"/>
  <c r="W37" i="62"/>
  <c r="W36" i="62"/>
  <c r="W35" i="62"/>
  <c r="W34" i="62"/>
  <c r="W33" i="62"/>
  <c r="W32" i="62"/>
  <c r="W31" i="62"/>
  <c r="W30" i="62"/>
  <c r="V28" i="62"/>
  <c r="V27" i="62"/>
  <c r="V25" i="62"/>
  <c r="V22" i="62"/>
  <c r="W22" i="62"/>
  <c r="W21" i="62"/>
  <c r="W20" i="62"/>
  <c r="W19" i="62"/>
  <c r="W17" i="62"/>
  <c r="W16" i="62"/>
  <c r="W15" i="62"/>
  <c r="W14" i="62"/>
  <c r="W13" i="62"/>
  <c r="W12" i="62"/>
  <c r="W11" i="62"/>
  <c r="W10" i="62"/>
  <c r="W9" i="62"/>
  <c r="W8" i="62"/>
  <c r="U38" i="62"/>
  <c r="U37" i="62"/>
  <c r="U36" i="62"/>
  <c r="U35" i="62"/>
  <c r="U34" i="62"/>
  <c r="U33" i="62"/>
  <c r="U32" i="62"/>
  <c r="U31" i="62"/>
  <c r="U30" i="62"/>
  <c r="T28" i="62"/>
  <c r="T27" i="62"/>
  <c r="T25" i="62"/>
  <c r="U22" i="62"/>
  <c r="U21" i="62"/>
  <c r="U20" i="62"/>
  <c r="U19" i="62"/>
  <c r="U17" i="62"/>
  <c r="U16" i="62"/>
  <c r="U15" i="62"/>
  <c r="U14" i="62"/>
  <c r="U13" i="62"/>
  <c r="U12" i="62"/>
  <c r="U11" i="62"/>
  <c r="U10" i="62"/>
  <c r="U9" i="62"/>
  <c r="U8" i="62"/>
  <c r="P38" i="62"/>
  <c r="Q38" i="62"/>
  <c r="Q37" i="62"/>
  <c r="Q36" i="62"/>
  <c r="Q35" i="62"/>
  <c r="Q34" i="62"/>
  <c r="Q33" i="62"/>
  <c r="Q32" i="62"/>
  <c r="Q31" i="62"/>
  <c r="Q30" i="62"/>
  <c r="P28" i="62"/>
  <c r="P27" i="62"/>
  <c r="P25" i="62"/>
  <c r="P22" i="62"/>
  <c r="Q22" i="62"/>
  <c r="Q21" i="62"/>
  <c r="Q20" i="62"/>
  <c r="Q19" i="62"/>
  <c r="Q17" i="62"/>
  <c r="Q16" i="62"/>
  <c r="Q15" i="62"/>
  <c r="Q14" i="62"/>
  <c r="Q13" i="62"/>
  <c r="Q12" i="62"/>
  <c r="Q11" i="62"/>
  <c r="Q10" i="62"/>
  <c r="Q9" i="62"/>
  <c r="Q8" i="62"/>
  <c r="N38" i="62"/>
  <c r="O38" i="62"/>
  <c r="O37" i="62"/>
  <c r="O36" i="62"/>
  <c r="O35" i="62"/>
  <c r="O34" i="62"/>
  <c r="O33" i="62"/>
  <c r="O32" i="62"/>
  <c r="O31" i="62"/>
  <c r="O30" i="62"/>
  <c r="N28" i="62"/>
  <c r="N27" i="62"/>
  <c r="N25" i="62"/>
  <c r="N22" i="62"/>
  <c r="O22" i="62"/>
  <c r="O21" i="62"/>
  <c r="O20" i="62"/>
  <c r="O19" i="62"/>
  <c r="O17" i="62"/>
  <c r="O16" i="62"/>
  <c r="O15" i="62"/>
  <c r="O14" i="62"/>
  <c r="O13" i="62"/>
  <c r="O12" i="62"/>
  <c r="O11" i="62"/>
  <c r="O10" i="62"/>
  <c r="O9" i="62"/>
  <c r="O8" i="62"/>
  <c r="M38" i="62"/>
  <c r="M37" i="62"/>
  <c r="M36" i="62"/>
  <c r="M35" i="62"/>
  <c r="M34" i="62"/>
  <c r="M33" i="62"/>
  <c r="M32" i="62"/>
  <c r="M31" i="62"/>
  <c r="M30" i="62"/>
  <c r="L28" i="62"/>
  <c r="L27" i="62"/>
  <c r="L25" i="62"/>
  <c r="M22" i="62"/>
  <c r="M21" i="62"/>
  <c r="M20" i="62"/>
  <c r="M19" i="62"/>
  <c r="M17" i="62"/>
  <c r="M16" i="62"/>
  <c r="M15" i="62"/>
  <c r="M14" i="62"/>
  <c r="M13" i="62"/>
  <c r="M12" i="62"/>
  <c r="M11" i="62"/>
  <c r="M10" i="62"/>
  <c r="M9" i="62"/>
  <c r="M8" i="62"/>
  <c r="H38" i="62"/>
  <c r="I38" i="62"/>
  <c r="I37" i="62"/>
  <c r="I36" i="62"/>
  <c r="I35" i="62"/>
  <c r="I34" i="62"/>
  <c r="I33" i="62"/>
  <c r="I32" i="62"/>
  <c r="I31" i="62"/>
  <c r="I30" i="62"/>
  <c r="H28" i="62"/>
  <c r="H27" i="62"/>
  <c r="H25" i="62"/>
  <c r="H22" i="62"/>
  <c r="I22" i="62"/>
  <c r="I21" i="62"/>
  <c r="I20" i="62"/>
  <c r="I19" i="62"/>
  <c r="I17" i="62"/>
  <c r="I16" i="62"/>
  <c r="I15" i="62"/>
  <c r="I14" i="62"/>
  <c r="I13" i="62"/>
  <c r="I12" i="62"/>
  <c r="I11" i="62"/>
  <c r="I10" i="62"/>
  <c r="I9" i="62"/>
  <c r="I8" i="62"/>
  <c r="B38" i="62"/>
  <c r="C38" i="62"/>
  <c r="B37" i="62"/>
  <c r="C37" i="62"/>
  <c r="B36" i="62"/>
  <c r="C36" i="62"/>
  <c r="B35" i="62"/>
  <c r="C35" i="62"/>
  <c r="B34" i="62"/>
  <c r="C34" i="62"/>
  <c r="B33" i="62"/>
  <c r="C33" i="62"/>
  <c r="B32" i="62"/>
  <c r="C32" i="62"/>
  <c r="B31" i="62"/>
  <c r="C31" i="62"/>
  <c r="B30" i="62"/>
  <c r="C30" i="62"/>
  <c r="B24" i="62"/>
  <c r="B25" i="62"/>
  <c r="B22" i="62"/>
  <c r="C22" i="62"/>
  <c r="B21" i="62"/>
  <c r="C21" i="62"/>
  <c r="B20" i="62"/>
  <c r="C20" i="62"/>
  <c r="B19" i="62"/>
  <c r="C19" i="62"/>
  <c r="B17" i="62"/>
  <c r="C17" i="62"/>
  <c r="B16" i="62"/>
  <c r="C16" i="62"/>
  <c r="B15" i="62"/>
  <c r="C15" i="62"/>
  <c r="B14" i="62"/>
  <c r="C14" i="62"/>
  <c r="B13" i="62"/>
  <c r="C13" i="62"/>
  <c r="B12" i="62"/>
  <c r="C12" i="62"/>
  <c r="B11" i="62"/>
  <c r="C11" i="62"/>
  <c r="B10" i="62"/>
  <c r="C10" i="62"/>
  <c r="B9" i="62"/>
  <c r="C9" i="62"/>
  <c r="B8" i="62"/>
  <c r="C8" i="62"/>
  <c r="C8" i="64"/>
  <c r="C9" i="64"/>
  <c r="C10" i="64"/>
  <c r="C11" i="64"/>
  <c r="C12" i="64"/>
  <c r="C13" i="64"/>
  <c r="C14" i="64"/>
  <c r="C15" i="64"/>
  <c r="B16" i="64"/>
  <c r="C16" i="64"/>
  <c r="C17" i="64"/>
  <c r="C18" i="64"/>
  <c r="B19" i="64"/>
  <c r="C19" i="64"/>
  <c r="B20" i="64"/>
  <c r="C20" i="64"/>
  <c r="B21" i="64"/>
  <c r="C21" i="64"/>
  <c r="P22" i="64"/>
  <c r="R22" i="64"/>
  <c r="X22" i="64"/>
  <c r="AH22" i="64"/>
  <c r="E22" i="64"/>
  <c r="G22" i="64"/>
  <c r="I22" i="64"/>
  <c r="K22" i="64"/>
  <c r="M22" i="64"/>
  <c r="O22" i="64"/>
  <c r="Q22" i="64"/>
  <c r="S22" i="64"/>
  <c r="U22" i="64"/>
  <c r="W22" i="64"/>
  <c r="Y22" i="64"/>
  <c r="AA22" i="64"/>
  <c r="AC22" i="64"/>
  <c r="AE22" i="64"/>
  <c r="AG22" i="64"/>
  <c r="AI22" i="64"/>
  <c r="AK22" i="64"/>
  <c r="AM22" i="64"/>
  <c r="AO22" i="64"/>
  <c r="AQ22" i="64"/>
  <c r="AS22" i="64"/>
  <c r="AU22" i="64"/>
  <c r="AV22" i="64"/>
  <c r="AW22" i="64"/>
  <c r="AY22" i="64"/>
  <c r="BA22" i="64"/>
  <c r="BC22" i="64"/>
  <c r="BE22" i="64"/>
  <c r="BG22" i="64"/>
  <c r="BI22" i="64"/>
  <c r="B22" i="64"/>
  <c r="B24" i="64"/>
  <c r="B25" i="64"/>
  <c r="B30" i="64"/>
  <c r="C30" i="64"/>
  <c r="B31" i="64"/>
  <c r="C31" i="64"/>
  <c r="B32" i="64"/>
  <c r="C32" i="64"/>
  <c r="B33" i="64"/>
  <c r="C33" i="64"/>
  <c r="V34" i="64"/>
  <c r="BF34" i="64"/>
  <c r="BD34" i="64"/>
  <c r="BB34" i="64"/>
  <c r="H34" i="64"/>
  <c r="P34" i="64"/>
  <c r="AT34" i="64"/>
  <c r="R34" i="64"/>
  <c r="AV34" i="64"/>
  <c r="AH34" i="64"/>
  <c r="AF34" i="64"/>
  <c r="B34" i="64"/>
  <c r="C34" i="64"/>
  <c r="BI34" i="64"/>
  <c r="BI33" i="64"/>
  <c r="BI32" i="64"/>
  <c r="BI31" i="64"/>
  <c r="BI30" i="64"/>
  <c r="BH28" i="64"/>
  <c r="BH27" i="64"/>
  <c r="BH25" i="64"/>
  <c r="BI21" i="64"/>
  <c r="BI20" i="64"/>
  <c r="BI19" i="64"/>
  <c r="BI18" i="64"/>
  <c r="BI17" i="64"/>
  <c r="BI16" i="64"/>
  <c r="BI15" i="64"/>
  <c r="BI14" i="64"/>
  <c r="BI13" i="64"/>
  <c r="BI12" i="64"/>
  <c r="BI11" i="64"/>
  <c r="BI10" i="64"/>
  <c r="BI9" i="64"/>
  <c r="BI8" i="64"/>
  <c r="BG34" i="64"/>
  <c r="BG33" i="64"/>
  <c r="BG32" i="64"/>
  <c r="BG31" i="64"/>
  <c r="BG30" i="64"/>
  <c r="BF28" i="64"/>
  <c r="BF27" i="64"/>
  <c r="BF25" i="64"/>
  <c r="BG21" i="64"/>
  <c r="BG20" i="64"/>
  <c r="BG19" i="64"/>
  <c r="BG18" i="64"/>
  <c r="BG17" i="64"/>
  <c r="BG16" i="64"/>
  <c r="BG15" i="64"/>
  <c r="BG14" i="64"/>
  <c r="BG13" i="64"/>
  <c r="BG12" i="64"/>
  <c r="BG11" i="64"/>
  <c r="BG10" i="64"/>
  <c r="BG9" i="64"/>
  <c r="BG8" i="64"/>
  <c r="BE34" i="64"/>
  <c r="BE33" i="64"/>
  <c r="BE32" i="64"/>
  <c r="BE31" i="64"/>
  <c r="BE30" i="64"/>
  <c r="BD28" i="64"/>
  <c r="BD27" i="64"/>
  <c r="BD25" i="64"/>
  <c r="BE21" i="64"/>
  <c r="BE20" i="64"/>
  <c r="BE19" i="64"/>
  <c r="BE18" i="64"/>
  <c r="BE17" i="64"/>
  <c r="BE16" i="64"/>
  <c r="BE15" i="64"/>
  <c r="BE14" i="64"/>
  <c r="BE13" i="64"/>
  <c r="BE12" i="64"/>
  <c r="BE11" i="64"/>
  <c r="BE10" i="64"/>
  <c r="BE9" i="64"/>
  <c r="BE8" i="64"/>
  <c r="BC34" i="64"/>
  <c r="BC33" i="64"/>
  <c r="BC32" i="64"/>
  <c r="BC31" i="64"/>
  <c r="BC30" i="64"/>
  <c r="BB28" i="64"/>
  <c r="BB27" i="64"/>
  <c r="BB25" i="64"/>
  <c r="BC21" i="64"/>
  <c r="BC20" i="64"/>
  <c r="BC19" i="64"/>
  <c r="BC18" i="64"/>
  <c r="BC17" i="64"/>
  <c r="BC16" i="64"/>
  <c r="BC15" i="64"/>
  <c r="BC14" i="64"/>
  <c r="BC13" i="64"/>
  <c r="BC12" i="64"/>
  <c r="BC11" i="64"/>
  <c r="BC10" i="64"/>
  <c r="BC9" i="64"/>
  <c r="BC8" i="64"/>
  <c r="BA34" i="64"/>
  <c r="BA33" i="64"/>
  <c r="BA32" i="64"/>
  <c r="BA31" i="64"/>
  <c r="BA30" i="64"/>
  <c r="AZ28" i="64"/>
  <c r="AZ27" i="64"/>
  <c r="AZ25" i="64"/>
  <c r="BA21" i="64"/>
  <c r="BA20" i="64"/>
  <c r="BA19" i="64"/>
  <c r="BA18" i="64"/>
  <c r="BA17" i="64"/>
  <c r="BA16" i="64"/>
  <c r="BA15" i="64"/>
  <c r="BA14" i="64"/>
  <c r="BA13" i="64"/>
  <c r="BA12" i="64"/>
  <c r="BA11" i="64"/>
  <c r="BA10" i="64"/>
  <c r="BA9" i="64"/>
  <c r="BA8" i="64"/>
  <c r="AY34" i="64"/>
  <c r="AY33" i="64"/>
  <c r="AY32" i="64"/>
  <c r="AY31" i="64"/>
  <c r="AY30" i="64"/>
  <c r="AX28" i="64"/>
  <c r="AX27" i="64"/>
  <c r="AX25" i="64"/>
  <c r="AY21" i="64"/>
  <c r="AY20" i="64"/>
  <c r="AY19" i="64"/>
  <c r="AY18" i="64"/>
  <c r="AY17" i="64"/>
  <c r="AY16" i="64"/>
  <c r="AY15" i="64"/>
  <c r="AY14" i="64"/>
  <c r="AY13" i="64"/>
  <c r="AY12" i="64"/>
  <c r="AY11" i="64"/>
  <c r="AY10" i="64"/>
  <c r="AY9" i="64"/>
  <c r="AY8" i="64"/>
  <c r="AW34" i="64"/>
  <c r="AW33" i="64"/>
  <c r="AW32" i="64"/>
  <c r="AW31" i="64"/>
  <c r="AW30" i="64"/>
  <c r="AV28" i="64"/>
  <c r="AV27" i="64"/>
  <c r="AV25" i="64"/>
  <c r="AW21" i="64"/>
  <c r="AW20" i="64"/>
  <c r="AW19" i="64"/>
  <c r="AW18" i="64"/>
  <c r="AW17" i="64"/>
  <c r="AW16" i="64"/>
  <c r="AW15" i="64"/>
  <c r="AW14" i="64"/>
  <c r="AW13" i="64"/>
  <c r="AW12" i="64"/>
  <c r="AW11" i="64"/>
  <c r="AW10" i="64"/>
  <c r="AW9" i="64"/>
  <c r="AW8" i="64"/>
  <c r="AU34" i="64"/>
  <c r="AU33" i="64"/>
  <c r="AU32" i="64"/>
  <c r="AU31" i="64"/>
  <c r="AU30" i="64"/>
  <c r="AT28" i="64"/>
  <c r="AT27" i="64"/>
  <c r="AT25" i="64"/>
  <c r="AU21" i="64"/>
  <c r="AU20" i="64"/>
  <c r="AU19" i="64"/>
  <c r="AU18" i="64"/>
  <c r="AU17" i="64"/>
  <c r="AU16" i="64"/>
  <c r="AU15" i="64"/>
  <c r="AU14" i="64"/>
  <c r="AU13" i="64"/>
  <c r="AU12" i="64"/>
  <c r="AU11" i="64"/>
  <c r="AU10" i="64"/>
  <c r="AU9" i="64"/>
  <c r="AU8" i="64"/>
  <c r="AS34" i="64"/>
  <c r="AS33" i="64"/>
  <c r="AS32" i="64"/>
  <c r="AS31" i="64"/>
  <c r="AS30" i="64"/>
  <c r="AR28" i="64"/>
  <c r="AR27" i="64"/>
  <c r="AR25" i="64"/>
  <c r="AS21" i="64"/>
  <c r="AS20" i="64"/>
  <c r="AS19" i="64"/>
  <c r="AS18" i="64"/>
  <c r="AS17" i="64"/>
  <c r="AS16" i="64"/>
  <c r="AS15" i="64"/>
  <c r="AS14" i="64"/>
  <c r="AS13" i="64"/>
  <c r="AS12" i="64"/>
  <c r="AS11" i="64"/>
  <c r="AS10" i="64"/>
  <c r="AS9" i="64"/>
  <c r="AS8" i="64"/>
  <c r="AQ34" i="64"/>
  <c r="AQ33" i="64"/>
  <c r="AQ32" i="64"/>
  <c r="AQ31" i="64"/>
  <c r="AQ30" i="64"/>
  <c r="AP28" i="64"/>
  <c r="AP27" i="64"/>
  <c r="AP25" i="64"/>
  <c r="AQ21" i="64"/>
  <c r="AQ20" i="64"/>
  <c r="AQ19" i="64"/>
  <c r="AQ18" i="64"/>
  <c r="AQ17" i="64"/>
  <c r="AQ16" i="64"/>
  <c r="AQ15" i="64"/>
  <c r="AQ14" i="64"/>
  <c r="AQ13" i="64"/>
  <c r="AQ12" i="64"/>
  <c r="AQ11" i="64"/>
  <c r="AQ10" i="64"/>
  <c r="AQ9" i="64"/>
  <c r="AQ8" i="64"/>
  <c r="AO34" i="64"/>
  <c r="AO33" i="64"/>
  <c r="AO32" i="64"/>
  <c r="AO31" i="64"/>
  <c r="AO30" i="64"/>
  <c r="AN28" i="64"/>
  <c r="AN27" i="64"/>
  <c r="AN25" i="64"/>
  <c r="AO21" i="64"/>
  <c r="AO20" i="64"/>
  <c r="AO19" i="64"/>
  <c r="AO18" i="64"/>
  <c r="AO17" i="64"/>
  <c r="AO16" i="64"/>
  <c r="AO15" i="64"/>
  <c r="AO14" i="64"/>
  <c r="AO13" i="64"/>
  <c r="AO12" i="64"/>
  <c r="AO11" i="64"/>
  <c r="AO10" i="64"/>
  <c r="AO9" i="64"/>
  <c r="AO8" i="64"/>
  <c r="AM34" i="64"/>
  <c r="AM33" i="64"/>
  <c r="AM32" i="64"/>
  <c r="AM31" i="64"/>
  <c r="AM30" i="64"/>
  <c r="AL28" i="64"/>
  <c r="AL27" i="64"/>
  <c r="AL25" i="64"/>
  <c r="AM21" i="64"/>
  <c r="AM20" i="64"/>
  <c r="AM19" i="64"/>
  <c r="AM18" i="64"/>
  <c r="AM17" i="64"/>
  <c r="AM16" i="64"/>
  <c r="AM15" i="64"/>
  <c r="AM14" i="64"/>
  <c r="AM13" i="64"/>
  <c r="AM12" i="64"/>
  <c r="AM11" i="64"/>
  <c r="AM10" i="64"/>
  <c r="AM9" i="64"/>
  <c r="AM8" i="64"/>
  <c r="AK34" i="64"/>
  <c r="AK33" i="64"/>
  <c r="AK32" i="64"/>
  <c r="AK31" i="64"/>
  <c r="AK30" i="64"/>
  <c r="AJ28" i="64"/>
  <c r="AJ27" i="64"/>
  <c r="AJ25" i="64"/>
  <c r="AK21" i="64"/>
  <c r="AK20" i="64"/>
  <c r="AK19" i="64"/>
  <c r="AK18" i="64"/>
  <c r="AK17" i="64"/>
  <c r="AK16" i="64"/>
  <c r="AK15" i="64"/>
  <c r="AK14" i="64"/>
  <c r="AK13" i="64"/>
  <c r="AK12" i="64"/>
  <c r="AK11" i="64"/>
  <c r="AK10" i="64"/>
  <c r="AK9" i="64"/>
  <c r="AK8" i="64"/>
  <c r="AI34" i="64"/>
  <c r="AI33" i="64"/>
  <c r="AI32" i="64"/>
  <c r="AI31" i="64"/>
  <c r="AI30" i="64"/>
  <c r="AH28" i="64"/>
  <c r="AH27" i="64"/>
  <c r="AH25" i="64"/>
  <c r="AI21" i="64"/>
  <c r="AI20" i="64"/>
  <c r="AI19" i="64"/>
  <c r="AI18" i="64"/>
  <c r="AI17" i="64"/>
  <c r="AI16" i="64"/>
  <c r="AI15" i="64"/>
  <c r="AI14" i="64"/>
  <c r="AI13" i="64"/>
  <c r="AI12" i="64"/>
  <c r="AI11" i="64"/>
  <c r="AI10" i="64"/>
  <c r="AI9" i="64"/>
  <c r="AI8" i="64"/>
  <c r="AG34" i="64"/>
  <c r="AG33" i="64"/>
  <c r="AG32" i="64"/>
  <c r="AG31" i="64"/>
  <c r="AG30" i="64"/>
  <c r="AF28" i="64"/>
  <c r="AF27" i="64"/>
  <c r="AF25" i="64"/>
  <c r="AG21" i="64"/>
  <c r="AG20" i="64"/>
  <c r="AG19" i="64"/>
  <c r="AG18" i="64"/>
  <c r="AG17" i="64"/>
  <c r="AG16" i="64"/>
  <c r="AG15" i="64"/>
  <c r="AG14" i="64"/>
  <c r="AG13" i="64"/>
  <c r="AG12" i="64"/>
  <c r="AG11" i="64"/>
  <c r="AG10" i="64"/>
  <c r="AG9" i="64"/>
  <c r="AG8" i="64"/>
  <c r="AE34" i="64"/>
  <c r="AE33" i="64"/>
  <c r="AE32" i="64"/>
  <c r="AE31" i="64"/>
  <c r="AE30" i="64"/>
  <c r="AD28" i="64"/>
  <c r="AD27" i="64"/>
  <c r="AD25" i="64"/>
  <c r="AE21" i="64"/>
  <c r="AE20" i="64"/>
  <c r="AE19" i="64"/>
  <c r="AE18" i="64"/>
  <c r="AE17" i="64"/>
  <c r="AE16" i="64"/>
  <c r="AE15" i="64"/>
  <c r="AE14" i="64"/>
  <c r="AE13" i="64"/>
  <c r="AE12" i="64"/>
  <c r="AE11" i="64"/>
  <c r="AE10" i="64"/>
  <c r="AE9" i="64"/>
  <c r="AE8" i="64"/>
  <c r="AC34" i="64"/>
  <c r="AC33" i="64"/>
  <c r="AC32" i="64"/>
  <c r="AC31" i="64"/>
  <c r="AC30" i="64"/>
  <c r="AB28" i="64"/>
  <c r="AB27" i="64"/>
  <c r="AB25" i="64"/>
  <c r="AC21" i="64"/>
  <c r="AC20" i="64"/>
  <c r="AC19" i="64"/>
  <c r="AC18" i="64"/>
  <c r="AC17" i="64"/>
  <c r="AC16" i="64"/>
  <c r="AC15" i="64"/>
  <c r="AC14" i="64"/>
  <c r="AC13" i="64"/>
  <c r="AC12" i="64"/>
  <c r="AC11" i="64"/>
  <c r="AC10" i="64"/>
  <c r="AC9" i="64"/>
  <c r="AC8" i="64"/>
  <c r="AA34" i="64"/>
  <c r="AA33" i="64"/>
  <c r="AA32" i="64"/>
  <c r="AA31" i="64"/>
  <c r="AA30" i="64"/>
  <c r="Z28" i="64"/>
  <c r="Z27" i="64"/>
  <c r="Z25" i="64"/>
  <c r="AA21" i="64"/>
  <c r="AA20" i="64"/>
  <c r="AA19" i="64"/>
  <c r="AA18" i="64"/>
  <c r="AA17" i="64"/>
  <c r="AA16" i="64"/>
  <c r="AA15" i="64"/>
  <c r="AA14" i="64"/>
  <c r="AA13" i="64"/>
  <c r="AA12" i="64"/>
  <c r="AA11" i="64"/>
  <c r="AA10" i="64"/>
  <c r="AA9" i="64"/>
  <c r="AA8" i="64"/>
  <c r="Y34" i="64"/>
  <c r="Y33" i="64"/>
  <c r="Y32" i="64"/>
  <c r="Y31" i="64"/>
  <c r="Y30" i="64"/>
  <c r="X28" i="64"/>
  <c r="X27" i="64"/>
  <c r="X25" i="64"/>
  <c r="Y21" i="64"/>
  <c r="Y20" i="64"/>
  <c r="Y19" i="64"/>
  <c r="Y18" i="64"/>
  <c r="Y17" i="64"/>
  <c r="Y16" i="64"/>
  <c r="Y15" i="64"/>
  <c r="Y14" i="64"/>
  <c r="Y13" i="64"/>
  <c r="Y12" i="64"/>
  <c r="Y11" i="64"/>
  <c r="Y10" i="64"/>
  <c r="Y9" i="64"/>
  <c r="Y8" i="64"/>
  <c r="W34" i="64"/>
  <c r="W33" i="64"/>
  <c r="W32" i="64"/>
  <c r="W31" i="64"/>
  <c r="W30" i="64"/>
  <c r="V28" i="64"/>
  <c r="V27" i="64"/>
  <c r="V25" i="64"/>
  <c r="W21" i="64"/>
  <c r="W20" i="64"/>
  <c r="W19" i="64"/>
  <c r="W18" i="64"/>
  <c r="W17" i="64"/>
  <c r="W16" i="64"/>
  <c r="W15" i="64"/>
  <c r="W14" i="64"/>
  <c r="W13" i="64"/>
  <c r="W12" i="64"/>
  <c r="W11" i="64"/>
  <c r="W10" i="64"/>
  <c r="W9" i="64"/>
  <c r="W8" i="64"/>
  <c r="U34" i="64"/>
  <c r="U33" i="64"/>
  <c r="U32" i="64"/>
  <c r="U31" i="64"/>
  <c r="U30" i="64"/>
  <c r="T28" i="64"/>
  <c r="T27" i="64"/>
  <c r="T25" i="64"/>
  <c r="U21" i="64"/>
  <c r="U20" i="64"/>
  <c r="U19" i="64"/>
  <c r="U18" i="64"/>
  <c r="U17" i="64"/>
  <c r="U16" i="64"/>
  <c r="U15" i="64"/>
  <c r="U14" i="64"/>
  <c r="U13" i="64"/>
  <c r="U12" i="64"/>
  <c r="U11" i="64"/>
  <c r="U10" i="64"/>
  <c r="U9" i="64"/>
  <c r="U8" i="64"/>
  <c r="S34" i="64"/>
  <c r="S33" i="64"/>
  <c r="S32" i="64"/>
  <c r="S31" i="64"/>
  <c r="S30" i="64"/>
  <c r="R28" i="64"/>
  <c r="R27" i="64"/>
  <c r="R25" i="64"/>
  <c r="S21" i="64"/>
  <c r="S20" i="64"/>
  <c r="S19" i="64"/>
  <c r="S18" i="64"/>
  <c r="S17" i="64"/>
  <c r="S16" i="64"/>
  <c r="S15" i="64"/>
  <c r="S14" i="64"/>
  <c r="S13" i="64"/>
  <c r="S12" i="64"/>
  <c r="S11" i="64"/>
  <c r="S10" i="64"/>
  <c r="S9" i="64"/>
  <c r="S8" i="64"/>
  <c r="Q34" i="64"/>
  <c r="Q33" i="64"/>
  <c r="Q32" i="64"/>
  <c r="Q31" i="64"/>
  <c r="Q30" i="64"/>
  <c r="P28" i="64"/>
  <c r="P27" i="64"/>
  <c r="P25" i="64"/>
  <c r="Q21" i="64"/>
  <c r="Q20" i="64"/>
  <c r="Q19" i="64"/>
  <c r="Q18" i="64"/>
  <c r="Q17" i="64"/>
  <c r="Q16" i="64"/>
  <c r="Q15" i="64"/>
  <c r="Q14" i="64"/>
  <c r="Q13" i="64"/>
  <c r="Q12" i="64"/>
  <c r="Q11" i="64"/>
  <c r="Q10" i="64"/>
  <c r="Q9" i="64"/>
  <c r="Q8" i="64"/>
  <c r="O34" i="64"/>
  <c r="O33" i="64"/>
  <c r="O32" i="64"/>
  <c r="O31" i="64"/>
  <c r="O30" i="64"/>
  <c r="N28" i="64"/>
  <c r="N27" i="64"/>
  <c r="N25" i="64"/>
  <c r="O21" i="64"/>
  <c r="O20" i="64"/>
  <c r="O19" i="64"/>
  <c r="O18" i="64"/>
  <c r="O17" i="64"/>
  <c r="O16" i="64"/>
  <c r="O15" i="64"/>
  <c r="O14" i="64"/>
  <c r="O13" i="64"/>
  <c r="O12" i="64"/>
  <c r="O11" i="64"/>
  <c r="O10" i="64"/>
  <c r="O9" i="64"/>
  <c r="O8" i="64"/>
  <c r="M34" i="64"/>
  <c r="M33" i="64"/>
  <c r="M32" i="64"/>
  <c r="M31" i="64"/>
  <c r="M30" i="64"/>
  <c r="L28" i="64"/>
  <c r="L27" i="64"/>
  <c r="M21" i="64"/>
  <c r="M20" i="64"/>
  <c r="M19" i="64"/>
  <c r="M18" i="64"/>
  <c r="M17" i="64"/>
  <c r="M16" i="64"/>
  <c r="M15" i="64"/>
  <c r="M14" i="64"/>
  <c r="M13" i="64"/>
  <c r="M12" i="64"/>
  <c r="M11" i="64"/>
  <c r="M10" i="64"/>
  <c r="M9" i="64"/>
  <c r="M8" i="64"/>
  <c r="K34" i="64"/>
  <c r="K33" i="64"/>
  <c r="K32" i="64"/>
  <c r="K31" i="64"/>
  <c r="K30" i="64"/>
  <c r="J28" i="64"/>
  <c r="J27" i="64"/>
  <c r="J25" i="64"/>
  <c r="K21" i="64"/>
  <c r="K20" i="64"/>
  <c r="K19" i="64"/>
  <c r="K18" i="64"/>
  <c r="K17" i="64"/>
  <c r="K16" i="64"/>
  <c r="K15" i="64"/>
  <c r="K14" i="64"/>
  <c r="K13" i="64"/>
  <c r="K12" i="64"/>
  <c r="K11" i="64"/>
  <c r="K10" i="64"/>
  <c r="K9" i="64"/>
  <c r="K8" i="64"/>
  <c r="I34" i="64"/>
  <c r="I33" i="64"/>
  <c r="I32" i="64"/>
  <c r="I31" i="64"/>
  <c r="I30" i="64"/>
  <c r="H28" i="64"/>
  <c r="H27" i="64"/>
  <c r="H25" i="64"/>
  <c r="I21" i="64"/>
  <c r="I20" i="64"/>
  <c r="I19" i="64"/>
  <c r="I18" i="64"/>
  <c r="I17" i="64"/>
  <c r="I16" i="64"/>
  <c r="I15" i="64"/>
  <c r="I14" i="64"/>
  <c r="I13" i="64"/>
  <c r="I12" i="64"/>
  <c r="I11" i="64"/>
  <c r="I10" i="64"/>
  <c r="I9" i="64"/>
  <c r="I8" i="64"/>
  <c r="G34" i="64"/>
  <c r="G33" i="64"/>
  <c r="G32" i="64"/>
  <c r="G31" i="64"/>
  <c r="G30" i="64"/>
  <c r="F28" i="64"/>
  <c r="F27" i="64"/>
  <c r="F25" i="64"/>
  <c r="G21" i="64"/>
  <c r="G20" i="64"/>
  <c r="G19" i="64"/>
  <c r="G18" i="64"/>
  <c r="G17" i="64"/>
  <c r="G16" i="64"/>
  <c r="G15" i="64"/>
  <c r="G14" i="64"/>
  <c r="G13" i="64"/>
  <c r="G12" i="64"/>
  <c r="G11" i="64"/>
  <c r="G10" i="64"/>
  <c r="G9" i="64"/>
  <c r="G8" i="64"/>
  <c r="E34" i="64"/>
  <c r="E33" i="64"/>
  <c r="E32" i="64"/>
  <c r="E31" i="64"/>
  <c r="E30" i="64"/>
  <c r="E21" i="64"/>
  <c r="E20" i="64"/>
  <c r="E19" i="64"/>
  <c r="E18" i="64"/>
  <c r="E17" i="64"/>
  <c r="E16" i="64"/>
  <c r="E15" i="64"/>
  <c r="E14" i="64"/>
  <c r="E13" i="64"/>
  <c r="E12" i="64"/>
  <c r="E11" i="64"/>
  <c r="E10" i="64"/>
  <c r="E9" i="64"/>
  <c r="E8" i="64"/>
  <c r="D25" i="64"/>
  <c r="BH38" i="60"/>
  <c r="BI38" i="60"/>
  <c r="BI37" i="60"/>
  <c r="BI36" i="60"/>
  <c r="BI35" i="60"/>
  <c r="BI34" i="60"/>
  <c r="BI33" i="60"/>
  <c r="BI32" i="60"/>
  <c r="BI31" i="60"/>
  <c r="BI30" i="60"/>
  <c r="BG38" i="60"/>
  <c r="BG37" i="60"/>
  <c r="BG36" i="60"/>
  <c r="BG35" i="60"/>
  <c r="BG34" i="60"/>
  <c r="BG33" i="60"/>
  <c r="BG32" i="60"/>
  <c r="BG31" i="60"/>
  <c r="BG30" i="60"/>
  <c r="BE38" i="60"/>
  <c r="BE37" i="60"/>
  <c r="BE36" i="60"/>
  <c r="BE35" i="60"/>
  <c r="BE34" i="60"/>
  <c r="BE33" i="60"/>
  <c r="BE32" i="60"/>
  <c r="BE31" i="60"/>
  <c r="BE30" i="60"/>
  <c r="BC38" i="60"/>
  <c r="BC37" i="60"/>
  <c r="BC36" i="60"/>
  <c r="BC35" i="60"/>
  <c r="BC34" i="60"/>
  <c r="BC33" i="60"/>
  <c r="BC32" i="60"/>
  <c r="BC31" i="60"/>
  <c r="BC30" i="60"/>
  <c r="BA38" i="60"/>
  <c r="BA37" i="60"/>
  <c r="BA36" i="60"/>
  <c r="BA35" i="60"/>
  <c r="BA34" i="60"/>
  <c r="BA33" i="60"/>
  <c r="BA32" i="60"/>
  <c r="BA31" i="60"/>
  <c r="BA30" i="60"/>
  <c r="AY38" i="60"/>
  <c r="AY37" i="60"/>
  <c r="AY36" i="60"/>
  <c r="AY35" i="60"/>
  <c r="AY34" i="60"/>
  <c r="AY33" i="60"/>
  <c r="AY32" i="60"/>
  <c r="AY31" i="60"/>
  <c r="AY30" i="60"/>
  <c r="AV38" i="60"/>
  <c r="AW38" i="60"/>
  <c r="AW37" i="60"/>
  <c r="AW36" i="60"/>
  <c r="AW35" i="60"/>
  <c r="AW34" i="60"/>
  <c r="AW33" i="60"/>
  <c r="AW32" i="60"/>
  <c r="AW31" i="60"/>
  <c r="AW30" i="60"/>
  <c r="AU38" i="60"/>
  <c r="AU37" i="60"/>
  <c r="AU36" i="60"/>
  <c r="AU35" i="60"/>
  <c r="AU34" i="60"/>
  <c r="AU33" i="60"/>
  <c r="AU32" i="60"/>
  <c r="AU31" i="60"/>
  <c r="AU30" i="60"/>
  <c r="AS38" i="60"/>
  <c r="AS37" i="60"/>
  <c r="AS36" i="60"/>
  <c r="AS35" i="60"/>
  <c r="AS34" i="60"/>
  <c r="AS33" i="60"/>
  <c r="AS32" i="60"/>
  <c r="AS31" i="60"/>
  <c r="AS30" i="60"/>
  <c r="AQ38" i="60"/>
  <c r="AQ37" i="60"/>
  <c r="AQ36" i="60"/>
  <c r="AQ35" i="60"/>
  <c r="AQ34" i="60"/>
  <c r="AQ33" i="60"/>
  <c r="AQ32" i="60"/>
  <c r="AQ31" i="60"/>
  <c r="AQ30" i="60"/>
  <c r="AO38" i="60"/>
  <c r="AO37" i="60"/>
  <c r="AO36" i="60"/>
  <c r="AO35" i="60"/>
  <c r="AO34" i="60"/>
  <c r="AO33" i="60"/>
  <c r="AO32" i="60"/>
  <c r="AO31" i="60"/>
  <c r="AO30" i="60"/>
  <c r="AM38" i="60"/>
  <c r="AM37" i="60"/>
  <c r="AM36" i="60"/>
  <c r="AM35" i="60"/>
  <c r="AM34" i="60"/>
  <c r="AM33" i="60"/>
  <c r="AM32" i="60"/>
  <c r="AM31" i="60"/>
  <c r="AM30" i="60"/>
  <c r="AK38" i="60"/>
  <c r="AK37" i="60"/>
  <c r="AK36" i="60"/>
  <c r="AK35" i="60"/>
  <c r="AK34" i="60"/>
  <c r="AK33" i="60"/>
  <c r="AK32" i="60"/>
  <c r="AK31" i="60"/>
  <c r="AK30" i="60"/>
  <c r="AI38" i="60"/>
  <c r="AI37" i="60"/>
  <c r="AI36" i="60"/>
  <c r="AI35" i="60"/>
  <c r="AI34" i="60"/>
  <c r="AI33" i="60"/>
  <c r="AI32" i="60"/>
  <c r="AI31" i="60"/>
  <c r="AI30" i="60"/>
  <c r="AF38" i="60"/>
  <c r="AG38" i="60"/>
  <c r="AG37" i="60"/>
  <c r="AG36" i="60"/>
  <c r="AG35" i="60"/>
  <c r="AG34" i="60"/>
  <c r="AG33" i="60"/>
  <c r="AG32" i="60"/>
  <c r="AG31" i="60"/>
  <c r="AG30" i="60"/>
  <c r="AD38" i="60"/>
  <c r="AE38" i="60"/>
  <c r="AE37" i="60"/>
  <c r="AE36" i="60"/>
  <c r="AE35" i="60"/>
  <c r="AE34" i="60"/>
  <c r="AE33" i="60"/>
  <c r="AE32" i="60"/>
  <c r="AE31" i="60"/>
  <c r="AE30" i="60"/>
  <c r="AC38" i="60"/>
  <c r="AC37" i="60"/>
  <c r="AC36" i="60"/>
  <c r="AC35" i="60"/>
  <c r="AC34" i="60"/>
  <c r="AC33" i="60"/>
  <c r="AC32" i="60"/>
  <c r="AC31" i="60"/>
  <c r="AC30" i="60"/>
  <c r="AA38" i="60"/>
  <c r="AA37" i="60"/>
  <c r="AA36" i="60"/>
  <c r="AA35" i="60"/>
  <c r="AA34" i="60"/>
  <c r="AA33" i="60"/>
  <c r="AA32" i="60"/>
  <c r="AA31" i="60"/>
  <c r="AA30" i="60"/>
  <c r="X38" i="60"/>
  <c r="Y38" i="60"/>
  <c r="Y37" i="60"/>
  <c r="Y36" i="60"/>
  <c r="Y35" i="60"/>
  <c r="Y34" i="60"/>
  <c r="Y33" i="60"/>
  <c r="Y32" i="60"/>
  <c r="Y31" i="60"/>
  <c r="Y30" i="60"/>
  <c r="W38" i="60"/>
  <c r="W37" i="60"/>
  <c r="W36" i="60"/>
  <c r="W35" i="60"/>
  <c r="W34" i="60"/>
  <c r="W33" i="60"/>
  <c r="W32" i="60"/>
  <c r="W31" i="60"/>
  <c r="W30" i="60"/>
  <c r="U38" i="60"/>
  <c r="U37" i="60"/>
  <c r="U36" i="60"/>
  <c r="U35" i="60"/>
  <c r="U34" i="60"/>
  <c r="U33" i="60"/>
  <c r="U32" i="60"/>
  <c r="U31" i="60"/>
  <c r="U30" i="60"/>
  <c r="S38" i="60"/>
  <c r="S37" i="60"/>
  <c r="S36" i="60"/>
  <c r="S35" i="60"/>
  <c r="S34" i="60"/>
  <c r="S33" i="60"/>
  <c r="S32" i="60"/>
  <c r="S31" i="60"/>
  <c r="S30" i="60"/>
  <c r="Q38" i="60"/>
  <c r="Q37" i="60"/>
  <c r="Q36" i="60"/>
  <c r="Q35" i="60"/>
  <c r="Q34" i="60"/>
  <c r="Q33" i="60"/>
  <c r="Q32" i="60"/>
  <c r="Q31" i="60"/>
  <c r="Q30" i="60"/>
  <c r="N38" i="60"/>
  <c r="O38" i="60"/>
  <c r="O37" i="60"/>
  <c r="O36" i="60"/>
  <c r="O35" i="60"/>
  <c r="O34" i="60"/>
  <c r="O33" i="60"/>
  <c r="O32" i="60"/>
  <c r="O31" i="60"/>
  <c r="O30" i="60"/>
  <c r="M38" i="60"/>
  <c r="M37" i="60"/>
  <c r="M36" i="60"/>
  <c r="M35" i="60"/>
  <c r="M34" i="60"/>
  <c r="M33" i="60"/>
  <c r="M32" i="60"/>
  <c r="M31" i="60"/>
  <c r="M30" i="60"/>
  <c r="F38" i="60"/>
  <c r="G38" i="60"/>
  <c r="G37" i="60"/>
  <c r="G36" i="60"/>
  <c r="G35" i="60"/>
  <c r="G34" i="60"/>
  <c r="G33" i="60"/>
  <c r="G32" i="60"/>
  <c r="G31" i="60"/>
  <c r="G30" i="60"/>
  <c r="E37" i="60"/>
  <c r="E36" i="60"/>
  <c r="E35" i="60"/>
  <c r="E34" i="60"/>
  <c r="E33" i="60"/>
  <c r="E32" i="60"/>
  <c r="E31" i="60"/>
  <c r="E30" i="60"/>
  <c r="I16" i="60"/>
  <c r="BH28" i="60"/>
  <c r="BH27" i="60"/>
  <c r="BH25" i="60"/>
  <c r="BI22" i="60"/>
  <c r="BI21" i="60"/>
  <c r="BI20" i="60"/>
  <c r="BI19" i="60"/>
  <c r="BI17" i="60"/>
  <c r="BI16" i="60"/>
  <c r="BI15" i="60"/>
  <c r="BI14" i="60"/>
  <c r="BI13" i="60"/>
  <c r="BI12" i="60"/>
  <c r="BI11" i="60"/>
  <c r="BI10" i="60"/>
  <c r="BI9" i="60"/>
  <c r="BI8" i="60"/>
  <c r="BF28" i="60"/>
  <c r="BF27" i="60"/>
  <c r="BF25" i="60"/>
  <c r="BG22" i="60"/>
  <c r="BG21" i="60"/>
  <c r="BG20" i="60"/>
  <c r="BG19" i="60"/>
  <c r="BG17" i="60"/>
  <c r="BG16" i="60"/>
  <c r="BG15" i="60"/>
  <c r="BG14" i="60"/>
  <c r="BG13" i="60"/>
  <c r="BG12" i="60"/>
  <c r="BG11" i="60"/>
  <c r="BG10" i="60"/>
  <c r="BG9" i="60"/>
  <c r="BG8" i="60"/>
  <c r="BD28" i="60"/>
  <c r="BD27" i="60"/>
  <c r="BD25" i="60"/>
  <c r="BE22" i="60"/>
  <c r="BE21" i="60"/>
  <c r="BE20" i="60"/>
  <c r="BE19" i="60"/>
  <c r="BE17" i="60"/>
  <c r="BE16" i="60"/>
  <c r="BE15" i="60"/>
  <c r="BE14" i="60"/>
  <c r="BE13" i="60"/>
  <c r="BE12" i="60"/>
  <c r="BE11" i="60"/>
  <c r="BE10" i="60"/>
  <c r="BE9" i="60"/>
  <c r="BE8" i="60"/>
  <c r="BB28" i="60"/>
  <c r="BB27" i="60"/>
  <c r="BB25" i="60"/>
  <c r="BC22" i="60"/>
  <c r="BC21" i="60"/>
  <c r="BC20" i="60"/>
  <c r="BC19" i="60"/>
  <c r="BC17" i="60"/>
  <c r="BC16" i="60"/>
  <c r="BC15" i="60"/>
  <c r="BC14" i="60"/>
  <c r="BC13" i="60"/>
  <c r="BC12" i="60"/>
  <c r="BC11" i="60"/>
  <c r="BC10" i="60"/>
  <c r="BC9" i="60"/>
  <c r="BC8" i="60"/>
  <c r="AZ28" i="60"/>
  <c r="AZ27" i="60"/>
  <c r="AZ25" i="60"/>
  <c r="BA22" i="60"/>
  <c r="BA21" i="60"/>
  <c r="BA20" i="60"/>
  <c r="BA19" i="60"/>
  <c r="BA17" i="60"/>
  <c r="BA16" i="60"/>
  <c r="BA15" i="60"/>
  <c r="BA14" i="60"/>
  <c r="BA13" i="60"/>
  <c r="BA12" i="60"/>
  <c r="BA11" i="60"/>
  <c r="BA10" i="60"/>
  <c r="BA9" i="60"/>
  <c r="BA8" i="60"/>
  <c r="AX28" i="60"/>
  <c r="AX27" i="60"/>
  <c r="AX25" i="60"/>
  <c r="AY22" i="60"/>
  <c r="AY21" i="60"/>
  <c r="AY20" i="60"/>
  <c r="AY19" i="60"/>
  <c r="AY17" i="60"/>
  <c r="AY16" i="60"/>
  <c r="AY15" i="60"/>
  <c r="AY14" i="60"/>
  <c r="AY13" i="60"/>
  <c r="AY12" i="60"/>
  <c r="AY11" i="60"/>
  <c r="AY10" i="60"/>
  <c r="AY9" i="60"/>
  <c r="AY8" i="60"/>
  <c r="AV28" i="60"/>
  <c r="AV27" i="60"/>
  <c r="AV25" i="60"/>
  <c r="AW22" i="60"/>
  <c r="AW21" i="60"/>
  <c r="AW20" i="60"/>
  <c r="AW19" i="60"/>
  <c r="AW17" i="60"/>
  <c r="AW16" i="60"/>
  <c r="AW15" i="60"/>
  <c r="AW14" i="60"/>
  <c r="AW13" i="60"/>
  <c r="AW12" i="60"/>
  <c r="AW11" i="60"/>
  <c r="AW10" i="60"/>
  <c r="AW9" i="60"/>
  <c r="AW8" i="60"/>
  <c r="AT28" i="60"/>
  <c r="AT27" i="60"/>
  <c r="AT25" i="60"/>
  <c r="AU22" i="60"/>
  <c r="AU21" i="60"/>
  <c r="AU20" i="60"/>
  <c r="AU19" i="60"/>
  <c r="AU17" i="60"/>
  <c r="AU16" i="60"/>
  <c r="AU15" i="60"/>
  <c r="AU14" i="60"/>
  <c r="AU13" i="60"/>
  <c r="AU12" i="60"/>
  <c r="AU11" i="60"/>
  <c r="AU10" i="60"/>
  <c r="AU9" i="60"/>
  <c r="AU8" i="60"/>
  <c r="AR28" i="60"/>
  <c r="AR27" i="60"/>
  <c r="AR25" i="60"/>
  <c r="AR22" i="60"/>
  <c r="AS22" i="60"/>
  <c r="AS21" i="60"/>
  <c r="AS20" i="60"/>
  <c r="AS19" i="60"/>
  <c r="AS17" i="60"/>
  <c r="AS16" i="60"/>
  <c r="AS15" i="60"/>
  <c r="AS14" i="60"/>
  <c r="AS13" i="60"/>
  <c r="AS12" i="60"/>
  <c r="AS11" i="60"/>
  <c r="AS10" i="60"/>
  <c r="AS9" i="60"/>
  <c r="AS8" i="60"/>
  <c r="AP28" i="60"/>
  <c r="AP27" i="60"/>
  <c r="AP25" i="60"/>
  <c r="AQ22" i="60"/>
  <c r="AQ21" i="60"/>
  <c r="AQ20" i="60"/>
  <c r="AQ19" i="60"/>
  <c r="AQ17" i="60"/>
  <c r="AQ16" i="60"/>
  <c r="AQ15" i="60"/>
  <c r="AQ14" i="60"/>
  <c r="AQ13" i="60"/>
  <c r="AQ12" i="60"/>
  <c r="AQ11" i="60"/>
  <c r="AQ10" i="60"/>
  <c r="AQ9" i="60"/>
  <c r="AQ8" i="60"/>
  <c r="AN28" i="60"/>
  <c r="AN27" i="60"/>
  <c r="AN25" i="60"/>
  <c r="AO22" i="60"/>
  <c r="AO21" i="60"/>
  <c r="AO20" i="60"/>
  <c r="AO19" i="60"/>
  <c r="AO17" i="60"/>
  <c r="AO16" i="60"/>
  <c r="AO15" i="60"/>
  <c r="AO14" i="60"/>
  <c r="AO13" i="60"/>
  <c r="AO12" i="60"/>
  <c r="AO11" i="60"/>
  <c r="AO10" i="60"/>
  <c r="AO9" i="60"/>
  <c r="AO8" i="60"/>
  <c r="AL28" i="60"/>
  <c r="AL27" i="60"/>
  <c r="AL25" i="60"/>
  <c r="AM22" i="60"/>
  <c r="AM21" i="60"/>
  <c r="AM20" i="60"/>
  <c r="AM19" i="60"/>
  <c r="AM17" i="60"/>
  <c r="AM16" i="60"/>
  <c r="AM15" i="60"/>
  <c r="AM14" i="60"/>
  <c r="AM13" i="60"/>
  <c r="AM12" i="60"/>
  <c r="AM11" i="60"/>
  <c r="AM10" i="60"/>
  <c r="AM9" i="60"/>
  <c r="AM8" i="60"/>
  <c r="AJ28" i="60"/>
  <c r="AJ27" i="60"/>
  <c r="AJ25" i="60"/>
  <c r="AK22" i="60"/>
  <c r="AK21" i="60"/>
  <c r="AK20" i="60"/>
  <c r="AK19" i="60"/>
  <c r="AK17" i="60"/>
  <c r="AK16" i="60"/>
  <c r="AK15" i="60"/>
  <c r="AK14" i="60"/>
  <c r="AK13" i="60"/>
  <c r="AK12" i="60"/>
  <c r="AK11" i="60"/>
  <c r="AK10" i="60"/>
  <c r="AK9" i="60"/>
  <c r="AK8" i="60"/>
  <c r="AH28" i="60"/>
  <c r="AH27" i="60"/>
  <c r="AH25" i="60"/>
  <c r="AI22" i="60"/>
  <c r="AI21" i="60"/>
  <c r="AI20" i="60"/>
  <c r="AI19" i="60"/>
  <c r="AI17" i="60"/>
  <c r="AI16" i="60"/>
  <c r="AI15" i="60"/>
  <c r="AI14" i="60"/>
  <c r="AI13" i="60"/>
  <c r="AI12" i="60"/>
  <c r="AI11" i="60"/>
  <c r="AI10" i="60"/>
  <c r="AI9" i="60"/>
  <c r="AI8" i="60"/>
  <c r="AF28" i="60"/>
  <c r="AF27" i="60"/>
  <c r="AF25" i="60"/>
  <c r="AF22" i="60"/>
  <c r="AG22" i="60"/>
  <c r="AG21" i="60"/>
  <c r="AG20" i="60"/>
  <c r="AG19" i="60"/>
  <c r="AG17" i="60"/>
  <c r="AG16" i="60"/>
  <c r="AG15" i="60"/>
  <c r="AG14" i="60"/>
  <c r="AG13" i="60"/>
  <c r="AG12" i="60"/>
  <c r="AG11" i="60"/>
  <c r="AG10" i="60"/>
  <c r="AG9" i="60"/>
  <c r="AG8" i="60"/>
  <c r="AD28" i="60"/>
  <c r="AD27" i="60"/>
  <c r="AD25" i="60"/>
  <c r="AE22" i="60"/>
  <c r="AE21" i="60"/>
  <c r="AE20" i="60"/>
  <c r="AE19" i="60"/>
  <c r="AE17" i="60"/>
  <c r="AE16" i="60"/>
  <c r="AE15" i="60"/>
  <c r="AE14" i="60"/>
  <c r="AE13" i="60"/>
  <c r="AE12" i="60"/>
  <c r="AE11" i="60"/>
  <c r="AE10" i="60"/>
  <c r="AE9" i="60"/>
  <c r="AE8" i="60"/>
  <c r="AB28" i="60"/>
  <c r="AB27" i="60"/>
  <c r="AB25" i="60"/>
  <c r="AC22" i="60"/>
  <c r="AC21" i="60"/>
  <c r="AC20" i="60"/>
  <c r="AC19" i="60"/>
  <c r="AC17" i="60"/>
  <c r="AC16" i="60"/>
  <c r="AC15" i="60"/>
  <c r="AC14" i="60"/>
  <c r="AC13" i="60"/>
  <c r="AC12" i="60"/>
  <c r="AC11" i="60"/>
  <c r="AC10" i="60"/>
  <c r="AC9" i="60"/>
  <c r="AC8" i="60"/>
  <c r="Z28" i="60"/>
  <c r="Z27" i="60"/>
  <c r="Z25" i="60"/>
  <c r="Z22" i="60"/>
  <c r="AA22" i="60"/>
  <c r="AA21" i="60"/>
  <c r="AA20" i="60"/>
  <c r="AA19" i="60"/>
  <c r="AA17" i="60"/>
  <c r="AA16" i="60"/>
  <c r="AA15" i="60"/>
  <c r="AA14" i="60"/>
  <c r="AA13" i="60"/>
  <c r="AA12" i="60"/>
  <c r="AA11" i="60"/>
  <c r="AA10" i="60"/>
  <c r="AA9" i="60"/>
  <c r="AA8" i="60"/>
  <c r="X28" i="60"/>
  <c r="X27" i="60"/>
  <c r="X25" i="60"/>
  <c r="X22" i="60"/>
  <c r="Y22" i="60"/>
  <c r="Y21" i="60"/>
  <c r="Y20" i="60"/>
  <c r="Y19" i="60"/>
  <c r="Y17" i="60"/>
  <c r="Y16" i="60"/>
  <c r="Y15" i="60"/>
  <c r="Y14" i="60"/>
  <c r="Y13" i="60"/>
  <c r="Y12" i="60"/>
  <c r="Y11" i="60"/>
  <c r="Y10" i="60"/>
  <c r="Y9" i="60"/>
  <c r="Y8" i="60"/>
  <c r="V28" i="60"/>
  <c r="V27" i="60"/>
  <c r="V25" i="60"/>
  <c r="W22" i="60"/>
  <c r="W21" i="60"/>
  <c r="W20" i="60"/>
  <c r="W19" i="60"/>
  <c r="W17" i="60"/>
  <c r="W16" i="60"/>
  <c r="W15" i="60"/>
  <c r="W14" i="60"/>
  <c r="W13" i="60"/>
  <c r="W12" i="60"/>
  <c r="W11" i="60"/>
  <c r="W10" i="60"/>
  <c r="W9" i="60"/>
  <c r="W8" i="60"/>
  <c r="T28" i="60"/>
  <c r="T27" i="60"/>
  <c r="T25" i="60"/>
  <c r="U22" i="60"/>
  <c r="U21" i="60"/>
  <c r="U20" i="60"/>
  <c r="U19" i="60"/>
  <c r="U17" i="60"/>
  <c r="U16" i="60"/>
  <c r="U15" i="60"/>
  <c r="U14" i="60"/>
  <c r="U13" i="60"/>
  <c r="U12" i="60"/>
  <c r="U11" i="60"/>
  <c r="U10" i="60"/>
  <c r="U9" i="60"/>
  <c r="U8" i="60"/>
  <c r="R28" i="60"/>
  <c r="R27" i="60"/>
  <c r="R25" i="60"/>
  <c r="S22" i="60"/>
  <c r="S21" i="60"/>
  <c r="S20" i="60"/>
  <c r="S19" i="60"/>
  <c r="S17" i="60"/>
  <c r="S16" i="60"/>
  <c r="S15" i="60"/>
  <c r="S14" i="60"/>
  <c r="S13" i="60"/>
  <c r="S12" i="60"/>
  <c r="S11" i="60"/>
  <c r="S10" i="60"/>
  <c r="S9" i="60"/>
  <c r="S8" i="60"/>
  <c r="P28" i="60"/>
  <c r="P27" i="60"/>
  <c r="P25" i="60"/>
  <c r="Q22" i="60"/>
  <c r="Q21" i="60"/>
  <c r="Q20" i="60"/>
  <c r="Q19" i="60"/>
  <c r="Q17" i="60"/>
  <c r="Q16" i="60"/>
  <c r="Q15" i="60"/>
  <c r="Q14" i="60"/>
  <c r="Q13" i="60"/>
  <c r="Q12" i="60"/>
  <c r="Q11" i="60"/>
  <c r="Q10" i="60"/>
  <c r="Q9" i="60"/>
  <c r="Q8" i="60"/>
  <c r="N28" i="60"/>
  <c r="N27" i="60"/>
  <c r="N25" i="60"/>
  <c r="O22" i="60"/>
  <c r="O21" i="60"/>
  <c r="O20" i="60"/>
  <c r="O19" i="60"/>
  <c r="O17" i="60"/>
  <c r="O16" i="60"/>
  <c r="O15" i="60"/>
  <c r="O14" i="60"/>
  <c r="O13" i="60"/>
  <c r="O12" i="60"/>
  <c r="O11" i="60"/>
  <c r="O10" i="60"/>
  <c r="O9" i="60"/>
  <c r="O8" i="60"/>
  <c r="L28" i="60"/>
  <c r="L27" i="60"/>
  <c r="L25" i="60"/>
  <c r="M22" i="60"/>
  <c r="M21" i="60"/>
  <c r="M20" i="60"/>
  <c r="M19" i="60"/>
  <c r="M17" i="60"/>
  <c r="M16" i="60"/>
  <c r="M15" i="60"/>
  <c r="M14" i="60"/>
  <c r="M13" i="60"/>
  <c r="M12" i="60"/>
  <c r="M11" i="60"/>
  <c r="M10" i="60"/>
  <c r="M9" i="60"/>
  <c r="M8" i="60"/>
  <c r="F28" i="60"/>
  <c r="F27" i="60"/>
  <c r="F25" i="60"/>
  <c r="G22" i="60"/>
  <c r="G21" i="60"/>
  <c r="G20" i="60"/>
  <c r="G19" i="60"/>
  <c r="G17" i="60"/>
  <c r="G16" i="60"/>
  <c r="G15" i="60"/>
  <c r="G14" i="60"/>
  <c r="G13" i="60"/>
  <c r="G12" i="60"/>
  <c r="G11" i="60"/>
  <c r="G10" i="60"/>
  <c r="G9" i="60"/>
  <c r="G8" i="60"/>
  <c r="E38" i="60"/>
  <c r="E22" i="60"/>
  <c r="E16" i="60"/>
  <c r="E9" i="60"/>
  <c r="E10" i="60"/>
  <c r="E11" i="60"/>
  <c r="E12" i="60"/>
  <c r="E13" i="60"/>
  <c r="E14" i="60"/>
  <c r="E15" i="60"/>
  <c r="E17" i="60"/>
  <c r="E19" i="60"/>
  <c r="E20" i="60"/>
  <c r="E21" i="60"/>
  <c r="E8" i="60"/>
  <c r="E31" i="59"/>
  <c r="D25" i="60"/>
  <c r="B24" i="60"/>
  <c r="B25" i="60"/>
  <c r="B38" i="60"/>
  <c r="C38" i="60"/>
  <c r="B37" i="60"/>
  <c r="C37" i="60"/>
  <c r="B36" i="60"/>
  <c r="C36" i="60"/>
  <c r="B35" i="60"/>
  <c r="C35" i="60"/>
  <c r="B34" i="60"/>
  <c r="C34" i="60"/>
  <c r="B33" i="60"/>
  <c r="C33" i="60"/>
  <c r="B32" i="60"/>
  <c r="C32" i="60"/>
  <c r="B31" i="60"/>
  <c r="C31" i="60"/>
  <c r="B30" i="60"/>
  <c r="C30" i="60"/>
  <c r="B22" i="60"/>
  <c r="C22" i="60"/>
  <c r="B21" i="60"/>
  <c r="C21" i="60"/>
  <c r="B20" i="60"/>
  <c r="C20" i="60"/>
  <c r="B19" i="60"/>
  <c r="C19" i="60"/>
  <c r="B17" i="60"/>
  <c r="C17" i="60"/>
  <c r="B16" i="60"/>
  <c r="C16" i="60"/>
  <c r="B15" i="60"/>
  <c r="C15" i="60"/>
  <c r="B14" i="60"/>
  <c r="C14" i="60"/>
  <c r="B13" i="60"/>
  <c r="C13" i="60"/>
  <c r="B12" i="60"/>
  <c r="C12" i="60"/>
  <c r="B11" i="60"/>
  <c r="C11" i="60"/>
  <c r="B10" i="60"/>
  <c r="C10" i="60"/>
  <c r="B9" i="60"/>
  <c r="C9" i="60"/>
  <c r="B8" i="60"/>
  <c r="C8" i="60"/>
  <c r="BH63" i="59"/>
  <c r="BI63" i="59"/>
  <c r="BI62" i="59"/>
  <c r="BI61" i="59"/>
  <c r="BI60" i="59"/>
  <c r="BI59" i="59"/>
  <c r="BI58" i="59"/>
  <c r="BI57" i="59"/>
  <c r="BI56" i="59"/>
  <c r="BI55" i="59"/>
  <c r="BH53" i="59"/>
  <c r="BH52" i="59"/>
  <c r="BH50" i="59"/>
  <c r="BI47" i="59"/>
  <c r="BI46" i="59"/>
  <c r="BI45" i="59"/>
  <c r="BI44" i="59"/>
  <c r="BI43" i="59"/>
  <c r="BI42" i="59"/>
  <c r="BI41" i="59"/>
  <c r="BI40" i="59"/>
  <c r="BI39" i="59"/>
  <c r="BI38" i="59"/>
  <c r="BI37" i="59"/>
  <c r="BI36" i="59"/>
  <c r="BI35" i="59"/>
  <c r="BI34" i="59"/>
  <c r="BI33" i="59"/>
  <c r="BI31" i="59"/>
  <c r="BI30" i="59"/>
  <c r="BI29" i="59"/>
  <c r="BI28" i="59"/>
  <c r="BI27" i="59"/>
  <c r="BI26" i="59"/>
  <c r="BI25" i="59"/>
  <c r="BI24" i="59"/>
  <c r="BI23" i="59"/>
  <c r="BI22" i="59"/>
  <c r="BI21" i="59"/>
  <c r="BI20" i="59"/>
  <c r="BI19" i="59"/>
  <c r="BI18" i="59"/>
  <c r="BI17" i="59"/>
  <c r="BI16" i="59"/>
  <c r="BI15" i="59"/>
  <c r="BI14" i="59"/>
  <c r="BI13" i="59"/>
  <c r="BI10" i="59"/>
  <c r="BI9" i="59"/>
  <c r="BI8" i="59"/>
  <c r="BI7" i="59"/>
  <c r="BF63" i="59"/>
  <c r="BG63" i="59"/>
  <c r="BG62" i="59"/>
  <c r="BG61" i="59"/>
  <c r="BG60" i="59"/>
  <c r="BG59" i="59"/>
  <c r="BG58" i="59"/>
  <c r="BG57" i="59"/>
  <c r="BG56" i="59"/>
  <c r="BG55" i="59"/>
  <c r="BF53" i="59"/>
  <c r="BF52" i="59"/>
  <c r="BF50" i="59"/>
  <c r="BG47" i="59"/>
  <c r="BG46" i="59"/>
  <c r="BG45" i="59"/>
  <c r="BG44" i="59"/>
  <c r="BG43" i="59"/>
  <c r="BG42" i="59"/>
  <c r="BG41" i="59"/>
  <c r="BG40" i="59"/>
  <c r="BG39" i="59"/>
  <c r="BG38" i="59"/>
  <c r="BG37" i="59"/>
  <c r="BG36" i="59"/>
  <c r="BG35" i="59"/>
  <c r="BG34" i="59"/>
  <c r="BG33" i="59"/>
  <c r="BG31" i="59"/>
  <c r="BG30" i="59"/>
  <c r="BG29" i="59"/>
  <c r="BG28" i="59"/>
  <c r="BG27" i="59"/>
  <c r="BG26" i="59"/>
  <c r="BG25" i="59"/>
  <c r="BG24" i="59"/>
  <c r="BG23" i="59"/>
  <c r="BG22" i="59"/>
  <c r="BG21" i="59"/>
  <c r="BG20" i="59"/>
  <c r="BG19" i="59"/>
  <c r="BG18" i="59"/>
  <c r="BG17" i="59"/>
  <c r="BG16" i="59"/>
  <c r="BG15" i="59"/>
  <c r="BG14" i="59"/>
  <c r="BG13" i="59"/>
  <c r="BG10" i="59"/>
  <c r="BG9" i="59"/>
  <c r="BG8" i="59"/>
  <c r="BG7" i="59"/>
  <c r="BD63" i="59"/>
  <c r="BE63" i="59"/>
  <c r="BE62" i="59"/>
  <c r="BE61" i="59"/>
  <c r="BE60" i="59"/>
  <c r="BE59" i="59"/>
  <c r="BE58" i="59"/>
  <c r="BE57" i="59"/>
  <c r="BE56" i="59"/>
  <c r="BE55" i="59"/>
  <c r="BD53" i="59"/>
  <c r="BD52" i="59"/>
  <c r="BD50" i="59"/>
  <c r="BE47" i="59"/>
  <c r="BE46" i="59"/>
  <c r="BE45" i="59"/>
  <c r="BE44" i="59"/>
  <c r="BE43" i="59"/>
  <c r="BE42" i="59"/>
  <c r="BE41" i="59"/>
  <c r="BE40" i="59"/>
  <c r="BE39" i="59"/>
  <c r="BE38" i="59"/>
  <c r="BE37" i="59"/>
  <c r="BE36" i="59"/>
  <c r="BE35" i="59"/>
  <c r="BE34" i="59"/>
  <c r="BE33" i="59"/>
  <c r="BE31" i="59"/>
  <c r="BE30" i="59"/>
  <c r="BE29" i="59"/>
  <c r="BE28" i="59"/>
  <c r="BE27" i="59"/>
  <c r="BE26" i="59"/>
  <c r="BE25" i="59"/>
  <c r="BE24" i="59"/>
  <c r="BE23" i="59"/>
  <c r="BE22" i="59"/>
  <c r="BE21" i="59"/>
  <c r="BE20" i="59"/>
  <c r="BE19" i="59"/>
  <c r="BE18" i="59"/>
  <c r="BE17" i="59"/>
  <c r="BE16" i="59"/>
  <c r="BE15" i="59"/>
  <c r="BE14" i="59"/>
  <c r="BE13" i="59"/>
  <c r="BE10" i="59"/>
  <c r="BE9" i="59"/>
  <c r="BE8" i="59"/>
  <c r="BE7" i="59"/>
  <c r="BB63" i="59"/>
  <c r="BC63" i="59"/>
  <c r="BC62" i="59"/>
  <c r="BC61" i="59"/>
  <c r="BC60" i="59"/>
  <c r="BC59" i="59"/>
  <c r="BC58" i="59"/>
  <c r="BC57" i="59"/>
  <c r="BC56" i="59"/>
  <c r="BC55" i="59"/>
  <c r="BB53" i="59"/>
  <c r="BB52" i="59"/>
  <c r="BB50" i="59"/>
  <c r="BC47" i="59"/>
  <c r="BC46" i="59"/>
  <c r="BC45" i="59"/>
  <c r="BC44" i="59"/>
  <c r="BC43" i="59"/>
  <c r="BC42" i="59"/>
  <c r="BC41" i="59"/>
  <c r="BC40" i="59"/>
  <c r="BC39" i="59"/>
  <c r="BC38" i="59"/>
  <c r="BC37" i="59"/>
  <c r="BC36" i="59"/>
  <c r="BC35" i="59"/>
  <c r="BC34" i="59"/>
  <c r="BC33" i="59"/>
  <c r="BC31" i="59"/>
  <c r="BC30" i="59"/>
  <c r="BC29" i="59"/>
  <c r="BC28" i="59"/>
  <c r="BC27" i="59"/>
  <c r="BC26" i="59"/>
  <c r="BC25" i="59"/>
  <c r="BC24" i="59"/>
  <c r="BC23" i="59"/>
  <c r="BC22" i="59"/>
  <c r="BC21" i="59"/>
  <c r="BC20" i="59"/>
  <c r="BC19" i="59"/>
  <c r="BC18" i="59"/>
  <c r="BC17" i="59"/>
  <c r="BC16" i="59"/>
  <c r="BC15" i="59"/>
  <c r="BC14" i="59"/>
  <c r="BC13" i="59"/>
  <c r="BC10" i="59"/>
  <c r="BC9" i="59"/>
  <c r="BC8" i="59"/>
  <c r="BC7" i="59"/>
  <c r="AZ63" i="59"/>
  <c r="BA63" i="59"/>
  <c r="BA62" i="59"/>
  <c r="BA61" i="59"/>
  <c r="BA60" i="59"/>
  <c r="BA59" i="59"/>
  <c r="BA58" i="59"/>
  <c r="BA57" i="59"/>
  <c r="BA56" i="59"/>
  <c r="BA55" i="59"/>
  <c r="AZ53" i="59"/>
  <c r="AZ52" i="59"/>
  <c r="AZ50" i="59"/>
  <c r="BA47" i="59"/>
  <c r="BA46" i="59"/>
  <c r="BA45" i="59"/>
  <c r="BA44" i="59"/>
  <c r="BA43" i="59"/>
  <c r="BA42" i="59"/>
  <c r="BA41" i="59"/>
  <c r="BA40" i="59"/>
  <c r="BA39" i="59"/>
  <c r="BA38" i="59"/>
  <c r="BA37" i="59"/>
  <c r="BA36" i="59"/>
  <c r="BA35" i="59"/>
  <c r="BA34" i="59"/>
  <c r="BA33" i="59"/>
  <c r="BA31" i="59"/>
  <c r="BA30" i="59"/>
  <c r="BA29" i="59"/>
  <c r="BA28" i="59"/>
  <c r="BA27" i="59"/>
  <c r="BA26" i="59"/>
  <c r="BA25" i="59"/>
  <c r="BA24" i="59"/>
  <c r="BA23" i="59"/>
  <c r="BA22" i="59"/>
  <c r="BA21" i="59"/>
  <c r="BA20" i="59"/>
  <c r="BA19" i="59"/>
  <c r="BA18" i="59"/>
  <c r="BA17" i="59"/>
  <c r="BA16" i="59"/>
  <c r="BA15" i="59"/>
  <c r="BA14" i="59"/>
  <c r="BA13" i="59"/>
  <c r="BA10" i="59"/>
  <c r="BA9" i="59"/>
  <c r="BA8" i="59"/>
  <c r="BA7" i="59"/>
  <c r="AX63" i="59"/>
  <c r="AY63" i="59"/>
  <c r="AY62" i="59"/>
  <c r="AY61" i="59"/>
  <c r="AY60" i="59"/>
  <c r="AY59" i="59"/>
  <c r="AY58" i="59"/>
  <c r="AY57" i="59"/>
  <c r="AY56" i="59"/>
  <c r="AY55" i="59"/>
  <c r="AX53" i="59"/>
  <c r="AX52" i="59"/>
  <c r="AX50" i="59"/>
  <c r="AY47" i="59"/>
  <c r="AY46" i="59"/>
  <c r="AY45" i="59"/>
  <c r="AY44" i="59"/>
  <c r="AY43" i="59"/>
  <c r="AY42" i="59"/>
  <c r="AY41" i="59"/>
  <c r="AY40" i="59"/>
  <c r="AY39" i="59"/>
  <c r="AY38" i="59"/>
  <c r="AY37" i="59"/>
  <c r="AY36" i="59"/>
  <c r="AY35" i="59"/>
  <c r="AY34" i="59"/>
  <c r="AY33" i="59"/>
  <c r="AY31" i="59"/>
  <c r="AY30" i="59"/>
  <c r="AY29" i="59"/>
  <c r="AY28" i="59"/>
  <c r="AY27" i="59"/>
  <c r="AY26" i="59"/>
  <c r="AY25" i="59"/>
  <c r="AY24" i="59"/>
  <c r="AY23" i="59"/>
  <c r="AY22" i="59"/>
  <c r="AY21" i="59"/>
  <c r="AY20" i="59"/>
  <c r="AY19" i="59"/>
  <c r="AY18" i="59"/>
  <c r="AY17" i="59"/>
  <c r="AY16" i="59"/>
  <c r="AY15" i="59"/>
  <c r="AY14" i="59"/>
  <c r="AY13" i="59"/>
  <c r="AY10" i="59"/>
  <c r="AY9" i="59"/>
  <c r="AY8" i="59"/>
  <c r="AY7" i="59"/>
  <c r="AV63" i="59"/>
  <c r="AW63" i="59"/>
  <c r="AW62" i="59"/>
  <c r="AW61" i="59"/>
  <c r="AW60" i="59"/>
  <c r="AW59" i="59"/>
  <c r="AW58" i="59"/>
  <c r="AW57" i="59"/>
  <c r="AW56" i="59"/>
  <c r="AW55" i="59"/>
  <c r="AV53" i="59"/>
  <c r="AV52" i="59"/>
  <c r="AV50" i="59"/>
  <c r="AW47" i="59"/>
  <c r="AW46" i="59"/>
  <c r="AW45" i="59"/>
  <c r="AW44" i="59"/>
  <c r="AW43" i="59"/>
  <c r="AW42" i="59"/>
  <c r="AW41" i="59"/>
  <c r="AW40" i="59"/>
  <c r="AW39" i="59"/>
  <c r="AW38" i="59"/>
  <c r="AW37" i="59"/>
  <c r="AW36" i="59"/>
  <c r="AW35" i="59"/>
  <c r="AW34" i="59"/>
  <c r="AW33" i="59"/>
  <c r="AW31" i="59"/>
  <c r="AW30" i="59"/>
  <c r="AW29" i="59"/>
  <c r="AW28" i="59"/>
  <c r="AW27" i="59"/>
  <c r="AW26" i="59"/>
  <c r="AW25" i="59"/>
  <c r="AW24" i="59"/>
  <c r="AW23" i="59"/>
  <c r="AW22" i="59"/>
  <c r="AW21" i="59"/>
  <c r="AW20" i="59"/>
  <c r="AW19" i="59"/>
  <c r="AW18" i="59"/>
  <c r="AW17" i="59"/>
  <c r="AW16" i="59"/>
  <c r="AW15" i="59"/>
  <c r="AW14" i="59"/>
  <c r="AW13" i="59"/>
  <c r="AW10" i="59"/>
  <c r="AW9" i="59"/>
  <c r="AW8" i="59"/>
  <c r="AW7" i="59"/>
  <c r="AT63" i="59"/>
  <c r="AU63" i="59"/>
  <c r="AU62" i="59"/>
  <c r="AU61" i="59"/>
  <c r="AU60" i="59"/>
  <c r="AU59" i="59"/>
  <c r="AU58" i="59"/>
  <c r="AU57" i="59"/>
  <c r="AU56" i="59"/>
  <c r="AU55" i="59"/>
  <c r="AT53" i="59"/>
  <c r="AT52" i="59"/>
  <c r="AT50" i="59"/>
  <c r="AU47" i="59"/>
  <c r="AU46" i="59"/>
  <c r="AU45" i="59"/>
  <c r="AU44" i="59"/>
  <c r="AU43" i="59"/>
  <c r="AU42" i="59"/>
  <c r="AU41" i="59"/>
  <c r="AU40" i="59"/>
  <c r="AU39" i="59"/>
  <c r="AU38" i="59"/>
  <c r="AU37" i="59"/>
  <c r="AU36" i="59"/>
  <c r="AU35" i="59"/>
  <c r="AU34" i="59"/>
  <c r="AU33" i="59"/>
  <c r="AU31" i="59"/>
  <c r="AU30" i="59"/>
  <c r="AU29" i="59"/>
  <c r="AU28" i="59"/>
  <c r="AU27" i="59"/>
  <c r="AU26" i="59"/>
  <c r="AU25" i="59"/>
  <c r="AU24" i="59"/>
  <c r="AU23" i="59"/>
  <c r="AU22" i="59"/>
  <c r="AU21" i="59"/>
  <c r="AU20" i="59"/>
  <c r="AU19" i="59"/>
  <c r="AU18" i="59"/>
  <c r="AU17" i="59"/>
  <c r="AU16" i="59"/>
  <c r="AU15" i="59"/>
  <c r="AU14" i="59"/>
  <c r="AU13" i="59"/>
  <c r="AU10" i="59"/>
  <c r="AU9" i="59"/>
  <c r="AU8" i="59"/>
  <c r="AU7" i="59"/>
  <c r="AR63" i="59"/>
  <c r="AS63" i="59"/>
  <c r="AS62" i="59"/>
  <c r="AS61" i="59"/>
  <c r="AS60" i="59"/>
  <c r="AS59" i="59"/>
  <c r="AS58" i="59"/>
  <c r="AS57" i="59"/>
  <c r="AS56" i="59"/>
  <c r="AS55" i="59"/>
  <c r="AR53" i="59"/>
  <c r="AR52" i="59"/>
  <c r="AR50" i="59"/>
  <c r="AS47" i="59"/>
  <c r="AS46" i="59"/>
  <c r="AS45" i="59"/>
  <c r="AS44" i="59"/>
  <c r="AS43" i="59"/>
  <c r="AS42" i="59"/>
  <c r="AS41" i="59"/>
  <c r="AS40" i="59"/>
  <c r="AS39" i="59"/>
  <c r="AS38" i="59"/>
  <c r="AS37" i="59"/>
  <c r="AS36" i="59"/>
  <c r="AS35" i="59"/>
  <c r="AS34" i="59"/>
  <c r="AS33" i="59"/>
  <c r="AS31" i="59"/>
  <c r="AS30" i="59"/>
  <c r="AS29" i="59"/>
  <c r="AS28" i="59"/>
  <c r="AS27" i="59"/>
  <c r="AS26" i="59"/>
  <c r="AS25" i="59"/>
  <c r="AS24" i="59"/>
  <c r="AS23" i="59"/>
  <c r="AS22" i="59"/>
  <c r="AS21" i="59"/>
  <c r="AS20" i="59"/>
  <c r="AS19" i="59"/>
  <c r="AS18" i="59"/>
  <c r="AS17" i="59"/>
  <c r="AS16" i="59"/>
  <c r="AS15" i="59"/>
  <c r="AS14" i="59"/>
  <c r="AS13" i="59"/>
  <c r="AS10" i="59"/>
  <c r="AS9" i="59"/>
  <c r="AS8" i="59"/>
  <c r="AS7" i="59"/>
  <c r="AP63" i="59"/>
  <c r="AQ63" i="59"/>
  <c r="AQ62" i="59"/>
  <c r="AQ61" i="59"/>
  <c r="AQ60" i="59"/>
  <c r="AQ59" i="59"/>
  <c r="AQ58" i="59"/>
  <c r="AQ57" i="59"/>
  <c r="AQ56" i="59"/>
  <c r="AQ55" i="59"/>
  <c r="AP53" i="59"/>
  <c r="AP52" i="59"/>
  <c r="AP50" i="59"/>
  <c r="AQ47" i="59"/>
  <c r="AQ46" i="59"/>
  <c r="AQ45" i="59"/>
  <c r="AQ44" i="59"/>
  <c r="AQ43" i="59"/>
  <c r="AQ42" i="59"/>
  <c r="AQ41" i="59"/>
  <c r="AQ40" i="59"/>
  <c r="AQ39" i="59"/>
  <c r="AQ38" i="59"/>
  <c r="AQ37" i="59"/>
  <c r="AQ36" i="59"/>
  <c r="AQ35" i="59"/>
  <c r="AQ34" i="59"/>
  <c r="AQ33" i="59"/>
  <c r="AQ31" i="59"/>
  <c r="AQ30" i="59"/>
  <c r="AQ29" i="59"/>
  <c r="AQ28" i="59"/>
  <c r="AQ27" i="59"/>
  <c r="AQ26" i="59"/>
  <c r="AQ25" i="59"/>
  <c r="AQ24" i="59"/>
  <c r="AQ23" i="59"/>
  <c r="AQ22" i="59"/>
  <c r="AQ21" i="59"/>
  <c r="AQ20" i="59"/>
  <c r="AQ19" i="59"/>
  <c r="AQ18" i="59"/>
  <c r="AQ17" i="59"/>
  <c r="AQ16" i="59"/>
  <c r="AQ15" i="59"/>
  <c r="AQ14" i="59"/>
  <c r="AQ13" i="59"/>
  <c r="AQ10" i="59"/>
  <c r="AQ9" i="59"/>
  <c r="AQ8" i="59"/>
  <c r="AQ7" i="59"/>
  <c r="AN63" i="59"/>
  <c r="AO63" i="59"/>
  <c r="AO62" i="59"/>
  <c r="AO61" i="59"/>
  <c r="AO60" i="59"/>
  <c r="AO59" i="59"/>
  <c r="AO58" i="59"/>
  <c r="AO57" i="59"/>
  <c r="AO56" i="59"/>
  <c r="AO55" i="59"/>
  <c r="AN53" i="59"/>
  <c r="AN52" i="59"/>
  <c r="AN50" i="59"/>
  <c r="AO47" i="59"/>
  <c r="AO46" i="59"/>
  <c r="AO45" i="59"/>
  <c r="AO44" i="59"/>
  <c r="AO43" i="59"/>
  <c r="AO42" i="59"/>
  <c r="AO41" i="59"/>
  <c r="AO40" i="59"/>
  <c r="AO39" i="59"/>
  <c r="AO38" i="59"/>
  <c r="AO37" i="59"/>
  <c r="AO36" i="59"/>
  <c r="AO35" i="59"/>
  <c r="AO34" i="59"/>
  <c r="AO33" i="59"/>
  <c r="AO31" i="59"/>
  <c r="AO30" i="59"/>
  <c r="AO29" i="59"/>
  <c r="AO28" i="59"/>
  <c r="AO27" i="59"/>
  <c r="AO26" i="59"/>
  <c r="AO25" i="59"/>
  <c r="AO24" i="59"/>
  <c r="AO23" i="59"/>
  <c r="AO22" i="59"/>
  <c r="AO21" i="59"/>
  <c r="AO20" i="59"/>
  <c r="AO19" i="59"/>
  <c r="AO18" i="59"/>
  <c r="AO17" i="59"/>
  <c r="AO16" i="59"/>
  <c r="AO15" i="59"/>
  <c r="AO14" i="59"/>
  <c r="AO13" i="59"/>
  <c r="AO10" i="59"/>
  <c r="AO9" i="59"/>
  <c r="AO8" i="59"/>
  <c r="AO7" i="59"/>
  <c r="AL63" i="59"/>
  <c r="AM63" i="59"/>
  <c r="AM62" i="59"/>
  <c r="AM61" i="59"/>
  <c r="AM60" i="59"/>
  <c r="AM59" i="59"/>
  <c r="AM58" i="59"/>
  <c r="AM57" i="59"/>
  <c r="AM56" i="59"/>
  <c r="AM55" i="59"/>
  <c r="AL53" i="59"/>
  <c r="AL52" i="59"/>
  <c r="AL50" i="59"/>
  <c r="AM47" i="59"/>
  <c r="AM46" i="59"/>
  <c r="AM45" i="59"/>
  <c r="AM44" i="59"/>
  <c r="AM43" i="59"/>
  <c r="AM42" i="59"/>
  <c r="AM41" i="59"/>
  <c r="AM40" i="59"/>
  <c r="AM39" i="59"/>
  <c r="AM38" i="59"/>
  <c r="AM37" i="59"/>
  <c r="AM36" i="59"/>
  <c r="AM35" i="59"/>
  <c r="AM34" i="59"/>
  <c r="AM33" i="59"/>
  <c r="AM31" i="59"/>
  <c r="AM30" i="59"/>
  <c r="AM29" i="59"/>
  <c r="AM28" i="59"/>
  <c r="AM27" i="59"/>
  <c r="AM26" i="59"/>
  <c r="AM25" i="59"/>
  <c r="AM24" i="59"/>
  <c r="AM23" i="59"/>
  <c r="AM22" i="59"/>
  <c r="AM21" i="59"/>
  <c r="AM20" i="59"/>
  <c r="AM19" i="59"/>
  <c r="AM18" i="59"/>
  <c r="AM17" i="59"/>
  <c r="AM16" i="59"/>
  <c r="AM15" i="59"/>
  <c r="AM14" i="59"/>
  <c r="AM13" i="59"/>
  <c r="AM10" i="59"/>
  <c r="AM9" i="59"/>
  <c r="AM8" i="59"/>
  <c r="AM7" i="59"/>
  <c r="AJ63" i="59"/>
  <c r="AK63" i="59"/>
  <c r="AK62" i="59"/>
  <c r="AK61" i="59"/>
  <c r="AK60" i="59"/>
  <c r="AK59" i="59"/>
  <c r="AK58" i="59"/>
  <c r="AK57" i="59"/>
  <c r="AK56" i="59"/>
  <c r="AK55" i="59"/>
  <c r="AJ53" i="59"/>
  <c r="AJ52" i="59"/>
  <c r="AJ50" i="59"/>
  <c r="AJ47" i="59"/>
  <c r="AK47" i="59"/>
  <c r="AK46" i="59"/>
  <c r="AK45" i="59"/>
  <c r="AK44" i="59"/>
  <c r="AJ41" i="59"/>
  <c r="AJ43" i="59"/>
  <c r="AK43" i="59"/>
  <c r="AK42" i="59"/>
  <c r="AK41" i="59"/>
  <c r="AK40" i="59"/>
  <c r="AK39" i="59"/>
  <c r="AK38" i="59"/>
  <c r="AK37" i="59"/>
  <c r="AK36" i="59"/>
  <c r="AK35" i="59"/>
  <c r="AK34" i="59"/>
  <c r="AK33" i="59"/>
  <c r="AJ31" i="59"/>
  <c r="AK31" i="59"/>
  <c r="AK30" i="59"/>
  <c r="AK29" i="59"/>
  <c r="AJ26" i="59"/>
  <c r="AJ28" i="59"/>
  <c r="AK28" i="59"/>
  <c r="AK27" i="59"/>
  <c r="AK26" i="59"/>
  <c r="AK25" i="59"/>
  <c r="AK24" i="59"/>
  <c r="AK23" i="59"/>
  <c r="AK22" i="59"/>
  <c r="AK21" i="59"/>
  <c r="AK20" i="59"/>
  <c r="AK19" i="59"/>
  <c r="AK18" i="59"/>
  <c r="AK17" i="59"/>
  <c r="AK16" i="59"/>
  <c r="AK15" i="59"/>
  <c r="AK14" i="59"/>
  <c r="AK13" i="59"/>
  <c r="AK10" i="59"/>
  <c r="AK9" i="59"/>
  <c r="AK8" i="59"/>
  <c r="AK7" i="59"/>
  <c r="AH63" i="59"/>
  <c r="AI63" i="59"/>
  <c r="AI62" i="59"/>
  <c r="AI61" i="59"/>
  <c r="AI60" i="59"/>
  <c r="AI59" i="59"/>
  <c r="AI58" i="59"/>
  <c r="AI57" i="59"/>
  <c r="AI56" i="59"/>
  <c r="AI55" i="59"/>
  <c r="AH53" i="59"/>
  <c r="AH52" i="59"/>
  <c r="AH50" i="59"/>
  <c r="AH47" i="59"/>
  <c r="AI47" i="59"/>
  <c r="AI46" i="59"/>
  <c r="AI45" i="59"/>
  <c r="AI44" i="59"/>
  <c r="AH41" i="59"/>
  <c r="AH43" i="59"/>
  <c r="AI43" i="59"/>
  <c r="AI42" i="59"/>
  <c r="AI41" i="59"/>
  <c r="AI40" i="59"/>
  <c r="AI39" i="59"/>
  <c r="AI38" i="59"/>
  <c r="AI37" i="59"/>
  <c r="AI36" i="59"/>
  <c r="AI35" i="59"/>
  <c r="AI34" i="59"/>
  <c r="AI33" i="59"/>
  <c r="AH31" i="59"/>
  <c r="AI31" i="59"/>
  <c r="AI30" i="59"/>
  <c r="AI29" i="59"/>
  <c r="AH26" i="59"/>
  <c r="AH28" i="59"/>
  <c r="AI28" i="59"/>
  <c r="AI27" i="59"/>
  <c r="AI26" i="59"/>
  <c r="AI25" i="59"/>
  <c r="AI24" i="59"/>
  <c r="AI23" i="59"/>
  <c r="AI22" i="59"/>
  <c r="AI21" i="59"/>
  <c r="AI20" i="59"/>
  <c r="AI19" i="59"/>
  <c r="AI18" i="59"/>
  <c r="AI17" i="59"/>
  <c r="AI16" i="59"/>
  <c r="AI15" i="59"/>
  <c r="AI14" i="59"/>
  <c r="AI13" i="59"/>
  <c r="AI10" i="59"/>
  <c r="AI9" i="59"/>
  <c r="AI8" i="59"/>
  <c r="AI7" i="59"/>
  <c r="AF63" i="59"/>
  <c r="AG63" i="59"/>
  <c r="AG62" i="59"/>
  <c r="AG61" i="59"/>
  <c r="AG60" i="59"/>
  <c r="AG59" i="59"/>
  <c r="AG58" i="59"/>
  <c r="AG57" i="59"/>
  <c r="AG56" i="59"/>
  <c r="AG55" i="59"/>
  <c r="AF53" i="59"/>
  <c r="AF52" i="59"/>
  <c r="AF50" i="59"/>
  <c r="AG47" i="59"/>
  <c r="AG46" i="59"/>
  <c r="AG45" i="59"/>
  <c r="AG44" i="59"/>
  <c r="AG43" i="59"/>
  <c r="AG42" i="59"/>
  <c r="AG41" i="59"/>
  <c r="AG40" i="59"/>
  <c r="AG39" i="59"/>
  <c r="AG38" i="59"/>
  <c r="AG37" i="59"/>
  <c r="AG36" i="59"/>
  <c r="AG35" i="59"/>
  <c r="AG34" i="59"/>
  <c r="AG33" i="59"/>
  <c r="AG31" i="59"/>
  <c r="AG30" i="59"/>
  <c r="AG29" i="59"/>
  <c r="AG28" i="59"/>
  <c r="AG27" i="59"/>
  <c r="AG26" i="59"/>
  <c r="AG25" i="59"/>
  <c r="AG24" i="59"/>
  <c r="AG23" i="59"/>
  <c r="AG22" i="59"/>
  <c r="AG21" i="59"/>
  <c r="AG20" i="59"/>
  <c r="AG19" i="59"/>
  <c r="AG18" i="59"/>
  <c r="AG17" i="59"/>
  <c r="AG16" i="59"/>
  <c r="AG15" i="59"/>
  <c r="AG14" i="59"/>
  <c r="AG13" i="59"/>
  <c r="AG10" i="59"/>
  <c r="AG9" i="59"/>
  <c r="AG8" i="59"/>
  <c r="AG7" i="59"/>
  <c r="AD63" i="59"/>
  <c r="AE63" i="59"/>
  <c r="AE62" i="59"/>
  <c r="AE61" i="59"/>
  <c r="AE60" i="59"/>
  <c r="AE59" i="59"/>
  <c r="AE58" i="59"/>
  <c r="AE57" i="59"/>
  <c r="AE56" i="59"/>
  <c r="AE55" i="59"/>
  <c r="AD53" i="59"/>
  <c r="AD52" i="59"/>
  <c r="AD50" i="59"/>
  <c r="AE47" i="59"/>
  <c r="AE46" i="59"/>
  <c r="AE45" i="59"/>
  <c r="AE44" i="59"/>
  <c r="AE43" i="59"/>
  <c r="AE42" i="59"/>
  <c r="AE41" i="59"/>
  <c r="AE40" i="59"/>
  <c r="AE39" i="59"/>
  <c r="AE38" i="59"/>
  <c r="AE37" i="59"/>
  <c r="AE36" i="59"/>
  <c r="AE35" i="59"/>
  <c r="AE34" i="59"/>
  <c r="AE33" i="59"/>
  <c r="AE31" i="59"/>
  <c r="AE30" i="59"/>
  <c r="AE29" i="59"/>
  <c r="AE28" i="59"/>
  <c r="AE27" i="59"/>
  <c r="AE26" i="59"/>
  <c r="AE25" i="59"/>
  <c r="AE24" i="59"/>
  <c r="AE23" i="59"/>
  <c r="AE22" i="59"/>
  <c r="AE21" i="59"/>
  <c r="AE20" i="59"/>
  <c r="AE19" i="59"/>
  <c r="AE18" i="59"/>
  <c r="AE17" i="59"/>
  <c r="AE16" i="59"/>
  <c r="AE15" i="59"/>
  <c r="AE14" i="59"/>
  <c r="AE13" i="59"/>
  <c r="AE10" i="59"/>
  <c r="AE9" i="59"/>
  <c r="AE8" i="59"/>
  <c r="AE7" i="59"/>
  <c r="AB63" i="59"/>
  <c r="AC63" i="59"/>
  <c r="AC62" i="59"/>
  <c r="AC61" i="59"/>
  <c r="AC60" i="59"/>
  <c r="AC59" i="59"/>
  <c r="AC58" i="59"/>
  <c r="AC57" i="59"/>
  <c r="AC56" i="59"/>
  <c r="AC55" i="59"/>
  <c r="AB53" i="59"/>
  <c r="AB52" i="59"/>
  <c r="AB50" i="59"/>
  <c r="AB47" i="59"/>
  <c r="AC47" i="59"/>
  <c r="AC46" i="59"/>
  <c r="AC45" i="59"/>
  <c r="AC44" i="59"/>
  <c r="AB41" i="59"/>
  <c r="AB43" i="59"/>
  <c r="AC43" i="59"/>
  <c r="AC42" i="59"/>
  <c r="AC41" i="59"/>
  <c r="AC40" i="59"/>
  <c r="AC39" i="59"/>
  <c r="AC38" i="59"/>
  <c r="AC37" i="59"/>
  <c r="AC36" i="59"/>
  <c r="AC35" i="59"/>
  <c r="AC34" i="59"/>
  <c r="AC33" i="59"/>
  <c r="AB31" i="59"/>
  <c r="AC31" i="59"/>
  <c r="AC30" i="59"/>
  <c r="AC29" i="59"/>
  <c r="AB26" i="59"/>
  <c r="AB28" i="59"/>
  <c r="AC28" i="59"/>
  <c r="AC27" i="59"/>
  <c r="AC26" i="59"/>
  <c r="AC25" i="59"/>
  <c r="AC24" i="59"/>
  <c r="AC23" i="59"/>
  <c r="AC22" i="59"/>
  <c r="AC21" i="59"/>
  <c r="AC20" i="59"/>
  <c r="AC19" i="59"/>
  <c r="AC18" i="59"/>
  <c r="AC17" i="59"/>
  <c r="AC16" i="59"/>
  <c r="AC15" i="59"/>
  <c r="AC14" i="59"/>
  <c r="AC13" i="59"/>
  <c r="AC10" i="59"/>
  <c r="AC9" i="59"/>
  <c r="AC8" i="59"/>
  <c r="AC7" i="59"/>
  <c r="Z63" i="59"/>
  <c r="AA63" i="59"/>
  <c r="AA62" i="59"/>
  <c r="AA61" i="59"/>
  <c r="AA60" i="59"/>
  <c r="AA59" i="59"/>
  <c r="AA58" i="59"/>
  <c r="AA57" i="59"/>
  <c r="AA56" i="59"/>
  <c r="AA55" i="59"/>
  <c r="Z53" i="59"/>
  <c r="Z52" i="59"/>
  <c r="Z50" i="59"/>
  <c r="Z47" i="59"/>
  <c r="AA47" i="59"/>
  <c r="AA46" i="59"/>
  <c r="AA45" i="59"/>
  <c r="AA44" i="59"/>
  <c r="Z41" i="59"/>
  <c r="Z43" i="59"/>
  <c r="AA43" i="59"/>
  <c r="AA42" i="59"/>
  <c r="AA41" i="59"/>
  <c r="AA40" i="59"/>
  <c r="AA39" i="59"/>
  <c r="AA38" i="59"/>
  <c r="AA37" i="59"/>
  <c r="AA36" i="59"/>
  <c r="AA35" i="59"/>
  <c r="AA34" i="59"/>
  <c r="AA33" i="59"/>
  <c r="Z31" i="59"/>
  <c r="AA31" i="59"/>
  <c r="AA30" i="59"/>
  <c r="AA29" i="59"/>
  <c r="Z26" i="59"/>
  <c r="Z28" i="59"/>
  <c r="AA28" i="59"/>
  <c r="AA27" i="59"/>
  <c r="AA26" i="59"/>
  <c r="AA25" i="59"/>
  <c r="AA24" i="59"/>
  <c r="AA23" i="59"/>
  <c r="AA22" i="59"/>
  <c r="AA21" i="59"/>
  <c r="AA20" i="59"/>
  <c r="AA19" i="59"/>
  <c r="AA18" i="59"/>
  <c r="AA17" i="59"/>
  <c r="AA16" i="59"/>
  <c r="AA15" i="59"/>
  <c r="AA14" i="59"/>
  <c r="AA13" i="59"/>
  <c r="AA10" i="59"/>
  <c r="AA9" i="59"/>
  <c r="AA8" i="59"/>
  <c r="AA7" i="59"/>
  <c r="V63" i="59"/>
  <c r="W63" i="59"/>
  <c r="W62" i="59"/>
  <c r="W61" i="59"/>
  <c r="W60" i="59"/>
  <c r="W59" i="59"/>
  <c r="W58" i="59"/>
  <c r="W57" i="59"/>
  <c r="W56" i="59"/>
  <c r="W55" i="59"/>
  <c r="V53" i="59"/>
  <c r="V52" i="59"/>
  <c r="V50" i="59"/>
  <c r="V47" i="59"/>
  <c r="W47" i="59"/>
  <c r="W46" i="59"/>
  <c r="W45" i="59"/>
  <c r="W44" i="59"/>
  <c r="V41" i="59"/>
  <c r="V43" i="59"/>
  <c r="W43" i="59"/>
  <c r="W42" i="59"/>
  <c r="W41" i="59"/>
  <c r="W40" i="59"/>
  <c r="W39" i="59"/>
  <c r="W38" i="59"/>
  <c r="W37" i="59"/>
  <c r="W36" i="59"/>
  <c r="W35" i="59"/>
  <c r="W34" i="59"/>
  <c r="W33" i="59"/>
  <c r="V31" i="59"/>
  <c r="W31" i="59"/>
  <c r="W30" i="59"/>
  <c r="W29" i="59"/>
  <c r="V26" i="59"/>
  <c r="V28" i="59"/>
  <c r="W28" i="59"/>
  <c r="W27" i="59"/>
  <c r="W26" i="59"/>
  <c r="W25" i="59"/>
  <c r="W24" i="59"/>
  <c r="W23" i="59"/>
  <c r="W22" i="59"/>
  <c r="W21" i="59"/>
  <c r="W20" i="59"/>
  <c r="W19" i="59"/>
  <c r="W18" i="59"/>
  <c r="W17" i="59"/>
  <c r="W16" i="59"/>
  <c r="W15" i="59"/>
  <c r="W14" i="59"/>
  <c r="W13" i="59"/>
  <c r="W10" i="59"/>
  <c r="W9" i="59"/>
  <c r="W8" i="59"/>
  <c r="W7" i="59"/>
  <c r="T63" i="59"/>
  <c r="U63" i="59"/>
  <c r="U62" i="59"/>
  <c r="U61" i="59"/>
  <c r="U60" i="59"/>
  <c r="U59" i="59"/>
  <c r="U58" i="59"/>
  <c r="U57" i="59"/>
  <c r="U56" i="59"/>
  <c r="U55" i="59"/>
  <c r="T53" i="59"/>
  <c r="T52" i="59"/>
  <c r="T50" i="59"/>
  <c r="T47" i="59"/>
  <c r="U47" i="59"/>
  <c r="U46" i="59"/>
  <c r="U45" i="59"/>
  <c r="U44" i="59"/>
  <c r="T41" i="59"/>
  <c r="T43" i="59"/>
  <c r="U43" i="59"/>
  <c r="U42" i="59"/>
  <c r="U41" i="59"/>
  <c r="U40" i="59"/>
  <c r="U39" i="59"/>
  <c r="U38" i="59"/>
  <c r="U37" i="59"/>
  <c r="U36" i="59"/>
  <c r="U35" i="59"/>
  <c r="U34" i="59"/>
  <c r="U33" i="59"/>
  <c r="T31" i="59"/>
  <c r="U31" i="59"/>
  <c r="U30" i="59"/>
  <c r="U29" i="59"/>
  <c r="T26" i="59"/>
  <c r="T28" i="59"/>
  <c r="U28" i="59"/>
  <c r="U27" i="59"/>
  <c r="U26" i="59"/>
  <c r="U25" i="59"/>
  <c r="U24" i="59"/>
  <c r="U23" i="59"/>
  <c r="U22" i="59"/>
  <c r="U21" i="59"/>
  <c r="U20" i="59"/>
  <c r="U19" i="59"/>
  <c r="U18" i="59"/>
  <c r="U17" i="59"/>
  <c r="U16" i="59"/>
  <c r="U15" i="59"/>
  <c r="U14" i="59"/>
  <c r="U13" i="59"/>
  <c r="U10" i="59"/>
  <c r="U9" i="59"/>
  <c r="U8" i="59"/>
  <c r="U7" i="59"/>
  <c r="R63" i="59"/>
  <c r="S63" i="59"/>
  <c r="S62" i="59"/>
  <c r="S61" i="59"/>
  <c r="S60" i="59"/>
  <c r="S59" i="59"/>
  <c r="S58" i="59"/>
  <c r="S57" i="59"/>
  <c r="S56" i="59"/>
  <c r="S55" i="59"/>
  <c r="R53" i="59"/>
  <c r="R52" i="59"/>
  <c r="R50" i="59"/>
  <c r="R47" i="59"/>
  <c r="S47" i="59"/>
  <c r="S46" i="59"/>
  <c r="S45" i="59"/>
  <c r="S44" i="59"/>
  <c r="R41" i="59"/>
  <c r="R43" i="59"/>
  <c r="S43" i="59"/>
  <c r="S42" i="59"/>
  <c r="S41" i="59"/>
  <c r="S40" i="59"/>
  <c r="S39" i="59"/>
  <c r="S38" i="59"/>
  <c r="S37" i="59"/>
  <c r="S36" i="59"/>
  <c r="S35" i="59"/>
  <c r="S34" i="59"/>
  <c r="S33" i="59"/>
  <c r="R31" i="59"/>
  <c r="S31" i="59"/>
  <c r="S30" i="59"/>
  <c r="S29" i="59"/>
  <c r="R26" i="59"/>
  <c r="R28" i="59"/>
  <c r="S28" i="59"/>
  <c r="S27" i="59"/>
  <c r="S26" i="59"/>
  <c r="S25" i="59"/>
  <c r="S24" i="59"/>
  <c r="S23" i="59"/>
  <c r="S22" i="59"/>
  <c r="S21" i="59"/>
  <c r="S20" i="59"/>
  <c r="S19" i="59"/>
  <c r="S18" i="59"/>
  <c r="S17" i="59"/>
  <c r="S16" i="59"/>
  <c r="S15" i="59"/>
  <c r="S14" i="59"/>
  <c r="S13" i="59"/>
  <c r="S10" i="59"/>
  <c r="S9" i="59"/>
  <c r="S8" i="59"/>
  <c r="S7" i="59"/>
  <c r="P63" i="59"/>
  <c r="Q63" i="59"/>
  <c r="Q62" i="59"/>
  <c r="Q61" i="59"/>
  <c r="Q60" i="59"/>
  <c r="Q59" i="59"/>
  <c r="Q58" i="59"/>
  <c r="Q57" i="59"/>
  <c r="Q56" i="59"/>
  <c r="Q55" i="59"/>
  <c r="P53" i="59"/>
  <c r="P52" i="59"/>
  <c r="P50" i="59"/>
  <c r="P47" i="59"/>
  <c r="Q47" i="59"/>
  <c r="Q46" i="59"/>
  <c r="Q45" i="59"/>
  <c r="Q44" i="59"/>
  <c r="P41" i="59"/>
  <c r="P43" i="59"/>
  <c r="Q43" i="59"/>
  <c r="Q42" i="59"/>
  <c r="Q41" i="59"/>
  <c r="Q40" i="59"/>
  <c r="Q39" i="59"/>
  <c r="Q38" i="59"/>
  <c r="Q37" i="59"/>
  <c r="Q36" i="59"/>
  <c r="Q35" i="59"/>
  <c r="Q34" i="59"/>
  <c r="Q33" i="59"/>
  <c r="P31" i="59"/>
  <c r="Q31" i="59"/>
  <c r="Q30" i="59"/>
  <c r="Q29" i="59"/>
  <c r="P26" i="59"/>
  <c r="P28" i="59"/>
  <c r="Q28" i="59"/>
  <c r="Q27" i="59"/>
  <c r="Q26" i="59"/>
  <c r="Q25" i="59"/>
  <c r="Q24" i="59"/>
  <c r="Q23" i="59"/>
  <c r="Q22" i="59"/>
  <c r="Q21" i="59"/>
  <c r="Q20" i="59"/>
  <c r="Q19" i="59"/>
  <c r="Q18" i="59"/>
  <c r="Q17" i="59"/>
  <c r="Q16" i="59"/>
  <c r="Q15" i="59"/>
  <c r="Q14" i="59"/>
  <c r="Q13" i="59"/>
  <c r="Q10" i="59"/>
  <c r="Q9" i="59"/>
  <c r="Q8" i="59"/>
  <c r="Q7" i="59"/>
  <c r="N63" i="59"/>
  <c r="O63" i="59"/>
  <c r="O62" i="59"/>
  <c r="O61" i="59"/>
  <c r="O60" i="59"/>
  <c r="O59" i="59"/>
  <c r="O58" i="59"/>
  <c r="O57" i="59"/>
  <c r="O56" i="59"/>
  <c r="O55" i="59"/>
  <c r="N53" i="59"/>
  <c r="N52" i="59"/>
  <c r="N50" i="59"/>
  <c r="O47" i="59"/>
  <c r="O46" i="59"/>
  <c r="O45" i="59"/>
  <c r="O44" i="59"/>
  <c r="O43" i="59"/>
  <c r="O42" i="59"/>
  <c r="O41" i="59"/>
  <c r="O40" i="59"/>
  <c r="O39" i="59"/>
  <c r="O38" i="59"/>
  <c r="O37" i="59"/>
  <c r="O36" i="59"/>
  <c r="O35" i="59"/>
  <c r="O34" i="59"/>
  <c r="O33" i="59"/>
  <c r="O31" i="59"/>
  <c r="O30" i="59"/>
  <c r="O29" i="59"/>
  <c r="O28" i="59"/>
  <c r="O27" i="59"/>
  <c r="O26" i="59"/>
  <c r="O25" i="59"/>
  <c r="O24" i="59"/>
  <c r="O23" i="59"/>
  <c r="O22" i="59"/>
  <c r="O21" i="59"/>
  <c r="O20" i="59"/>
  <c r="O19" i="59"/>
  <c r="O18" i="59"/>
  <c r="O17" i="59"/>
  <c r="O16" i="59"/>
  <c r="O15" i="59"/>
  <c r="O14" i="59"/>
  <c r="O13" i="59"/>
  <c r="O10" i="59"/>
  <c r="O9" i="59"/>
  <c r="O8" i="59"/>
  <c r="O7" i="59"/>
  <c r="L63" i="59"/>
  <c r="M63" i="59"/>
  <c r="M62" i="59"/>
  <c r="M61" i="59"/>
  <c r="M60" i="59"/>
  <c r="M59" i="59"/>
  <c r="M58" i="59"/>
  <c r="M57" i="59"/>
  <c r="M56" i="59"/>
  <c r="M55" i="59"/>
  <c r="L53" i="59"/>
  <c r="L52" i="59"/>
  <c r="L50" i="59"/>
  <c r="M47" i="59"/>
  <c r="M46" i="59"/>
  <c r="M45" i="59"/>
  <c r="M44" i="59"/>
  <c r="M43" i="59"/>
  <c r="M42" i="59"/>
  <c r="M41" i="59"/>
  <c r="M40" i="59"/>
  <c r="M39" i="59"/>
  <c r="M38" i="59"/>
  <c r="M37" i="59"/>
  <c r="M36" i="59"/>
  <c r="M35" i="59"/>
  <c r="M34" i="59"/>
  <c r="M33" i="59"/>
  <c r="M31" i="59"/>
  <c r="M30" i="59"/>
  <c r="M29" i="59"/>
  <c r="M28" i="59"/>
  <c r="M27" i="59"/>
  <c r="M26" i="59"/>
  <c r="M25" i="59"/>
  <c r="M24" i="59"/>
  <c r="M23" i="59"/>
  <c r="M22" i="59"/>
  <c r="M21" i="59"/>
  <c r="M20" i="59"/>
  <c r="M19" i="59"/>
  <c r="M18" i="59"/>
  <c r="M17" i="59"/>
  <c r="M16" i="59"/>
  <c r="M15" i="59"/>
  <c r="M14" i="59"/>
  <c r="M13" i="59"/>
  <c r="M10" i="59"/>
  <c r="M9" i="59"/>
  <c r="M8" i="59"/>
  <c r="M7" i="59"/>
  <c r="J63" i="59"/>
  <c r="K63" i="59"/>
  <c r="K62" i="59"/>
  <c r="K61" i="59"/>
  <c r="K60" i="59"/>
  <c r="K59" i="59"/>
  <c r="K58" i="59"/>
  <c r="K57" i="59"/>
  <c r="K56" i="59"/>
  <c r="K55" i="59"/>
  <c r="J53" i="59"/>
  <c r="J52" i="59"/>
  <c r="J50" i="59"/>
  <c r="K47" i="59"/>
  <c r="K46" i="59"/>
  <c r="K45" i="59"/>
  <c r="K44" i="59"/>
  <c r="K43" i="59"/>
  <c r="K42" i="59"/>
  <c r="K41" i="59"/>
  <c r="K40" i="59"/>
  <c r="K39" i="59"/>
  <c r="K38" i="59"/>
  <c r="K37" i="59"/>
  <c r="K36" i="59"/>
  <c r="K35" i="59"/>
  <c r="K34" i="59"/>
  <c r="K33" i="59"/>
  <c r="K31" i="59"/>
  <c r="K30" i="59"/>
  <c r="K29" i="59"/>
  <c r="K28" i="59"/>
  <c r="K27" i="59"/>
  <c r="K26" i="59"/>
  <c r="K25" i="59"/>
  <c r="K24" i="59"/>
  <c r="K23" i="59"/>
  <c r="K22" i="59"/>
  <c r="K21" i="59"/>
  <c r="K20" i="59"/>
  <c r="K19" i="59"/>
  <c r="K18" i="59"/>
  <c r="K17" i="59"/>
  <c r="K16" i="59"/>
  <c r="K15" i="59"/>
  <c r="K14" i="59"/>
  <c r="K13" i="59"/>
  <c r="K10" i="59"/>
  <c r="K9" i="59"/>
  <c r="K8" i="59"/>
  <c r="K7" i="59"/>
  <c r="I63" i="59"/>
  <c r="I62" i="59"/>
  <c r="I61" i="59"/>
  <c r="I60" i="59"/>
  <c r="I59" i="59"/>
  <c r="I58" i="59"/>
  <c r="I57" i="59"/>
  <c r="I56" i="59"/>
  <c r="I55" i="59"/>
  <c r="I47" i="59"/>
  <c r="I46" i="59"/>
  <c r="I45" i="59"/>
  <c r="I44" i="59"/>
  <c r="I43" i="59"/>
  <c r="I42" i="59"/>
  <c r="I41" i="59"/>
  <c r="I40" i="59"/>
  <c r="I39" i="59"/>
  <c r="I38" i="59"/>
  <c r="I37" i="59"/>
  <c r="I36" i="59"/>
  <c r="I35" i="59"/>
  <c r="I34" i="59"/>
  <c r="I33" i="59"/>
  <c r="I31" i="59"/>
  <c r="I30" i="59"/>
  <c r="I29" i="59"/>
  <c r="I28" i="59"/>
  <c r="I27" i="59"/>
  <c r="I26" i="59"/>
  <c r="I25" i="59"/>
  <c r="I24" i="59"/>
  <c r="I23" i="59"/>
  <c r="I22" i="59"/>
  <c r="I21" i="59"/>
  <c r="I20" i="59"/>
  <c r="I19" i="59"/>
  <c r="I18" i="59"/>
  <c r="I17" i="59"/>
  <c r="I16" i="59"/>
  <c r="I15" i="59"/>
  <c r="I14" i="59"/>
  <c r="I13" i="59"/>
  <c r="I10" i="59"/>
  <c r="I9" i="59"/>
  <c r="I8" i="59"/>
  <c r="I7" i="59"/>
  <c r="F63" i="59"/>
  <c r="G63" i="59"/>
  <c r="G62" i="59"/>
  <c r="G61" i="59"/>
  <c r="G60" i="59"/>
  <c r="G59" i="59"/>
  <c r="G58" i="59"/>
  <c r="G57" i="59"/>
  <c r="G56" i="59"/>
  <c r="G55" i="59"/>
  <c r="F53" i="59"/>
  <c r="F52" i="59"/>
  <c r="F50" i="59"/>
  <c r="G47" i="59"/>
  <c r="G46" i="59"/>
  <c r="G45" i="59"/>
  <c r="G44" i="59"/>
  <c r="G43" i="59"/>
  <c r="G42" i="59"/>
  <c r="G41" i="59"/>
  <c r="G40" i="59"/>
  <c r="G39" i="59"/>
  <c r="G38" i="59"/>
  <c r="G37" i="59"/>
  <c r="G36" i="59"/>
  <c r="G35" i="59"/>
  <c r="G34" i="59"/>
  <c r="G33" i="59"/>
  <c r="G31" i="59"/>
  <c r="G30" i="59"/>
  <c r="G29" i="59"/>
  <c r="G28" i="59"/>
  <c r="G27" i="59"/>
  <c r="G26" i="59"/>
  <c r="G25" i="59"/>
  <c r="G24" i="59"/>
  <c r="G23" i="59"/>
  <c r="G22" i="59"/>
  <c r="G21" i="59"/>
  <c r="G20" i="59"/>
  <c r="G19" i="59"/>
  <c r="G18" i="59"/>
  <c r="G17" i="59"/>
  <c r="G16" i="59"/>
  <c r="G15" i="59"/>
  <c r="G14" i="59"/>
  <c r="G13" i="59"/>
  <c r="G10" i="59"/>
  <c r="G9" i="59"/>
  <c r="G8" i="59"/>
  <c r="G7" i="59"/>
  <c r="D63" i="59"/>
  <c r="E63" i="59"/>
  <c r="E47" i="59"/>
  <c r="E43" i="59"/>
  <c r="E41" i="59"/>
  <c r="E28" i="59"/>
  <c r="E26" i="59"/>
  <c r="E62" i="59"/>
  <c r="E61" i="59"/>
  <c r="E60" i="59"/>
  <c r="E59" i="59"/>
  <c r="E58" i="59"/>
  <c r="E57" i="59"/>
  <c r="E56" i="59"/>
  <c r="E55" i="59"/>
  <c r="E46" i="59"/>
  <c r="E45" i="59"/>
  <c r="E44" i="59"/>
  <c r="E42" i="59"/>
  <c r="E40" i="59"/>
  <c r="E39" i="59"/>
  <c r="E38" i="59"/>
  <c r="E37" i="59"/>
  <c r="E36" i="59"/>
  <c r="E35" i="59"/>
  <c r="E34" i="59"/>
  <c r="E33" i="59"/>
  <c r="E30" i="59"/>
  <c r="E29" i="59"/>
  <c r="E27" i="59"/>
  <c r="E25" i="59"/>
  <c r="E24" i="59"/>
  <c r="E23" i="59"/>
  <c r="E22" i="59"/>
  <c r="E21" i="59"/>
  <c r="E20" i="59"/>
  <c r="E19" i="59"/>
  <c r="E18" i="59"/>
  <c r="E17" i="59"/>
  <c r="E16" i="59"/>
  <c r="E15" i="59"/>
  <c r="E14" i="59"/>
  <c r="E13" i="59"/>
  <c r="E8" i="59"/>
  <c r="E9" i="59"/>
  <c r="E10" i="59"/>
  <c r="E7" i="59"/>
  <c r="B49" i="59"/>
  <c r="B50" i="59"/>
  <c r="D50" i="59"/>
  <c r="D53" i="59"/>
  <c r="D52" i="59"/>
  <c r="B63" i="59"/>
  <c r="C63" i="59"/>
  <c r="B62" i="59"/>
  <c r="C62" i="59"/>
  <c r="B61" i="59"/>
  <c r="C61" i="59"/>
  <c r="B60" i="59"/>
  <c r="C60" i="59"/>
  <c r="B59" i="59"/>
  <c r="C59" i="59"/>
  <c r="B58" i="59"/>
  <c r="C58" i="59"/>
  <c r="B57" i="59"/>
  <c r="C57" i="59"/>
  <c r="B56" i="59"/>
  <c r="C56" i="59"/>
  <c r="B55" i="59"/>
  <c r="C55" i="59"/>
  <c r="B47" i="59"/>
  <c r="C47" i="59"/>
  <c r="B46" i="59"/>
  <c r="C46" i="59"/>
  <c r="B45" i="59"/>
  <c r="C45" i="59"/>
  <c r="B44" i="59"/>
  <c r="C44" i="59"/>
  <c r="B43" i="59"/>
  <c r="C43" i="59"/>
  <c r="B42" i="59"/>
  <c r="C42" i="59"/>
  <c r="B41" i="59"/>
  <c r="C41" i="59"/>
  <c r="B40" i="59"/>
  <c r="C40" i="59"/>
  <c r="B39" i="59"/>
  <c r="C39" i="59"/>
  <c r="B38" i="59"/>
  <c r="C38" i="59"/>
  <c r="B37" i="59"/>
  <c r="C37" i="59"/>
  <c r="B36" i="59"/>
  <c r="C36" i="59"/>
  <c r="B35" i="59"/>
  <c r="C35" i="59"/>
  <c r="B34" i="59"/>
  <c r="C34" i="59"/>
  <c r="B33" i="59"/>
  <c r="C33" i="59"/>
  <c r="B31" i="59"/>
  <c r="C31" i="59"/>
  <c r="B30" i="59"/>
  <c r="C30" i="59"/>
  <c r="B29" i="59"/>
  <c r="C29" i="59"/>
  <c r="B28" i="59"/>
  <c r="C28" i="59"/>
  <c r="B27" i="59"/>
  <c r="C27" i="59"/>
  <c r="B26" i="59"/>
  <c r="C26" i="59"/>
  <c r="B25" i="59"/>
  <c r="C25" i="59"/>
  <c r="B24" i="59"/>
  <c r="C24" i="59"/>
  <c r="B23" i="59"/>
  <c r="C23" i="59"/>
  <c r="B22" i="59"/>
  <c r="C22" i="59"/>
  <c r="B21" i="59"/>
  <c r="C21" i="59"/>
  <c r="B20" i="59"/>
  <c r="C20" i="59"/>
  <c r="B19" i="59"/>
  <c r="C19" i="59"/>
  <c r="B18" i="59"/>
  <c r="C18" i="59"/>
  <c r="B17" i="59"/>
  <c r="C17" i="59"/>
  <c r="B16" i="59"/>
  <c r="C16" i="59"/>
  <c r="B15" i="59"/>
  <c r="C15" i="59"/>
  <c r="B14" i="59"/>
  <c r="C14" i="59"/>
  <c r="B13" i="59"/>
  <c r="C13" i="59"/>
  <c r="B10" i="59"/>
  <c r="C10" i="59"/>
  <c r="B9" i="59"/>
  <c r="C9" i="59"/>
  <c r="B8" i="59"/>
  <c r="C8" i="59"/>
  <c r="B7" i="59"/>
  <c r="C7" i="59"/>
  <c r="B50" i="56"/>
  <c r="B51" i="56"/>
  <c r="P64" i="56"/>
  <c r="Q64" i="56"/>
  <c r="Q63" i="56"/>
  <c r="Q62" i="56"/>
  <c r="Q61" i="56"/>
  <c r="Q60" i="56"/>
  <c r="Q59" i="56"/>
  <c r="Q58" i="56"/>
  <c r="Q57" i="56"/>
  <c r="Q56" i="56"/>
  <c r="P54" i="56"/>
  <c r="P53" i="56"/>
  <c r="P51" i="56"/>
  <c r="P48" i="56"/>
  <c r="Q48" i="56"/>
  <c r="Q47" i="56"/>
  <c r="Q46" i="56"/>
  <c r="Q45" i="56"/>
  <c r="P42" i="56"/>
  <c r="P44" i="56"/>
  <c r="Q44" i="56"/>
  <c r="Q43" i="56"/>
  <c r="Q42" i="56"/>
  <c r="Q41" i="56"/>
  <c r="Q40" i="56"/>
  <c r="Q39" i="56"/>
  <c r="Q38" i="56"/>
  <c r="Q37" i="56"/>
  <c r="Q36" i="56"/>
  <c r="Q35" i="56"/>
  <c r="Q34" i="56"/>
  <c r="P32" i="56"/>
  <c r="Q32" i="56"/>
  <c r="Q31" i="56"/>
  <c r="Q30" i="56"/>
  <c r="P27" i="56"/>
  <c r="P29" i="56"/>
  <c r="Q29" i="56"/>
  <c r="Q28" i="56"/>
  <c r="Q27" i="56"/>
  <c r="Q26" i="56"/>
  <c r="Q25" i="56"/>
  <c r="Q24" i="56"/>
  <c r="Q23" i="56"/>
  <c r="Q22" i="56"/>
  <c r="Q21" i="56"/>
  <c r="Q20" i="56"/>
  <c r="Q19" i="56"/>
  <c r="Q18" i="56"/>
  <c r="Q17" i="56"/>
  <c r="Q16" i="56"/>
  <c r="Q15" i="56"/>
  <c r="Q14" i="56"/>
  <c r="Q13" i="56"/>
  <c r="Q10" i="56"/>
  <c r="Q9" i="56"/>
  <c r="Q8" i="56"/>
  <c r="Q7" i="56"/>
  <c r="FY10" i="56"/>
  <c r="FY9" i="56"/>
  <c r="FY8" i="56"/>
  <c r="FY7" i="56"/>
  <c r="FS10" i="56"/>
  <c r="FS9" i="56"/>
  <c r="FS8" i="56"/>
  <c r="FS7" i="56"/>
  <c r="FQ10" i="56"/>
  <c r="FQ9" i="56"/>
  <c r="FQ8" i="56"/>
  <c r="FQ7" i="56"/>
  <c r="FO10" i="56"/>
  <c r="FO9" i="56"/>
  <c r="FO8" i="56"/>
  <c r="FO7" i="56"/>
  <c r="FM10" i="56"/>
  <c r="FM9" i="56"/>
  <c r="FM8" i="56"/>
  <c r="FM7" i="56"/>
  <c r="FE10" i="56"/>
  <c r="FE9" i="56"/>
  <c r="FE8" i="56"/>
  <c r="FE7" i="56"/>
  <c r="EY10" i="56"/>
  <c r="EY9" i="56"/>
  <c r="EY8" i="56"/>
  <c r="EY7" i="56"/>
  <c r="EW10" i="56"/>
  <c r="EW9" i="56"/>
  <c r="EW8" i="56"/>
  <c r="EW7" i="56"/>
  <c r="EU10" i="56"/>
  <c r="EU9" i="56"/>
  <c r="EU8" i="56"/>
  <c r="EU7" i="56"/>
  <c r="ES10" i="56"/>
  <c r="ES9" i="56"/>
  <c r="ES8" i="56"/>
  <c r="ES7" i="56"/>
  <c r="EQ10" i="56"/>
  <c r="EQ9" i="56"/>
  <c r="EQ8" i="56"/>
  <c r="EQ7" i="56"/>
  <c r="EM10" i="56"/>
  <c r="EM9" i="56"/>
  <c r="EM8" i="56"/>
  <c r="EM7" i="56"/>
  <c r="EI10" i="56"/>
  <c r="EI9" i="56"/>
  <c r="EI8" i="56"/>
  <c r="EI7" i="56"/>
  <c r="EC10" i="56"/>
  <c r="EC9" i="56"/>
  <c r="EC8" i="56"/>
  <c r="EC7" i="56"/>
  <c r="DY10" i="56"/>
  <c r="DY9" i="56"/>
  <c r="DY8" i="56"/>
  <c r="DY7" i="56"/>
  <c r="DW10" i="56"/>
  <c r="DW9" i="56"/>
  <c r="DW8" i="56"/>
  <c r="DW7" i="56"/>
  <c r="DU10" i="56"/>
  <c r="DU9" i="56"/>
  <c r="DU8" i="56"/>
  <c r="DU7" i="56"/>
  <c r="DS10" i="56"/>
  <c r="DS9" i="56"/>
  <c r="DS8" i="56"/>
  <c r="DS7" i="56"/>
  <c r="DQ10" i="56"/>
  <c r="DQ9" i="56"/>
  <c r="DQ8" i="56"/>
  <c r="DQ7" i="56"/>
  <c r="DO10" i="56"/>
  <c r="DO9" i="56"/>
  <c r="DO8" i="56"/>
  <c r="DO7" i="56"/>
  <c r="CY10" i="56"/>
  <c r="CY9" i="56"/>
  <c r="CY8" i="56"/>
  <c r="CY7" i="56"/>
  <c r="CW10" i="56"/>
  <c r="CW9" i="56"/>
  <c r="CW8" i="56"/>
  <c r="CW7" i="56"/>
  <c r="CS10" i="56"/>
  <c r="CS9" i="56"/>
  <c r="CS8" i="56"/>
  <c r="CS7" i="56"/>
  <c r="CQ10" i="56"/>
  <c r="CQ9" i="56"/>
  <c r="CQ8" i="56"/>
  <c r="CQ7" i="56"/>
  <c r="CM10" i="56"/>
  <c r="CM9" i="56"/>
  <c r="CM8" i="56"/>
  <c r="CM7" i="56"/>
  <c r="CK10" i="56"/>
  <c r="CK9" i="56"/>
  <c r="CK8" i="56"/>
  <c r="CK7" i="56"/>
  <c r="CI10" i="56"/>
  <c r="CI9" i="56"/>
  <c r="CI8" i="56"/>
  <c r="CI7" i="56"/>
  <c r="CG10" i="56"/>
  <c r="CG9" i="56"/>
  <c r="CG8" i="56"/>
  <c r="CG7" i="56"/>
  <c r="CE10" i="56"/>
  <c r="CE9" i="56"/>
  <c r="CE8" i="56"/>
  <c r="CE7" i="56"/>
  <c r="CC10" i="56"/>
  <c r="CC9" i="56"/>
  <c r="CC8" i="56"/>
  <c r="CC7" i="56"/>
  <c r="CA10" i="56"/>
  <c r="CA9" i="56"/>
  <c r="CA8" i="56"/>
  <c r="CA7" i="56"/>
  <c r="BY10" i="56"/>
  <c r="BY9" i="56"/>
  <c r="BY8" i="56"/>
  <c r="BY7" i="56"/>
  <c r="M10" i="56"/>
  <c r="M9" i="56"/>
  <c r="M8" i="56"/>
  <c r="M7" i="56"/>
  <c r="K10" i="56"/>
  <c r="K9" i="56"/>
  <c r="K8" i="56"/>
  <c r="K7" i="56"/>
  <c r="I10" i="56"/>
  <c r="I9" i="56"/>
  <c r="I8" i="56"/>
  <c r="I7" i="56"/>
  <c r="FX64" i="56"/>
  <c r="FY64" i="56"/>
  <c r="FY63" i="56"/>
  <c r="FY62" i="56"/>
  <c r="FY61" i="56"/>
  <c r="FY60" i="56"/>
  <c r="FY59" i="56"/>
  <c r="FY58" i="56"/>
  <c r="FY57" i="56"/>
  <c r="FY56" i="56"/>
  <c r="FX54" i="56"/>
  <c r="FX53" i="56"/>
  <c r="FX51" i="56"/>
  <c r="FX48" i="56"/>
  <c r="FY48" i="56"/>
  <c r="FY47" i="56"/>
  <c r="FY46" i="56"/>
  <c r="FY45" i="56"/>
  <c r="FX42" i="56"/>
  <c r="FX44" i="56"/>
  <c r="FY44" i="56"/>
  <c r="FY43" i="56"/>
  <c r="FY42" i="56"/>
  <c r="FY41" i="56"/>
  <c r="FY40" i="56"/>
  <c r="FY39" i="56"/>
  <c r="FY38" i="56"/>
  <c r="FY37" i="56"/>
  <c r="FY36" i="56"/>
  <c r="FY35" i="56"/>
  <c r="FY34" i="56"/>
  <c r="FX32" i="56"/>
  <c r="FY32" i="56"/>
  <c r="FY31" i="56"/>
  <c r="FY30" i="56"/>
  <c r="FY29" i="56"/>
  <c r="FY28" i="56"/>
  <c r="FY27" i="56"/>
  <c r="FY26" i="56"/>
  <c r="FY25" i="56"/>
  <c r="FY24" i="56"/>
  <c r="FY23" i="56"/>
  <c r="FY22" i="56"/>
  <c r="FY21" i="56"/>
  <c r="FY20" i="56"/>
  <c r="FY19" i="56"/>
  <c r="FY18" i="56"/>
  <c r="FY17" i="56"/>
  <c r="FY16" i="56"/>
  <c r="FY15" i="56"/>
  <c r="FY14" i="56"/>
  <c r="FY13" i="56"/>
  <c r="FR64" i="56"/>
  <c r="FS64" i="56"/>
  <c r="FS63" i="56"/>
  <c r="FS62" i="56"/>
  <c r="FS61" i="56"/>
  <c r="FS60" i="56"/>
  <c r="FS59" i="56"/>
  <c r="FS58" i="56"/>
  <c r="FS57" i="56"/>
  <c r="FS56" i="56"/>
  <c r="FR54" i="56"/>
  <c r="FR53" i="56"/>
  <c r="FR51" i="56"/>
  <c r="FS48" i="56"/>
  <c r="FS47" i="56"/>
  <c r="FS46" i="56"/>
  <c r="FS45" i="56"/>
  <c r="FS44" i="56"/>
  <c r="FS43" i="56"/>
  <c r="FS42" i="56"/>
  <c r="FS41" i="56"/>
  <c r="FS40" i="56"/>
  <c r="FS39" i="56"/>
  <c r="FS38" i="56"/>
  <c r="FS37" i="56"/>
  <c r="FS36" i="56"/>
  <c r="FS35" i="56"/>
  <c r="FS34" i="56"/>
  <c r="FS32" i="56"/>
  <c r="FS31" i="56"/>
  <c r="FS30" i="56"/>
  <c r="FS29" i="56"/>
  <c r="FS28" i="56"/>
  <c r="FS27" i="56"/>
  <c r="FS26" i="56"/>
  <c r="FS25" i="56"/>
  <c r="FS24" i="56"/>
  <c r="FS23" i="56"/>
  <c r="FS22" i="56"/>
  <c r="FS21" i="56"/>
  <c r="FS20" i="56"/>
  <c r="FS19" i="56"/>
  <c r="FS18" i="56"/>
  <c r="FS17" i="56"/>
  <c r="FS16" i="56"/>
  <c r="FS15" i="56"/>
  <c r="FS14" i="56"/>
  <c r="FS13" i="56"/>
  <c r="FP64" i="56"/>
  <c r="FQ64" i="56"/>
  <c r="FQ63" i="56"/>
  <c r="FQ62" i="56"/>
  <c r="FQ61" i="56"/>
  <c r="FQ60" i="56"/>
  <c r="FQ59" i="56"/>
  <c r="FQ58" i="56"/>
  <c r="FQ57" i="56"/>
  <c r="FQ56" i="56"/>
  <c r="FP54" i="56"/>
  <c r="FP53" i="56"/>
  <c r="FQ48" i="56"/>
  <c r="FQ47" i="56"/>
  <c r="FQ46" i="56"/>
  <c r="FQ45" i="56"/>
  <c r="FQ44" i="56"/>
  <c r="FQ43" i="56"/>
  <c r="FQ42" i="56"/>
  <c r="FQ41" i="56"/>
  <c r="FQ40" i="56"/>
  <c r="FQ39" i="56"/>
  <c r="FQ38" i="56"/>
  <c r="FQ37" i="56"/>
  <c r="FQ36" i="56"/>
  <c r="FQ35" i="56"/>
  <c r="FQ34" i="56"/>
  <c r="FQ32" i="56"/>
  <c r="FQ31" i="56"/>
  <c r="FQ30" i="56"/>
  <c r="FQ29" i="56"/>
  <c r="FQ28" i="56"/>
  <c r="FQ27" i="56"/>
  <c r="FQ26" i="56"/>
  <c r="FQ25" i="56"/>
  <c r="FQ24" i="56"/>
  <c r="FQ23" i="56"/>
  <c r="FQ22" i="56"/>
  <c r="FQ21" i="56"/>
  <c r="FQ20" i="56"/>
  <c r="FQ19" i="56"/>
  <c r="FQ18" i="56"/>
  <c r="FQ17" i="56"/>
  <c r="FQ16" i="56"/>
  <c r="FQ15" i="56"/>
  <c r="FQ14" i="56"/>
  <c r="FQ13" i="56"/>
  <c r="FN64" i="56"/>
  <c r="FO64" i="56"/>
  <c r="FO63" i="56"/>
  <c r="FO62" i="56"/>
  <c r="FO61" i="56"/>
  <c r="FO60" i="56"/>
  <c r="FO59" i="56"/>
  <c r="FO58" i="56"/>
  <c r="FO57" i="56"/>
  <c r="FO56" i="56"/>
  <c r="FN54" i="56"/>
  <c r="FN53" i="56"/>
  <c r="FN51" i="56"/>
  <c r="FO48" i="56"/>
  <c r="FO47" i="56"/>
  <c r="FO46" i="56"/>
  <c r="FO45" i="56"/>
  <c r="FO44" i="56"/>
  <c r="FO43" i="56"/>
  <c r="FO42" i="56"/>
  <c r="FO41" i="56"/>
  <c r="FO40" i="56"/>
  <c r="FO39" i="56"/>
  <c r="FO38" i="56"/>
  <c r="FO37" i="56"/>
  <c r="FO36" i="56"/>
  <c r="FO35" i="56"/>
  <c r="FO34" i="56"/>
  <c r="FO32" i="56"/>
  <c r="FO31" i="56"/>
  <c r="FO30" i="56"/>
  <c r="FO29" i="56"/>
  <c r="FO28" i="56"/>
  <c r="FO27" i="56"/>
  <c r="FO26" i="56"/>
  <c r="FO25" i="56"/>
  <c r="FO24" i="56"/>
  <c r="FO23" i="56"/>
  <c r="FO22" i="56"/>
  <c r="FO21" i="56"/>
  <c r="FO20" i="56"/>
  <c r="FO19" i="56"/>
  <c r="FO18" i="56"/>
  <c r="FO17" i="56"/>
  <c r="FO16" i="56"/>
  <c r="FO15" i="56"/>
  <c r="FO14" i="56"/>
  <c r="FO13" i="56"/>
  <c r="FL64" i="56"/>
  <c r="FM64" i="56"/>
  <c r="FM63" i="56"/>
  <c r="FM62" i="56"/>
  <c r="FM61" i="56"/>
  <c r="FM60" i="56"/>
  <c r="FM59" i="56"/>
  <c r="FM58" i="56"/>
  <c r="FM57" i="56"/>
  <c r="FM56" i="56"/>
  <c r="FL54" i="56"/>
  <c r="FL53" i="56"/>
  <c r="FL51" i="56"/>
  <c r="FM48" i="56"/>
  <c r="FM47" i="56"/>
  <c r="FM46" i="56"/>
  <c r="FM45" i="56"/>
  <c r="FM44" i="56"/>
  <c r="FM43" i="56"/>
  <c r="FM42" i="56"/>
  <c r="FM41" i="56"/>
  <c r="FM40" i="56"/>
  <c r="FM39" i="56"/>
  <c r="FM38" i="56"/>
  <c r="FM37" i="56"/>
  <c r="FM36" i="56"/>
  <c r="FM35" i="56"/>
  <c r="FM34" i="56"/>
  <c r="FM32" i="56"/>
  <c r="FM31" i="56"/>
  <c r="FM30" i="56"/>
  <c r="FM29" i="56"/>
  <c r="FM28" i="56"/>
  <c r="FM27" i="56"/>
  <c r="FM26" i="56"/>
  <c r="FM25" i="56"/>
  <c r="FM24" i="56"/>
  <c r="FM23" i="56"/>
  <c r="FM22" i="56"/>
  <c r="FM21" i="56"/>
  <c r="FM20" i="56"/>
  <c r="FM19" i="56"/>
  <c r="FM18" i="56"/>
  <c r="FM17" i="56"/>
  <c r="FM16" i="56"/>
  <c r="FM15" i="56"/>
  <c r="FM14" i="56"/>
  <c r="FM13" i="56"/>
  <c r="FD64" i="56"/>
  <c r="FE64" i="56"/>
  <c r="FE63" i="56"/>
  <c r="FE62" i="56"/>
  <c r="FE61" i="56"/>
  <c r="FE60" i="56"/>
  <c r="FE59" i="56"/>
  <c r="FE58" i="56"/>
  <c r="FE57" i="56"/>
  <c r="FE56" i="56"/>
  <c r="FD54" i="56"/>
  <c r="FD53" i="56"/>
  <c r="FD51" i="56"/>
  <c r="FE48" i="56"/>
  <c r="FE47" i="56"/>
  <c r="FE46" i="56"/>
  <c r="FE45" i="56"/>
  <c r="FE44" i="56"/>
  <c r="FE43" i="56"/>
  <c r="FE42" i="56"/>
  <c r="FE41" i="56"/>
  <c r="FE40" i="56"/>
  <c r="FE39" i="56"/>
  <c r="FE38" i="56"/>
  <c r="FE37" i="56"/>
  <c r="FE36" i="56"/>
  <c r="FE35" i="56"/>
  <c r="FE34" i="56"/>
  <c r="FE32" i="56"/>
  <c r="FE31" i="56"/>
  <c r="FE30" i="56"/>
  <c r="FE29" i="56"/>
  <c r="FE28" i="56"/>
  <c r="FE27" i="56"/>
  <c r="FE26" i="56"/>
  <c r="FE25" i="56"/>
  <c r="FE24" i="56"/>
  <c r="FE23" i="56"/>
  <c r="FE22" i="56"/>
  <c r="FE21" i="56"/>
  <c r="FE20" i="56"/>
  <c r="FE19" i="56"/>
  <c r="FE18" i="56"/>
  <c r="FE17" i="56"/>
  <c r="FE16" i="56"/>
  <c r="FE15" i="56"/>
  <c r="FE14" i="56"/>
  <c r="FE13" i="56"/>
  <c r="EX64" i="56"/>
  <c r="EY64" i="56"/>
  <c r="EY63" i="56"/>
  <c r="EY62" i="56"/>
  <c r="EY61" i="56"/>
  <c r="EY60" i="56"/>
  <c r="EY59" i="56"/>
  <c r="EY58" i="56"/>
  <c r="EY57" i="56"/>
  <c r="EY56" i="56"/>
  <c r="EX54" i="56"/>
  <c r="EX53" i="56"/>
  <c r="EX51" i="56"/>
  <c r="EY48" i="56"/>
  <c r="EY47" i="56"/>
  <c r="EY46" i="56"/>
  <c r="EY45" i="56"/>
  <c r="EY44" i="56"/>
  <c r="EY43" i="56"/>
  <c r="EY42" i="56"/>
  <c r="EY41" i="56"/>
  <c r="EY40" i="56"/>
  <c r="EY39" i="56"/>
  <c r="EY38" i="56"/>
  <c r="EY37" i="56"/>
  <c r="EY36" i="56"/>
  <c r="EY35" i="56"/>
  <c r="EY34" i="56"/>
  <c r="EY32" i="56"/>
  <c r="EY31" i="56"/>
  <c r="EY30" i="56"/>
  <c r="EY29" i="56"/>
  <c r="EY28" i="56"/>
  <c r="EY27" i="56"/>
  <c r="EY26" i="56"/>
  <c r="EY25" i="56"/>
  <c r="EY24" i="56"/>
  <c r="EY23" i="56"/>
  <c r="EY22" i="56"/>
  <c r="EY21" i="56"/>
  <c r="EY20" i="56"/>
  <c r="EY19" i="56"/>
  <c r="EY18" i="56"/>
  <c r="EY17" i="56"/>
  <c r="EY16" i="56"/>
  <c r="EY15" i="56"/>
  <c r="EY14" i="56"/>
  <c r="EY13" i="56"/>
  <c r="EV64" i="56"/>
  <c r="EW64" i="56"/>
  <c r="EW63" i="56"/>
  <c r="EW62" i="56"/>
  <c r="EW61" i="56"/>
  <c r="EW60" i="56"/>
  <c r="EW59" i="56"/>
  <c r="EW58" i="56"/>
  <c r="EW57" i="56"/>
  <c r="EW56" i="56"/>
  <c r="EV54" i="56"/>
  <c r="EV53" i="56"/>
  <c r="EV51" i="56"/>
  <c r="EW48" i="56"/>
  <c r="EW47" i="56"/>
  <c r="EW46" i="56"/>
  <c r="EW45" i="56"/>
  <c r="EW44" i="56"/>
  <c r="EW43" i="56"/>
  <c r="EW42" i="56"/>
  <c r="EW41" i="56"/>
  <c r="EW40" i="56"/>
  <c r="EW39" i="56"/>
  <c r="EW38" i="56"/>
  <c r="EW37" i="56"/>
  <c r="EW36" i="56"/>
  <c r="EW35" i="56"/>
  <c r="EW34" i="56"/>
  <c r="EW32" i="56"/>
  <c r="EW31" i="56"/>
  <c r="EW30" i="56"/>
  <c r="EW29" i="56"/>
  <c r="EW28" i="56"/>
  <c r="EW27" i="56"/>
  <c r="EW26" i="56"/>
  <c r="EW25" i="56"/>
  <c r="EW24" i="56"/>
  <c r="EW23" i="56"/>
  <c r="EW22" i="56"/>
  <c r="EW21" i="56"/>
  <c r="EW20" i="56"/>
  <c r="EW19" i="56"/>
  <c r="EW18" i="56"/>
  <c r="EW17" i="56"/>
  <c r="EW16" i="56"/>
  <c r="EW15" i="56"/>
  <c r="EW14" i="56"/>
  <c r="EW13" i="56"/>
  <c r="ET64" i="56"/>
  <c r="EU64" i="56"/>
  <c r="EU63" i="56"/>
  <c r="EU62" i="56"/>
  <c r="EU61" i="56"/>
  <c r="EU60" i="56"/>
  <c r="EU59" i="56"/>
  <c r="EU58" i="56"/>
  <c r="EU57" i="56"/>
  <c r="EU56" i="56"/>
  <c r="ET54" i="56"/>
  <c r="ET53" i="56"/>
  <c r="ET51" i="56"/>
  <c r="EU48" i="56"/>
  <c r="EU47" i="56"/>
  <c r="EU46" i="56"/>
  <c r="EU45" i="56"/>
  <c r="EU44" i="56"/>
  <c r="EU43" i="56"/>
  <c r="EU42" i="56"/>
  <c r="EU41" i="56"/>
  <c r="EU40" i="56"/>
  <c r="EU39" i="56"/>
  <c r="EU38" i="56"/>
  <c r="EU37" i="56"/>
  <c r="EU36" i="56"/>
  <c r="EU35" i="56"/>
  <c r="EU34" i="56"/>
  <c r="EU32" i="56"/>
  <c r="EU31" i="56"/>
  <c r="EU30" i="56"/>
  <c r="EU29" i="56"/>
  <c r="EU28" i="56"/>
  <c r="EU27" i="56"/>
  <c r="EU26" i="56"/>
  <c r="EU25" i="56"/>
  <c r="EU24" i="56"/>
  <c r="EU23" i="56"/>
  <c r="EU22" i="56"/>
  <c r="EU21" i="56"/>
  <c r="EU20" i="56"/>
  <c r="EU19" i="56"/>
  <c r="EU18" i="56"/>
  <c r="EU17" i="56"/>
  <c r="EU16" i="56"/>
  <c r="EU15" i="56"/>
  <c r="EU14" i="56"/>
  <c r="EU13" i="56"/>
  <c r="ER64" i="56"/>
  <c r="ES64" i="56"/>
  <c r="ES63" i="56"/>
  <c r="ES62" i="56"/>
  <c r="ES61" i="56"/>
  <c r="ES60" i="56"/>
  <c r="ES59" i="56"/>
  <c r="ES58" i="56"/>
  <c r="ES57" i="56"/>
  <c r="ES56" i="56"/>
  <c r="ER54" i="56"/>
  <c r="ER53" i="56"/>
  <c r="ER51" i="56"/>
  <c r="ES48" i="56"/>
  <c r="ES47" i="56"/>
  <c r="ES46" i="56"/>
  <c r="ES45" i="56"/>
  <c r="ES44" i="56"/>
  <c r="ES43" i="56"/>
  <c r="ES42" i="56"/>
  <c r="ES41" i="56"/>
  <c r="ES40" i="56"/>
  <c r="ES39" i="56"/>
  <c r="ES38" i="56"/>
  <c r="ES37" i="56"/>
  <c r="ES36" i="56"/>
  <c r="ES35" i="56"/>
  <c r="ES34" i="56"/>
  <c r="ES32" i="56"/>
  <c r="ES31" i="56"/>
  <c r="ES30" i="56"/>
  <c r="ES29" i="56"/>
  <c r="ES28" i="56"/>
  <c r="ES27" i="56"/>
  <c r="ES26" i="56"/>
  <c r="ES25" i="56"/>
  <c r="ES24" i="56"/>
  <c r="ES23" i="56"/>
  <c r="ES22" i="56"/>
  <c r="ES21" i="56"/>
  <c r="ES20" i="56"/>
  <c r="ES19" i="56"/>
  <c r="ES18" i="56"/>
  <c r="ES17" i="56"/>
  <c r="ES16" i="56"/>
  <c r="ES15" i="56"/>
  <c r="ES14" i="56"/>
  <c r="ES13" i="56"/>
  <c r="EP64" i="56"/>
  <c r="EQ64" i="56"/>
  <c r="EQ63" i="56"/>
  <c r="EQ62" i="56"/>
  <c r="EQ61" i="56"/>
  <c r="EQ60" i="56"/>
  <c r="EQ59" i="56"/>
  <c r="EQ58" i="56"/>
  <c r="EQ57" i="56"/>
  <c r="EQ56" i="56"/>
  <c r="EP54" i="56"/>
  <c r="EP53" i="56"/>
  <c r="EP51" i="56"/>
  <c r="EQ48" i="56"/>
  <c r="EQ47" i="56"/>
  <c r="EQ46" i="56"/>
  <c r="EQ45" i="56"/>
  <c r="EQ44" i="56"/>
  <c r="EQ43" i="56"/>
  <c r="EQ42" i="56"/>
  <c r="EQ41" i="56"/>
  <c r="EQ40" i="56"/>
  <c r="EQ39" i="56"/>
  <c r="EQ38" i="56"/>
  <c r="EQ37" i="56"/>
  <c r="EQ36" i="56"/>
  <c r="EQ35" i="56"/>
  <c r="EQ34" i="56"/>
  <c r="EQ32" i="56"/>
  <c r="EQ31" i="56"/>
  <c r="EQ30" i="56"/>
  <c r="EQ29" i="56"/>
  <c r="EQ28" i="56"/>
  <c r="EQ27" i="56"/>
  <c r="EQ26" i="56"/>
  <c r="EQ25" i="56"/>
  <c r="EQ24" i="56"/>
  <c r="EQ23" i="56"/>
  <c r="EQ22" i="56"/>
  <c r="EQ21" i="56"/>
  <c r="EQ20" i="56"/>
  <c r="EQ19" i="56"/>
  <c r="EQ18" i="56"/>
  <c r="EQ17" i="56"/>
  <c r="EQ16" i="56"/>
  <c r="EQ15" i="56"/>
  <c r="EQ14" i="56"/>
  <c r="EQ13" i="56"/>
  <c r="EL64" i="56"/>
  <c r="EM64" i="56"/>
  <c r="EM63" i="56"/>
  <c r="EM62" i="56"/>
  <c r="EM61" i="56"/>
  <c r="EM60" i="56"/>
  <c r="EM59" i="56"/>
  <c r="EM58" i="56"/>
  <c r="EM57" i="56"/>
  <c r="EM56" i="56"/>
  <c r="EL54" i="56"/>
  <c r="EL53" i="56"/>
  <c r="EL51" i="56"/>
  <c r="EM48" i="56"/>
  <c r="EM47" i="56"/>
  <c r="EM46" i="56"/>
  <c r="EM45" i="56"/>
  <c r="EM44" i="56"/>
  <c r="EM43" i="56"/>
  <c r="EM42" i="56"/>
  <c r="EM41" i="56"/>
  <c r="EM40" i="56"/>
  <c r="EM39" i="56"/>
  <c r="EM38" i="56"/>
  <c r="EM37" i="56"/>
  <c r="EM36" i="56"/>
  <c r="EM35" i="56"/>
  <c r="EM34" i="56"/>
  <c r="EM32" i="56"/>
  <c r="EM31" i="56"/>
  <c r="EM30" i="56"/>
  <c r="EM29" i="56"/>
  <c r="EM28" i="56"/>
  <c r="EM27" i="56"/>
  <c r="EM26" i="56"/>
  <c r="EM25" i="56"/>
  <c r="EM24" i="56"/>
  <c r="EM23" i="56"/>
  <c r="EM22" i="56"/>
  <c r="EM21" i="56"/>
  <c r="EM20" i="56"/>
  <c r="EM19" i="56"/>
  <c r="EM18" i="56"/>
  <c r="EM17" i="56"/>
  <c r="EM16" i="56"/>
  <c r="EM15" i="56"/>
  <c r="EM14" i="56"/>
  <c r="EM13" i="56"/>
  <c r="EH64" i="56"/>
  <c r="EI64" i="56"/>
  <c r="EI63" i="56"/>
  <c r="EI62" i="56"/>
  <c r="EI61" i="56"/>
  <c r="EI60" i="56"/>
  <c r="EI59" i="56"/>
  <c r="EI58" i="56"/>
  <c r="EI57" i="56"/>
  <c r="EI56" i="56"/>
  <c r="EH54" i="56"/>
  <c r="EH53" i="56"/>
  <c r="EH51" i="56"/>
  <c r="EI48" i="56"/>
  <c r="EI47" i="56"/>
  <c r="EI46" i="56"/>
  <c r="EI45" i="56"/>
  <c r="EI44" i="56"/>
  <c r="EI43" i="56"/>
  <c r="EI42" i="56"/>
  <c r="EI41" i="56"/>
  <c r="EI40" i="56"/>
  <c r="EI39" i="56"/>
  <c r="EI38" i="56"/>
  <c r="EI37" i="56"/>
  <c r="EI36" i="56"/>
  <c r="EI35" i="56"/>
  <c r="EI34" i="56"/>
  <c r="EI32" i="56"/>
  <c r="EI31" i="56"/>
  <c r="EI30" i="56"/>
  <c r="EI29" i="56"/>
  <c r="EI28" i="56"/>
  <c r="EI27" i="56"/>
  <c r="EI26" i="56"/>
  <c r="EI25" i="56"/>
  <c r="EI24" i="56"/>
  <c r="EI23" i="56"/>
  <c r="EI22" i="56"/>
  <c r="EI21" i="56"/>
  <c r="EI20" i="56"/>
  <c r="EI19" i="56"/>
  <c r="EI18" i="56"/>
  <c r="EI17" i="56"/>
  <c r="EI16" i="56"/>
  <c r="EI15" i="56"/>
  <c r="EI14" i="56"/>
  <c r="EI13" i="56"/>
  <c r="EB64" i="56"/>
  <c r="EC64" i="56"/>
  <c r="EC63" i="56"/>
  <c r="EC62" i="56"/>
  <c r="EC61" i="56"/>
  <c r="EC60" i="56"/>
  <c r="EC59" i="56"/>
  <c r="EC58" i="56"/>
  <c r="EC57" i="56"/>
  <c r="EC56" i="56"/>
  <c r="EB54" i="56"/>
  <c r="EB53" i="56"/>
  <c r="EB51" i="56"/>
  <c r="EC48" i="56"/>
  <c r="EC47" i="56"/>
  <c r="EC46" i="56"/>
  <c r="EC45" i="56"/>
  <c r="EC44" i="56"/>
  <c r="EC43" i="56"/>
  <c r="EC42" i="56"/>
  <c r="EC41" i="56"/>
  <c r="EC40" i="56"/>
  <c r="EC39" i="56"/>
  <c r="EC38" i="56"/>
  <c r="EC37" i="56"/>
  <c r="EC36" i="56"/>
  <c r="EC35" i="56"/>
  <c r="EC34" i="56"/>
  <c r="EC32" i="56"/>
  <c r="EC31" i="56"/>
  <c r="EC30" i="56"/>
  <c r="EC29" i="56"/>
  <c r="EC28" i="56"/>
  <c r="EC27" i="56"/>
  <c r="EC26" i="56"/>
  <c r="EC25" i="56"/>
  <c r="EC24" i="56"/>
  <c r="EC23" i="56"/>
  <c r="EC22" i="56"/>
  <c r="EC21" i="56"/>
  <c r="EC20" i="56"/>
  <c r="EC19" i="56"/>
  <c r="EC18" i="56"/>
  <c r="EC17" i="56"/>
  <c r="EC16" i="56"/>
  <c r="EC15" i="56"/>
  <c r="EC14" i="56"/>
  <c r="EC13" i="56"/>
  <c r="DX64" i="56"/>
  <c r="DY64" i="56"/>
  <c r="DY63" i="56"/>
  <c r="DY62" i="56"/>
  <c r="DY61" i="56"/>
  <c r="DY60" i="56"/>
  <c r="DY59" i="56"/>
  <c r="DY58" i="56"/>
  <c r="DY57" i="56"/>
  <c r="DY56" i="56"/>
  <c r="DX54" i="56"/>
  <c r="DX53" i="56"/>
  <c r="DX51" i="56"/>
  <c r="DY48" i="56"/>
  <c r="DY47" i="56"/>
  <c r="DY46" i="56"/>
  <c r="DY45" i="56"/>
  <c r="DY44" i="56"/>
  <c r="DY43" i="56"/>
  <c r="DY42" i="56"/>
  <c r="DY41" i="56"/>
  <c r="DY40" i="56"/>
  <c r="DY39" i="56"/>
  <c r="DY38" i="56"/>
  <c r="DY37" i="56"/>
  <c r="DY36" i="56"/>
  <c r="DY35" i="56"/>
  <c r="DY34" i="56"/>
  <c r="DY32" i="56"/>
  <c r="DY31" i="56"/>
  <c r="DY30" i="56"/>
  <c r="DY29" i="56"/>
  <c r="DY28" i="56"/>
  <c r="DY27" i="56"/>
  <c r="DY26" i="56"/>
  <c r="DY25" i="56"/>
  <c r="DY24" i="56"/>
  <c r="DY23" i="56"/>
  <c r="DY22" i="56"/>
  <c r="DY21" i="56"/>
  <c r="DY20" i="56"/>
  <c r="DY19" i="56"/>
  <c r="DY18" i="56"/>
  <c r="DY17" i="56"/>
  <c r="DY16" i="56"/>
  <c r="DY15" i="56"/>
  <c r="DY14" i="56"/>
  <c r="DY13" i="56"/>
  <c r="DV64" i="56"/>
  <c r="DW64" i="56"/>
  <c r="DW63" i="56"/>
  <c r="DW62" i="56"/>
  <c r="DW61" i="56"/>
  <c r="DW60" i="56"/>
  <c r="DW59" i="56"/>
  <c r="DW58" i="56"/>
  <c r="DW57" i="56"/>
  <c r="DW56" i="56"/>
  <c r="DV54" i="56"/>
  <c r="DV53" i="56"/>
  <c r="DV51" i="56"/>
  <c r="DW48" i="56"/>
  <c r="DW47" i="56"/>
  <c r="DW46" i="56"/>
  <c r="DW45" i="56"/>
  <c r="DW44" i="56"/>
  <c r="DW43" i="56"/>
  <c r="DW42" i="56"/>
  <c r="DW41" i="56"/>
  <c r="DW40" i="56"/>
  <c r="DW39" i="56"/>
  <c r="DW38" i="56"/>
  <c r="DW37" i="56"/>
  <c r="DW36" i="56"/>
  <c r="DW35" i="56"/>
  <c r="DW34" i="56"/>
  <c r="DW32" i="56"/>
  <c r="DW31" i="56"/>
  <c r="DW30" i="56"/>
  <c r="DW29" i="56"/>
  <c r="DW28" i="56"/>
  <c r="DW27" i="56"/>
  <c r="DW26" i="56"/>
  <c r="DW25" i="56"/>
  <c r="DW24" i="56"/>
  <c r="DW23" i="56"/>
  <c r="DW22" i="56"/>
  <c r="DW21" i="56"/>
  <c r="DW20" i="56"/>
  <c r="DW19" i="56"/>
  <c r="DW18" i="56"/>
  <c r="DW17" i="56"/>
  <c r="DW16" i="56"/>
  <c r="DW15" i="56"/>
  <c r="DW14" i="56"/>
  <c r="DW13" i="56"/>
  <c r="DT64" i="56"/>
  <c r="DU64" i="56"/>
  <c r="DU63" i="56"/>
  <c r="DU62" i="56"/>
  <c r="DU61" i="56"/>
  <c r="DU60" i="56"/>
  <c r="DU59" i="56"/>
  <c r="DU58" i="56"/>
  <c r="DU57" i="56"/>
  <c r="DU56" i="56"/>
  <c r="DT54" i="56"/>
  <c r="DT53" i="56"/>
  <c r="DT51" i="56"/>
  <c r="DU48" i="56"/>
  <c r="DU47" i="56"/>
  <c r="DU46" i="56"/>
  <c r="DU45" i="56"/>
  <c r="DU44" i="56"/>
  <c r="DU43" i="56"/>
  <c r="DU42" i="56"/>
  <c r="DU41" i="56"/>
  <c r="DU40" i="56"/>
  <c r="DU39" i="56"/>
  <c r="DU38" i="56"/>
  <c r="DU37" i="56"/>
  <c r="DU36" i="56"/>
  <c r="DU35" i="56"/>
  <c r="DU34" i="56"/>
  <c r="DU32" i="56"/>
  <c r="DU31" i="56"/>
  <c r="DU30" i="56"/>
  <c r="DU29" i="56"/>
  <c r="DU28" i="56"/>
  <c r="DU27" i="56"/>
  <c r="DU26" i="56"/>
  <c r="DU25" i="56"/>
  <c r="DU24" i="56"/>
  <c r="DU23" i="56"/>
  <c r="DU22" i="56"/>
  <c r="DU21" i="56"/>
  <c r="DU20" i="56"/>
  <c r="DU19" i="56"/>
  <c r="DU18" i="56"/>
  <c r="DU17" i="56"/>
  <c r="DU16" i="56"/>
  <c r="DU15" i="56"/>
  <c r="DU14" i="56"/>
  <c r="DU13" i="56"/>
  <c r="DR64" i="56"/>
  <c r="DS64" i="56"/>
  <c r="DS63" i="56"/>
  <c r="DS62" i="56"/>
  <c r="DS61" i="56"/>
  <c r="DS60" i="56"/>
  <c r="DS59" i="56"/>
  <c r="DS58" i="56"/>
  <c r="DS57" i="56"/>
  <c r="DS56" i="56"/>
  <c r="DR54" i="56"/>
  <c r="DR53" i="56"/>
  <c r="DR51" i="56"/>
  <c r="DS48" i="56"/>
  <c r="DS47" i="56"/>
  <c r="DS46" i="56"/>
  <c r="DS45" i="56"/>
  <c r="DS44" i="56"/>
  <c r="DS43" i="56"/>
  <c r="DS42" i="56"/>
  <c r="DS41" i="56"/>
  <c r="DS40" i="56"/>
  <c r="DS39" i="56"/>
  <c r="DS38" i="56"/>
  <c r="DS37" i="56"/>
  <c r="DS36" i="56"/>
  <c r="DS35" i="56"/>
  <c r="DS34" i="56"/>
  <c r="DS32" i="56"/>
  <c r="DS31" i="56"/>
  <c r="DS30" i="56"/>
  <c r="DS29" i="56"/>
  <c r="DS28" i="56"/>
  <c r="DS27" i="56"/>
  <c r="DS26" i="56"/>
  <c r="DS25" i="56"/>
  <c r="DS24" i="56"/>
  <c r="DS23" i="56"/>
  <c r="DS22" i="56"/>
  <c r="DS21" i="56"/>
  <c r="DS20" i="56"/>
  <c r="DS19" i="56"/>
  <c r="DS18" i="56"/>
  <c r="DS17" i="56"/>
  <c r="DS16" i="56"/>
  <c r="DS15" i="56"/>
  <c r="DS14" i="56"/>
  <c r="DS13" i="56"/>
  <c r="DP64" i="56"/>
  <c r="DQ64" i="56"/>
  <c r="DQ63" i="56"/>
  <c r="DQ62" i="56"/>
  <c r="DQ61" i="56"/>
  <c r="DQ60" i="56"/>
  <c r="DQ59" i="56"/>
  <c r="DQ58" i="56"/>
  <c r="DQ57" i="56"/>
  <c r="DQ56" i="56"/>
  <c r="DP54" i="56"/>
  <c r="DP53" i="56"/>
  <c r="DP51" i="56"/>
  <c r="DQ48" i="56"/>
  <c r="DQ47" i="56"/>
  <c r="DQ46" i="56"/>
  <c r="DQ45" i="56"/>
  <c r="DQ44" i="56"/>
  <c r="DQ43" i="56"/>
  <c r="DQ42" i="56"/>
  <c r="DQ41" i="56"/>
  <c r="DQ40" i="56"/>
  <c r="DQ39" i="56"/>
  <c r="DQ38" i="56"/>
  <c r="DQ37" i="56"/>
  <c r="DQ36" i="56"/>
  <c r="DQ35" i="56"/>
  <c r="DQ34" i="56"/>
  <c r="DQ32" i="56"/>
  <c r="DQ31" i="56"/>
  <c r="DQ30" i="56"/>
  <c r="DQ29" i="56"/>
  <c r="DQ28" i="56"/>
  <c r="DQ27" i="56"/>
  <c r="DQ26" i="56"/>
  <c r="DQ25" i="56"/>
  <c r="DQ24" i="56"/>
  <c r="DQ23" i="56"/>
  <c r="DQ22" i="56"/>
  <c r="DQ21" i="56"/>
  <c r="DQ20" i="56"/>
  <c r="DQ19" i="56"/>
  <c r="DQ18" i="56"/>
  <c r="DQ17" i="56"/>
  <c r="DQ16" i="56"/>
  <c r="DQ15" i="56"/>
  <c r="DQ14" i="56"/>
  <c r="DQ13" i="56"/>
  <c r="DN64" i="56"/>
  <c r="DO64" i="56"/>
  <c r="DO63" i="56"/>
  <c r="DO62" i="56"/>
  <c r="DO61" i="56"/>
  <c r="DO60" i="56"/>
  <c r="DO59" i="56"/>
  <c r="DO58" i="56"/>
  <c r="DO57" i="56"/>
  <c r="DO56" i="56"/>
  <c r="DN54" i="56"/>
  <c r="DN53" i="56"/>
  <c r="DN51" i="56"/>
  <c r="DO48" i="56"/>
  <c r="DO47" i="56"/>
  <c r="DO46" i="56"/>
  <c r="DO45" i="56"/>
  <c r="DO44" i="56"/>
  <c r="DO43" i="56"/>
  <c r="DO42" i="56"/>
  <c r="DO41" i="56"/>
  <c r="DO40" i="56"/>
  <c r="DO39" i="56"/>
  <c r="DO38" i="56"/>
  <c r="DO37" i="56"/>
  <c r="DO36" i="56"/>
  <c r="DO35" i="56"/>
  <c r="DO34" i="56"/>
  <c r="DO32" i="56"/>
  <c r="DO31" i="56"/>
  <c r="DO30" i="56"/>
  <c r="DO29" i="56"/>
  <c r="DO28" i="56"/>
  <c r="DO27" i="56"/>
  <c r="DO26" i="56"/>
  <c r="DO25" i="56"/>
  <c r="DO24" i="56"/>
  <c r="DO23" i="56"/>
  <c r="DO22" i="56"/>
  <c r="DO21" i="56"/>
  <c r="DO20" i="56"/>
  <c r="DO19" i="56"/>
  <c r="DO18" i="56"/>
  <c r="DO17" i="56"/>
  <c r="DO16" i="56"/>
  <c r="DO15" i="56"/>
  <c r="DO14" i="56"/>
  <c r="DO13" i="56"/>
  <c r="CX64" i="56"/>
  <c r="CY64" i="56"/>
  <c r="CY63" i="56"/>
  <c r="CY62" i="56"/>
  <c r="CY61" i="56"/>
  <c r="CY60" i="56"/>
  <c r="CY59" i="56"/>
  <c r="CY58" i="56"/>
  <c r="CY57" i="56"/>
  <c r="CY56" i="56"/>
  <c r="CX54" i="56"/>
  <c r="CX53" i="56"/>
  <c r="CX51" i="56"/>
  <c r="CY48" i="56"/>
  <c r="CY47" i="56"/>
  <c r="CY46" i="56"/>
  <c r="CY45" i="56"/>
  <c r="CY44" i="56"/>
  <c r="CY43" i="56"/>
  <c r="CY42" i="56"/>
  <c r="CY41" i="56"/>
  <c r="CY40" i="56"/>
  <c r="CY39" i="56"/>
  <c r="CY38" i="56"/>
  <c r="CY37" i="56"/>
  <c r="CY36" i="56"/>
  <c r="CY35" i="56"/>
  <c r="CY34" i="56"/>
  <c r="CY32" i="56"/>
  <c r="CY31" i="56"/>
  <c r="CY30" i="56"/>
  <c r="CY29" i="56"/>
  <c r="CY28" i="56"/>
  <c r="CY27" i="56"/>
  <c r="CY26" i="56"/>
  <c r="CY25" i="56"/>
  <c r="CY24" i="56"/>
  <c r="CY23" i="56"/>
  <c r="CY22" i="56"/>
  <c r="CY21" i="56"/>
  <c r="CY20" i="56"/>
  <c r="CY19" i="56"/>
  <c r="CY18" i="56"/>
  <c r="CY17" i="56"/>
  <c r="CY16" i="56"/>
  <c r="CY15" i="56"/>
  <c r="CY14" i="56"/>
  <c r="CY13" i="56"/>
  <c r="CV64" i="56"/>
  <c r="CW64" i="56"/>
  <c r="CW63" i="56"/>
  <c r="CW62" i="56"/>
  <c r="CW61" i="56"/>
  <c r="CW60" i="56"/>
  <c r="CW59" i="56"/>
  <c r="CW58" i="56"/>
  <c r="CW57" i="56"/>
  <c r="CW56" i="56"/>
  <c r="CV54" i="56"/>
  <c r="CV53" i="56"/>
  <c r="CV51" i="56"/>
  <c r="CW48" i="56"/>
  <c r="CW47" i="56"/>
  <c r="CW46" i="56"/>
  <c r="CW45" i="56"/>
  <c r="CW44" i="56"/>
  <c r="CW43" i="56"/>
  <c r="CW42" i="56"/>
  <c r="CW41" i="56"/>
  <c r="CW40" i="56"/>
  <c r="CW39" i="56"/>
  <c r="CW38" i="56"/>
  <c r="CW37" i="56"/>
  <c r="CW36" i="56"/>
  <c r="CW35" i="56"/>
  <c r="CW34" i="56"/>
  <c r="CW32" i="56"/>
  <c r="CW31" i="56"/>
  <c r="CW30" i="56"/>
  <c r="CW29" i="56"/>
  <c r="CW28" i="56"/>
  <c r="CW27" i="56"/>
  <c r="CW26" i="56"/>
  <c r="CW25" i="56"/>
  <c r="CW24" i="56"/>
  <c r="CW23" i="56"/>
  <c r="CW22" i="56"/>
  <c r="CW21" i="56"/>
  <c r="CW20" i="56"/>
  <c r="CW19" i="56"/>
  <c r="CW18" i="56"/>
  <c r="CW17" i="56"/>
  <c r="CW16" i="56"/>
  <c r="CW15" i="56"/>
  <c r="CW14" i="56"/>
  <c r="CW13" i="56"/>
  <c r="CR64" i="56"/>
  <c r="CS64" i="56"/>
  <c r="CS63" i="56"/>
  <c r="CS62" i="56"/>
  <c r="CS61" i="56"/>
  <c r="CS60" i="56"/>
  <c r="CS59" i="56"/>
  <c r="CS58" i="56"/>
  <c r="CS57" i="56"/>
  <c r="CS56" i="56"/>
  <c r="CR54" i="56"/>
  <c r="CR53" i="56"/>
  <c r="CR51" i="56"/>
  <c r="CR48" i="56"/>
  <c r="CS48" i="56"/>
  <c r="CS47" i="56"/>
  <c r="CS46" i="56"/>
  <c r="CS45" i="56"/>
  <c r="CR42" i="56"/>
  <c r="CR44" i="56"/>
  <c r="CS44" i="56"/>
  <c r="CS43" i="56"/>
  <c r="CS42" i="56"/>
  <c r="CS41" i="56"/>
  <c r="CS40" i="56"/>
  <c r="CS39" i="56"/>
  <c r="CS38" i="56"/>
  <c r="CS37" i="56"/>
  <c r="CS36" i="56"/>
  <c r="CS35" i="56"/>
  <c r="CS34" i="56"/>
  <c r="CR32" i="56"/>
  <c r="CS32" i="56"/>
  <c r="CS31" i="56"/>
  <c r="CS30" i="56"/>
  <c r="CR27" i="56"/>
  <c r="CR29" i="56"/>
  <c r="CS29" i="56"/>
  <c r="CS28" i="56"/>
  <c r="CS27" i="56"/>
  <c r="CS26" i="56"/>
  <c r="CS25" i="56"/>
  <c r="CS24" i="56"/>
  <c r="CS23" i="56"/>
  <c r="CS22" i="56"/>
  <c r="CS21" i="56"/>
  <c r="CS20" i="56"/>
  <c r="CS19" i="56"/>
  <c r="CS18" i="56"/>
  <c r="CS17" i="56"/>
  <c r="CS16" i="56"/>
  <c r="CS15" i="56"/>
  <c r="CS14" i="56"/>
  <c r="CS13" i="56"/>
  <c r="CP64" i="56"/>
  <c r="CQ64" i="56"/>
  <c r="CQ63" i="56"/>
  <c r="CQ62" i="56"/>
  <c r="CQ61" i="56"/>
  <c r="CQ60" i="56"/>
  <c r="CQ59" i="56"/>
  <c r="CQ58" i="56"/>
  <c r="CQ57" i="56"/>
  <c r="CQ56" i="56"/>
  <c r="CP54" i="56"/>
  <c r="CP53" i="56"/>
  <c r="CP51" i="56"/>
  <c r="CP48" i="56"/>
  <c r="CQ48" i="56"/>
  <c r="CQ47" i="56"/>
  <c r="CQ46" i="56"/>
  <c r="CQ45" i="56"/>
  <c r="CQ44" i="56"/>
  <c r="CQ43" i="56"/>
  <c r="CQ42" i="56"/>
  <c r="CQ41" i="56"/>
  <c r="CQ40" i="56"/>
  <c r="CQ39" i="56"/>
  <c r="CQ38" i="56"/>
  <c r="CQ37" i="56"/>
  <c r="CQ36" i="56"/>
  <c r="CQ35" i="56"/>
  <c r="CQ34" i="56"/>
  <c r="CP32" i="56"/>
  <c r="CQ32" i="56"/>
  <c r="CQ31" i="56"/>
  <c r="CQ30" i="56"/>
  <c r="CP27" i="56"/>
  <c r="CP29" i="56"/>
  <c r="CQ29" i="56"/>
  <c r="CQ28" i="56"/>
  <c r="CQ27" i="56"/>
  <c r="CQ26" i="56"/>
  <c r="CQ25" i="56"/>
  <c r="CQ24" i="56"/>
  <c r="CQ23" i="56"/>
  <c r="CQ22" i="56"/>
  <c r="CQ21" i="56"/>
  <c r="CQ20" i="56"/>
  <c r="CQ19" i="56"/>
  <c r="CQ18" i="56"/>
  <c r="CQ17" i="56"/>
  <c r="CQ16" i="56"/>
  <c r="CQ15" i="56"/>
  <c r="CQ14" i="56"/>
  <c r="CQ13" i="56"/>
  <c r="CL64" i="56"/>
  <c r="CM64" i="56"/>
  <c r="CM63" i="56"/>
  <c r="CM62" i="56"/>
  <c r="CM61" i="56"/>
  <c r="CM60" i="56"/>
  <c r="CM59" i="56"/>
  <c r="CM58" i="56"/>
  <c r="CM57" i="56"/>
  <c r="CM56" i="56"/>
  <c r="CL54" i="56"/>
  <c r="CL53" i="56"/>
  <c r="CL51" i="56"/>
  <c r="CL48" i="56"/>
  <c r="CM48" i="56"/>
  <c r="CM47" i="56"/>
  <c r="CM46" i="56"/>
  <c r="CM45" i="56"/>
  <c r="CL42" i="56"/>
  <c r="CL44" i="56"/>
  <c r="CM44" i="56"/>
  <c r="CM43" i="56"/>
  <c r="CM42" i="56"/>
  <c r="CM41" i="56"/>
  <c r="CM40" i="56"/>
  <c r="CM39" i="56"/>
  <c r="CM38" i="56"/>
  <c r="CM37" i="56"/>
  <c r="CM36" i="56"/>
  <c r="CM35" i="56"/>
  <c r="CM34" i="56"/>
  <c r="CL32" i="56"/>
  <c r="CM32" i="56"/>
  <c r="CM31" i="56"/>
  <c r="CM30" i="56"/>
  <c r="CL27" i="56"/>
  <c r="CL29" i="56"/>
  <c r="CM29" i="56"/>
  <c r="CM28" i="56"/>
  <c r="CM27" i="56"/>
  <c r="CM26" i="56"/>
  <c r="CM25" i="56"/>
  <c r="CM24" i="56"/>
  <c r="CM23" i="56"/>
  <c r="CM22" i="56"/>
  <c r="CM21" i="56"/>
  <c r="CM20" i="56"/>
  <c r="CM19" i="56"/>
  <c r="CM18" i="56"/>
  <c r="CM17" i="56"/>
  <c r="CM16" i="56"/>
  <c r="CM15" i="56"/>
  <c r="CM14" i="56"/>
  <c r="CM13" i="56"/>
  <c r="CJ64" i="56"/>
  <c r="CK64" i="56"/>
  <c r="CK63" i="56"/>
  <c r="CK62" i="56"/>
  <c r="CK61" i="56"/>
  <c r="CK60" i="56"/>
  <c r="CK59" i="56"/>
  <c r="CK58" i="56"/>
  <c r="CK57" i="56"/>
  <c r="CK56" i="56"/>
  <c r="CJ54" i="56"/>
  <c r="CJ53" i="56"/>
  <c r="CJ51" i="56"/>
  <c r="CJ48" i="56"/>
  <c r="CK48" i="56"/>
  <c r="CK47" i="56"/>
  <c r="CK46" i="56"/>
  <c r="CK45" i="56"/>
  <c r="CJ42" i="56"/>
  <c r="CJ44" i="56"/>
  <c r="CK44" i="56"/>
  <c r="CK43" i="56"/>
  <c r="CK42" i="56"/>
  <c r="CK41" i="56"/>
  <c r="CK40" i="56"/>
  <c r="CK39" i="56"/>
  <c r="CK38" i="56"/>
  <c r="CK37" i="56"/>
  <c r="CK36" i="56"/>
  <c r="CK35" i="56"/>
  <c r="CK34" i="56"/>
  <c r="CJ32" i="56"/>
  <c r="CK32" i="56"/>
  <c r="CK31" i="56"/>
  <c r="CK30" i="56"/>
  <c r="CJ27" i="56"/>
  <c r="CJ29" i="56"/>
  <c r="CK29" i="56"/>
  <c r="CK28" i="56"/>
  <c r="CK27" i="56"/>
  <c r="CK26" i="56"/>
  <c r="CK25" i="56"/>
  <c r="CK24" i="56"/>
  <c r="CK23" i="56"/>
  <c r="CK22" i="56"/>
  <c r="CK21" i="56"/>
  <c r="CK20" i="56"/>
  <c r="CK19" i="56"/>
  <c r="CK18" i="56"/>
  <c r="CK17" i="56"/>
  <c r="CK16" i="56"/>
  <c r="CK15" i="56"/>
  <c r="CK14" i="56"/>
  <c r="CK13" i="56"/>
  <c r="CH64" i="56"/>
  <c r="CI64" i="56"/>
  <c r="CI63" i="56"/>
  <c r="CI62" i="56"/>
  <c r="CI61" i="56"/>
  <c r="CI60" i="56"/>
  <c r="CI59" i="56"/>
  <c r="CI58" i="56"/>
  <c r="CI57" i="56"/>
  <c r="CI56" i="56"/>
  <c r="CH54" i="56"/>
  <c r="CH53" i="56"/>
  <c r="CH51" i="56"/>
  <c r="CH48" i="56"/>
  <c r="CI48" i="56"/>
  <c r="CI47" i="56"/>
  <c r="CI46" i="56"/>
  <c r="CI45" i="56"/>
  <c r="CH42" i="56"/>
  <c r="CH44" i="56"/>
  <c r="CI44" i="56"/>
  <c r="CI43" i="56"/>
  <c r="CI42" i="56"/>
  <c r="CI41" i="56"/>
  <c r="CI40" i="56"/>
  <c r="CI39" i="56"/>
  <c r="CI38" i="56"/>
  <c r="CI37" i="56"/>
  <c r="CI36" i="56"/>
  <c r="CI35" i="56"/>
  <c r="CI34" i="56"/>
  <c r="CH32" i="56"/>
  <c r="CI32" i="56"/>
  <c r="CI31" i="56"/>
  <c r="CI30" i="56"/>
  <c r="CH27" i="56"/>
  <c r="CH29" i="56"/>
  <c r="CI29" i="56"/>
  <c r="CI28" i="56"/>
  <c r="CI27" i="56"/>
  <c r="CI26" i="56"/>
  <c r="CI25" i="56"/>
  <c r="CI24" i="56"/>
  <c r="CI23" i="56"/>
  <c r="CI22" i="56"/>
  <c r="CI21" i="56"/>
  <c r="CI20" i="56"/>
  <c r="CI19" i="56"/>
  <c r="CI18" i="56"/>
  <c r="CI17" i="56"/>
  <c r="CI16" i="56"/>
  <c r="CI15" i="56"/>
  <c r="CI14" i="56"/>
  <c r="CI13" i="56"/>
  <c r="CG64" i="56"/>
  <c r="CG63" i="56"/>
  <c r="CG62" i="56"/>
  <c r="CG61" i="56"/>
  <c r="CG60" i="56"/>
  <c r="CG59" i="56"/>
  <c r="CG58" i="56"/>
  <c r="CG57" i="56"/>
  <c r="CG56" i="56"/>
  <c r="CF54" i="56"/>
  <c r="CF53" i="56"/>
  <c r="CF51" i="56"/>
  <c r="CF48" i="56"/>
  <c r="CG48" i="56"/>
  <c r="CG47" i="56"/>
  <c r="CG46" i="56"/>
  <c r="CG45" i="56"/>
  <c r="CF42" i="56"/>
  <c r="CF44" i="56"/>
  <c r="CG44" i="56"/>
  <c r="CG43" i="56"/>
  <c r="CG42" i="56"/>
  <c r="CG41" i="56"/>
  <c r="CG40" i="56"/>
  <c r="CG39" i="56"/>
  <c r="CG38" i="56"/>
  <c r="CG37" i="56"/>
  <c r="CG36" i="56"/>
  <c r="CG35" i="56"/>
  <c r="CG34" i="56"/>
  <c r="CG32" i="56"/>
  <c r="CG31" i="56"/>
  <c r="CG30" i="56"/>
  <c r="CG29" i="56"/>
  <c r="CG28" i="56"/>
  <c r="CG27" i="56"/>
  <c r="CG26" i="56"/>
  <c r="CG25" i="56"/>
  <c r="CG24" i="56"/>
  <c r="CG23" i="56"/>
  <c r="CG22" i="56"/>
  <c r="CG21" i="56"/>
  <c r="CG20" i="56"/>
  <c r="CG19" i="56"/>
  <c r="CG18" i="56"/>
  <c r="CG17" i="56"/>
  <c r="CG16" i="56"/>
  <c r="CG15" i="56"/>
  <c r="CG14" i="56"/>
  <c r="CG13" i="56"/>
  <c r="CD64" i="56"/>
  <c r="CE64" i="56"/>
  <c r="CE63" i="56"/>
  <c r="CE62" i="56"/>
  <c r="CE61" i="56"/>
  <c r="CE60" i="56"/>
  <c r="CE59" i="56"/>
  <c r="CE58" i="56"/>
  <c r="CE57" i="56"/>
  <c r="CE56" i="56"/>
  <c r="CD54" i="56"/>
  <c r="CD53" i="56"/>
  <c r="CD51" i="56"/>
  <c r="CE48" i="56"/>
  <c r="CE47" i="56"/>
  <c r="CE46" i="56"/>
  <c r="CE45" i="56"/>
  <c r="CE44" i="56"/>
  <c r="CE43" i="56"/>
  <c r="CE42" i="56"/>
  <c r="CE41" i="56"/>
  <c r="CE40" i="56"/>
  <c r="CE39" i="56"/>
  <c r="CE38" i="56"/>
  <c r="CE37" i="56"/>
  <c r="CE36" i="56"/>
  <c r="CE35" i="56"/>
  <c r="CE34" i="56"/>
  <c r="CE32" i="56"/>
  <c r="CE31" i="56"/>
  <c r="CE30" i="56"/>
  <c r="CE29" i="56"/>
  <c r="CE28" i="56"/>
  <c r="CE27" i="56"/>
  <c r="CE26" i="56"/>
  <c r="CE25" i="56"/>
  <c r="CE24" i="56"/>
  <c r="CE23" i="56"/>
  <c r="CE22" i="56"/>
  <c r="CE21" i="56"/>
  <c r="CE20" i="56"/>
  <c r="CE19" i="56"/>
  <c r="CE18" i="56"/>
  <c r="CE17" i="56"/>
  <c r="CE16" i="56"/>
  <c r="CE15" i="56"/>
  <c r="CE14" i="56"/>
  <c r="CE13" i="56"/>
  <c r="CB64" i="56"/>
  <c r="CC64" i="56"/>
  <c r="CC63" i="56"/>
  <c r="CC62" i="56"/>
  <c r="CC61" i="56"/>
  <c r="CC60" i="56"/>
  <c r="CC59" i="56"/>
  <c r="CC58" i="56"/>
  <c r="CC57" i="56"/>
  <c r="CC56" i="56"/>
  <c r="CB54" i="56"/>
  <c r="CB53" i="56"/>
  <c r="CB51" i="56"/>
  <c r="CC48" i="56"/>
  <c r="CC47" i="56"/>
  <c r="CC46" i="56"/>
  <c r="CC45" i="56"/>
  <c r="CC44" i="56"/>
  <c r="CC43" i="56"/>
  <c r="CC42" i="56"/>
  <c r="CC41" i="56"/>
  <c r="CC40" i="56"/>
  <c r="CC39" i="56"/>
  <c r="CC38" i="56"/>
  <c r="CC37" i="56"/>
  <c r="CC36" i="56"/>
  <c r="CC35" i="56"/>
  <c r="CC34" i="56"/>
  <c r="CC32" i="56"/>
  <c r="CC31" i="56"/>
  <c r="CC30" i="56"/>
  <c r="CC29" i="56"/>
  <c r="CC28" i="56"/>
  <c r="CC27" i="56"/>
  <c r="CC26" i="56"/>
  <c r="CC25" i="56"/>
  <c r="CC24" i="56"/>
  <c r="CC23" i="56"/>
  <c r="CC22" i="56"/>
  <c r="CC21" i="56"/>
  <c r="CC20" i="56"/>
  <c r="CC19" i="56"/>
  <c r="CC18" i="56"/>
  <c r="CC17" i="56"/>
  <c r="CC16" i="56"/>
  <c r="CC15" i="56"/>
  <c r="CC14" i="56"/>
  <c r="CC13" i="56"/>
  <c r="BZ64" i="56"/>
  <c r="CA64" i="56"/>
  <c r="CA63" i="56"/>
  <c r="CA62" i="56"/>
  <c r="CA61" i="56"/>
  <c r="CA60" i="56"/>
  <c r="CA59" i="56"/>
  <c r="CA58" i="56"/>
  <c r="CA57" i="56"/>
  <c r="CA56" i="56"/>
  <c r="BZ54" i="56"/>
  <c r="BZ53" i="56"/>
  <c r="BZ51" i="56"/>
  <c r="CA48" i="56"/>
  <c r="CA47" i="56"/>
  <c r="CA46" i="56"/>
  <c r="CA45" i="56"/>
  <c r="CA44" i="56"/>
  <c r="CA43" i="56"/>
  <c r="CA42" i="56"/>
  <c r="CA41" i="56"/>
  <c r="CA40" i="56"/>
  <c r="CA39" i="56"/>
  <c r="CA38" i="56"/>
  <c r="CA37" i="56"/>
  <c r="CA36" i="56"/>
  <c r="CA35" i="56"/>
  <c r="CA34" i="56"/>
  <c r="CA32" i="56"/>
  <c r="CA31" i="56"/>
  <c r="CA30" i="56"/>
  <c r="CA29" i="56"/>
  <c r="CA28" i="56"/>
  <c r="CA27" i="56"/>
  <c r="CA26" i="56"/>
  <c r="CA25" i="56"/>
  <c r="CA24" i="56"/>
  <c r="CA23" i="56"/>
  <c r="CA22" i="56"/>
  <c r="CA21" i="56"/>
  <c r="CA20" i="56"/>
  <c r="CA19" i="56"/>
  <c r="CA18" i="56"/>
  <c r="CA17" i="56"/>
  <c r="CA16" i="56"/>
  <c r="CA15" i="56"/>
  <c r="CA14" i="56"/>
  <c r="CA13" i="56"/>
  <c r="BX64" i="56"/>
  <c r="BY64" i="56"/>
  <c r="BY63" i="56"/>
  <c r="BY62" i="56"/>
  <c r="BY61" i="56"/>
  <c r="BY60" i="56"/>
  <c r="BY59" i="56"/>
  <c r="BY58" i="56"/>
  <c r="BY57" i="56"/>
  <c r="BY56" i="56"/>
  <c r="BX54" i="56"/>
  <c r="BX53" i="56"/>
  <c r="BX51" i="56"/>
  <c r="BY48" i="56"/>
  <c r="BY47" i="56"/>
  <c r="BY46" i="56"/>
  <c r="BY45" i="56"/>
  <c r="BY44" i="56"/>
  <c r="BY43" i="56"/>
  <c r="BY42" i="56"/>
  <c r="BY41" i="56"/>
  <c r="BY40" i="56"/>
  <c r="BY39" i="56"/>
  <c r="BY38" i="56"/>
  <c r="BY37" i="56"/>
  <c r="BY36" i="56"/>
  <c r="BY35" i="56"/>
  <c r="BY34" i="56"/>
  <c r="BY32" i="56"/>
  <c r="BY31" i="56"/>
  <c r="BY30" i="56"/>
  <c r="BY29" i="56"/>
  <c r="BY28" i="56"/>
  <c r="BY27" i="56"/>
  <c r="BY26" i="56"/>
  <c r="BY25" i="56"/>
  <c r="BY24" i="56"/>
  <c r="BY23" i="56"/>
  <c r="BY22" i="56"/>
  <c r="BY21" i="56"/>
  <c r="BY20" i="56"/>
  <c r="BY19" i="56"/>
  <c r="BY18" i="56"/>
  <c r="BY17" i="56"/>
  <c r="BY16" i="56"/>
  <c r="BY15" i="56"/>
  <c r="BY14" i="56"/>
  <c r="BY13" i="56"/>
  <c r="BT64" i="56"/>
  <c r="BU64" i="56"/>
  <c r="BU63" i="56"/>
  <c r="BU62" i="56"/>
  <c r="BU61" i="56"/>
  <c r="BU60" i="56"/>
  <c r="BU59" i="56"/>
  <c r="BU58" i="56"/>
  <c r="BU57" i="56"/>
  <c r="BU56" i="56"/>
  <c r="BT54" i="56"/>
  <c r="BT53" i="56"/>
  <c r="BT51" i="56"/>
  <c r="BU48" i="56"/>
  <c r="BU47" i="56"/>
  <c r="BU46" i="56"/>
  <c r="BU45" i="56"/>
  <c r="BU44" i="56"/>
  <c r="BU43" i="56"/>
  <c r="BU42" i="56"/>
  <c r="BU41" i="56"/>
  <c r="BU40" i="56"/>
  <c r="BU39" i="56"/>
  <c r="BU38" i="56"/>
  <c r="BU37" i="56"/>
  <c r="BU36" i="56"/>
  <c r="BU35" i="56"/>
  <c r="BU34" i="56"/>
  <c r="BU32" i="56"/>
  <c r="BU31" i="56"/>
  <c r="BU30" i="56"/>
  <c r="BU29" i="56"/>
  <c r="BU28" i="56"/>
  <c r="BU27" i="56"/>
  <c r="BU26" i="56"/>
  <c r="BU25" i="56"/>
  <c r="BU24" i="56"/>
  <c r="BU23" i="56"/>
  <c r="BU22" i="56"/>
  <c r="BU21" i="56"/>
  <c r="BU20" i="56"/>
  <c r="BU19" i="56"/>
  <c r="BU18" i="56"/>
  <c r="BU17" i="56"/>
  <c r="BU16" i="56"/>
  <c r="BU15" i="56"/>
  <c r="BU14" i="56"/>
  <c r="BU13" i="56"/>
  <c r="BU10" i="56"/>
  <c r="BU9" i="56"/>
  <c r="BU8" i="56"/>
  <c r="BU7" i="56"/>
  <c r="BL64" i="56"/>
  <c r="BM64" i="56"/>
  <c r="BM63" i="56"/>
  <c r="BM62" i="56"/>
  <c r="BM61" i="56"/>
  <c r="BM60" i="56"/>
  <c r="BM59" i="56"/>
  <c r="BM58" i="56"/>
  <c r="BM57" i="56"/>
  <c r="BM56" i="56"/>
  <c r="BL54" i="56"/>
  <c r="BL53" i="56"/>
  <c r="BL51" i="56"/>
  <c r="BL48" i="56"/>
  <c r="BM48" i="56"/>
  <c r="BM47" i="56"/>
  <c r="BM46" i="56"/>
  <c r="BM45" i="56"/>
  <c r="BL42" i="56"/>
  <c r="BL44" i="56"/>
  <c r="BM44" i="56"/>
  <c r="BM43" i="56"/>
  <c r="BM42" i="56"/>
  <c r="BM41" i="56"/>
  <c r="BM40" i="56"/>
  <c r="BM39" i="56"/>
  <c r="BM38" i="56"/>
  <c r="BM37" i="56"/>
  <c r="BM36" i="56"/>
  <c r="BM35" i="56"/>
  <c r="BM34" i="56"/>
  <c r="BL32" i="56"/>
  <c r="BM32" i="56"/>
  <c r="BM31" i="56"/>
  <c r="BM30" i="56"/>
  <c r="BL27" i="56"/>
  <c r="BL29" i="56"/>
  <c r="BM29" i="56"/>
  <c r="BM28" i="56"/>
  <c r="BM27" i="56"/>
  <c r="BM26" i="56"/>
  <c r="BM25" i="56"/>
  <c r="BM24" i="56"/>
  <c r="BM23" i="56"/>
  <c r="BM22" i="56"/>
  <c r="BM21" i="56"/>
  <c r="BM20" i="56"/>
  <c r="BM19" i="56"/>
  <c r="BM18" i="56"/>
  <c r="BM17" i="56"/>
  <c r="BM16" i="56"/>
  <c r="BM15" i="56"/>
  <c r="BM14" i="56"/>
  <c r="BM13" i="56"/>
  <c r="BM10" i="56"/>
  <c r="BM9" i="56"/>
  <c r="BM8" i="56"/>
  <c r="BM7" i="56"/>
  <c r="BJ64" i="56"/>
  <c r="BK64" i="56"/>
  <c r="BK63" i="56"/>
  <c r="BK62" i="56"/>
  <c r="BK61" i="56"/>
  <c r="BK60" i="56"/>
  <c r="BK59" i="56"/>
  <c r="BK58" i="56"/>
  <c r="BK57" i="56"/>
  <c r="BK56" i="56"/>
  <c r="BJ54" i="56"/>
  <c r="BJ53" i="56"/>
  <c r="BJ51" i="56"/>
  <c r="BJ48" i="56"/>
  <c r="BK48" i="56"/>
  <c r="BK47" i="56"/>
  <c r="BK46" i="56"/>
  <c r="BK45" i="56"/>
  <c r="BJ42" i="56"/>
  <c r="BJ44" i="56"/>
  <c r="BK44" i="56"/>
  <c r="BK43" i="56"/>
  <c r="BK42" i="56"/>
  <c r="BK41" i="56"/>
  <c r="BK40" i="56"/>
  <c r="BK39" i="56"/>
  <c r="BK38" i="56"/>
  <c r="BK37" i="56"/>
  <c r="BK36" i="56"/>
  <c r="BK35" i="56"/>
  <c r="BK34" i="56"/>
  <c r="BJ32" i="56"/>
  <c r="BK32" i="56"/>
  <c r="BK31" i="56"/>
  <c r="BK30" i="56"/>
  <c r="BJ27" i="56"/>
  <c r="BJ29" i="56"/>
  <c r="BK29" i="56"/>
  <c r="BK28" i="56"/>
  <c r="BK27" i="56"/>
  <c r="BK26" i="56"/>
  <c r="BK25" i="56"/>
  <c r="BK24" i="56"/>
  <c r="BK23" i="56"/>
  <c r="BK22" i="56"/>
  <c r="BK21" i="56"/>
  <c r="BK20" i="56"/>
  <c r="BK19" i="56"/>
  <c r="BK18" i="56"/>
  <c r="BK17" i="56"/>
  <c r="BK16" i="56"/>
  <c r="BK15" i="56"/>
  <c r="BK14" i="56"/>
  <c r="BK13" i="56"/>
  <c r="BK10" i="56"/>
  <c r="BK9" i="56"/>
  <c r="BK8" i="56"/>
  <c r="BK7" i="56"/>
  <c r="BH64" i="56"/>
  <c r="BI64" i="56"/>
  <c r="BI63" i="56"/>
  <c r="BI62" i="56"/>
  <c r="BI61" i="56"/>
  <c r="BI60" i="56"/>
  <c r="BI59" i="56"/>
  <c r="BI58" i="56"/>
  <c r="BI57" i="56"/>
  <c r="BI56" i="56"/>
  <c r="BH54" i="56"/>
  <c r="BH53" i="56"/>
  <c r="BH51" i="56"/>
  <c r="BH48" i="56"/>
  <c r="BI48" i="56"/>
  <c r="BI47" i="56"/>
  <c r="BI46" i="56"/>
  <c r="BI45" i="56"/>
  <c r="BH42" i="56"/>
  <c r="BH44" i="56"/>
  <c r="BI44" i="56"/>
  <c r="BI43" i="56"/>
  <c r="BI42" i="56"/>
  <c r="BI41" i="56"/>
  <c r="BI40" i="56"/>
  <c r="BI39" i="56"/>
  <c r="BI38" i="56"/>
  <c r="BI37" i="56"/>
  <c r="BI36" i="56"/>
  <c r="BI35" i="56"/>
  <c r="BI34" i="56"/>
  <c r="BH32" i="56"/>
  <c r="BI32" i="56"/>
  <c r="BI31" i="56"/>
  <c r="BI30" i="56"/>
  <c r="BH27" i="56"/>
  <c r="BH29" i="56"/>
  <c r="BI29" i="56"/>
  <c r="BI28" i="56"/>
  <c r="BI27" i="56"/>
  <c r="BI26" i="56"/>
  <c r="BI25" i="56"/>
  <c r="BI24" i="56"/>
  <c r="BI23" i="56"/>
  <c r="BI22" i="56"/>
  <c r="BI21" i="56"/>
  <c r="BI20" i="56"/>
  <c r="BI19" i="56"/>
  <c r="BI18" i="56"/>
  <c r="BI17" i="56"/>
  <c r="BI16" i="56"/>
  <c r="BI15" i="56"/>
  <c r="BI14" i="56"/>
  <c r="BI13" i="56"/>
  <c r="BI10" i="56"/>
  <c r="BI9" i="56"/>
  <c r="BI8" i="56"/>
  <c r="BI7" i="56"/>
  <c r="BF64" i="56"/>
  <c r="BG64" i="56"/>
  <c r="BG63" i="56"/>
  <c r="BG62" i="56"/>
  <c r="BG61" i="56"/>
  <c r="BG60" i="56"/>
  <c r="BG59" i="56"/>
  <c r="BG58" i="56"/>
  <c r="BG57" i="56"/>
  <c r="BG56" i="56"/>
  <c r="BF54" i="56"/>
  <c r="BF53" i="56"/>
  <c r="BF51" i="56"/>
  <c r="BF48" i="56"/>
  <c r="BG48" i="56"/>
  <c r="BG47" i="56"/>
  <c r="BG46" i="56"/>
  <c r="BG45" i="56"/>
  <c r="BF42" i="56"/>
  <c r="BF44" i="56"/>
  <c r="BG44" i="56"/>
  <c r="BG43" i="56"/>
  <c r="BG42" i="56"/>
  <c r="BG41" i="56"/>
  <c r="BG40" i="56"/>
  <c r="BG39" i="56"/>
  <c r="BG38" i="56"/>
  <c r="BG37" i="56"/>
  <c r="BG36" i="56"/>
  <c r="BG35" i="56"/>
  <c r="BG34" i="56"/>
  <c r="BF32" i="56"/>
  <c r="BG32" i="56"/>
  <c r="BG31" i="56"/>
  <c r="BG30" i="56"/>
  <c r="BF27" i="56"/>
  <c r="BF29" i="56"/>
  <c r="BG29" i="56"/>
  <c r="BG28" i="56"/>
  <c r="BG27" i="56"/>
  <c r="BG26" i="56"/>
  <c r="BG25" i="56"/>
  <c r="BG24" i="56"/>
  <c r="BG23" i="56"/>
  <c r="BG22" i="56"/>
  <c r="BG21" i="56"/>
  <c r="BG20" i="56"/>
  <c r="BG19" i="56"/>
  <c r="BG18" i="56"/>
  <c r="BG17" i="56"/>
  <c r="BG16" i="56"/>
  <c r="BG15" i="56"/>
  <c r="BG14" i="56"/>
  <c r="BG13" i="56"/>
  <c r="BG10" i="56"/>
  <c r="BG9" i="56"/>
  <c r="BG8" i="56"/>
  <c r="BG7" i="56"/>
  <c r="BB64" i="56"/>
  <c r="BC64" i="56"/>
  <c r="BC63" i="56"/>
  <c r="BC62" i="56"/>
  <c r="BC61" i="56"/>
  <c r="BC60" i="56"/>
  <c r="BC59" i="56"/>
  <c r="BC58" i="56"/>
  <c r="BC57" i="56"/>
  <c r="BC56" i="56"/>
  <c r="BB54" i="56"/>
  <c r="BB53" i="56"/>
  <c r="BB51" i="56"/>
  <c r="BB48" i="56"/>
  <c r="BC48" i="56"/>
  <c r="BC47" i="56"/>
  <c r="BC46" i="56"/>
  <c r="BC45" i="56"/>
  <c r="BB42" i="56"/>
  <c r="BB44" i="56"/>
  <c r="BC44" i="56"/>
  <c r="BC43" i="56"/>
  <c r="BC42" i="56"/>
  <c r="BC41" i="56"/>
  <c r="BC40" i="56"/>
  <c r="BC39" i="56"/>
  <c r="BC38" i="56"/>
  <c r="BC37" i="56"/>
  <c r="BC36" i="56"/>
  <c r="BC35" i="56"/>
  <c r="BC34" i="56"/>
  <c r="BB32" i="56"/>
  <c r="BC32" i="56"/>
  <c r="BC31" i="56"/>
  <c r="BC30" i="56"/>
  <c r="BB27" i="56"/>
  <c r="BB29" i="56"/>
  <c r="BC29" i="56"/>
  <c r="BC28" i="56"/>
  <c r="BC27" i="56"/>
  <c r="BC26" i="56"/>
  <c r="BC25" i="56"/>
  <c r="BC24" i="56"/>
  <c r="BC23" i="56"/>
  <c r="BC22" i="56"/>
  <c r="BC21" i="56"/>
  <c r="BC20" i="56"/>
  <c r="BC19" i="56"/>
  <c r="BC18" i="56"/>
  <c r="BC17" i="56"/>
  <c r="BC16" i="56"/>
  <c r="BC15" i="56"/>
  <c r="BC14" i="56"/>
  <c r="BC13" i="56"/>
  <c r="BC10" i="56"/>
  <c r="BC9" i="56"/>
  <c r="BC8" i="56"/>
  <c r="BC7" i="56"/>
  <c r="AV64" i="56"/>
  <c r="AW64" i="56"/>
  <c r="AW63" i="56"/>
  <c r="AW62" i="56"/>
  <c r="AW61" i="56"/>
  <c r="AW60" i="56"/>
  <c r="AW59" i="56"/>
  <c r="AW58" i="56"/>
  <c r="AW57" i="56"/>
  <c r="AW56" i="56"/>
  <c r="AV54" i="56"/>
  <c r="AV53" i="56"/>
  <c r="AV51" i="56"/>
  <c r="AW48" i="56"/>
  <c r="AW47" i="56"/>
  <c r="AW46" i="56"/>
  <c r="AW45" i="56"/>
  <c r="AW44" i="56"/>
  <c r="AW43" i="56"/>
  <c r="AW42" i="56"/>
  <c r="AW41" i="56"/>
  <c r="AW40" i="56"/>
  <c r="AW39" i="56"/>
  <c r="AW38" i="56"/>
  <c r="AW37" i="56"/>
  <c r="AW36" i="56"/>
  <c r="AW35" i="56"/>
  <c r="AW34" i="56"/>
  <c r="AW32" i="56"/>
  <c r="AW31" i="56"/>
  <c r="AW30" i="56"/>
  <c r="AW29" i="56"/>
  <c r="AW28" i="56"/>
  <c r="AW27" i="56"/>
  <c r="AW26" i="56"/>
  <c r="AW25" i="56"/>
  <c r="AW24" i="56"/>
  <c r="AW23" i="56"/>
  <c r="AW22" i="56"/>
  <c r="AW21" i="56"/>
  <c r="AW20" i="56"/>
  <c r="AW19" i="56"/>
  <c r="AW18" i="56"/>
  <c r="AW17" i="56"/>
  <c r="AW16" i="56"/>
  <c r="AW15" i="56"/>
  <c r="AW14" i="56"/>
  <c r="AW13" i="56"/>
  <c r="AW10" i="56"/>
  <c r="AW9" i="56"/>
  <c r="AW8" i="56"/>
  <c r="AW7" i="56"/>
  <c r="AR64" i="56"/>
  <c r="AS64" i="56"/>
  <c r="AS63" i="56"/>
  <c r="AS62" i="56"/>
  <c r="AS61" i="56"/>
  <c r="AS60" i="56"/>
  <c r="AS59" i="56"/>
  <c r="AS58" i="56"/>
  <c r="AS57" i="56"/>
  <c r="AS56" i="56"/>
  <c r="AR54" i="56"/>
  <c r="AR53" i="56"/>
  <c r="AR51" i="56"/>
  <c r="AR48" i="56"/>
  <c r="AS48" i="56"/>
  <c r="AS47" i="56"/>
  <c r="AS46" i="56"/>
  <c r="AS45" i="56"/>
  <c r="AR42" i="56"/>
  <c r="AR44" i="56"/>
  <c r="AS44" i="56"/>
  <c r="AS43" i="56"/>
  <c r="AS42" i="56"/>
  <c r="AS41" i="56"/>
  <c r="AS40" i="56"/>
  <c r="AS39" i="56"/>
  <c r="AS38" i="56"/>
  <c r="AS37" i="56"/>
  <c r="AS36" i="56"/>
  <c r="AS35" i="56"/>
  <c r="AS34" i="56"/>
  <c r="AR32" i="56"/>
  <c r="AS32" i="56"/>
  <c r="AS31" i="56"/>
  <c r="AS30" i="56"/>
  <c r="AR27" i="56"/>
  <c r="AR29" i="56"/>
  <c r="AS29" i="56"/>
  <c r="AS28" i="56"/>
  <c r="AS27" i="56"/>
  <c r="AS26" i="56"/>
  <c r="AS25" i="56"/>
  <c r="AS24" i="56"/>
  <c r="AS23" i="56"/>
  <c r="AS22" i="56"/>
  <c r="AS21" i="56"/>
  <c r="AS20" i="56"/>
  <c r="AS19" i="56"/>
  <c r="AS18" i="56"/>
  <c r="AS17" i="56"/>
  <c r="AS16" i="56"/>
  <c r="AS15" i="56"/>
  <c r="AS14" i="56"/>
  <c r="AS13" i="56"/>
  <c r="AS10" i="56"/>
  <c r="AS9" i="56"/>
  <c r="AS8" i="56"/>
  <c r="AS7" i="56"/>
  <c r="AP64" i="56"/>
  <c r="AQ64" i="56"/>
  <c r="AQ63" i="56"/>
  <c r="AQ62" i="56"/>
  <c r="AQ61" i="56"/>
  <c r="AQ60" i="56"/>
  <c r="AQ59" i="56"/>
  <c r="AQ58" i="56"/>
  <c r="AQ57" i="56"/>
  <c r="AQ56" i="56"/>
  <c r="AP54" i="56"/>
  <c r="AP53" i="56"/>
  <c r="AP51" i="56"/>
  <c r="AP48" i="56"/>
  <c r="AQ48" i="56"/>
  <c r="AQ47" i="56"/>
  <c r="AQ46" i="56"/>
  <c r="AQ45" i="56"/>
  <c r="AP42" i="56"/>
  <c r="AP44" i="56"/>
  <c r="AQ44" i="56"/>
  <c r="AQ43" i="56"/>
  <c r="AQ42" i="56"/>
  <c r="AQ41" i="56"/>
  <c r="AQ40" i="56"/>
  <c r="AQ39" i="56"/>
  <c r="AQ38" i="56"/>
  <c r="AQ37" i="56"/>
  <c r="AQ36" i="56"/>
  <c r="AQ35" i="56"/>
  <c r="AQ34" i="56"/>
  <c r="AP32" i="56"/>
  <c r="AQ32" i="56"/>
  <c r="AQ31" i="56"/>
  <c r="AQ30" i="56"/>
  <c r="AP27" i="56"/>
  <c r="AP29" i="56"/>
  <c r="AQ29" i="56"/>
  <c r="AQ28" i="56"/>
  <c r="AQ27" i="56"/>
  <c r="AQ26" i="56"/>
  <c r="AQ25" i="56"/>
  <c r="AQ24" i="56"/>
  <c r="AQ23" i="56"/>
  <c r="AQ22" i="56"/>
  <c r="AQ21" i="56"/>
  <c r="AQ20" i="56"/>
  <c r="AQ19" i="56"/>
  <c r="AQ18" i="56"/>
  <c r="AQ17" i="56"/>
  <c r="AQ16" i="56"/>
  <c r="AQ15" i="56"/>
  <c r="AQ14" i="56"/>
  <c r="AQ13" i="56"/>
  <c r="AQ10" i="56"/>
  <c r="AQ9" i="56"/>
  <c r="AQ8" i="56"/>
  <c r="AQ7" i="56"/>
  <c r="AN64" i="56"/>
  <c r="AO64" i="56"/>
  <c r="AO63" i="56"/>
  <c r="AO62" i="56"/>
  <c r="AO61" i="56"/>
  <c r="AO60" i="56"/>
  <c r="AO59" i="56"/>
  <c r="AO58" i="56"/>
  <c r="AO57" i="56"/>
  <c r="AO56" i="56"/>
  <c r="AN54" i="56"/>
  <c r="AN53" i="56"/>
  <c r="AN51" i="56"/>
  <c r="AN48" i="56"/>
  <c r="AO48" i="56"/>
  <c r="AO47" i="56"/>
  <c r="AO46" i="56"/>
  <c r="AO45" i="56"/>
  <c r="AN42" i="56"/>
  <c r="AN44" i="56"/>
  <c r="AO44" i="56"/>
  <c r="AO43" i="56"/>
  <c r="AO42" i="56"/>
  <c r="AO41" i="56"/>
  <c r="AO40" i="56"/>
  <c r="AO39" i="56"/>
  <c r="AO38" i="56"/>
  <c r="AO37" i="56"/>
  <c r="AO36" i="56"/>
  <c r="AO35" i="56"/>
  <c r="AO34" i="56"/>
  <c r="AN32" i="56"/>
  <c r="AO32" i="56"/>
  <c r="AO31" i="56"/>
  <c r="AO30" i="56"/>
  <c r="AN27" i="56"/>
  <c r="AN29" i="56"/>
  <c r="AO29" i="56"/>
  <c r="AO28" i="56"/>
  <c r="AO27" i="56"/>
  <c r="AO26" i="56"/>
  <c r="AO25" i="56"/>
  <c r="AO24" i="56"/>
  <c r="AO23" i="56"/>
  <c r="AO22" i="56"/>
  <c r="AO21" i="56"/>
  <c r="AO20" i="56"/>
  <c r="AO19" i="56"/>
  <c r="AO18" i="56"/>
  <c r="AO17" i="56"/>
  <c r="AO16" i="56"/>
  <c r="AO15" i="56"/>
  <c r="AO14" i="56"/>
  <c r="AO13" i="56"/>
  <c r="AO10" i="56"/>
  <c r="AO9" i="56"/>
  <c r="AO8" i="56"/>
  <c r="AO7" i="56"/>
  <c r="AL64" i="56"/>
  <c r="AM64" i="56"/>
  <c r="AM63" i="56"/>
  <c r="AM62" i="56"/>
  <c r="AM61" i="56"/>
  <c r="AM60" i="56"/>
  <c r="AM59" i="56"/>
  <c r="AM58" i="56"/>
  <c r="AM57" i="56"/>
  <c r="AM56" i="56"/>
  <c r="AL54" i="56"/>
  <c r="AL53" i="56"/>
  <c r="AL51" i="56"/>
  <c r="AL48" i="56"/>
  <c r="AM48" i="56"/>
  <c r="AM47" i="56"/>
  <c r="AM46" i="56"/>
  <c r="AM45" i="56"/>
  <c r="AL42" i="56"/>
  <c r="AL44" i="56"/>
  <c r="AM44" i="56"/>
  <c r="AM43" i="56"/>
  <c r="AM42" i="56"/>
  <c r="AM41" i="56"/>
  <c r="AM40" i="56"/>
  <c r="AM39" i="56"/>
  <c r="AM38" i="56"/>
  <c r="AM37" i="56"/>
  <c r="AM36" i="56"/>
  <c r="AM35" i="56"/>
  <c r="AM34" i="56"/>
  <c r="AL32" i="56"/>
  <c r="AM32" i="56"/>
  <c r="AM31" i="56"/>
  <c r="AM30" i="56"/>
  <c r="AL27" i="56"/>
  <c r="AL29" i="56"/>
  <c r="AM29" i="56"/>
  <c r="AM28" i="56"/>
  <c r="AM27" i="56"/>
  <c r="AM26" i="56"/>
  <c r="AM25" i="56"/>
  <c r="AM24" i="56"/>
  <c r="AM23" i="56"/>
  <c r="AM22" i="56"/>
  <c r="AM21" i="56"/>
  <c r="AM20" i="56"/>
  <c r="AM19" i="56"/>
  <c r="AM18" i="56"/>
  <c r="AM17" i="56"/>
  <c r="AM16" i="56"/>
  <c r="AM15" i="56"/>
  <c r="AM14" i="56"/>
  <c r="AM13" i="56"/>
  <c r="AM10" i="56"/>
  <c r="AM9" i="56"/>
  <c r="AM8" i="56"/>
  <c r="AM7" i="56"/>
  <c r="AJ64" i="56"/>
  <c r="AK64" i="56"/>
  <c r="AK63" i="56"/>
  <c r="AK62" i="56"/>
  <c r="AK61" i="56"/>
  <c r="AK60" i="56"/>
  <c r="AK59" i="56"/>
  <c r="AK58" i="56"/>
  <c r="AK57" i="56"/>
  <c r="AK56" i="56"/>
  <c r="AJ54" i="56"/>
  <c r="AJ53" i="56"/>
  <c r="AJ51" i="56"/>
  <c r="AJ48" i="56"/>
  <c r="AK48" i="56"/>
  <c r="AK47" i="56"/>
  <c r="AK46" i="56"/>
  <c r="AK45" i="56"/>
  <c r="AJ42" i="56"/>
  <c r="AJ44" i="56"/>
  <c r="AK44" i="56"/>
  <c r="AK43" i="56"/>
  <c r="AK42" i="56"/>
  <c r="AK41" i="56"/>
  <c r="AK40" i="56"/>
  <c r="AK39" i="56"/>
  <c r="AK38" i="56"/>
  <c r="AK37" i="56"/>
  <c r="AK36" i="56"/>
  <c r="AK35" i="56"/>
  <c r="AK34" i="56"/>
  <c r="AJ32" i="56"/>
  <c r="AK32" i="56"/>
  <c r="AK31" i="56"/>
  <c r="AK30" i="56"/>
  <c r="AJ27" i="56"/>
  <c r="AJ29" i="56"/>
  <c r="AK29" i="56"/>
  <c r="AK28" i="56"/>
  <c r="AK27" i="56"/>
  <c r="AK26" i="56"/>
  <c r="AK25" i="56"/>
  <c r="AK24" i="56"/>
  <c r="AK23" i="56"/>
  <c r="AK22" i="56"/>
  <c r="AK21" i="56"/>
  <c r="AK20" i="56"/>
  <c r="AK19" i="56"/>
  <c r="AK18" i="56"/>
  <c r="AK17" i="56"/>
  <c r="AK16" i="56"/>
  <c r="AK15" i="56"/>
  <c r="AK14" i="56"/>
  <c r="AK13" i="56"/>
  <c r="AK10" i="56"/>
  <c r="AK9" i="56"/>
  <c r="AK8" i="56"/>
  <c r="AK7" i="56"/>
  <c r="AH64" i="56"/>
  <c r="AI64" i="56"/>
  <c r="AI63" i="56"/>
  <c r="AI62" i="56"/>
  <c r="AI61" i="56"/>
  <c r="AI60" i="56"/>
  <c r="AI59" i="56"/>
  <c r="AI58" i="56"/>
  <c r="AI57" i="56"/>
  <c r="AI56" i="56"/>
  <c r="AH54" i="56"/>
  <c r="AH53" i="56"/>
  <c r="AH51" i="56"/>
  <c r="AI48" i="56"/>
  <c r="AI47" i="56"/>
  <c r="AI46" i="56"/>
  <c r="AI45" i="56"/>
  <c r="AI44" i="56"/>
  <c r="AI43" i="56"/>
  <c r="AI42" i="56"/>
  <c r="AI41" i="56"/>
  <c r="AI40" i="56"/>
  <c r="AI39" i="56"/>
  <c r="AI38" i="56"/>
  <c r="AI37" i="56"/>
  <c r="AI36" i="56"/>
  <c r="AI35" i="56"/>
  <c r="AI34" i="56"/>
  <c r="AI32" i="56"/>
  <c r="AI31" i="56"/>
  <c r="AI30" i="56"/>
  <c r="AI29" i="56"/>
  <c r="AI28" i="56"/>
  <c r="AI27" i="56"/>
  <c r="AI26" i="56"/>
  <c r="AI25" i="56"/>
  <c r="AI24" i="56"/>
  <c r="AI23" i="56"/>
  <c r="AI22" i="56"/>
  <c r="AI21" i="56"/>
  <c r="AI20" i="56"/>
  <c r="AI19" i="56"/>
  <c r="AI18" i="56"/>
  <c r="AI17" i="56"/>
  <c r="AI16" i="56"/>
  <c r="AI15" i="56"/>
  <c r="AI14" i="56"/>
  <c r="AI13" i="56"/>
  <c r="AI10" i="56"/>
  <c r="AI9" i="56"/>
  <c r="AI8" i="56"/>
  <c r="AI7" i="56"/>
  <c r="AF64" i="56"/>
  <c r="AG64" i="56"/>
  <c r="AG63" i="56"/>
  <c r="AG62" i="56"/>
  <c r="AG61" i="56"/>
  <c r="AG60" i="56"/>
  <c r="AG59" i="56"/>
  <c r="AG58" i="56"/>
  <c r="AG57" i="56"/>
  <c r="AG56" i="56"/>
  <c r="AF54" i="56"/>
  <c r="AF53" i="56"/>
  <c r="AF51" i="56"/>
  <c r="AG48" i="56"/>
  <c r="AG47" i="56"/>
  <c r="AG46" i="56"/>
  <c r="AG45" i="56"/>
  <c r="AG44" i="56"/>
  <c r="AG43" i="56"/>
  <c r="AG42" i="56"/>
  <c r="AG41" i="56"/>
  <c r="AG40" i="56"/>
  <c r="AG39" i="56"/>
  <c r="AG38" i="56"/>
  <c r="AG37" i="56"/>
  <c r="AG36" i="56"/>
  <c r="AG35" i="56"/>
  <c r="AG34" i="56"/>
  <c r="AG32" i="56"/>
  <c r="AG31" i="56"/>
  <c r="AG30" i="56"/>
  <c r="AG29" i="56"/>
  <c r="AG28" i="56"/>
  <c r="AG27" i="56"/>
  <c r="AG26" i="56"/>
  <c r="AG25" i="56"/>
  <c r="AG24" i="56"/>
  <c r="AG23" i="56"/>
  <c r="AG22" i="56"/>
  <c r="AG21" i="56"/>
  <c r="AG20" i="56"/>
  <c r="AG19" i="56"/>
  <c r="AG18" i="56"/>
  <c r="AG17" i="56"/>
  <c r="AG16" i="56"/>
  <c r="AG15" i="56"/>
  <c r="AG14" i="56"/>
  <c r="AG13" i="56"/>
  <c r="AG10" i="56"/>
  <c r="AG9" i="56"/>
  <c r="AG8" i="56"/>
  <c r="AG7" i="56"/>
  <c r="Z64" i="56"/>
  <c r="AA64" i="56"/>
  <c r="AA63" i="56"/>
  <c r="AA62" i="56"/>
  <c r="AA61" i="56"/>
  <c r="AA60" i="56"/>
  <c r="AA59" i="56"/>
  <c r="AA58" i="56"/>
  <c r="AA57" i="56"/>
  <c r="AA56" i="56"/>
  <c r="Z54" i="56"/>
  <c r="Z53" i="56"/>
  <c r="Z51" i="56"/>
  <c r="Z48" i="56"/>
  <c r="AA48" i="56"/>
  <c r="AA47" i="56"/>
  <c r="AA46" i="56"/>
  <c r="AA45" i="56"/>
  <c r="Z42" i="56"/>
  <c r="Z44" i="56"/>
  <c r="AA44" i="56"/>
  <c r="AA43" i="56"/>
  <c r="AA42" i="56"/>
  <c r="AA41" i="56"/>
  <c r="AA40" i="56"/>
  <c r="AA39" i="56"/>
  <c r="AA38" i="56"/>
  <c r="AA37" i="56"/>
  <c r="AA36" i="56"/>
  <c r="AA35" i="56"/>
  <c r="AA34" i="56"/>
  <c r="Z32" i="56"/>
  <c r="AA32" i="56"/>
  <c r="AA31" i="56"/>
  <c r="AA30" i="56"/>
  <c r="Z27" i="56"/>
  <c r="Z29" i="56"/>
  <c r="AA29" i="56"/>
  <c r="AA28" i="56"/>
  <c r="AA27" i="56"/>
  <c r="AA26" i="56"/>
  <c r="AA25" i="56"/>
  <c r="AA24" i="56"/>
  <c r="AA23" i="56"/>
  <c r="AA22" i="56"/>
  <c r="AA21" i="56"/>
  <c r="AA20" i="56"/>
  <c r="AA19" i="56"/>
  <c r="AA18" i="56"/>
  <c r="AA17" i="56"/>
  <c r="AA16" i="56"/>
  <c r="AA15" i="56"/>
  <c r="AA14" i="56"/>
  <c r="AA13" i="56"/>
  <c r="AA10" i="56"/>
  <c r="AA9" i="56"/>
  <c r="AA8" i="56"/>
  <c r="AA7" i="56"/>
  <c r="X64" i="56"/>
  <c r="Y64" i="56"/>
  <c r="Y63" i="56"/>
  <c r="Y62" i="56"/>
  <c r="Y61" i="56"/>
  <c r="Y60" i="56"/>
  <c r="Y59" i="56"/>
  <c r="Y58" i="56"/>
  <c r="Y57" i="56"/>
  <c r="Y56" i="56"/>
  <c r="X54" i="56"/>
  <c r="X53" i="56"/>
  <c r="X51" i="56"/>
  <c r="Y48" i="56"/>
  <c r="Y47" i="56"/>
  <c r="Y46" i="56"/>
  <c r="Y45" i="56"/>
  <c r="Y44" i="56"/>
  <c r="Y43" i="56"/>
  <c r="Y42" i="56"/>
  <c r="Y41" i="56"/>
  <c r="Y40" i="56"/>
  <c r="Y39" i="56"/>
  <c r="Y38" i="56"/>
  <c r="Y37" i="56"/>
  <c r="Y36" i="56"/>
  <c r="Y35" i="56"/>
  <c r="Y34" i="56"/>
  <c r="Y32" i="56"/>
  <c r="Y31" i="56"/>
  <c r="Y30" i="56"/>
  <c r="Y29" i="56"/>
  <c r="Y28" i="56"/>
  <c r="Y27" i="56"/>
  <c r="Y26" i="56"/>
  <c r="Y25" i="56"/>
  <c r="Y24" i="56"/>
  <c r="Y23" i="56"/>
  <c r="Y22" i="56"/>
  <c r="Y21" i="56"/>
  <c r="Y20" i="56"/>
  <c r="Y19" i="56"/>
  <c r="Y18" i="56"/>
  <c r="Y17" i="56"/>
  <c r="Y16" i="56"/>
  <c r="Y15" i="56"/>
  <c r="Y14" i="56"/>
  <c r="Y13" i="56"/>
  <c r="Y10" i="56"/>
  <c r="Y9" i="56"/>
  <c r="Y8" i="56"/>
  <c r="Y7" i="56"/>
  <c r="V64" i="56"/>
  <c r="W64" i="56"/>
  <c r="W63" i="56"/>
  <c r="W62" i="56"/>
  <c r="W61" i="56"/>
  <c r="W60" i="56"/>
  <c r="W59" i="56"/>
  <c r="W58" i="56"/>
  <c r="W57" i="56"/>
  <c r="W56" i="56"/>
  <c r="V54" i="56"/>
  <c r="V53" i="56"/>
  <c r="V51" i="56"/>
  <c r="W48" i="56"/>
  <c r="W47" i="56"/>
  <c r="W46" i="56"/>
  <c r="W45" i="56"/>
  <c r="W44" i="56"/>
  <c r="W43" i="56"/>
  <c r="W42" i="56"/>
  <c r="W41" i="56"/>
  <c r="W40" i="56"/>
  <c r="W39" i="56"/>
  <c r="W38" i="56"/>
  <c r="W37" i="56"/>
  <c r="W36" i="56"/>
  <c r="W35" i="56"/>
  <c r="W34" i="56"/>
  <c r="W32" i="56"/>
  <c r="W31" i="56"/>
  <c r="W30" i="56"/>
  <c r="W29" i="56"/>
  <c r="W28" i="56"/>
  <c r="W27" i="56"/>
  <c r="W26" i="56"/>
  <c r="W25" i="56"/>
  <c r="W24" i="56"/>
  <c r="W23" i="56"/>
  <c r="W22" i="56"/>
  <c r="W21" i="56"/>
  <c r="W20" i="56"/>
  <c r="W19" i="56"/>
  <c r="W18" i="56"/>
  <c r="W17" i="56"/>
  <c r="W16" i="56"/>
  <c r="W15" i="56"/>
  <c r="W14" i="56"/>
  <c r="W13" i="56"/>
  <c r="W10" i="56"/>
  <c r="W9" i="56"/>
  <c r="W8" i="56"/>
  <c r="W7" i="56"/>
  <c r="T64" i="56"/>
  <c r="U64" i="56"/>
  <c r="U63" i="56"/>
  <c r="U62" i="56"/>
  <c r="U61" i="56"/>
  <c r="U60" i="56"/>
  <c r="U59" i="56"/>
  <c r="U58" i="56"/>
  <c r="U57" i="56"/>
  <c r="U56" i="56"/>
  <c r="T54" i="56"/>
  <c r="T53" i="56"/>
  <c r="T51" i="56"/>
  <c r="U48" i="56"/>
  <c r="U47" i="56"/>
  <c r="U46" i="56"/>
  <c r="U45" i="56"/>
  <c r="U44" i="56"/>
  <c r="U43" i="56"/>
  <c r="U42" i="56"/>
  <c r="U41" i="56"/>
  <c r="U40" i="56"/>
  <c r="U39" i="56"/>
  <c r="U38" i="56"/>
  <c r="U37" i="56"/>
  <c r="U36" i="56"/>
  <c r="U35" i="56"/>
  <c r="U34" i="56"/>
  <c r="U32" i="56"/>
  <c r="U31" i="56"/>
  <c r="U30" i="56"/>
  <c r="U29" i="56"/>
  <c r="U28" i="56"/>
  <c r="U27" i="56"/>
  <c r="U26" i="56"/>
  <c r="U25" i="56"/>
  <c r="U24" i="56"/>
  <c r="U23" i="56"/>
  <c r="U22" i="56"/>
  <c r="U21" i="56"/>
  <c r="U20" i="56"/>
  <c r="U19" i="56"/>
  <c r="U18" i="56"/>
  <c r="U17" i="56"/>
  <c r="U16" i="56"/>
  <c r="U15" i="56"/>
  <c r="U14" i="56"/>
  <c r="U13" i="56"/>
  <c r="U10" i="56"/>
  <c r="U9" i="56"/>
  <c r="U8" i="56"/>
  <c r="U7" i="56"/>
  <c r="L64" i="56"/>
  <c r="M64" i="56"/>
  <c r="M63" i="56"/>
  <c r="M62" i="56"/>
  <c r="M61" i="56"/>
  <c r="M60" i="56"/>
  <c r="M59" i="56"/>
  <c r="M58" i="56"/>
  <c r="M57" i="56"/>
  <c r="M56" i="56"/>
  <c r="L54" i="56"/>
  <c r="L53" i="56"/>
  <c r="L51" i="56"/>
  <c r="L48" i="56"/>
  <c r="M48" i="56"/>
  <c r="M47" i="56"/>
  <c r="M46" i="56"/>
  <c r="M45" i="56"/>
  <c r="L42" i="56"/>
  <c r="L44" i="56"/>
  <c r="M44" i="56"/>
  <c r="M43" i="56"/>
  <c r="M42" i="56"/>
  <c r="M41" i="56"/>
  <c r="M40" i="56"/>
  <c r="M39" i="56"/>
  <c r="M38" i="56"/>
  <c r="M37" i="56"/>
  <c r="M36" i="56"/>
  <c r="M35" i="56"/>
  <c r="M34" i="56"/>
  <c r="L32" i="56"/>
  <c r="M32" i="56"/>
  <c r="M31" i="56"/>
  <c r="M30" i="56"/>
  <c r="L27" i="56"/>
  <c r="L29" i="56"/>
  <c r="M29" i="56"/>
  <c r="M28" i="56"/>
  <c r="M27" i="56"/>
  <c r="M26" i="56"/>
  <c r="M25" i="56"/>
  <c r="M24" i="56"/>
  <c r="M23" i="56"/>
  <c r="M22" i="56"/>
  <c r="M21" i="56"/>
  <c r="M20" i="56"/>
  <c r="M19" i="56"/>
  <c r="M18" i="56"/>
  <c r="M17" i="56"/>
  <c r="M16" i="56"/>
  <c r="M15" i="56"/>
  <c r="M14" i="56"/>
  <c r="M13" i="56"/>
  <c r="J64" i="56"/>
  <c r="K64" i="56"/>
  <c r="K63" i="56"/>
  <c r="K62" i="56"/>
  <c r="K61" i="56"/>
  <c r="K60" i="56"/>
  <c r="K59" i="56"/>
  <c r="K58" i="56"/>
  <c r="K57" i="56"/>
  <c r="K56" i="56"/>
  <c r="J54" i="56"/>
  <c r="J53" i="56"/>
  <c r="J51" i="56"/>
  <c r="K48" i="56"/>
  <c r="K47" i="56"/>
  <c r="K46" i="56"/>
  <c r="K45" i="56"/>
  <c r="K44" i="56"/>
  <c r="K43" i="56"/>
  <c r="K42" i="56"/>
  <c r="K41" i="56"/>
  <c r="K40" i="56"/>
  <c r="K39" i="56"/>
  <c r="K38" i="56"/>
  <c r="K37" i="56"/>
  <c r="K36" i="56"/>
  <c r="K35" i="56"/>
  <c r="K34" i="56"/>
  <c r="K32" i="56"/>
  <c r="K31" i="56"/>
  <c r="K30" i="56"/>
  <c r="K29" i="56"/>
  <c r="K28" i="56"/>
  <c r="K27" i="56"/>
  <c r="K26" i="56"/>
  <c r="K25" i="56"/>
  <c r="K24" i="56"/>
  <c r="K23" i="56"/>
  <c r="K22" i="56"/>
  <c r="K21" i="56"/>
  <c r="K20" i="56"/>
  <c r="K19" i="56"/>
  <c r="K18" i="56"/>
  <c r="K17" i="56"/>
  <c r="K16" i="56"/>
  <c r="K15" i="56"/>
  <c r="K14" i="56"/>
  <c r="K13" i="56"/>
  <c r="H64" i="56"/>
  <c r="I64" i="56"/>
  <c r="I63" i="56"/>
  <c r="I62" i="56"/>
  <c r="I61" i="56"/>
  <c r="I60" i="56"/>
  <c r="I59" i="56"/>
  <c r="I58" i="56"/>
  <c r="I57" i="56"/>
  <c r="I56" i="56"/>
  <c r="H54" i="56"/>
  <c r="H53" i="56"/>
  <c r="H51" i="56"/>
  <c r="I48" i="56"/>
  <c r="I47" i="56"/>
  <c r="I46" i="56"/>
  <c r="I45" i="56"/>
  <c r="I44" i="56"/>
  <c r="I43" i="56"/>
  <c r="I42" i="56"/>
  <c r="I41" i="56"/>
  <c r="I40" i="56"/>
  <c r="I39" i="56"/>
  <c r="I38" i="56"/>
  <c r="I37" i="56"/>
  <c r="I36" i="56"/>
  <c r="I35" i="56"/>
  <c r="I34" i="56"/>
  <c r="I32" i="56"/>
  <c r="I31" i="56"/>
  <c r="I30" i="56"/>
  <c r="I29" i="56"/>
  <c r="I28" i="56"/>
  <c r="I27" i="56"/>
  <c r="I26" i="56"/>
  <c r="I25" i="56"/>
  <c r="I24" i="56"/>
  <c r="I23" i="56"/>
  <c r="I22" i="56"/>
  <c r="I21" i="56"/>
  <c r="I20" i="56"/>
  <c r="I19" i="56"/>
  <c r="I18" i="56"/>
  <c r="I17" i="56"/>
  <c r="I16" i="56"/>
  <c r="I15" i="56"/>
  <c r="I14" i="56"/>
  <c r="I13" i="56"/>
  <c r="D64" i="56"/>
  <c r="E64" i="56"/>
  <c r="D48" i="56"/>
  <c r="E48" i="56"/>
  <c r="E44" i="56"/>
  <c r="E43" i="56"/>
  <c r="E42" i="56"/>
  <c r="D32" i="56"/>
  <c r="E32" i="56"/>
  <c r="D27" i="56"/>
  <c r="D29" i="56"/>
  <c r="E29" i="56"/>
  <c r="E27" i="56"/>
  <c r="D51" i="56"/>
  <c r="E63" i="56"/>
  <c r="E62" i="56"/>
  <c r="E61" i="56"/>
  <c r="E60" i="56"/>
  <c r="E59" i="56"/>
  <c r="E58" i="56"/>
  <c r="E57" i="56"/>
  <c r="E56" i="56"/>
  <c r="E47" i="56"/>
  <c r="E46" i="56"/>
  <c r="E45" i="56"/>
  <c r="E41" i="56"/>
  <c r="E40" i="56"/>
  <c r="E39" i="56"/>
  <c r="E38" i="56"/>
  <c r="E37" i="56"/>
  <c r="E36" i="56"/>
  <c r="E35" i="56"/>
  <c r="E34" i="56"/>
  <c r="E31" i="56"/>
  <c r="E30" i="56"/>
  <c r="E28" i="56"/>
  <c r="E26" i="56"/>
  <c r="E25" i="56"/>
  <c r="E24" i="56"/>
  <c r="E23" i="56"/>
  <c r="E22" i="56"/>
  <c r="E21" i="56"/>
  <c r="E20" i="56"/>
  <c r="E19" i="56"/>
  <c r="E18" i="56"/>
  <c r="E17" i="56"/>
  <c r="E16" i="56"/>
  <c r="E15" i="56"/>
  <c r="E14" i="56"/>
  <c r="E13" i="56"/>
  <c r="E10" i="56"/>
  <c r="E9" i="56"/>
  <c r="E8" i="56"/>
  <c r="E7" i="56"/>
  <c r="B64" i="56"/>
  <c r="C64" i="56"/>
  <c r="B63" i="56"/>
  <c r="C63" i="56"/>
  <c r="B62" i="56"/>
  <c r="C62" i="56"/>
  <c r="B61" i="56"/>
  <c r="C61" i="56"/>
  <c r="B60" i="56"/>
  <c r="C60" i="56"/>
  <c r="B59" i="56"/>
  <c r="C59" i="56"/>
  <c r="B58" i="56"/>
  <c r="C58" i="56"/>
  <c r="B57" i="56"/>
  <c r="C57" i="56"/>
  <c r="B56" i="56"/>
  <c r="C56" i="56"/>
  <c r="B48" i="56"/>
  <c r="C48" i="56"/>
  <c r="B47" i="56"/>
  <c r="C47" i="56"/>
  <c r="B46" i="56"/>
  <c r="C46" i="56"/>
  <c r="B45" i="56"/>
  <c r="C45" i="56"/>
  <c r="B44" i="56"/>
  <c r="C44" i="56"/>
  <c r="B43" i="56"/>
  <c r="C43" i="56"/>
  <c r="B42" i="56"/>
  <c r="C42" i="56"/>
  <c r="B41" i="56"/>
  <c r="C41" i="56"/>
  <c r="B40" i="56"/>
  <c r="C40" i="56"/>
  <c r="B39" i="56"/>
  <c r="C39" i="56"/>
  <c r="B38" i="56"/>
  <c r="C38" i="56"/>
  <c r="B37" i="56"/>
  <c r="C37" i="56"/>
  <c r="B36" i="56"/>
  <c r="C36" i="56"/>
  <c r="B35" i="56"/>
  <c r="C35" i="56"/>
  <c r="B34" i="56"/>
  <c r="C34" i="56"/>
  <c r="B32" i="56"/>
  <c r="C32" i="56"/>
  <c r="B31" i="56"/>
  <c r="C31" i="56"/>
  <c r="B30" i="56"/>
  <c r="C30" i="56"/>
  <c r="B29" i="56"/>
  <c r="C29" i="56"/>
  <c r="B28" i="56"/>
  <c r="C28" i="56"/>
  <c r="B27" i="56"/>
  <c r="C27" i="56"/>
  <c r="B26" i="56"/>
  <c r="C26" i="56"/>
  <c r="B25" i="56"/>
  <c r="C25" i="56"/>
  <c r="B24" i="56"/>
  <c r="C24" i="56"/>
  <c r="B23" i="56"/>
  <c r="C23" i="56"/>
  <c r="B22" i="56"/>
  <c r="C22" i="56"/>
  <c r="B21" i="56"/>
  <c r="C21" i="56"/>
  <c r="B20" i="56"/>
  <c r="C20" i="56"/>
  <c r="B19" i="56"/>
  <c r="C19" i="56"/>
  <c r="B18" i="56"/>
  <c r="C18" i="56"/>
  <c r="B17" i="56"/>
  <c r="C17" i="56"/>
  <c r="B16" i="56"/>
  <c r="C16" i="56"/>
  <c r="B15" i="56"/>
  <c r="C15" i="56"/>
  <c r="B14" i="56"/>
  <c r="C14" i="56"/>
  <c r="B13" i="56"/>
  <c r="C13" i="56"/>
  <c r="B10" i="56"/>
  <c r="C10" i="56"/>
  <c r="B9" i="56"/>
  <c r="C9" i="56"/>
  <c r="B8" i="56"/>
  <c r="C8" i="56"/>
  <c r="B7" i="56"/>
  <c r="C7" i="56"/>
  <c r="FG10" i="52"/>
  <c r="FG9" i="52"/>
  <c r="FG8" i="52"/>
  <c r="FG7" i="52"/>
  <c r="EW10" i="52"/>
  <c r="EW9" i="52"/>
  <c r="EW8" i="52"/>
  <c r="EW7" i="52"/>
  <c r="EQ10" i="52"/>
  <c r="EQ9" i="52"/>
  <c r="EQ8" i="52"/>
  <c r="EQ7" i="52"/>
  <c r="DW10" i="52"/>
  <c r="DW9" i="52"/>
  <c r="DW8" i="52"/>
  <c r="DW7" i="52"/>
  <c r="DU10" i="52"/>
  <c r="DU9" i="52"/>
  <c r="DU8" i="52"/>
  <c r="DU7" i="52"/>
  <c r="DS10" i="52"/>
  <c r="DS9" i="52"/>
  <c r="DS8" i="52"/>
  <c r="DS7" i="52"/>
  <c r="DQ10" i="52"/>
  <c r="DQ9" i="52"/>
  <c r="DQ8" i="52"/>
  <c r="DQ7" i="52"/>
  <c r="DO10" i="52"/>
  <c r="DO9" i="52"/>
  <c r="DO8" i="52"/>
  <c r="DO7" i="52"/>
  <c r="DM10" i="52"/>
  <c r="DM9" i="52"/>
  <c r="DM8" i="52"/>
  <c r="DM7" i="52"/>
  <c r="DI10" i="52"/>
  <c r="DI9" i="52"/>
  <c r="DI8" i="52"/>
  <c r="DI7" i="52"/>
  <c r="DC10" i="52"/>
  <c r="DC9" i="52"/>
  <c r="DC8" i="52"/>
  <c r="DC7" i="52"/>
  <c r="CY10" i="52"/>
  <c r="CY9" i="52"/>
  <c r="CY8" i="52"/>
  <c r="CY7" i="52"/>
  <c r="CQ10" i="52"/>
  <c r="CQ9" i="52"/>
  <c r="CQ8" i="52"/>
  <c r="CQ7" i="52"/>
  <c r="CO10" i="52"/>
  <c r="CO9" i="52"/>
  <c r="CO8" i="52"/>
  <c r="CO7" i="52"/>
  <c r="CI10" i="52"/>
  <c r="CI9" i="52"/>
  <c r="CI8" i="52"/>
  <c r="CI7" i="52"/>
  <c r="CG10" i="52"/>
  <c r="CG9" i="52"/>
  <c r="CG8" i="52"/>
  <c r="CG7" i="52"/>
  <c r="CC10" i="52"/>
  <c r="CC9" i="52"/>
  <c r="CC8" i="52"/>
  <c r="CC7" i="52"/>
  <c r="CA10" i="52"/>
  <c r="CA9" i="52"/>
  <c r="CA8" i="52"/>
  <c r="CA7" i="52"/>
  <c r="BY10" i="52"/>
  <c r="BY9" i="52"/>
  <c r="BY8" i="52"/>
  <c r="BY7" i="52"/>
  <c r="BW10" i="52"/>
  <c r="BW9" i="52"/>
  <c r="BW8" i="52"/>
  <c r="BW7" i="52"/>
  <c r="BU10" i="52"/>
  <c r="BU9" i="52"/>
  <c r="BU8" i="52"/>
  <c r="BU7" i="52"/>
  <c r="BS10" i="52"/>
  <c r="BS9" i="52"/>
  <c r="BS8" i="52"/>
  <c r="BS7" i="52"/>
  <c r="BM10" i="52"/>
  <c r="BM9" i="52"/>
  <c r="BM8" i="52"/>
  <c r="BM7" i="52"/>
  <c r="BK10" i="52"/>
  <c r="BK9" i="52"/>
  <c r="BK8" i="52"/>
  <c r="BK7" i="52"/>
  <c r="BG10" i="52"/>
  <c r="BG9" i="52"/>
  <c r="BG8" i="52"/>
  <c r="BG7" i="52"/>
  <c r="BA10" i="52"/>
  <c r="BA9" i="52"/>
  <c r="BA8" i="52"/>
  <c r="BA7" i="52"/>
  <c r="AY10" i="52"/>
  <c r="AY9" i="52"/>
  <c r="AY8" i="52"/>
  <c r="AY7" i="52"/>
  <c r="AW10" i="52"/>
  <c r="AW9" i="52"/>
  <c r="AW8" i="52"/>
  <c r="AW7" i="52"/>
  <c r="AU10" i="52"/>
  <c r="AU9" i="52"/>
  <c r="AU8" i="52"/>
  <c r="AU7" i="52"/>
  <c r="AO10" i="52"/>
  <c r="AO9" i="52"/>
  <c r="AO8" i="52"/>
  <c r="AO7" i="52"/>
  <c r="AM10" i="52"/>
  <c r="AM9" i="52"/>
  <c r="AM8" i="52"/>
  <c r="AM7" i="52"/>
  <c r="AK10" i="52"/>
  <c r="AK9" i="52"/>
  <c r="AK8" i="52"/>
  <c r="AK7" i="52"/>
  <c r="B49" i="52"/>
  <c r="B50" i="52"/>
  <c r="FF63" i="52"/>
  <c r="FG63" i="52"/>
  <c r="FG62" i="52"/>
  <c r="FG61" i="52"/>
  <c r="FG60" i="52"/>
  <c r="FG59" i="52"/>
  <c r="FG58" i="52"/>
  <c r="FG57" i="52"/>
  <c r="FG56" i="52"/>
  <c r="FG55" i="52"/>
  <c r="FF53" i="52"/>
  <c r="FF52" i="52"/>
  <c r="FF50" i="52"/>
  <c r="FG47" i="52"/>
  <c r="FG46" i="52"/>
  <c r="FG45" i="52"/>
  <c r="FG44" i="52"/>
  <c r="FG43" i="52"/>
  <c r="FG42" i="52"/>
  <c r="FG41" i="52"/>
  <c r="FG40" i="52"/>
  <c r="FG39" i="52"/>
  <c r="FG38" i="52"/>
  <c r="FG37" i="52"/>
  <c r="FG36" i="52"/>
  <c r="FG35" i="52"/>
  <c r="FG34" i="52"/>
  <c r="FG33" i="52"/>
  <c r="FG31" i="52"/>
  <c r="FG30" i="52"/>
  <c r="FG29" i="52"/>
  <c r="FG28" i="52"/>
  <c r="FG27" i="52"/>
  <c r="FG26" i="52"/>
  <c r="FG25" i="52"/>
  <c r="FG24" i="52"/>
  <c r="FG23" i="52"/>
  <c r="FG22" i="52"/>
  <c r="FG21" i="52"/>
  <c r="FG20" i="52"/>
  <c r="FG19" i="52"/>
  <c r="FG18" i="52"/>
  <c r="FG17" i="52"/>
  <c r="FG16" i="52"/>
  <c r="FG15" i="52"/>
  <c r="FG14" i="52"/>
  <c r="FG13" i="52"/>
  <c r="EV63" i="52"/>
  <c r="EW63" i="52"/>
  <c r="EW62" i="52"/>
  <c r="EW61" i="52"/>
  <c r="EW60" i="52"/>
  <c r="EW59" i="52"/>
  <c r="EW58" i="52"/>
  <c r="EW57" i="52"/>
  <c r="EW56" i="52"/>
  <c r="EW55" i="52"/>
  <c r="EV53" i="52"/>
  <c r="EV52" i="52"/>
  <c r="EW47" i="52"/>
  <c r="EW46" i="52"/>
  <c r="EW45" i="52"/>
  <c r="EW44" i="52"/>
  <c r="EW43" i="52"/>
  <c r="EW42" i="52"/>
  <c r="EW41" i="52"/>
  <c r="EW40" i="52"/>
  <c r="EW39" i="52"/>
  <c r="EW38" i="52"/>
  <c r="EW37" i="52"/>
  <c r="EW36" i="52"/>
  <c r="EW35" i="52"/>
  <c r="EW34" i="52"/>
  <c r="EW33" i="52"/>
  <c r="EW31" i="52"/>
  <c r="EW30" i="52"/>
  <c r="EW29" i="52"/>
  <c r="EW28" i="52"/>
  <c r="EW27" i="52"/>
  <c r="EW26" i="52"/>
  <c r="EW25" i="52"/>
  <c r="EW24" i="52"/>
  <c r="EW23" i="52"/>
  <c r="EW22" i="52"/>
  <c r="EW21" i="52"/>
  <c r="EW20" i="52"/>
  <c r="EW19" i="52"/>
  <c r="EW18" i="52"/>
  <c r="EW17" i="52"/>
  <c r="EW16" i="52"/>
  <c r="EW15" i="52"/>
  <c r="EW14" i="52"/>
  <c r="EW13" i="52"/>
  <c r="EP63" i="52"/>
  <c r="EQ63" i="52"/>
  <c r="EQ62" i="52"/>
  <c r="EQ61" i="52"/>
  <c r="EQ60" i="52"/>
  <c r="EQ59" i="52"/>
  <c r="EQ58" i="52"/>
  <c r="EQ57" i="52"/>
  <c r="EQ56" i="52"/>
  <c r="EQ55" i="52"/>
  <c r="EP53" i="52"/>
  <c r="EP52" i="52"/>
  <c r="EP50" i="52"/>
  <c r="EQ47" i="52"/>
  <c r="EQ46" i="52"/>
  <c r="EQ45" i="52"/>
  <c r="EQ44" i="52"/>
  <c r="EQ43" i="52"/>
  <c r="EQ42" i="52"/>
  <c r="EQ41" i="52"/>
  <c r="EQ40" i="52"/>
  <c r="EQ39" i="52"/>
  <c r="EQ38" i="52"/>
  <c r="EQ37" i="52"/>
  <c r="EQ36" i="52"/>
  <c r="EQ35" i="52"/>
  <c r="EQ34" i="52"/>
  <c r="EQ33" i="52"/>
  <c r="EQ31" i="52"/>
  <c r="EQ30" i="52"/>
  <c r="EQ29" i="52"/>
  <c r="EQ28" i="52"/>
  <c r="EQ27" i="52"/>
  <c r="EQ26" i="52"/>
  <c r="EQ25" i="52"/>
  <c r="EQ24" i="52"/>
  <c r="EQ23" i="52"/>
  <c r="EQ22" i="52"/>
  <c r="EQ21" i="52"/>
  <c r="EQ20" i="52"/>
  <c r="EQ19" i="52"/>
  <c r="EQ18" i="52"/>
  <c r="EQ17" i="52"/>
  <c r="EQ16" i="52"/>
  <c r="EQ15" i="52"/>
  <c r="EQ14" i="52"/>
  <c r="EQ13" i="52"/>
  <c r="DV63" i="52"/>
  <c r="DW63" i="52"/>
  <c r="DW62" i="52"/>
  <c r="DW61" i="52"/>
  <c r="DW60" i="52"/>
  <c r="DW59" i="52"/>
  <c r="DW58" i="52"/>
  <c r="DW57" i="52"/>
  <c r="DW56" i="52"/>
  <c r="DW55" i="52"/>
  <c r="DV53" i="52"/>
  <c r="DV52" i="52"/>
  <c r="DV50" i="52"/>
  <c r="DW47" i="52"/>
  <c r="DW46" i="52"/>
  <c r="DW45" i="52"/>
  <c r="DW44" i="52"/>
  <c r="DW43" i="52"/>
  <c r="DW42" i="52"/>
  <c r="DW41" i="52"/>
  <c r="DW40" i="52"/>
  <c r="DW39" i="52"/>
  <c r="DW38" i="52"/>
  <c r="DW37" i="52"/>
  <c r="DW36" i="52"/>
  <c r="DW35" i="52"/>
  <c r="DW34" i="52"/>
  <c r="DW33" i="52"/>
  <c r="DW31" i="52"/>
  <c r="DW30" i="52"/>
  <c r="DW29" i="52"/>
  <c r="DW28" i="52"/>
  <c r="DW27" i="52"/>
  <c r="DW26" i="52"/>
  <c r="DW25" i="52"/>
  <c r="DW24" i="52"/>
  <c r="DW23" i="52"/>
  <c r="DW22" i="52"/>
  <c r="DW21" i="52"/>
  <c r="DW20" i="52"/>
  <c r="DW19" i="52"/>
  <c r="DW18" i="52"/>
  <c r="DW17" i="52"/>
  <c r="DW16" i="52"/>
  <c r="DW15" i="52"/>
  <c r="DW14" i="52"/>
  <c r="DW13" i="52"/>
  <c r="DT63" i="52"/>
  <c r="DU63" i="52"/>
  <c r="DU62" i="52"/>
  <c r="DU61" i="52"/>
  <c r="DU60" i="52"/>
  <c r="DU59" i="52"/>
  <c r="DU58" i="52"/>
  <c r="DU57" i="52"/>
  <c r="DU56" i="52"/>
  <c r="DU55" i="52"/>
  <c r="DT53" i="52"/>
  <c r="DT52" i="52"/>
  <c r="DT50" i="52"/>
  <c r="DU47" i="52"/>
  <c r="DU46" i="52"/>
  <c r="DU45" i="52"/>
  <c r="DU44" i="52"/>
  <c r="DU43" i="52"/>
  <c r="DU42" i="52"/>
  <c r="DU41" i="52"/>
  <c r="DU40" i="52"/>
  <c r="DU39" i="52"/>
  <c r="DU38" i="52"/>
  <c r="DU37" i="52"/>
  <c r="DU36" i="52"/>
  <c r="DU35" i="52"/>
  <c r="DU34" i="52"/>
  <c r="DU33" i="52"/>
  <c r="DU31" i="52"/>
  <c r="DU30" i="52"/>
  <c r="DU29" i="52"/>
  <c r="DU28" i="52"/>
  <c r="DU27" i="52"/>
  <c r="DU26" i="52"/>
  <c r="DU25" i="52"/>
  <c r="DU24" i="52"/>
  <c r="DU23" i="52"/>
  <c r="DU22" i="52"/>
  <c r="DU21" i="52"/>
  <c r="DU20" i="52"/>
  <c r="DU19" i="52"/>
  <c r="DU18" i="52"/>
  <c r="DU17" i="52"/>
  <c r="DU16" i="52"/>
  <c r="DU15" i="52"/>
  <c r="DU14" i="52"/>
  <c r="DU13" i="52"/>
  <c r="DR63" i="52"/>
  <c r="DS63" i="52"/>
  <c r="DS62" i="52"/>
  <c r="DS61" i="52"/>
  <c r="DS60" i="52"/>
  <c r="DS59" i="52"/>
  <c r="DS58" i="52"/>
  <c r="DS57" i="52"/>
  <c r="DS56" i="52"/>
  <c r="DS55" i="52"/>
  <c r="DR53" i="52"/>
  <c r="DR52" i="52"/>
  <c r="DR50" i="52"/>
  <c r="DR47" i="52"/>
  <c r="DS47" i="52"/>
  <c r="DS46" i="52"/>
  <c r="DS45" i="52"/>
  <c r="DS44" i="52"/>
  <c r="DS43" i="52"/>
  <c r="DS42" i="52"/>
  <c r="DS41" i="52"/>
  <c r="DS40" i="52"/>
  <c r="DS39" i="52"/>
  <c r="DS38" i="52"/>
  <c r="DS37" i="52"/>
  <c r="DS36" i="52"/>
  <c r="DS35" i="52"/>
  <c r="DS34" i="52"/>
  <c r="DS33" i="52"/>
  <c r="DR31" i="52"/>
  <c r="DS31" i="52"/>
  <c r="DS30" i="52"/>
  <c r="DS29" i="52"/>
  <c r="DR26" i="52"/>
  <c r="DR28" i="52"/>
  <c r="DS28" i="52"/>
  <c r="DS27" i="52"/>
  <c r="DS26" i="52"/>
  <c r="DS25" i="52"/>
  <c r="DS24" i="52"/>
  <c r="DS23" i="52"/>
  <c r="DS22" i="52"/>
  <c r="DS21" i="52"/>
  <c r="DS20" i="52"/>
  <c r="DS19" i="52"/>
  <c r="DS18" i="52"/>
  <c r="DS17" i="52"/>
  <c r="DS16" i="52"/>
  <c r="DS15" i="52"/>
  <c r="DS14" i="52"/>
  <c r="DS13" i="52"/>
  <c r="DP63" i="52"/>
  <c r="DQ63" i="52"/>
  <c r="DQ62" i="52"/>
  <c r="DQ61" i="52"/>
  <c r="DQ60" i="52"/>
  <c r="DQ59" i="52"/>
  <c r="DQ58" i="52"/>
  <c r="DQ57" i="52"/>
  <c r="DQ56" i="52"/>
  <c r="DQ55" i="52"/>
  <c r="DP53" i="52"/>
  <c r="DP52" i="52"/>
  <c r="DP50" i="52"/>
  <c r="DQ47" i="52"/>
  <c r="DQ46" i="52"/>
  <c r="DQ45" i="52"/>
  <c r="DQ44" i="52"/>
  <c r="DQ43" i="52"/>
  <c r="DQ42" i="52"/>
  <c r="DQ41" i="52"/>
  <c r="DQ40" i="52"/>
  <c r="DQ39" i="52"/>
  <c r="DQ38" i="52"/>
  <c r="DQ37" i="52"/>
  <c r="DQ36" i="52"/>
  <c r="DQ35" i="52"/>
  <c r="DQ34" i="52"/>
  <c r="DQ33" i="52"/>
  <c r="DQ31" i="52"/>
  <c r="DQ30" i="52"/>
  <c r="DQ29" i="52"/>
  <c r="DQ28" i="52"/>
  <c r="DQ27" i="52"/>
  <c r="DQ26" i="52"/>
  <c r="DQ25" i="52"/>
  <c r="DQ24" i="52"/>
  <c r="DQ23" i="52"/>
  <c r="DQ22" i="52"/>
  <c r="DQ21" i="52"/>
  <c r="DQ20" i="52"/>
  <c r="DQ19" i="52"/>
  <c r="DQ18" i="52"/>
  <c r="DQ17" i="52"/>
  <c r="DQ16" i="52"/>
  <c r="DQ15" i="52"/>
  <c r="DQ14" i="52"/>
  <c r="DQ13" i="52"/>
  <c r="DN63" i="52"/>
  <c r="DO63" i="52"/>
  <c r="DO62" i="52"/>
  <c r="DO61" i="52"/>
  <c r="DO60" i="52"/>
  <c r="DO59" i="52"/>
  <c r="DO58" i="52"/>
  <c r="DO57" i="52"/>
  <c r="DO56" i="52"/>
  <c r="DO55" i="52"/>
  <c r="DN53" i="52"/>
  <c r="DN52" i="52"/>
  <c r="DN50" i="52"/>
  <c r="DN47" i="52"/>
  <c r="DO47" i="52"/>
  <c r="DO46" i="52"/>
  <c r="DO45" i="52"/>
  <c r="DO44" i="52"/>
  <c r="DN41" i="52"/>
  <c r="DN43" i="52"/>
  <c r="DO43" i="52"/>
  <c r="DO42" i="52"/>
  <c r="DO41" i="52"/>
  <c r="DO40" i="52"/>
  <c r="DO39" i="52"/>
  <c r="DO38" i="52"/>
  <c r="DO37" i="52"/>
  <c r="DO36" i="52"/>
  <c r="DO35" i="52"/>
  <c r="DO34" i="52"/>
  <c r="DO33" i="52"/>
  <c r="DN31" i="52"/>
  <c r="DO31" i="52"/>
  <c r="DO30" i="52"/>
  <c r="DO29" i="52"/>
  <c r="DN26" i="52"/>
  <c r="DN28" i="52"/>
  <c r="DO28" i="52"/>
  <c r="DO27" i="52"/>
  <c r="DO26" i="52"/>
  <c r="DO25" i="52"/>
  <c r="DO24" i="52"/>
  <c r="DO23" i="52"/>
  <c r="DO22" i="52"/>
  <c r="DO21" i="52"/>
  <c r="DO20" i="52"/>
  <c r="DO19" i="52"/>
  <c r="DO18" i="52"/>
  <c r="DO17" i="52"/>
  <c r="DO16" i="52"/>
  <c r="DO15" i="52"/>
  <c r="DO14" i="52"/>
  <c r="DO13" i="52"/>
  <c r="DL63" i="52"/>
  <c r="DM63" i="52"/>
  <c r="DM62" i="52"/>
  <c r="DM61" i="52"/>
  <c r="DM60" i="52"/>
  <c r="DM59" i="52"/>
  <c r="DM58" i="52"/>
  <c r="DM57" i="52"/>
  <c r="DM56" i="52"/>
  <c r="DM55" i="52"/>
  <c r="DL53" i="52"/>
  <c r="DL52" i="52"/>
  <c r="DL50" i="52"/>
  <c r="DM47" i="52"/>
  <c r="DM46" i="52"/>
  <c r="DM45" i="52"/>
  <c r="DM44" i="52"/>
  <c r="DM43" i="52"/>
  <c r="DM42" i="52"/>
  <c r="DM41" i="52"/>
  <c r="DM40" i="52"/>
  <c r="DM39" i="52"/>
  <c r="DM38" i="52"/>
  <c r="DM37" i="52"/>
  <c r="DM36" i="52"/>
  <c r="DM35" i="52"/>
  <c r="DM34" i="52"/>
  <c r="DM33" i="52"/>
  <c r="DM31" i="52"/>
  <c r="DM30" i="52"/>
  <c r="DM29" i="52"/>
  <c r="DM28" i="52"/>
  <c r="DM27" i="52"/>
  <c r="DM26" i="52"/>
  <c r="DM25" i="52"/>
  <c r="DM24" i="52"/>
  <c r="DM23" i="52"/>
  <c r="DM22" i="52"/>
  <c r="DM21" i="52"/>
  <c r="DM20" i="52"/>
  <c r="DM19" i="52"/>
  <c r="DM18" i="52"/>
  <c r="DM17" i="52"/>
  <c r="DM16" i="52"/>
  <c r="DM15" i="52"/>
  <c r="DM14" i="52"/>
  <c r="DM13" i="52"/>
  <c r="DB63" i="52"/>
  <c r="DC63" i="52"/>
  <c r="DC62" i="52"/>
  <c r="DC61" i="52"/>
  <c r="DC60" i="52"/>
  <c r="DC59" i="52"/>
  <c r="DC58" i="52"/>
  <c r="DC57" i="52"/>
  <c r="DC56" i="52"/>
  <c r="DC55" i="52"/>
  <c r="DB53" i="52"/>
  <c r="DB52" i="52"/>
  <c r="DB50" i="52"/>
  <c r="DC47" i="52"/>
  <c r="DC46" i="52"/>
  <c r="DC45" i="52"/>
  <c r="DC44" i="52"/>
  <c r="DC43" i="52"/>
  <c r="DC42" i="52"/>
  <c r="DC41" i="52"/>
  <c r="DC40" i="52"/>
  <c r="DC39" i="52"/>
  <c r="DC38" i="52"/>
  <c r="DC37" i="52"/>
  <c r="DC36" i="52"/>
  <c r="DC35" i="52"/>
  <c r="DC34" i="52"/>
  <c r="DC33" i="52"/>
  <c r="DC31" i="52"/>
  <c r="DC30" i="52"/>
  <c r="DC29" i="52"/>
  <c r="DC28" i="52"/>
  <c r="DC27" i="52"/>
  <c r="DC26" i="52"/>
  <c r="DC25" i="52"/>
  <c r="DC24" i="52"/>
  <c r="DC23" i="52"/>
  <c r="DC22" i="52"/>
  <c r="DC21" i="52"/>
  <c r="DC20" i="52"/>
  <c r="DC19" i="52"/>
  <c r="DC18" i="52"/>
  <c r="DC17" i="52"/>
  <c r="DC16" i="52"/>
  <c r="DC15" i="52"/>
  <c r="DC14" i="52"/>
  <c r="DC13" i="52"/>
  <c r="DH63" i="52"/>
  <c r="DI63" i="52"/>
  <c r="DI62" i="52"/>
  <c r="DI61" i="52"/>
  <c r="DI60" i="52"/>
  <c r="DI59" i="52"/>
  <c r="DI58" i="52"/>
  <c r="DI57" i="52"/>
  <c r="DI56" i="52"/>
  <c r="DI55" i="52"/>
  <c r="DH53" i="52"/>
  <c r="DH52" i="52"/>
  <c r="DH50" i="52"/>
  <c r="DI47" i="52"/>
  <c r="DI46" i="52"/>
  <c r="DI45" i="52"/>
  <c r="DI44" i="52"/>
  <c r="DI43" i="52"/>
  <c r="DI42" i="52"/>
  <c r="DI41" i="52"/>
  <c r="DI40" i="52"/>
  <c r="DI39" i="52"/>
  <c r="DI38" i="52"/>
  <c r="DI37" i="52"/>
  <c r="DI36" i="52"/>
  <c r="DI35" i="52"/>
  <c r="DI34" i="52"/>
  <c r="DI33" i="52"/>
  <c r="DI31" i="52"/>
  <c r="DI30" i="52"/>
  <c r="DI29" i="52"/>
  <c r="DI28" i="52"/>
  <c r="DI27" i="52"/>
  <c r="DI26" i="52"/>
  <c r="DI25" i="52"/>
  <c r="DI24" i="52"/>
  <c r="DI23" i="52"/>
  <c r="DI22" i="52"/>
  <c r="DI21" i="52"/>
  <c r="DI20" i="52"/>
  <c r="DI19" i="52"/>
  <c r="DI18" i="52"/>
  <c r="DI17" i="52"/>
  <c r="DI16" i="52"/>
  <c r="DI15" i="52"/>
  <c r="DI14" i="52"/>
  <c r="DI13" i="52"/>
  <c r="CX63" i="52"/>
  <c r="CY63" i="52"/>
  <c r="CY62" i="52"/>
  <c r="CY61" i="52"/>
  <c r="CY60" i="52"/>
  <c r="CY59" i="52"/>
  <c r="CY58" i="52"/>
  <c r="CY57" i="52"/>
  <c r="CY56" i="52"/>
  <c r="CY55" i="52"/>
  <c r="CX53" i="52"/>
  <c r="CX52" i="52"/>
  <c r="CX50" i="52"/>
  <c r="CX47" i="52"/>
  <c r="CY47" i="52"/>
  <c r="CY46" i="52"/>
  <c r="CY45" i="52"/>
  <c r="CY44" i="52"/>
  <c r="CX41" i="52"/>
  <c r="CX43" i="52"/>
  <c r="CY43" i="52"/>
  <c r="CY42" i="52"/>
  <c r="CY41" i="52"/>
  <c r="CY40" i="52"/>
  <c r="CY39" i="52"/>
  <c r="CY38" i="52"/>
  <c r="CY37" i="52"/>
  <c r="CY36" i="52"/>
  <c r="CY35" i="52"/>
  <c r="CY34" i="52"/>
  <c r="CY33" i="52"/>
  <c r="CX31" i="52"/>
  <c r="CY31" i="52"/>
  <c r="CY30" i="52"/>
  <c r="CY29" i="52"/>
  <c r="CX26" i="52"/>
  <c r="CX28" i="52"/>
  <c r="CY28" i="52"/>
  <c r="CY27" i="52"/>
  <c r="CY26" i="52"/>
  <c r="CY25" i="52"/>
  <c r="CY24" i="52"/>
  <c r="CY23" i="52"/>
  <c r="CY22" i="52"/>
  <c r="CY21" i="52"/>
  <c r="CY20" i="52"/>
  <c r="CY19" i="52"/>
  <c r="CY18" i="52"/>
  <c r="CY17" i="52"/>
  <c r="CY16" i="52"/>
  <c r="CY15" i="52"/>
  <c r="CY14" i="52"/>
  <c r="CY13" i="52"/>
  <c r="CP63" i="52"/>
  <c r="CQ63" i="52"/>
  <c r="CQ62" i="52"/>
  <c r="CQ61" i="52"/>
  <c r="CQ60" i="52"/>
  <c r="CQ59" i="52"/>
  <c r="CQ58" i="52"/>
  <c r="CQ57" i="52"/>
  <c r="CQ56" i="52"/>
  <c r="CQ55" i="52"/>
  <c r="CP53" i="52"/>
  <c r="CP52" i="52"/>
  <c r="CP50" i="52"/>
  <c r="CQ47" i="52"/>
  <c r="CQ46" i="52"/>
  <c r="CQ45" i="52"/>
  <c r="CQ44" i="52"/>
  <c r="CQ43" i="52"/>
  <c r="CQ42" i="52"/>
  <c r="CQ41" i="52"/>
  <c r="CQ40" i="52"/>
  <c r="CQ39" i="52"/>
  <c r="CQ38" i="52"/>
  <c r="CQ37" i="52"/>
  <c r="CQ36" i="52"/>
  <c r="CQ35" i="52"/>
  <c r="CQ34" i="52"/>
  <c r="CQ33" i="52"/>
  <c r="CQ31" i="52"/>
  <c r="CQ30" i="52"/>
  <c r="CQ29" i="52"/>
  <c r="CQ28" i="52"/>
  <c r="CQ27" i="52"/>
  <c r="CQ26" i="52"/>
  <c r="CQ25" i="52"/>
  <c r="CQ24" i="52"/>
  <c r="CQ23" i="52"/>
  <c r="CQ22" i="52"/>
  <c r="CQ21" i="52"/>
  <c r="CQ20" i="52"/>
  <c r="CQ19" i="52"/>
  <c r="CQ18" i="52"/>
  <c r="CQ17" i="52"/>
  <c r="CQ16" i="52"/>
  <c r="CQ15" i="52"/>
  <c r="CQ14" i="52"/>
  <c r="CQ13" i="52"/>
  <c r="CN63" i="52"/>
  <c r="CO63" i="52"/>
  <c r="CO62" i="52"/>
  <c r="CO61" i="52"/>
  <c r="CO60" i="52"/>
  <c r="CO59" i="52"/>
  <c r="CO58" i="52"/>
  <c r="CO57" i="52"/>
  <c r="CO56" i="52"/>
  <c r="CO55" i="52"/>
  <c r="CN53" i="52"/>
  <c r="CN52" i="52"/>
  <c r="CN50" i="52"/>
  <c r="CO47" i="52"/>
  <c r="CO46" i="52"/>
  <c r="CO45" i="52"/>
  <c r="CO44" i="52"/>
  <c r="CO43" i="52"/>
  <c r="CO42" i="52"/>
  <c r="CO41" i="52"/>
  <c r="CO40" i="52"/>
  <c r="CO39" i="52"/>
  <c r="CO38" i="52"/>
  <c r="CO37" i="52"/>
  <c r="CO36" i="52"/>
  <c r="CO35" i="52"/>
  <c r="CO34" i="52"/>
  <c r="CO33" i="52"/>
  <c r="CO31" i="52"/>
  <c r="CO30" i="52"/>
  <c r="CO29" i="52"/>
  <c r="CO28" i="52"/>
  <c r="CO27" i="52"/>
  <c r="CO26" i="52"/>
  <c r="CO25" i="52"/>
  <c r="CO24" i="52"/>
  <c r="CO23" i="52"/>
  <c r="CO22" i="52"/>
  <c r="CO21" i="52"/>
  <c r="CO20" i="52"/>
  <c r="CO19" i="52"/>
  <c r="CO18" i="52"/>
  <c r="CO17" i="52"/>
  <c r="CO16" i="52"/>
  <c r="CO15" i="52"/>
  <c r="CO14" i="52"/>
  <c r="CO13" i="52"/>
  <c r="CH63" i="52"/>
  <c r="CI63" i="52"/>
  <c r="CI62" i="52"/>
  <c r="CI61" i="52"/>
  <c r="CI60" i="52"/>
  <c r="CI59" i="52"/>
  <c r="CI58" i="52"/>
  <c r="CI57" i="52"/>
  <c r="CI56" i="52"/>
  <c r="CI55" i="52"/>
  <c r="CH53" i="52"/>
  <c r="CH52" i="52"/>
  <c r="CH50" i="52"/>
  <c r="CI47" i="52"/>
  <c r="CI46" i="52"/>
  <c r="CI45" i="52"/>
  <c r="CI44" i="52"/>
  <c r="CI43" i="52"/>
  <c r="CI42" i="52"/>
  <c r="CI41" i="52"/>
  <c r="CI40" i="52"/>
  <c r="CI39" i="52"/>
  <c r="CI38" i="52"/>
  <c r="CI37" i="52"/>
  <c r="CI36" i="52"/>
  <c r="CI35" i="52"/>
  <c r="CI34" i="52"/>
  <c r="CI33" i="52"/>
  <c r="CI31" i="52"/>
  <c r="CI30" i="52"/>
  <c r="CI29" i="52"/>
  <c r="CI28" i="52"/>
  <c r="CI27" i="52"/>
  <c r="CI26" i="52"/>
  <c r="CI25" i="52"/>
  <c r="CI24" i="52"/>
  <c r="CI23" i="52"/>
  <c r="CI22" i="52"/>
  <c r="CI21" i="52"/>
  <c r="CI20" i="52"/>
  <c r="CI19" i="52"/>
  <c r="CI18" i="52"/>
  <c r="CI17" i="52"/>
  <c r="CI16" i="52"/>
  <c r="CI15" i="52"/>
  <c r="CI14" i="52"/>
  <c r="CI13" i="52"/>
  <c r="CF63" i="52"/>
  <c r="CG63" i="52"/>
  <c r="CG62" i="52"/>
  <c r="CG61" i="52"/>
  <c r="CG60" i="52"/>
  <c r="CG59" i="52"/>
  <c r="CG58" i="52"/>
  <c r="CG57" i="52"/>
  <c r="CG56" i="52"/>
  <c r="CG55" i="52"/>
  <c r="CF53" i="52"/>
  <c r="CF52" i="52"/>
  <c r="CF50" i="52"/>
  <c r="CG47" i="52"/>
  <c r="CG46" i="52"/>
  <c r="CG45" i="52"/>
  <c r="CG44" i="52"/>
  <c r="CG43" i="52"/>
  <c r="CG42" i="52"/>
  <c r="CG41" i="52"/>
  <c r="CG40" i="52"/>
  <c r="CG39" i="52"/>
  <c r="CG38" i="52"/>
  <c r="CG37" i="52"/>
  <c r="CG36" i="52"/>
  <c r="CG35" i="52"/>
  <c r="CG34" i="52"/>
  <c r="CG33" i="52"/>
  <c r="CG31" i="52"/>
  <c r="CG30" i="52"/>
  <c r="CG29" i="52"/>
  <c r="CG28" i="52"/>
  <c r="CG27" i="52"/>
  <c r="CG26" i="52"/>
  <c r="CG25" i="52"/>
  <c r="CG24" i="52"/>
  <c r="CG23" i="52"/>
  <c r="CG22" i="52"/>
  <c r="CG21" i="52"/>
  <c r="CG20" i="52"/>
  <c r="CG19" i="52"/>
  <c r="CG18" i="52"/>
  <c r="CG17" i="52"/>
  <c r="CG16" i="52"/>
  <c r="CG15" i="52"/>
  <c r="CG14" i="52"/>
  <c r="CG13" i="52"/>
  <c r="CB63" i="52"/>
  <c r="CC63" i="52"/>
  <c r="CC62" i="52"/>
  <c r="CC61" i="52"/>
  <c r="CC60" i="52"/>
  <c r="CC59" i="52"/>
  <c r="CC58" i="52"/>
  <c r="CC57" i="52"/>
  <c r="CC56" i="52"/>
  <c r="CC55" i="52"/>
  <c r="CB53" i="52"/>
  <c r="CB52" i="52"/>
  <c r="CB50" i="52"/>
  <c r="CB47" i="52"/>
  <c r="CC47" i="52"/>
  <c r="CC46" i="52"/>
  <c r="CC45" i="52"/>
  <c r="CC44" i="52"/>
  <c r="CB41" i="52"/>
  <c r="CB43" i="52"/>
  <c r="CC43" i="52"/>
  <c r="CC42" i="52"/>
  <c r="CC41" i="52"/>
  <c r="CC40" i="52"/>
  <c r="CC39" i="52"/>
  <c r="CC38" i="52"/>
  <c r="CC37" i="52"/>
  <c r="CC36" i="52"/>
  <c r="CC35" i="52"/>
  <c r="CC34" i="52"/>
  <c r="CC33" i="52"/>
  <c r="CB31" i="52"/>
  <c r="CC31" i="52"/>
  <c r="CC30" i="52"/>
  <c r="CC29" i="52"/>
  <c r="CB28" i="52"/>
  <c r="CC28" i="52"/>
  <c r="CC27" i="52"/>
  <c r="CC26" i="52"/>
  <c r="CC25" i="52"/>
  <c r="CC24" i="52"/>
  <c r="CC23" i="52"/>
  <c r="CC22" i="52"/>
  <c r="CC21" i="52"/>
  <c r="CC20" i="52"/>
  <c r="CC19" i="52"/>
  <c r="CC18" i="52"/>
  <c r="CC17" i="52"/>
  <c r="CC16" i="52"/>
  <c r="CC15" i="52"/>
  <c r="CC14" i="52"/>
  <c r="CC13" i="52"/>
  <c r="BZ63" i="52"/>
  <c r="CA63" i="52"/>
  <c r="CA62" i="52"/>
  <c r="CA61" i="52"/>
  <c r="CA60" i="52"/>
  <c r="CA59" i="52"/>
  <c r="CA58" i="52"/>
  <c r="CA57" i="52"/>
  <c r="CA56" i="52"/>
  <c r="CA55" i="52"/>
  <c r="BZ53" i="52"/>
  <c r="BZ52" i="52"/>
  <c r="BZ50" i="52"/>
  <c r="CA47" i="52"/>
  <c r="CA46" i="52"/>
  <c r="CA45" i="52"/>
  <c r="CA44" i="52"/>
  <c r="CA43" i="52"/>
  <c r="CA42" i="52"/>
  <c r="CA41" i="52"/>
  <c r="CA40" i="52"/>
  <c r="CA39" i="52"/>
  <c r="CA38" i="52"/>
  <c r="CA37" i="52"/>
  <c r="CA36" i="52"/>
  <c r="CA35" i="52"/>
  <c r="CA34" i="52"/>
  <c r="CA33" i="52"/>
  <c r="CA31" i="52"/>
  <c r="CA30" i="52"/>
  <c r="CA29" i="52"/>
  <c r="CA28" i="52"/>
  <c r="CA27" i="52"/>
  <c r="CA26" i="52"/>
  <c r="CA25" i="52"/>
  <c r="CA24" i="52"/>
  <c r="CA23" i="52"/>
  <c r="CA22" i="52"/>
  <c r="CA21" i="52"/>
  <c r="CA20" i="52"/>
  <c r="CA19" i="52"/>
  <c r="CA18" i="52"/>
  <c r="CA17" i="52"/>
  <c r="CA16" i="52"/>
  <c r="CA15" i="52"/>
  <c r="CA14" i="52"/>
  <c r="CA13" i="52"/>
  <c r="BX63" i="52"/>
  <c r="BY63" i="52"/>
  <c r="BY62" i="52"/>
  <c r="BY61" i="52"/>
  <c r="BY60" i="52"/>
  <c r="BY59" i="52"/>
  <c r="BY58" i="52"/>
  <c r="BY57" i="52"/>
  <c r="BY56" i="52"/>
  <c r="BY55" i="52"/>
  <c r="BX53" i="52"/>
  <c r="BX52" i="52"/>
  <c r="BX50" i="52"/>
  <c r="BX47" i="52"/>
  <c r="BY47" i="52"/>
  <c r="BY46" i="52"/>
  <c r="BY45" i="52"/>
  <c r="BY44" i="52"/>
  <c r="BX41" i="52"/>
  <c r="BX43" i="52"/>
  <c r="BY43" i="52"/>
  <c r="BY42" i="52"/>
  <c r="BY41" i="52"/>
  <c r="BY40" i="52"/>
  <c r="BY39" i="52"/>
  <c r="BY38" i="52"/>
  <c r="BY37" i="52"/>
  <c r="BY36" i="52"/>
  <c r="BY35" i="52"/>
  <c r="BY34" i="52"/>
  <c r="BY33" i="52"/>
  <c r="BX31" i="52"/>
  <c r="BY31" i="52"/>
  <c r="BY30" i="52"/>
  <c r="BY29" i="52"/>
  <c r="BX26" i="52"/>
  <c r="BX28" i="52"/>
  <c r="BY28" i="52"/>
  <c r="BY27" i="52"/>
  <c r="BY26" i="52"/>
  <c r="BY25" i="52"/>
  <c r="BY24" i="52"/>
  <c r="BY23" i="52"/>
  <c r="BY22" i="52"/>
  <c r="BY21" i="52"/>
  <c r="BY20" i="52"/>
  <c r="BY19" i="52"/>
  <c r="BY18" i="52"/>
  <c r="BY17" i="52"/>
  <c r="BY16" i="52"/>
  <c r="BY15" i="52"/>
  <c r="BY14" i="52"/>
  <c r="BY13" i="52"/>
  <c r="BV63" i="52"/>
  <c r="BW63" i="52"/>
  <c r="BW62" i="52"/>
  <c r="BW61" i="52"/>
  <c r="BW60" i="52"/>
  <c r="BW59" i="52"/>
  <c r="BW58" i="52"/>
  <c r="BW57" i="52"/>
  <c r="BW56" i="52"/>
  <c r="BW55" i="52"/>
  <c r="BV53" i="52"/>
  <c r="BV52" i="52"/>
  <c r="BV50" i="52"/>
  <c r="BV47" i="52"/>
  <c r="BW47" i="52"/>
  <c r="BW46" i="52"/>
  <c r="BW45" i="52"/>
  <c r="BW44" i="52"/>
  <c r="BV41" i="52"/>
  <c r="BV43" i="52"/>
  <c r="BW43" i="52"/>
  <c r="BW42" i="52"/>
  <c r="BW41" i="52"/>
  <c r="BW40" i="52"/>
  <c r="BW39" i="52"/>
  <c r="BW38" i="52"/>
  <c r="BW37" i="52"/>
  <c r="BW36" i="52"/>
  <c r="BW35" i="52"/>
  <c r="BW34" i="52"/>
  <c r="BW33" i="52"/>
  <c r="BV31" i="52"/>
  <c r="BW31" i="52"/>
  <c r="BW30" i="52"/>
  <c r="BW29" i="52"/>
  <c r="BV26" i="52"/>
  <c r="BV28" i="52"/>
  <c r="BW28" i="52"/>
  <c r="BW27" i="52"/>
  <c r="BW26" i="52"/>
  <c r="BW25" i="52"/>
  <c r="BW24" i="52"/>
  <c r="BW23" i="52"/>
  <c r="BW22" i="52"/>
  <c r="BW21" i="52"/>
  <c r="BW20" i="52"/>
  <c r="BW19" i="52"/>
  <c r="BW18" i="52"/>
  <c r="BW17" i="52"/>
  <c r="BW16" i="52"/>
  <c r="BW15" i="52"/>
  <c r="BW14" i="52"/>
  <c r="BW13" i="52"/>
  <c r="BT63" i="52"/>
  <c r="BU63" i="52"/>
  <c r="BU62" i="52"/>
  <c r="BU61" i="52"/>
  <c r="BU60" i="52"/>
  <c r="BU59" i="52"/>
  <c r="BU58" i="52"/>
  <c r="BU57" i="52"/>
  <c r="BU56" i="52"/>
  <c r="BU55" i="52"/>
  <c r="BT53" i="52"/>
  <c r="BT52" i="52"/>
  <c r="BT50" i="52"/>
  <c r="BU47" i="52"/>
  <c r="BU46" i="52"/>
  <c r="BU45" i="52"/>
  <c r="BU44" i="52"/>
  <c r="BU43" i="52"/>
  <c r="BU42" i="52"/>
  <c r="BU41" i="52"/>
  <c r="BU40" i="52"/>
  <c r="BU39" i="52"/>
  <c r="BU38" i="52"/>
  <c r="BU37" i="52"/>
  <c r="BU36" i="52"/>
  <c r="BU35" i="52"/>
  <c r="BU34" i="52"/>
  <c r="BU33" i="52"/>
  <c r="BU31" i="52"/>
  <c r="BU30" i="52"/>
  <c r="BU29" i="52"/>
  <c r="BU28" i="52"/>
  <c r="BU27" i="52"/>
  <c r="BU26" i="52"/>
  <c r="BU25" i="52"/>
  <c r="BU24" i="52"/>
  <c r="BU23" i="52"/>
  <c r="BU22" i="52"/>
  <c r="BU21" i="52"/>
  <c r="BU20" i="52"/>
  <c r="BU19" i="52"/>
  <c r="BU18" i="52"/>
  <c r="BU17" i="52"/>
  <c r="BU16" i="52"/>
  <c r="BU15" i="52"/>
  <c r="BU14" i="52"/>
  <c r="BU13" i="52"/>
  <c r="BR63" i="52"/>
  <c r="BS63" i="52"/>
  <c r="BS62" i="52"/>
  <c r="BS61" i="52"/>
  <c r="BS60" i="52"/>
  <c r="BS59" i="52"/>
  <c r="BS58" i="52"/>
  <c r="BS57" i="52"/>
  <c r="BS56" i="52"/>
  <c r="BS55" i="52"/>
  <c r="BR53" i="52"/>
  <c r="BR52" i="52"/>
  <c r="BR50" i="52"/>
  <c r="BS47" i="52"/>
  <c r="BS46" i="52"/>
  <c r="BS45" i="52"/>
  <c r="BS44" i="52"/>
  <c r="BS43" i="52"/>
  <c r="BS42" i="52"/>
  <c r="BS41" i="52"/>
  <c r="BS40" i="52"/>
  <c r="BS39" i="52"/>
  <c r="BS38" i="52"/>
  <c r="BS37" i="52"/>
  <c r="BS36" i="52"/>
  <c r="BS35" i="52"/>
  <c r="BS34" i="52"/>
  <c r="BS33" i="52"/>
  <c r="BS31" i="52"/>
  <c r="BS30" i="52"/>
  <c r="BS29" i="52"/>
  <c r="BS28" i="52"/>
  <c r="BS27" i="52"/>
  <c r="BS26" i="52"/>
  <c r="BS25" i="52"/>
  <c r="BS24" i="52"/>
  <c r="BS23" i="52"/>
  <c r="BS22" i="52"/>
  <c r="BS21" i="52"/>
  <c r="BS20" i="52"/>
  <c r="BS19" i="52"/>
  <c r="BS18" i="52"/>
  <c r="BS17" i="52"/>
  <c r="BS16" i="52"/>
  <c r="BS15" i="52"/>
  <c r="BS14" i="52"/>
  <c r="BS13" i="52"/>
  <c r="BL63" i="52"/>
  <c r="BM63" i="52"/>
  <c r="BM62" i="52"/>
  <c r="BM61" i="52"/>
  <c r="BM60" i="52"/>
  <c r="BM59" i="52"/>
  <c r="BM58" i="52"/>
  <c r="BM57" i="52"/>
  <c r="BM56" i="52"/>
  <c r="BM55" i="52"/>
  <c r="BL53" i="52"/>
  <c r="BL52" i="52"/>
  <c r="BL50" i="52"/>
  <c r="BM47" i="52"/>
  <c r="BM46" i="52"/>
  <c r="BM45" i="52"/>
  <c r="BM44" i="52"/>
  <c r="BM43" i="52"/>
  <c r="BM42" i="52"/>
  <c r="BM41" i="52"/>
  <c r="BM40" i="52"/>
  <c r="BM39" i="52"/>
  <c r="BM38" i="52"/>
  <c r="BM37" i="52"/>
  <c r="BM36" i="52"/>
  <c r="BM35" i="52"/>
  <c r="BM34" i="52"/>
  <c r="BM33" i="52"/>
  <c r="BM31" i="52"/>
  <c r="BM30" i="52"/>
  <c r="BM29" i="52"/>
  <c r="BM28" i="52"/>
  <c r="BM27" i="52"/>
  <c r="BM26" i="52"/>
  <c r="BM25" i="52"/>
  <c r="BM24" i="52"/>
  <c r="BM23" i="52"/>
  <c r="BM22" i="52"/>
  <c r="BM21" i="52"/>
  <c r="BM20" i="52"/>
  <c r="BM19" i="52"/>
  <c r="BM18" i="52"/>
  <c r="BM17" i="52"/>
  <c r="BM16" i="52"/>
  <c r="BM15" i="52"/>
  <c r="BM14" i="52"/>
  <c r="BM13" i="52"/>
  <c r="BJ63" i="52"/>
  <c r="BK63" i="52"/>
  <c r="BK62" i="52"/>
  <c r="BK61" i="52"/>
  <c r="BK60" i="52"/>
  <c r="BK59" i="52"/>
  <c r="BK58" i="52"/>
  <c r="BK57" i="52"/>
  <c r="BK56" i="52"/>
  <c r="BK55" i="52"/>
  <c r="BJ53" i="52"/>
  <c r="BJ52" i="52"/>
  <c r="BJ50" i="52"/>
  <c r="BK47" i="52"/>
  <c r="BK46" i="52"/>
  <c r="BK45" i="52"/>
  <c r="BK44" i="52"/>
  <c r="BK43" i="52"/>
  <c r="BK42" i="52"/>
  <c r="BK41" i="52"/>
  <c r="BK40" i="52"/>
  <c r="BK39" i="52"/>
  <c r="BK38" i="52"/>
  <c r="BK37" i="52"/>
  <c r="BK36" i="52"/>
  <c r="BK35" i="52"/>
  <c r="BK34" i="52"/>
  <c r="BK33" i="52"/>
  <c r="BK31" i="52"/>
  <c r="BK30" i="52"/>
  <c r="BK29" i="52"/>
  <c r="BK28" i="52"/>
  <c r="BK27" i="52"/>
  <c r="BK26" i="52"/>
  <c r="BK25" i="52"/>
  <c r="BK24" i="52"/>
  <c r="BK23" i="52"/>
  <c r="BK22" i="52"/>
  <c r="BK21" i="52"/>
  <c r="BK20" i="52"/>
  <c r="BK19" i="52"/>
  <c r="BK18" i="52"/>
  <c r="BK17" i="52"/>
  <c r="BK16" i="52"/>
  <c r="BK15" i="52"/>
  <c r="BK14" i="52"/>
  <c r="BK13" i="52"/>
  <c r="BF63" i="52"/>
  <c r="BG63" i="52"/>
  <c r="BG62" i="52"/>
  <c r="BG61" i="52"/>
  <c r="BG60" i="52"/>
  <c r="BG59" i="52"/>
  <c r="BG58" i="52"/>
  <c r="BG57" i="52"/>
  <c r="BG56" i="52"/>
  <c r="BG55" i="52"/>
  <c r="BF53" i="52"/>
  <c r="BF52" i="52"/>
  <c r="BF50" i="52"/>
  <c r="BF47" i="52"/>
  <c r="BG47" i="52"/>
  <c r="BG46" i="52"/>
  <c r="BG45" i="52"/>
  <c r="BG44" i="52"/>
  <c r="BF41" i="52"/>
  <c r="BF43" i="52"/>
  <c r="BG43" i="52"/>
  <c r="BG42" i="52"/>
  <c r="BG41" i="52"/>
  <c r="BG40" i="52"/>
  <c r="BG39" i="52"/>
  <c r="BG38" i="52"/>
  <c r="BG37" i="52"/>
  <c r="BG36" i="52"/>
  <c r="BG35" i="52"/>
  <c r="BG34" i="52"/>
  <c r="BG33" i="52"/>
  <c r="BF31" i="52"/>
  <c r="BG31" i="52"/>
  <c r="BG30" i="52"/>
  <c r="BG29" i="52"/>
  <c r="BF26" i="52"/>
  <c r="BF28" i="52"/>
  <c r="BG28" i="52"/>
  <c r="BG27" i="52"/>
  <c r="BG26" i="52"/>
  <c r="BG25" i="52"/>
  <c r="BG24" i="52"/>
  <c r="BG23" i="52"/>
  <c r="BG22" i="52"/>
  <c r="BG21" i="52"/>
  <c r="BG20" i="52"/>
  <c r="BG19" i="52"/>
  <c r="BG18" i="52"/>
  <c r="BG17" i="52"/>
  <c r="BG16" i="52"/>
  <c r="BG15" i="52"/>
  <c r="BG14" i="52"/>
  <c r="BG13" i="52"/>
  <c r="AZ63" i="52"/>
  <c r="BA63" i="52"/>
  <c r="BA62" i="52"/>
  <c r="BA61" i="52"/>
  <c r="BA60" i="52"/>
  <c r="BA59" i="52"/>
  <c r="BA58" i="52"/>
  <c r="BA57" i="52"/>
  <c r="BA56" i="52"/>
  <c r="BA55" i="52"/>
  <c r="AZ53" i="52"/>
  <c r="AZ52" i="52"/>
  <c r="AZ50" i="52"/>
  <c r="AZ47" i="52"/>
  <c r="BA47" i="52"/>
  <c r="BA46" i="52"/>
  <c r="BA45" i="52"/>
  <c r="BA44" i="52"/>
  <c r="AZ41" i="52"/>
  <c r="AZ43" i="52"/>
  <c r="BA43" i="52"/>
  <c r="BA42" i="52"/>
  <c r="BA41" i="52"/>
  <c r="BA40" i="52"/>
  <c r="BA39" i="52"/>
  <c r="BA38" i="52"/>
  <c r="BA37" i="52"/>
  <c r="BA36" i="52"/>
  <c r="BA35" i="52"/>
  <c r="BA34" i="52"/>
  <c r="BA33" i="52"/>
  <c r="AZ31" i="52"/>
  <c r="BA31" i="52"/>
  <c r="BA30" i="52"/>
  <c r="BA29" i="52"/>
  <c r="AZ26" i="52"/>
  <c r="AZ28" i="52"/>
  <c r="BA28" i="52"/>
  <c r="BA27" i="52"/>
  <c r="BA26" i="52"/>
  <c r="BA25" i="52"/>
  <c r="BA24" i="52"/>
  <c r="BA23" i="52"/>
  <c r="BA22" i="52"/>
  <c r="BA21" i="52"/>
  <c r="BA20" i="52"/>
  <c r="BA19" i="52"/>
  <c r="BA18" i="52"/>
  <c r="BA17" i="52"/>
  <c r="BA16" i="52"/>
  <c r="BA15" i="52"/>
  <c r="BA14" i="52"/>
  <c r="BA13" i="52"/>
  <c r="AX63" i="52"/>
  <c r="AY63" i="52"/>
  <c r="AY62" i="52"/>
  <c r="AY61" i="52"/>
  <c r="AY60" i="52"/>
  <c r="AY59" i="52"/>
  <c r="AY58" i="52"/>
  <c r="AY57" i="52"/>
  <c r="AY56" i="52"/>
  <c r="AY55" i="52"/>
  <c r="AX53" i="52"/>
  <c r="AX52" i="52"/>
  <c r="AX50" i="52"/>
  <c r="AX47" i="52"/>
  <c r="AY47" i="52"/>
  <c r="AY46" i="52"/>
  <c r="AY45" i="52"/>
  <c r="AY44" i="52"/>
  <c r="AX41" i="52"/>
  <c r="AX43" i="52"/>
  <c r="AY43" i="52"/>
  <c r="AY42" i="52"/>
  <c r="AY41" i="52"/>
  <c r="AY40" i="52"/>
  <c r="AY39" i="52"/>
  <c r="AY38" i="52"/>
  <c r="AY37" i="52"/>
  <c r="AY36" i="52"/>
  <c r="AY35" i="52"/>
  <c r="AY34" i="52"/>
  <c r="AY33" i="52"/>
  <c r="AX31" i="52"/>
  <c r="AY31" i="52"/>
  <c r="AY30" i="52"/>
  <c r="AY29" i="52"/>
  <c r="AX26" i="52"/>
  <c r="AX28" i="52"/>
  <c r="AY28" i="52"/>
  <c r="AY27" i="52"/>
  <c r="AY26" i="52"/>
  <c r="AY25" i="52"/>
  <c r="AY24" i="52"/>
  <c r="AY23" i="52"/>
  <c r="AY22" i="52"/>
  <c r="AY21" i="52"/>
  <c r="AY20" i="52"/>
  <c r="AY19" i="52"/>
  <c r="AY18" i="52"/>
  <c r="AY17" i="52"/>
  <c r="AY16" i="52"/>
  <c r="AY15" i="52"/>
  <c r="AY14" i="52"/>
  <c r="AY13" i="52"/>
  <c r="AV63" i="52"/>
  <c r="AW63" i="52"/>
  <c r="AW62" i="52"/>
  <c r="AW61" i="52"/>
  <c r="AW60" i="52"/>
  <c r="AW59" i="52"/>
  <c r="AW58" i="52"/>
  <c r="AW57" i="52"/>
  <c r="AW56" i="52"/>
  <c r="AW55" i="52"/>
  <c r="AV53" i="52"/>
  <c r="AV52" i="52"/>
  <c r="AV50" i="52"/>
  <c r="AV47" i="52"/>
  <c r="AW47" i="52"/>
  <c r="AW46" i="52"/>
  <c r="AW45" i="52"/>
  <c r="AW44" i="52"/>
  <c r="AV41" i="52"/>
  <c r="AV43" i="52"/>
  <c r="AW43" i="52"/>
  <c r="AW42" i="52"/>
  <c r="AW41" i="52"/>
  <c r="AW40" i="52"/>
  <c r="AW39" i="52"/>
  <c r="AW38" i="52"/>
  <c r="AW37" i="52"/>
  <c r="AW36" i="52"/>
  <c r="AW35" i="52"/>
  <c r="AW34" i="52"/>
  <c r="AW33" i="52"/>
  <c r="AV31" i="52"/>
  <c r="AW31" i="52"/>
  <c r="AW30" i="52"/>
  <c r="AW29" i="52"/>
  <c r="AV26" i="52"/>
  <c r="AV28" i="52"/>
  <c r="AW28" i="52"/>
  <c r="AW27" i="52"/>
  <c r="AW26" i="52"/>
  <c r="AW25" i="52"/>
  <c r="AW24" i="52"/>
  <c r="AW23" i="52"/>
  <c r="AW22" i="52"/>
  <c r="AW21" i="52"/>
  <c r="AW20" i="52"/>
  <c r="AW19" i="52"/>
  <c r="AW18" i="52"/>
  <c r="AW17" i="52"/>
  <c r="AW16" i="52"/>
  <c r="AW15" i="52"/>
  <c r="AW14" i="52"/>
  <c r="AW13" i="52"/>
  <c r="AT63" i="52"/>
  <c r="AU63" i="52"/>
  <c r="AU62" i="52"/>
  <c r="AU61" i="52"/>
  <c r="AU60" i="52"/>
  <c r="AU59" i="52"/>
  <c r="AU58" i="52"/>
  <c r="AU57" i="52"/>
  <c r="AU56" i="52"/>
  <c r="AU55" i="52"/>
  <c r="AT53" i="52"/>
  <c r="AT52" i="52"/>
  <c r="AT50" i="52"/>
  <c r="AT47" i="52"/>
  <c r="AU47" i="52"/>
  <c r="AU46" i="52"/>
  <c r="AU45" i="52"/>
  <c r="AU44" i="52"/>
  <c r="AT41" i="52"/>
  <c r="AT43" i="52"/>
  <c r="AU43" i="52"/>
  <c r="AU42" i="52"/>
  <c r="AU41" i="52"/>
  <c r="AU40" i="52"/>
  <c r="AU39" i="52"/>
  <c r="AU38" i="52"/>
  <c r="AU37" i="52"/>
  <c r="AU36" i="52"/>
  <c r="AU35" i="52"/>
  <c r="AU34" i="52"/>
  <c r="AU33" i="52"/>
  <c r="AT31" i="52"/>
  <c r="AU31" i="52"/>
  <c r="AU30" i="52"/>
  <c r="AU29" i="52"/>
  <c r="AT26" i="52"/>
  <c r="AT28" i="52"/>
  <c r="AU28" i="52"/>
  <c r="AU27" i="52"/>
  <c r="AU26" i="52"/>
  <c r="AU25" i="52"/>
  <c r="AU24" i="52"/>
  <c r="AU23" i="52"/>
  <c r="AU22" i="52"/>
  <c r="AU21" i="52"/>
  <c r="AU20" i="52"/>
  <c r="AU19" i="52"/>
  <c r="AU18" i="52"/>
  <c r="AU17" i="52"/>
  <c r="AU16" i="52"/>
  <c r="AU15" i="52"/>
  <c r="AU14" i="52"/>
  <c r="AU13" i="52"/>
  <c r="AN63" i="52"/>
  <c r="AO63" i="52"/>
  <c r="AO62" i="52"/>
  <c r="AO61" i="52"/>
  <c r="AO60" i="52"/>
  <c r="AO59" i="52"/>
  <c r="AO58" i="52"/>
  <c r="AO57" i="52"/>
  <c r="AO56" i="52"/>
  <c r="AO55" i="52"/>
  <c r="AN53" i="52"/>
  <c r="AN52" i="52"/>
  <c r="AN50" i="52"/>
  <c r="AO47" i="52"/>
  <c r="AO46" i="52"/>
  <c r="AO45" i="52"/>
  <c r="AO44" i="52"/>
  <c r="AO43" i="52"/>
  <c r="AO42" i="52"/>
  <c r="AO41" i="52"/>
  <c r="AO40" i="52"/>
  <c r="AO39" i="52"/>
  <c r="AO38" i="52"/>
  <c r="AO37" i="52"/>
  <c r="AO36" i="52"/>
  <c r="AO35" i="52"/>
  <c r="AO34" i="52"/>
  <c r="AO33" i="52"/>
  <c r="AO31" i="52"/>
  <c r="AO30" i="52"/>
  <c r="AO29" i="52"/>
  <c r="AO28" i="52"/>
  <c r="AO27" i="52"/>
  <c r="AO26" i="52"/>
  <c r="AO25" i="52"/>
  <c r="AO24" i="52"/>
  <c r="AO23" i="52"/>
  <c r="AO22" i="52"/>
  <c r="AO21" i="52"/>
  <c r="AO20" i="52"/>
  <c r="AO19" i="52"/>
  <c r="AO18" i="52"/>
  <c r="AO17" i="52"/>
  <c r="AO16" i="52"/>
  <c r="AO15" i="52"/>
  <c r="AO14" i="52"/>
  <c r="AO13" i="52"/>
  <c r="AL63" i="52"/>
  <c r="AM63" i="52"/>
  <c r="AM62" i="52"/>
  <c r="AM61" i="52"/>
  <c r="AM60" i="52"/>
  <c r="AM59" i="52"/>
  <c r="AM58" i="52"/>
  <c r="AM57" i="52"/>
  <c r="AM56" i="52"/>
  <c r="AM55" i="52"/>
  <c r="AL53" i="52"/>
  <c r="AL52" i="52"/>
  <c r="AL50" i="52"/>
  <c r="AM47" i="52"/>
  <c r="AM46" i="52"/>
  <c r="AM45" i="52"/>
  <c r="AM44" i="52"/>
  <c r="AM43" i="52"/>
  <c r="AM42" i="52"/>
  <c r="AM41" i="52"/>
  <c r="AM40" i="52"/>
  <c r="AM39" i="52"/>
  <c r="AM38" i="52"/>
  <c r="AM37" i="52"/>
  <c r="AM36" i="52"/>
  <c r="AM35" i="52"/>
  <c r="AM34" i="52"/>
  <c r="AM33" i="52"/>
  <c r="AM31" i="52"/>
  <c r="AM30" i="52"/>
  <c r="AM29" i="52"/>
  <c r="AM28" i="52"/>
  <c r="AM27" i="52"/>
  <c r="AM26" i="52"/>
  <c r="AM25" i="52"/>
  <c r="AM24" i="52"/>
  <c r="AM23" i="52"/>
  <c r="AM22" i="52"/>
  <c r="AM21" i="52"/>
  <c r="AM20" i="52"/>
  <c r="AM19" i="52"/>
  <c r="AM18" i="52"/>
  <c r="AM17" i="52"/>
  <c r="AM16" i="52"/>
  <c r="AM15" i="52"/>
  <c r="AM14" i="52"/>
  <c r="AM13" i="52"/>
  <c r="AJ63" i="52"/>
  <c r="AK63" i="52"/>
  <c r="AK62" i="52"/>
  <c r="AK61" i="52"/>
  <c r="AK60" i="52"/>
  <c r="AK59" i="52"/>
  <c r="AK58" i="52"/>
  <c r="AK57" i="52"/>
  <c r="AK56" i="52"/>
  <c r="AK55" i="52"/>
  <c r="AJ53" i="52"/>
  <c r="AJ52" i="52"/>
  <c r="AJ50" i="52"/>
  <c r="AK47" i="52"/>
  <c r="AK46" i="52"/>
  <c r="AK45" i="52"/>
  <c r="AK44" i="52"/>
  <c r="AK43" i="52"/>
  <c r="AK42" i="52"/>
  <c r="AK41" i="52"/>
  <c r="AK40" i="52"/>
  <c r="AK39" i="52"/>
  <c r="AK38" i="52"/>
  <c r="AK37" i="52"/>
  <c r="AK36" i="52"/>
  <c r="AK35" i="52"/>
  <c r="AK34" i="52"/>
  <c r="AK33" i="52"/>
  <c r="AK31" i="52"/>
  <c r="AK30" i="52"/>
  <c r="AK29" i="52"/>
  <c r="AK28" i="52"/>
  <c r="AK27" i="52"/>
  <c r="AK26" i="52"/>
  <c r="AK25" i="52"/>
  <c r="AK24" i="52"/>
  <c r="AK23" i="52"/>
  <c r="AK22" i="52"/>
  <c r="AK21" i="52"/>
  <c r="AK20" i="52"/>
  <c r="AK19" i="52"/>
  <c r="AK18" i="52"/>
  <c r="AK17" i="52"/>
  <c r="AK16" i="52"/>
  <c r="AK15" i="52"/>
  <c r="AK14" i="52"/>
  <c r="AK13" i="52"/>
  <c r="Z63" i="52"/>
  <c r="AA63" i="52"/>
  <c r="AA62" i="52"/>
  <c r="AA61" i="52"/>
  <c r="AA60" i="52"/>
  <c r="AA59" i="52"/>
  <c r="AA58" i="52"/>
  <c r="AA57" i="52"/>
  <c r="AA56" i="52"/>
  <c r="AA55" i="52"/>
  <c r="Z53" i="52"/>
  <c r="Z52" i="52"/>
  <c r="Z50" i="52"/>
  <c r="Z47" i="52"/>
  <c r="AA47" i="52"/>
  <c r="AA46" i="52"/>
  <c r="AA45" i="52"/>
  <c r="AA44" i="52"/>
  <c r="AA43" i="52"/>
  <c r="AA42" i="52"/>
  <c r="AA41" i="52"/>
  <c r="AA40" i="52"/>
  <c r="AA39" i="52"/>
  <c r="AA38" i="52"/>
  <c r="AA37" i="52"/>
  <c r="AA36" i="52"/>
  <c r="AA35" i="52"/>
  <c r="AA34" i="52"/>
  <c r="AA33" i="52"/>
  <c r="Z31" i="52"/>
  <c r="AA31" i="52"/>
  <c r="AA30" i="52"/>
  <c r="AA29" i="52"/>
  <c r="Z26" i="52"/>
  <c r="Z28" i="52"/>
  <c r="AA28" i="52"/>
  <c r="AA27" i="52"/>
  <c r="AA26" i="52"/>
  <c r="AA25" i="52"/>
  <c r="AA24" i="52"/>
  <c r="AA23" i="52"/>
  <c r="AA22" i="52"/>
  <c r="AA21" i="52"/>
  <c r="AA20" i="52"/>
  <c r="AA19" i="52"/>
  <c r="AA18" i="52"/>
  <c r="AA17" i="52"/>
  <c r="AA16" i="52"/>
  <c r="AA15" i="52"/>
  <c r="AA14" i="52"/>
  <c r="AA13" i="52"/>
  <c r="AA10" i="52"/>
  <c r="AA9" i="52"/>
  <c r="AA8" i="52"/>
  <c r="AA7" i="52"/>
  <c r="X63" i="52"/>
  <c r="Y63" i="52"/>
  <c r="Y62" i="52"/>
  <c r="Y61" i="52"/>
  <c r="Y60" i="52"/>
  <c r="Y59" i="52"/>
  <c r="Y58" i="52"/>
  <c r="Y57" i="52"/>
  <c r="Y56" i="52"/>
  <c r="Y55" i="52"/>
  <c r="X53" i="52"/>
  <c r="X52" i="52"/>
  <c r="X50" i="52"/>
  <c r="X47" i="52"/>
  <c r="Y47" i="52"/>
  <c r="Y46" i="52"/>
  <c r="Y45" i="52"/>
  <c r="Y44" i="52"/>
  <c r="X41" i="52"/>
  <c r="X43" i="52"/>
  <c r="Y43" i="52"/>
  <c r="Y42" i="52"/>
  <c r="Y41" i="52"/>
  <c r="Y40" i="52"/>
  <c r="Y39" i="52"/>
  <c r="Y38" i="52"/>
  <c r="Y37" i="52"/>
  <c r="Y36" i="52"/>
  <c r="Y35" i="52"/>
  <c r="Y34" i="52"/>
  <c r="Y33" i="52"/>
  <c r="X31" i="52"/>
  <c r="Y31" i="52"/>
  <c r="Y30" i="52"/>
  <c r="Y29" i="52"/>
  <c r="X26" i="52"/>
  <c r="X28" i="52"/>
  <c r="Y28" i="52"/>
  <c r="Y27" i="52"/>
  <c r="Y26" i="52"/>
  <c r="Y25" i="52"/>
  <c r="Y24" i="52"/>
  <c r="Y23" i="52"/>
  <c r="Y22" i="52"/>
  <c r="Y21" i="52"/>
  <c r="Y20" i="52"/>
  <c r="Y19" i="52"/>
  <c r="Y18" i="52"/>
  <c r="Y17" i="52"/>
  <c r="Y16" i="52"/>
  <c r="Y15" i="52"/>
  <c r="Y14" i="52"/>
  <c r="Y13" i="52"/>
  <c r="Y10" i="52"/>
  <c r="Y9" i="52"/>
  <c r="Y8" i="52"/>
  <c r="Y7" i="52"/>
  <c r="V63" i="52"/>
  <c r="W63" i="52"/>
  <c r="W62" i="52"/>
  <c r="W61" i="52"/>
  <c r="W60" i="52"/>
  <c r="W59" i="52"/>
  <c r="W58" i="52"/>
  <c r="W57" i="52"/>
  <c r="W56" i="52"/>
  <c r="W55" i="52"/>
  <c r="V53" i="52"/>
  <c r="V52" i="52"/>
  <c r="V50" i="52"/>
  <c r="V47" i="52"/>
  <c r="W47" i="52"/>
  <c r="W46" i="52"/>
  <c r="W45" i="52"/>
  <c r="W44" i="52"/>
  <c r="V41" i="52"/>
  <c r="V43" i="52"/>
  <c r="W43" i="52"/>
  <c r="W42" i="52"/>
  <c r="W41" i="52"/>
  <c r="W40" i="52"/>
  <c r="W39" i="52"/>
  <c r="W38" i="52"/>
  <c r="W37" i="52"/>
  <c r="W36" i="52"/>
  <c r="W35" i="52"/>
  <c r="W34" i="52"/>
  <c r="W33" i="52"/>
  <c r="V31" i="52"/>
  <c r="W31" i="52"/>
  <c r="W30" i="52"/>
  <c r="W29" i="52"/>
  <c r="V26" i="52"/>
  <c r="V28" i="52"/>
  <c r="W28" i="52"/>
  <c r="W27" i="52"/>
  <c r="W26" i="52"/>
  <c r="W25" i="52"/>
  <c r="W24" i="52"/>
  <c r="W23" i="52"/>
  <c r="W22" i="52"/>
  <c r="W21" i="52"/>
  <c r="W20" i="52"/>
  <c r="W19" i="52"/>
  <c r="W18" i="52"/>
  <c r="W17" i="52"/>
  <c r="W16" i="52"/>
  <c r="W15" i="52"/>
  <c r="W14" i="52"/>
  <c r="W13" i="52"/>
  <c r="W10" i="52"/>
  <c r="W9" i="52"/>
  <c r="W8" i="52"/>
  <c r="W7" i="52"/>
  <c r="L63" i="52"/>
  <c r="M63" i="52"/>
  <c r="M62" i="52"/>
  <c r="M61" i="52"/>
  <c r="M60" i="52"/>
  <c r="M59" i="52"/>
  <c r="M58" i="52"/>
  <c r="M57" i="52"/>
  <c r="M56" i="52"/>
  <c r="M55" i="52"/>
  <c r="L53" i="52"/>
  <c r="L52" i="52"/>
  <c r="L50" i="52"/>
  <c r="M47" i="52"/>
  <c r="M46" i="52"/>
  <c r="M45" i="52"/>
  <c r="M44" i="52"/>
  <c r="M43" i="52"/>
  <c r="M42" i="52"/>
  <c r="M41" i="52"/>
  <c r="M40" i="52"/>
  <c r="M39" i="52"/>
  <c r="M38" i="52"/>
  <c r="M37" i="52"/>
  <c r="M36" i="52"/>
  <c r="M35" i="52"/>
  <c r="M34" i="52"/>
  <c r="M33" i="52"/>
  <c r="M31" i="52"/>
  <c r="M30" i="52"/>
  <c r="M29" i="52"/>
  <c r="M28" i="52"/>
  <c r="M27" i="52"/>
  <c r="M26" i="52"/>
  <c r="M25" i="52"/>
  <c r="M24" i="52"/>
  <c r="M23" i="52"/>
  <c r="M22" i="52"/>
  <c r="M21" i="52"/>
  <c r="M20" i="52"/>
  <c r="M19" i="52"/>
  <c r="M18" i="52"/>
  <c r="M17" i="52"/>
  <c r="M16" i="52"/>
  <c r="M15" i="52"/>
  <c r="M14" i="52"/>
  <c r="M13" i="52"/>
  <c r="M10" i="52"/>
  <c r="M9" i="52"/>
  <c r="M8" i="52"/>
  <c r="M7" i="52"/>
  <c r="J63" i="52"/>
  <c r="K63" i="52"/>
  <c r="K62" i="52"/>
  <c r="K61" i="52"/>
  <c r="K60" i="52"/>
  <c r="K59" i="52"/>
  <c r="K58" i="52"/>
  <c r="K57" i="52"/>
  <c r="K56" i="52"/>
  <c r="K55" i="52"/>
  <c r="J53" i="52"/>
  <c r="J52" i="52"/>
  <c r="J50" i="52"/>
  <c r="K47" i="52"/>
  <c r="K46" i="52"/>
  <c r="K45" i="52"/>
  <c r="K44" i="52"/>
  <c r="K43" i="52"/>
  <c r="K42" i="52"/>
  <c r="K41" i="52"/>
  <c r="K40" i="52"/>
  <c r="K39" i="52"/>
  <c r="K38" i="52"/>
  <c r="K37" i="52"/>
  <c r="K36" i="52"/>
  <c r="K35" i="52"/>
  <c r="K34" i="52"/>
  <c r="K33" i="52"/>
  <c r="K31" i="52"/>
  <c r="K30" i="52"/>
  <c r="K29" i="52"/>
  <c r="K28" i="52"/>
  <c r="K27" i="52"/>
  <c r="K26" i="52"/>
  <c r="K25" i="52"/>
  <c r="K24" i="52"/>
  <c r="K23" i="52"/>
  <c r="K22" i="52"/>
  <c r="K21" i="52"/>
  <c r="K20" i="52"/>
  <c r="K19" i="52"/>
  <c r="K18" i="52"/>
  <c r="K17" i="52"/>
  <c r="K16" i="52"/>
  <c r="K15" i="52"/>
  <c r="K14" i="52"/>
  <c r="K13" i="52"/>
  <c r="K10" i="52"/>
  <c r="K9" i="52"/>
  <c r="K8" i="52"/>
  <c r="K7" i="52"/>
  <c r="D63" i="52"/>
  <c r="E63" i="52"/>
  <c r="E62" i="52"/>
  <c r="E61" i="52"/>
  <c r="E60" i="52"/>
  <c r="E59" i="52"/>
  <c r="E58" i="52"/>
  <c r="E57" i="52"/>
  <c r="E56" i="52"/>
  <c r="E55" i="52"/>
  <c r="D53" i="52"/>
  <c r="D52" i="52"/>
  <c r="D50" i="52"/>
  <c r="D47" i="52"/>
  <c r="E47" i="52"/>
  <c r="E46" i="52"/>
  <c r="E45" i="52"/>
  <c r="E44" i="52"/>
  <c r="D41" i="52"/>
  <c r="D43" i="52"/>
  <c r="E43" i="52"/>
  <c r="E42" i="52"/>
  <c r="E41" i="52"/>
  <c r="E40" i="52"/>
  <c r="E39" i="52"/>
  <c r="E38" i="52"/>
  <c r="E37" i="52"/>
  <c r="E36" i="52"/>
  <c r="E35" i="52"/>
  <c r="E34" i="52"/>
  <c r="E33" i="52"/>
  <c r="D31" i="52"/>
  <c r="E31" i="52"/>
  <c r="E30" i="52"/>
  <c r="E29" i="52"/>
  <c r="D26" i="52"/>
  <c r="D28" i="52"/>
  <c r="E28" i="52"/>
  <c r="E27" i="52"/>
  <c r="E26" i="52"/>
  <c r="E25" i="52"/>
  <c r="E24" i="52"/>
  <c r="E23" i="52"/>
  <c r="E22" i="52"/>
  <c r="E21" i="52"/>
  <c r="E20" i="52"/>
  <c r="E19" i="52"/>
  <c r="E18" i="52"/>
  <c r="E17" i="52"/>
  <c r="E16" i="52"/>
  <c r="E15" i="52"/>
  <c r="E14" i="52"/>
  <c r="E13" i="52"/>
  <c r="E10" i="52"/>
  <c r="E9" i="52"/>
  <c r="E8" i="52"/>
  <c r="E7" i="52"/>
  <c r="B63" i="52"/>
  <c r="C63" i="52"/>
  <c r="B62" i="52"/>
  <c r="C62" i="52"/>
  <c r="B61" i="52"/>
  <c r="C61" i="52"/>
  <c r="B60" i="52"/>
  <c r="C60" i="52"/>
  <c r="B59" i="52"/>
  <c r="C59" i="52"/>
  <c r="B58" i="52"/>
  <c r="C58" i="52"/>
  <c r="B57" i="52"/>
  <c r="C57" i="52"/>
  <c r="B56" i="52"/>
  <c r="C56" i="52"/>
  <c r="B55" i="52"/>
  <c r="C55" i="52"/>
  <c r="B47" i="52"/>
  <c r="C47" i="52"/>
  <c r="B46" i="52"/>
  <c r="C46" i="52"/>
  <c r="B45" i="52"/>
  <c r="C45" i="52"/>
  <c r="B44" i="52"/>
  <c r="C44" i="52"/>
  <c r="B43" i="52"/>
  <c r="C43" i="52"/>
  <c r="B42" i="52"/>
  <c r="C42" i="52"/>
  <c r="B41" i="52"/>
  <c r="C41" i="52"/>
  <c r="B40" i="52"/>
  <c r="C40" i="52"/>
  <c r="B39" i="52"/>
  <c r="C39" i="52"/>
  <c r="B38" i="52"/>
  <c r="C38" i="52"/>
  <c r="B37" i="52"/>
  <c r="C37" i="52"/>
  <c r="B36" i="52"/>
  <c r="C36" i="52"/>
  <c r="B35" i="52"/>
  <c r="C35" i="52"/>
  <c r="B34" i="52"/>
  <c r="C34" i="52"/>
  <c r="B33" i="52"/>
  <c r="C33" i="52"/>
  <c r="B31" i="52"/>
  <c r="C31" i="52"/>
  <c r="B30" i="52"/>
  <c r="C30" i="52"/>
  <c r="B29" i="52"/>
  <c r="C29" i="52"/>
  <c r="B28" i="52"/>
  <c r="C28" i="52"/>
  <c r="B27" i="52"/>
  <c r="C27" i="52"/>
  <c r="B26" i="52"/>
  <c r="C26" i="52"/>
  <c r="B25" i="52"/>
  <c r="C25" i="52"/>
  <c r="B24" i="52"/>
  <c r="C24" i="52"/>
  <c r="B23" i="52"/>
  <c r="C23" i="52"/>
  <c r="B22" i="52"/>
  <c r="C22" i="52"/>
  <c r="B21" i="52"/>
  <c r="C21" i="52"/>
  <c r="B20" i="52"/>
  <c r="C20" i="52"/>
  <c r="B19" i="52"/>
  <c r="C19" i="52"/>
  <c r="B18" i="52"/>
  <c r="C18" i="52"/>
  <c r="B17" i="52"/>
  <c r="C17" i="52"/>
  <c r="B16" i="52"/>
  <c r="C16" i="52"/>
  <c r="B15" i="52"/>
  <c r="C15" i="52"/>
  <c r="B14" i="52"/>
  <c r="C14" i="52"/>
  <c r="B13" i="52"/>
  <c r="C13" i="52"/>
  <c r="B10" i="52"/>
  <c r="C10" i="52"/>
  <c r="B9" i="52"/>
  <c r="C9" i="52"/>
  <c r="B8" i="52"/>
  <c r="C8" i="52"/>
  <c r="B7" i="52"/>
  <c r="C7" i="52"/>
  <c r="B49" i="79"/>
  <c r="B50" i="79"/>
  <c r="AP63" i="79"/>
  <c r="AQ63" i="79"/>
  <c r="AQ62" i="79"/>
  <c r="AQ61" i="79"/>
  <c r="AQ60" i="79"/>
  <c r="AQ59" i="79"/>
  <c r="AQ58" i="79"/>
  <c r="AQ57" i="79"/>
  <c r="AQ56" i="79"/>
  <c r="AQ55" i="79"/>
  <c r="AP53" i="79"/>
  <c r="AP52" i="79"/>
  <c r="AP50" i="79"/>
  <c r="AQ47" i="79"/>
  <c r="AQ46" i="79"/>
  <c r="AQ45" i="79"/>
  <c r="AQ44" i="79"/>
  <c r="AQ43" i="79"/>
  <c r="AQ42" i="79"/>
  <c r="AQ41" i="79"/>
  <c r="AQ40" i="79"/>
  <c r="AQ39" i="79"/>
  <c r="AQ38" i="79"/>
  <c r="AQ37" i="79"/>
  <c r="AQ36" i="79"/>
  <c r="AQ35" i="79"/>
  <c r="AQ34" i="79"/>
  <c r="AQ33" i="79"/>
  <c r="AQ31" i="79"/>
  <c r="AQ30" i="79"/>
  <c r="AQ29" i="79"/>
  <c r="AQ28" i="79"/>
  <c r="AQ27" i="79"/>
  <c r="AQ26" i="79"/>
  <c r="AQ25" i="79"/>
  <c r="AQ24" i="79"/>
  <c r="AQ23" i="79"/>
  <c r="AQ22" i="79"/>
  <c r="AQ21" i="79"/>
  <c r="AQ20" i="79"/>
  <c r="AQ19" i="79"/>
  <c r="AQ18" i="79"/>
  <c r="AQ17" i="79"/>
  <c r="AQ16" i="79"/>
  <c r="AQ15" i="79"/>
  <c r="AQ14" i="79"/>
  <c r="AQ13" i="79"/>
  <c r="AQ11" i="79"/>
  <c r="AQ10" i="79"/>
  <c r="AQ9" i="79"/>
  <c r="AQ8" i="79"/>
  <c r="AQ7" i="79"/>
  <c r="AN63" i="79"/>
  <c r="AO63" i="79"/>
  <c r="AO62" i="79"/>
  <c r="AO61" i="79"/>
  <c r="AO60" i="79"/>
  <c r="AO59" i="79"/>
  <c r="AO58" i="79"/>
  <c r="AO57" i="79"/>
  <c r="AO56" i="79"/>
  <c r="AO55" i="79"/>
  <c r="AN53" i="79"/>
  <c r="AN52" i="79"/>
  <c r="AN50" i="79"/>
  <c r="AO47" i="79"/>
  <c r="AO46" i="79"/>
  <c r="AO45" i="79"/>
  <c r="AO44" i="79"/>
  <c r="AO43" i="79"/>
  <c r="AO42" i="79"/>
  <c r="AO41" i="79"/>
  <c r="AO40" i="79"/>
  <c r="AO39" i="79"/>
  <c r="AO38" i="79"/>
  <c r="AO37" i="79"/>
  <c r="AO36" i="79"/>
  <c r="AO35" i="79"/>
  <c r="AO34" i="79"/>
  <c r="AO33" i="79"/>
  <c r="AO31" i="79"/>
  <c r="AO30" i="79"/>
  <c r="AO29" i="79"/>
  <c r="AO28" i="79"/>
  <c r="AO27" i="79"/>
  <c r="AO26" i="79"/>
  <c r="AO25" i="79"/>
  <c r="AO24" i="79"/>
  <c r="AO23" i="79"/>
  <c r="AO22" i="79"/>
  <c r="AO21" i="79"/>
  <c r="AO20" i="79"/>
  <c r="AO19" i="79"/>
  <c r="AO18" i="79"/>
  <c r="AO17" i="79"/>
  <c r="AO16" i="79"/>
  <c r="AO15" i="79"/>
  <c r="AO14" i="79"/>
  <c r="AO13" i="79"/>
  <c r="AO11" i="79"/>
  <c r="AO10" i="79"/>
  <c r="AO9" i="79"/>
  <c r="AO8" i="79"/>
  <c r="AO7" i="79"/>
  <c r="AL63" i="79"/>
  <c r="AM63" i="79"/>
  <c r="AM62" i="79"/>
  <c r="AM61" i="79"/>
  <c r="AM60" i="79"/>
  <c r="AM59" i="79"/>
  <c r="AM58" i="79"/>
  <c r="AM57" i="79"/>
  <c r="AM56" i="79"/>
  <c r="AM55" i="79"/>
  <c r="AL53" i="79"/>
  <c r="AL52" i="79"/>
  <c r="AL50" i="79"/>
  <c r="AM47" i="79"/>
  <c r="AM46" i="79"/>
  <c r="AM45" i="79"/>
  <c r="AM44" i="79"/>
  <c r="AM43" i="79"/>
  <c r="AM42" i="79"/>
  <c r="AM41" i="79"/>
  <c r="AM40" i="79"/>
  <c r="AM39" i="79"/>
  <c r="AM38" i="79"/>
  <c r="AM37" i="79"/>
  <c r="AM36" i="79"/>
  <c r="AM35" i="79"/>
  <c r="AM34" i="79"/>
  <c r="AM33" i="79"/>
  <c r="AM31" i="79"/>
  <c r="AM30" i="79"/>
  <c r="AM29" i="79"/>
  <c r="AM28" i="79"/>
  <c r="AM27" i="79"/>
  <c r="AM26" i="79"/>
  <c r="AM25" i="79"/>
  <c r="AM24" i="79"/>
  <c r="AM23" i="79"/>
  <c r="AM22" i="79"/>
  <c r="AM21" i="79"/>
  <c r="AM20" i="79"/>
  <c r="AM19" i="79"/>
  <c r="AM18" i="79"/>
  <c r="AM17" i="79"/>
  <c r="AM16" i="79"/>
  <c r="AM15" i="79"/>
  <c r="AM14" i="79"/>
  <c r="AM13" i="79"/>
  <c r="AM11" i="79"/>
  <c r="AM10" i="79"/>
  <c r="AM9" i="79"/>
  <c r="AM8" i="79"/>
  <c r="AM7" i="79"/>
  <c r="AJ63" i="79"/>
  <c r="AK63" i="79"/>
  <c r="AK62" i="79"/>
  <c r="AK61" i="79"/>
  <c r="AK60" i="79"/>
  <c r="AK59" i="79"/>
  <c r="AK58" i="79"/>
  <c r="AK57" i="79"/>
  <c r="AK56" i="79"/>
  <c r="AK55" i="79"/>
  <c r="AJ53" i="79"/>
  <c r="AJ52" i="79"/>
  <c r="AJ50" i="79"/>
  <c r="AK47" i="79"/>
  <c r="AK46" i="79"/>
  <c r="AK45" i="79"/>
  <c r="AK44" i="79"/>
  <c r="AK43" i="79"/>
  <c r="AK42" i="79"/>
  <c r="AK41" i="79"/>
  <c r="AK40" i="79"/>
  <c r="AK39" i="79"/>
  <c r="AK38" i="79"/>
  <c r="AK37" i="79"/>
  <c r="AK36" i="79"/>
  <c r="AK35" i="79"/>
  <c r="AK34" i="79"/>
  <c r="AK33" i="79"/>
  <c r="AK31" i="79"/>
  <c r="AK30" i="79"/>
  <c r="AK29" i="79"/>
  <c r="AK28" i="79"/>
  <c r="AK27" i="79"/>
  <c r="AK26" i="79"/>
  <c r="AK25" i="79"/>
  <c r="AK24" i="79"/>
  <c r="AK23" i="79"/>
  <c r="AK22" i="79"/>
  <c r="AK21" i="79"/>
  <c r="AK20" i="79"/>
  <c r="AK19" i="79"/>
  <c r="AK18" i="79"/>
  <c r="AK17" i="79"/>
  <c r="AK16" i="79"/>
  <c r="AK15" i="79"/>
  <c r="AK14" i="79"/>
  <c r="AK13" i="79"/>
  <c r="AK11" i="79"/>
  <c r="AK10" i="79"/>
  <c r="AK9" i="79"/>
  <c r="AK8" i="79"/>
  <c r="AK7" i="79"/>
  <c r="AH63" i="79"/>
  <c r="AI63" i="79"/>
  <c r="AI62" i="79"/>
  <c r="AI61" i="79"/>
  <c r="AI60" i="79"/>
  <c r="AI59" i="79"/>
  <c r="AI58" i="79"/>
  <c r="AI57" i="79"/>
  <c r="AI56" i="79"/>
  <c r="AI55" i="79"/>
  <c r="AH53" i="79"/>
  <c r="AH52" i="79"/>
  <c r="AH50" i="79"/>
  <c r="AI47" i="79"/>
  <c r="AI46" i="79"/>
  <c r="AI45" i="79"/>
  <c r="AI44" i="79"/>
  <c r="AI43" i="79"/>
  <c r="AI42" i="79"/>
  <c r="AI41" i="79"/>
  <c r="AI40" i="79"/>
  <c r="AI39" i="79"/>
  <c r="AI38" i="79"/>
  <c r="AI37" i="79"/>
  <c r="AI36" i="79"/>
  <c r="AI35" i="79"/>
  <c r="AI34" i="79"/>
  <c r="AI33" i="79"/>
  <c r="AI31" i="79"/>
  <c r="AI30" i="79"/>
  <c r="AI29" i="79"/>
  <c r="AI28" i="79"/>
  <c r="AI27" i="79"/>
  <c r="AI26" i="79"/>
  <c r="AI25" i="79"/>
  <c r="AI24" i="79"/>
  <c r="AI23" i="79"/>
  <c r="AI22" i="79"/>
  <c r="AI21" i="79"/>
  <c r="AI20" i="79"/>
  <c r="AI19" i="79"/>
  <c r="AI18" i="79"/>
  <c r="AI17" i="79"/>
  <c r="AI16" i="79"/>
  <c r="AI15" i="79"/>
  <c r="AI14" i="79"/>
  <c r="AI13" i="79"/>
  <c r="AI11" i="79"/>
  <c r="AI10" i="79"/>
  <c r="AI9" i="79"/>
  <c r="AI8" i="79"/>
  <c r="AI7" i="79"/>
  <c r="AF63" i="79"/>
  <c r="AG63" i="79"/>
  <c r="AG62" i="79"/>
  <c r="AG61" i="79"/>
  <c r="AG60" i="79"/>
  <c r="AG59" i="79"/>
  <c r="AG58" i="79"/>
  <c r="AG57" i="79"/>
  <c r="AG56" i="79"/>
  <c r="AG55" i="79"/>
  <c r="AF53" i="79"/>
  <c r="AF52" i="79"/>
  <c r="AF50" i="79"/>
  <c r="AG47" i="79"/>
  <c r="AG46" i="79"/>
  <c r="AG45" i="79"/>
  <c r="AG44" i="79"/>
  <c r="AG43" i="79"/>
  <c r="AG42" i="79"/>
  <c r="AG41" i="79"/>
  <c r="AG40" i="79"/>
  <c r="AG39" i="79"/>
  <c r="AG38" i="79"/>
  <c r="AG37" i="79"/>
  <c r="AG36" i="79"/>
  <c r="AG35" i="79"/>
  <c r="AG34" i="79"/>
  <c r="AG33" i="79"/>
  <c r="AG31" i="79"/>
  <c r="AG30" i="79"/>
  <c r="AG29" i="79"/>
  <c r="AG28" i="79"/>
  <c r="AG27" i="79"/>
  <c r="AG26" i="79"/>
  <c r="AG25" i="79"/>
  <c r="AG24" i="79"/>
  <c r="AG23" i="79"/>
  <c r="AG22" i="79"/>
  <c r="AG21" i="79"/>
  <c r="AG20" i="79"/>
  <c r="AG19" i="79"/>
  <c r="AG18" i="79"/>
  <c r="AG17" i="79"/>
  <c r="AG16" i="79"/>
  <c r="AG15" i="79"/>
  <c r="AG14" i="79"/>
  <c r="AG13" i="79"/>
  <c r="AG11" i="79"/>
  <c r="AG10" i="79"/>
  <c r="AG9" i="79"/>
  <c r="AG8" i="79"/>
  <c r="AG7" i="79"/>
  <c r="AB63" i="79"/>
  <c r="AC63" i="79"/>
  <c r="AC62" i="79"/>
  <c r="AC61" i="79"/>
  <c r="AC60" i="79"/>
  <c r="AC59" i="79"/>
  <c r="AC58" i="79"/>
  <c r="AC57" i="79"/>
  <c r="AC56" i="79"/>
  <c r="AC55" i="79"/>
  <c r="AB53" i="79"/>
  <c r="AB52" i="79"/>
  <c r="AB50" i="79"/>
  <c r="AC47" i="79"/>
  <c r="AC46" i="79"/>
  <c r="AC45" i="79"/>
  <c r="AC44" i="79"/>
  <c r="AC43" i="79"/>
  <c r="AC42" i="79"/>
  <c r="AC41" i="79"/>
  <c r="AC40" i="79"/>
  <c r="AC39" i="79"/>
  <c r="AC38" i="79"/>
  <c r="AC37" i="79"/>
  <c r="AC36" i="79"/>
  <c r="AC35" i="79"/>
  <c r="AC34" i="79"/>
  <c r="AC33" i="79"/>
  <c r="AC31" i="79"/>
  <c r="AC30" i="79"/>
  <c r="AC29" i="79"/>
  <c r="AC28" i="79"/>
  <c r="AC27" i="79"/>
  <c r="AC26" i="79"/>
  <c r="AC25" i="79"/>
  <c r="AC24" i="79"/>
  <c r="AC23" i="79"/>
  <c r="AC22" i="79"/>
  <c r="AC21" i="79"/>
  <c r="AC20" i="79"/>
  <c r="AC19" i="79"/>
  <c r="AC18" i="79"/>
  <c r="AC17" i="79"/>
  <c r="AC16" i="79"/>
  <c r="AC15" i="79"/>
  <c r="AC14" i="79"/>
  <c r="AC13" i="79"/>
  <c r="AC11" i="79"/>
  <c r="AC10" i="79"/>
  <c r="AC9" i="79"/>
  <c r="AC8" i="79"/>
  <c r="AC7" i="79"/>
  <c r="Z63" i="79"/>
  <c r="AA63" i="79"/>
  <c r="AA62" i="79"/>
  <c r="AA61" i="79"/>
  <c r="AA60" i="79"/>
  <c r="AA59" i="79"/>
  <c r="AA58" i="79"/>
  <c r="AA57" i="79"/>
  <c r="AA56" i="79"/>
  <c r="AA55" i="79"/>
  <c r="Z53" i="79"/>
  <c r="Z52" i="79"/>
  <c r="Z50" i="79"/>
  <c r="AA47" i="79"/>
  <c r="AA46" i="79"/>
  <c r="AA45" i="79"/>
  <c r="AA44" i="79"/>
  <c r="AA43" i="79"/>
  <c r="AA42" i="79"/>
  <c r="AA41" i="79"/>
  <c r="AA40" i="79"/>
  <c r="AA39" i="79"/>
  <c r="AA38" i="79"/>
  <c r="AA37" i="79"/>
  <c r="AA36" i="79"/>
  <c r="AA35" i="79"/>
  <c r="AA34" i="79"/>
  <c r="AA33" i="79"/>
  <c r="AA31" i="79"/>
  <c r="AA30" i="79"/>
  <c r="AA29" i="79"/>
  <c r="AA28" i="79"/>
  <c r="AA27" i="79"/>
  <c r="AA26" i="79"/>
  <c r="AA25" i="79"/>
  <c r="AA24" i="79"/>
  <c r="AA23" i="79"/>
  <c r="AA22" i="79"/>
  <c r="AA21" i="79"/>
  <c r="AA20" i="79"/>
  <c r="AA19" i="79"/>
  <c r="AA18" i="79"/>
  <c r="AA17" i="79"/>
  <c r="AA16" i="79"/>
  <c r="AA15" i="79"/>
  <c r="AA14" i="79"/>
  <c r="AA13" i="79"/>
  <c r="AA11" i="79"/>
  <c r="AA10" i="79"/>
  <c r="AA9" i="79"/>
  <c r="AA8" i="79"/>
  <c r="AA7" i="79"/>
  <c r="V63" i="79"/>
  <c r="W63" i="79"/>
  <c r="W62" i="79"/>
  <c r="W61" i="79"/>
  <c r="W60" i="79"/>
  <c r="W59" i="79"/>
  <c r="W58" i="79"/>
  <c r="W57" i="79"/>
  <c r="W56" i="79"/>
  <c r="W55" i="79"/>
  <c r="V53" i="79"/>
  <c r="V52" i="79"/>
  <c r="V50" i="79"/>
  <c r="W47" i="79"/>
  <c r="W46" i="79"/>
  <c r="W45" i="79"/>
  <c r="W44" i="79"/>
  <c r="W43" i="79"/>
  <c r="W42" i="79"/>
  <c r="W41" i="79"/>
  <c r="W40" i="79"/>
  <c r="W39" i="79"/>
  <c r="W38" i="79"/>
  <c r="W37" i="79"/>
  <c r="W36" i="79"/>
  <c r="W35" i="79"/>
  <c r="W34" i="79"/>
  <c r="W33" i="79"/>
  <c r="W31" i="79"/>
  <c r="W30" i="79"/>
  <c r="W29" i="79"/>
  <c r="W28" i="79"/>
  <c r="W27" i="79"/>
  <c r="W26" i="79"/>
  <c r="W25" i="79"/>
  <c r="W24" i="79"/>
  <c r="W23" i="79"/>
  <c r="W22" i="79"/>
  <c r="W21" i="79"/>
  <c r="W20" i="79"/>
  <c r="W19" i="79"/>
  <c r="W18" i="79"/>
  <c r="W17" i="79"/>
  <c r="W16" i="79"/>
  <c r="W15" i="79"/>
  <c r="W14" i="79"/>
  <c r="W13" i="79"/>
  <c r="W11" i="79"/>
  <c r="W10" i="79"/>
  <c r="W9" i="79"/>
  <c r="W8" i="79"/>
  <c r="W7" i="79"/>
  <c r="D63" i="79"/>
  <c r="E63" i="79"/>
  <c r="E62" i="79"/>
  <c r="E61" i="79"/>
  <c r="E60" i="79"/>
  <c r="E59" i="79"/>
  <c r="E58" i="79"/>
  <c r="E57" i="79"/>
  <c r="E56" i="79"/>
  <c r="E55" i="79"/>
  <c r="D53" i="79"/>
  <c r="D52" i="79"/>
  <c r="D50" i="79"/>
  <c r="E47" i="79"/>
  <c r="E46" i="79"/>
  <c r="E45" i="79"/>
  <c r="E44" i="79"/>
  <c r="E43" i="79"/>
  <c r="E42" i="79"/>
  <c r="E41" i="79"/>
  <c r="E40" i="79"/>
  <c r="E39" i="79"/>
  <c r="E38" i="79"/>
  <c r="E37" i="79"/>
  <c r="E36" i="79"/>
  <c r="E35" i="79"/>
  <c r="E34" i="79"/>
  <c r="E33" i="79"/>
  <c r="E31" i="79"/>
  <c r="E30" i="79"/>
  <c r="E29" i="79"/>
  <c r="E28" i="79"/>
  <c r="E27" i="79"/>
  <c r="E26" i="79"/>
  <c r="E25" i="79"/>
  <c r="E24" i="79"/>
  <c r="E23" i="79"/>
  <c r="E22" i="79"/>
  <c r="E21" i="79"/>
  <c r="E20" i="79"/>
  <c r="E19" i="79"/>
  <c r="E18" i="79"/>
  <c r="E17" i="79"/>
  <c r="E16" i="79"/>
  <c r="E15" i="79"/>
  <c r="E14" i="79"/>
  <c r="E13" i="79"/>
  <c r="E11" i="79"/>
  <c r="E10" i="79"/>
  <c r="E9" i="79"/>
  <c r="E8" i="79"/>
  <c r="E7" i="79"/>
  <c r="B63" i="79"/>
  <c r="C63" i="79"/>
  <c r="B62" i="79"/>
  <c r="C62" i="79"/>
  <c r="B61" i="79"/>
  <c r="C61" i="79"/>
  <c r="B60" i="79"/>
  <c r="C60" i="79"/>
  <c r="B59" i="79"/>
  <c r="C59" i="79"/>
  <c r="B58" i="79"/>
  <c r="C58" i="79"/>
  <c r="B57" i="79"/>
  <c r="C57" i="79"/>
  <c r="B56" i="79"/>
  <c r="C56" i="79"/>
  <c r="B55" i="79"/>
  <c r="C55" i="79"/>
  <c r="B47" i="79"/>
  <c r="C47" i="79"/>
  <c r="B46" i="79"/>
  <c r="C46" i="79"/>
  <c r="B45" i="79"/>
  <c r="C45" i="79"/>
  <c r="B44" i="79"/>
  <c r="C44" i="79"/>
  <c r="B43" i="79"/>
  <c r="C43" i="79"/>
  <c r="B42" i="79"/>
  <c r="C42" i="79"/>
  <c r="B41" i="79"/>
  <c r="C41" i="79"/>
  <c r="B40" i="79"/>
  <c r="C40" i="79"/>
  <c r="B39" i="79"/>
  <c r="C39" i="79"/>
  <c r="B38" i="79"/>
  <c r="C38" i="79"/>
  <c r="B37" i="79"/>
  <c r="C37" i="79"/>
  <c r="B36" i="79"/>
  <c r="C36" i="79"/>
  <c r="B35" i="79"/>
  <c r="C35" i="79"/>
  <c r="B34" i="79"/>
  <c r="C34" i="79"/>
  <c r="B33" i="79"/>
  <c r="C33" i="79"/>
  <c r="B31" i="79"/>
  <c r="C31" i="79"/>
  <c r="B30" i="79"/>
  <c r="C30" i="79"/>
  <c r="B29" i="79"/>
  <c r="C29" i="79"/>
  <c r="B28" i="79"/>
  <c r="C28" i="79"/>
  <c r="B27" i="79"/>
  <c r="C27" i="79"/>
  <c r="B26" i="79"/>
  <c r="C26" i="79"/>
  <c r="B25" i="79"/>
  <c r="C25" i="79"/>
  <c r="B24" i="79"/>
  <c r="C24" i="79"/>
  <c r="B23" i="79"/>
  <c r="C23" i="79"/>
  <c r="B22" i="79"/>
  <c r="C22" i="79"/>
  <c r="B21" i="79"/>
  <c r="C21" i="79"/>
  <c r="B20" i="79"/>
  <c r="C20" i="79"/>
  <c r="B19" i="79"/>
  <c r="C19" i="79"/>
  <c r="B18" i="79"/>
  <c r="C18" i="79"/>
  <c r="B17" i="79"/>
  <c r="C17" i="79"/>
  <c r="B16" i="79"/>
  <c r="C16" i="79"/>
  <c r="B15" i="79"/>
  <c r="C15" i="79"/>
  <c r="B14" i="79"/>
  <c r="C14" i="79"/>
  <c r="B13" i="79"/>
  <c r="C13" i="79"/>
  <c r="C11" i="79"/>
  <c r="B10" i="79"/>
  <c r="C10" i="79"/>
  <c r="B9" i="79"/>
  <c r="C9" i="79"/>
  <c r="B8" i="79"/>
  <c r="C8" i="79"/>
  <c r="B7" i="79"/>
  <c r="C7" i="79"/>
  <c r="X63" i="50"/>
  <c r="Y63" i="50"/>
  <c r="Y62" i="50"/>
  <c r="Y61" i="50"/>
  <c r="Y60" i="50"/>
  <c r="Y59" i="50"/>
  <c r="Y58" i="50"/>
  <c r="Y57" i="50"/>
  <c r="Y56" i="50"/>
  <c r="Y55" i="50"/>
  <c r="X53" i="50"/>
  <c r="X52" i="50"/>
  <c r="X50" i="50"/>
  <c r="Y47" i="50"/>
  <c r="Y46" i="50"/>
  <c r="Y45" i="50"/>
  <c r="Y44" i="50"/>
  <c r="Y43" i="50"/>
  <c r="Y42" i="50"/>
  <c r="Y41" i="50"/>
  <c r="Y40" i="50"/>
  <c r="Y39" i="50"/>
  <c r="Y38" i="50"/>
  <c r="Y37" i="50"/>
  <c r="Y36" i="50"/>
  <c r="Y35" i="50"/>
  <c r="Y34" i="50"/>
  <c r="Y33" i="50"/>
  <c r="Y31" i="50"/>
  <c r="Y30" i="50"/>
  <c r="Y29" i="50"/>
  <c r="Y28" i="50"/>
  <c r="Y27" i="50"/>
  <c r="Y26" i="50"/>
  <c r="Y25" i="50"/>
  <c r="Y24" i="50"/>
  <c r="Y23" i="50"/>
  <c r="Y22" i="50"/>
  <c r="Y21" i="50"/>
  <c r="Y20" i="50"/>
  <c r="Y19" i="50"/>
  <c r="Y18" i="50"/>
  <c r="Y17" i="50"/>
  <c r="Y16" i="50"/>
  <c r="Y15" i="50"/>
  <c r="Y14" i="50"/>
  <c r="Y13" i="50"/>
  <c r="Y10" i="50"/>
  <c r="Y9" i="50"/>
  <c r="Y8" i="50"/>
  <c r="Y7" i="50"/>
  <c r="R63" i="50"/>
  <c r="S63" i="50"/>
  <c r="S62" i="50"/>
  <c r="S61" i="50"/>
  <c r="S60" i="50"/>
  <c r="S59" i="50"/>
  <c r="S58" i="50"/>
  <c r="S57" i="50"/>
  <c r="S56" i="50"/>
  <c r="S55" i="50"/>
  <c r="R53" i="50"/>
  <c r="R52" i="50"/>
  <c r="R50" i="50"/>
  <c r="R47" i="50"/>
  <c r="S47" i="50"/>
  <c r="S46" i="50"/>
  <c r="S45" i="50"/>
  <c r="S44" i="50"/>
  <c r="R41" i="50"/>
  <c r="R43" i="50"/>
  <c r="S43" i="50"/>
  <c r="S42" i="50"/>
  <c r="S41" i="50"/>
  <c r="S40" i="50"/>
  <c r="S39" i="50"/>
  <c r="S38" i="50"/>
  <c r="S37" i="50"/>
  <c r="S36" i="50"/>
  <c r="S35" i="50"/>
  <c r="S34" i="50"/>
  <c r="S33" i="50"/>
  <c r="R31" i="50"/>
  <c r="S31" i="50"/>
  <c r="S30" i="50"/>
  <c r="S29" i="50"/>
  <c r="R26" i="50"/>
  <c r="R28" i="50"/>
  <c r="S28" i="50"/>
  <c r="S27" i="50"/>
  <c r="S26" i="50"/>
  <c r="S25" i="50"/>
  <c r="S24" i="50"/>
  <c r="S23" i="50"/>
  <c r="S22" i="50"/>
  <c r="S21" i="50"/>
  <c r="S20" i="50"/>
  <c r="S19" i="50"/>
  <c r="S18" i="50"/>
  <c r="S17" i="50"/>
  <c r="S16" i="50"/>
  <c r="S15" i="50"/>
  <c r="S14" i="50"/>
  <c r="S13" i="50"/>
  <c r="B63" i="50"/>
  <c r="C63" i="50"/>
  <c r="B62" i="50"/>
  <c r="C62" i="50"/>
  <c r="B61" i="50"/>
  <c r="C61" i="50"/>
  <c r="B60" i="50"/>
  <c r="C60" i="50"/>
  <c r="B59" i="50"/>
  <c r="C59" i="50"/>
  <c r="B58" i="50"/>
  <c r="C58" i="50"/>
  <c r="B57" i="50"/>
  <c r="C57" i="50"/>
  <c r="B56" i="50"/>
  <c r="C56" i="50"/>
  <c r="B55" i="50"/>
  <c r="C55" i="50"/>
  <c r="B49" i="50"/>
  <c r="B50" i="50"/>
  <c r="B47" i="50"/>
  <c r="C47" i="50"/>
  <c r="B46" i="50"/>
  <c r="C46" i="50"/>
  <c r="B45" i="50"/>
  <c r="C45" i="50"/>
  <c r="B44" i="50"/>
  <c r="C44" i="50"/>
  <c r="B43" i="50"/>
  <c r="C43" i="50"/>
  <c r="B42" i="50"/>
  <c r="C42" i="50"/>
  <c r="B41" i="50"/>
  <c r="C41" i="50"/>
  <c r="B40" i="50"/>
  <c r="C40" i="50"/>
  <c r="B39" i="50"/>
  <c r="C39" i="50"/>
  <c r="B38" i="50"/>
  <c r="C38" i="50"/>
  <c r="B37" i="50"/>
  <c r="C37" i="50"/>
  <c r="B36" i="50"/>
  <c r="C36" i="50"/>
  <c r="B35" i="50"/>
  <c r="C35" i="50"/>
  <c r="B34" i="50"/>
  <c r="C34" i="50"/>
  <c r="B33" i="50"/>
  <c r="C33" i="50"/>
  <c r="B31" i="50"/>
  <c r="C31" i="50"/>
  <c r="B30" i="50"/>
  <c r="C30" i="50"/>
  <c r="B29" i="50"/>
  <c r="C29" i="50"/>
  <c r="B28" i="50"/>
  <c r="C28" i="50"/>
  <c r="B27" i="50"/>
  <c r="C27" i="50"/>
  <c r="B26" i="50"/>
  <c r="C26" i="50"/>
  <c r="B25" i="50"/>
  <c r="C25" i="50"/>
  <c r="B24" i="50"/>
  <c r="C24" i="50"/>
  <c r="B23" i="50"/>
  <c r="C23" i="50"/>
  <c r="B22" i="50"/>
  <c r="C22" i="50"/>
  <c r="B21" i="50"/>
  <c r="C21" i="50"/>
  <c r="B20" i="50"/>
  <c r="C20" i="50"/>
  <c r="B19" i="50"/>
  <c r="C19" i="50"/>
  <c r="B18" i="50"/>
  <c r="C18" i="50"/>
  <c r="B17" i="50"/>
  <c r="C17" i="50"/>
  <c r="B16" i="50"/>
  <c r="C16" i="50"/>
  <c r="B15" i="50"/>
  <c r="C15" i="50"/>
  <c r="B14" i="50"/>
  <c r="C14" i="50"/>
  <c r="B13" i="50"/>
  <c r="C13" i="50"/>
  <c r="B10" i="50"/>
  <c r="C10" i="50"/>
  <c r="B9" i="50"/>
  <c r="C9" i="50"/>
  <c r="B8" i="50"/>
  <c r="C8" i="50"/>
  <c r="B7" i="50"/>
  <c r="C7" i="50"/>
  <c r="B49" i="47"/>
  <c r="B50" i="47"/>
  <c r="B80" i="23"/>
  <c r="B80" i="25"/>
  <c r="B81" i="25"/>
  <c r="EC10" i="47"/>
  <c r="EC9" i="47"/>
  <c r="EC8" i="47"/>
  <c r="EC7" i="47"/>
  <c r="EA10" i="47"/>
  <c r="EA9" i="47"/>
  <c r="EA8" i="47"/>
  <c r="EA7" i="47"/>
  <c r="DY10" i="47"/>
  <c r="DY9" i="47"/>
  <c r="DY8" i="47"/>
  <c r="DY7" i="47"/>
  <c r="DW10" i="47"/>
  <c r="DW9" i="47"/>
  <c r="DW8" i="47"/>
  <c r="DW7" i="47"/>
  <c r="DU10" i="47"/>
  <c r="DU9" i="47"/>
  <c r="DU8" i="47"/>
  <c r="DU7" i="47"/>
  <c r="DS10" i="47"/>
  <c r="DS9" i="47"/>
  <c r="DS8" i="47"/>
  <c r="DS7" i="47"/>
  <c r="DQ10" i="47"/>
  <c r="DQ9" i="47"/>
  <c r="DQ8" i="47"/>
  <c r="DQ7" i="47"/>
  <c r="DM10" i="47"/>
  <c r="DM9" i="47"/>
  <c r="DM8" i="47"/>
  <c r="DM7" i="47"/>
  <c r="CW10" i="47"/>
  <c r="CW9" i="47"/>
  <c r="CW8" i="47"/>
  <c r="CW7" i="47"/>
  <c r="CS10" i="47"/>
  <c r="CS9" i="47"/>
  <c r="CS8" i="47"/>
  <c r="CS7" i="47"/>
  <c r="CM10" i="47"/>
  <c r="CM9" i="47"/>
  <c r="CM8" i="47"/>
  <c r="CM7" i="47"/>
  <c r="CI10" i="47"/>
  <c r="CI9" i="47"/>
  <c r="CI8" i="47"/>
  <c r="CI7" i="47"/>
  <c r="CC10" i="47"/>
  <c r="CC9" i="47"/>
  <c r="CC8" i="47"/>
  <c r="CC7" i="47"/>
  <c r="BY10" i="47"/>
  <c r="BY9" i="47"/>
  <c r="BY8" i="47"/>
  <c r="BY7" i="47"/>
  <c r="BU10" i="47"/>
  <c r="BU9" i="47"/>
  <c r="BU8" i="47"/>
  <c r="BU7" i="47"/>
  <c r="BM10" i="47"/>
  <c r="BM9" i="47"/>
  <c r="BM8" i="47"/>
  <c r="BM7" i="47"/>
  <c r="BE10" i="47"/>
  <c r="BE9" i="47"/>
  <c r="BE8" i="47"/>
  <c r="BE7" i="47"/>
  <c r="AW10" i="47"/>
  <c r="AW9" i="47"/>
  <c r="AW8" i="47"/>
  <c r="AW7" i="47"/>
  <c r="AQ10" i="47"/>
  <c r="AQ9" i="47"/>
  <c r="AQ8" i="47"/>
  <c r="AQ7" i="47"/>
  <c r="AO10" i="47"/>
  <c r="AO9" i="47"/>
  <c r="AO8" i="47"/>
  <c r="AO7" i="47"/>
  <c r="AM10" i="47"/>
  <c r="AM9" i="47"/>
  <c r="AM8" i="47"/>
  <c r="AM7" i="47"/>
  <c r="AC10" i="47"/>
  <c r="AC9" i="47"/>
  <c r="AC8" i="47"/>
  <c r="AC7" i="47"/>
  <c r="G10" i="47"/>
  <c r="G9" i="47"/>
  <c r="G8" i="47"/>
  <c r="G7" i="47"/>
  <c r="EB63" i="47"/>
  <c r="EC63" i="47"/>
  <c r="EC62" i="47"/>
  <c r="EC61" i="47"/>
  <c r="EC60" i="47"/>
  <c r="EC59" i="47"/>
  <c r="EC58" i="47"/>
  <c r="EC57" i="47"/>
  <c r="EC56" i="47"/>
  <c r="EC55" i="47"/>
  <c r="EB53" i="47"/>
  <c r="EB52" i="47"/>
  <c r="EB50" i="47"/>
  <c r="EB47" i="47"/>
  <c r="EC47" i="47"/>
  <c r="EC46" i="47"/>
  <c r="EC45" i="47"/>
  <c r="EC44" i="47"/>
  <c r="EC43" i="47"/>
  <c r="EC42" i="47"/>
  <c r="EC41" i="47"/>
  <c r="EC40" i="47"/>
  <c r="EC39" i="47"/>
  <c r="EC38" i="47"/>
  <c r="EC37" i="47"/>
  <c r="EC36" i="47"/>
  <c r="EC35" i="47"/>
  <c r="EC34" i="47"/>
  <c r="EC33" i="47"/>
  <c r="EC31" i="47"/>
  <c r="EC30" i="47"/>
  <c r="EC29" i="47"/>
  <c r="EB26" i="47"/>
  <c r="EB28" i="47"/>
  <c r="EC28" i="47"/>
  <c r="EC27" i="47"/>
  <c r="EC26" i="47"/>
  <c r="EC25" i="47"/>
  <c r="EC24" i="47"/>
  <c r="EC23" i="47"/>
  <c r="EC22" i="47"/>
  <c r="EC21" i="47"/>
  <c r="EC20" i="47"/>
  <c r="EC19" i="47"/>
  <c r="EC18" i="47"/>
  <c r="EC17" i="47"/>
  <c r="EC16" i="47"/>
  <c r="EC15" i="47"/>
  <c r="EC14" i="47"/>
  <c r="EC13" i="47"/>
  <c r="DZ63" i="47"/>
  <c r="EA63" i="47"/>
  <c r="EA62" i="47"/>
  <c r="EA61" i="47"/>
  <c r="EA60" i="47"/>
  <c r="EA59" i="47"/>
  <c r="EA58" i="47"/>
  <c r="EA57" i="47"/>
  <c r="EA56" i="47"/>
  <c r="EA55" i="47"/>
  <c r="DZ53" i="47"/>
  <c r="DZ52" i="47"/>
  <c r="DZ50" i="47"/>
  <c r="EA47" i="47"/>
  <c r="EA46" i="47"/>
  <c r="EA45" i="47"/>
  <c r="EA44" i="47"/>
  <c r="EA43" i="47"/>
  <c r="EA42" i="47"/>
  <c r="EA41" i="47"/>
  <c r="EA40" i="47"/>
  <c r="EA39" i="47"/>
  <c r="EA38" i="47"/>
  <c r="EA37" i="47"/>
  <c r="EA36" i="47"/>
  <c r="EA35" i="47"/>
  <c r="EA34" i="47"/>
  <c r="EA33" i="47"/>
  <c r="EA31" i="47"/>
  <c r="EA30" i="47"/>
  <c r="EA29" i="47"/>
  <c r="EA28" i="47"/>
  <c r="EA27" i="47"/>
  <c r="EA26" i="47"/>
  <c r="EA25" i="47"/>
  <c r="EA24" i="47"/>
  <c r="EA23" i="47"/>
  <c r="EA22" i="47"/>
  <c r="EA21" i="47"/>
  <c r="EA20" i="47"/>
  <c r="EA19" i="47"/>
  <c r="EA18" i="47"/>
  <c r="EA17" i="47"/>
  <c r="EA16" i="47"/>
  <c r="EA15" i="47"/>
  <c r="EA14" i="47"/>
  <c r="EA13" i="47"/>
  <c r="DX63" i="47"/>
  <c r="DY63" i="47"/>
  <c r="DY62" i="47"/>
  <c r="DY61" i="47"/>
  <c r="DY60" i="47"/>
  <c r="DY59" i="47"/>
  <c r="DY58" i="47"/>
  <c r="DY57" i="47"/>
  <c r="DY56" i="47"/>
  <c r="DY55" i="47"/>
  <c r="DX53" i="47"/>
  <c r="DX52" i="47"/>
  <c r="DX50" i="47"/>
  <c r="DY47" i="47"/>
  <c r="DY46" i="47"/>
  <c r="DY45" i="47"/>
  <c r="DY44" i="47"/>
  <c r="DY43" i="47"/>
  <c r="DY42" i="47"/>
  <c r="DY41" i="47"/>
  <c r="DY40" i="47"/>
  <c r="DY39" i="47"/>
  <c r="DY38" i="47"/>
  <c r="DY37" i="47"/>
  <c r="DY36" i="47"/>
  <c r="DY35" i="47"/>
  <c r="DY34" i="47"/>
  <c r="DY33" i="47"/>
  <c r="DY31" i="47"/>
  <c r="DY30" i="47"/>
  <c r="DY29" i="47"/>
  <c r="DY28" i="47"/>
  <c r="DY27" i="47"/>
  <c r="DY26" i="47"/>
  <c r="DY25" i="47"/>
  <c r="DY24" i="47"/>
  <c r="DY23" i="47"/>
  <c r="DY22" i="47"/>
  <c r="DY21" i="47"/>
  <c r="DY20" i="47"/>
  <c r="DY19" i="47"/>
  <c r="DY18" i="47"/>
  <c r="DY17" i="47"/>
  <c r="DY16" i="47"/>
  <c r="DY15" i="47"/>
  <c r="DY14" i="47"/>
  <c r="DY13" i="47"/>
  <c r="DV63" i="47"/>
  <c r="DW63" i="47"/>
  <c r="DW62" i="47"/>
  <c r="DW61" i="47"/>
  <c r="DW60" i="47"/>
  <c r="DW59" i="47"/>
  <c r="DW58" i="47"/>
  <c r="DW57" i="47"/>
  <c r="DW56" i="47"/>
  <c r="DW55" i="47"/>
  <c r="DV53" i="47"/>
  <c r="DV52" i="47"/>
  <c r="DV50" i="47"/>
  <c r="DW47" i="47"/>
  <c r="DW46" i="47"/>
  <c r="DW45" i="47"/>
  <c r="DW44" i="47"/>
  <c r="DW43" i="47"/>
  <c r="DW42" i="47"/>
  <c r="DW41" i="47"/>
  <c r="DW40" i="47"/>
  <c r="DW39" i="47"/>
  <c r="DW38" i="47"/>
  <c r="DW37" i="47"/>
  <c r="DW36" i="47"/>
  <c r="DW35" i="47"/>
  <c r="DW34" i="47"/>
  <c r="DW33" i="47"/>
  <c r="DW31" i="47"/>
  <c r="DW30" i="47"/>
  <c r="DW29" i="47"/>
  <c r="DW28" i="47"/>
  <c r="DW27" i="47"/>
  <c r="DW26" i="47"/>
  <c r="DW25" i="47"/>
  <c r="DW24" i="47"/>
  <c r="DW23" i="47"/>
  <c r="DW22" i="47"/>
  <c r="DW21" i="47"/>
  <c r="DW20" i="47"/>
  <c r="DW19" i="47"/>
  <c r="DW18" i="47"/>
  <c r="DW17" i="47"/>
  <c r="DW16" i="47"/>
  <c r="DW15" i="47"/>
  <c r="DW14" i="47"/>
  <c r="DW13" i="47"/>
  <c r="DT63" i="47"/>
  <c r="DU63" i="47"/>
  <c r="DU62" i="47"/>
  <c r="DU61" i="47"/>
  <c r="DU60" i="47"/>
  <c r="DU59" i="47"/>
  <c r="DU58" i="47"/>
  <c r="DU57" i="47"/>
  <c r="DU56" i="47"/>
  <c r="DU55" i="47"/>
  <c r="DT53" i="47"/>
  <c r="DT52" i="47"/>
  <c r="DT50" i="47"/>
  <c r="DU47" i="47"/>
  <c r="DU46" i="47"/>
  <c r="DU45" i="47"/>
  <c r="DU44" i="47"/>
  <c r="DU43" i="47"/>
  <c r="DU42" i="47"/>
  <c r="DU41" i="47"/>
  <c r="DU40" i="47"/>
  <c r="DU39" i="47"/>
  <c r="DU38" i="47"/>
  <c r="DU37" i="47"/>
  <c r="DU36" i="47"/>
  <c r="DU35" i="47"/>
  <c r="DU34" i="47"/>
  <c r="DU33" i="47"/>
  <c r="DU31" i="47"/>
  <c r="DU30" i="47"/>
  <c r="DU29" i="47"/>
  <c r="DU28" i="47"/>
  <c r="DU27" i="47"/>
  <c r="DU26" i="47"/>
  <c r="DU25" i="47"/>
  <c r="DU24" i="47"/>
  <c r="DU23" i="47"/>
  <c r="DU22" i="47"/>
  <c r="DU21" i="47"/>
  <c r="DU20" i="47"/>
  <c r="DU19" i="47"/>
  <c r="DU18" i="47"/>
  <c r="DU17" i="47"/>
  <c r="DU16" i="47"/>
  <c r="DU15" i="47"/>
  <c r="DU14" i="47"/>
  <c r="DU13" i="47"/>
  <c r="DR63" i="47"/>
  <c r="DS63" i="47"/>
  <c r="DS62" i="47"/>
  <c r="DS61" i="47"/>
  <c r="DS60" i="47"/>
  <c r="DS59" i="47"/>
  <c r="DS58" i="47"/>
  <c r="DS57" i="47"/>
  <c r="DS56" i="47"/>
  <c r="DS55" i="47"/>
  <c r="DR53" i="47"/>
  <c r="DR52" i="47"/>
  <c r="DR50" i="47"/>
  <c r="DS47" i="47"/>
  <c r="DS46" i="47"/>
  <c r="DS45" i="47"/>
  <c r="DS44" i="47"/>
  <c r="DS43" i="47"/>
  <c r="DS42" i="47"/>
  <c r="DS41" i="47"/>
  <c r="DS40" i="47"/>
  <c r="DS39" i="47"/>
  <c r="DS38" i="47"/>
  <c r="DS37" i="47"/>
  <c r="DS36" i="47"/>
  <c r="DS35" i="47"/>
  <c r="DS34" i="47"/>
  <c r="DS33" i="47"/>
  <c r="DS31" i="47"/>
  <c r="DS30" i="47"/>
  <c r="DS29" i="47"/>
  <c r="DS28" i="47"/>
  <c r="DS27" i="47"/>
  <c r="DS26" i="47"/>
  <c r="DS25" i="47"/>
  <c r="DS24" i="47"/>
  <c r="DS23" i="47"/>
  <c r="DS22" i="47"/>
  <c r="DS21" i="47"/>
  <c r="DS20" i="47"/>
  <c r="DS19" i="47"/>
  <c r="DS18" i="47"/>
  <c r="DS17" i="47"/>
  <c r="DS16" i="47"/>
  <c r="DS15" i="47"/>
  <c r="DS14" i="47"/>
  <c r="DS13" i="47"/>
  <c r="DP63" i="47"/>
  <c r="DQ63" i="47"/>
  <c r="DQ62" i="47"/>
  <c r="DQ61" i="47"/>
  <c r="DQ60" i="47"/>
  <c r="DQ59" i="47"/>
  <c r="DQ58" i="47"/>
  <c r="DQ57" i="47"/>
  <c r="DQ56" i="47"/>
  <c r="DQ55" i="47"/>
  <c r="DP53" i="47"/>
  <c r="DP52" i="47"/>
  <c r="DP50" i="47"/>
  <c r="DQ47" i="47"/>
  <c r="DQ46" i="47"/>
  <c r="DQ45" i="47"/>
  <c r="DQ44" i="47"/>
  <c r="DQ43" i="47"/>
  <c r="DQ42" i="47"/>
  <c r="DQ41" i="47"/>
  <c r="DQ40" i="47"/>
  <c r="DQ39" i="47"/>
  <c r="DQ38" i="47"/>
  <c r="DQ37" i="47"/>
  <c r="DQ36" i="47"/>
  <c r="DQ35" i="47"/>
  <c r="DQ34" i="47"/>
  <c r="DQ33" i="47"/>
  <c r="DQ31" i="47"/>
  <c r="DQ30" i="47"/>
  <c r="DQ29" i="47"/>
  <c r="DQ28" i="47"/>
  <c r="DQ27" i="47"/>
  <c r="DQ26" i="47"/>
  <c r="DQ25" i="47"/>
  <c r="DQ24" i="47"/>
  <c r="DQ23" i="47"/>
  <c r="DQ22" i="47"/>
  <c r="DQ21" i="47"/>
  <c r="DQ20" i="47"/>
  <c r="DQ19" i="47"/>
  <c r="DQ18" i="47"/>
  <c r="DQ17" i="47"/>
  <c r="DQ16" i="47"/>
  <c r="DQ15" i="47"/>
  <c r="DQ14" i="47"/>
  <c r="DQ13" i="47"/>
  <c r="DL63" i="47"/>
  <c r="DM63" i="47"/>
  <c r="DM62" i="47"/>
  <c r="DM61" i="47"/>
  <c r="DM60" i="47"/>
  <c r="DM59" i="47"/>
  <c r="DM58" i="47"/>
  <c r="DM57" i="47"/>
  <c r="DM56" i="47"/>
  <c r="DM55" i="47"/>
  <c r="DL53" i="47"/>
  <c r="DL52" i="47"/>
  <c r="DL50" i="47"/>
  <c r="DM47" i="47"/>
  <c r="DM46" i="47"/>
  <c r="DM45" i="47"/>
  <c r="DM44" i="47"/>
  <c r="DM43" i="47"/>
  <c r="DM42" i="47"/>
  <c r="DM41" i="47"/>
  <c r="DM40" i="47"/>
  <c r="DM39" i="47"/>
  <c r="DM38" i="47"/>
  <c r="DM37" i="47"/>
  <c r="DM36" i="47"/>
  <c r="DM35" i="47"/>
  <c r="DM34" i="47"/>
  <c r="DM33" i="47"/>
  <c r="DM31" i="47"/>
  <c r="DM30" i="47"/>
  <c r="DM29" i="47"/>
  <c r="DM28" i="47"/>
  <c r="DM27" i="47"/>
  <c r="DM26" i="47"/>
  <c r="DM25" i="47"/>
  <c r="DM24" i="47"/>
  <c r="DM23" i="47"/>
  <c r="DM22" i="47"/>
  <c r="DM21" i="47"/>
  <c r="DM20" i="47"/>
  <c r="DM19" i="47"/>
  <c r="DM18" i="47"/>
  <c r="DM17" i="47"/>
  <c r="DM16" i="47"/>
  <c r="DM15" i="47"/>
  <c r="DM14" i="47"/>
  <c r="DM13" i="47"/>
  <c r="CV63" i="47"/>
  <c r="CW63" i="47"/>
  <c r="CW62" i="47"/>
  <c r="CW61" i="47"/>
  <c r="CW60" i="47"/>
  <c r="CW59" i="47"/>
  <c r="CW58" i="47"/>
  <c r="CW57" i="47"/>
  <c r="CW56" i="47"/>
  <c r="CW55" i="47"/>
  <c r="CV53" i="47"/>
  <c r="CV52" i="47"/>
  <c r="CV50" i="47"/>
  <c r="CW47" i="47"/>
  <c r="CW46" i="47"/>
  <c r="CW45" i="47"/>
  <c r="CW44" i="47"/>
  <c r="CW43" i="47"/>
  <c r="CW42" i="47"/>
  <c r="CW41" i="47"/>
  <c r="CW40" i="47"/>
  <c r="CW39" i="47"/>
  <c r="CW38" i="47"/>
  <c r="CW37" i="47"/>
  <c r="CW36" i="47"/>
  <c r="CW35" i="47"/>
  <c r="CW34" i="47"/>
  <c r="CW33" i="47"/>
  <c r="CW31" i="47"/>
  <c r="CW30" i="47"/>
  <c r="CW29" i="47"/>
  <c r="CW28" i="47"/>
  <c r="CW27" i="47"/>
  <c r="CW26" i="47"/>
  <c r="CW25" i="47"/>
  <c r="CW24" i="47"/>
  <c r="CW23" i="47"/>
  <c r="CW22" i="47"/>
  <c r="CW21" i="47"/>
  <c r="CW20" i="47"/>
  <c r="CW19" i="47"/>
  <c r="CW18" i="47"/>
  <c r="CW17" i="47"/>
  <c r="CW16" i="47"/>
  <c r="CW15" i="47"/>
  <c r="CW14" i="47"/>
  <c r="CW13" i="47"/>
  <c r="CR63" i="47"/>
  <c r="CS63" i="47"/>
  <c r="CS62" i="47"/>
  <c r="CS61" i="47"/>
  <c r="CS60" i="47"/>
  <c r="CS59" i="47"/>
  <c r="CS58" i="47"/>
  <c r="CS57" i="47"/>
  <c r="CS56" i="47"/>
  <c r="CS55" i="47"/>
  <c r="CR53" i="47"/>
  <c r="CR52" i="47"/>
  <c r="CR50" i="47"/>
  <c r="CS47" i="47"/>
  <c r="CS46" i="47"/>
  <c r="CS45" i="47"/>
  <c r="CS44" i="47"/>
  <c r="CS43" i="47"/>
  <c r="CS42" i="47"/>
  <c r="CS41" i="47"/>
  <c r="CS40" i="47"/>
  <c r="CS39" i="47"/>
  <c r="CS38" i="47"/>
  <c r="CS37" i="47"/>
  <c r="CS36" i="47"/>
  <c r="CS35" i="47"/>
  <c r="CS34" i="47"/>
  <c r="CS33" i="47"/>
  <c r="CS31" i="47"/>
  <c r="CS30" i="47"/>
  <c r="CS29" i="47"/>
  <c r="CS28" i="47"/>
  <c r="CS27" i="47"/>
  <c r="CS26" i="47"/>
  <c r="CS25" i="47"/>
  <c r="CS24" i="47"/>
  <c r="CS23" i="47"/>
  <c r="CS22" i="47"/>
  <c r="CS21" i="47"/>
  <c r="CS20" i="47"/>
  <c r="CS19" i="47"/>
  <c r="CS18" i="47"/>
  <c r="CS17" i="47"/>
  <c r="CS16" i="47"/>
  <c r="CS15" i="47"/>
  <c r="CS14" i="47"/>
  <c r="CS13" i="47"/>
  <c r="CL63" i="47"/>
  <c r="CM63" i="47"/>
  <c r="CM62" i="47"/>
  <c r="CM61" i="47"/>
  <c r="CM60" i="47"/>
  <c r="CM59" i="47"/>
  <c r="CM58" i="47"/>
  <c r="CM57" i="47"/>
  <c r="CM56" i="47"/>
  <c r="CM55" i="47"/>
  <c r="CL53" i="47"/>
  <c r="CL52" i="47"/>
  <c r="CL50" i="47"/>
  <c r="CM47" i="47"/>
  <c r="CM46" i="47"/>
  <c r="CM45" i="47"/>
  <c r="CM44" i="47"/>
  <c r="CM43" i="47"/>
  <c r="CM42" i="47"/>
  <c r="CM41" i="47"/>
  <c r="CM40" i="47"/>
  <c r="CM39" i="47"/>
  <c r="CM38" i="47"/>
  <c r="CM37" i="47"/>
  <c r="CM36" i="47"/>
  <c r="CM35" i="47"/>
  <c r="CM34" i="47"/>
  <c r="CM33" i="47"/>
  <c r="CM31" i="47"/>
  <c r="CM30" i="47"/>
  <c r="CM29" i="47"/>
  <c r="CM28" i="47"/>
  <c r="CM27" i="47"/>
  <c r="CM26" i="47"/>
  <c r="CM25" i="47"/>
  <c r="CM24" i="47"/>
  <c r="CM23" i="47"/>
  <c r="CM22" i="47"/>
  <c r="CM21" i="47"/>
  <c r="CM20" i="47"/>
  <c r="CM19" i="47"/>
  <c r="CM18" i="47"/>
  <c r="CM17" i="47"/>
  <c r="CM16" i="47"/>
  <c r="CM15" i="47"/>
  <c r="CM14" i="47"/>
  <c r="CM13" i="47"/>
  <c r="CH63" i="47"/>
  <c r="CI63" i="47"/>
  <c r="CI62" i="47"/>
  <c r="CI61" i="47"/>
  <c r="CI60" i="47"/>
  <c r="CI59" i="47"/>
  <c r="CI58" i="47"/>
  <c r="CI57" i="47"/>
  <c r="CI56" i="47"/>
  <c r="CI55" i="47"/>
  <c r="CH53" i="47"/>
  <c r="CH52" i="47"/>
  <c r="CH50" i="47"/>
  <c r="CH47" i="47"/>
  <c r="CI47" i="47"/>
  <c r="CI46" i="47"/>
  <c r="CI45" i="47"/>
  <c r="CI44" i="47"/>
  <c r="CH41" i="47"/>
  <c r="CH43" i="47"/>
  <c r="CI43" i="47"/>
  <c r="CI42" i="47"/>
  <c r="CI41" i="47"/>
  <c r="CI40" i="47"/>
  <c r="CI39" i="47"/>
  <c r="CI38" i="47"/>
  <c r="CI37" i="47"/>
  <c r="CI36" i="47"/>
  <c r="CI35" i="47"/>
  <c r="CI34" i="47"/>
  <c r="CI33" i="47"/>
  <c r="CH31" i="47"/>
  <c r="CI31" i="47"/>
  <c r="CI30" i="47"/>
  <c r="CI29" i="47"/>
  <c r="CH26" i="47"/>
  <c r="CH28" i="47"/>
  <c r="CI28" i="47"/>
  <c r="CI27" i="47"/>
  <c r="CI26" i="47"/>
  <c r="CI25" i="47"/>
  <c r="CI24" i="47"/>
  <c r="CI23" i="47"/>
  <c r="CI22" i="47"/>
  <c r="CI21" i="47"/>
  <c r="CI20" i="47"/>
  <c r="CI19" i="47"/>
  <c r="CI18" i="47"/>
  <c r="CI17" i="47"/>
  <c r="CI16" i="47"/>
  <c r="CI15" i="47"/>
  <c r="CI14" i="47"/>
  <c r="CI13" i="47"/>
  <c r="CB63" i="47"/>
  <c r="CC63" i="47"/>
  <c r="CC62" i="47"/>
  <c r="CC61" i="47"/>
  <c r="CC60" i="47"/>
  <c r="CC59" i="47"/>
  <c r="CC58" i="47"/>
  <c r="CC57" i="47"/>
  <c r="CC56" i="47"/>
  <c r="CC55" i="47"/>
  <c r="CB53" i="47"/>
  <c r="CB52" i="47"/>
  <c r="CB50" i="47"/>
  <c r="CB47" i="47"/>
  <c r="CC47" i="47"/>
  <c r="CC46" i="47"/>
  <c r="CC45" i="47"/>
  <c r="CC44" i="47"/>
  <c r="CB41" i="47"/>
  <c r="CB43" i="47"/>
  <c r="CC43" i="47"/>
  <c r="CC42" i="47"/>
  <c r="CC41" i="47"/>
  <c r="CC40" i="47"/>
  <c r="CC39" i="47"/>
  <c r="CC38" i="47"/>
  <c r="CC37" i="47"/>
  <c r="CC36" i="47"/>
  <c r="CC35" i="47"/>
  <c r="CC34" i="47"/>
  <c r="CC33" i="47"/>
  <c r="CB31" i="47"/>
  <c r="CC31" i="47"/>
  <c r="CC30" i="47"/>
  <c r="CC29" i="47"/>
  <c r="CB26" i="47"/>
  <c r="CB28" i="47"/>
  <c r="CC28" i="47"/>
  <c r="CC27" i="47"/>
  <c r="CC26" i="47"/>
  <c r="CC25" i="47"/>
  <c r="CC24" i="47"/>
  <c r="CC23" i="47"/>
  <c r="CC22" i="47"/>
  <c r="CC21" i="47"/>
  <c r="CC20" i="47"/>
  <c r="CC19" i="47"/>
  <c r="CC18" i="47"/>
  <c r="CC17" i="47"/>
  <c r="CC16" i="47"/>
  <c r="CC15" i="47"/>
  <c r="CC14" i="47"/>
  <c r="CC13" i="47"/>
  <c r="BX63" i="47"/>
  <c r="BY63" i="47"/>
  <c r="BY62" i="47"/>
  <c r="BY61" i="47"/>
  <c r="BY60" i="47"/>
  <c r="BY59" i="47"/>
  <c r="BY58" i="47"/>
  <c r="BY57" i="47"/>
  <c r="BY56" i="47"/>
  <c r="BY55" i="47"/>
  <c r="BX53" i="47"/>
  <c r="BX52" i="47"/>
  <c r="BX50" i="47"/>
  <c r="BY47" i="47"/>
  <c r="BY46" i="47"/>
  <c r="BY45" i="47"/>
  <c r="BY44" i="47"/>
  <c r="BY43" i="47"/>
  <c r="BY42" i="47"/>
  <c r="BY41" i="47"/>
  <c r="BY40" i="47"/>
  <c r="BY39" i="47"/>
  <c r="BY38" i="47"/>
  <c r="BY37" i="47"/>
  <c r="BY36" i="47"/>
  <c r="BY35" i="47"/>
  <c r="BY34" i="47"/>
  <c r="BY33" i="47"/>
  <c r="BY31" i="47"/>
  <c r="BY30" i="47"/>
  <c r="BY29" i="47"/>
  <c r="BY28" i="47"/>
  <c r="BY27" i="47"/>
  <c r="BY26" i="47"/>
  <c r="BY25" i="47"/>
  <c r="BY24" i="47"/>
  <c r="BY23" i="47"/>
  <c r="BY22" i="47"/>
  <c r="BY21" i="47"/>
  <c r="BY20" i="47"/>
  <c r="BY19" i="47"/>
  <c r="BY18" i="47"/>
  <c r="BY17" i="47"/>
  <c r="BY16" i="47"/>
  <c r="BY15" i="47"/>
  <c r="BY14" i="47"/>
  <c r="BY13" i="47"/>
  <c r="BT63" i="47"/>
  <c r="BU63" i="47"/>
  <c r="BU62" i="47"/>
  <c r="BU61" i="47"/>
  <c r="BU60" i="47"/>
  <c r="BU59" i="47"/>
  <c r="BU58" i="47"/>
  <c r="BU57" i="47"/>
  <c r="BU56" i="47"/>
  <c r="BU55" i="47"/>
  <c r="BT53" i="47"/>
  <c r="BT52" i="47"/>
  <c r="BT50" i="47"/>
  <c r="BT47" i="47"/>
  <c r="BU47" i="47"/>
  <c r="BU46" i="47"/>
  <c r="BU45" i="47"/>
  <c r="BU44" i="47"/>
  <c r="BT41" i="47"/>
  <c r="BT43" i="47"/>
  <c r="BU43" i="47"/>
  <c r="BU42" i="47"/>
  <c r="BU41" i="47"/>
  <c r="BU40" i="47"/>
  <c r="BU39" i="47"/>
  <c r="BU38" i="47"/>
  <c r="BU37" i="47"/>
  <c r="BU36" i="47"/>
  <c r="BU35" i="47"/>
  <c r="BU34" i="47"/>
  <c r="BU33" i="47"/>
  <c r="BT31" i="47"/>
  <c r="BU31" i="47"/>
  <c r="BU30" i="47"/>
  <c r="BU29" i="47"/>
  <c r="BT26" i="47"/>
  <c r="BT28" i="47"/>
  <c r="BU28" i="47"/>
  <c r="BU27" i="47"/>
  <c r="BU26" i="47"/>
  <c r="BU25" i="47"/>
  <c r="BU24" i="47"/>
  <c r="BU23" i="47"/>
  <c r="BU22" i="47"/>
  <c r="BU21" i="47"/>
  <c r="BU20" i="47"/>
  <c r="BU19" i="47"/>
  <c r="BU18" i="47"/>
  <c r="BU17" i="47"/>
  <c r="BU16" i="47"/>
  <c r="BU15" i="47"/>
  <c r="BU14" i="47"/>
  <c r="BU13" i="47"/>
  <c r="BL63" i="47"/>
  <c r="BM63" i="47"/>
  <c r="BM62" i="47"/>
  <c r="BM61" i="47"/>
  <c r="BM60" i="47"/>
  <c r="BM59" i="47"/>
  <c r="BM58" i="47"/>
  <c r="BM57" i="47"/>
  <c r="BM56" i="47"/>
  <c r="BM55" i="47"/>
  <c r="BL53" i="47"/>
  <c r="BL52" i="47"/>
  <c r="BL50" i="47"/>
  <c r="BM47" i="47"/>
  <c r="BM46" i="47"/>
  <c r="BM45" i="47"/>
  <c r="BM44" i="47"/>
  <c r="BM43" i="47"/>
  <c r="BM42" i="47"/>
  <c r="BM41" i="47"/>
  <c r="BM40" i="47"/>
  <c r="BM39" i="47"/>
  <c r="BM38" i="47"/>
  <c r="BM37" i="47"/>
  <c r="BM36" i="47"/>
  <c r="BM35" i="47"/>
  <c r="BM34" i="47"/>
  <c r="BM33" i="47"/>
  <c r="BM31" i="47"/>
  <c r="BM30" i="47"/>
  <c r="BM29" i="47"/>
  <c r="BM28" i="47"/>
  <c r="BM27" i="47"/>
  <c r="BM26" i="47"/>
  <c r="BM25" i="47"/>
  <c r="BM24" i="47"/>
  <c r="BM23" i="47"/>
  <c r="BM22" i="47"/>
  <c r="BM21" i="47"/>
  <c r="BM20" i="47"/>
  <c r="BM19" i="47"/>
  <c r="BM18" i="47"/>
  <c r="BM17" i="47"/>
  <c r="BM16" i="47"/>
  <c r="BM15" i="47"/>
  <c r="BM14" i="47"/>
  <c r="BM13" i="47"/>
  <c r="BD63" i="47"/>
  <c r="BE63" i="47"/>
  <c r="BE62" i="47"/>
  <c r="BE61" i="47"/>
  <c r="BE60" i="47"/>
  <c r="BE59" i="47"/>
  <c r="BE58" i="47"/>
  <c r="BE57" i="47"/>
  <c r="BE56" i="47"/>
  <c r="BE55" i="47"/>
  <c r="BD53" i="47"/>
  <c r="BD52" i="47"/>
  <c r="BD50" i="47"/>
  <c r="BE47" i="47"/>
  <c r="BE46" i="47"/>
  <c r="BE45" i="47"/>
  <c r="BE44" i="47"/>
  <c r="BE43" i="47"/>
  <c r="BE42" i="47"/>
  <c r="BE41" i="47"/>
  <c r="BE40" i="47"/>
  <c r="BE39" i="47"/>
  <c r="BE38" i="47"/>
  <c r="BE37" i="47"/>
  <c r="BE36" i="47"/>
  <c r="BE35" i="47"/>
  <c r="BE34" i="47"/>
  <c r="BE33" i="47"/>
  <c r="BE31" i="47"/>
  <c r="BE30" i="47"/>
  <c r="BE29" i="47"/>
  <c r="BE28" i="47"/>
  <c r="BE27" i="47"/>
  <c r="BE26" i="47"/>
  <c r="BE25" i="47"/>
  <c r="BE24" i="47"/>
  <c r="BE23" i="47"/>
  <c r="BE22" i="47"/>
  <c r="BE21" i="47"/>
  <c r="BE20" i="47"/>
  <c r="BE19" i="47"/>
  <c r="BE18" i="47"/>
  <c r="BE17" i="47"/>
  <c r="BE16" i="47"/>
  <c r="BE15" i="47"/>
  <c r="BE14" i="47"/>
  <c r="BE13" i="47"/>
  <c r="AV63" i="47"/>
  <c r="AW63" i="47"/>
  <c r="AW62" i="47"/>
  <c r="AW61" i="47"/>
  <c r="AW60" i="47"/>
  <c r="AW59" i="47"/>
  <c r="AW58" i="47"/>
  <c r="AW57" i="47"/>
  <c r="AW56" i="47"/>
  <c r="AW55" i="47"/>
  <c r="AV53" i="47"/>
  <c r="AV52" i="47"/>
  <c r="AV50" i="47"/>
  <c r="AW47" i="47"/>
  <c r="AW46" i="47"/>
  <c r="AW45" i="47"/>
  <c r="AW44" i="47"/>
  <c r="AW43" i="47"/>
  <c r="AW42" i="47"/>
  <c r="AW41" i="47"/>
  <c r="AW40" i="47"/>
  <c r="AW39" i="47"/>
  <c r="AW38" i="47"/>
  <c r="AW37" i="47"/>
  <c r="AW36" i="47"/>
  <c r="AW35" i="47"/>
  <c r="AW34" i="47"/>
  <c r="AW33" i="47"/>
  <c r="AW31" i="47"/>
  <c r="AW30" i="47"/>
  <c r="AW29" i="47"/>
  <c r="AW28" i="47"/>
  <c r="AW27" i="47"/>
  <c r="AW26" i="47"/>
  <c r="AW25" i="47"/>
  <c r="AW24" i="47"/>
  <c r="AW23" i="47"/>
  <c r="AW22" i="47"/>
  <c r="AW21" i="47"/>
  <c r="AW20" i="47"/>
  <c r="AW19" i="47"/>
  <c r="AW18" i="47"/>
  <c r="AW17" i="47"/>
  <c r="AW16" i="47"/>
  <c r="AW15" i="47"/>
  <c r="AW14" i="47"/>
  <c r="AW13" i="47"/>
  <c r="AP63" i="47"/>
  <c r="AQ63" i="47"/>
  <c r="AQ62" i="47"/>
  <c r="AQ61" i="47"/>
  <c r="AQ60" i="47"/>
  <c r="AQ59" i="47"/>
  <c r="AQ58" i="47"/>
  <c r="AQ57" i="47"/>
  <c r="AQ56" i="47"/>
  <c r="AQ55" i="47"/>
  <c r="AP53" i="47"/>
  <c r="AP52" i="47"/>
  <c r="AP50" i="47"/>
  <c r="AP47" i="47"/>
  <c r="AQ47" i="47"/>
  <c r="AQ46" i="47"/>
  <c r="AQ45" i="47"/>
  <c r="AQ44" i="47"/>
  <c r="AP41" i="47"/>
  <c r="AP43" i="47"/>
  <c r="AQ43" i="47"/>
  <c r="AQ42" i="47"/>
  <c r="AQ41" i="47"/>
  <c r="AQ40" i="47"/>
  <c r="AQ39" i="47"/>
  <c r="AQ38" i="47"/>
  <c r="AQ37" i="47"/>
  <c r="AQ36" i="47"/>
  <c r="AQ35" i="47"/>
  <c r="AQ34" i="47"/>
  <c r="AQ33" i="47"/>
  <c r="AP31" i="47"/>
  <c r="AQ31" i="47"/>
  <c r="AQ30" i="47"/>
  <c r="AQ29" i="47"/>
  <c r="AP26" i="47"/>
  <c r="AP28" i="47"/>
  <c r="AQ28" i="47"/>
  <c r="AQ27" i="47"/>
  <c r="AQ26" i="47"/>
  <c r="AQ25" i="47"/>
  <c r="AQ24" i="47"/>
  <c r="AQ23" i="47"/>
  <c r="AQ22" i="47"/>
  <c r="AQ21" i="47"/>
  <c r="AQ20" i="47"/>
  <c r="AQ19" i="47"/>
  <c r="AQ18" i="47"/>
  <c r="AQ17" i="47"/>
  <c r="AQ16" i="47"/>
  <c r="AQ15" i="47"/>
  <c r="AQ14" i="47"/>
  <c r="AQ13" i="47"/>
  <c r="AN63" i="47"/>
  <c r="AO63" i="47"/>
  <c r="AO62" i="47"/>
  <c r="AO61" i="47"/>
  <c r="AO60" i="47"/>
  <c r="AO59" i="47"/>
  <c r="AO58" i="47"/>
  <c r="AO57" i="47"/>
  <c r="AO56" i="47"/>
  <c r="AO55" i="47"/>
  <c r="AN53" i="47"/>
  <c r="AN52" i="47"/>
  <c r="AN50" i="47"/>
  <c r="AN47" i="47"/>
  <c r="AO47" i="47"/>
  <c r="AO46" i="47"/>
  <c r="AO45" i="47"/>
  <c r="AO44" i="47"/>
  <c r="AN41" i="47"/>
  <c r="AN43" i="47"/>
  <c r="AO43" i="47"/>
  <c r="AO42" i="47"/>
  <c r="AO41" i="47"/>
  <c r="AO40" i="47"/>
  <c r="AO39" i="47"/>
  <c r="AO38" i="47"/>
  <c r="AO37" i="47"/>
  <c r="AO36" i="47"/>
  <c r="AO35" i="47"/>
  <c r="AO34" i="47"/>
  <c r="AO33" i="47"/>
  <c r="AN31" i="47"/>
  <c r="AO31" i="47"/>
  <c r="AO30" i="47"/>
  <c r="AO29" i="47"/>
  <c r="AN26" i="47"/>
  <c r="AN28" i="47"/>
  <c r="AO28" i="47"/>
  <c r="AO27" i="47"/>
  <c r="AO26" i="47"/>
  <c r="AO25" i="47"/>
  <c r="AO24" i="47"/>
  <c r="AO23" i="47"/>
  <c r="AO22" i="47"/>
  <c r="AO21" i="47"/>
  <c r="AO20" i="47"/>
  <c r="AO19" i="47"/>
  <c r="AO18" i="47"/>
  <c r="AO17" i="47"/>
  <c r="AO16" i="47"/>
  <c r="AO15" i="47"/>
  <c r="AO14" i="47"/>
  <c r="AO13" i="47"/>
  <c r="AL63" i="47"/>
  <c r="AM63" i="47"/>
  <c r="AM62" i="47"/>
  <c r="AM61" i="47"/>
  <c r="AM60" i="47"/>
  <c r="AM59" i="47"/>
  <c r="AM58" i="47"/>
  <c r="AM57" i="47"/>
  <c r="AM56" i="47"/>
  <c r="AM55" i="47"/>
  <c r="AL53" i="47"/>
  <c r="AL52" i="47"/>
  <c r="AL50" i="47"/>
  <c r="AM47" i="47"/>
  <c r="AM46" i="47"/>
  <c r="AM45" i="47"/>
  <c r="AM44" i="47"/>
  <c r="AM43" i="47"/>
  <c r="AM42" i="47"/>
  <c r="AM41" i="47"/>
  <c r="AM40" i="47"/>
  <c r="AM39" i="47"/>
  <c r="AM38" i="47"/>
  <c r="AM37" i="47"/>
  <c r="AM36" i="47"/>
  <c r="AM35" i="47"/>
  <c r="AM34" i="47"/>
  <c r="AM33" i="47"/>
  <c r="AM31" i="47"/>
  <c r="AM30" i="47"/>
  <c r="AM29" i="47"/>
  <c r="AM28" i="47"/>
  <c r="AM27" i="47"/>
  <c r="AM26" i="47"/>
  <c r="AM25" i="47"/>
  <c r="AM24" i="47"/>
  <c r="AM23" i="47"/>
  <c r="AM22" i="47"/>
  <c r="AM21" i="47"/>
  <c r="AM20" i="47"/>
  <c r="AM19" i="47"/>
  <c r="AM18" i="47"/>
  <c r="AM17" i="47"/>
  <c r="AM16" i="47"/>
  <c r="AM15" i="47"/>
  <c r="AM14" i="47"/>
  <c r="AM13" i="47"/>
  <c r="AB63" i="47"/>
  <c r="AC63" i="47"/>
  <c r="AC62" i="47"/>
  <c r="AC61" i="47"/>
  <c r="AC60" i="47"/>
  <c r="AC59" i="47"/>
  <c r="AC58" i="47"/>
  <c r="AC57" i="47"/>
  <c r="AC56" i="47"/>
  <c r="AC55" i="47"/>
  <c r="AB53" i="47"/>
  <c r="AB52" i="47"/>
  <c r="AB50" i="47"/>
  <c r="AB47" i="47"/>
  <c r="AC47" i="47"/>
  <c r="AC46" i="47"/>
  <c r="AC45" i="47"/>
  <c r="AC44" i="47"/>
  <c r="AB41" i="47"/>
  <c r="AB43" i="47"/>
  <c r="AC43" i="47"/>
  <c r="AC42" i="47"/>
  <c r="AC41" i="47"/>
  <c r="AC40" i="47"/>
  <c r="AC39" i="47"/>
  <c r="AC38" i="47"/>
  <c r="AC37" i="47"/>
  <c r="AC36" i="47"/>
  <c r="AC35" i="47"/>
  <c r="AC34" i="47"/>
  <c r="AC33" i="47"/>
  <c r="AB31" i="47"/>
  <c r="AC31" i="47"/>
  <c r="AC30" i="47"/>
  <c r="AC29" i="47"/>
  <c r="AB26" i="47"/>
  <c r="AB28" i="47"/>
  <c r="AC28" i="47"/>
  <c r="AC27" i="47"/>
  <c r="AC26" i="47"/>
  <c r="AC25" i="47"/>
  <c r="AC24" i="47"/>
  <c r="AC23" i="47"/>
  <c r="AC22" i="47"/>
  <c r="AC21" i="47"/>
  <c r="AC20" i="47"/>
  <c r="AC19" i="47"/>
  <c r="AC18" i="47"/>
  <c r="AC17" i="47"/>
  <c r="AC16" i="47"/>
  <c r="AC15" i="47"/>
  <c r="AC14" i="47"/>
  <c r="AC13" i="47"/>
  <c r="R63" i="47"/>
  <c r="S63" i="47"/>
  <c r="S62" i="47"/>
  <c r="S61" i="47"/>
  <c r="S60" i="47"/>
  <c r="S59" i="47"/>
  <c r="S58" i="47"/>
  <c r="S57" i="47"/>
  <c r="S56" i="47"/>
  <c r="S55" i="47"/>
  <c r="R53" i="47"/>
  <c r="R52" i="47"/>
  <c r="R50" i="47"/>
  <c r="S47" i="47"/>
  <c r="S46" i="47"/>
  <c r="S45" i="47"/>
  <c r="S44" i="47"/>
  <c r="S43" i="47"/>
  <c r="S42" i="47"/>
  <c r="S41" i="47"/>
  <c r="S40" i="47"/>
  <c r="S39" i="47"/>
  <c r="S38" i="47"/>
  <c r="S37" i="47"/>
  <c r="S36" i="47"/>
  <c r="S35" i="47"/>
  <c r="S34" i="47"/>
  <c r="S33" i="47"/>
  <c r="S31" i="47"/>
  <c r="S30" i="47"/>
  <c r="S29" i="47"/>
  <c r="S28" i="47"/>
  <c r="S27" i="47"/>
  <c r="S26" i="47"/>
  <c r="S25" i="47"/>
  <c r="S24" i="47"/>
  <c r="S23" i="47"/>
  <c r="S22" i="47"/>
  <c r="S21" i="47"/>
  <c r="S20" i="47"/>
  <c r="S19" i="47"/>
  <c r="S18" i="47"/>
  <c r="S17" i="47"/>
  <c r="S16" i="47"/>
  <c r="S15" i="47"/>
  <c r="S14" i="47"/>
  <c r="S13" i="47"/>
  <c r="F63" i="47"/>
  <c r="G63" i="47"/>
  <c r="G62" i="47"/>
  <c r="G61" i="47"/>
  <c r="G60" i="47"/>
  <c r="G59" i="47"/>
  <c r="G58" i="47"/>
  <c r="G57" i="47"/>
  <c r="G56" i="47"/>
  <c r="G55" i="47"/>
  <c r="F53" i="47"/>
  <c r="F52" i="47"/>
  <c r="F50" i="47"/>
  <c r="G47" i="47"/>
  <c r="G46" i="47"/>
  <c r="G45" i="47"/>
  <c r="G44" i="47"/>
  <c r="G43" i="47"/>
  <c r="G42" i="47"/>
  <c r="G41" i="47"/>
  <c r="G40" i="47"/>
  <c r="G39" i="47"/>
  <c r="G38" i="47"/>
  <c r="G37" i="47"/>
  <c r="G36" i="47"/>
  <c r="G35" i="47"/>
  <c r="G34" i="47"/>
  <c r="G33" i="47"/>
  <c r="G31" i="47"/>
  <c r="G30" i="47"/>
  <c r="G29" i="47"/>
  <c r="G28" i="47"/>
  <c r="G27" i="47"/>
  <c r="G26" i="47"/>
  <c r="G25" i="47"/>
  <c r="G24" i="47"/>
  <c r="G23" i="47"/>
  <c r="G22" i="47"/>
  <c r="G21" i="47"/>
  <c r="G20" i="47"/>
  <c r="G19" i="47"/>
  <c r="G18" i="47"/>
  <c r="G17" i="47"/>
  <c r="G16" i="47"/>
  <c r="G15" i="47"/>
  <c r="G14" i="47"/>
  <c r="G13" i="47"/>
  <c r="B63" i="47"/>
  <c r="C63" i="47"/>
  <c r="B62" i="47"/>
  <c r="C62" i="47"/>
  <c r="B61" i="47"/>
  <c r="C61" i="47"/>
  <c r="B60" i="47"/>
  <c r="C60" i="47"/>
  <c r="B59" i="47"/>
  <c r="C59" i="47"/>
  <c r="B58" i="47"/>
  <c r="C58" i="47"/>
  <c r="B57" i="47"/>
  <c r="C57" i="47"/>
  <c r="B56" i="47"/>
  <c r="C56" i="47"/>
  <c r="B55" i="47"/>
  <c r="C55" i="47"/>
  <c r="B47" i="47"/>
  <c r="C47" i="47"/>
  <c r="B46" i="47"/>
  <c r="C46" i="47"/>
  <c r="B45" i="47"/>
  <c r="C45" i="47"/>
  <c r="B44" i="47"/>
  <c r="C44" i="47"/>
  <c r="B43" i="47"/>
  <c r="C43" i="47"/>
  <c r="B42" i="47"/>
  <c r="C42" i="47"/>
  <c r="B41" i="47"/>
  <c r="C41" i="47"/>
  <c r="B40" i="47"/>
  <c r="C40" i="47"/>
  <c r="B39" i="47"/>
  <c r="C39" i="47"/>
  <c r="B38" i="47"/>
  <c r="C38" i="47"/>
  <c r="B37" i="47"/>
  <c r="C37" i="47"/>
  <c r="B36" i="47"/>
  <c r="C36" i="47"/>
  <c r="B35" i="47"/>
  <c r="C35" i="47"/>
  <c r="B34" i="47"/>
  <c r="C34" i="47"/>
  <c r="B33" i="47"/>
  <c r="C33" i="47"/>
  <c r="B31" i="47"/>
  <c r="C31" i="47"/>
  <c r="B30" i="47"/>
  <c r="C30" i="47"/>
  <c r="B29" i="47"/>
  <c r="C29" i="47"/>
  <c r="B28" i="47"/>
  <c r="C28" i="47"/>
  <c r="B27" i="47"/>
  <c r="C27" i="47"/>
  <c r="B26" i="47"/>
  <c r="C26" i="47"/>
  <c r="B25" i="47"/>
  <c r="C25" i="47"/>
  <c r="B24" i="47"/>
  <c r="C24" i="47"/>
  <c r="B23" i="47"/>
  <c r="C23" i="47"/>
  <c r="B22" i="47"/>
  <c r="C22" i="47"/>
  <c r="B21" i="47"/>
  <c r="C21" i="47"/>
  <c r="B20" i="47"/>
  <c r="C20" i="47"/>
  <c r="B19" i="47"/>
  <c r="C19" i="47"/>
  <c r="B18" i="47"/>
  <c r="C18" i="47"/>
  <c r="B17" i="47"/>
  <c r="C17" i="47"/>
  <c r="B16" i="47"/>
  <c r="C16" i="47"/>
  <c r="B15" i="47"/>
  <c r="C15" i="47"/>
  <c r="B14" i="47"/>
  <c r="C14" i="47"/>
  <c r="B13" i="47"/>
  <c r="C13" i="47"/>
  <c r="B10" i="47"/>
  <c r="C10" i="47"/>
  <c r="B9" i="47"/>
  <c r="C9" i="47"/>
  <c r="B8" i="47"/>
  <c r="C8" i="47"/>
  <c r="B7" i="47"/>
  <c r="C7" i="47"/>
  <c r="CP63" i="45"/>
  <c r="CQ63" i="45"/>
  <c r="CQ62" i="45"/>
  <c r="CQ61" i="45"/>
  <c r="CQ60" i="45"/>
  <c r="CQ59" i="45"/>
  <c r="CQ58" i="45"/>
  <c r="CQ57" i="45"/>
  <c r="CQ56" i="45"/>
  <c r="CQ55" i="45"/>
  <c r="CP53" i="45"/>
  <c r="CP52" i="45"/>
  <c r="CP50" i="45"/>
  <c r="CQ47" i="45"/>
  <c r="CQ46" i="45"/>
  <c r="CQ45" i="45"/>
  <c r="CQ44" i="45"/>
  <c r="CQ43" i="45"/>
  <c r="CQ42" i="45"/>
  <c r="CQ41" i="45"/>
  <c r="CQ40" i="45"/>
  <c r="CQ39" i="45"/>
  <c r="CQ38" i="45"/>
  <c r="CQ37" i="45"/>
  <c r="CQ36" i="45"/>
  <c r="CQ35" i="45"/>
  <c r="CQ34" i="45"/>
  <c r="CQ33" i="45"/>
  <c r="CQ31" i="45"/>
  <c r="CQ30" i="45"/>
  <c r="CQ29" i="45"/>
  <c r="CQ28" i="45"/>
  <c r="CQ27" i="45"/>
  <c r="CQ26" i="45"/>
  <c r="CQ25" i="45"/>
  <c r="CQ24" i="45"/>
  <c r="CQ23" i="45"/>
  <c r="CQ22" i="45"/>
  <c r="CQ21" i="45"/>
  <c r="CQ20" i="45"/>
  <c r="CQ19" i="45"/>
  <c r="CQ18" i="45"/>
  <c r="CQ17" i="45"/>
  <c r="CQ16" i="45"/>
  <c r="CQ15" i="45"/>
  <c r="CQ14" i="45"/>
  <c r="CQ13" i="45"/>
  <c r="CQ10" i="45"/>
  <c r="CQ9" i="45"/>
  <c r="CQ8" i="45"/>
  <c r="CQ7" i="45"/>
  <c r="AX63" i="45"/>
  <c r="AY63" i="45"/>
  <c r="AY62" i="45"/>
  <c r="AY61" i="45"/>
  <c r="AY60" i="45"/>
  <c r="AY59" i="45"/>
  <c r="AY58" i="45"/>
  <c r="AY57" i="45"/>
  <c r="AY56" i="45"/>
  <c r="AY55" i="45"/>
  <c r="AX53" i="45"/>
  <c r="AX52" i="45"/>
  <c r="AX50" i="45"/>
  <c r="AY47" i="45"/>
  <c r="AY46" i="45"/>
  <c r="AY45" i="45"/>
  <c r="AY44" i="45"/>
  <c r="AY43" i="45"/>
  <c r="AY42" i="45"/>
  <c r="AY41" i="45"/>
  <c r="AY40" i="45"/>
  <c r="AY39" i="45"/>
  <c r="AY38" i="45"/>
  <c r="AY37" i="45"/>
  <c r="AY36" i="45"/>
  <c r="AY35" i="45"/>
  <c r="AY34" i="45"/>
  <c r="AY33" i="45"/>
  <c r="AY31" i="45"/>
  <c r="AY30" i="45"/>
  <c r="AY29" i="45"/>
  <c r="AY28" i="45"/>
  <c r="AY27" i="45"/>
  <c r="AY26" i="45"/>
  <c r="AY25" i="45"/>
  <c r="AY24" i="45"/>
  <c r="AY23" i="45"/>
  <c r="AY22" i="45"/>
  <c r="AY21" i="45"/>
  <c r="AY20" i="45"/>
  <c r="AY19" i="45"/>
  <c r="AY18" i="45"/>
  <c r="AY17" i="45"/>
  <c r="AY16" i="45"/>
  <c r="AY15" i="45"/>
  <c r="AY14" i="45"/>
  <c r="AY13" i="45"/>
  <c r="AY10" i="45"/>
  <c r="AY9" i="45"/>
  <c r="AY8" i="45"/>
  <c r="AY7" i="45"/>
  <c r="CC10" i="45"/>
  <c r="CC9" i="45"/>
  <c r="CC8" i="45"/>
  <c r="CC7" i="45"/>
  <c r="BU10" i="45"/>
  <c r="BU9" i="45"/>
  <c r="BU8" i="45"/>
  <c r="BU7" i="45"/>
  <c r="BS10" i="45"/>
  <c r="BS9" i="45"/>
  <c r="BS8" i="45"/>
  <c r="BS7" i="45"/>
  <c r="BI10" i="45"/>
  <c r="BI9" i="45"/>
  <c r="BI8" i="45"/>
  <c r="BI7" i="45"/>
  <c r="AQ10" i="45"/>
  <c r="AQ9" i="45"/>
  <c r="AQ8" i="45"/>
  <c r="AQ7" i="45"/>
  <c r="AC10" i="45"/>
  <c r="AC9" i="45"/>
  <c r="AC8" i="45"/>
  <c r="AC7" i="45"/>
  <c r="Q10" i="45"/>
  <c r="Q9" i="45"/>
  <c r="Q8" i="45"/>
  <c r="Q7" i="45"/>
  <c r="CL63" i="45"/>
  <c r="CM63" i="45"/>
  <c r="CM62" i="45"/>
  <c r="CM61" i="45"/>
  <c r="CM60" i="45"/>
  <c r="CM59" i="45"/>
  <c r="CM58" i="45"/>
  <c r="CM57" i="45"/>
  <c r="CM56" i="45"/>
  <c r="CM55" i="45"/>
  <c r="CL53" i="45"/>
  <c r="CL52" i="45"/>
  <c r="CL50" i="45"/>
  <c r="CL47" i="45"/>
  <c r="CM47" i="45"/>
  <c r="CM46" i="45"/>
  <c r="CM45" i="45"/>
  <c r="CM44" i="45"/>
  <c r="CL41" i="45"/>
  <c r="CL43" i="45"/>
  <c r="CM43" i="45"/>
  <c r="CM42" i="45"/>
  <c r="CM41" i="45"/>
  <c r="CM40" i="45"/>
  <c r="CM39" i="45"/>
  <c r="CM38" i="45"/>
  <c r="CM37" i="45"/>
  <c r="CM36" i="45"/>
  <c r="CM35" i="45"/>
  <c r="CM34" i="45"/>
  <c r="CM33" i="45"/>
  <c r="CL31" i="45"/>
  <c r="CM31" i="45"/>
  <c r="CM30" i="45"/>
  <c r="CM29" i="45"/>
  <c r="CL26" i="45"/>
  <c r="CL28" i="45"/>
  <c r="CM28" i="45"/>
  <c r="CM27" i="45"/>
  <c r="CM26" i="45"/>
  <c r="CM25" i="45"/>
  <c r="CM24" i="45"/>
  <c r="CM23" i="45"/>
  <c r="CM22" i="45"/>
  <c r="CM21" i="45"/>
  <c r="CM20" i="45"/>
  <c r="CM19" i="45"/>
  <c r="CM18" i="45"/>
  <c r="CM17" i="45"/>
  <c r="CM16" i="45"/>
  <c r="CM15" i="45"/>
  <c r="CM14" i="45"/>
  <c r="CM13" i="45"/>
  <c r="CM10" i="45"/>
  <c r="CM9" i="45"/>
  <c r="CM8" i="45"/>
  <c r="CM7" i="45"/>
  <c r="CB63" i="45"/>
  <c r="CC63" i="45"/>
  <c r="CC62" i="45"/>
  <c r="CC61" i="45"/>
  <c r="CC60" i="45"/>
  <c r="CC59" i="45"/>
  <c r="CC58" i="45"/>
  <c r="CC57" i="45"/>
  <c r="CC56" i="45"/>
  <c r="CC55" i="45"/>
  <c r="CB53" i="45"/>
  <c r="CB52" i="45"/>
  <c r="CB50" i="45"/>
  <c r="CB47" i="45"/>
  <c r="CC47" i="45"/>
  <c r="CC46" i="45"/>
  <c r="CC45" i="45"/>
  <c r="CC44" i="45"/>
  <c r="CB41" i="45"/>
  <c r="CB43" i="45"/>
  <c r="CC43" i="45"/>
  <c r="CC42" i="45"/>
  <c r="CC41" i="45"/>
  <c r="CC40" i="45"/>
  <c r="CC39" i="45"/>
  <c r="CC38" i="45"/>
  <c r="CC37" i="45"/>
  <c r="CC36" i="45"/>
  <c r="CC35" i="45"/>
  <c r="CC34" i="45"/>
  <c r="CC33" i="45"/>
  <c r="CB31" i="45"/>
  <c r="CC31" i="45"/>
  <c r="CC30" i="45"/>
  <c r="CC29" i="45"/>
  <c r="CB26" i="45"/>
  <c r="CB28" i="45"/>
  <c r="CC28" i="45"/>
  <c r="CC27" i="45"/>
  <c r="CC26" i="45"/>
  <c r="CC25" i="45"/>
  <c r="CC24" i="45"/>
  <c r="CC23" i="45"/>
  <c r="CC22" i="45"/>
  <c r="CC21" i="45"/>
  <c r="CC20" i="45"/>
  <c r="CC19" i="45"/>
  <c r="CC18" i="45"/>
  <c r="CC17" i="45"/>
  <c r="CC16" i="45"/>
  <c r="CC15" i="45"/>
  <c r="CC14" i="45"/>
  <c r="CC13" i="45"/>
  <c r="BT63" i="45"/>
  <c r="BU63" i="45"/>
  <c r="BU62" i="45"/>
  <c r="BU61" i="45"/>
  <c r="BU60" i="45"/>
  <c r="BU59" i="45"/>
  <c r="BU58" i="45"/>
  <c r="BU57" i="45"/>
  <c r="BU56" i="45"/>
  <c r="BU55" i="45"/>
  <c r="BT53" i="45"/>
  <c r="BT52" i="45"/>
  <c r="BT50" i="45"/>
  <c r="BT47" i="45"/>
  <c r="BU47" i="45"/>
  <c r="BU46" i="45"/>
  <c r="BU45" i="45"/>
  <c r="BU44" i="45"/>
  <c r="BT41" i="45"/>
  <c r="BT43" i="45"/>
  <c r="BU43" i="45"/>
  <c r="BU42" i="45"/>
  <c r="BU41" i="45"/>
  <c r="BU40" i="45"/>
  <c r="BU39" i="45"/>
  <c r="BU38" i="45"/>
  <c r="BU37" i="45"/>
  <c r="BU36" i="45"/>
  <c r="BU35" i="45"/>
  <c r="BU34" i="45"/>
  <c r="BU33" i="45"/>
  <c r="BT31" i="45"/>
  <c r="BU31" i="45"/>
  <c r="BU30" i="45"/>
  <c r="BU29" i="45"/>
  <c r="BT26" i="45"/>
  <c r="BT28" i="45"/>
  <c r="BU28" i="45"/>
  <c r="BU27" i="45"/>
  <c r="BU26" i="45"/>
  <c r="BU25" i="45"/>
  <c r="BU24" i="45"/>
  <c r="BU23" i="45"/>
  <c r="BU22" i="45"/>
  <c r="BU21" i="45"/>
  <c r="BU20" i="45"/>
  <c r="BU19" i="45"/>
  <c r="BU18" i="45"/>
  <c r="BU17" i="45"/>
  <c r="BU16" i="45"/>
  <c r="BU15" i="45"/>
  <c r="BU14" i="45"/>
  <c r="BU13" i="45"/>
  <c r="BR63" i="45"/>
  <c r="BS63" i="45"/>
  <c r="BS62" i="45"/>
  <c r="BS61" i="45"/>
  <c r="BS60" i="45"/>
  <c r="BS59" i="45"/>
  <c r="BS58" i="45"/>
  <c r="BS57" i="45"/>
  <c r="BS56" i="45"/>
  <c r="BS55" i="45"/>
  <c r="BR53" i="45"/>
  <c r="BR52" i="45"/>
  <c r="BR50" i="45"/>
  <c r="BS47" i="45"/>
  <c r="BS46" i="45"/>
  <c r="BS45" i="45"/>
  <c r="BS44" i="45"/>
  <c r="BS43" i="45"/>
  <c r="BS42" i="45"/>
  <c r="BS41" i="45"/>
  <c r="BS40" i="45"/>
  <c r="BS39" i="45"/>
  <c r="BS38" i="45"/>
  <c r="BS37" i="45"/>
  <c r="BS36" i="45"/>
  <c r="BS35" i="45"/>
  <c r="BS34" i="45"/>
  <c r="BS33" i="45"/>
  <c r="BS31" i="45"/>
  <c r="BS30" i="45"/>
  <c r="BS29" i="45"/>
  <c r="BS28" i="45"/>
  <c r="BS27" i="45"/>
  <c r="BS26" i="45"/>
  <c r="BS25" i="45"/>
  <c r="BS24" i="45"/>
  <c r="BS23" i="45"/>
  <c r="BS22" i="45"/>
  <c r="BS21" i="45"/>
  <c r="BS20" i="45"/>
  <c r="BS19" i="45"/>
  <c r="BS18" i="45"/>
  <c r="BS17" i="45"/>
  <c r="BS16" i="45"/>
  <c r="BS15" i="45"/>
  <c r="BS14" i="45"/>
  <c r="BS13" i="45"/>
  <c r="BH63" i="45"/>
  <c r="BI63" i="45"/>
  <c r="BI62" i="45"/>
  <c r="BI61" i="45"/>
  <c r="BI60" i="45"/>
  <c r="BI59" i="45"/>
  <c r="BI58" i="45"/>
  <c r="BI57" i="45"/>
  <c r="BI56" i="45"/>
  <c r="BI55" i="45"/>
  <c r="BH53" i="45"/>
  <c r="BH52" i="45"/>
  <c r="BH50" i="45"/>
  <c r="BI47" i="45"/>
  <c r="BI46" i="45"/>
  <c r="BI45" i="45"/>
  <c r="BI44" i="45"/>
  <c r="BI43" i="45"/>
  <c r="BI42" i="45"/>
  <c r="BI41" i="45"/>
  <c r="BI40" i="45"/>
  <c r="BI39" i="45"/>
  <c r="BI38" i="45"/>
  <c r="BI37" i="45"/>
  <c r="BI36" i="45"/>
  <c r="BI35" i="45"/>
  <c r="BI34" i="45"/>
  <c r="BI33" i="45"/>
  <c r="BI31" i="45"/>
  <c r="BI30" i="45"/>
  <c r="BI29" i="45"/>
  <c r="BI28" i="45"/>
  <c r="BI27" i="45"/>
  <c r="BI26" i="45"/>
  <c r="BI25" i="45"/>
  <c r="BI24" i="45"/>
  <c r="BI23" i="45"/>
  <c r="BI22" i="45"/>
  <c r="BI21" i="45"/>
  <c r="BI20" i="45"/>
  <c r="BI19" i="45"/>
  <c r="BI18" i="45"/>
  <c r="BI17" i="45"/>
  <c r="BI16" i="45"/>
  <c r="BI15" i="45"/>
  <c r="BI14" i="45"/>
  <c r="BI13" i="45"/>
  <c r="AP63" i="45"/>
  <c r="AQ63" i="45"/>
  <c r="AQ62" i="45"/>
  <c r="AQ61" i="45"/>
  <c r="AQ60" i="45"/>
  <c r="AQ59" i="45"/>
  <c r="AQ58" i="45"/>
  <c r="AQ57" i="45"/>
  <c r="AQ56" i="45"/>
  <c r="AQ55" i="45"/>
  <c r="AP53" i="45"/>
  <c r="AP52" i="45"/>
  <c r="AP50" i="45"/>
  <c r="AP47" i="45"/>
  <c r="AQ47" i="45"/>
  <c r="AQ46" i="45"/>
  <c r="AQ45" i="45"/>
  <c r="AQ44" i="45"/>
  <c r="AP41" i="45"/>
  <c r="AP43" i="45"/>
  <c r="AQ43" i="45"/>
  <c r="AQ42" i="45"/>
  <c r="AQ41" i="45"/>
  <c r="AQ40" i="45"/>
  <c r="AQ39" i="45"/>
  <c r="AQ38" i="45"/>
  <c r="AQ37" i="45"/>
  <c r="AQ36" i="45"/>
  <c r="AQ35" i="45"/>
  <c r="AQ34" i="45"/>
  <c r="AQ33" i="45"/>
  <c r="AP31" i="45"/>
  <c r="AQ31" i="45"/>
  <c r="AQ30" i="45"/>
  <c r="AQ29" i="45"/>
  <c r="AP26" i="45"/>
  <c r="AP28" i="45"/>
  <c r="AQ28" i="45"/>
  <c r="AQ27" i="45"/>
  <c r="AQ26" i="45"/>
  <c r="AQ25" i="45"/>
  <c r="AQ24" i="45"/>
  <c r="AQ23" i="45"/>
  <c r="AQ22" i="45"/>
  <c r="AQ21" i="45"/>
  <c r="AQ20" i="45"/>
  <c r="AQ19" i="45"/>
  <c r="AQ18" i="45"/>
  <c r="AQ17" i="45"/>
  <c r="AQ16" i="45"/>
  <c r="AQ15" i="45"/>
  <c r="AQ14" i="45"/>
  <c r="AQ13" i="45"/>
  <c r="AB63" i="45"/>
  <c r="AC63" i="45"/>
  <c r="AC62" i="45"/>
  <c r="AC61" i="45"/>
  <c r="AC60" i="45"/>
  <c r="AC59" i="45"/>
  <c r="AC58" i="45"/>
  <c r="AC57" i="45"/>
  <c r="AC56" i="45"/>
  <c r="AC55" i="45"/>
  <c r="AB53" i="45"/>
  <c r="AB52" i="45"/>
  <c r="AB50" i="45"/>
  <c r="AB47" i="45"/>
  <c r="AC47" i="45"/>
  <c r="AC46" i="45"/>
  <c r="AC45" i="45"/>
  <c r="AC44" i="45"/>
  <c r="AB41" i="45"/>
  <c r="AB43" i="45"/>
  <c r="AC43" i="45"/>
  <c r="AC42" i="45"/>
  <c r="AC41" i="45"/>
  <c r="AC40" i="45"/>
  <c r="AC39" i="45"/>
  <c r="AC38" i="45"/>
  <c r="AC37" i="45"/>
  <c r="AC36" i="45"/>
  <c r="AC35" i="45"/>
  <c r="AC34" i="45"/>
  <c r="AC33" i="45"/>
  <c r="AB31" i="45"/>
  <c r="AC31" i="45"/>
  <c r="AC30" i="45"/>
  <c r="AC29" i="45"/>
  <c r="AB26" i="45"/>
  <c r="AB28" i="45"/>
  <c r="AC28" i="45"/>
  <c r="AC27" i="45"/>
  <c r="AC26" i="45"/>
  <c r="AC25" i="45"/>
  <c r="AC24" i="45"/>
  <c r="AC23" i="45"/>
  <c r="AC22" i="45"/>
  <c r="AC21" i="45"/>
  <c r="AC20" i="45"/>
  <c r="AC19" i="45"/>
  <c r="AC18" i="45"/>
  <c r="AC17" i="45"/>
  <c r="AC16" i="45"/>
  <c r="AC15" i="45"/>
  <c r="AC14" i="45"/>
  <c r="AC13" i="45"/>
  <c r="P63" i="45"/>
  <c r="Q63" i="45"/>
  <c r="Q62" i="45"/>
  <c r="Q61" i="45"/>
  <c r="Q60" i="45"/>
  <c r="Q59" i="45"/>
  <c r="Q58" i="45"/>
  <c r="Q57" i="45"/>
  <c r="Q56" i="45"/>
  <c r="Q55" i="45"/>
  <c r="P53" i="45"/>
  <c r="P52" i="45"/>
  <c r="P50" i="45"/>
  <c r="Q47" i="45"/>
  <c r="Q46" i="45"/>
  <c r="Q45" i="45"/>
  <c r="Q44" i="45"/>
  <c r="Q43" i="45"/>
  <c r="Q42" i="45"/>
  <c r="Q41" i="45"/>
  <c r="Q40" i="45"/>
  <c r="Q39" i="45"/>
  <c r="Q38" i="45"/>
  <c r="Q37" i="45"/>
  <c r="Q36" i="45"/>
  <c r="Q35" i="45"/>
  <c r="Q34" i="45"/>
  <c r="Q33" i="45"/>
  <c r="Q31" i="45"/>
  <c r="Q30" i="45"/>
  <c r="Q29" i="45"/>
  <c r="Q28" i="45"/>
  <c r="Q27" i="45"/>
  <c r="Q26" i="45"/>
  <c r="Q25" i="45"/>
  <c r="Q24" i="45"/>
  <c r="Q23" i="45"/>
  <c r="Q22" i="45"/>
  <c r="Q21" i="45"/>
  <c r="Q20" i="45"/>
  <c r="Q19" i="45"/>
  <c r="Q18" i="45"/>
  <c r="Q17" i="45"/>
  <c r="Q16" i="45"/>
  <c r="Q15" i="45"/>
  <c r="Q14" i="45"/>
  <c r="Q13" i="45"/>
  <c r="F50" i="45"/>
  <c r="B49" i="45"/>
  <c r="B50" i="45"/>
  <c r="G26" i="45"/>
  <c r="G28" i="45"/>
  <c r="G31" i="45"/>
  <c r="G41" i="45"/>
  <c r="G43" i="45"/>
  <c r="G47" i="45"/>
  <c r="F63" i="45"/>
  <c r="G63" i="45"/>
  <c r="G62" i="45"/>
  <c r="G61" i="45"/>
  <c r="G60" i="45"/>
  <c r="G59" i="45"/>
  <c r="G58" i="45"/>
  <c r="G57" i="45"/>
  <c r="G56" i="45"/>
  <c r="G55" i="45"/>
  <c r="G46" i="45"/>
  <c r="G45" i="45"/>
  <c r="G44" i="45"/>
  <c r="G42" i="45"/>
  <c r="G40" i="45"/>
  <c r="G39" i="45"/>
  <c r="G38" i="45"/>
  <c r="G37" i="45"/>
  <c r="G36" i="45"/>
  <c r="G35" i="45"/>
  <c r="G34" i="45"/>
  <c r="G33" i="45"/>
  <c r="G30" i="45"/>
  <c r="G29" i="45"/>
  <c r="G27" i="45"/>
  <c r="G25" i="45"/>
  <c r="G24" i="45"/>
  <c r="G23" i="45"/>
  <c r="G22" i="45"/>
  <c r="G21" i="45"/>
  <c r="G20" i="45"/>
  <c r="G19" i="45"/>
  <c r="G18" i="45"/>
  <c r="G17" i="45"/>
  <c r="G16" i="45"/>
  <c r="G15" i="45"/>
  <c r="G14" i="45"/>
  <c r="G13" i="45"/>
  <c r="B63" i="45"/>
  <c r="C63" i="45"/>
  <c r="B62" i="45"/>
  <c r="C62" i="45"/>
  <c r="B61" i="45"/>
  <c r="C61" i="45"/>
  <c r="B60" i="45"/>
  <c r="C60" i="45"/>
  <c r="B59" i="45"/>
  <c r="C59" i="45"/>
  <c r="B58" i="45"/>
  <c r="C58" i="45"/>
  <c r="B57" i="45"/>
  <c r="C57" i="45"/>
  <c r="B56" i="45"/>
  <c r="C56" i="45"/>
  <c r="B55" i="45"/>
  <c r="C55" i="45"/>
  <c r="B47" i="45"/>
  <c r="C47" i="45"/>
  <c r="B46" i="45"/>
  <c r="C46" i="45"/>
  <c r="B45" i="45"/>
  <c r="C45" i="45"/>
  <c r="B44" i="45"/>
  <c r="C44" i="45"/>
  <c r="B43" i="45"/>
  <c r="C43" i="45"/>
  <c r="B42" i="45"/>
  <c r="C42" i="45"/>
  <c r="B41" i="45"/>
  <c r="C41" i="45"/>
  <c r="B40" i="45"/>
  <c r="C40" i="45"/>
  <c r="B39" i="45"/>
  <c r="C39" i="45"/>
  <c r="B38" i="45"/>
  <c r="C38" i="45"/>
  <c r="B37" i="45"/>
  <c r="C37" i="45"/>
  <c r="B36" i="45"/>
  <c r="C36" i="45"/>
  <c r="B35" i="45"/>
  <c r="C35" i="45"/>
  <c r="B34" i="45"/>
  <c r="C34" i="45"/>
  <c r="B33" i="45"/>
  <c r="C33" i="45"/>
  <c r="B31" i="45"/>
  <c r="C31" i="45"/>
  <c r="B30" i="45"/>
  <c r="C30" i="45"/>
  <c r="B29" i="45"/>
  <c r="C29" i="45"/>
  <c r="B28" i="45"/>
  <c r="C28" i="45"/>
  <c r="B27" i="45"/>
  <c r="C27" i="45"/>
  <c r="B26" i="45"/>
  <c r="C26" i="45"/>
  <c r="B25" i="45"/>
  <c r="C25" i="45"/>
  <c r="B24" i="45"/>
  <c r="C24" i="45"/>
  <c r="B23" i="45"/>
  <c r="C23" i="45"/>
  <c r="B22" i="45"/>
  <c r="C22" i="45"/>
  <c r="B21" i="45"/>
  <c r="C21" i="45"/>
  <c r="B20" i="45"/>
  <c r="C20" i="45"/>
  <c r="B19" i="45"/>
  <c r="C19" i="45"/>
  <c r="B18" i="45"/>
  <c r="C18" i="45"/>
  <c r="B17" i="45"/>
  <c r="C17" i="45"/>
  <c r="B16" i="45"/>
  <c r="C16" i="45"/>
  <c r="B15" i="45"/>
  <c r="C15" i="45"/>
  <c r="B14" i="45"/>
  <c r="C14" i="45"/>
  <c r="B13" i="45"/>
  <c r="C13" i="45"/>
  <c r="F53" i="45"/>
  <c r="F52" i="45"/>
  <c r="G7" i="45"/>
  <c r="G8" i="45"/>
  <c r="G9" i="45"/>
  <c r="G10" i="45"/>
  <c r="AF81" i="29"/>
  <c r="AF78" i="29"/>
  <c r="AG78" i="29"/>
  <c r="AG77" i="29"/>
  <c r="AG76" i="29"/>
  <c r="AG75" i="29"/>
  <c r="AF20" i="29"/>
  <c r="AF49" i="29"/>
  <c r="AF66" i="29"/>
  <c r="AF69" i="29"/>
  <c r="AF72" i="29"/>
  <c r="AF74" i="29"/>
  <c r="AG74" i="29"/>
  <c r="AG73" i="29"/>
  <c r="AG72" i="29"/>
  <c r="AG71" i="29"/>
  <c r="AG70" i="29"/>
  <c r="AG69" i="29"/>
  <c r="AG68" i="29"/>
  <c r="AG67" i="29"/>
  <c r="AG66" i="29"/>
  <c r="AG65" i="29"/>
  <c r="AG64" i="29"/>
  <c r="AG63" i="29"/>
  <c r="AG62" i="29"/>
  <c r="AG61" i="29"/>
  <c r="AG60" i="29"/>
  <c r="AG59" i="29"/>
  <c r="AG58" i="29"/>
  <c r="AG57" i="29"/>
  <c r="AG56" i="29"/>
  <c r="AG55" i="29"/>
  <c r="AG54" i="29"/>
  <c r="AG53" i="29"/>
  <c r="AG52" i="29"/>
  <c r="AG51" i="29"/>
  <c r="AG50" i="29"/>
  <c r="AG49" i="29"/>
  <c r="AG48" i="29"/>
  <c r="AG47" i="29"/>
  <c r="AG46" i="29"/>
  <c r="AG45" i="29"/>
  <c r="AG44" i="29"/>
  <c r="AG43" i="29"/>
  <c r="AG42" i="29"/>
  <c r="AG41" i="29"/>
  <c r="AG40" i="29"/>
  <c r="AG39" i="29"/>
  <c r="AG38" i="29"/>
  <c r="AG37" i="29"/>
  <c r="AG36" i="29"/>
  <c r="AG35" i="29"/>
  <c r="AG34" i="29"/>
  <c r="AG33" i="29"/>
  <c r="AG32" i="29"/>
  <c r="AG31" i="29"/>
  <c r="AG30" i="29"/>
  <c r="AG29" i="29"/>
  <c r="AG28" i="29"/>
  <c r="AG27" i="29"/>
  <c r="AG26" i="29"/>
  <c r="AG25" i="29"/>
  <c r="AG24" i="29"/>
  <c r="AG23" i="29"/>
  <c r="AG22" i="29"/>
  <c r="AG21" i="29"/>
  <c r="AG20" i="29"/>
  <c r="AG19" i="29"/>
  <c r="AG18" i="29"/>
  <c r="AG17" i="29"/>
  <c r="AG16" i="29"/>
  <c r="AG15" i="29"/>
  <c r="AG14" i="29"/>
  <c r="AG12" i="29"/>
  <c r="AG11" i="29"/>
  <c r="AG10" i="29"/>
  <c r="AG9" i="29"/>
  <c r="AG8" i="29"/>
  <c r="AG7" i="29"/>
  <c r="AB81" i="29"/>
  <c r="AC78" i="29"/>
  <c r="AC77" i="29"/>
  <c r="AC76" i="29"/>
  <c r="AC75" i="29"/>
  <c r="AC74" i="29"/>
  <c r="AC73" i="29"/>
  <c r="AC72" i="29"/>
  <c r="AC71" i="29"/>
  <c r="AC70" i="29"/>
  <c r="AC69" i="29"/>
  <c r="AC68" i="29"/>
  <c r="AC67" i="29"/>
  <c r="AC66" i="29"/>
  <c r="AC65" i="29"/>
  <c r="AC64" i="29"/>
  <c r="AC63" i="29"/>
  <c r="AC62" i="29"/>
  <c r="AC61" i="29"/>
  <c r="AC60" i="29"/>
  <c r="AC59" i="29"/>
  <c r="AC58" i="29"/>
  <c r="AC57" i="29"/>
  <c r="AC56" i="29"/>
  <c r="AC55" i="29"/>
  <c r="AC54" i="29"/>
  <c r="AC53" i="29"/>
  <c r="AC52" i="29"/>
  <c r="AC51" i="29"/>
  <c r="AC50" i="29"/>
  <c r="AC49" i="29"/>
  <c r="AC48" i="29"/>
  <c r="AC47" i="29"/>
  <c r="AC46" i="29"/>
  <c r="AC45" i="29"/>
  <c r="AC44" i="29"/>
  <c r="AC43" i="29"/>
  <c r="AC42" i="29"/>
  <c r="AC41" i="29"/>
  <c r="AC40" i="29"/>
  <c r="AC39" i="29"/>
  <c r="AC38" i="29"/>
  <c r="AC37" i="29"/>
  <c r="AC36" i="29"/>
  <c r="AC35" i="29"/>
  <c r="AC34" i="29"/>
  <c r="AC33" i="29"/>
  <c r="AC32" i="29"/>
  <c r="AC31" i="29"/>
  <c r="AC30" i="29"/>
  <c r="AC29" i="29"/>
  <c r="AC28" i="29"/>
  <c r="AC27" i="29"/>
  <c r="AC26" i="29"/>
  <c r="AC25" i="29"/>
  <c r="AC24" i="29"/>
  <c r="AC23" i="29"/>
  <c r="AC22" i="29"/>
  <c r="AC21" i="29"/>
  <c r="AC20" i="29"/>
  <c r="AC19" i="29"/>
  <c r="AC18" i="29"/>
  <c r="AC17" i="29"/>
  <c r="AC16" i="29"/>
  <c r="AC15" i="29"/>
  <c r="AC14" i="29"/>
  <c r="AC12" i="29"/>
  <c r="AC11" i="29"/>
  <c r="AC10" i="29"/>
  <c r="AC9" i="29"/>
  <c r="AC8" i="29"/>
  <c r="AC7" i="29"/>
  <c r="Z81" i="29"/>
  <c r="AA78" i="29"/>
  <c r="AA77" i="29"/>
  <c r="AA76" i="29"/>
  <c r="AA75" i="29"/>
  <c r="AA74" i="29"/>
  <c r="AA73" i="29"/>
  <c r="AA72" i="29"/>
  <c r="AA71" i="29"/>
  <c r="AA70" i="29"/>
  <c r="AA69" i="29"/>
  <c r="AA68" i="29"/>
  <c r="AA67" i="29"/>
  <c r="AA66" i="29"/>
  <c r="AA65" i="29"/>
  <c r="AA64" i="29"/>
  <c r="AA63" i="29"/>
  <c r="AA62" i="29"/>
  <c r="AA61" i="29"/>
  <c r="AA60" i="29"/>
  <c r="AA59" i="29"/>
  <c r="AA58" i="29"/>
  <c r="AA57" i="29"/>
  <c r="AA56" i="29"/>
  <c r="AA55" i="29"/>
  <c r="AA54" i="29"/>
  <c r="AA53" i="29"/>
  <c r="AA52" i="29"/>
  <c r="AA51" i="29"/>
  <c r="AA50" i="29"/>
  <c r="AA49" i="29"/>
  <c r="AA48" i="29"/>
  <c r="AA47" i="29"/>
  <c r="AA46" i="29"/>
  <c r="AA45" i="29"/>
  <c r="AA44" i="29"/>
  <c r="AA43" i="29"/>
  <c r="AA42" i="29"/>
  <c r="AA41" i="29"/>
  <c r="AA40" i="29"/>
  <c r="AA39" i="29"/>
  <c r="AA38" i="29"/>
  <c r="AA37" i="29"/>
  <c r="AA36" i="29"/>
  <c r="AA35" i="29"/>
  <c r="AA34" i="29"/>
  <c r="AA33" i="29"/>
  <c r="AA32" i="29"/>
  <c r="AA31" i="29"/>
  <c r="AA30" i="29"/>
  <c r="AA29" i="29"/>
  <c r="AA28" i="29"/>
  <c r="AA27" i="29"/>
  <c r="AA26" i="29"/>
  <c r="AA25" i="29"/>
  <c r="AA24" i="29"/>
  <c r="AA23" i="29"/>
  <c r="AA22" i="29"/>
  <c r="AA21" i="29"/>
  <c r="AA20" i="29"/>
  <c r="AA19" i="29"/>
  <c r="AA18" i="29"/>
  <c r="AA17" i="29"/>
  <c r="AA16" i="29"/>
  <c r="AA15" i="29"/>
  <c r="AA14" i="29"/>
  <c r="AA12" i="29"/>
  <c r="AA11" i="29"/>
  <c r="AA10" i="29"/>
  <c r="AA9" i="29"/>
  <c r="AA8" i="29"/>
  <c r="AA7" i="29"/>
  <c r="X81" i="29"/>
  <c r="Y78" i="29"/>
  <c r="Y77" i="29"/>
  <c r="Y76" i="29"/>
  <c r="Y75" i="29"/>
  <c r="Y74" i="29"/>
  <c r="Y73" i="29"/>
  <c r="Y72" i="29"/>
  <c r="Y71" i="29"/>
  <c r="Y70" i="29"/>
  <c r="Y69" i="29"/>
  <c r="Y68" i="29"/>
  <c r="Y67" i="29"/>
  <c r="Y66" i="29"/>
  <c r="Y65" i="29"/>
  <c r="Y64" i="29"/>
  <c r="Y63" i="29"/>
  <c r="Y62" i="29"/>
  <c r="Y61" i="29"/>
  <c r="Y60" i="29"/>
  <c r="Y59" i="29"/>
  <c r="Y58" i="29"/>
  <c r="Y57" i="29"/>
  <c r="Y56" i="29"/>
  <c r="Y55" i="29"/>
  <c r="Y54" i="29"/>
  <c r="Y53" i="29"/>
  <c r="Y52" i="29"/>
  <c r="Y51" i="29"/>
  <c r="Y50" i="29"/>
  <c r="Y49" i="29"/>
  <c r="Y48" i="29"/>
  <c r="Y47" i="29"/>
  <c r="Y46" i="29"/>
  <c r="Y45" i="29"/>
  <c r="Y44" i="29"/>
  <c r="Y43" i="29"/>
  <c r="Y42" i="29"/>
  <c r="Y41" i="29"/>
  <c r="Y40" i="29"/>
  <c r="Y39" i="29"/>
  <c r="Y38" i="29"/>
  <c r="Y37" i="29"/>
  <c r="Y36" i="29"/>
  <c r="Y35" i="29"/>
  <c r="Y34" i="29"/>
  <c r="Y33" i="29"/>
  <c r="Y32" i="29"/>
  <c r="Y31" i="29"/>
  <c r="Y30" i="29"/>
  <c r="Y29" i="29"/>
  <c r="Y28" i="29"/>
  <c r="Y27" i="29"/>
  <c r="Y26" i="29"/>
  <c r="Y25" i="29"/>
  <c r="Y24" i="29"/>
  <c r="Y23" i="29"/>
  <c r="Y22" i="29"/>
  <c r="Y21" i="29"/>
  <c r="Y20" i="29"/>
  <c r="Y19" i="29"/>
  <c r="Y18" i="29"/>
  <c r="Y17" i="29"/>
  <c r="Y16" i="29"/>
  <c r="Y15" i="29"/>
  <c r="Y14" i="29"/>
  <c r="Y12" i="29"/>
  <c r="Y11" i="29"/>
  <c r="Y10" i="29"/>
  <c r="Y9" i="29"/>
  <c r="Y8" i="29"/>
  <c r="Y7" i="29"/>
  <c r="V81" i="29"/>
  <c r="W78" i="29"/>
  <c r="W77" i="29"/>
  <c r="W76" i="29"/>
  <c r="W75" i="29"/>
  <c r="W74" i="29"/>
  <c r="W73" i="29"/>
  <c r="W72" i="29"/>
  <c r="W71" i="29"/>
  <c r="W70" i="29"/>
  <c r="W69" i="29"/>
  <c r="W68" i="29"/>
  <c r="W67" i="29"/>
  <c r="W66" i="29"/>
  <c r="W65" i="29"/>
  <c r="W64" i="29"/>
  <c r="W63" i="29"/>
  <c r="W62" i="29"/>
  <c r="W61" i="29"/>
  <c r="W60" i="29"/>
  <c r="W59" i="29"/>
  <c r="W58" i="29"/>
  <c r="W57" i="29"/>
  <c r="W56" i="29"/>
  <c r="W55" i="29"/>
  <c r="W54" i="29"/>
  <c r="W53" i="29"/>
  <c r="W52" i="29"/>
  <c r="W51" i="29"/>
  <c r="W50" i="29"/>
  <c r="W49" i="29"/>
  <c r="W48" i="29"/>
  <c r="W47" i="29"/>
  <c r="W46" i="29"/>
  <c r="W45" i="29"/>
  <c r="W44" i="29"/>
  <c r="W43" i="29"/>
  <c r="W42" i="29"/>
  <c r="W41" i="29"/>
  <c r="W40" i="29"/>
  <c r="W39" i="29"/>
  <c r="W38" i="29"/>
  <c r="W37" i="29"/>
  <c r="W36" i="29"/>
  <c r="W35" i="29"/>
  <c r="W34" i="29"/>
  <c r="W33" i="29"/>
  <c r="W32" i="29"/>
  <c r="W31" i="29"/>
  <c r="W30" i="29"/>
  <c r="W29" i="29"/>
  <c r="W28" i="29"/>
  <c r="W27" i="29"/>
  <c r="W26" i="29"/>
  <c r="W25" i="29"/>
  <c r="W24" i="29"/>
  <c r="W23" i="29"/>
  <c r="W22" i="29"/>
  <c r="W21" i="29"/>
  <c r="W20" i="29"/>
  <c r="W19" i="29"/>
  <c r="W18" i="29"/>
  <c r="W17" i="29"/>
  <c r="W16" i="29"/>
  <c r="W15" i="29"/>
  <c r="W14" i="29"/>
  <c r="W12" i="29"/>
  <c r="W11" i="29"/>
  <c r="W10" i="29"/>
  <c r="W9" i="29"/>
  <c r="W8" i="29"/>
  <c r="W7" i="29"/>
  <c r="T81" i="29"/>
  <c r="U78" i="29"/>
  <c r="U77" i="29"/>
  <c r="U76" i="29"/>
  <c r="U75" i="29"/>
  <c r="U74" i="29"/>
  <c r="U73" i="29"/>
  <c r="U72" i="29"/>
  <c r="U71" i="29"/>
  <c r="U70" i="29"/>
  <c r="U69" i="29"/>
  <c r="U68" i="29"/>
  <c r="U67" i="29"/>
  <c r="U66" i="29"/>
  <c r="U65" i="29"/>
  <c r="U64" i="29"/>
  <c r="U63" i="29"/>
  <c r="U62" i="29"/>
  <c r="U61" i="29"/>
  <c r="U60" i="29"/>
  <c r="U59" i="29"/>
  <c r="U58" i="29"/>
  <c r="U57" i="29"/>
  <c r="U56" i="29"/>
  <c r="U55" i="29"/>
  <c r="U54" i="29"/>
  <c r="U53" i="29"/>
  <c r="U52" i="29"/>
  <c r="U51" i="29"/>
  <c r="U50" i="29"/>
  <c r="U49" i="29"/>
  <c r="U48" i="29"/>
  <c r="U47" i="29"/>
  <c r="U46" i="29"/>
  <c r="U45" i="29"/>
  <c r="U44" i="29"/>
  <c r="U43" i="29"/>
  <c r="U42" i="29"/>
  <c r="U41" i="29"/>
  <c r="U40" i="29"/>
  <c r="U39" i="29"/>
  <c r="U38" i="29"/>
  <c r="U37" i="29"/>
  <c r="U36" i="29"/>
  <c r="U35" i="29"/>
  <c r="U34" i="29"/>
  <c r="U33" i="29"/>
  <c r="U32" i="29"/>
  <c r="U31" i="29"/>
  <c r="U30" i="29"/>
  <c r="U29" i="29"/>
  <c r="U28" i="29"/>
  <c r="U27" i="29"/>
  <c r="U26" i="29"/>
  <c r="U25" i="29"/>
  <c r="U24" i="29"/>
  <c r="U23" i="29"/>
  <c r="U22" i="29"/>
  <c r="U21" i="29"/>
  <c r="U20" i="29"/>
  <c r="U19" i="29"/>
  <c r="U18" i="29"/>
  <c r="U17" i="29"/>
  <c r="U16" i="29"/>
  <c r="U15" i="29"/>
  <c r="U14" i="29"/>
  <c r="U12" i="29"/>
  <c r="U11" i="29"/>
  <c r="U10" i="29"/>
  <c r="U9" i="29"/>
  <c r="U8" i="29"/>
  <c r="U7" i="29"/>
  <c r="R81" i="29"/>
  <c r="S78" i="29"/>
  <c r="S77" i="29"/>
  <c r="S76" i="29"/>
  <c r="S75" i="29"/>
  <c r="S74" i="29"/>
  <c r="S73" i="29"/>
  <c r="S72" i="29"/>
  <c r="S71" i="29"/>
  <c r="S70" i="29"/>
  <c r="S69" i="29"/>
  <c r="S68" i="29"/>
  <c r="S67" i="29"/>
  <c r="S66" i="29"/>
  <c r="S65" i="29"/>
  <c r="S64" i="29"/>
  <c r="S63" i="29"/>
  <c r="S62" i="29"/>
  <c r="S61" i="29"/>
  <c r="S60" i="29"/>
  <c r="S59" i="29"/>
  <c r="S58" i="29"/>
  <c r="S57" i="29"/>
  <c r="S56" i="29"/>
  <c r="S55" i="29"/>
  <c r="S54" i="29"/>
  <c r="S53" i="29"/>
  <c r="S52" i="29"/>
  <c r="S51" i="29"/>
  <c r="S50" i="29"/>
  <c r="S49" i="29"/>
  <c r="S48" i="29"/>
  <c r="S47" i="29"/>
  <c r="S46" i="29"/>
  <c r="S45" i="29"/>
  <c r="S44" i="29"/>
  <c r="S43" i="29"/>
  <c r="S42" i="29"/>
  <c r="S41" i="29"/>
  <c r="S40" i="29"/>
  <c r="S39" i="29"/>
  <c r="S38" i="29"/>
  <c r="S37" i="29"/>
  <c r="S36" i="29"/>
  <c r="S35" i="29"/>
  <c r="S34" i="29"/>
  <c r="S33" i="29"/>
  <c r="S32" i="29"/>
  <c r="S31" i="29"/>
  <c r="S30" i="29"/>
  <c r="S29" i="29"/>
  <c r="S28" i="29"/>
  <c r="S27" i="29"/>
  <c r="S26" i="29"/>
  <c r="S25" i="29"/>
  <c r="S24" i="29"/>
  <c r="S23" i="29"/>
  <c r="S22" i="29"/>
  <c r="S21" i="29"/>
  <c r="S20" i="29"/>
  <c r="S19" i="29"/>
  <c r="S18" i="29"/>
  <c r="S17" i="29"/>
  <c r="S16" i="29"/>
  <c r="S15" i="29"/>
  <c r="S14" i="29"/>
  <c r="S12" i="29"/>
  <c r="S11" i="29"/>
  <c r="S10" i="29"/>
  <c r="S9" i="29"/>
  <c r="S8" i="29"/>
  <c r="S7" i="29"/>
  <c r="P81" i="29"/>
  <c r="Q78" i="29"/>
  <c r="Q77" i="29"/>
  <c r="Q76" i="29"/>
  <c r="Q75" i="29"/>
  <c r="Q74" i="29"/>
  <c r="Q73" i="29"/>
  <c r="Q72" i="29"/>
  <c r="Q71" i="29"/>
  <c r="Q70" i="29"/>
  <c r="Q69" i="29"/>
  <c r="Q68" i="29"/>
  <c r="Q67" i="29"/>
  <c r="Q66" i="29"/>
  <c r="Q65" i="29"/>
  <c r="Q64" i="29"/>
  <c r="Q63" i="29"/>
  <c r="Q62" i="29"/>
  <c r="Q61" i="29"/>
  <c r="Q60" i="29"/>
  <c r="Q59" i="29"/>
  <c r="Q58" i="29"/>
  <c r="Q57" i="29"/>
  <c r="Q56" i="29"/>
  <c r="Q55" i="29"/>
  <c r="Q54" i="29"/>
  <c r="Q53" i="29"/>
  <c r="Q52" i="29"/>
  <c r="Q51" i="29"/>
  <c r="Q50" i="29"/>
  <c r="Q49" i="29"/>
  <c r="Q48" i="29"/>
  <c r="Q47" i="29"/>
  <c r="Q46" i="29"/>
  <c r="Q45" i="29"/>
  <c r="Q44" i="29"/>
  <c r="Q43" i="29"/>
  <c r="Q42" i="29"/>
  <c r="Q41" i="29"/>
  <c r="Q40" i="29"/>
  <c r="Q39" i="29"/>
  <c r="Q38" i="29"/>
  <c r="Q37" i="29"/>
  <c r="Q36" i="29"/>
  <c r="Q35" i="29"/>
  <c r="Q34" i="29"/>
  <c r="Q33" i="29"/>
  <c r="Q32" i="29"/>
  <c r="Q31" i="29"/>
  <c r="Q30" i="29"/>
  <c r="Q29" i="29"/>
  <c r="Q28" i="29"/>
  <c r="Q27" i="29"/>
  <c r="Q26" i="29"/>
  <c r="Q25" i="29"/>
  <c r="Q24" i="29"/>
  <c r="Q23" i="29"/>
  <c r="Q22" i="29"/>
  <c r="Q21" i="29"/>
  <c r="Q20" i="29"/>
  <c r="Q19" i="29"/>
  <c r="Q18" i="29"/>
  <c r="Q17" i="29"/>
  <c r="Q16" i="29"/>
  <c r="Q15" i="29"/>
  <c r="Q14" i="29"/>
  <c r="Q12" i="29"/>
  <c r="Q11" i="29"/>
  <c r="Q10" i="29"/>
  <c r="Q9" i="29"/>
  <c r="Q8" i="29"/>
  <c r="Q7" i="29"/>
  <c r="N81" i="29"/>
  <c r="O78" i="29"/>
  <c r="O77" i="29"/>
  <c r="O76" i="29"/>
  <c r="O75" i="29"/>
  <c r="O74" i="29"/>
  <c r="O73" i="29"/>
  <c r="O72" i="29"/>
  <c r="O71" i="29"/>
  <c r="O70" i="29"/>
  <c r="O69" i="29"/>
  <c r="O68" i="29"/>
  <c r="O67" i="29"/>
  <c r="O66" i="29"/>
  <c r="O65" i="29"/>
  <c r="O64" i="29"/>
  <c r="O63" i="29"/>
  <c r="O62" i="29"/>
  <c r="O61" i="29"/>
  <c r="O60" i="29"/>
  <c r="O59" i="29"/>
  <c r="O58" i="29"/>
  <c r="O57" i="29"/>
  <c r="O56" i="29"/>
  <c r="O55" i="29"/>
  <c r="O54" i="29"/>
  <c r="O53" i="29"/>
  <c r="O52" i="29"/>
  <c r="O51" i="29"/>
  <c r="O50" i="29"/>
  <c r="O49" i="29"/>
  <c r="O48" i="29"/>
  <c r="O47" i="29"/>
  <c r="O46" i="29"/>
  <c r="O45" i="29"/>
  <c r="O44" i="29"/>
  <c r="O43" i="29"/>
  <c r="O42" i="29"/>
  <c r="O41" i="29"/>
  <c r="O40" i="29"/>
  <c r="O39" i="29"/>
  <c r="O38" i="29"/>
  <c r="O37" i="29"/>
  <c r="O36" i="29"/>
  <c r="O35" i="29"/>
  <c r="O34" i="29"/>
  <c r="O33" i="29"/>
  <c r="O32" i="29"/>
  <c r="O31" i="29"/>
  <c r="O30" i="29"/>
  <c r="O29" i="29"/>
  <c r="O28" i="29"/>
  <c r="O27" i="29"/>
  <c r="O26" i="29"/>
  <c r="O25" i="29"/>
  <c r="O24" i="29"/>
  <c r="O23" i="29"/>
  <c r="O22" i="29"/>
  <c r="O21" i="29"/>
  <c r="O20" i="29"/>
  <c r="O19" i="29"/>
  <c r="O18" i="29"/>
  <c r="O17" i="29"/>
  <c r="O16" i="29"/>
  <c r="O15" i="29"/>
  <c r="O14" i="29"/>
  <c r="O12" i="29"/>
  <c r="O11" i="29"/>
  <c r="O10" i="29"/>
  <c r="O9" i="29"/>
  <c r="O8" i="29"/>
  <c r="O7" i="29"/>
  <c r="L81" i="29"/>
  <c r="M78" i="29"/>
  <c r="M77" i="29"/>
  <c r="M76" i="29"/>
  <c r="M75" i="29"/>
  <c r="M74" i="29"/>
  <c r="M73" i="29"/>
  <c r="M72" i="29"/>
  <c r="M71" i="29"/>
  <c r="M70" i="29"/>
  <c r="M69" i="29"/>
  <c r="M68" i="29"/>
  <c r="M67" i="29"/>
  <c r="M66" i="29"/>
  <c r="M65" i="29"/>
  <c r="M64" i="29"/>
  <c r="M63" i="29"/>
  <c r="M62" i="29"/>
  <c r="M61" i="29"/>
  <c r="M60" i="29"/>
  <c r="M59" i="29"/>
  <c r="M58" i="29"/>
  <c r="M57" i="29"/>
  <c r="M56" i="29"/>
  <c r="M55" i="29"/>
  <c r="M54" i="29"/>
  <c r="M53" i="29"/>
  <c r="M52" i="29"/>
  <c r="M51" i="29"/>
  <c r="M50" i="29"/>
  <c r="M49" i="29"/>
  <c r="M48" i="29"/>
  <c r="M47" i="29"/>
  <c r="M46" i="29"/>
  <c r="M45" i="29"/>
  <c r="M44" i="29"/>
  <c r="M43" i="29"/>
  <c r="M42" i="29"/>
  <c r="M41" i="29"/>
  <c r="M40" i="29"/>
  <c r="M39" i="29"/>
  <c r="M38" i="29"/>
  <c r="M37" i="29"/>
  <c r="M36" i="29"/>
  <c r="M35" i="29"/>
  <c r="M34" i="29"/>
  <c r="M33" i="29"/>
  <c r="M32" i="29"/>
  <c r="M31" i="29"/>
  <c r="M30" i="29"/>
  <c r="M29" i="29"/>
  <c r="M28" i="29"/>
  <c r="M27" i="29"/>
  <c r="M26" i="29"/>
  <c r="M25" i="29"/>
  <c r="M24" i="29"/>
  <c r="M23" i="29"/>
  <c r="M22" i="29"/>
  <c r="M21" i="29"/>
  <c r="M20" i="29"/>
  <c r="M19" i="29"/>
  <c r="M18" i="29"/>
  <c r="M17" i="29"/>
  <c r="M16" i="29"/>
  <c r="M15" i="29"/>
  <c r="M14" i="29"/>
  <c r="M12" i="29"/>
  <c r="M11" i="29"/>
  <c r="M10" i="29"/>
  <c r="M9" i="29"/>
  <c r="M8" i="29"/>
  <c r="M7" i="29"/>
  <c r="J81" i="29"/>
  <c r="K78" i="29"/>
  <c r="K77" i="29"/>
  <c r="K76" i="29"/>
  <c r="K75" i="29"/>
  <c r="K74" i="29"/>
  <c r="K73" i="29"/>
  <c r="K72" i="29"/>
  <c r="K71" i="29"/>
  <c r="K70" i="29"/>
  <c r="K69" i="29"/>
  <c r="K68" i="29"/>
  <c r="K67" i="29"/>
  <c r="K66" i="29"/>
  <c r="K65" i="29"/>
  <c r="K64" i="29"/>
  <c r="K63" i="29"/>
  <c r="K62" i="29"/>
  <c r="K61" i="29"/>
  <c r="K60" i="29"/>
  <c r="K59" i="29"/>
  <c r="K58" i="29"/>
  <c r="K57" i="29"/>
  <c r="K56" i="29"/>
  <c r="K55" i="29"/>
  <c r="K54" i="29"/>
  <c r="K53" i="29"/>
  <c r="K52" i="29"/>
  <c r="K51" i="29"/>
  <c r="K50" i="29"/>
  <c r="K49" i="29"/>
  <c r="K48" i="29"/>
  <c r="K47" i="29"/>
  <c r="K46" i="29"/>
  <c r="K45" i="29"/>
  <c r="K44" i="29"/>
  <c r="K43" i="29"/>
  <c r="K42" i="29"/>
  <c r="K41" i="29"/>
  <c r="K40" i="29"/>
  <c r="K39" i="29"/>
  <c r="K38" i="29"/>
  <c r="K37" i="29"/>
  <c r="K36" i="29"/>
  <c r="K35" i="29"/>
  <c r="K34" i="29"/>
  <c r="K33" i="29"/>
  <c r="K32" i="29"/>
  <c r="K31" i="29"/>
  <c r="K30" i="29"/>
  <c r="K29" i="29"/>
  <c r="K28" i="29"/>
  <c r="K27" i="29"/>
  <c r="K26" i="29"/>
  <c r="K25" i="29"/>
  <c r="K24" i="29"/>
  <c r="K23" i="29"/>
  <c r="K22" i="29"/>
  <c r="K21" i="29"/>
  <c r="K20" i="29"/>
  <c r="K19" i="29"/>
  <c r="K18" i="29"/>
  <c r="K17" i="29"/>
  <c r="K16" i="29"/>
  <c r="K15" i="29"/>
  <c r="K14" i="29"/>
  <c r="K12" i="29"/>
  <c r="K11" i="29"/>
  <c r="K10" i="29"/>
  <c r="K9" i="29"/>
  <c r="K8" i="29"/>
  <c r="K7" i="29"/>
  <c r="H81" i="29"/>
  <c r="H78" i="29"/>
  <c r="I78" i="29"/>
  <c r="I77" i="29"/>
  <c r="I76" i="29"/>
  <c r="I75" i="29"/>
  <c r="H20" i="29"/>
  <c r="H25" i="29"/>
  <c r="H33" i="29"/>
  <c r="H38" i="29"/>
  <c r="H46" i="29"/>
  <c r="H49" i="29"/>
  <c r="H57" i="29"/>
  <c r="H60" i="29"/>
  <c r="H63" i="29"/>
  <c r="H66" i="29"/>
  <c r="H69" i="29"/>
  <c r="H72" i="29"/>
  <c r="H74" i="29"/>
  <c r="I74" i="29"/>
  <c r="I73" i="29"/>
  <c r="I72" i="29"/>
  <c r="I71" i="29"/>
  <c r="I70" i="29"/>
  <c r="I69" i="29"/>
  <c r="I68" i="29"/>
  <c r="I67" i="29"/>
  <c r="I66" i="29"/>
  <c r="I65" i="29"/>
  <c r="I64" i="29"/>
  <c r="I63" i="29"/>
  <c r="I62" i="29"/>
  <c r="I61" i="29"/>
  <c r="I60" i="29"/>
  <c r="I59" i="29"/>
  <c r="I58" i="29"/>
  <c r="I57" i="29"/>
  <c r="I56" i="29"/>
  <c r="I55" i="29"/>
  <c r="I54" i="29"/>
  <c r="I53" i="29"/>
  <c r="I52" i="29"/>
  <c r="I51" i="29"/>
  <c r="I50" i="29"/>
  <c r="I49" i="29"/>
  <c r="I48" i="29"/>
  <c r="I47" i="29"/>
  <c r="I46" i="29"/>
  <c r="I45" i="29"/>
  <c r="I44" i="29"/>
  <c r="I43" i="29"/>
  <c r="I42" i="29"/>
  <c r="I41" i="29"/>
  <c r="I40" i="29"/>
  <c r="I39" i="29"/>
  <c r="I38" i="29"/>
  <c r="I37" i="29"/>
  <c r="I36" i="29"/>
  <c r="I35" i="29"/>
  <c r="I34" i="29"/>
  <c r="I33" i="29"/>
  <c r="I32" i="29"/>
  <c r="I31" i="29"/>
  <c r="I30" i="29"/>
  <c r="I29" i="29"/>
  <c r="I28" i="29"/>
  <c r="I27" i="29"/>
  <c r="I26" i="29"/>
  <c r="I25" i="29"/>
  <c r="I24" i="29"/>
  <c r="I23" i="29"/>
  <c r="I22" i="29"/>
  <c r="I21" i="29"/>
  <c r="I20" i="29"/>
  <c r="I19" i="29"/>
  <c r="I18" i="29"/>
  <c r="I17" i="29"/>
  <c r="I16" i="29"/>
  <c r="I15" i="29"/>
  <c r="I14" i="29"/>
  <c r="I12" i="29"/>
  <c r="I11" i="29"/>
  <c r="I10" i="29"/>
  <c r="I9" i="29"/>
  <c r="I8" i="29"/>
  <c r="I7" i="29"/>
  <c r="F81" i="29"/>
  <c r="G78" i="29"/>
  <c r="G77" i="29"/>
  <c r="G76" i="29"/>
  <c r="G75" i="29"/>
  <c r="G74" i="29"/>
  <c r="G73" i="29"/>
  <c r="G72" i="29"/>
  <c r="G71" i="29"/>
  <c r="G70" i="29"/>
  <c r="G69" i="29"/>
  <c r="G68" i="29"/>
  <c r="G67" i="29"/>
  <c r="G66" i="29"/>
  <c r="G65" i="29"/>
  <c r="G64" i="29"/>
  <c r="G63" i="29"/>
  <c r="G62" i="29"/>
  <c r="G61" i="29"/>
  <c r="G60" i="29"/>
  <c r="G59" i="29"/>
  <c r="G58" i="29"/>
  <c r="G57" i="29"/>
  <c r="G56" i="29"/>
  <c r="G55" i="29"/>
  <c r="G54" i="29"/>
  <c r="G53" i="29"/>
  <c r="G52" i="29"/>
  <c r="G51" i="29"/>
  <c r="G50" i="29"/>
  <c r="G49" i="29"/>
  <c r="G48" i="29"/>
  <c r="G47" i="29"/>
  <c r="G46" i="29"/>
  <c r="G45" i="29"/>
  <c r="G44" i="29"/>
  <c r="G43" i="29"/>
  <c r="G42" i="29"/>
  <c r="G41" i="29"/>
  <c r="G40" i="29"/>
  <c r="G39" i="29"/>
  <c r="G38" i="29"/>
  <c r="G37" i="29"/>
  <c r="G36" i="29"/>
  <c r="G35" i="29"/>
  <c r="G34" i="29"/>
  <c r="G33" i="29"/>
  <c r="G32" i="29"/>
  <c r="G31" i="29"/>
  <c r="G30" i="29"/>
  <c r="G29" i="29"/>
  <c r="G28" i="29"/>
  <c r="G27" i="29"/>
  <c r="G26" i="29"/>
  <c r="G25" i="29"/>
  <c r="G24" i="29"/>
  <c r="G23" i="29"/>
  <c r="G22" i="29"/>
  <c r="G21" i="29"/>
  <c r="G20" i="29"/>
  <c r="G19" i="29"/>
  <c r="G18" i="29"/>
  <c r="G17" i="29"/>
  <c r="G16" i="29"/>
  <c r="G15" i="29"/>
  <c r="G14" i="29"/>
  <c r="G12" i="29"/>
  <c r="G11" i="29"/>
  <c r="G10" i="29"/>
  <c r="G9" i="29"/>
  <c r="G8" i="29"/>
  <c r="G7" i="29"/>
  <c r="D81" i="29"/>
  <c r="E78" i="29"/>
  <c r="E77" i="29"/>
  <c r="E76" i="29"/>
  <c r="E75" i="29"/>
  <c r="E74" i="29"/>
  <c r="E73" i="29"/>
  <c r="E72" i="29"/>
  <c r="E71" i="29"/>
  <c r="E70" i="29"/>
  <c r="E69" i="29"/>
  <c r="E68" i="29"/>
  <c r="E67" i="29"/>
  <c r="E66" i="29"/>
  <c r="E65" i="29"/>
  <c r="E64" i="29"/>
  <c r="E63" i="29"/>
  <c r="E62" i="29"/>
  <c r="E61" i="29"/>
  <c r="E60" i="29"/>
  <c r="E59" i="29"/>
  <c r="E58" i="29"/>
  <c r="E57" i="29"/>
  <c r="E56" i="29"/>
  <c r="E55" i="29"/>
  <c r="E54" i="29"/>
  <c r="E53" i="29"/>
  <c r="E52" i="29"/>
  <c r="E51" i="29"/>
  <c r="E50" i="29"/>
  <c r="E49" i="29"/>
  <c r="E48" i="29"/>
  <c r="E47" i="29"/>
  <c r="E46" i="29"/>
  <c r="E45" i="29"/>
  <c r="E44" i="29"/>
  <c r="E43" i="29"/>
  <c r="E42" i="29"/>
  <c r="E41" i="29"/>
  <c r="E40" i="29"/>
  <c r="E39" i="29"/>
  <c r="E38" i="29"/>
  <c r="E37" i="29"/>
  <c r="E36" i="29"/>
  <c r="E35" i="29"/>
  <c r="E34" i="29"/>
  <c r="E33" i="29"/>
  <c r="E32" i="29"/>
  <c r="E31" i="29"/>
  <c r="E30" i="29"/>
  <c r="E29" i="29"/>
  <c r="E28" i="29"/>
  <c r="E27" i="29"/>
  <c r="E26" i="29"/>
  <c r="E25" i="29"/>
  <c r="E24" i="29"/>
  <c r="E23" i="29"/>
  <c r="E22" i="29"/>
  <c r="E21" i="29"/>
  <c r="E20" i="29"/>
  <c r="E19" i="29"/>
  <c r="E18" i="29"/>
  <c r="E17" i="29"/>
  <c r="E16" i="29"/>
  <c r="E15" i="29"/>
  <c r="E14" i="29"/>
  <c r="E12" i="29"/>
  <c r="E11" i="29"/>
  <c r="E10" i="29"/>
  <c r="E9" i="29"/>
  <c r="E8" i="29"/>
  <c r="E7" i="29"/>
  <c r="AB81" i="23"/>
  <c r="AC78" i="23"/>
  <c r="AC77" i="23"/>
  <c r="AC76" i="23"/>
  <c r="AC75" i="23"/>
  <c r="AC74" i="23"/>
  <c r="AC73" i="23"/>
  <c r="AC72" i="23"/>
  <c r="AC71" i="23"/>
  <c r="AC70" i="23"/>
  <c r="AC69" i="23"/>
  <c r="AC68" i="23"/>
  <c r="AC67" i="23"/>
  <c r="AC66" i="23"/>
  <c r="AC65" i="23"/>
  <c r="AC64" i="23"/>
  <c r="AC63" i="23"/>
  <c r="AC62" i="23"/>
  <c r="AC61" i="23"/>
  <c r="AC60" i="23"/>
  <c r="AC59" i="23"/>
  <c r="AC58" i="23"/>
  <c r="AC57" i="23"/>
  <c r="AC56" i="23"/>
  <c r="AC55" i="23"/>
  <c r="AC54" i="23"/>
  <c r="AC53" i="23"/>
  <c r="AC52" i="23"/>
  <c r="AC51" i="23"/>
  <c r="AC50" i="23"/>
  <c r="AC49" i="23"/>
  <c r="AC48" i="23"/>
  <c r="AC47" i="23"/>
  <c r="AC46" i="23"/>
  <c r="AC45" i="23"/>
  <c r="AC44" i="23"/>
  <c r="AC43" i="23"/>
  <c r="AC42" i="23"/>
  <c r="AC41" i="23"/>
  <c r="AC40" i="23"/>
  <c r="AC39" i="23"/>
  <c r="AC38" i="23"/>
  <c r="AC37" i="23"/>
  <c r="AC36" i="23"/>
  <c r="AC35" i="23"/>
  <c r="AC34" i="23"/>
  <c r="AC33" i="23"/>
  <c r="AC32" i="23"/>
  <c r="AC31" i="23"/>
  <c r="AC30" i="23"/>
  <c r="AC29" i="23"/>
  <c r="AC28" i="23"/>
  <c r="AC27" i="23"/>
  <c r="AC26" i="23"/>
  <c r="AC25" i="23"/>
  <c r="AC24" i="23"/>
  <c r="AC23" i="23"/>
  <c r="AC22" i="23"/>
  <c r="AC21" i="23"/>
  <c r="AC20" i="23"/>
  <c r="AC19" i="23"/>
  <c r="AC18" i="23"/>
  <c r="AC17" i="23"/>
  <c r="AC16" i="23"/>
  <c r="AC15" i="23"/>
  <c r="AC14" i="23"/>
  <c r="AC12" i="23"/>
  <c r="AC11" i="23"/>
  <c r="AC10" i="23"/>
  <c r="AC9" i="23"/>
  <c r="AC8" i="23"/>
  <c r="AC7" i="23"/>
  <c r="Z81" i="23"/>
  <c r="AA78" i="23"/>
  <c r="AA77" i="23"/>
  <c r="AA76" i="23"/>
  <c r="AA75" i="23"/>
  <c r="AA74" i="23"/>
  <c r="AA73" i="23"/>
  <c r="AA72" i="23"/>
  <c r="AA71" i="23"/>
  <c r="AA70" i="23"/>
  <c r="AA69" i="23"/>
  <c r="AA68" i="23"/>
  <c r="AA67" i="23"/>
  <c r="AA66" i="23"/>
  <c r="AA65" i="23"/>
  <c r="AA64" i="23"/>
  <c r="AA63" i="23"/>
  <c r="AA62" i="23"/>
  <c r="AA61" i="23"/>
  <c r="AA60" i="23"/>
  <c r="AA59" i="23"/>
  <c r="AA58" i="23"/>
  <c r="AA57" i="23"/>
  <c r="AA56" i="23"/>
  <c r="AA55" i="23"/>
  <c r="AA54" i="23"/>
  <c r="AA53" i="23"/>
  <c r="AA52" i="23"/>
  <c r="AA51" i="23"/>
  <c r="AA50" i="23"/>
  <c r="AA49" i="23"/>
  <c r="AA48" i="23"/>
  <c r="AA47" i="23"/>
  <c r="AA46" i="23"/>
  <c r="AA45" i="23"/>
  <c r="AA44" i="23"/>
  <c r="AA43" i="23"/>
  <c r="AA42" i="23"/>
  <c r="AA41" i="23"/>
  <c r="AA40" i="23"/>
  <c r="AA39" i="23"/>
  <c r="AA38" i="23"/>
  <c r="AA37" i="23"/>
  <c r="AA36" i="23"/>
  <c r="AA35" i="23"/>
  <c r="AA34" i="23"/>
  <c r="AA33" i="23"/>
  <c r="AA32" i="23"/>
  <c r="AA31" i="23"/>
  <c r="AA30" i="23"/>
  <c r="AA29" i="23"/>
  <c r="AA28" i="23"/>
  <c r="AA27" i="23"/>
  <c r="AA26" i="23"/>
  <c r="AA25" i="23"/>
  <c r="AA24" i="23"/>
  <c r="AA23" i="23"/>
  <c r="AA22" i="23"/>
  <c r="AA21" i="23"/>
  <c r="AA20" i="23"/>
  <c r="AA19" i="23"/>
  <c r="AA18" i="23"/>
  <c r="AA17" i="23"/>
  <c r="AA16" i="23"/>
  <c r="AA15" i="23"/>
  <c r="AA14" i="23"/>
  <c r="AA12" i="23"/>
  <c r="AA11" i="23"/>
  <c r="AA10" i="23"/>
  <c r="AA9" i="23"/>
  <c r="AA8" i="23"/>
  <c r="AA7" i="23"/>
  <c r="X81" i="23"/>
  <c r="Y78" i="23"/>
  <c r="Y77" i="23"/>
  <c r="Y76" i="23"/>
  <c r="Y75" i="23"/>
  <c r="Y74" i="23"/>
  <c r="Y73" i="23"/>
  <c r="Y72" i="23"/>
  <c r="Y71" i="23"/>
  <c r="Y70" i="23"/>
  <c r="Y69" i="23"/>
  <c r="Y68" i="23"/>
  <c r="Y67" i="23"/>
  <c r="Y66" i="23"/>
  <c r="Y65" i="23"/>
  <c r="Y64" i="23"/>
  <c r="Y63" i="23"/>
  <c r="Y62" i="23"/>
  <c r="Y61" i="23"/>
  <c r="Y60" i="23"/>
  <c r="Y59" i="23"/>
  <c r="Y58" i="23"/>
  <c r="Y57" i="23"/>
  <c r="Y56" i="23"/>
  <c r="Y55" i="23"/>
  <c r="Y54" i="23"/>
  <c r="Y53" i="23"/>
  <c r="Y52" i="23"/>
  <c r="Y51" i="23"/>
  <c r="Y50" i="23"/>
  <c r="Y49" i="23"/>
  <c r="Y48" i="23"/>
  <c r="Y47" i="23"/>
  <c r="Y46" i="23"/>
  <c r="Y45" i="23"/>
  <c r="Y44" i="23"/>
  <c r="Y43" i="23"/>
  <c r="Y42" i="23"/>
  <c r="Y41" i="23"/>
  <c r="Y40" i="23"/>
  <c r="Y39" i="23"/>
  <c r="Y38" i="23"/>
  <c r="Y37" i="23"/>
  <c r="Y36" i="23"/>
  <c r="Y35" i="23"/>
  <c r="Y34" i="23"/>
  <c r="Y33" i="23"/>
  <c r="Y32" i="23"/>
  <c r="Y31" i="23"/>
  <c r="Y30" i="23"/>
  <c r="Y29" i="23"/>
  <c r="Y28" i="23"/>
  <c r="Y27" i="23"/>
  <c r="Y26" i="23"/>
  <c r="Y25" i="23"/>
  <c r="Y24" i="23"/>
  <c r="Y23" i="23"/>
  <c r="Y22" i="23"/>
  <c r="Y21" i="23"/>
  <c r="Y20" i="23"/>
  <c r="Y19" i="23"/>
  <c r="Y18" i="23"/>
  <c r="Y17" i="23"/>
  <c r="Y16" i="23"/>
  <c r="Y15" i="23"/>
  <c r="Y14" i="23"/>
  <c r="Y12" i="23"/>
  <c r="Y11" i="23"/>
  <c r="Y10" i="23"/>
  <c r="Y9" i="23"/>
  <c r="Y8" i="23"/>
  <c r="Y7" i="23"/>
  <c r="V81" i="23"/>
  <c r="W78" i="23"/>
  <c r="W77" i="23"/>
  <c r="W76" i="23"/>
  <c r="W75" i="23"/>
  <c r="W74" i="23"/>
  <c r="W73" i="23"/>
  <c r="W72" i="23"/>
  <c r="W71" i="23"/>
  <c r="W70" i="23"/>
  <c r="W69" i="23"/>
  <c r="W68" i="23"/>
  <c r="W67" i="23"/>
  <c r="W66" i="23"/>
  <c r="W65" i="23"/>
  <c r="W64" i="23"/>
  <c r="W63" i="23"/>
  <c r="W62" i="23"/>
  <c r="W61" i="23"/>
  <c r="W60" i="23"/>
  <c r="W59" i="23"/>
  <c r="W58" i="23"/>
  <c r="W57" i="23"/>
  <c r="W56" i="23"/>
  <c r="W55" i="23"/>
  <c r="W54" i="23"/>
  <c r="W53" i="23"/>
  <c r="W52" i="23"/>
  <c r="W51" i="23"/>
  <c r="W50" i="23"/>
  <c r="W49" i="23"/>
  <c r="W48" i="23"/>
  <c r="W47" i="23"/>
  <c r="W46" i="23"/>
  <c r="W45" i="23"/>
  <c r="W44" i="23"/>
  <c r="W43" i="23"/>
  <c r="W42" i="23"/>
  <c r="W41" i="23"/>
  <c r="W40" i="23"/>
  <c r="W39" i="23"/>
  <c r="W38" i="23"/>
  <c r="W37" i="23"/>
  <c r="W36" i="23"/>
  <c r="W35" i="23"/>
  <c r="W34" i="23"/>
  <c r="W33" i="23"/>
  <c r="W32" i="23"/>
  <c r="W31" i="23"/>
  <c r="W30" i="23"/>
  <c r="W29" i="23"/>
  <c r="W28" i="23"/>
  <c r="W27" i="23"/>
  <c r="W26" i="23"/>
  <c r="W25" i="23"/>
  <c r="W24" i="23"/>
  <c r="W23" i="23"/>
  <c r="W22" i="23"/>
  <c r="W21" i="23"/>
  <c r="W20" i="23"/>
  <c r="W19" i="23"/>
  <c r="W18" i="23"/>
  <c r="W17" i="23"/>
  <c r="W16" i="23"/>
  <c r="W15" i="23"/>
  <c r="W14" i="23"/>
  <c r="W12" i="23"/>
  <c r="W11" i="23"/>
  <c r="W10" i="23"/>
  <c r="W9" i="23"/>
  <c r="W8" i="23"/>
  <c r="W7" i="23"/>
  <c r="T81" i="23"/>
  <c r="U78" i="23"/>
  <c r="U77" i="23"/>
  <c r="U76" i="23"/>
  <c r="U75" i="23"/>
  <c r="U74" i="23"/>
  <c r="U73" i="23"/>
  <c r="U72" i="23"/>
  <c r="U71" i="23"/>
  <c r="U70" i="23"/>
  <c r="U69" i="23"/>
  <c r="U68" i="23"/>
  <c r="U67" i="23"/>
  <c r="U66" i="23"/>
  <c r="U65" i="23"/>
  <c r="U64" i="23"/>
  <c r="U63" i="23"/>
  <c r="U62" i="23"/>
  <c r="U61" i="23"/>
  <c r="U60" i="23"/>
  <c r="U59" i="23"/>
  <c r="U58" i="23"/>
  <c r="U57" i="23"/>
  <c r="U56" i="23"/>
  <c r="U55" i="23"/>
  <c r="U54" i="23"/>
  <c r="U53" i="23"/>
  <c r="U52" i="23"/>
  <c r="U51" i="23"/>
  <c r="U50" i="23"/>
  <c r="U49" i="23"/>
  <c r="U48" i="23"/>
  <c r="U47" i="23"/>
  <c r="U46" i="23"/>
  <c r="U45" i="23"/>
  <c r="U44" i="23"/>
  <c r="U43" i="23"/>
  <c r="U42" i="23"/>
  <c r="U41" i="23"/>
  <c r="U40" i="23"/>
  <c r="U39" i="23"/>
  <c r="U38" i="23"/>
  <c r="U37" i="23"/>
  <c r="U36" i="23"/>
  <c r="U35" i="23"/>
  <c r="U34" i="23"/>
  <c r="U33" i="23"/>
  <c r="U32" i="23"/>
  <c r="U31" i="23"/>
  <c r="U30" i="23"/>
  <c r="U29" i="23"/>
  <c r="U28" i="23"/>
  <c r="U27" i="23"/>
  <c r="U26" i="23"/>
  <c r="U25" i="23"/>
  <c r="U24" i="23"/>
  <c r="U23" i="23"/>
  <c r="U22" i="23"/>
  <c r="U21" i="23"/>
  <c r="U20" i="23"/>
  <c r="U19" i="23"/>
  <c r="U18" i="23"/>
  <c r="U17" i="23"/>
  <c r="U16" i="23"/>
  <c r="U15" i="23"/>
  <c r="U14" i="23"/>
  <c r="U12" i="23"/>
  <c r="U11" i="23"/>
  <c r="U10" i="23"/>
  <c r="U9" i="23"/>
  <c r="U8" i="23"/>
  <c r="U7" i="23"/>
  <c r="R81" i="23"/>
  <c r="S78" i="23"/>
  <c r="S77" i="23"/>
  <c r="S76" i="23"/>
  <c r="S75" i="23"/>
  <c r="S74" i="23"/>
  <c r="S73" i="23"/>
  <c r="S72" i="23"/>
  <c r="S71" i="23"/>
  <c r="S70" i="23"/>
  <c r="S69" i="23"/>
  <c r="S68" i="23"/>
  <c r="S67" i="23"/>
  <c r="S66" i="23"/>
  <c r="S65" i="23"/>
  <c r="S64" i="23"/>
  <c r="S63" i="23"/>
  <c r="S62" i="23"/>
  <c r="S61" i="23"/>
  <c r="S60" i="23"/>
  <c r="S59" i="23"/>
  <c r="S58" i="23"/>
  <c r="S57" i="23"/>
  <c r="S56" i="23"/>
  <c r="S55" i="23"/>
  <c r="S54" i="23"/>
  <c r="S53" i="23"/>
  <c r="S52" i="23"/>
  <c r="S51" i="23"/>
  <c r="S50" i="23"/>
  <c r="S49" i="23"/>
  <c r="S48" i="23"/>
  <c r="S47" i="23"/>
  <c r="S46" i="23"/>
  <c r="S45" i="23"/>
  <c r="S44" i="23"/>
  <c r="S43" i="23"/>
  <c r="S42" i="23"/>
  <c r="S41" i="23"/>
  <c r="S40" i="23"/>
  <c r="S39" i="23"/>
  <c r="S38" i="23"/>
  <c r="S37" i="23"/>
  <c r="S36" i="23"/>
  <c r="S35" i="23"/>
  <c r="S34" i="23"/>
  <c r="S33" i="23"/>
  <c r="S32" i="23"/>
  <c r="S31" i="23"/>
  <c r="S30" i="23"/>
  <c r="S29" i="23"/>
  <c r="S28" i="23"/>
  <c r="S27" i="23"/>
  <c r="S26" i="23"/>
  <c r="S25" i="23"/>
  <c r="S24" i="23"/>
  <c r="S23" i="23"/>
  <c r="S22" i="23"/>
  <c r="S21" i="23"/>
  <c r="S20" i="23"/>
  <c r="S19" i="23"/>
  <c r="S18" i="23"/>
  <c r="S17" i="23"/>
  <c r="S16" i="23"/>
  <c r="S15" i="23"/>
  <c r="S14" i="23"/>
  <c r="S12" i="23"/>
  <c r="S11" i="23"/>
  <c r="S10" i="23"/>
  <c r="S9" i="23"/>
  <c r="S8" i="23"/>
  <c r="S7" i="23"/>
  <c r="P81" i="23"/>
  <c r="Q78" i="23"/>
  <c r="Q77" i="23"/>
  <c r="Q76" i="23"/>
  <c r="Q75" i="23"/>
  <c r="Q74" i="23"/>
  <c r="Q73" i="23"/>
  <c r="Q72" i="23"/>
  <c r="Q71" i="23"/>
  <c r="Q70" i="23"/>
  <c r="Q69" i="23"/>
  <c r="Q68" i="23"/>
  <c r="Q67" i="23"/>
  <c r="Q66" i="23"/>
  <c r="Q65" i="23"/>
  <c r="Q64" i="23"/>
  <c r="Q63" i="23"/>
  <c r="Q62" i="23"/>
  <c r="Q61" i="23"/>
  <c r="Q60" i="23"/>
  <c r="Q59" i="23"/>
  <c r="Q58" i="23"/>
  <c r="Q57" i="23"/>
  <c r="Q56" i="23"/>
  <c r="Q55" i="23"/>
  <c r="Q54" i="23"/>
  <c r="Q53" i="23"/>
  <c r="Q52" i="23"/>
  <c r="Q51" i="23"/>
  <c r="Q50" i="23"/>
  <c r="Q49" i="23"/>
  <c r="Q48" i="23"/>
  <c r="Q47" i="23"/>
  <c r="Q46" i="23"/>
  <c r="Q45" i="23"/>
  <c r="Q44" i="23"/>
  <c r="Q43" i="23"/>
  <c r="Q42" i="23"/>
  <c r="Q41" i="23"/>
  <c r="Q40" i="23"/>
  <c r="Q39" i="23"/>
  <c r="Q38" i="23"/>
  <c r="Q37" i="23"/>
  <c r="Q36" i="23"/>
  <c r="Q35" i="23"/>
  <c r="Q34" i="23"/>
  <c r="Q33" i="23"/>
  <c r="Q32" i="23"/>
  <c r="Q31" i="23"/>
  <c r="Q30" i="23"/>
  <c r="Q29" i="23"/>
  <c r="Q28" i="23"/>
  <c r="Q27" i="23"/>
  <c r="Q26" i="23"/>
  <c r="Q25" i="23"/>
  <c r="Q24" i="23"/>
  <c r="Q23" i="23"/>
  <c r="Q22" i="23"/>
  <c r="Q21" i="23"/>
  <c r="Q20" i="23"/>
  <c r="Q19" i="23"/>
  <c r="Q18" i="23"/>
  <c r="Q17" i="23"/>
  <c r="Q16" i="23"/>
  <c r="Q15" i="23"/>
  <c r="Q14" i="23"/>
  <c r="Q12" i="23"/>
  <c r="Q11" i="23"/>
  <c r="Q10" i="23"/>
  <c r="Q9" i="23"/>
  <c r="Q8" i="23"/>
  <c r="Q7" i="23"/>
  <c r="N81" i="23"/>
  <c r="N78" i="23"/>
  <c r="O78" i="23"/>
  <c r="O77" i="23"/>
  <c r="O76" i="23"/>
  <c r="O75" i="23"/>
  <c r="N20" i="23"/>
  <c r="N49" i="23"/>
  <c r="N60" i="23"/>
  <c r="N66" i="23"/>
  <c r="N69" i="23"/>
  <c r="N72" i="23"/>
  <c r="N74" i="23"/>
  <c r="O74" i="23"/>
  <c r="O73" i="23"/>
  <c r="O72" i="23"/>
  <c r="O71" i="23"/>
  <c r="O70" i="23"/>
  <c r="O69" i="23"/>
  <c r="O68" i="23"/>
  <c r="O67" i="23"/>
  <c r="O66" i="23"/>
  <c r="O65" i="23"/>
  <c r="O64" i="23"/>
  <c r="O63" i="23"/>
  <c r="O62" i="23"/>
  <c r="O61" i="23"/>
  <c r="O60" i="23"/>
  <c r="O59" i="23"/>
  <c r="O58" i="23"/>
  <c r="O57" i="23"/>
  <c r="O56" i="23"/>
  <c r="O55" i="23"/>
  <c r="O54" i="23"/>
  <c r="O53" i="23"/>
  <c r="O52" i="23"/>
  <c r="O51" i="23"/>
  <c r="O50" i="23"/>
  <c r="O49" i="23"/>
  <c r="O48" i="23"/>
  <c r="O47" i="23"/>
  <c r="O46" i="23"/>
  <c r="O45" i="23"/>
  <c r="O44" i="23"/>
  <c r="O43" i="23"/>
  <c r="O42" i="23"/>
  <c r="O41" i="23"/>
  <c r="O40" i="23"/>
  <c r="O39" i="23"/>
  <c r="O38" i="23"/>
  <c r="O37" i="23"/>
  <c r="O36" i="23"/>
  <c r="O35" i="23"/>
  <c r="O34" i="23"/>
  <c r="O33" i="23"/>
  <c r="O32" i="23"/>
  <c r="O31" i="23"/>
  <c r="O30" i="23"/>
  <c r="O29" i="23"/>
  <c r="O28" i="23"/>
  <c r="O27" i="23"/>
  <c r="O26" i="23"/>
  <c r="O25" i="23"/>
  <c r="O24" i="23"/>
  <c r="O23" i="23"/>
  <c r="O22" i="23"/>
  <c r="O21" i="23"/>
  <c r="O20" i="23"/>
  <c r="O19" i="23"/>
  <c r="O18" i="23"/>
  <c r="O17" i="23"/>
  <c r="O16" i="23"/>
  <c r="O15" i="23"/>
  <c r="O14" i="23"/>
  <c r="O12" i="23"/>
  <c r="O11" i="23"/>
  <c r="O10" i="23"/>
  <c r="O9" i="23"/>
  <c r="O8" i="23"/>
  <c r="O7" i="23"/>
  <c r="L81" i="23"/>
  <c r="M78" i="23"/>
  <c r="M77" i="23"/>
  <c r="M76" i="23"/>
  <c r="M75" i="23"/>
  <c r="M74" i="23"/>
  <c r="M73" i="23"/>
  <c r="M72" i="23"/>
  <c r="M71" i="23"/>
  <c r="M70" i="23"/>
  <c r="M69" i="23"/>
  <c r="M68" i="23"/>
  <c r="M67" i="23"/>
  <c r="M66" i="23"/>
  <c r="M65" i="23"/>
  <c r="M64" i="23"/>
  <c r="M63" i="23"/>
  <c r="M62" i="23"/>
  <c r="M61" i="23"/>
  <c r="M60" i="23"/>
  <c r="M59" i="23"/>
  <c r="M58" i="23"/>
  <c r="M57" i="23"/>
  <c r="M56" i="23"/>
  <c r="M55" i="23"/>
  <c r="M54" i="23"/>
  <c r="M53" i="23"/>
  <c r="M52" i="23"/>
  <c r="M51" i="23"/>
  <c r="M50" i="23"/>
  <c r="M49" i="23"/>
  <c r="M48" i="23"/>
  <c r="M47" i="23"/>
  <c r="M46" i="23"/>
  <c r="M45" i="23"/>
  <c r="M44" i="23"/>
  <c r="M43" i="23"/>
  <c r="M42" i="23"/>
  <c r="M41" i="23"/>
  <c r="M40" i="23"/>
  <c r="M39" i="23"/>
  <c r="M38" i="23"/>
  <c r="M37" i="23"/>
  <c r="M36" i="23"/>
  <c r="M35" i="23"/>
  <c r="M34" i="23"/>
  <c r="M33" i="23"/>
  <c r="M32" i="23"/>
  <c r="M31" i="23"/>
  <c r="M30" i="23"/>
  <c r="M29" i="23"/>
  <c r="M28" i="23"/>
  <c r="M27" i="23"/>
  <c r="M26" i="23"/>
  <c r="M25" i="23"/>
  <c r="M24" i="23"/>
  <c r="M23" i="23"/>
  <c r="M22" i="23"/>
  <c r="M21" i="23"/>
  <c r="M20" i="23"/>
  <c r="M19" i="23"/>
  <c r="M18" i="23"/>
  <c r="M17" i="23"/>
  <c r="M16" i="23"/>
  <c r="M15" i="23"/>
  <c r="M14" i="23"/>
  <c r="M12" i="23"/>
  <c r="M11" i="23"/>
  <c r="M10" i="23"/>
  <c r="M9" i="23"/>
  <c r="M8" i="23"/>
  <c r="M7" i="23"/>
  <c r="J81" i="23"/>
  <c r="J78" i="23"/>
  <c r="K78" i="23"/>
  <c r="K77" i="23"/>
  <c r="K76" i="23"/>
  <c r="K75" i="23"/>
  <c r="J20" i="23"/>
  <c r="J66" i="23"/>
  <c r="J69" i="23"/>
  <c r="J72" i="23"/>
  <c r="J74" i="23"/>
  <c r="K74" i="23"/>
  <c r="K73" i="23"/>
  <c r="K72" i="23"/>
  <c r="K71" i="23"/>
  <c r="K70" i="23"/>
  <c r="K69" i="23"/>
  <c r="K68" i="23"/>
  <c r="K67" i="23"/>
  <c r="K66" i="23"/>
  <c r="K65" i="23"/>
  <c r="K64" i="23"/>
  <c r="K63" i="23"/>
  <c r="K62" i="23"/>
  <c r="K61" i="23"/>
  <c r="K60" i="23"/>
  <c r="K59" i="23"/>
  <c r="K58" i="23"/>
  <c r="K57" i="23"/>
  <c r="K56" i="23"/>
  <c r="K55" i="23"/>
  <c r="K54" i="23"/>
  <c r="K53" i="23"/>
  <c r="K52" i="23"/>
  <c r="K51" i="23"/>
  <c r="K50" i="23"/>
  <c r="K49" i="23"/>
  <c r="K48" i="23"/>
  <c r="K47" i="23"/>
  <c r="K46" i="23"/>
  <c r="K45" i="23"/>
  <c r="K44" i="23"/>
  <c r="K43" i="23"/>
  <c r="K42" i="23"/>
  <c r="K41" i="23"/>
  <c r="K40" i="23"/>
  <c r="K39" i="23"/>
  <c r="K38" i="23"/>
  <c r="K37" i="23"/>
  <c r="K36" i="23"/>
  <c r="K35" i="23"/>
  <c r="K34" i="23"/>
  <c r="K33" i="23"/>
  <c r="K32" i="23"/>
  <c r="K31" i="23"/>
  <c r="K30" i="23"/>
  <c r="K29" i="23"/>
  <c r="K28" i="23"/>
  <c r="K27" i="23"/>
  <c r="K26" i="23"/>
  <c r="K25" i="23"/>
  <c r="K24" i="23"/>
  <c r="K23" i="23"/>
  <c r="K22" i="23"/>
  <c r="K21" i="23"/>
  <c r="K20" i="23"/>
  <c r="K19" i="23"/>
  <c r="K18" i="23"/>
  <c r="K17" i="23"/>
  <c r="K16" i="23"/>
  <c r="K15" i="23"/>
  <c r="K14" i="23"/>
  <c r="K12" i="23"/>
  <c r="K11" i="23"/>
  <c r="K10" i="23"/>
  <c r="K9" i="23"/>
  <c r="K8" i="23"/>
  <c r="K7" i="23"/>
  <c r="H81" i="23"/>
  <c r="I78" i="23"/>
  <c r="I77" i="23"/>
  <c r="I76" i="23"/>
  <c r="I75" i="23"/>
  <c r="I74" i="23"/>
  <c r="I73" i="23"/>
  <c r="I72" i="23"/>
  <c r="I71" i="23"/>
  <c r="I70" i="23"/>
  <c r="I69" i="23"/>
  <c r="I68" i="23"/>
  <c r="I67" i="23"/>
  <c r="I66" i="23"/>
  <c r="I65" i="23"/>
  <c r="I64" i="23"/>
  <c r="I63" i="23"/>
  <c r="I62" i="23"/>
  <c r="I61" i="23"/>
  <c r="I60" i="23"/>
  <c r="I59" i="23"/>
  <c r="I58" i="23"/>
  <c r="I57" i="23"/>
  <c r="I56" i="23"/>
  <c r="I55" i="23"/>
  <c r="I54" i="23"/>
  <c r="I53" i="23"/>
  <c r="I52" i="23"/>
  <c r="I51" i="23"/>
  <c r="I50" i="23"/>
  <c r="I49" i="23"/>
  <c r="I48" i="23"/>
  <c r="I47" i="23"/>
  <c r="I46" i="23"/>
  <c r="I45" i="23"/>
  <c r="I44" i="23"/>
  <c r="I43" i="23"/>
  <c r="I42" i="23"/>
  <c r="I41" i="23"/>
  <c r="I40" i="23"/>
  <c r="I39" i="23"/>
  <c r="I38" i="23"/>
  <c r="I37" i="23"/>
  <c r="I36" i="23"/>
  <c r="I35" i="23"/>
  <c r="I34" i="23"/>
  <c r="I33" i="23"/>
  <c r="I32" i="23"/>
  <c r="I31" i="23"/>
  <c r="I30" i="23"/>
  <c r="I29" i="23"/>
  <c r="I28" i="23"/>
  <c r="I27" i="23"/>
  <c r="I26" i="23"/>
  <c r="I25" i="23"/>
  <c r="I24" i="23"/>
  <c r="I23" i="23"/>
  <c r="I22" i="23"/>
  <c r="I21" i="23"/>
  <c r="I20" i="23"/>
  <c r="I19" i="23"/>
  <c r="I18" i="23"/>
  <c r="I17" i="23"/>
  <c r="I16" i="23"/>
  <c r="I15" i="23"/>
  <c r="I14" i="23"/>
  <c r="I12" i="23"/>
  <c r="I11" i="23"/>
  <c r="I10" i="23"/>
  <c r="I9" i="23"/>
  <c r="I8" i="23"/>
  <c r="I7" i="23"/>
  <c r="F81" i="23"/>
  <c r="G78" i="23"/>
  <c r="G77" i="23"/>
  <c r="G76" i="23"/>
  <c r="G75" i="23"/>
  <c r="G74" i="23"/>
  <c r="G73" i="23"/>
  <c r="G72" i="23"/>
  <c r="G71" i="23"/>
  <c r="G70" i="23"/>
  <c r="G69" i="23"/>
  <c r="G68" i="23"/>
  <c r="G67" i="23"/>
  <c r="G66" i="23"/>
  <c r="G65" i="23"/>
  <c r="G64" i="23"/>
  <c r="G63" i="23"/>
  <c r="G62" i="23"/>
  <c r="G61" i="23"/>
  <c r="G60" i="23"/>
  <c r="G59" i="23"/>
  <c r="G58" i="23"/>
  <c r="G57" i="23"/>
  <c r="G56" i="23"/>
  <c r="G55" i="23"/>
  <c r="G54" i="23"/>
  <c r="G53" i="23"/>
  <c r="G52" i="23"/>
  <c r="G51" i="23"/>
  <c r="G50" i="23"/>
  <c r="G49" i="23"/>
  <c r="G48" i="23"/>
  <c r="G47" i="23"/>
  <c r="G46" i="23"/>
  <c r="G45" i="23"/>
  <c r="G44" i="23"/>
  <c r="G43" i="23"/>
  <c r="G42" i="23"/>
  <c r="G41" i="23"/>
  <c r="G40" i="23"/>
  <c r="G39" i="23"/>
  <c r="G38" i="23"/>
  <c r="G37" i="23"/>
  <c r="G36" i="23"/>
  <c r="G35" i="23"/>
  <c r="G34" i="23"/>
  <c r="G33" i="23"/>
  <c r="G32" i="23"/>
  <c r="G31" i="23"/>
  <c r="G30" i="23"/>
  <c r="G29" i="23"/>
  <c r="G28" i="23"/>
  <c r="G27" i="23"/>
  <c r="G26" i="23"/>
  <c r="G25" i="23"/>
  <c r="G24" i="23"/>
  <c r="G23" i="23"/>
  <c r="G22" i="23"/>
  <c r="G21" i="23"/>
  <c r="G20" i="23"/>
  <c r="G19" i="23"/>
  <c r="G18" i="23"/>
  <c r="G17" i="23"/>
  <c r="G16" i="23"/>
  <c r="G15" i="23"/>
  <c r="G14" i="23"/>
  <c r="G12" i="23"/>
  <c r="G11" i="23"/>
  <c r="G10" i="23"/>
  <c r="G9" i="23"/>
  <c r="G8" i="23"/>
  <c r="G7" i="23"/>
  <c r="E78" i="23"/>
  <c r="E77" i="23"/>
  <c r="E76" i="23"/>
  <c r="E75" i="23"/>
  <c r="E74" i="23"/>
  <c r="E73" i="23"/>
  <c r="E72" i="23"/>
  <c r="E71" i="23"/>
  <c r="E70" i="23"/>
  <c r="E69" i="23"/>
  <c r="E68" i="23"/>
  <c r="E67" i="23"/>
  <c r="E66" i="23"/>
  <c r="E65" i="23"/>
  <c r="E64" i="23"/>
  <c r="E63" i="23"/>
  <c r="E62" i="23"/>
  <c r="E61" i="23"/>
  <c r="E60" i="23"/>
  <c r="E59" i="23"/>
  <c r="E58" i="23"/>
  <c r="E57" i="23"/>
  <c r="E56" i="23"/>
  <c r="E55" i="23"/>
  <c r="E54" i="23"/>
  <c r="E53" i="23"/>
  <c r="E52" i="23"/>
  <c r="E51" i="23"/>
  <c r="E50" i="23"/>
  <c r="E49" i="23"/>
  <c r="E48" i="23"/>
  <c r="E47" i="23"/>
  <c r="E46" i="23"/>
  <c r="E45" i="23"/>
  <c r="E44" i="23"/>
  <c r="E43" i="23"/>
  <c r="E42" i="23"/>
  <c r="E41" i="23"/>
  <c r="E40" i="23"/>
  <c r="E39" i="23"/>
  <c r="E38" i="23"/>
  <c r="E37" i="23"/>
  <c r="E36" i="23"/>
  <c r="E35" i="23"/>
  <c r="E34" i="23"/>
  <c r="E33" i="23"/>
  <c r="E32" i="23"/>
  <c r="E31" i="23"/>
  <c r="E30" i="23"/>
  <c r="E29" i="23"/>
  <c r="E28" i="23"/>
  <c r="E27" i="23"/>
  <c r="E26" i="23"/>
  <c r="E25" i="23"/>
  <c r="E24" i="23"/>
  <c r="E23" i="23"/>
  <c r="E22" i="23"/>
  <c r="E21" i="23"/>
  <c r="E20" i="23"/>
  <c r="E19" i="23"/>
  <c r="E18" i="23"/>
  <c r="E17" i="23"/>
  <c r="E16" i="23"/>
  <c r="E15" i="23"/>
  <c r="E14" i="23"/>
  <c r="E12" i="23"/>
  <c r="E11" i="23"/>
  <c r="E10" i="23"/>
  <c r="E9" i="23"/>
  <c r="E8" i="23"/>
  <c r="E7" i="23"/>
  <c r="Z81" i="25"/>
  <c r="AA78" i="25"/>
  <c r="AA77" i="25"/>
  <c r="AA76" i="25"/>
  <c r="AA75" i="25"/>
  <c r="AA74" i="25"/>
  <c r="AA73" i="25"/>
  <c r="AA72" i="25"/>
  <c r="AA71" i="25"/>
  <c r="AA70" i="25"/>
  <c r="AA69" i="25"/>
  <c r="AA68" i="25"/>
  <c r="AA67" i="25"/>
  <c r="AA66" i="25"/>
  <c r="AA65" i="25"/>
  <c r="AA64" i="25"/>
  <c r="AA63" i="25"/>
  <c r="AA62" i="25"/>
  <c r="AA61" i="25"/>
  <c r="AA60" i="25"/>
  <c r="AA59" i="25"/>
  <c r="AA58" i="25"/>
  <c r="AA57" i="25"/>
  <c r="AA56" i="25"/>
  <c r="AA55" i="25"/>
  <c r="AA54" i="25"/>
  <c r="AA53" i="25"/>
  <c r="AA52" i="25"/>
  <c r="AA51" i="25"/>
  <c r="AA50" i="25"/>
  <c r="AA49" i="25"/>
  <c r="AA48" i="25"/>
  <c r="AA47" i="25"/>
  <c r="AA46" i="25"/>
  <c r="AA45" i="25"/>
  <c r="AA44" i="25"/>
  <c r="AA43" i="25"/>
  <c r="AA42" i="25"/>
  <c r="AA41" i="25"/>
  <c r="AA40" i="25"/>
  <c r="AA39" i="25"/>
  <c r="AA38" i="25"/>
  <c r="AA37" i="25"/>
  <c r="AA36" i="25"/>
  <c r="AA35" i="25"/>
  <c r="AA34" i="25"/>
  <c r="AA33" i="25"/>
  <c r="AA32" i="25"/>
  <c r="AA31" i="25"/>
  <c r="AA30" i="25"/>
  <c r="AA29" i="25"/>
  <c r="AA28" i="25"/>
  <c r="AA27" i="25"/>
  <c r="AA26" i="25"/>
  <c r="AA25" i="25"/>
  <c r="AA24" i="25"/>
  <c r="AA23" i="25"/>
  <c r="AA22" i="25"/>
  <c r="AA21" i="25"/>
  <c r="AA20" i="25"/>
  <c r="AA19" i="25"/>
  <c r="AA18" i="25"/>
  <c r="AA17" i="25"/>
  <c r="AA16" i="25"/>
  <c r="AA15" i="25"/>
  <c r="AA14" i="25"/>
  <c r="AA12" i="25"/>
  <c r="AA11" i="25"/>
  <c r="AA10" i="25"/>
  <c r="AA9" i="25"/>
  <c r="AA8" i="25"/>
  <c r="AA7" i="25"/>
  <c r="X81" i="25"/>
  <c r="Y78" i="25"/>
  <c r="Y77" i="25"/>
  <c r="Y76" i="25"/>
  <c r="Y75" i="25"/>
  <c r="Y74" i="25"/>
  <c r="Y73" i="25"/>
  <c r="Y72" i="25"/>
  <c r="Y71" i="25"/>
  <c r="Y70" i="25"/>
  <c r="Y69" i="25"/>
  <c r="Y68" i="25"/>
  <c r="Y67" i="25"/>
  <c r="Y66" i="25"/>
  <c r="Y65" i="25"/>
  <c r="Y64" i="25"/>
  <c r="Y63" i="25"/>
  <c r="Y62" i="25"/>
  <c r="Y61" i="25"/>
  <c r="Y60" i="25"/>
  <c r="Y59" i="25"/>
  <c r="Y58" i="25"/>
  <c r="Y57" i="25"/>
  <c r="Y56" i="25"/>
  <c r="Y55" i="25"/>
  <c r="Y54" i="25"/>
  <c r="Y53" i="25"/>
  <c r="Y52" i="25"/>
  <c r="Y51" i="25"/>
  <c r="Y50" i="25"/>
  <c r="Y49" i="25"/>
  <c r="Y48" i="25"/>
  <c r="Y47" i="25"/>
  <c r="Y46" i="25"/>
  <c r="Y45" i="25"/>
  <c r="Y44" i="25"/>
  <c r="Y43" i="25"/>
  <c r="Y42" i="25"/>
  <c r="Y41" i="25"/>
  <c r="Y40" i="25"/>
  <c r="Y39" i="25"/>
  <c r="Y38" i="25"/>
  <c r="Y37" i="25"/>
  <c r="Y36" i="25"/>
  <c r="Y35" i="25"/>
  <c r="Y34" i="25"/>
  <c r="Y33" i="25"/>
  <c r="Y32" i="25"/>
  <c r="Y31" i="25"/>
  <c r="Y30" i="25"/>
  <c r="Y29" i="25"/>
  <c r="Y28" i="25"/>
  <c r="Y27" i="25"/>
  <c r="Y26" i="25"/>
  <c r="Y25" i="25"/>
  <c r="Y24" i="25"/>
  <c r="Y23" i="25"/>
  <c r="Y22" i="25"/>
  <c r="Y21" i="25"/>
  <c r="Y20" i="25"/>
  <c r="Y19" i="25"/>
  <c r="Y18" i="25"/>
  <c r="Y17" i="25"/>
  <c r="Y16" i="25"/>
  <c r="Y15" i="25"/>
  <c r="Y14" i="25"/>
  <c r="Y12" i="25"/>
  <c r="Y11" i="25"/>
  <c r="Y10" i="25"/>
  <c r="Y9" i="25"/>
  <c r="Y8" i="25"/>
  <c r="Y7" i="25"/>
  <c r="V81" i="25"/>
  <c r="W78" i="25"/>
  <c r="W77" i="25"/>
  <c r="W76" i="25"/>
  <c r="W75" i="25"/>
  <c r="W74" i="25"/>
  <c r="W73" i="25"/>
  <c r="W72" i="25"/>
  <c r="W71" i="25"/>
  <c r="W70" i="25"/>
  <c r="W69" i="25"/>
  <c r="W68" i="25"/>
  <c r="W67" i="25"/>
  <c r="W66" i="25"/>
  <c r="W65" i="25"/>
  <c r="W64" i="25"/>
  <c r="W63" i="25"/>
  <c r="W62" i="25"/>
  <c r="W61" i="25"/>
  <c r="W60" i="25"/>
  <c r="W59" i="25"/>
  <c r="W58" i="25"/>
  <c r="W57" i="25"/>
  <c r="W56" i="25"/>
  <c r="W55" i="25"/>
  <c r="W54" i="25"/>
  <c r="W53" i="25"/>
  <c r="W52" i="25"/>
  <c r="W51" i="25"/>
  <c r="W50" i="25"/>
  <c r="W49" i="25"/>
  <c r="W48" i="25"/>
  <c r="W47" i="25"/>
  <c r="W46" i="25"/>
  <c r="W45" i="25"/>
  <c r="W44" i="25"/>
  <c r="W43" i="25"/>
  <c r="W42" i="25"/>
  <c r="W41" i="25"/>
  <c r="W40" i="25"/>
  <c r="W39" i="25"/>
  <c r="W38" i="25"/>
  <c r="W37" i="25"/>
  <c r="W36" i="25"/>
  <c r="W35" i="25"/>
  <c r="W34" i="25"/>
  <c r="W33" i="25"/>
  <c r="W32" i="25"/>
  <c r="W31" i="25"/>
  <c r="W30" i="25"/>
  <c r="W29" i="25"/>
  <c r="W28" i="25"/>
  <c r="W27" i="25"/>
  <c r="W26" i="25"/>
  <c r="W25" i="25"/>
  <c r="W24" i="25"/>
  <c r="W23" i="25"/>
  <c r="W22" i="25"/>
  <c r="W21" i="25"/>
  <c r="W20" i="25"/>
  <c r="W19" i="25"/>
  <c r="W18" i="25"/>
  <c r="W17" i="25"/>
  <c r="W16" i="25"/>
  <c r="W15" i="25"/>
  <c r="W14" i="25"/>
  <c r="W12" i="25"/>
  <c r="W11" i="25"/>
  <c r="W10" i="25"/>
  <c r="W9" i="25"/>
  <c r="W8" i="25"/>
  <c r="W7" i="25"/>
  <c r="T81" i="25"/>
  <c r="U78" i="25"/>
  <c r="U77" i="25"/>
  <c r="U76" i="25"/>
  <c r="U75" i="25"/>
  <c r="U74" i="25"/>
  <c r="U73" i="25"/>
  <c r="U72" i="25"/>
  <c r="U71" i="25"/>
  <c r="U70" i="25"/>
  <c r="U69" i="25"/>
  <c r="U68" i="25"/>
  <c r="U67" i="25"/>
  <c r="U66" i="25"/>
  <c r="U65" i="25"/>
  <c r="U64" i="25"/>
  <c r="U63" i="25"/>
  <c r="U62" i="25"/>
  <c r="U61" i="25"/>
  <c r="U60" i="25"/>
  <c r="U59" i="25"/>
  <c r="U58" i="25"/>
  <c r="U57" i="25"/>
  <c r="U56" i="25"/>
  <c r="U55" i="25"/>
  <c r="U54" i="25"/>
  <c r="U53" i="25"/>
  <c r="U52" i="25"/>
  <c r="U51" i="25"/>
  <c r="U50" i="25"/>
  <c r="U49" i="25"/>
  <c r="U48" i="25"/>
  <c r="U47" i="25"/>
  <c r="U46" i="25"/>
  <c r="U45" i="25"/>
  <c r="U44" i="25"/>
  <c r="U43" i="25"/>
  <c r="U42" i="25"/>
  <c r="U41" i="25"/>
  <c r="U40" i="25"/>
  <c r="U39" i="25"/>
  <c r="U38" i="25"/>
  <c r="U37" i="25"/>
  <c r="U36" i="25"/>
  <c r="U35" i="25"/>
  <c r="U34" i="25"/>
  <c r="U33" i="25"/>
  <c r="U32" i="25"/>
  <c r="U31" i="25"/>
  <c r="U30" i="25"/>
  <c r="U29" i="25"/>
  <c r="U28" i="25"/>
  <c r="U27" i="25"/>
  <c r="U26" i="25"/>
  <c r="U25" i="25"/>
  <c r="U24" i="25"/>
  <c r="U23" i="25"/>
  <c r="U22" i="25"/>
  <c r="U21" i="25"/>
  <c r="U20" i="25"/>
  <c r="U19" i="25"/>
  <c r="U18" i="25"/>
  <c r="U17" i="25"/>
  <c r="U16" i="25"/>
  <c r="U15" i="25"/>
  <c r="U14" i="25"/>
  <c r="U12" i="25"/>
  <c r="U11" i="25"/>
  <c r="U10" i="25"/>
  <c r="U9" i="25"/>
  <c r="U8" i="25"/>
  <c r="U7" i="25"/>
  <c r="R81" i="25"/>
  <c r="S78" i="25"/>
  <c r="S77" i="25"/>
  <c r="S76" i="25"/>
  <c r="S75" i="25"/>
  <c r="S74" i="25"/>
  <c r="S73" i="25"/>
  <c r="S72" i="25"/>
  <c r="S71" i="25"/>
  <c r="S70" i="25"/>
  <c r="S69" i="25"/>
  <c r="S68" i="25"/>
  <c r="S67" i="25"/>
  <c r="S66" i="25"/>
  <c r="S65" i="25"/>
  <c r="S64" i="25"/>
  <c r="S63" i="25"/>
  <c r="S62" i="25"/>
  <c r="S61" i="25"/>
  <c r="S60" i="25"/>
  <c r="S59" i="25"/>
  <c r="S58" i="25"/>
  <c r="S57" i="25"/>
  <c r="S56" i="25"/>
  <c r="S55" i="25"/>
  <c r="S54" i="25"/>
  <c r="S53" i="25"/>
  <c r="S52" i="25"/>
  <c r="S51" i="25"/>
  <c r="S50" i="25"/>
  <c r="S49" i="25"/>
  <c r="S48" i="25"/>
  <c r="S47" i="25"/>
  <c r="S46" i="25"/>
  <c r="S45" i="25"/>
  <c r="S44" i="25"/>
  <c r="S43" i="25"/>
  <c r="S42" i="25"/>
  <c r="S41" i="25"/>
  <c r="S40" i="25"/>
  <c r="S39" i="25"/>
  <c r="S38" i="25"/>
  <c r="S37" i="25"/>
  <c r="S36" i="25"/>
  <c r="S35" i="25"/>
  <c r="S34" i="25"/>
  <c r="S33" i="25"/>
  <c r="S32" i="25"/>
  <c r="S31" i="25"/>
  <c r="S30" i="25"/>
  <c r="S29" i="25"/>
  <c r="S28" i="25"/>
  <c r="S27" i="25"/>
  <c r="S26" i="25"/>
  <c r="S25" i="25"/>
  <c r="S24" i="25"/>
  <c r="S23" i="25"/>
  <c r="S22" i="25"/>
  <c r="S21" i="25"/>
  <c r="S20" i="25"/>
  <c r="S19" i="25"/>
  <c r="S18" i="25"/>
  <c r="S17" i="25"/>
  <c r="S16" i="25"/>
  <c r="S15" i="25"/>
  <c r="S14" i="25"/>
  <c r="S12" i="25"/>
  <c r="S11" i="25"/>
  <c r="S10" i="25"/>
  <c r="S9" i="25"/>
  <c r="S8" i="25"/>
  <c r="S7" i="25"/>
  <c r="P81" i="25"/>
  <c r="Q78" i="25"/>
  <c r="Q77" i="25"/>
  <c r="Q76" i="25"/>
  <c r="Q75" i="25"/>
  <c r="Q74" i="25"/>
  <c r="Q73" i="25"/>
  <c r="Q72" i="25"/>
  <c r="Q71" i="25"/>
  <c r="Q70" i="25"/>
  <c r="Q69" i="25"/>
  <c r="Q68" i="25"/>
  <c r="Q67" i="25"/>
  <c r="Q66" i="25"/>
  <c r="Q65" i="25"/>
  <c r="Q64" i="25"/>
  <c r="Q63" i="25"/>
  <c r="Q62" i="25"/>
  <c r="Q61" i="25"/>
  <c r="Q60" i="25"/>
  <c r="Q59" i="25"/>
  <c r="Q58" i="25"/>
  <c r="Q57" i="25"/>
  <c r="Q56" i="25"/>
  <c r="Q55" i="25"/>
  <c r="Q54" i="25"/>
  <c r="Q53" i="25"/>
  <c r="Q52" i="25"/>
  <c r="Q51" i="25"/>
  <c r="Q50" i="25"/>
  <c r="Q49" i="25"/>
  <c r="Q48" i="25"/>
  <c r="Q47" i="25"/>
  <c r="Q46" i="25"/>
  <c r="Q45" i="25"/>
  <c r="Q44" i="25"/>
  <c r="Q43" i="25"/>
  <c r="Q42" i="25"/>
  <c r="Q41" i="25"/>
  <c r="Q40" i="25"/>
  <c r="Q39" i="25"/>
  <c r="Q38" i="25"/>
  <c r="Q37" i="25"/>
  <c r="Q36" i="25"/>
  <c r="Q35" i="25"/>
  <c r="Q34" i="25"/>
  <c r="Q33" i="25"/>
  <c r="Q32" i="25"/>
  <c r="Q31" i="25"/>
  <c r="Q30" i="25"/>
  <c r="Q29" i="25"/>
  <c r="Q28" i="25"/>
  <c r="Q27" i="25"/>
  <c r="Q26" i="25"/>
  <c r="Q25" i="25"/>
  <c r="Q24" i="25"/>
  <c r="Q23" i="25"/>
  <c r="Q22" i="25"/>
  <c r="Q21" i="25"/>
  <c r="Q20" i="25"/>
  <c r="Q19" i="25"/>
  <c r="Q18" i="25"/>
  <c r="Q17" i="25"/>
  <c r="Q16" i="25"/>
  <c r="Q15" i="25"/>
  <c r="Q14" i="25"/>
  <c r="Q12" i="25"/>
  <c r="Q11" i="25"/>
  <c r="Q10" i="25"/>
  <c r="Q9" i="25"/>
  <c r="Q8" i="25"/>
  <c r="Q7" i="25"/>
  <c r="N81" i="25"/>
  <c r="N78" i="25"/>
  <c r="O78" i="25"/>
  <c r="O77" i="25"/>
  <c r="O76" i="25"/>
  <c r="O75" i="25"/>
  <c r="N20" i="25"/>
  <c r="N60" i="25"/>
  <c r="N63" i="25"/>
  <c r="N69" i="25"/>
  <c r="N72" i="25"/>
  <c r="N74" i="25"/>
  <c r="O74" i="25"/>
  <c r="O73" i="25"/>
  <c r="O72" i="25"/>
  <c r="O71" i="25"/>
  <c r="O70" i="25"/>
  <c r="O69" i="25"/>
  <c r="O68" i="25"/>
  <c r="O67" i="25"/>
  <c r="O66" i="25"/>
  <c r="O65" i="25"/>
  <c r="O64" i="25"/>
  <c r="O63" i="25"/>
  <c r="O62" i="25"/>
  <c r="O61" i="25"/>
  <c r="O60" i="25"/>
  <c r="O59" i="25"/>
  <c r="O58" i="25"/>
  <c r="O57" i="25"/>
  <c r="O56" i="25"/>
  <c r="O55" i="25"/>
  <c r="O54" i="25"/>
  <c r="O53" i="25"/>
  <c r="O52" i="25"/>
  <c r="O51" i="25"/>
  <c r="O50" i="25"/>
  <c r="O49" i="25"/>
  <c r="O48" i="25"/>
  <c r="O47" i="25"/>
  <c r="O46" i="25"/>
  <c r="O45" i="25"/>
  <c r="O44" i="25"/>
  <c r="O43" i="25"/>
  <c r="O42" i="25"/>
  <c r="O41" i="25"/>
  <c r="O40" i="25"/>
  <c r="O39" i="25"/>
  <c r="O38" i="25"/>
  <c r="O37" i="25"/>
  <c r="O36" i="25"/>
  <c r="O35" i="25"/>
  <c r="O34" i="25"/>
  <c r="O33" i="25"/>
  <c r="O32" i="25"/>
  <c r="O31" i="25"/>
  <c r="O30" i="25"/>
  <c r="O29" i="25"/>
  <c r="O28" i="25"/>
  <c r="O27" i="25"/>
  <c r="O26" i="25"/>
  <c r="O25" i="25"/>
  <c r="O24" i="25"/>
  <c r="O23" i="25"/>
  <c r="O22" i="25"/>
  <c r="O21" i="25"/>
  <c r="O20" i="25"/>
  <c r="O19" i="25"/>
  <c r="O18" i="25"/>
  <c r="O17" i="25"/>
  <c r="O16" i="25"/>
  <c r="O15" i="25"/>
  <c r="O14" i="25"/>
  <c r="O12" i="25"/>
  <c r="O11" i="25"/>
  <c r="O10" i="25"/>
  <c r="O9" i="25"/>
  <c r="O8" i="25"/>
  <c r="O7" i="25"/>
  <c r="L81" i="25"/>
  <c r="M78" i="25"/>
  <c r="M77" i="25"/>
  <c r="M76" i="25"/>
  <c r="M75" i="25"/>
  <c r="M74" i="25"/>
  <c r="M73" i="25"/>
  <c r="M72" i="25"/>
  <c r="M71" i="25"/>
  <c r="M70" i="25"/>
  <c r="M69" i="25"/>
  <c r="M68" i="25"/>
  <c r="M67" i="25"/>
  <c r="M66" i="25"/>
  <c r="M65" i="25"/>
  <c r="M64" i="25"/>
  <c r="M63" i="25"/>
  <c r="M62" i="25"/>
  <c r="M61" i="25"/>
  <c r="M60" i="25"/>
  <c r="M59" i="25"/>
  <c r="M58" i="25"/>
  <c r="M57" i="25"/>
  <c r="M56" i="25"/>
  <c r="M55" i="25"/>
  <c r="M54" i="25"/>
  <c r="M53" i="25"/>
  <c r="M52" i="25"/>
  <c r="M51" i="25"/>
  <c r="M50" i="25"/>
  <c r="M49" i="25"/>
  <c r="M48" i="25"/>
  <c r="M47" i="25"/>
  <c r="M46" i="25"/>
  <c r="M45" i="25"/>
  <c r="M44" i="25"/>
  <c r="M43" i="25"/>
  <c r="M42" i="25"/>
  <c r="M41" i="25"/>
  <c r="M40" i="25"/>
  <c r="M39" i="25"/>
  <c r="M38" i="25"/>
  <c r="M37" i="25"/>
  <c r="M36" i="25"/>
  <c r="M35" i="25"/>
  <c r="M34" i="25"/>
  <c r="M33" i="25"/>
  <c r="M32" i="25"/>
  <c r="M31" i="25"/>
  <c r="M30" i="25"/>
  <c r="M29" i="25"/>
  <c r="M28" i="25"/>
  <c r="M27" i="25"/>
  <c r="M26" i="25"/>
  <c r="M25" i="25"/>
  <c r="M24" i="25"/>
  <c r="M23" i="25"/>
  <c r="M22" i="25"/>
  <c r="M21" i="25"/>
  <c r="M20" i="25"/>
  <c r="M19" i="25"/>
  <c r="M18" i="25"/>
  <c r="M17" i="25"/>
  <c r="M16" i="25"/>
  <c r="M15" i="25"/>
  <c r="M14" i="25"/>
  <c r="M12" i="25"/>
  <c r="M11" i="25"/>
  <c r="M10" i="25"/>
  <c r="M9" i="25"/>
  <c r="M8" i="25"/>
  <c r="M7" i="25"/>
  <c r="K78" i="25"/>
  <c r="K77" i="25"/>
  <c r="K76" i="25"/>
  <c r="K75" i="25"/>
  <c r="K74" i="25"/>
  <c r="K73" i="25"/>
  <c r="K72" i="25"/>
  <c r="K71" i="25"/>
  <c r="K70" i="25"/>
  <c r="K69" i="25"/>
  <c r="K68" i="25"/>
  <c r="K67" i="25"/>
  <c r="K66" i="25"/>
  <c r="K65" i="25"/>
  <c r="K64" i="25"/>
  <c r="K63" i="25"/>
  <c r="K62" i="25"/>
  <c r="K61" i="25"/>
  <c r="K60" i="25"/>
  <c r="K59" i="25"/>
  <c r="K58" i="25"/>
  <c r="K57" i="25"/>
  <c r="K56" i="25"/>
  <c r="K55" i="25"/>
  <c r="K54" i="25"/>
  <c r="K53" i="25"/>
  <c r="K52" i="25"/>
  <c r="K51" i="25"/>
  <c r="K50" i="25"/>
  <c r="K49" i="25"/>
  <c r="K48" i="25"/>
  <c r="K47" i="25"/>
  <c r="K46" i="25"/>
  <c r="K45" i="25"/>
  <c r="K44" i="25"/>
  <c r="K43" i="25"/>
  <c r="K42" i="25"/>
  <c r="K41" i="25"/>
  <c r="K40" i="25"/>
  <c r="K39" i="25"/>
  <c r="K38" i="25"/>
  <c r="K37" i="25"/>
  <c r="K36" i="25"/>
  <c r="K35" i="25"/>
  <c r="K34" i="25"/>
  <c r="K33" i="25"/>
  <c r="K32" i="25"/>
  <c r="K31" i="25"/>
  <c r="K30" i="25"/>
  <c r="K29" i="25"/>
  <c r="K28" i="25"/>
  <c r="K27" i="25"/>
  <c r="K26" i="25"/>
  <c r="K25" i="25"/>
  <c r="K24" i="25"/>
  <c r="K23" i="25"/>
  <c r="K22" i="25"/>
  <c r="K21" i="25"/>
  <c r="K20" i="25"/>
  <c r="K19" i="25"/>
  <c r="K18" i="25"/>
  <c r="K17" i="25"/>
  <c r="K16" i="25"/>
  <c r="K15" i="25"/>
  <c r="K14" i="25"/>
  <c r="K12" i="25"/>
  <c r="K11" i="25"/>
  <c r="K10" i="25"/>
  <c r="K9" i="25"/>
  <c r="K8" i="25"/>
  <c r="K7" i="25"/>
  <c r="I78" i="25"/>
  <c r="I77" i="25"/>
  <c r="I76" i="25"/>
  <c r="I75" i="25"/>
  <c r="I74" i="25"/>
  <c r="I73" i="25"/>
  <c r="I72" i="25"/>
  <c r="I71" i="25"/>
  <c r="I70" i="25"/>
  <c r="I69" i="25"/>
  <c r="I68" i="25"/>
  <c r="I67" i="25"/>
  <c r="I66" i="25"/>
  <c r="I65" i="25"/>
  <c r="I64" i="25"/>
  <c r="I63" i="25"/>
  <c r="I62" i="25"/>
  <c r="I61" i="25"/>
  <c r="I60" i="25"/>
  <c r="I59" i="25"/>
  <c r="I58" i="25"/>
  <c r="I57" i="25"/>
  <c r="I56" i="25"/>
  <c r="I55" i="25"/>
  <c r="I54" i="25"/>
  <c r="I53" i="25"/>
  <c r="I52" i="25"/>
  <c r="I51" i="25"/>
  <c r="I50" i="25"/>
  <c r="I49" i="25"/>
  <c r="I48" i="25"/>
  <c r="I47" i="25"/>
  <c r="I46" i="25"/>
  <c r="I45" i="25"/>
  <c r="I44" i="25"/>
  <c r="I43" i="25"/>
  <c r="I42" i="25"/>
  <c r="I41" i="25"/>
  <c r="I40" i="25"/>
  <c r="I39" i="25"/>
  <c r="I38" i="25"/>
  <c r="I37" i="25"/>
  <c r="I36" i="25"/>
  <c r="I35" i="25"/>
  <c r="I34" i="25"/>
  <c r="I33" i="25"/>
  <c r="I32" i="25"/>
  <c r="I31" i="25"/>
  <c r="I30" i="25"/>
  <c r="I29" i="25"/>
  <c r="I28" i="25"/>
  <c r="I27" i="25"/>
  <c r="I26" i="25"/>
  <c r="I25" i="25"/>
  <c r="I24" i="25"/>
  <c r="I23" i="25"/>
  <c r="I22" i="25"/>
  <c r="I21" i="25"/>
  <c r="I20" i="25"/>
  <c r="I19" i="25"/>
  <c r="I18" i="25"/>
  <c r="I17" i="25"/>
  <c r="I16" i="25"/>
  <c r="I15" i="25"/>
  <c r="I14" i="25"/>
  <c r="I12" i="25"/>
  <c r="I11" i="25"/>
  <c r="I10" i="25"/>
  <c r="I9" i="25"/>
  <c r="I8" i="25"/>
  <c r="I7" i="25"/>
  <c r="G78" i="25"/>
  <c r="G77" i="25"/>
  <c r="G76" i="25"/>
  <c r="G75" i="25"/>
  <c r="G74" i="25"/>
  <c r="G73" i="25"/>
  <c r="G72" i="25"/>
  <c r="G71" i="25"/>
  <c r="G70" i="25"/>
  <c r="G69" i="25"/>
  <c r="G68" i="25"/>
  <c r="G67" i="25"/>
  <c r="G66" i="25"/>
  <c r="G65" i="25"/>
  <c r="G64" i="25"/>
  <c r="G63" i="25"/>
  <c r="G62" i="25"/>
  <c r="G61" i="25"/>
  <c r="G60" i="25"/>
  <c r="G59" i="25"/>
  <c r="G58" i="25"/>
  <c r="G57" i="25"/>
  <c r="G56" i="25"/>
  <c r="G55" i="25"/>
  <c r="G54" i="25"/>
  <c r="G53" i="25"/>
  <c r="G52" i="25"/>
  <c r="G51" i="25"/>
  <c r="G50" i="25"/>
  <c r="G49" i="25"/>
  <c r="G48" i="25"/>
  <c r="G47" i="25"/>
  <c r="G46" i="25"/>
  <c r="G45" i="25"/>
  <c r="G44" i="25"/>
  <c r="G43" i="25"/>
  <c r="G42" i="25"/>
  <c r="G41" i="25"/>
  <c r="G40" i="25"/>
  <c r="G39" i="25"/>
  <c r="G38" i="25"/>
  <c r="G37" i="25"/>
  <c r="G36" i="25"/>
  <c r="G35" i="25"/>
  <c r="G34" i="25"/>
  <c r="G33" i="25"/>
  <c r="G32" i="25"/>
  <c r="G31" i="25"/>
  <c r="G30" i="25"/>
  <c r="G29" i="25"/>
  <c r="G28" i="25"/>
  <c r="G27" i="25"/>
  <c r="G26" i="25"/>
  <c r="G25" i="25"/>
  <c r="G24" i="25"/>
  <c r="G23" i="25"/>
  <c r="G22" i="25"/>
  <c r="G21" i="25"/>
  <c r="G20" i="25"/>
  <c r="G19" i="25"/>
  <c r="G18" i="25"/>
  <c r="G17" i="25"/>
  <c r="G16" i="25"/>
  <c r="G15" i="25"/>
  <c r="G14" i="25"/>
  <c r="G12" i="25"/>
  <c r="G11" i="25"/>
  <c r="G10" i="25"/>
  <c r="G9" i="25"/>
  <c r="G8" i="25"/>
  <c r="G7" i="25"/>
  <c r="E78" i="25"/>
  <c r="E77" i="25"/>
  <c r="E76" i="25"/>
  <c r="E75" i="25"/>
  <c r="E74" i="25"/>
  <c r="E73" i="25"/>
  <c r="E72" i="25"/>
  <c r="E71" i="25"/>
  <c r="E70" i="25"/>
  <c r="E69" i="25"/>
  <c r="E68" i="25"/>
  <c r="E67" i="25"/>
  <c r="E66" i="25"/>
  <c r="E65" i="25"/>
  <c r="E64" i="25"/>
  <c r="E63" i="25"/>
  <c r="E62" i="25"/>
  <c r="E61" i="25"/>
  <c r="E60" i="25"/>
  <c r="E59" i="25"/>
  <c r="E58" i="25"/>
  <c r="E57" i="25"/>
  <c r="E56" i="25"/>
  <c r="E55" i="25"/>
  <c r="E54" i="25"/>
  <c r="E53" i="25"/>
  <c r="E52" i="25"/>
  <c r="E51" i="25"/>
  <c r="E50" i="25"/>
  <c r="E49" i="25"/>
  <c r="E48" i="25"/>
  <c r="E47" i="25"/>
  <c r="E46" i="25"/>
  <c r="E45" i="25"/>
  <c r="E44" i="25"/>
  <c r="E43" i="25"/>
  <c r="E42" i="25"/>
  <c r="E41" i="25"/>
  <c r="E40" i="25"/>
  <c r="E39" i="25"/>
  <c r="E38" i="25"/>
  <c r="E37" i="25"/>
  <c r="E36" i="25"/>
  <c r="E35" i="25"/>
  <c r="E34" i="25"/>
  <c r="E33" i="25"/>
  <c r="E32" i="25"/>
  <c r="E31" i="25"/>
  <c r="E30" i="25"/>
  <c r="E29" i="25"/>
  <c r="E28" i="25"/>
  <c r="E27" i="25"/>
  <c r="E26" i="25"/>
  <c r="E25" i="25"/>
  <c r="E24" i="25"/>
  <c r="E23" i="25"/>
  <c r="E22" i="25"/>
  <c r="E21" i="25"/>
  <c r="E20" i="25"/>
  <c r="E19" i="25"/>
  <c r="E18" i="25"/>
  <c r="E17" i="25"/>
  <c r="E16" i="25"/>
  <c r="E15" i="25"/>
  <c r="E14" i="25"/>
  <c r="E12" i="25"/>
  <c r="E11" i="25"/>
  <c r="E10" i="25"/>
  <c r="E9" i="25"/>
  <c r="E8" i="25"/>
  <c r="E7" i="25"/>
  <c r="X81" i="27"/>
  <c r="Y78" i="27"/>
  <c r="Y77" i="27"/>
  <c r="Y76" i="27"/>
  <c r="Y75" i="27"/>
  <c r="Y74" i="27"/>
  <c r="Y73" i="27"/>
  <c r="Y72" i="27"/>
  <c r="Y71" i="27"/>
  <c r="Y70" i="27"/>
  <c r="Y69" i="27"/>
  <c r="Y68" i="27"/>
  <c r="Y67" i="27"/>
  <c r="Y66" i="27"/>
  <c r="Y65" i="27"/>
  <c r="Y64" i="27"/>
  <c r="Y63" i="27"/>
  <c r="Y62" i="27"/>
  <c r="Y61" i="27"/>
  <c r="Y60" i="27"/>
  <c r="Y59" i="27"/>
  <c r="Y58" i="27"/>
  <c r="Y57" i="27"/>
  <c r="Y56" i="27"/>
  <c r="Y55" i="27"/>
  <c r="Y54" i="27"/>
  <c r="Y53" i="27"/>
  <c r="Y52" i="27"/>
  <c r="Y51" i="27"/>
  <c r="Y50" i="27"/>
  <c r="Y49" i="27"/>
  <c r="Y48" i="27"/>
  <c r="Y47" i="27"/>
  <c r="Y46" i="27"/>
  <c r="Y45" i="27"/>
  <c r="Y44" i="27"/>
  <c r="Y43" i="27"/>
  <c r="Y42" i="27"/>
  <c r="Y41" i="27"/>
  <c r="Y40" i="27"/>
  <c r="Y39" i="27"/>
  <c r="Y38" i="27"/>
  <c r="Y37" i="27"/>
  <c r="Y36" i="27"/>
  <c r="Y35" i="27"/>
  <c r="Y34" i="27"/>
  <c r="Y33" i="27"/>
  <c r="Y32" i="27"/>
  <c r="Y31" i="27"/>
  <c r="Y30" i="27"/>
  <c r="Y29" i="27"/>
  <c r="Y28" i="27"/>
  <c r="Y27" i="27"/>
  <c r="Y26" i="27"/>
  <c r="Y25" i="27"/>
  <c r="Y24" i="27"/>
  <c r="Y23" i="27"/>
  <c r="Y22" i="27"/>
  <c r="Y21" i="27"/>
  <c r="Y20" i="27"/>
  <c r="Y19" i="27"/>
  <c r="Y18" i="27"/>
  <c r="Y17" i="27"/>
  <c r="Y16" i="27"/>
  <c r="Y15" i="27"/>
  <c r="Y14" i="27"/>
  <c r="Y12" i="27"/>
  <c r="Y11" i="27"/>
  <c r="Y10" i="27"/>
  <c r="Y9" i="27"/>
  <c r="Y8" i="27"/>
  <c r="Y7" i="27"/>
  <c r="V81" i="27"/>
  <c r="W78" i="27"/>
  <c r="W77" i="27"/>
  <c r="W76" i="27"/>
  <c r="W75" i="27"/>
  <c r="W74" i="27"/>
  <c r="W73" i="27"/>
  <c r="W72" i="27"/>
  <c r="W71" i="27"/>
  <c r="W70" i="27"/>
  <c r="W69" i="27"/>
  <c r="W68" i="27"/>
  <c r="W67" i="27"/>
  <c r="W66" i="27"/>
  <c r="W65" i="27"/>
  <c r="W64" i="27"/>
  <c r="W63" i="27"/>
  <c r="W62" i="27"/>
  <c r="W61" i="27"/>
  <c r="W60" i="27"/>
  <c r="W59" i="27"/>
  <c r="W58" i="27"/>
  <c r="W57" i="27"/>
  <c r="W56" i="27"/>
  <c r="W55" i="27"/>
  <c r="W54" i="27"/>
  <c r="W53" i="27"/>
  <c r="W52" i="27"/>
  <c r="W51" i="27"/>
  <c r="W50" i="27"/>
  <c r="W49" i="27"/>
  <c r="W48" i="27"/>
  <c r="W47" i="27"/>
  <c r="W46" i="27"/>
  <c r="W45" i="27"/>
  <c r="W44" i="27"/>
  <c r="W43" i="27"/>
  <c r="W42" i="27"/>
  <c r="W41" i="27"/>
  <c r="W40" i="27"/>
  <c r="W39" i="27"/>
  <c r="W38" i="27"/>
  <c r="W37" i="27"/>
  <c r="W36" i="27"/>
  <c r="W35" i="27"/>
  <c r="W34" i="27"/>
  <c r="W33" i="27"/>
  <c r="W32" i="27"/>
  <c r="W31" i="27"/>
  <c r="W30" i="27"/>
  <c r="W29" i="27"/>
  <c r="W28" i="27"/>
  <c r="W27" i="27"/>
  <c r="W26" i="27"/>
  <c r="W25" i="27"/>
  <c r="W24" i="27"/>
  <c r="W23" i="27"/>
  <c r="W22" i="27"/>
  <c r="W21" i="27"/>
  <c r="W20" i="27"/>
  <c r="W19" i="27"/>
  <c r="W18" i="27"/>
  <c r="W17" i="27"/>
  <c r="W16" i="27"/>
  <c r="W15" i="27"/>
  <c r="W14" i="27"/>
  <c r="W12" i="27"/>
  <c r="W11" i="27"/>
  <c r="W10" i="27"/>
  <c r="W9" i="27"/>
  <c r="W8" i="27"/>
  <c r="W7" i="27"/>
  <c r="T81" i="27"/>
  <c r="U78" i="27"/>
  <c r="U77" i="27"/>
  <c r="U76" i="27"/>
  <c r="U75" i="27"/>
  <c r="U74" i="27"/>
  <c r="U73" i="27"/>
  <c r="U72" i="27"/>
  <c r="U71" i="27"/>
  <c r="U70" i="27"/>
  <c r="U69" i="27"/>
  <c r="U68" i="27"/>
  <c r="U67" i="27"/>
  <c r="U66" i="27"/>
  <c r="U65" i="27"/>
  <c r="U64" i="27"/>
  <c r="U63" i="27"/>
  <c r="U62" i="27"/>
  <c r="U61" i="27"/>
  <c r="U60" i="27"/>
  <c r="U59" i="27"/>
  <c r="U58" i="27"/>
  <c r="U57" i="27"/>
  <c r="U56" i="27"/>
  <c r="U55" i="27"/>
  <c r="U54" i="27"/>
  <c r="U53" i="27"/>
  <c r="U52" i="27"/>
  <c r="U51" i="27"/>
  <c r="U50" i="27"/>
  <c r="U49" i="27"/>
  <c r="U48" i="27"/>
  <c r="U47" i="27"/>
  <c r="U46" i="27"/>
  <c r="U45" i="27"/>
  <c r="U44" i="27"/>
  <c r="U43" i="27"/>
  <c r="U42" i="27"/>
  <c r="U41" i="27"/>
  <c r="U40" i="27"/>
  <c r="U39" i="27"/>
  <c r="U38" i="27"/>
  <c r="U37" i="27"/>
  <c r="U36" i="27"/>
  <c r="U35" i="27"/>
  <c r="U34" i="27"/>
  <c r="U33" i="27"/>
  <c r="U32" i="27"/>
  <c r="U31" i="27"/>
  <c r="U30" i="27"/>
  <c r="U29" i="27"/>
  <c r="U28" i="27"/>
  <c r="U27" i="27"/>
  <c r="U26" i="27"/>
  <c r="U25" i="27"/>
  <c r="U24" i="27"/>
  <c r="U23" i="27"/>
  <c r="U22" i="27"/>
  <c r="U21" i="27"/>
  <c r="U20" i="27"/>
  <c r="U19" i="27"/>
  <c r="U18" i="27"/>
  <c r="U17" i="27"/>
  <c r="U16" i="27"/>
  <c r="U15" i="27"/>
  <c r="U14" i="27"/>
  <c r="U12" i="27"/>
  <c r="U11" i="27"/>
  <c r="U10" i="27"/>
  <c r="U9" i="27"/>
  <c r="U8" i="27"/>
  <c r="U7" i="27"/>
  <c r="R81" i="27"/>
  <c r="R78" i="27"/>
  <c r="S78" i="27"/>
  <c r="S77" i="27"/>
  <c r="S76" i="27"/>
  <c r="S75" i="27"/>
  <c r="R20" i="27"/>
  <c r="R25" i="27"/>
  <c r="R33" i="27"/>
  <c r="R38" i="27"/>
  <c r="R46" i="27"/>
  <c r="R49" i="27"/>
  <c r="R60" i="27"/>
  <c r="R63" i="27"/>
  <c r="R66" i="27"/>
  <c r="R69" i="27"/>
  <c r="R72" i="27"/>
  <c r="R74" i="27"/>
  <c r="S74" i="27"/>
  <c r="S73" i="27"/>
  <c r="S72" i="27"/>
  <c r="S71" i="27"/>
  <c r="S70" i="27"/>
  <c r="S69" i="27"/>
  <c r="S68" i="27"/>
  <c r="S67" i="27"/>
  <c r="S66" i="27"/>
  <c r="S65" i="27"/>
  <c r="S64" i="27"/>
  <c r="S63" i="27"/>
  <c r="S62" i="27"/>
  <c r="S61" i="27"/>
  <c r="S60" i="27"/>
  <c r="S59" i="27"/>
  <c r="S58" i="27"/>
  <c r="S57" i="27"/>
  <c r="S56" i="27"/>
  <c r="S55" i="27"/>
  <c r="S54" i="27"/>
  <c r="S53" i="27"/>
  <c r="S52" i="27"/>
  <c r="S51" i="27"/>
  <c r="S50" i="27"/>
  <c r="S49" i="27"/>
  <c r="S48" i="27"/>
  <c r="S47" i="27"/>
  <c r="S46" i="27"/>
  <c r="S45" i="27"/>
  <c r="S44" i="27"/>
  <c r="S43" i="27"/>
  <c r="S42" i="27"/>
  <c r="S41" i="27"/>
  <c r="S40" i="27"/>
  <c r="S39" i="27"/>
  <c r="S38" i="27"/>
  <c r="S37" i="27"/>
  <c r="S36" i="27"/>
  <c r="S35" i="27"/>
  <c r="S34" i="27"/>
  <c r="S33" i="27"/>
  <c r="S32" i="27"/>
  <c r="S31" i="27"/>
  <c r="S30" i="27"/>
  <c r="S29" i="27"/>
  <c r="S28" i="27"/>
  <c r="S27" i="27"/>
  <c r="S26" i="27"/>
  <c r="S25" i="27"/>
  <c r="S24" i="27"/>
  <c r="S23" i="27"/>
  <c r="S22" i="27"/>
  <c r="S21" i="27"/>
  <c r="S20" i="27"/>
  <c r="S19" i="27"/>
  <c r="S18" i="27"/>
  <c r="S17" i="27"/>
  <c r="S16" i="27"/>
  <c r="S15" i="27"/>
  <c r="S14" i="27"/>
  <c r="S12" i="27"/>
  <c r="S11" i="27"/>
  <c r="S10" i="27"/>
  <c r="S9" i="27"/>
  <c r="S8" i="27"/>
  <c r="S7" i="27"/>
  <c r="P81" i="27"/>
  <c r="Q78" i="27"/>
  <c r="Q77" i="27"/>
  <c r="Q76" i="27"/>
  <c r="Q75" i="27"/>
  <c r="Q74" i="27"/>
  <c r="Q73" i="27"/>
  <c r="Q72" i="27"/>
  <c r="Q71" i="27"/>
  <c r="Q70" i="27"/>
  <c r="Q69" i="27"/>
  <c r="Q68" i="27"/>
  <c r="Q67" i="27"/>
  <c r="Q66" i="27"/>
  <c r="Q65" i="27"/>
  <c r="Q64" i="27"/>
  <c r="Q63" i="27"/>
  <c r="Q62" i="27"/>
  <c r="Q61" i="27"/>
  <c r="Q60" i="27"/>
  <c r="Q59" i="27"/>
  <c r="Q58" i="27"/>
  <c r="Q57" i="27"/>
  <c r="Q56" i="27"/>
  <c r="Q55" i="27"/>
  <c r="Q54" i="27"/>
  <c r="Q53" i="27"/>
  <c r="Q52" i="27"/>
  <c r="Q51" i="27"/>
  <c r="Q50" i="27"/>
  <c r="Q49" i="27"/>
  <c r="Q48" i="27"/>
  <c r="Q47" i="27"/>
  <c r="Q46" i="27"/>
  <c r="Q45" i="27"/>
  <c r="Q44" i="27"/>
  <c r="Q43" i="27"/>
  <c r="Q42" i="27"/>
  <c r="Q41" i="27"/>
  <c r="Q40" i="27"/>
  <c r="Q39" i="27"/>
  <c r="Q38" i="27"/>
  <c r="Q37" i="27"/>
  <c r="Q36" i="27"/>
  <c r="Q35" i="27"/>
  <c r="Q34" i="27"/>
  <c r="Q33" i="27"/>
  <c r="Q32" i="27"/>
  <c r="Q31" i="27"/>
  <c r="Q30" i="27"/>
  <c r="Q29" i="27"/>
  <c r="Q28" i="27"/>
  <c r="Q27" i="27"/>
  <c r="Q26" i="27"/>
  <c r="Q25" i="27"/>
  <c r="Q24" i="27"/>
  <c r="Q23" i="27"/>
  <c r="Q22" i="27"/>
  <c r="Q21" i="27"/>
  <c r="Q20" i="27"/>
  <c r="Q19" i="27"/>
  <c r="Q18" i="27"/>
  <c r="Q17" i="27"/>
  <c r="Q16" i="27"/>
  <c r="Q15" i="27"/>
  <c r="Q14" i="27"/>
  <c r="Q12" i="27"/>
  <c r="Q11" i="27"/>
  <c r="Q10" i="27"/>
  <c r="Q9" i="27"/>
  <c r="Q8" i="27"/>
  <c r="Q7" i="27"/>
  <c r="N81" i="27"/>
  <c r="O78" i="27"/>
  <c r="O77" i="27"/>
  <c r="O76" i="27"/>
  <c r="O75" i="27"/>
  <c r="O74" i="27"/>
  <c r="O73" i="27"/>
  <c r="O72" i="27"/>
  <c r="O71" i="27"/>
  <c r="O70" i="27"/>
  <c r="O69" i="27"/>
  <c r="O68" i="27"/>
  <c r="O67" i="27"/>
  <c r="O66" i="27"/>
  <c r="O65" i="27"/>
  <c r="O64" i="27"/>
  <c r="O63" i="27"/>
  <c r="O62" i="27"/>
  <c r="O61" i="27"/>
  <c r="O60" i="27"/>
  <c r="O59" i="27"/>
  <c r="O58" i="27"/>
  <c r="O57" i="27"/>
  <c r="O56" i="27"/>
  <c r="O55" i="27"/>
  <c r="O54" i="27"/>
  <c r="O53" i="27"/>
  <c r="O52" i="27"/>
  <c r="O51" i="27"/>
  <c r="O50" i="27"/>
  <c r="O49" i="27"/>
  <c r="O48" i="27"/>
  <c r="O47" i="27"/>
  <c r="O46" i="27"/>
  <c r="O45" i="27"/>
  <c r="O44" i="27"/>
  <c r="O43" i="27"/>
  <c r="O42" i="27"/>
  <c r="O41" i="27"/>
  <c r="O40" i="27"/>
  <c r="O39" i="27"/>
  <c r="O38" i="27"/>
  <c r="O37" i="27"/>
  <c r="O36" i="27"/>
  <c r="O35" i="27"/>
  <c r="O34" i="27"/>
  <c r="O33" i="27"/>
  <c r="O32" i="27"/>
  <c r="O31" i="27"/>
  <c r="O30" i="27"/>
  <c r="O29" i="27"/>
  <c r="O28" i="27"/>
  <c r="O27" i="27"/>
  <c r="O26" i="27"/>
  <c r="O25" i="27"/>
  <c r="O24" i="27"/>
  <c r="O23" i="27"/>
  <c r="O22" i="27"/>
  <c r="O21" i="27"/>
  <c r="O20" i="27"/>
  <c r="O19" i="27"/>
  <c r="O18" i="27"/>
  <c r="O17" i="27"/>
  <c r="O16" i="27"/>
  <c r="O15" i="27"/>
  <c r="O14" i="27"/>
  <c r="O12" i="27"/>
  <c r="O11" i="27"/>
  <c r="O10" i="27"/>
  <c r="O9" i="27"/>
  <c r="O8" i="27"/>
  <c r="O7" i="27"/>
  <c r="L81" i="27"/>
  <c r="M78" i="27"/>
  <c r="M77" i="27"/>
  <c r="M76" i="27"/>
  <c r="M75" i="27"/>
  <c r="M74" i="27"/>
  <c r="M73" i="27"/>
  <c r="M72" i="27"/>
  <c r="M71" i="27"/>
  <c r="M70" i="27"/>
  <c r="M69" i="27"/>
  <c r="M68" i="27"/>
  <c r="M67" i="27"/>
  <c r="M66" i="27"/>
  <c r="M65" i="27"/>
  <c r="M64" i="27"/>
  <c r="M63" i="27"/>
  <c r="M62" i="27"/>
  <c r="M61" i="27"/>
  <c r="M60" i="27"/>
  <c r="M59" i="27"/>
  <c r="M58" i="27"/>
  <c r="M57" i="27"/>
  <c r="M56" i="27"/>
  <c r="M55" i="27"/>
  <c r="M54" i="27"/>
  <c r="M53" i="27"/>
  <c r="M52" i="27"/>
  <c r="M51" i="27"/>
  <c r="M50" i="27"/>
  <c r="M49" i="27"/>
  <c r="M48" i="27"/>
  <c r="M47" i="27"/>
  <c r="M46" i="27"/>
  <c r="M45" i="27"/>
  <c r="M44" i="27"/>
  <c r="M43" i="27"/>
  <c r="M42" i="27"/>
  <c r="M41" i="27"/>
  <c r="M40" i="27"/>
  <c r="M39" i="27"/>
  <c r="M38" i="27"/>
  <c r="M37" i="27"/>
  <c r="M36" i="27"/>
  <c r="M35" i="27"/>
  <c r="M34" i="27"/>
  <c r="M33" i="27"/>
  <c r="M32" i="27"/>
  <c r="M31" i="27"/>
  <c r="M30" i="27"/>
  <c r="M29" i="27"/>
  <c r="M28" i="27"/>
  <c r="M27" i="27"/>
  <c r="M26" i="27"/>
  <c r="M25" i="27"/>
  <c r="M24" i="27"/>
  <c r="M23" i="27"/>
  <c r="M22" i="27"/>
  <c r="M21" i="27"/>
  <c r="M20" i="27"/>
  <c r="M19" i="27"/>
  <c r="M18" i="27"/>
  <c r="M17" i="27"/>
  <c r="M16" i="27"/>
  <c r="M15" i="27"/>
  <c r="M14" i="27"/>
  <c r="M12" i="27"/>
  <c r="M11" i="27"/>
  <c r="M10" i="27"/>
  <c r="M9" i="27"/>
  <c r="M8" i="27"/>
  <c r="M7" i="27"/>
  <c r="J81" i="27"/>
  <c r="J78" i="27"/>
  <c r="K78" i="27"/>
  <c r="K77" i="27"/>
  <c r="K76" i="27"/>
  <c r="K75" i="27"/>
  <c r="J20" i="27"/>
  <c r="J33" i="27"/>
  <c r="J38" i="27"/>
  <c r="J46" i="27"/>
  <c r="J49" i="27"/>
  <c r="J63" i="27"/>
  <c r="J66" i="27"/>
  <c r="J69" i="27"/>
  <c r="J72" i="27"/>
  <c r="J74" i="27"/>
  <c r="K74" i="27"/>
  <c r="K73" i="27"/>
  <c r="K72" i="27"/>
  <c r="K71" i="27"/>
  <c r="K70" i="27"/>
  <c r="K69" i="27"/>
  <c r="K68" i="27"/>
  <c r="K67" i="27"/>
  <c r="K66" i="27"/>
  <c r="K65" i="27"/>
  <c r="K64" i="27"/>
  <c r="K63" i="27"/>
  <c r="K62" i="27"/>
  <c r="K61" i="27"/>
  <c r="K60" i="27"/>
  <c r="K59" i="27"/>
  <c r="K58" i="27"/>
  <c r="K57" i="27"/>
  <c r="K56" i="27"/>
  <c r="K55" i="27"/>
  <c r="K54" i="27"/>
  <c r="K53" i="27"/>
  <c r="K52" i="27"/>
  <c r="K51" i="27"/>
  <c r="K50" i="27"/>
  <c r="K49" i="27"/>
  <c r="K48" i="27"/>
  <c r="K47" i="27"/>
  <c r="K46" i="27"/>
  <c r="K45" i="27"/>
  <c r="K44" i="27"/>
  <c r="K43" i="27"/>
  <c r="K42" i="27"/>
  <c r="K41" i="27"/>
  <c r="K40" i="27"/>
  <c r="K39" i="27"/>
  <c r="K38" i="27"/>
  <c r="K37" i="27"/>
  <c r="K36" i="27"/>
  <c r="K35" i="27"/>
  <c r="K34" i="27"/>
  <c r="K33" i="27"/>
  <c r="K32" i="27"/>
  <c r="K31" i="27"/>
  <c r="K30" i="27"/>
  <c r="K29" i="27"/>
  <c r="K28" i="27"/>
  <c r="K27" i="27"/>
  <c r="K26" i="27"/>
  <c r="K25" i="27"/>
  <c r="K24" i="27"/>
  <c r="K23" i="27"/>
  <c r="K22" i="27"/>
  <c r="K21" i="27"/>
  <c r="K20" i="27"/>
  <c r="K19" i="27"/>
  <c r="K18" i="27"/>
  <c r="K17" i="27"/>
  <c r="K16" i="27"/>
  <c r="K15" i="27"/>
  <c r="K14" i="27"/>
  <c r="K12" i="27"/>
  <c r="K11" i="27"/>
  <c r="K10" i="27"/>
  <c r="K9" i="27"/>
  <c r="K8" i="27"/>
  <c r="K7" i="27"/>
  <c r="H81" i="27"/>
  <c r="I78" i="27"/>
  <c r="I77" i="27"/>
  <c r="I76" i="27"/>
  <c r="I75" i="27"/>
  <c r="I74" i="27"/>
  <c r="I73" i="27"/>
  <c r="I72" i="27"/>
  <c r="I71" i="27"/>
  <c r="I70" i="27"/>
  <c r="I69" i="27"/>
  <c r="I68" i="27"/>
  <c r="I67" i="27"/>
  <c r="I66" i="27"/>
  <c r="I65" i="27"/>
  <c r="I64" i="27"/>
  <c r="I63" i="27"/>
  <c r="I62" i="27"/>
  <c r="I61" i="27"/>
  <c r="I60" i="27"/>
  <c r="I59" i="27"/>
  <c r="I58" i="27"/>
  <c r="I57" i="27"/>
  <c r="I56" i="27"/>
  <c r="I55" i="27"/>
  <c r="I54" i="27"/>
  <c r="I53" i="27"/>
  <c r="I52" i="27"/>
  <c r="I51" i="27"/>
  <c r="I50" i="27"/>
  <c r="I49" i="27"/>
  <c r="I48" i="27"/>
  <c r="I47" i="27"/>
  <c r="I46" i="27"/>
  <c r="I45" i="27"/>
  <c r="I44" i="27"/>
  <c r="I43" i="27"/>
  <c r="I42" i="27"/>
  <c r="I41" i="27"/>
  <c r="I40" i="27"/>
  <c r="I39" i="27"/>
  <c r="I38" i="27"/>
  <c r="I37" i="27"/>
  <c r="I36" i="27"/>
  <c r="I35" i="27"/>
  <c r="I34" i="27"/>
  <c r="I33" i="27"/>
  <c r="I32" i="27"/>
  <c r="I31" i="27"/>
  <c r="I30" i="27"/>
  <c r="I29" i="27"/>
  <c r="I28" i="27"/>
  <c r="I27" i="27"/>
  <c r="I26" i="27"/>
  <c r="I25" i="27"/>
  <c r="I24" i="27"/>
  <c r="I23" i="27"/>
  <c r="I22" i="27"/>
  <c r="I21" i="27"/>
  <c r="I20" i="27"/>
  <c r="I19" i="27"/>
  <c r="I18" i="27"/>
  <c r="I17" i="27"/>
  <c r="I16" i="27"/>
  <c r="I15" i="27"/>
  <c r="I14" i="27"/>
  <c r="I12" i="27"/>
  <c r="I11" i="27"/>
  <c r="I10" i="27"/>
  <c r="I9" i="27"/>
  <c r="I8" i="27"/>
  <c r="I7" i="27"/>
  <c r="F81" i="27"/>
  <c r="G78" i="27"/>
  <c r="G77" i="27"/>
  <c r="G76" i="27"/>
  <c r="G75" i="27"/>
  <c r="G74" i="27"/>
  <c r="G73" i="27"/>
  <c r="G72" i="27"/>
  <c r="G71" i="27"/>
  <c r="G70" i="27"/>
  <c r="G69" i="27"/>
  <c r="G68" i="27"/>
  <c r="G67" i="27"/>
  <c r="G66" i="27"/>
  <c r="G65" i="27"/>
  <c r="G64" i="27"/>
  <c r="G63" i="27"/>
  <c r="G62" i="27"/>
  <c r="G61" i="27"/>
  <c r="G60" i="27"/>
  <c r="G59" i="27"/>
  <c r="G58" i="27"/>
  <c r="G57" i="27"/>
  <c r="G56" i="27"/>
  <c r="G55" i="27"/>
  <c r="G54" i="27"/>
  <c r="G53" i="27"/>
  <c r="G52" i="27"/>
  <c r="G51" i="27"/>
  <c r="G50" i="27"/>
  <c r="G49" i="27"/>
  <c r="G48" i="27"/>
  <c r="G47" i="27"/>
  <c r="G46" i="27"/>
  <c r="G45" i="27"/>
  <c r="G44" i="27"/>
  <c r="G43" i="27"/>
  <c r="G42" i="27"/>
  <c r="G41" i="27"/>
  <c r="G40" i="27"/>
  <c r="G39" i="27"/>
  <c r="G38" i="27"/>
  <c r="G37" i="27"/>
  <c r="G36" i="27"/>
  <c r="G35" i="27"/>
  <c r="G34" i="27"/>
  <c r="G33" i="27"/>
  <c r="G32" i="27"/>
  <c r="G31" i="27"/>
  <c r="G30" i="27"/>
  <c r="G29" i="27"/>
  <c r="G28" i="27"/>
  <c r="G27" i="27"/>
  <c r="G26" i="27"/>
  <c r="G25" i="27"/>
  <c r="G24" i="27"/>
  <c r="G23" i="27"/>
  <c r="G22" i="27"/>
  <c r="G21" i="27"/>
  <c r="G20" i="27"/>
  <c r="G19" i="27"/>
  <c r="G18" i="27"/>
  <c r="G17" i="27"/>
  <c r="G16" i="27"/>
  <c r="G15" i="27"/>
  <c r="G14" i="27"/>
  <c r="G12" i="27"/>
  <c r="G11" i="27"/>
  <c r="G10" i="27"/>
  <c r="G9" i="27"/>
  <c r="G8" i="27"/>
  <c r="G7" i="27"/>
  <c r="D81" i="27"/>
  <c r="D78" i="27"/>
  <c r="E78" i="27"/>
  <c r="E77" i="27"/>
  <c r="E76" i="27"/>
  <c r="E75" i="27"/>
  <c r="D20" i="27"/>
  <c r="D33" i="27"/>
  <c r="D38" i="27"/>
  <c r="D46" i="27"/>
  <c r="D49" i="27"/>
  <c r="D63" i="27"/>
  <c r="D66" i="27"/>
  <c r="D69" i="27"/>
  <c r="D72" i="27"/>
  <c r="D74" i="27"/>
  <c r="E74" i="27"/>
  <c r="E73" i="27"/>
  <c r="E72" i="27"/>
  <c r="E71" i="27"/>
  <c r="E70" i="27"/>
  <c r="E69" i="27"/>
  <c r="E68" i="27"/>
  <c r="E67" i="27"/>
  <c r="E66" i="27"/>
  <c r="E65" i="27"/>
  <c r="E64" i="27"/>
  <c r="E63" i="27"/>
  <c r="E62" i="27"/>
  <c r="E61" i="27"/>
  <c r="E60" i="27"/>
  <c r="E59" i="27"/>
  <c r="E58" i="27"/>
  <c r="E57" i="27"/>
  <c r="E56" i="27"/>
  <c r="E55" i="27"/>
  <c r="E54" i="27"/>
  <c r="E53" i="27"/>
  <c r="E52" i="27"/>
  <c r="E51" i="27"/>
  <c r="E50" i="27"/>
  <c r="E49" i="27"/>
  <c r="E48" i="27"/>
  <c r="E47" i="27"/>
  <c r="E46" i="27"/>
  <c r="E45" i="27"/>
  <c r="E44" i="27"/>
  <c r="E43" i="27"/>
  <c r="E42" i="27"/>
  <c r="E41" i="27"/>
  <c r="E40" i="27"/>
  <c r="E39" i="27"/>
  <c r="E38" i="27"/>
  <c r="E37" i="27"/>
  <c r="E36" i="27"/>
  <c r="E35" i="27"/>
  <c r="E34" i="27"/>
  <c r="E33" i="27"/>
  <c r="E32" i="27"/>
  <c r="E31" i="27"/>
  <c r="E30" i="27"/>
  <c r="E29" i="27"/>
  <c r="E28" i="27"/>
  <c r="E27" i="27"/>
  <c r="E26" i="27"/>
  <c r="E25" i="27"/>
  <c r="E24" i="27"/>
  <c r="E23" i="27"/>
  <c r="E22" i="27"/>
  <c r="E21" i="27"/>
  <c r="E20" i="27"/>
  <c r="E19" i="27"/>
  <c r="E18" i="27"/>
  <c r="E17" i="27"/>
  <c r="E16" i="27"/>
  <c r="E15" i="27"/>
  <c r="E14" i="27"/>
  <c r="E12" i="27"/>
  <c r="E11" i="27"/>
  <c r="E10" i="27"/>
  <c r="E9" i="27"/>
  <c r="E8" i="27"/>
  <c r="E7" i="27"/>
  <c r="Z81" i="24"/>
  <c r="AA78" i="24"/>
  <c r="AA77" i="24"/>
  <c r="AA76" i="24"/>
  <c r="AA75" i="24"/>
  <c r="AA74" i="24"/>
  <c r="AA73" i="24"/>
  <c r="AA72" i="24"/>
  <c r="AA71" i="24"/>
  <c r="AA70" i="24"/>
  <c r="AA69" i="24"/>
  <c r="AA68" i="24"/>
  <c r="AA67" i="24"/>
  <c r="AA66" i="24"/>
  <c r="AA65" i="24"/>
  <c r="AA64" i="24"/>
  <c r="AA63" i="24"/>
  <c r="AA62" i="24"/>
  <c r="AA61" i="24"/>
  <c r="AA60" i="24"/>
  <c r="AA59" i="24"/>
  <c r="AA58" i="24"/>
  <c r="AA57" i="24"/>
  <c r="AA56" i="24"/>
  <c r="AA55" i="24"/>
  <c r="AA54" i="24"/>
  <c r="AA53" i="24"/>
  <c r="AA52" i="24"/>
  <c r="AA51" i="24"/>
  <c r="AA50" i="24"/>
  <c r="AA49" i="24"/>
  <c r="AA48" i="24"/>
  <c r="AA47" i="24"/>
  <c r="AA46" i="24"/>
  <c r="AA45" i="24"/>
  <c r="AA44" i="24"/>
  <c r="AA43" i="24"/>
  <c r="AA42" i="24"/>
  <c r="AA41" i="24"/>
  <c r="AA40" i="24"/>
  <c r="AA39" i="24"/>
  <c r="AA38" i="24"/>
  <c r="AA37" i="24"/>
  <c r="AA36" i="24"/>
  <c r="AA35" i="24"/>
  <c r="AA34" i="24"/>
  <c r="AA33" i="24"/>
  <c r="AA32" i="24"/>
  <c r="AA31" i="24"/>
  <c r="AA30" i="24"/>
  <c r="AA29" i="24"/>
  <c r="AA28" i="24"/>
  <c r="AA27" i="24"/>
  <c r="AA26" i="24"/>
  <c r="AA25" i="24"/>
  <c r="AA24" i="24"/>
  <c r="AA23" i="24"/>
  <c r="AA22" i="24"/>
  <c r="AA21" i="24"/>
  <c r="AA20" i="24"/>
  <c r="AA19" i="24"/>
  <c r="AA18" i="24"/>
  <c r="AA17" i="24"/>
  <c r="AA16" i="24"/>
  <c r="AA15" i="24"/>
  <c r="AA14" i="24"/>
  <c r="AA12" i="24"/>
  <c r="AA11" i="24"/>
  <c r="AA10" i="24"/>
  <c r="AA9" i="24"/>
  <c r="AA8" i="24"/>
  <c r="AA7" i="24"/>
  <c r="X81" i="24"/>
  <c r="Y78" i="24"/>
  <c r="Y77" i="24"/>
  <c r="Y76" i="24"/>
  <c r="Y75" i="24"/>
  <c r="Y74" i="24"/>
  <c r="Y73" i="24"/>
  <c r="Y72" i="24"/>
  <c r="Y71" i="24"/>
  <c r="Y70" i="24"/>
  <c r="Y69" i="24"/>
  <c r="Y68" i="24"/>
  <c r="Y67" i="24"/>
  <c r="Y66" i="24"/>
  <c r="Y65" i="24"/>
  <c r="Y64" i="24"/>
  <c r="Y63" i="24"/>
  <c r="Y62" i="24"/>
  <c r="Y61" i="24"/>
  <c r="Y60" i="24"/>
  <c r="Y59" i="24"/>
  <c r="Y58" i="24"/>
  <c r="Y57" i="24"/>
  <c r="Y56" i="24"/>
  <c r="Y55" i="24"/>
  <c r="Y54" i="24"/>
  <c r="Y53" i="24"/>
  <c r="Y52" i="24"/>
  <c r="Y51" i="24"/>
  <c r="Y50" i="24"/>
  <c r="Y49" i="24"/>
  <c r="Y48" i="24"/>
  <c r="Y47" i="24"/>
  <c r="Y46" i="24"/>
  <c r="Y45" i="24"/>
  <c r="Y44" i="24"/>
  <c r="Y43" i="24"/>
  <c r="Y42" i="24"/>
  <c r="Y41" i="24"/>
  <c r="Y40" i="24"/>
  <c r="Y39" i="24"/>
  <c r="Y38" i="24"/>
  <c r="Y37" i="24"/>
  <c r="Y36" i="24"/>
  <c r="Y35" i="24"/>
  <c r="Y34" i="24"/>
  <c r="Y33" i="24"/>
  <c r="Y32" i="24"/>
  <c r="Y31" i="24"/>
  <c r="Y30" i="24"/>
  <c r="Y29" i="24"/>
  <c r="Y28" i="24"/>
  <c r="Y27" i="24"/>
  <c r="Y26" i="24"/>
  <c r="Y25" i="24"/>
  <c r="Y24" i="24"/>
  <c r="Y23" i="24"/>
  <c r="Y22" i="24"/>
  <c r="Y21" i="24"/>
  <c r="Y20" i="24"/>
  <c r="Y19" i="24"/>
  <c r="Y18" i="24"/>
  <c r="Y17" i="24"/>
  <c r="Y16" i="24"/>
  <c r="Y15" i="24"/>
  <c r="Y14" i="24"/>
  <c r="Y12" i="24"/>
  <c r="Y11" i="24"/>
  <c r="Y10" i="24"/>
  <c r="Y9" i="24"/>
  <c r="Y8" i="24"/>
  <c r="Y7" i="24"/>
  <c r="V81" i="24"/>
  <c r="W78" i="24"/>
  <c r="W77" i="24"/>
  <c r="W76" i="24"/>
  <c r="W75" i="24"/>
  <c r="W74" i="24"/>
  <c r="W73" i="24"/>
  <c r="W72" i="24"/>
  <c r="W71" i="24"/>
  <c r="W70" i="24"/>
  <c r="W69" i="24"/>
  <c r="W68" i="24"/>
  <c r="W67" i="24"/>
  <c r="W66" i="24"/>
  <c r="W65" i="24"/>
  <c r="W64" i="24"/>
  <c r="W63" i="24"/>
  <c r="W62" i="24"/>
  <c r="W61" i="24"/>
  <c r="W60" i="24"/>
  <c r="W59" i="24"/>
  <c r="W58" i="24"/>
  <c r="W57" i="24"/>
  <c r="W56" i="24"/>
  <c r="W55" i="24"/>
  <c r="W54" i="24"/>
  <c r="W53" i="24"/>
  <c r="W52" i="24"/>
  <c r="W51" i="24"/>
  <c r="W50" i="24"/>
  <c r="W49" i="24"/>
  <c r="W48" i="24"/>
  <c r="W47" i="24"/>
  <c r="W46" i="24"/>
  <c r="W45" i="24"/>
  <c r="W44" i="24"/>
  <c r="W43" i="24"/>
  <c r="W42" i="24"/>
  <c r="W41" i="24"/>
  <c r="W40" i="24"/>
  <c r="W39" i="24"/>
  <c r="W38" i="24"/>
  <c r="W37" i="24"/>
  <c r="W36" i="24"/>
  <c r="W35" i="24"/>
  <c r="W34" i="24"/>
  <c r="W33" i="24"/>
  <c r="W32" i="24"/>
  <c r="W31" i="24"/>
  <c r="W30" i="24"/>
  <c r="W29" i="24"/>
  <c r="W28" i="24"/>
  <c r="W27" i="24"/>
  <c r="W26" i="24"/>
  <c r="W25" i="24"/>
  <c r="W24" i="24"/>
  <c r="W23" i="24"/>
  <c r="W22" i="24"/>
  <c r="W21" i="24"/>
  <c r="W20" i="24"/>
  <c r="W19" i="24"/>
  <c r="W18" i="24"/>
  <c r="W17" i="24"/>
  <c r="W16" i="24"/>
  <c r="W15" i="24"/>
  <c r="W14" i="24"/>
  <c r="W12" i="24"/>
  <c r="W11" i="24"/>
  <c r="W10" i="24"/>
  <c r="W9" i="24"/>
  <c r="W8" i="24"/>
  <c r="W7" i="24"/>
  <c r="T81" i="24"/>
  <c r="U78" i="24"/>
  <c r="U77" i="24"/>
  <c r="U76" i="24"/>
  <c r="U75" i="24"/>
  <c r="U74" i="24"/>
  <c r="U73" i="24"/>
  <c r="U72" i="24"/>
  <c r="U71" i="24"/>
  <c r="U70" i="24"/>
  <c r="U69" i="24"/>
  <c r="U68" i="24"/>
  <c r="U67" i="24"/>
  <c r="U66" i="24"/>
  <c r="U65" i="24"/>
  <c r="U64" i="24"/>
  <c r="U63" i="24"/>
  <c r="U62" i="24"/>
  <c r="U61" i="24"/>
  <c r="U60" i="24"/>
  <c r="U59" i="24"/>
  <c r="U58" i="24"/>
  <c r="U57" i="24"/>
  <c r="U56" i="24"/>
  <c r="U55" i="24"/>
  <c r="U54" i="24"/>
  <c r="U53" i="24"/>
  <c r="U52" i="24"/>
  <c r="U51" i="24"/>
  <c r="U50" i="24"/>
  <c r="U49" i="24"/>
  <c r="U48" i="24"/>
  <c r="U47" i="24"/>
  <c r="U46" i="24"/>
  <c r="U45" i="24"/>
  <c r="U44" i="24"/>
  <c r="U43" i="24"/>
  <c r="U42" i="24"/>
  <c r="U41" i="24"/>
  <c r="U40" i="24"/>
  <c r="U39" i="24"/>
  <c r="U38" i="24"/>
  <c r="U37" i="24"/>
  <c r="U36" i="24"/>
  <c r="U35" i="24"/>
  <c r="U34" i="24"/>
  <c r="U33" i="24"/>
  <c r="U32" i="24"/>
  <c r="U31" i="24"/>
  <c r="U30" i="24"/>
  <c r="U29" i="24"/>
  <c r="U28" i="24"/>
  <c r="U27" i="24"/>
  <c r="U26" i="24"/>
  <c r="U25" i="24"/>
  <c r="U24" i="24"/>
  <c r="U23" i="24"/>
  <c r="U22" i="24"/>
  <c r="U21" i="24"/>
  <c r="U20" i="24"/>
  <c r="U19" i="24"/>
  <c r="U18" i="24"/>
  <c r="U17" i="24"/>
  <c r="U16" i="24"/>
  <c r="U15" i="24"/>
  <c r="U14" i="24"/>
  <c r="U12" i="24"/>
  <c r="U11" i="24"/>
  <c r="U10" i="24"/>
  <c r="U9" i="24"/>
  <c r="U8" i="24"/>
  <c r="U7" i="24"/>
  <c r="R81" i="24"/>
  <c r="S78" i="24"/>
  <c r="S77" i="24"/>
  <c r="S76" i="24"/>
  <c r="S75" i="24"/>
  <c r="S74" i="24"/>
  <c r="S73" i="24"/>
  <c r="S72" i="24"/>
  <c r="S71" i="24"/>
  <c r="S70" i="24"/>
  <c r="S69" i="24"/>
  <c r="S68" i="24"/>
  <c r="S67" i="24"/>
  <c r="S66" i="24"/>
  <c r="S65" i="24"/>
  <c r="S64" i="24"/>
  <c r="S63" i="24"/>
  <c r="S62" i="24"/>
  <c r="S61" i="24"/>
  <c r="S60" i="24"/>
  <c r="S59" i="24"/>
  <c r="S58" i="24"/>
  <c r="S57" i="24"/>
  <c r="S56" i="24"/>
  <c r="S55" i="24"/>
  <c r="S54" i="24"/>
  <c r="S53" i="24"/>
  <c r="S52" i="24"/>
  <c r="S51" i="24"/>
  <c r="S50" i="24"/>
  <c r="S49" i="24"/>
  <c r="S48" i="24"/>
  <c r="S47" i="24"/>
  <c r="S46" i="24"/>
  <c r="S45" i="24"/>
  <c r="S44" i="24"/>
  <c r="S43" i="24"/>
  <c r="S42" i="24"/>
  <c r="S41" i="24"/>
  <c r="S40" i="24"/>
  <c r="S39" i="24"/>
  <c r="S38" i="24"/>
  <c r="S37" i="24"/>
  <c r="S36" i="24"/>
  <c r="S35" i="24"/>
  <c r="S34" i="24"/>
  <c r="S33" i="24"/>
  <c r="S32" i="24"/>
  <c r="S31" i="24"/>
  <c r="S30" i="24"/>
  <c r="S29" i="24"/>
  <c r="S28" i="24"/>
  <c r="S27" i="24"/>
  <c r="S26" i="24"/>
  <c r="S25" i="24"/>
  <c r="S24" i="24"/>
  <c r="S23" i="24"/>
  <c r="S22" i="24"/>
  <c r="S21" i="24"/>
  <c r="S20" i="24"/>
  <c r="S19" i="24"/>
  <c r="S18" i="24"/>
  <c r="S17" i="24"/>
  <c r="S16" i="24"/>
  <c r="S15" i="24"/>
  <c r="S14" i="24"/>
  <c r="S12" i="24"/>
  <c r="S11" i="24"/>
  <c r="S10" i="24"/>
  <c r="S9" i="24"/>
  <c r="S8" i="24"/>
  <c r="S7" i="24"/>
  <c r="P81" i="24"/>
  <c r="Q78" i="24"/>
  <c r="Q77" i="24"/>
  <c r="Q76" i="24"/>
  <c r="Q75" i="24"/>
  <c r="Q74" i="24"/>
  <c r="Q73" i="24"/>
  <c r="Q72" i="24"/>
  <c r="Q71" i="24"/>
  <c r="Q70" i="24"/>
  <c r="Q69" i="24"/>
  <c r="Q68" i="24"/>
  <c r="Q67" i="24"/>
  <c r="Q66" i="24"/>
  <c r="Q65" i="24"/>
  <c r="Q64" i="24"/>
  <c r="Q63" i="24"/>
  <c r="Q62" i="24"/>
  <c r="Q61" i="24"/>
  <c r="Q60" i="24"/>
  <c r="Q59" i="24"/>
  <c r="Q58" i="24"/>
  <c r="Q57" i="24"/>
  <c r="Q56" i="24"/>
  <c r="Q55" i="24"/>
  <c r="Q54" i="24"/>
  <c r="Q53" i="24"/>
  <c r="Q52" i="24"/>
  <c r="Q51" i="24"/>
  <c r="Q50" i="24"/>
  <c r="Q49" i="24"/>
  <c r="Q48" i="24"/>
  <c r="Q47" i="24"/>
  <c r="Q46" i="24"/>
  <c r="Q45" i="24"/>
  <c r="Q44" i="24"/>
  <c r="Q43" i="24"/>
  <c r="Q42" i="24"/>
  <c r="Q41" i="24"/>
  <c r="Q40" i="24"/>
  <c r="Q39" i="24"/>
  <c r="Q38" i="24"/>
  <c r="Q37" i="24"/>
  <c r="Q36" i="24"/>
  <c r="Q35" i="24"/>
  <c r="Q34" i="24"/>
  <c r="Q33" i="24"/>
  <c r="Q32" i="24"/>
  <c r="Q31" i="24"/>
  <c r="Q30" i="24"/>
  <c r="Q29" i="24"/>
  <c r="Q28" i="24"/>
  <c r="Q27" i="24"/>
  <c r="Q26" i="24"/>
  <c r="Q25" i="24"/>
  <c r="Q24" i="24"/>
  <c r="Q23" i="24"/>
  <c r="Q22" i="24"/>
  <c r="Q21" i="24"/>
  <c r="Q20" i="24"/>
  <c r="Q19" i="24"/>
  <c r="Q18" i="24"/>
  <c r="Q17" i="24"/>
  <c r="Q16" i="24"/>
  <c r="Q15" i="24"/>
  <c r="Q14" i="24"/>
  <c r="Q12" i="24"/>
  <c r="Q11" i="24"/>
  <c r="Q10" i="24"/>
  <c r="Q9" i="24"/>
  <c r="Q8" i="24"/>
  <c r="Q7" i="24"/>
  <c r="N81" i="24"/>
  <c r="N78" i="24"/>
  <c r="O78" i="24"/>
  <c r="O77" i="24"/>
  <c r="O76" i="24"/>
  <c r="O75" i="24"/>
  <c r="N66" i="24"/>
  <c r="N69" i="24"/>
  <c r="N72" i="24"/>
  <c r="N74" i="24"/>
  <c r="O74" i="24"/>
  <c r="O73" i="24"/>
  <c r="O72" i="24"/>
  <c r="O71" i="24"/>
  <c r="O70" i="24"/>
  <c r="O69" i="24"/>
  <c r="O68" i="24"/>
  <c r="O67" i="24"/>
  <c r="O66" i="24"/>
  <c r="O65" i="24"/>
  <c r="O64" i="24"/>
  <c r="O63" i="24"/>
  <c r="O62" i="24"/>
  <c r="O61" i="24"/>
  <c r="O60" i="24"/>
  <c r="O59" i="24"/>
  <c r="O58" i="24"/>
  <c r="O57" i="24"/>
  <c r="O56" i="24"/>
  <c r="O55" i="24"/>
  <c r="O54" i="24"/>
  <c r="O53" i="24"/>
  <c r="O52" i="24"/>
  <c r="O51" i="24"/>
  <c r="O50" i="24"/>
  <c r="O49" i="24"/>
  <c r="O48" i="24"/>
  <c r="O47" i="24"/>
  <c r="O46" i="24"/>
  <c r="O45" i="24"/>
  <c r="O44" i="24"/>
  <c r="O43" i="24"/>
  <c r="O42" i="24"/>
  <c r="O41" i="24"/>
  <c r="O40" i="24"/>
  <c r="O39" i="24"/>
  <c r="O38" i="24"/>
  <c r="O37" i="24"/>
  <c r="O36" i="24"/>
  <c r="O35" i="24"/>
  <c r="O34" i="24"/>
  <c r="O33" i="24"/>
  <c r="O32" i="24"/>
  <c r="O31" i="24"/>
  <c r="O30" i="24"/>
  <c r="O29" i="24"/>
  <c r="O28" i="24"/>
  <c r="O27" i="24"/>
  <c r="O26" i="24"/>
  <c r="O25" i="24"/>
  <c r="O24" i="24"/>
  <c r="O23" i="24"/>
  <c r="O22" i="24"/>
  <c r="O21" i="24"/>
  <c r="O20" i="24"/>
  <c r="O19" i="24"/>
  <c r="O18" i="24"/>
  <c r="O17" i="24"/>
  <c r="O16" i="24"/>
  <c r="O15" i="24"/>
  <c r="O14" i="24"/>
  <c r="O12" i="24"/>
  <c r="O11" i="24"/>
  <c r="O10" i="24"/>
  <c r="O9" i="24"/>
  <c r="O8" i="24"/>
  <c r="O7" i="24"/>
  <c r="L81" i="24"/>
  <c r="L78" i="24"/>
  <c r="M78" i="24"/>
  <c r="M77" i="24"/>
  <c r="M76" i="24"/>
  <c r="M75" i="24"/>
  <c r="L20" i="24"/>
  <c r="L66" i="24"/>
  <c r="L69" i="24"/>
  <c r="L72" i="24"/>
  <c r="L74" i="24"/>
  <c r="M74" i="24"/>
  <c r="M73" i="24"/>
  <c r="M72" i="24"/>
  <c r="M71" i="24"/>
  <c r="M70" i="24"/>
  <c r="M69" i="24"/>
  <c r="M68" i="24"/>
  <c r="M67" i="24"/>
  <c r="M66" i="24"/>
  <c r="M65" i="24"/>
  <c r="M64" i="24"/>
  <c r="M63" i="24"/>
  <c r="M62" i="24"/>
  <c r="M61" i="24"/>
  <c r="M60" i="24"/>
  <c r="M59" i="24"/>
  <c r="M58" i="24"/>
  <c r="M57" i="24"/>
  <c r="M56" i="24"/>
  <c r="M55" i="24"/>
  <c r="M54" i="24"/>
  <c r="M53" i="24"/>
  <c r="M52" i="24"/>
  <c r="M51" i="24"/>
  <c r="M50" i="24"/>
  <c r="M49" i="24"/>
  <c r="M48" i="24"/>
  <c r="M47" i="24"/>
  <c r="M46" i="24"/>
  <c r="M45" i="24"/>
  <c r="M44" i="24"/>
  <c r="M43" i="24"/>
  <c r="M42" i="24"/>
  <c r="M41" i="24"/>
  <c r="M40" i="24"/>
  <c r="M39" i="24"/>
  <c r="M38" i="24"/>
  <c r="M37" i="24"/>
  <c r="M36" i="24"/>
  <c r="M35" i="24"/>
  <c r="M34" i="24"/>
  <c r="M33" i="24"/>
  <c r="M32" i="24"/>
  <c r="M31" i="24"/>
  <c r="M30" i="24"/>
  <c r="M29" i="24"/>
  <c r="M28" i="24"/>
  <c r="M27" i="24"/>
  <c r="M26" i="24"/>
  <c r="M25" i="24"/>
  <c r="M24" i="24"/>
  <c r="M23" i="24"/>
  <c r="M22" i="24"/>
  <c r="M21" i="24"/>
  <c r="M20" i="24"/>
  <c r="M19" i="24"/>
  <c r="M18" i="24"/>
  <c r="M17" i="24"/>
  <c r="M16" i="24"/>
  <c r="M15" i="24"/>
  <c r="M14" i="24"/>
  <c r="M12" i="24"/>
  <c r="M11" i="24"/>
  <c r="M10" i="24"/>
  <c r="M9" i="24"/>
  <c r="M8" i="24"/>
  <c r="M7" i="24"/>
  <c r="J81" i="24"/>
  <c r="J78" i="24"/>
  <c r="K78" i="24"/>
  <c r="K77" i="24"/>
  <c r="K76" i="24"/>
  <c r="K75" i="24"/>
  <c r="J20" i="24"/>
  <c r="J49" i="24"/>
  <c r="J66" i="24"/>
  <c r="J69" i="24"/>
  <c r="J72" i="24"/>
  <c r="J74" i="24"/>
  <c r="K74" i="24"/>
  <c r="K73" i="24"/>
  <c r="K72" i="24"/>
  <c r="K71" i="24"/>
  <c r="K70" i="24"/>
  <c r="K69" i="24"/>
  <c r="K68" i="24"/>
  <c r="K67" i="24"/>
  <c r="K66" i="24"/>
  <c r="K65" i="24"/>
  <c r="K64" i="24"/>
  <c r="K63" i="24"/>
  <c r="K62" i="24"/>
  <c r="K61" i="24"/>
  <c r="K60" i="24"/>
  <c r="K59" i="24"/>
  <c r="K58" i="24"/>
  <c r="K57" i="24"/>
  <c r="K56" i="24"/>
  <c r="K55" i="24"/>
  <c r="K54" i="24"/>
  <c r="K53" i="24"/>
  <c r="K52" i="24"/>
  <c r="K51" i="24"/>
  <c r="K50" i="24"/>
  <c r="K49" i="24"/>
  <c r="K48" i="24"/>
  <c r="K47" i="24"/>
  <c r="K46" i="24"/>
  <c r="K45" i="24"/>
  <c r="K44" i="24"/>
  <c r="K43" i="24"/>
  <c r="K42" i="24"/>
  <c r="K41" i="24"/>
  <c r="K40" i="24"/>
  <c r="K39" i="24"/>
  <c r="K38" i="24"/>
  <c r="K37" i="24"/>
  <c r="K36" i="24"/>
  <c r="K35" i="24"/>
  <c r="K34" i="24"/>
  <c r="K33" i="24"/>
  <c r="K32" i="24"/>
  <c r="K31" i="24"/>
  <c r="K30" i="24"/>
  <c r="K29" i="24"/>
  <c r="K28" i="24"/>
  <c r="K27" i="24"/>
  <c r="K26" i="24"/>
  <c r="K25" i="24"/>
  <c r="K24" i="24"/>
  <c r="K23" i="24"/>
  <c r="K22" i="24"/>
  <c r="K21" i="24"/>
  <c r="K20" i="24"/>
  <c r="K19" i="24"/>
  <c r="K18" i="24"/>
  <c r="K17" i="24"/>
  <c r="K16" i="24"/>
  <c r="K15" i="24"/>
  <c r="K14" i="24"/>
  <c r="K12" i="24"/>
  <c r="K11" i="24"/>
  <c r="K10" i="24"/>
  <c r="K9" i="24"/>
  <c r="K8" i="24"/>
  <c r="K7" i="24"/>
  <c r="H81" i="24"/>
  <c r="I78" i="24"/>
  <c r="I77" i="24"/>
  <c r="I76" i="24"/>
  <c r="I75" i="24"/>
  <c r="I74" i="24"/>
  <c r="I73" i="24"/>
  <c r="I72" i="24"/>
  <c r="I71" i="24"/>
  <c r="I70" i="24"/>
  <c r="I69" i="24"/>
  <c r="I68" i="24"/>
  <c r="I67" i="24"/>
  <c r="I66" i="24"/>
  <c r="I65" i="24"/>
  <c r="I64" i="24"/>
  <c r="I63" i="24"/>
  <c r="I62" i="24"/>
  <c r="I61" i="24"/>
  <c r="I60" i="24"/>
  <c r="I59" i="24"/>
  <c r="I58" i="24"/>
  <c r="I57" i="24"/>
  <c r="I56" i="24"/>
  <c r="I55" i="24"/>
  <c r="I54" i="24"/>
  <c r="I53" i="24"/>
  <c r="I52" i="24"/>
  <c r="I51" i="24"/>
  <c r="I50" i="24"/>
  <c r="I49" i="24"/>
  <c r="I48" i="24"/>
  <c r="I47" i="24"/>
  <c r="I46" i="24"/>
  <c r="I45" i="24"/>
  <c r="I44" i="24"/>
  <c r="I43" i="24"/>
  <c r="I42" i="24"/>
  <c r="I41" i="24"/>
  <c r="I40" i="24"/>
  <c r="I39" i="24"/>
  <c r="I38" i="24"/>
  <c r="I37" i="24"/>
  <c r="I36" i="24"/>
  <c r="I35" i="24"/>
  <c r="I34" i="24"/>
  <c r="I33" i="24"/>
  <c r="I32" i="24"/>
  <c r="I31" i="24"/>
  <c r="I30" i="24"/>
  <c r="I29" i="24"/>
  <c r="I28" i="24"/>
  <c r="I27" i="24"/>
  <c r="I26" i="24"/>
  <c r="I25" i="24"/>
  <c r="I24" i="24"/>
  <c r="I23" i="24"/>
  <c r="I22" i="24"/>
  <c r="I21" i="24"/>
  <c r="I20" i="24"/>
  <c r="I19" i="24"/>
  <c r="I18" i="24"/>
  <c r="I17" i="24"/>
  <c r="I16" i="24"/>
  <c r="I15" i="24"/>
  <c r="I14" i="24"/>
  <c r="I12" i="24"/>
  <c r="I11" i="24"/>
  <c r="I10" i="24"/>
  <c r="I9" i="24"/>
  <c r="I8" i="24"/>
  <c r="I7" i="24"/>
  <c r="F81" i="24"/>
  <c r="G78" i="24"/>
  <c r="G77" i="24"/>
  <c r="G76" i="24"/>
  <c r="G75" i="24"/>
  <c r="G74" i="24"/>
  <c r="G73" i="24"/>
  <c r="G72" i="24"/>
  <c r="G71" i="24"/>
  <c r="G70" i="24"/>
  <c r="G69" i="24"/>
  <c r="G68" i="24"/>
  <c r="G67" i="24"/>
  <c r="G66" i="24"/>
  <c r="G65" i="24"/>
  <c r="G64" i="24"/>
  <c r="G63" i="24"/>
  <c r="G62" i="24"/>
  <c r="G61" i="24"/>
  <c r="G60" i="24"/>
  <c r="G59" i="24"/>
  <c r="G58" i="24"/>
  <c r="G57" i="24"/>
  <c r="G56" i="24"/>
  <c r="G55" i="24"/>
  <c r="G54" i="24"/>
  <c r="G53" i="24"/>
  <c r="G52" i="24"/>
  <c r="G51" i="24"/>
  <c r="G50" i="24"/>
  <c r="G49" i="24"/>
  <c r="G48" i="24"/>
  <c r="G47" i="24"/>
  <c r="G46" i="24"/>
  <c r="G45" i="24"/>
  <c r="G44" i="24"/>
  <c r="G43" i="24"/>
  <c r="G42" i="24"/>
  <c r="G41" i="24"/>
  <c r="G40" i="24"/>
  <c r="G39" i="24"/>
  <c r="G38" i="24"/>
  <c r="G37" i="24"/>
  <c r="G36" i="24"/>
  <c r="G35" i="24"/>
  <c r="G34" i="24"/>
  <c r="G33" i="24"/>
  <c r="G32" i="24"/>
  <c r="G31" i="24"/>
  <c r="G30" i="24"/>
  <c r="G29" i="24"/>
  <c r="G28" i="24"/>
  <c r="G27" i="24"/>
  <c r="G26" i="24"/>
  <c r="G25" i="24"/>
  <c r="G24" i="24"/>
  <c r="G23" i="24"/>
  <c r="G22" i="24"/>
  <c r="G21" i="24"/>
  <c r="G20" i="24"/>
  <c r="G19" i="24"/>
  <c r="G18" i="24"/>
  <c r="G17" i="24"/>
  <c r="G16" i="24"/>
  <c r="G15" i="24"/>
  <c r="G14" i="24"/>
  <c r="G12" i="24"/>
  <c r="G11" i="24"/>
  <c r="G10" i="24"/>
  <c r="G9" i="24"/>
  <c r="G8" i="24"/>
  <c r="G7" i="24"/>
  <c r="D81" i="24"/>
  <c r="E78" i="24"/>
  <c r="E77" i="24"/>
  <c r="E76" i="24"/>
  <c r="E75" i="24"/>
  <c r="E74" i="24"/>
  <c r="E73" i="24"/>
  <c r="E72" i="24"/>
  <c r="E71" i="24"/>
  <c r="E70" i="24"/>
  <c r="E69" i="24"/>
  <c r="E68" i="24"/>
  <c r="E67" i="24"/>
  <c r="E66" i="24"/>
  <c r="E65" i="24"/>
  <c r="E64" i="24"/>
  <c r="E63" i="24"/>
  <c r="E62" i="24"/>
  <c r="E61" i="24"/>
  <c r="E60" i="24"/>
  <c r="E59" i="24"/>
  <c r="E58" i="24"/>
  <c r="E57" i="24"/>
  <c r="E56" i="24"/>
  <c r="E55" i="24"/>
  <c r="E54" i="24"/>
  <c r="E53" i="24"/>
  <c r="E52" i="24"/>
  <c r="E51" i="24"/>
  <c r="E50" i="24"/>
  <c r="E49" i="24"/>
  <c r="E48" i="24"/>
  <c r="E47" i="24"/>
  <c r="E46" i="24"/>
  <c r="E45" i="24"/>
  <c r="E44" i="24"/>
  <c r="E43" i="24"/>
  <c r="E42" i="24"/>
  <c r="E41" i="24"/>
  <c r="E40" i="24"/>
  <c r="E39" i="24"/>
  <c r="E38" i="24"/>
  <c r="E37" i="24"/>
  <c r="E36" i="24"/>
  <c r="E35" i="24"/>
  <c r="E34" i="24"/>
  <c r="E33" i="24"/>
  <c r="E32" i="24"/>
  <c r="E31" i="24"/>
  <c r="E30" i="24"/>
  <c r="E29" i="24"/>
  <c r="E28" i="24"/>
  <c r="E27" i="24"/>
  <c r="E26" i="24"/>
  <c r="E25" i="24"/>
  <c r="E24" i="24"/>
  <c r="E23" i="24"/>
  <c r="E22" i="24"/>
  <c r="E21" i="24"/>
  <c r="E20" i="24"/>
  <c r="E19" i="24"/>
  <c r="E18" i="24"/>
  <c r="E17" i="24"/>
  <c r="E16" i="24"/>
  <c r="E15" i="24"/>
  <c r="E14" i="24"/>
  <c r="E12" i="24"/>
  <c r="E11" i="24"/>
  <c r="E10" i="24"/>
  <c r="E9" i="24"/>
  <c r="E8" i="24"/>
  <c r="E7" i="24"/>
  <c r="P81" i="30"/>
  <c r="Q78" i="30"/>
  <c r="Q77" i="30"/>
  <c r="Q76" i="30"/>
  <c r="Q75" i="30"/>
  <c r="Q74" i="30"/>
  <c r="Q73" i="30"/>
  <c r="Q72" i="30"/>
  <c r="Q71" i="30"/>
  <c r="Q70" i="30"/>
  <c r="Q69" i="30"/>
  <c r="Q68" i="30"/>
  <c r="Q67" i="30"/>
  <c r="Q66" i="30"/>
  <c r="Q65" i="30"/>
  <c r="Q64" i="30"/>
  <c r="Q63" i="30"/>
  <c r="Q62" i="30"/>
  <c r="Q61" i="30"/>
  <c r="Q60" i="30"/>
  <c r="Q59" i="30"/>
  <c r="Q58" i="30"/>
  <c r="Q57" i="30"/>
  <c r="Q56" i="30"/>
  <c r="Q55" i="30"/>
  <c r="Q54" i="30"/>
  <c r="Q53" i="30"/>
  <c r="Q52" i="30"/>
  <c r="Q51" i="30"/>
  <c r="Q50" i="30"/>
  <c r="Q49" i="30"/>
  <c r="Q48" i="30"/>
  <c r="Q47" i="30"/>
  <c r="Q46" i="30"/>
  <c r="Q45" i="30"/>
  <c r="Q44" i="30"/>
  <c r="Q43" i="30"/>
  <c r="Q42" i="30"/>
  <c r="Q41" i="30"/>
  <c r="Q40" i="30"/>
  <c r="Q39" i="30"/>
  <c r="Q38" i="30"/>
  <c r="Q37" i="30"/>
  <c r="Q36" i="30"/>
  <c r="Q35" i="30"/>
  <c r="Q34" i="30"/>
  <c r="Q33" i="30"/>
  <c r="Q32" i="30"/>
  <c r="Q31" i="30"/>
  <c r="Q30" i="30"/>
  <c r="Q29" i="30"/>
  <c r="Q28" i="30"/>
  <c r="Q27" i="30"/>
  <c r="Q26" i="30"/>
  <c r="Q25" i="30"/>
  <c r="Q24" i="30"/>
  <c r="Q23" i="30"/>
  <c r="Q22" i="30"/>
  <c r="Q21" i="30"/>
  <c r="Q20" i="30"/>
  <c r="Q19" i="30"/>
  <c r="Q18" i="30"/>
  <c r="Q17" i="30"/>
  <c r="Q16" i="30"/>
  <c r="Q15" i="30"/>
  <c r="Q14" i="30"/>
  <c r="Q12" i="30"/>
  <c r="Q11" i="30"/>
  <c r="Q10" i="30"/>
  <c r="Q9" i="30"/>
  <c r="Q8" i="30"/>
  <c r="Q7" i="30"/>
  <c r="N81" i="30"/>
  <c r="O78" i="30"/>
  <c r="O77" i="30"/>
  <c r="O76" i="30"/>
  <c r="O75" i="30"/>
  <c r="O74" i="30"/>
  <c r="O73" i="30"/>
  <c r="O72" i="30"/>
  <c r="O71" i="30"/>
  <c r="O70" i="30"/>
  <c r="O69" i="30"/>
  <c r="O68" i="30"/>
  <c r="O67" i="30"/>
  <c r="O66" i="30"/>
  <c r="O65" i="30"/>
  <c r="O64" i="30"/>
  <c r="O63" i="30"/>
  <c r="O62" i="30"/>
  <c r="O61" i="30"/>
  <c r="O60" i="30"/>
  <c r="O59" i="30"/>
  <c r="O58" i="30"/>
  <c r="O57" i="30"/>
  <c r="O56" i="30"/>
  <c r="O55" i="30"/>
  <c r="O54" i="30"/>
  <c r="O53" i="30"/>
  <c r="O52" i="30"/>
  <c r="O51" i="30"/>
  <c r="O50" i="30"/>
  <c r="O49" i="30"/>
  <c r="O48" i="30"/>
  <c r="O47" i="30"/>
  <c r="O46" i="30"/>
  <c r="O45" i="30"/>
  <c r="O44" i="30"/>
  <c r="O43" i="30"/>
  <c r="O42" i="30"/>
  <c r="O41" i="30"/>
  <c r="O40" i="30"/>
  <c r="O39" i="30"/>
  <c r="O38" i="30"/>
  <c r="O37" i="30"/>
  <c r="O36" i="30"/>
  <c r="O35" i="30"/>
  <c r="O34" i="30"/>
  <c r="O33" i="30"/>
  <c r="O32" i="30"/>
  <c r="O31" i="30"/>
  <c r="O30" i="30"/>
  <c r="O29" i="30"/>
  <c r="O28" i="30"/>
  <c r="O27" i="30"/>
  <c r="O26" i="30"/>
  <c r="O25" i="30"/>
  <c r="O24" i="30"/>
  <c r="O23" i="30"/>
  <c r="O22" i="30"/>
  <c r="O21" i="30"/>
  <c r="O20" i="30"/>
  <c r="O19" i="30"/>
  <c r="O18" i="30"/>
  <c r="O17" i="30"/>
  <c r="O16" i="30"/>
  <c r="O15" i="30"/>
  <c r="O14" i="30"/>
  <c r="O12" i="30"/>
  <c r="O11" i="30"/>
  <c r="O10" i="30"/>
  <c r="O9" i="30"/>
  <c r="O8" i="30"/>
  <c r="O7" i="30"/>
  <c r="L81" i="30"/>
  <c r="M78" i="30"/>
  <c r="M77" i="30"/>
  <c r="M76" i="30"/>
  <c r="M75" i="30"/>
  <c r="M74" i="30"/>
  <c r="M73" i="30"/>
  <c r="M72" i="30"/>
  <c r="M71" i="30"/>
  <c r="M70" i="30"/>
  <c r="M69" i="30"/>
  <c r="M68" i="30"/>
  <c r="M67" i="30"/>
  <c r="M66" i="30"/>
  <c r="M65" i="30"/>
  <c r="M64" i="30"/>
  <c r="M63" i="30"/>
  <c r="M62" i="30"/>
  <c r="M61" i="30"/>
  <c r="M60" i="30"/>
  <c r="M59" i="30"/>
  <c r="M58" i="30"/>
  <c r="M57" i="30"/>
  <c r="M56" i="30"/>
  <c r="M55" i="30"/>
  <c r="M54" i="30"/>
  <c r="M53" i="30"/>
  <c r="M52" i="30"/>
  <c r="M51" i="30"/>
  <c r="M50" i="30"/>
  <c r="M49" i="30"/>
  <c r="M48" i="30"/>
  <c r="M47" i="30"/>
  <c r="M46" i="30"/>
  <c r="M45" i="30"/>
  <c r="M44" i="30"/>
  <c r="M43" i="30"/>
  <c r="M42" i="30"/>
  <c r="M41" i="30"/>
  <c r="M40" i="30"/>
  <c r="M39" i="30"/>
  <c r="M38" i="30"/>
  <c r="M37" i="30"/>
  <c r="M36" i="30"/>
  <c r="M35" i="30"/>
  <c r="M34" i="30"/>
  <c r="M33" i="30"/>
  <c r="M32" i="30"/>
  <c r="M31" i="30"/>
  <c r="M30" i="30"/>
  <c r="M29" i="30"/>
  <c r="M28" i="30"/>
  <c r="M27" i="30"/>
  <c r="M26" i="30"/>
  <c r="M25" i="30"/>
  <c r="M24" i="30"/>
  <c r="M23" i="30"/>
  <c r="M22" i="30"/>
  <c r="M21" i="30"/>
  <c r="M20" i="30"/>
  <c r="M19" i="30"/>
  <c r="M18" i="30"/>
  <c r="M17" i="30"/>
  <c r="M16" i="30"/>
  <c r="M15" i="30"/>
  <c r="M14" i="30"/>
  <c r="M12" i="30"/>
  <c r="M11" i="30"/>
  <c r="M10" i="30"/>
  <c r="M9" i="30"/>
  <c r="M8" i="30"/>
  <c r="M7" i="30"/>
  <c r="J81" i="30"/>
  <c r="K78" i="30"/>
  <c r="K77" i="30"/>
  <c r="K76" i="30"/>
  <c r="K75" i="30"/>
  <c r="K74" i="30"/>
  <c r="K73" i="30"/>
  <c r="K72" i="30"/>
  <c r="K71" i="30"/>
  <c r="K70" i="30"/>
  <c r="K69" i="30"/>
  <c r="K68" i="30"/>
  <c r="K67" i="30"/>
  <c r="K66" i="30"/>
  <c r="K65" i="30"/>
  <c r="K64" i="30"/>
  <c r="K63" i="30"/>
  <c r="K62" i="30"/>
  <c r="K61" i="30"/>
  <c r="K60" i="30"/>
  <c r="K59" i="30"/>
  <c r="K58" i="30"/>
  <c r="K57" i="30"/>
  <c r="K56" i="30"/>
  <c r="K55" i="30"/>
  <c r="K54" i="30"/>
  <c r="K53" i="30"/>
  <c r="K52" i="30"/>
  <c r="K51" i="30"/>
  <c r="K50" i="30"/>
  <c r="K49" i="30"/>
  <c r="K48" i="30"/>
  <c r="K47" i="30"/>
  <c r="K46" i="30"/>
  <c r="K45" i="30"/>
  <c r="K44" i="30"/>
  <c r="K43" i="30"/>
  <c r="K42" i="30"/>
  <c r="K41" i="30"/>
  <c r="K40" i="30"/>
  <c r="K39" i="30"/>
  <c r="K38" i="30"/>
  <c r="K37" i="30"/>
  <c r="K36" i="30"/>
  <c r="K35" i="30"/>
  <c r="K34" i="30"/>
  <c r="K33" i="30"/>
  <c r="K32" i="30"/>
  <c r="K31" i="30"/>
  <c r="K30" i="30"/>
  <c r="K29" i="30"/>
  <c r="K28" i="30"/>
  <c r="K27" i="30"/>
  <c r="K26" i="30"/>
  <c r="K25" i="30"/>
  <c r="K24" i="30"/>
  <c r="K23" i="30"/>
  <c r="K22" i="30"/>
  <c r="K21" i="30"/>
  <c r="K20" i="30"/>
  <c r="K19" i="30"/>
  <c r="K18" i="30"/>
  <c r="K17" i="30"/>
  <c r="K16" i="30"/>
  <c r="K15" i="30"/>
  <c r="K14" i="30"/>
  <c r="K12" i="30"/>
  <c r="K11" i="30"/>
  <c r="K10" i="30"/>
  <c r="K9" i="30"/>
  <c r="K8" i="30"/>
  <c r="K7" i="30"/>
  <c r="H81" i="30"/>
  <c r="I78" i="30"/>
  <c r="I77" i="30"/>
  <c r="I76" i="30"/>
  <c r="I75" i="30"/>
  <c r="I74" i="30"/>
  <c r="I73" i="30"/>
  <c r="I72" i="30"/>
  <c r="I71" i="30"/>
  <c r="I70" i="30"/>
  <c r="I69" i="30"/>
  <c r="I68" i="30"/>
  <c r="I67" i="30"/>
  <c r="I66" i="30"/>
  <c r="I65" i="30"/>
  <c r="I64" i="30"/>
  <c r="I63" i="30"/>
  <c r="I62" i="30"/>
  <c r="I61" i="30"/>
  <c r="I60" i="30"/>
  <c r="I59" i="30"/>
  <c r="I58" i="30"/>
  <c r="I57" i="30"/>
  <c r="I56" i="30"/>
  <c r="I55" i="30"/>
  <c r="I54" i="30"/>
  <c r="I53" i="30"/>
  <c r="I52" i="30"/>
  <c r="I51" i="30"/>
  <c r="I50" i="30"/>
  <c r="I49" i="30"/>
  <c r="I48" i="30"/>
  <c r="I47" i="30"/>
  <c r="I46" i="30"/>
  <c r="I45" i="30"/>
  <c r="I44" i="30"/>
  <c r="I43" i="30"/>
  <c r="I42" i="30"/>
  <c r="I41" i="30"/>
  <c r="I40" i="30"/>
  <c r="I39" i="30"/>
  <c r="I38" i="30"/>
  <c r="I37" i="30"/>
  <c r="I36" i="30"/>
  <c r="I35" i="30"/>
  <c r="I34" i="30"/>
  <c r="I33" i="30"/>
  <c r="I32" i="30"/>
  <c r="I31" i="30"/>
  <c r="I30" i="30"/>
  <c r="I29" i="30"/>
  <c r="I28" i="30"/>
  <c r="I27" i="30"/>
  <c r="I26" i="30"/>
  <c r="I25" i="30"/>
  <c r="I24" i="30"/>
  <c r="I23" i="30"/>
  <c r="I22" i="30"/>
  <c r="I21" i="30"/>
  <c r="I20" i="30"/>
  <c r="I19" i="30"/>
  <c r="I18" i="30"/>
  <c r="I17" i="30"/>
  <c r="I16" i="30"/>
  <c r="I15" i="30"/>
  <c r="I14" i="30"/>
  <c r="I12" i="30"/>
  <c r="I11" i="30"/>
  <c r="I10" i="30"/>
  <c r="I9" i="30"/>
  <c r="I8" i="30"/>
  <c r="I7" i="30"/>
  <c r="F81" i="30"/>
  <c r="F78" i="30"/>
  <c r="G78" i="30"/>
  <c r="G77" i="30"/>
  <c r="G76" i="30"/>
  <c r="G75" i="30"/>
  <c r="F20" i="30"/>
  <c r="F46" i="30"/>
  <c r="F60" i="30"/>
  <c r="F69" i="30"/>
  <c r="F72" i="30"/>
  <c r="F74" i="30"/>
  <c r="G74" i="30"/>
  <c r="G73" i="30"/>
  <c r="G72" i="30"/>
  <c r="G71" i="30"/>
  <c r="G70" i="30"/>
  <c r="G69" i="30"/>
  <c r="G68" i="30"/>
  <c r="G67" i="30"/>
  <c r="G66" i="30"/>
  <c r="G65" i="30"/>
  <c r="G64" i="30"/>
  <c r="G63" i="30"/>
  <c r="G62" i="30"/>
  <c r="G61" i="30"/>
  <c r="G60" i="30"/>
  <c r="G59" i="30"/>
  <c r="G58" i="30"/>
  <c r="G57" i="30"/>
  <c r="G56" i="30"/>
  <c r="G55" i="30"/>
  <c r="G54" i="30"/>
  <c r="G53" i="30"/>
  <c r="G52" i="30"/>
  <c r="G51" i="30"/>
  <c r="G50" i="30"/>
  <c r="G49" i="30"/>
  <c r="G48" i="30"/>
  <c r="G47" i="30"/>
  <c r="G46" i="30"/>
  <c r="G45" i="30"/>
  <c r="G44" i="30"/>
  <c r="G43" i="30"/>
  <c r="G42" i="30"/>
  <c r="G41" i="30"/>
  <c r="G40" i="30"/>
  <c r="G39" i="30"/>
  <c r="G38" i="30"/>
  <c r="G37" i="30"/>
  <c r="G36" i="30"/>
  <c r="G35" i="30"/>
  <c r="G34" i="30"/>
  <c r="G33" i="30"/>
  <c r="G32" i="30"/>
  <c r="G31" i="30"/>
  <c r="G30" i="30"/>
  <c r="G29" i="30"/>
  <c r="G28" i="30"/>
  <c r="G27" i="30"/>
  <c r="G26" i="30"/>
  <c r="G25" i="30"/>
  <c r="G24" i="30"/>
  <c r="G23" i="30"/>
  <c r="G22" i="30"/>
  <c r="G21" i="30"/>
  <c r="G20" i="30"/>
  <c r="G19" i="30"/>
  <c r="G18" i="30"/>
  <c r="G17" i="30"/>
  <c r="G16" i="30"/>
  <c r="G15" i="30"/>
  <c r="G14" i="30"/>
  <c r="G12" i="30"/>
  <c r="G11" i="30"/>
  <c r="G10" i="30"/>
  <c r="G9" i="30"/>
  <c r="G8" i="30"/>
  <c r="G7" i="30"/>
  <c r="D81" i="30"/>
  <c r="D78" i="30"/>
  <c r="E78" i="30"/>
  <c r="E77" i="30"/>
  <c r="E76" i="30"/>
  <c r="E75" i="30"/>
  <c r="D20" i="30"/>
  <c r="D60" i="30"/>
  <c r="D69" i="30"/>
  <c r="D72" i="30"/>
  <c r="D74" i="30"/>
  <c r="E74" i="30"/>
  <c r="E73" i="30"/>
  <c r="E72" i="30"/>
  <c r="E71" i="30"/>
  <c r="E70" i="30"/>
  <c r="E69" i="30"/>
  <c r="E68" i="30"/>
  <c r="E67" i="30"/>
  <c r="E66" i="30"/>
  <c r="E65" i="30"/>
  <c r="E64" i="30"/>
  <c r="E63" i="30"/>
  <c r="E62" i="30"/>
  <c r="E61" i="30"/>
  <c r="E60" i="30"/>
  <c r="E59" i="30"/>
  <c r="E58" i="30"/>
  <c r="E57" i="30"/>
  <c r="E56" i="30"/>
  <c r="E55" i="30"/>
  <c r="E54" i="30"/>
  <c r="E53" i="30"/>
  <c r="E52" i="30"/>
  <c r="E51" i="30"/>
  <c r="E50" i="30"/>
  <c r="E49" i="30"/>
  <c r="E48" i="30"/>
  <c r="E47" i="30"/>
  <c r="E46" i="30"/>
  <c r="E45" i="30"/>
  <c r="E44" i="30"/>
  <c r="E43" i="30"/>
  <c r="E42" i="30"/>
  <c r="E41" i="30"/>
  <c r="E40" i="30"/>
  <c r="E39" i="30"/>
  <c r="E38" i="30"/>
  <c r="E37" i="30"/>
  <c r="E36" i="30"/>
  <c r="E35" i="30"/>
  <c r="E34" i="30"/>
  <c r="E33" i="30"/>
  <c r="E32" i="30"/>
  <c r="E31" i="30"/>
  <c r="E30" i="30"/>
  <c r="E29" i="30"/>
  <c r="E28" i="30"/>
  <c r="E27" i="30"/>
  <c r="E26" i="30"/>
  <c r="E25" i="30"/>
  <c r="E24" i="30"/>
  <c r="E23" i="30"/>
  <c r="E22" i="30"/>
  <c r="E21" i="30"/>
  <c r="E20" i="30"/>
  <c r="E19" i="30"/>
  <c r="E18" i="30"/>
  <c r="E17" i="30"/>
  <c r="E16" i="30"/>
  <c r="E15" i="30"/>
  <c r="E14" i="30"/>
  <c r="E12" i="30"/>
  <c r="E11" i="30"/>
  <c r="E10" i="30"/>
  <c r="E9" i="30"/>
  <c r="E8" i="30"/>
  <c r="E7" i="30"/>
  <c r="P81" i="32"/>
  <c r="Q78" i="32"/>
  <c r="Q77" i="32"/>
  <c r="Q76" i="32"/>
  <c r="Q75" i="32"/>
  <c r="Q74" i="32"/>
  <c r="Q73" i="32"/>
  <c r="Q72" i="32"/>
  <c r="Q71" i="32"/>
  <c r="Q70" i="32"/>
  <c r="Q69" i="32"/>
  <c r="Q68" i="32"/>
  <c r="Q67" i="32"/>
  <c r="Q66" i="32"/>
  <c r="Q65" i="32"/>
  <c r="Q64" i="32"/>
  <c r="Q63" i="32"/>
  <c r="Q62" i="32"/>
  <c r="Q61" i="32"/>
  <c r="Q60" i="32"/>
  <c r="Q59" i="32"/>
  <c r="Q58" i="32"/>
  <c r="Q57" i="32"/>
  <c r="Q56" i="32"/>
  <c r="Q55" i="32"/>
  <c r="Q54" i="32"/>
  <c r="Q53" i="32"/>
  <c r="Q52" i="32"/>
  <c r="Q51" i="32"/>
  <c r="Q50" i="32"/>
  <c r="Q49" i="32"/>
  <c r="Q48" i="32"/>
  <c r="Q47" i="32"/>
  <c r="Q46" i="32"/>
  <c r="Q45" i="32"/>
  <c r="Q44" i="32"/>
  <c r="Q43" i="32"/>
  <c r="Q42" i="32"/>
  <c r="Q41" i="32"/>
  <c r="Q40" i="32"/>
  <c r="Q39" i="32"/>
  <c r="Q38" i="32"/>
  <c r="Q37" i="32"/>
  <c r="Q36" i="32"/>
  <c r="Q35" i="32"/>
  <c r="Q34" i="32"/>
  <c r="Q33" i="32"/>
  <c r="Q32" i="32"/>
  <c r="Q31" i="32"/>
  <c r="Q30" i="32"/>
  <c r="Q29" i="32"/>
  <c r="Q28" i="32"/>
  <c r="Q27" i="32"/>
  <c r="Q26" i="32"/>
  <c r="Q25" i="32"/>
  <c r="Q24" i="32"/>
  <c r="Q23" i="32"/>
  <c r="Q22" i="32"/>
  <c r="Q21" i="32"/>
  <c r="Q20" i="32"/>
  <c r="Q19" i="32"/>
  <c r="Q18" i="32"/>
  <c r="Q17" i="32"/>
  <c r="Q16" i="32"/>
  <c r="Q15" i="32"/>
  <c r="Q14" i="32"/>
  <c r="Q12" i="32"/>
  <c r="Q11" i="32"/>
  <c r="Q10" i="32"/>
  <c r="Q9" i="32"/>
  <c r="Q8" i="32"/>
  <c r="Q7" i="32"/>
  <c r="N81" i="32"/>
  <c r="O78" i="32"/>
  <c r="O77" i="32"/>
  <c r="O76" i="32"/>
  <c r="O75" i="32"/>
  <c r="O74" i="32"/>
  <c r="O73" i="32"/>
  <c r="O72" i="32"/>
  <c r="O71" i="32"/>
  <c r="O70" i="32"/>
  <c r="O69" i="32"/>
  <c r="O68" i="32"/>
  <c r="O67" i="32"/>
  <c r="O66" i="32"/>
  <c r="O65" i="32"/>
  <c r="O64" i="32"/>
  <c r="O63" i="32"/>
  <c r="O62" i="32"/>
  <c r="O61" i="32"/>
  <c r="O60" i="32"/>
  <c r="O59" i="32"/>
  <c r="O58" i="32"/>
  <c r="O57" i="32"/>
  <c r="O56" i="32"/>
  <c r="O55" i="32"/>
  <c r="O54" i="32"/>
  <c r="O53" i="32"/>
  <c r="O52" i="32"/>
  <c r="O51" i="32"/>
  <c r="O50" i="32"/>
  <c r="O49" i="32"/>
  <c r="O48" i="32"/>
  <c r="O47" i="32"/>
  <c r="O46" i="32"/>
  <c r="O45" i="32"/>
  <c r="O44" i="32"/>
  <c r="O43" i="32"/>
  <c r="O42" i="32"/>
  <c r="O41" i="32"/>
  <c r="O40" i="32"/>
  <c r="O39" i="32"/>
  <c r="O38" i="32"/>
  <c r="O37" i="32"/>
  <c r="O36" i="32"/>
  <c r="O35" i="32"/>
  <c r="O34" i="32"/>
  <c r="O33" i="32"/>
  <c r="O32" i="32"/>
  <c r="O31" i="32"/>
  <c r="O30" i="32"/>
  <c r="O29" i="32"/>
  <c r="O28" i="32"/>
  <c r="O27" i="32"/>
  <c r="O26" i="32"/>
  <c r="O25" i="32"/>
  <c r="O24" i="32"/>
  <c r="O23" i="32"/>
  <c r="O22" i="32"/>
  <c r="O21" i="32"/>
  <c r="O20" i="32"/>
  <c r="O19" i="32"/>
  <c r="O18" i="32"/>
  <c r="O17" i="32"/>
  <c r="O16" i="32"/>
  <c r="O15" i="32"/>
  <c r="O14" i="32"/>
  <c r="O12" i="32"/>
  <c r="O11" i="32"/>
  <c r="O10" i="32"/>
  <c r="O9" i="32"/>
  <c r="O8" i="32"/>
  <c r="O7" i="32"/>
  <c r="L81" i="32"/>
  <c r="M78" i="32"/>
  <c r="M77" i="32"/>
  <c r="M76" i="32"/>
  <c r="M75" i="32"/>
  <c r="M74" i="32"/>
  <c r="M73" i="32"/>
  <c r="M72" i="32"/>
  <c r="M71" i="32"/>
  <c r="M70" i="32"/>
  <c r="M69" i="32"/>
  <c r="M68" i="32"/>
  <c r="M67" i="32"/>
  <c r="M66" i="32"/>
  <c r="M65" i="32"/>
  <c r="M64" i="32"/>
  <c r="M63" i="32"/>
  <c r="M62" i="32"/>
  <c r="M61" i="32"/>
  <c r="M60" i="32"/>
  <c r="M59" i="32"/>
  <c r="M58" i="32"/>
  <c r="M57" i="32"/>
  <c r="M56" i="32"/>
  <c r="M55" i="32"/>
  <c r="M54" i="32"/>
  <c r="M53" i="32"/>
  <c r="M52" i="32"/>
  <c r="M51" i="32"/>
  <c r="M50" i="32"/>
  <c r="M49" i="32"/>
  <c r="M48" i="32"/>
  <c r="M47" i="32"/>
  <c r="M46" i="32"/>
  <c r="M45" i="32"/>
  <c r="M44" i="32"/>
  <c r="M43" i="32"/>
  <c r="M42" i="32"/>
  <c r="M41" i="32"/>
  <c r="M40" i="32"/>
  <c r="M39" i="32"/>
  <c r="M38" i="32"/>
  <c r="M37" i="32"/>
  <c r="M36" i="32"/>
  <c r="M35" i="32"/>
  <c r="M34" i="32"/>
  <c r="M33" i="32"/>
  <c r="M32" i="32"/>
  <c r="M31" i="32"/>
  <c r="M30" i="32"/>
  <c r="M29" i="32"/>
  <c r="M28" i="32"/>
  <c r="M27" i="32"/>
  <c r="M26" i="32"/>
  <c r="M25" i="32"/>
  <c r="M24" i="32"/>
  <c r="M23" i="32"/>
  <c r="M22" i="32"/>
  <c r="M21" i="32"/>
  <c r="M20" i="32"/>
  <c r="M19" i="32"/>
  <c r="M18" i="32"/>
  <c r="M17" i="32"/>
  <c r="M16" i="32"/>
  <c r="M15" i="32"/>
  <c r="M14" i="32"/>
  <c r="M12" i="32"/>
  <c r="M11" i="32"/>
  <c r="M10" i="32"/>
  <c r="M9" i="32"/>
  <c r="M8" i="32"/>
  <c r="M7" i="32"/>
  <c r="J81" i="32"/>
  <c r="K78" i="32"/>
  <c r="K77" i="32"/>
  <c r="K76" i="32"/>
  <c r="K75" i="32"/>
  <c r="K74" i="32"/>
  <c r="K73" i="32"/>
  <c r="K72" i="32"/>
  <c r="K71" i="32"/>
  <c r="K70" i="32"/>
  <c r="K69" i="32"/>
  <c r="K68" i="32"/>
  <c r="K67" i="32"/>
  <c r="K66" i="32"/>
  <c r="K65" i="32"/>
  <c r="K64" i="32"/>
  <c r="K63" i="32"/>
  <c r="K62" i="32"/>
  <c r="K61" i="32"/>
  <c r="K60" i="32"/>
  <c r="K59" i="32"/>
  <c r="K58" i="32"/>
  <c r="K57" i="32"/>
  <c r="K56" i="32"/>
  <c r="K55" i="32"/>
  <c r="K54" i="32"/>
  <c r="K53" i="32"/>
  <c r="K52" i="32"/>
  <c r="K51" i="32"/>
  <c r="K50" i="32"/>
  <c r="K49" i="32"/>
  <c r="K48" i="32"/>
  <c r="K47" i="32"/>
  <c r="K46" i="32"/>
  <c r="K45" i="32"/>
  <c r="K44" i="32"/>
  <c r="K43" i="32"/>
  <c r="K42" i="32"/>
  <c r="K41" i="32"/>
  <c r="K40" i="32"/>
  <c r="K39" i="32"/>
  <c r="K38" i="32"/>
  <c r="K37" i="32"/>
  <c r="K36" i="32"/>
  <c r="K35" i="32"/>
  <c r="K34" i="32"/>
  <c r="K33" i="32"/>
  <c r="K32" i="32"/>
  <c r="K31" i="32"/>
  <c r="K30" i="32"/>
  <c r="K29" i="32"/>
  <c r="K28" i="32"/>
  <c r="K27" i="32"/>
  <c r="K26" i="32"/>
  <c r="K25" i="32"/>
  <c r="K24" i="32"/>
  <c r="K23" i="32"/>
  <c r="K22" i="32"/>
  <c r="K21" i="32"/>
  <c r="K20" i="32"/>
  <c r="K19" i="32"/>
  <c r="K18" i="32"/>
  <c r="K17" i="32"/>
  <c r="K16" i="32"/>
  <c r="K15" i="32"/>
  <c r="K14" i="32"/>
  <c r="K12" i="32"/>
  <c r="K11" i="32"/>
  <c r="K10" i="32"/>
  <c r="K9" i="32"/>
  <c r="K8" i="32"/>
  <c r="K7" i="32"/>
  <c r="H81" i="32"/>
  <c r="I78" i="32"/>
  <c r="I77" i="32"/>
  <c r="I76" i="32"/>
  <c r="I75" i="32"/>
  <c r="I74" i="32"/>
  <c r="I73" i="32"/>
  <c r="I72" i="32"/>
  <c r="I71" i="32"/>
  <c r="I70" i="32"/>
  <c r="I69" i="32"/>
  <c r="I68" i="32"/>
  <c r="I67" i="32"/>
  <c r="I66" i="32"/>
  <c r="I65" i="32"/>
  <c r="I64" i="32"/>
  <c r="I63" i="32"/>
  <c r="I62" i="32"/>
  <c r="I61" i="32"/>
  <c r="I60" i="32"/>
  <c r="I59" i="32"/>
  <c r="I58" i="32"/>
  <c r="I57" i="32"/>
  <c r="I56" i="32"/>
  <c r="I55" i="32"/>
  <c r="I54" i="32"/>
  <c r="I53" i="32"/>
  <c r="I52" i="32"/>
  <c r="I51" i="32"/>
  <c r="I50" i="32"/>
  <c r="I49" i="32"/>
  <c r="I48" i="32"/>
  <c r="I47" i="32"/>
  <c r="I46" i="32"/>
  <c r="I45" i="32"/>
  <c r="I44" i="32"/>
  <c r="I43" i="32"/>
  <c r="I42" i="32"/>
  <c r="I41" i="32"/>
  <c r="I40" i="32"/>
  <c r="I39" i="32"/>
  <c r="I38" i="32"/>
  <c r="I37" i="32"/>
  <c r="I36" i="32"/>
  <c r="I35" i="32"/>
  <c r="I34" i="32"/>
  <c r="I33" i="32"/>
  <c r="I32" i="32"/>
  <c r="I31" i="32"/>
  <c r="I30" i="32"/>
  <c r="I29" i="32"/>
  <c r="I28" i="32"/>
  <c r="I27" i="32"/>
  <c r="I26" i="32"/>
  <c r="I25" i="32"/>
  <c r="I24" i="32"/>
  <c r="I23" i="32"/>
  <c r="I22" i="32"/>
  <c r="I21" i="32"/>
  <c r="I20" i="32"/>
  <c r="I19" i="32"/>
  <c r="I18" i="32"/>
  <c r="I17" i="32"/>
  <c r="I16" i="32"/>
  <c r="I15" i="32"/>
  <c r="I14" i="32"/>
  <c r="I12" i="32"/>
  <c r="I11" i="32"/>
  <c r="I10" i="32"/>
  <c r="I9" i="32"/>
  <c r="I8" i="32"/>
  <c r="I7" i="32"/>
  <c r="F81" i="32"/>
  <c r="G78" i="32"/>
  <c r="G77" i="32"/>
  <c r="G76" i="32"/>
  <c r="G75" i="32"/>
  <c r="G74" i="32"/>
  <c r="G73" i="32"/>
  <c r="G72" i="32"/>
  <c r="G71" i="32"/>
  <c r="G70" i="32"/>
  <c r="G69" i="32"/>
  <c r="G68" i="32"/>
  <c r="G67" i="32"/>
  <c r="G66" i="32"/>
  <c r="G65" i="32"/>
  <c r="G64" i="32"/>
  <c r="G63" i="32"/>
  <c r="G62" i="32"/>
  <c r="G61" i="32"/>
  <c r="G60" i="32"/>
  <c r="G59" i="32"/>
  <c r="G58" i="32"/>
  <c r="G57" i="32"/>
  <c r="G56" i="32"/>
  <c r="G55" i="32"/>
  <c r="G54" i="32"/>
  <c r="G53" i="32"/>
  <c r="G52" i="32"/>
  <c r="G51" i="32"/>
  <c r="G50" i="32"/>
  <c r="G49" i="32"/>
  <c r="G48" i="32"/>
  <c r="G47" i="32"/>
  <c r="G46" i="32"/>
  <c r="G45" i="32"/>
  <c r="G44" i="32"/>
  <c r="G43" i="32"/>
  <c r="G42" i="32"/>
  <c r="G41" i="32"/>
  <c r="G40" i="32"/>
  <c r="G39" i="32"/>
  <c r="G38" i="32"/>
  <c r="G37" i="32"/>
  <c r="G36" i="32"/>
  <c r="G35" i="32"/>
  <c r="G34" i="32"/>
  <c r="G33" i="32"/>
  <c r="G32" i="32"/>
  <c r="G31" i="32"/>
  <c r="G30" i="32"/>
  <c r="G29" i="32"/>
  <c r="G28" i="32"/>
  <c r="G27" i="32"/>
  <c r="G26" i="32"/>
  <c r="G25" i="32"/>
  <c r="G24" i="32"/>
  <c r="G23" i="32"/>
  <c r="G22" i="32"/>
  <c r="G21" i="32"/>
  <c r="G20" i="32"/>
  <c r="G19" i="32"/>
  <c r="G18" i="32"/>
  <c r="G17" i="32"/>
  <c r="G16" i="32"/>
  <c r="G15" i="32"/>
  <c r="G14" i="32"/>
  <c r="G12" i="32"/>
  <c r="G11" i="32"/>
  <c r="G10" i="32"/>
  <c r="G9" i="32"/>
  <c r="G8" i="32"/>
  <c r="G7" i="32"/>
  <c r="D81" i="32"/>
  <c r="D78" i="32"/>
  <c r="E78" i="32"/>
  <c r="E77" i="32"/>
  <c r="E76" i="32"/>
  <c r="E75" i="32"/>
  <c r="D20" i="32"/>
  <c r="D25" i="32"/>
  <c r="D33" i="32"/>
  <c r="D49" i="32"/>
  <c r="D60" i="32"/>
  <c r="D63" i="32"/>
  <c r="D66" i="32"/>
  <c r="D69" i="32"/>
  <c r="D72" i="32"/>
  <c r="D74" i="32"/>
  <c r="E74" i="32"/>
  <c r="E73" i="32"/>
  <c r="E72" i="32"/>
  <c r="E71" i="32"/>
  <c r="E70" i="32"/>
  <c r="E69" i="32"/>
  <c r="E68" i="32"/>
  <c r="E67" i="32"/>
  <c r="E66" i="32"/>
  <c r="E65" i="32"/>
  <c r="E64" i="32"/>
  <c r="E63" i="32"/>
  <c r="E62" i="32"/>
  <c r="E61" i="32"/>
  <c r="E60" i="32"/>
  <c r="E59" i="32"/>
  <c r="E58" i="32"/>
  <c r="E57" i="32"/>
  <c r="E56" i="32"/>
  <c r="E55" i="32"/>
  <c r="E54" i="32"/>
  <c r="E53" i="32"/>
  <c r="E52" i="32"/>
  <c r="E51" i="32"/>
  <c r="E50" i="32"/>
  <c r="E49" i="32"/>
  <c r="E48" i="32"/>
  <c r="E47" i="32"/>
  <c r="E46" i="32"/>
  <c r="E45" i="32"/>
  <c r="E44" i="32"/>
  <c r="E43" i="32"/>
  <c r="E42" i="32"/>
  <c r="E41" i="32"/>
  <c r="E40" i="32"/>
  <c r="E39" i="32"/>
  <c r="E38" i="32"/>
  <c r="E37" i="32"/>
  <c r="E36" i="32"/>
  <c r="E35" i="32"/>
  <c r="E34" i="32"/>
  <c r="E33" i="32"/>
  <c r="E32" i="32"/>
  <c r="E31" i="32"/>
  <c r="E30" i="32"/>
  <c r="E29" i="32"/>
  <c r="E28" i="32"/>
  <c r="E27" i="32"/>
  <c r="E26" i="32"/>
  <c r="E25" i="32"/>
  <c r="E24" i="32"/>
  <c r="E23" i="32"/>
  <c r="E22" i="32"/>
  <c r="E21" i="32"/>
  <c r="E20" i="32"/>
  <c r="E19" i="32"/>
  <c r="E18" i="32"/>
  <c r="E17" i="32"/>
  <c r="E16" i="32"/>
  <c r="E15" i="32"/>
  <c r="E14" i="32"/>
  <c r="E12" i="32"/>
  <c r="E11" i="32"/>
  <c r="E10" i="32"/>
  <c r="E9" i="32"/>
  <c r="E8" i="32"/>
  <c r="E7" i="32"/>
  <c r="T81" i="22"/>
  <c r="U78" i="22"/>
  <c r="U77" i="22"/>
  <c r="U76" i="22"/>
  <c r="U75" i="22"/>
  <c r="U74" i="22"/>
  <c r="U73" i="22"/>
  <c r="U72" i="22"/>
  <c r="U71" i="22"/>
  <c r="U70" i="22"/>
  <c r="U69" i="22"/>
  <c r="U68" i="22"/>
  <c r="U67" i="22"/>
  <c r="U66" i="22"/>
  <c r="U65" i="22"/>
  <c r="U64" i="22"/>
  <c r="U63" i="22"/>
  <c r="U62" i="22"/>
  <c r="U61" i="22"/>
  <c r="U60" i="22"/>
  <c r="U59" i="22"/>
  <c r="U58" i="22"/>
  <c r="U57" i="22"/>
  <c r="U56" i="22"/>
  <c r="U55" i="22"/>
  <c r="U54" i="22"/>
  <c r="U53" i="22"/>
  <c r="U52" i="22"/>
  <c r="U51" i="22"/>
  <c r="U50" i="22"/>
  <c r="U49" i="22"/>
  <c r="U48" i="22"/>
  <c r="U47" i="22"/>
  <c r="U46" i="22"/>
  <c r="U45" i="22"/>
  <c r="U44" i="22"/>
  <c r="U43" i="22"/>
  <c r="U42" i="22"/>
  <c r="U41" i="22"/>
  <c r="U40" i="22"/>
  <c r="U39" i="22"/>
  <c r="U38" i="22"/>
  <c r="U37" i="22"/>
  <c r="U36" i="22"/>
  <c r="U35" i="22"/>
  <c r="U34" i="22"/>
  <c r="U33" i="22"/>
  <c r="U32" i="22"/>
  <c r="U31" i="22"/>
  <c r="U30" i="22"/>
  <c r="U29" i="22"/>
  <c r="U28" i="22"/>
  <c r="U27" i="22"/>
  <c r="U26" i="22"/>
  <c r="U25" i="22"/>
  <c r="U24" i="22"/>
  <c r="U23" i="22"/>
  <c r="U22" i="22"/>
  <c r="U21" i="22"/>
  <c r="U20" i="22"/>
  <c r="U19" i="22"/>
  <c r="U18" i="22"/>
  <c r="U17" i="22"/>
  <c r="U16" i="22"/>
  <c r="U15" i="22"/>
  <c r="U14" i="22"/>
  <c r="U12" i="22"/>
  <c r="U11" i="22"/>
  <c r="U10" i="22"/>
  <c r="U9" i="22"/>
  <c r="U8" i="22"/>
  <c r="U7" i="22"/>
  <c r="R81" i="22"/>
  <c r="S78" i="22"/>
  <c r="S77" i="22"/>
  <c r="S76" i="22"/>
  <c r="S75" i="22"/>
  <c r="S74" i="22"/>
  <c r="S73" i="22"/>
  <c r="S72" i="22"/>
  <c r="S71" i="22"/>
  <c r="S70" i="22"/>
  <c r="S69" i="22"/>
  <c r="S68" i="22"/>
  <c r="S67" i="22"/>
  <c r="S66" i="22"/>
  <c r="S65" i="22"/>
  <c r="S64" i="22"/>
  <c r="S63" i="22"/>
  <c r="S62" i="22"/>
  <c r="S61" i="22"/>
  <c r="S60" i="22"/>
  <c r="S59" i="22"/>
  <c r="S58" i="22"/>
  <c r="S57" i="22"/>
  <c r="S56" i="22"/>
  <c r="S55" i="22"/>
  <c r="S54" i="22"/>
  <c r="S53" i="22"/>
  <c r="S52" i="22"/>
  <c r="S51" i="22"/>
  <c r="S50" i="22"/>
  <c r="S49" i="22"/>
  <c r="S48" i="22"/>
  <c r="S47" i="22"/>
  <c r="S46" i="22"/>
  <c r="S45" i="22"/>
  <c r="S44" i="22"/>
  <c r="S43" i="22"/>
  <c r="S42" i="22"/>
  <c r="S41" i="22"/>
  <c r="S40" i="22"/>
  <c r="S39" i="22"/>
  <c r="S38" i="22"/>
  <c r="S37" i="22"/>
  <c r="S36" i="22"/>
  <c r="S35" i="22"/>
  <c r="S34" i="22"/>
  <c r="S33" i="22"/>
  <c r="S32" i="22"/>
  <c r="S31" i="22"/>
  <c r="S30" i="22"/>
  <c r="S29" i="22"/>
  <c r="S28" i="22"/>
  <c r="S27" i="22"/>
  <c r="S26" i="22"/>
  <c r="S25" i="22"/>
  <c r="S24" i="22"/>
  <c r="S23" i="22"/>
  <c r="S22" i="22"/>
  <c r="S21" i="22"/>
  <c r="S20" i="22"/>
  <c r="S19" i="22"/>
  <c r="S18" i="22"/>
  <c r="S17" i="22"/>
  <c r="S16" i="22"/>
  <c r="S15" i="22"/>
  <c r="S14" i="22"/>
  <c r="S12" i="22"/>
  <c r="S11" i="22"/>
  <c r="S10" i="22"/>
  <c r="S9" i="22"/>
  <c r="S8" i="22"/>
  <c r="S7" i="22"/>
  <c r="P81" i="22"/>
  <c r="Q78" i="22"/>
  <c r="Q77" i="22"/>
  <c r="Q76" i="22"/>
  <c r="Q75" i="22"/>
  <c r="Q74" i="22"/>
  <c r="Q73" i="22"/>
  <c r="Q72" i="22"/>
  <c r="Q71" i="22"/>
  <c r="Q70" i="22"/>
  <c r="Q69" i="22"/>
  <c r="Q68" i="22"/>
  <c r="Q67" i="22"/>
  <c r="Q66" i="22"/>
  <c r="Q65" i="22"/>
  <c r="Q64" i="22"/>
  <c r="Q63" i="22"/>
  <c r="Q62" i="22"/>
  <c r="Q61" i="22"/>
  <c r="Q60" i="22"/>
  <c r="Q59" i="22"/>
  <c r="Q58" i="22"/>
  <c r="Q57" i="22"/>
  <c r="Q56" i="22"/>
  <c r="Q55" i="22"/>
  <c r="Q54" i="22"/>
  <c r="Q53" i="22"/>
  <c r="Q52" i="22"/>
  <c r="Q51" i="22"/>
  <c r="Q50" i="22"/>
  <c r="Q49" i="22"/>
  <c r="Q48" i="22"/>
  <c r="Q47" i="22"/>
  <c r="Q46" i="22"/>
  <c r="Q45" i="22"/>
  <c r="Q44" i="22"/>
  <c r="Q43" i="22"/>
  <c r="Q42" i="22"/>
  <c r="Q41" i="22"/>
  <c r="Q40" i="22"/>
  <c r="Q39" i="22"/>
  <c r="Q38" i="22"/>
  <c r="Q37" i="22"/>
  <c r="Q36" i="22"/>
  <c r="Q35" i="22"/>
  <c r="Q34" i="22"/>
  <c r="Q33" i="22"/>
  <c r="Q32" i="22"/>
  <c r="Q31" i="22"/>
  <c r="Q30" i="22"/>
  <c r="Q29" i="22"/>
  <c r="Q28" i="22"/>
  <c r="Q27" i="22"/>
  <c r="Q26" i="22"/>
  <c r="Q25" i="22"/>
  <c r="Q24" i="22"/>
  <c r="Q23" i="22"/>
  <c r="Q22" i="22"/>
  <c r="Q21" i="22"/>
  <c r="Q20" i="22"/>
  <c r="Q19" i="22"/>
  <c r="Q18" i="22"/>
  <c r="Q17" i="22"/>
  <c r="Q16" i="22"/>
  <c r="Q15" i="22"/>
  <c r="Q14" i="22"/>
  <c r="Q12" i="22"/>
  <c r="Q11" i="22"/>
  <c r="Q10" i="22"/>
  <c r="Q9" i="22"/>
  <c r="Q8" i="22"/>
  <c r="Q7" i="22"/>
  <c r="N81" i="22"/>
  <c r="O78" i="22"/>
  <c r="O77" i="22"/>
  <c r="O76" i="22"/>
  <c r="O75" i="22"/>
  <c r="O74" i="22"/>
  <c r="O73" i="22"/>
  <c r="O72" i="22"/>
  <c r="O71" i="22"/>
  <c r="O70" i="22"/>
  <c r="O69" i="22"/>
  <c r="O68" i="22"/>
  <c r="O67" i="22"/>
  <c r="O66" i="22"/>
  <c r="O65" i="22"/>
  <c r="O64" i="22"/>
  <c r="O63" i="22"/>
  <c r="O62" i="22"/>
  <c r="O61" i="22"/>
  <c r="O60" i="22"/>
  <c r="O59" i="22"/>
  <c r="O58" i="22"/>
  <c r="O57" i="22"/>
  <c r="O56" i="22"/>
  <c r="O55" i="22"/>
  <c r="O54" i="22"/>
  <c r="O53" i="22"/>
  <c r="O52" i="22"/>
  <c r="O51" i="22"/>
  <c r="O50" i="22"/>
  <c r="O49" i="22"/>
  <c r="O48" i="22"/>
  <c r="O47" i="22"/>
  <c r="O46" i="22"/>
  <c r="O45" i="22"/>
  <c r="O44" i="22"/>
  <c r="O43" i="22"/>
  <c r="O42" i="22"/>
  <c r="O41" i="22"/>
  <c r="O40" i="22"/>
  <c r="O39" i="22"/>
  <c r="O38" i="22"/>
  <c r="O37" i="22"/>
  <c r="O36" i="22"/>
  <c r="O35" i="22"/>
  <c r="O34" i="22"/>
  <c r="O33" i="22"/>
  <c r="O32" i="22"/>
  <c r="O31" i="22"/>
  <c r="O30" i="22"/>
  <c r="O29" i="22"/>
  <c r="O28" i="22"/>
  <c r="O27" i="22"/>
  <c r="O26" i="22"/>
  <c r="O25" i="22"/>
  <c r="O24" i="22"/>
  <c r="O23" i="22"/>
  <c r="O22" i="22"/>
  <c r="O21" i="22"/>
  <c r="O20" i="22"/>
  <c r="O19" i="22"/>
  <c r="O18" i="22"/>
  <c r="O17" i="22"/>
  <c r="O16" i="22"/>
  <c r="O15" i="22"/>
  <c r="O14" i="22"/>
  <c r="O12" i="22"/>
  <c r="O11" i="22"/>
  <c r="O10" i="22"/>
  <c r="O9" i="22"/>
  <c r="O8" i="22"/>
  <c r="O7" i="22"/>
  <c r="L81" i="22"/>
  <c r="M78" i="22"/>
  <c r="M77" i="22"/>
  <c r="M76" i="22"/>
  <c r="M75" i="22"/>
  <c r="M74" i="22"/>
  <c r="M73" i="22"/>
  <c r="M72" i="22"/>
  <c r="M71" i="22"/>
  <c r="M70" i="22"/>
  <c r="M69" i="22"/>
  <c r="M68" i="22"/>
  <c r="M67" i="22"/>
  <c r="M66" i="22"/>
  <c r="M65" i="22"/>
  <c r="M64" i="22"/>
  <c r="M63" i="22"/>
  <c r="M62" i="22"/>
  <c r="M61" i="22"/>
  <c r="M60" i="22"/>
  <c r="M59" i="22"/>
  <c r="M58" i="22"/>
  <c r="M57" i="22"/>
  <c r="M56" i="22"/>
  <c r="M55" i="22"/>
  <c r="M54" i="22"/>
  <c r="M53" i="22"/>
  <c r="M52" i="22"/>
  <c r="M51" i="22"/>
  <c r="M50" i="22"/>
  <c r="M49" i="22"/>
  <c r="M48" i="22"/>
  <c r="M47" i="22"/>
  <c r="M46" i="22"/>
  <c r="M45" i="22"/>
  <c r="M44" i="22"/>
  <c r="M43" i="22"/>
  <c r="M42" i="22"/>
  <c r="M41" i="22"/>
  <c r="M40" i="22"/>
  <c r="M39" i="22"/>
  <c r="M38" i="22"/>
  <c r="M37" i="22"/>
  <c r="M36" i="22"/>
  <c r="M35" i="22"/>
  <c r="M34" i="22"/>
  <c r="M33" i="22"/>
  <c r="M32" i="22"/>
  <c r="M31" i="22"/>
  <c r="M30" i="22"/>
  <c r="M29" i="22"/>
  <c r="M28" i="22"/>
  <c r="M27" i="22"/>
  <c r="M26" i="22"/>
  <c r="M25" i="22"/>
  <c r="M24" i="22"/>
  <c r="M23" i="22"/>
  <c r="M22" i="22"/>
  <c r="M21" i="22"/>
  <c r="M20" i="22"/>
  <c r="M19" i="22"/>
  <c r="M18" i="22"/>
  <c r="M17" i="22"/>
  <c r="M16" i="22"/>
  <c r="M15" i="22"/>
  <c r="M14" i="22"/>
  <c r="M12" i="22"/>
  <c r="M11" i="22"/>
  <c r="M10" i="22"/>
  <c r="M9" i="22"/>
  <c r="M8" i="22"/>
  <c r="M7" i="22"/>
  <c r="J81" i="22"/>
  <c r="K78" i="22"/>
  <c r="K77" i="22"/>
  <c r="K76" i="22"/>
  <c r="K75" i="22"/>
  <c r="K74" i="22"/>
  <c r="K73" i="22"/>
  <c r="K72" i="22"/>
  <c r="K71" i="22"/>
  <c r="K70" i="22"/>
  <c r="K69" i="22"/>
  <c r="K68" i="22"/>
  <c r="K67" i="22"/>
  <c r="K66" i="22"/>
  <c r="K65" i="22"/>
  <c r="K64" i="22"/>
  <c r="K63" i="22"/>
  <c r="K62" i="22"/>
  <c r="K61" i="22"/>
  <c r="K60" i="22"/>
  <c r="K59" i="22"/>
  <c r="K58" i="22"/>
  <c r="K57" i="22"/>
  <c r="K56" i="22"/>
  <c r="K55" i="22"/>
  <c r="K54" i="22"/>
  <c r="K53" i="22"/>
  <c r="K52" i="22"/>
  <c r="K51" i="22"/>
  <c r="K50" i="22"/>
  <c r="K49" i="22"/>
  <c r="K48" i="22"/>
  <c r="K47" i="22"/>
  <c r="K46" i="22"/>
  <c r="K45" i="22"/>
  <c r="K44" i="22"/>
  <c r="K43" i="22"/>
  <c r="K42" i="22"/>
  <c r="K41" i="22"/>
  <c r="K40" i="22"/>
  <c r="K39" i="22"/>
  <c r="K38" i="22"/>
  <c r="K37" i="22"/>
  <c r="K36" i="22"/>
  <c r="K35" i="22"/>
  <c r="K34" i="22"/>
  <c r="K33" i="22"/>
  <c r="K32" i="22"/>
  <c r="K31" i="22"/>
  <c r="K30" i="22"/>
  <c r="K29" i="22"/>
  <c r="K28" i="22"/>
  <c r="K27" i="22"/>
  <c r="K26" i="22"/>
  <c r="K25" i="22"/>
  <c r="K24" i="22"/>
  <c r="K23" i="22"/>
  <c r="K22" i="22"/>
  <c r="K21" i="22"/>
  <c r="K20" i="22"/>
  <c r="K19" i="22"/>
  <c r="K18" i="22"/>
  <c r="K17" i="22"/>
  <c r="K16" i="22"/>
  <c r="K15" i="22"/>
  <c r="K14" i="22"/>
  <c r="K12" i="22"/>
  <c r="K11" i="22"/>
  <c r="K10" i="22"/>
  <c r="K9" i="22"/>
  <c r="K8" i="22"/>
  <c r="K7" i="22"/>
  <c r="H81" i="22"/>
  <c r="I78" i="22"/>
  <c r="I77" i="22"/>
  <c r="I76" i="22"/>
  <c r="I75" i="22"/>
  <c r="I74" i="22"/>
  <c r="I73" i="22"/>
  <c r="I72" i="22"/>
  <c r="I71" i="22"/>
  <c r="I70" i="22"/>
  <c r="I69" i="22"/>
  <c r="I68" i="22"/>
  <c r="I67" i="22"/>
  <c r="I66" i="22"/>
  <c r="I65" i="22"/>
  <c r="I64" i="22"/>
  <c r="I63" i="22"/>
  <c r="I62" i="22"/>
  <c r="I61" i="22"/>
  <c r="I60" i="22"/>
  <c r="I59" i="22"/>
  <c r="I58" i="22"/>
  <c r="I57" i="22"/>
  <c r="I56" i="22"/>
  <c r="I55" i="22"/>
  <c r="I54" i="22"/>
  <c r="I53" i="22"/>
  <c r="I52" i="22"/>
  <c r="I51" i="22"/>
  <c r="I50" i="22"/>
  <c r="I49" i="22"/>
  <c r="I48" i="22"/>
  <c r="I47" i="22"/>
  <c r="I46" i="22"/>
  <c r="I45" i="22"/>
  <c r="I44" i="22"/>
  <c r="I43" i="22"/>
  <c r="I42" i="22"/>
  <c r="I41" i="22"/>
  <c r="I40" i="22"/>
  <c r="I39" i="22"/>
  <c r="I38" i="22"/>
  <c r="I37" i="22"/>
  <c r="I36" i="22"/>
  <c r="I35" i="22"/>
  <c r="I34" i="22"/>
  <c r="I33" i="22"/>
  <c r="I32" i="22"/>
  <c r="I31" i="22"/>
  <c r="I30" i="22"/>
  <c r="I29" i="22"/>
  <c r="I28" i="22"/>
  <c r="I27" i="22"/>
  <c r="I26" i="22"/>
  <c r="I25" i="22"/>
  <c r="I24" i="22"/>
  <c r="I23" i="22"/>
  <c r="I22" i="22"/>
  <c r="I21" i="22"/>
  <c r="I20" i="22"/>
  <c r="I19" i="22"/>
  <c r="I18" i="22"/>
  <c r="I17" i="22"/>
  <c r="I16" i="22"/>
  <c r="I15" i="22"/>
  <c r="I14" i="22"/>
  <c r="I12" i="22"/>
  <c r="I11" i="22"/>
  <c r="I10" i="22"/>
  <c r="I9" i="22"/>
  <c r="I8" i="22"/>
  <c r="I7" i="22"/>
  <c r="F81" i="22"/>
  <c r="G78" i="22"/>
  <c r="G77" i="22"/>
  <c r="G76" i="22"/>
  <c r="G75" i="22"/>
  <c r="G74" i="22"/>
  <c r="G73" i="22"/>
  <c r="G72" i="22"/>
  <c r="G71" i="22"/>
  <c r="G70" i="22"/>
  <c r="G69" i="22"/>
  <c r="G68" i="22"/>
  <c r="G67" i="22"/>
  <c r="G66" i="22"/>
  <c r="G65" i="22"/>
  <c r="G64" i="22"/>
  <c r="G63" i="22"/>
  <c r="G62" i="22"/>
  <c r="G61" i="22"/>
  <c r="G60" i="22"/>
  <c r="G59" i="22"/>
  <c r="G58" i="22"/>
  <c r="G57" i="22"/>
  <c r="G56" i="22"/>
  <c r="G55" i="22"/>
  <c r="G54" i="22"/>
  <c r="G53" i="22"/>
  <c r="G52" i="22"/>
  <c r="G51" i="22"/>
  <c r="G50" i="22"/>
  <c r="G49" i="22"/>
  <c r="G48" i="22"/>
  <c r="G47" i="22"/>
  <c r="G46" i="22"/>
  <c r="G45" i="22"/>
  <c r="G44" i="22"/>
  <c r="G43" i="22"/>
  <c r="G42" i="22"/>
  <c r="G41" i="22"/>
  <c r="G40" i="22"/>
  <c r="G39" i="22"/>
  <c r="G38" i="22"/>
  <c r="G37" i="22"/>
  <c r="G36" i="22"/>
  <c r="G35" i="22"/>
  <c r="G34" i="22"/>
  <c r="G33" i="22"/>
  <c r="G32" i="22"/>
  <c r="G31" i="22"/>
  <c r="G30" i="22"/>
  <c r="G29" i="22"/>
  <c r="G28" i="22"/>
  <c r="G27" i="22"/>
  <c r="G26" i="22"/>
  <c r="G25" i="22"/>
  <c r="G24" i="22"/>
  <c r="G23" i="22"/>
  <c r="G22" i="22"/>
  <c r="G21" i="22"/>
  <c r="G20" i="22"/>
  <c r="G19" i="22"/>
  <c r="G18" i="22"/>
  <c r="G17" i="22"/>
  <c r="G16" i="22"/>
  <c r="G15" i="22"/>
  <c r="G14" i="22"/>
  <c r="G12" i="22"/>
  <c r="G11" i="22"/>
  <c r="G10" i="22"/>
  <c r="G9" i="22"/>
  <c r="G8" i="22"/>
  <c r="G7" i="22"/>
  <c r="E78" i="22"/>
  <c r="E77" i="22"/>
  <c r="E76" i="22"/>
  <c r="E75" i="22"/>
  <c r="E74" i="22"/>
  <c r="E73" i="22"/>
  <c r="E72" i="22"/>
  <c r="E71" i="22"/>
  <c r="E70" i="22"/>
  <c r="E69" i="22"/>
  <c r="E68" i="22"/>
  <c r="E67" i="22"/>
  <c r="E66" i="22"/>
  <c r="E65" i="22"/>
  <c r="E64" i="22"/>
  <c r="E63" i="22"/>
  <c r="E62" i="22"/>
  <c r="E61" i="22"/>
  <c r="E60" i="22"/>
  <c r="E59" i="22"/>
  <c r="E58" i="22"/>
  <c r="E57" i="22"/>
  <c r="E56" i="22"/>
  <c r="E55" i="22"/>
  <c r="E54" i="22"/>
  <c r="E53" i="22"/>
  <c r="E52" i="22"/>
  <c r="E51" i="22"/>
  <c r="E50" i="22"/>
  <c r="E49" i="22"/>
  <c r="E48" i="22"/>
  <c r="E47" i="22"/>
  <c r="E46" i="22"/>
  <c r="E45" i="22"/>
  <c r="E44" i="22"/>
  <c r="E43" i="22"/>
  <c r="E42" i="22"/>
  <c r="E41" i="22"/>
  <c r="E40" i="22"/>
  <c r="E39" i="22"/>
  <c r="E38" i="22"/>
  <c r="E37" i="22"/>
  <c r="E36" i="22"/>
  <c r="E35" i="22"/>
  <c r="E34" i="22"/>
  <c r="E33" i="22"/>
  <c r="E32" i="22"/>
  <c r="E31" i="22"/>
  <c r="E30" i="22"/>
  <c r="E29" i="22"/>
  <c r="E28" i="22"/>
  <c r="E27" i="22"/>
  <c r="E26" i="22"/>
  <c r="E25" i="22"/>
  <c r="E24" i="22"/>
  <c r="E23" i="22"/>
  <c r="E22" i="22"/>
  <c r="E21" i="22"/>
  <c r="E20" i="22"/>
  <c r="E19" i="22"/>
  <c r="E18" i="22"/>
  <c r="E17" i="22"/>
  <c r="E16" i="22"/>
  <c r="E15" i="22"/>
  <c r="E14" i="22"/>
  <c r="E12" i="22"/>
  <c r="E11" i="22"/>
  <c r="E10" i="22"/>
  <c r="E9" i="22"/>
  <c r="E8" i="22"/>
  <c r="E7" i="22"/>
  <c r="HB78" i="17"/>
  <c r="HC78" i="17"/>
  <c r="HC77" i="17"/>
  <c r="HC76" i="17"/>
  <c r="HC75" i="17"/>
  <c r="HB20" i="17"/>
  <c r="HB49" i="17"/>
  <c r="HB66" i="17"/>
  <c r="HB69" i="17"/>
  <c r="HB72" i="17"/>
  <c r="HB74" i="17"/>
  <c r="HC74" i="17"/>
  <c r="HC73" i="17"/>
  <c r="HC72" i="17"/>
  <c r="HC71" i="17"/>
  <c r="HC70" i="17"/>
  <c r="HC69" i="17"/>
  <c r="HC68" i="17"/>
  <c r="HC67" i="17"/>
  <c r="HC66" i="17"/>
  <c r="HC65" i="17"/>
  <c r="HC64" i="17"/>
  <c r="HC63" i="17"/>
  <c r="HC62" i="17"/>
  <c r="HC61" i="17"/>
  <c r="HC60" i="17"/>
  <c r="HC59" i="17"/>
  <c r="HC58" i="17"/>
  <c r="HC57" i="17"/>
  <c r="HC56" i="17"/>
  <c r="HC55" i="17"/>
  <c r="HC54" i="17"/>
  <c r="HC53" i="17"/>
  <c r="HC52" i="17"/>
  <c r="HC51" i="17"/>
  <c r="HC50" i="17"/>
  <c r="HC49" i="17"/>
  <c r="HC48" i="17"/>
  <c r="HC47" i="17"/>
  <c r="HC46" i="17"/>
  <c r="HC45" i="17"/>
  <c r="HC44" i="17"/>
  <c r="HC43" i="17"/>
  <c r="HC42" i="17"/>
  <c r="HC41" i="17"/>
  <c r="HC40" i="17"/>
  <c r="HC39" i="17"/>
  <c r="HC38" i="17"/>
  <c r="HC37" i="17"/>
  <c r="HC36" i="17"/>
  <c r="HC35" i="17"/>
  <c r="HC34" i="17"/>
  <c r="HC33" i="17"/>
  <c r="HC32" i="17"/>
  <c r="HC31" i="17"/>
  <c r="HC30" i="17"/>
  <c r="HC29" i="17"/>
  <c r="HC28" i="17"/>
  <c r="HC27" i="17"/>
  <c r="HC26" i="17"/>
  <c r="HC25" i="17"/>
  <c r="HC24" i="17"/>
  <c r="HC23" i="17"/>
  <c r="HC22" i="17"/>
  <c r="HC21" i="17"/>
  <c r="HC20" i="17"/>
  <c r="HC19" i="17"/>
  <c r="HC18" i="17"/>
  <c r="HC17" i="17"/>
  <c r="HC16" i="17"/>
  <c r="HC15" i="17"/>
  <c r="HC14" i="17"/>
  <c r="HA78" i="17"/>
  <c r="HA77" i="17"/>
  <c r="HA76" i="17"/>
  <c r="HA75" i="17"/>
  <c r="HA74" i="17"/>
  <c r="HA73" i="17"/>
  <c r="HA72" i="17"/>
  <c r="HA71" i="17"/>
  <c r="HA70" i="17"/>
  <c r="HA69" i="17"/>
  <c r="HA68" i="17"/>
  <c r="HA67" i="17"/>
  <c r="HA66" i="17"/>
  <c r="HA65" i="17"/>
  <c r="HA64" i="17"/>
  <c r="HA63" i="17"/>
  <c r="HA62" i="17"/>
  <c r="HA61" i="17"/>
  <c r="HA60" i="17"/>
  <c r="HA59" i="17"/>
  <c r="HA58" i="17"/>
  <c r="HA57" i="17"/>
  <c r="HA56" i="17"/>
  <c r="HA55" i="17"/>
  <c r="HA54" i="17"/>
  <c r="HA53" i="17"/>
  <c r="HA52" i="17"/>
  <c r="HA51" i="17"/>
  <c r="HA50" i="17"/>
  <c r="HA49" i="17"/>
  <c r="HA48" i="17"/>
  <c r="HA47" i="17"/>
  <c r="HA46" i="17"/>
  <c r="HA45" i="17"/>
  <c r="HA44" i="17"/>
  <c r="HA43" i="17"/>
  <c r="HA42" i="17"/>
  <c r="HA41" i="17"/>
  <c r="HA40" i="17"/>
  <c r="HA39" i="17"/>
  <c r="HA38" i="17"/>
  <c r="HA37" i="17"/>
  <c r="HA36" i="17"/>
  <c r="HA35" i="17"/>
  <c r="HA34" i="17"/>
  <c r="HA33" i="17"/>
  <c r="HA32" i="17"/>
  <c r="HA31" i="17"/>
  <c r="HA30" i="17"/>
  <c r="HA29" i="17"/>
  <c r="HA28" i="17"/>
  <c r="HA27" i="17"/>
  <c r="HA26" i="17"/>
  <c r="HA25" i="17"/>
  <c r="HA24" i="17"/>
  <c r="HA23" i="17"/>
  <c r="HA22" i="17"/>
  <c r="HA21" i="17"/>
  <c r="HA20" i="17"/>
  <c r="HA19" i="17"/>
  <c r="HA18" i="17"/>
  <c r="HA17" i="17"/>
  <c r="HA16" i="17"/>
  <c r="HA15" i="17"/>
  <c r="HA14" i="17"/>
  <c r="GY78" i="17"/>
  <c r="GY77" i="17"/>
  <c r="GY76" i="17"/>
  <c r="GY75" i="17"/>
  <c r="GY74" i="17"/>
  <c r="GY73" i="17"/>
  <c r="GY72" i="17"/>
  <c r="GY71" i="17"/>
  <c r="GY70" i="17"/>
  <c r="GY69" i="17"/>
  <c r="GY68" i="17"/>
  <c r="GY67" i="17"/>
  <c r="GY66" i="17"/>
  <c r="GY65" i="17"/>
  <c r="GY64" i="17"/>
  <c r="GY63" i="17"/>
  <c r="GY62" i="17"/>
  <c r="GY61" i="17"/>
  <c r="GY60" i="17"/>
  <c r="GY59" i="17"/>
  <c r="GY58" i="17"/>
  <c r="GY57" i="17"/>
  <c r="GY56" i="17"/>
  <c r="GY55" i="17"/>
  <c r="GY54" i="17"/>
  <c r="GY53" i="17"/>
  <c r="GY52" i="17"/>
  <c r="GY51" i="17"/>
  <c r="GY50" i="17"/>
  <c r="GY49" i="17"/>
  <c r="GY48" i="17"/>
  <c r="GY47" i="17"/>
  <c r="GY46" i="17"/>
  <c r="GY45" i="17"/>
  <c r="GY44" i="17"/>
  <c r="GY43" i="17"/>
  <c r="GY42" i="17"/>
  <c r="GY41" i="17"/>
  <c r="GY40" i="17"/>
  <c r="GY39" i="17"/>
  <c r="GY38" i="17"/>
  <c r="GY37" i="17"/>
  <c r="GY36" i="17"/>
  <c r="GY35" i="17"/>
  <c r="GY34" i="17"/>
  <c r="GY33" i="17"/>
  <c r="GY32" i="17"/>
  <c r="GY31" i="17"/>
  <c r="GY30" i="17"/>
  <c r="GY29" i="17"/>
  <c r="GY28" i="17"/>
  <c r="GY27" i="17"/>
  <c r="GY26" i="17"/>
  <c r="GY25" i="17"/>
  <c r="GY24" i="17"/>
  <c r="GY23" i="17"/>
  <c r="GY22" i="17"/>
  <c r="GY21" i="17"/>
  <c r="GY20" i="17"/>
  <c r="GY19" i="17"/>
  <c r="GY18" i="17"/>
  <c r="GY17" i="17"/>
  <c r="GY16" i="17"/>
  <c r="GY15" i="17"/>
  <c r="GY14" i="17"/>
  <c r="GW78" i="17"/>
  <c r="GW77" i="17"/>
  <c r="GW76" i="17"/>
  <c r="GW75" i="17"/>
  <c r="GW74" i="17"/>
  <c r="GW73" i="17"/>
  <c r="GW72" i="17"/>
  <c r="GW71" i="17"/>
  <c r="GW70" i="17"/>
  <c r="GW69" i="17"/>
  <c r="GW68" i="17"/>
  <c r="GW67" i="17"/>
  <c r="GW66" i="17"/>
  <c r="GW65" i="17"/>
  <c r="GW64" i="17"/>
  <c r="GW63" i="17"/>
  <c r="GW62" i="17"/>
  <c r="GW61" i="17"/>
  <c r="GW60" i="17"/>
  <c r="GW59" i="17"/>
  <c r="GW58" i="17"/>
  <c r="GW57" i="17"/>
  <c r="GW56" i="17"/>
  <c r="GW55" i="17"/>
  <c r="GW54" i="17"/>
  <c r="GW53" i="17"/>
  <c r="GW52" i="17"/>
  <c r="GW51" i="17"/>
  <c r="GW50" i="17"/>
  <c r="GW49" i="17"/>
  <c r="GW48" i="17"/>
  <c r="GW47" i="17"/>
  <c r="GW46" i="17"/>
  <c r="GW45" i="17"/>
  <c r="GW44" i="17"/>
  <c r="GW43" i="17"/>
  <c r="GW42" i="17"/>
  <c r="GW41" i="17"/>
  <c r="GW40" i="17"/>
  <c r="GW39" i="17"/>
  <c r="GW38" i="17"/>
  <c r="GW37" i="17"/>
  <c r="GW36" i="17"/>
  <c r="GW35" i="17"/>
  <c r="GW34" i="17"/>
  <c r="GW33" i="17"/>
  <c r="GW32" i="17"/>
  <c r="GW31" i="17"/>
  <c r="GW30" i="17"/>
  <c r="GW29" i="17"/>
  <c r="GW28" i="17"/>
  <c r="GW27" i="17"/>
  <c r="GW26" i="17"/>
  <c r="GW25" i="17"/>
  <c r="GW24" i="17"/>
  <c r="GW23" i="17"/>
  <c r="GW22" i="17"/>
  <c r="GW21" i="17"/>
  <c r="GW20" i="17"/>
  <c r="GW19" i="17"/>
  <c r="GW18" i="17"/>
  <c r="GW17" i="17"/>
  <c r="GW16" i="17"/>
  <c r="GW15" i="17"/>
  <c r="GW14" i="17"/>
  <c r="GU78" i="17"/>
  <c r="GU77" i="17"/>
  <c r="GU76" i="17"/>
  <c r="GU75" i="17"/>
  <c r="GU74" i="17"/>
  <c r="GU73" i="17"/>
  <c r="GU72" i="17"/>
  <c r="GU71" i="17"/>
  <c r="GU70" i="17"/>
  <c r="GU69" i="17"/>
  <c r="GU68" i="17"/>
  <c r="GU67" i="17"/>
  <c r="GU66" i="17"/>
  <c r="GU65" i="17"/>
  <c r="GU64" i="17"/>
  <c r="GU63" i="17"/>
  <c r="GU62" i="17"/>
  <c r="GU61" i="17"/>
  <c r="GU60" i="17"/>
  <c r="GU59" i="17"/>
  <c r="GU58" i="17"/>
  <c r="GU57" i="17"/>
  <c r="GU56" i="17"/>
  <c r="GU55" i="17"/>
  <c r="GU54" i="17"/>
  <c r="GU53" i="17"/>
  <c r="GU52" i="17"/>
  <c r="GU51" i="17"/>
  <c r="GU50" i="17"/>
  <c r="GU49" i="17"/>
  <c r="GU48" i="17"/>
  <c r="GU47" i="17"/>
  <c r="GU46" i="17"/>
  <c r="GU45" i="17"/>
  <c r="GU44" i="17"/>
  <c r="GU43" i="17"/>
  <c r="GU42" i="17"/>
  <c r="GU41" i="17"/>
  <c r="GU40" i="17"/>
  <c r="GU39" i="17"/>
  <c r="GU38" i="17"/>
  <c r="GU37" i="17"/>
  <c r="GU36" i="17"/>
  <c r="GU35" i="17"/>
  <c r="GU34" i="17"/>
  <c r="GU33" i="17"/>
  <c r="GU32" i="17"/>
  <c r="GU31" i="17"/>
  <c r="GU30" i="17"/>
  <c r="GU29" i="17"/>
  <c r="GU28" i="17"/>
  <c r="GU27" i="17"/>
  <c r="GU26" i="17"/>
  <c r="GU25" i="17"/>
  <c r="GU24" i="17"/>
  <c r="GU23" i="17"/>
  <c r="GU22" i="17"/>
  <c r="GU21" i="17"/>
  <c r="GU20" i="17"/>
  <c r="GU19" i="17"/>
  <c r="GU18" i="17"/>
  <c r="GU17" i="17"/>
  <c r="GU16" i="17"/>
  <c r="GU15" i="17"/>
  <c r="GU14" i="17"/>
  <c r="GP78" i="17"/>
  <c r="GQ78" i="17"/>
  <c r="GQ77" i="17"/>
  <c r="GQ76" i="17"/>
  <c r="GQ75" i="17"/>
  <c r="GP20" i="17"/>
  <c r="GP25" i="17"/>
  <c r="GP33" i="17"/>
  <c r="GP38" i="17"/>
  <c r="GP46" i="17"/>
  <c r="GP49" i="17"/>
  <c r="GP57" i="17"/>
  <c r="GP60" i="17"/>
  <c r="GP63" i="17"/>
  <c r="GP66" i="17"/>
  <c r="GP69" i="17"/>
  <c r="GP72" i="17"/>
  <c r="GP74" i="17"/>
  <c r="GQ74" i="17"/>
  <c r="GQ73" i="17"/>
  <c r="GQ72" i="17"/>
  <c r="GQ71" i="17"/>
  <c r="GQ70" i="17"/>
  <c r="GQ69" i="17"/>
  <c r="GQ68" i="17"/>
  <c r="GQ67" i="17"/>
  <c r="GQ66" i="17"/>
  <c r="GQ65" i="17"/>
  <c r="GQ64" i="17"/>
  <c r="GQ63" i="17"/>
  <c r="GQ62" i="17"/>
  <c r="GQ61" i="17"/>
  <c r="GQ60" i="17"/>
  <c r="GQ59" i="17"/>
  <c r="GQ58" i="17"/>
  <c r="GQ57" i="17"/>
  <c r="GQ56" i="17"/>
  <c r="GQ55" i="17"/>
  <c r="GQ54" i="17"/>
  <c r="GQ53" i="17"/>
  <c r="GQ52" i="17"/>
  <c r="GQ51" i="17"/>
  <c r="GQ50" i="17"/>
  <c r="GQ49" i="17"/>
  <c r="GQ48" i="17"/>
  <c r="GQ47" i="17"/>
  <c r="GQ46" i="17"/>
  <c r="GQ45" i="17"/>
  <c r="GQ44" i="17"/>
  <c r="GQ43" i="17"/>
  <c r="GQ42" i="17"/>
  <c r="GQ41" i="17"/>
  <c r="GQ40" i="17"/>
  <c r="GQ39" i="17"/>
  <c r="GQ38" i="17"/>
  <c r="GQ37" i="17"/>
  <c r="GQ36" i="17"/>
  <c r="GQ35" i="17"/>
  <c r="GQ34" i="17"/>
  <c r="GQ33" i="17"/>
  <c r="GQ32" i="17"/>
  <c r="GQ31" i="17"/>
  <c r="GQ30" i="17"/>
  <c r="GQ29" i="17"/>
  <c r="GQ28" i="17"/>
  <c r="GQ27" i="17"/>
  <c r="GQ26" i="17"/>
  <c r="GQ25" i="17"/>
  <c r="GQ24" i="17"/>
  <c r="GQ23" i="17"/>
  <c r="GQ22" i="17"/>
  <c r="GQ21" i="17"/>
  <c r="GQ20" i="17"/>
  <c r="GQ19" i="17"/>
  <c r="GQ18" i="17"/>
  <c r="GQ17" i="17"/>
  <c r="GQ16" i="17"/>
  <c r="GQ15" i="17"/>
  <c r="GQ14" i="17"/>
  <c r="GM78" i="17"/>
  <c r="GM77" i="17"/>
  <c r="GM76" i="17"/>
  <c r="GM75" i="17"/>
  <c r="GM74" i="17"/>
  <c r="GM73" i="17"/>
  <c r="GM72" i="17"/>
  <c r="GM71" i="17"/>
  <c r="GM70" i="17"/>
  <c r="GM69" i="17"/>
  <c r="GM68" i="17"/>
  <c r="GM67" i="17"/>
  <c r="GM66" i="17"/>
  <c r="GM65" i="17"/>
  <c r="GM64" i="17"/>
  <c r="GM63" i="17"/>
  <c r="GM62" i="17"/>
  <c r="GM61" i="17"/>
  <c r="GM60" i="17"/>
  <c r="GM59" i="17"/>
  <c r="GM58" i="17"/>
  <c r="GM57" i="17"/>
  <c r="GM56" i="17"/>
  <c r="GM55" i="17"/>
  <c r="GM54" i="17"/>
  <c r="GM53" i="17"/>
  <c r="GM52" i="17"/>
  <c r="GM51" i="17"/>
  <c r="GM50" i="17"/>
  <c r="GM49" i="17"/>
  <c r="GM48" i="17"/>
  <c r="GM47" i="17"/>
  <c r="GM46" i="17"/>
  <c r="GM45" i="17"/>
  <c r="GM44" i="17"/>
  <c r="GM43" i="17"/>
  <c r="GM42" i="17"/>
  <c r="GM41" i="17"/>
  <c r="GM40" i="17"/>
  <c r="GM39" i="17"/>
  <c r="GM38" i="17"/>
  <c r="GM37" i="17"/>
  <c r="GM36" i="17"/>
  <c r="GM35" i="17"/>
  <c r="GM34" i="17"/>
  <c r="GM33" i="17"/>
  <c r="GM32" i="17"/>
  <c r="GM31" i="17"/>
  <c r="GM30" i="17"/>
  <c r="GM29" i="17"/>
  <c r="GM28" i="17"/>
  <c r="GM27" i="17"/>
  <c r="GM26" i="17"/>
  <c r="GM25" i="17"/>
  <c r="GM24" i="17"/>
  <c r="GM23" i="17"/>
  <c r="GM22" i="17"/>
  <c r="GM21" i="17"/>
  <c r="GM20" i="17"/>
  <c r="GM19" i="17"/>
  <c r="GM18" i="17"/>
  <c r="GM17" i="17"/>
  <c r="GM16" i="17"/>
  <c r="GM15" i="17"/>
  <c r="GM14" i="17"/>
  <c r="GK78" i="17"/>
  <c r="GK77" i="17"/>
  <c r="GK76" i="17"/>
  <c r="GK75" i="17"/>
  <c r="GK74" i="17"/>
  <c r="GK73" i="17"/>
  <c r="GK72" i="17"/>
  <c r="GK71" i="17"/>
  <c r="GK70" i="17"/>
  <c r="GK69" i="17"/>
  <c r="GK68" i="17"/>
  <c r="GK67" i="17"/>
  <c r="GK66" i="17"/>
  <c r="GK65" i="17"/>
  <c r="GK64" i="17"/>
  <c r="GK63" i="17"/>
  <c r="GK62" i="17"/>
  <c r="GK61" i="17"/>
  <c r="GK60" i="17"/>
  <c r="GK59" i="17"/>
  <c r="GK58" i="17"/>
  <c r="GK57" i="17"/>
  <c r="GK56" i="17"/>
  <c r="GK55" i="17"/>
  <c r="GK54" i="17"/>
  <c r="GK53" i="17"/>
  <c r="GK52" i="17"/>
  <c r="GK51" i="17"/>
  <c r="GK50" i="17"/>
  <c r="GK49" i="17"/>
  <c r="GK48" i="17"/>
  <c r="GK47" i="17"/>
  <c r="GK46" i="17"/>
  <c r="GK45" i="17"/>
  <c r="GK44" i="17"/>
  <c r="GK43" i="17"/>
  <c r="GK42" i="17"/>
  <c r="GK41" i="17"/>
  <c r="GK40" i="17"/>
  <c r="GK39" i="17"/>
  <c r="GK38" i="17"/>
  <c r="GK37" i="17"/>
  <c r="GK36" i="17"/>
  <c r="GK35" i="17"/>
  <c r="GK34" i="17"/>
  <c r="GK33" i="17"/>
  <c r="GK32" i="17"/>
  <c r="GK31" i="17"/>
  <c r="GK30" i="17"/>
  <c r="GK29" i="17"/>
  <c r="GK28" i="17"/>
  <c r="GK27" i="17"/>
  <c r="GK26" i="17"/>
  <c r="GK25" i="17"/>
  <c r="GK24" i="17"/>
  <c r="GK23" i="17"/>
  <c r="GK22" i="17"/>
  <c r="GK21" i="17"/>
  <c r="GK20" i="17"/>
  <c r="GK19" i="17"/>
  <c r="GK18" i="17"/>
  <c r="GK17" i="17"/>
  <c r="GK16" i="17"/>
  <c r="GK15" i="17"/>
  <c r="GK14" i="17"/>
  <c r="GI78" i="17"/>
  <c r="GI77" i="17"/>
  <c r="GI76" i="17"/>
  <c r="GI75" i="17"/>
  <c r="GI74" i="17"/>
  <c r="GI73" i="17"/>
  <c r="GI72" i="17"/>
  <c r="GI71" i="17"/>
  <c r="GI70" i="17"/>
  <c r="GI69" i="17"/>
  <c r="GI68" i="17"/>
  <c r="GI67" i="17"/>
  <c r="GI66" i="17"/>
  <c r="GI65" i="17"/>
  <c r="GI64" i="17"/>
  <c r="GI63" i="17"/>
  <c r="GI62" i="17"/>
  <c r="GI61" i="17"/>
  <c r="GI60" i="17"/>
  <c r="GI59" i="17"/>
  <c r="GI58" i="17"/>
  <c r="GI57" i="17"/>
  <c r="GI56" i="17"/>
  <c r="GI55" i="17"/>
  <c r="GI54" i="17"/>
  <c r="GI53" i="17"/>
  <c r="GI52" i="17"/>
  <c r="GI51" i="17"/>
  <c r="GI50" i="17"/>
  <c r="GI49" i="17"/>
  <c r="GI48" i="17"/>
  <c r="GI47" i="17"/>
  <c r="GI46" i="17"/>
  <c r="GI45" i="17"/>
  <c r="GI44" i="17"/>
  <c r="GI43" i="17"/>
  <c r="GI42" i="17"/>
  <c r="GI41" i="17"/>
  <c r="GI40" i="17"/>
  <c r="GI39" i="17"/>
  <c r="GI38" i="17"/>
  <c r="GI37" i="17"/>
  <c r="GI36" i="17"/>
  <c r="GI35" i="17"/>
  <c r="GI34" i="17"/>
  <c r="GI33" i="17"/>
  <c r="GI32" i="17"/>
  <c r="GI31" i="17"/>
  <c r="GI30" i="17"/>
  <c r="GI29" i="17"/>
  <c r="GI28" i="17"/>
  <c r="GI27" i="17"/>
  <c r="GI26" i="17"/>
  <c r="GI25" i="17"/>
  <c r="GI24" i="17"/>
  <c r="GI23" i="17"/>
  <c r="GI22" i="17"/>
  <c r="GI21" i="17"/>
  <c r="GI20" i="17"/>
  <c r="GI19" i="17"/>
  <c r="GI18" i="17"/>
  <c r="GI17" i="17"/>
  <c r="GI16" i="17"/>
  <c r="GI15" i="17"/>
  <c r="GI14" i="17"/>
  <c r="GG78" i="17"/>
  <c r="GG77" i="17"/>
  <c r="GG76" i="17"/>
  <c r="GG75" i="17"/>
  <c r="GG74" i="17"/>
  <c r="GG73" i="17"/>
  <c r="GG72" i="17"/>
  <c r="GG71" i="17"/>
  <c r="GG70" i="17"/>
  <c r="GG69" i="17"/>
  <c r="GG68" i="17"/>
  <c r="GG67" i="17"/>
  <c r="GG66" i="17"/>
  <c r="GG65" i="17"/>
  <c r="GG64" i="17"/>
  <c r="GG63" i="17"/>
  <c r="GG62" i="17"/>
  <c r="GG61" i="17"/>
  <c r="GG60" i="17"/>
  <c r="GG59" i="17"/>
  <c r="GG58" i="17"/>
  <c r="GG57" i="17"/>
  <c r="GG56" i="17"/>
  <c r="GG55" i="17"/>
  <c r="GG54" i="17"/>
  <c r="GG53" i="17"/>
  <c r="GG52" i="17"/>
  <c r="GG51" i="17"/>
  <c r="GG50" i="17"/>
  <c r="GG49" i="17"/>
  <c r="GG48" i="17"/>
  <c r="GG47" i="17"/>
  <c r="GG46" i="17"/>
  <c r="GG45" i="17"/>
  <c r="GG44" i="17"/>
  <c r="GG43" i="17"/>
  <c r="GG42" i="17"/>
  <c r="GG41" i="17"/>
  <c r="GG40" i="17"/>
  <c r="GG39" i="17"/>
  <c r="GG38" i="17"/>
  <c r="GG37" i="17"/>
  <c r="GG36" i="17"/>
  <c r="GG35" i="17"/>
  <c r="GG34" i="17"/>
  <c r="GG33" i="17"/>
  <c r="GG32" i="17"/>
  <c r="GG31" i="17"/>
  <c r="GG30" i="17"/>
  <c r="GG29" i="17"/>
  <c r="GG28" i="17"/>
  <c r="GG27" i="17"/>
  <c r="GG26" i="17"/>
  <c r="GG25" i="17"/>
  <c r="GG24" i="17"/>
  <c r="GG23" i="17"/>
  <c r="GG22" i="17"/>
  <c r="GG21" i="17"/>
  <c r="GG20" i="17"/>
  <c r="GG19" i="17"/>
  <c r="GG18" i="17"/>
  <c r="GG17" i="17"/>
  <c r="GG16" i="17"/>
  <c r="GG15" i="17"/>
  <c r="GG14" i="17"/>
  <c r="FY78" i="17"/>
  <c r="FY77" i="17"/>
  <c r="FY76" i="17"/>
  <c r="FY75" i="17"/>
  <c r="FY74" i="17"/>
  <c r="FY73" i="17"/>
  <c r="FY72" i="17"/>
  <c r="FY71" i="17"/>
  <c r="FY70" i="17"/>
  <c r="FY69" i="17"/>
  <c r="FY68" i="17"/>
  <c r="FY67" i="17"/>
  <c r="FY66" i="17"/>
  <c r="FY65" i="17"/>
  <c r="FY64" i="17"/>
  <c r="FY63" i="17"/>
  <c r="FY62" i="17"/>
  <c r="FY61" i="17"/>
  <c r="FY60" i="17"/>
  <c r="FY59" i="17"/>
  <c r="FY58" i="17"/>
  <c r="FY57" i="17"/>
  <c r="FY56" i="17"/>
  <c r="FY55" i="17"/>
  <c r="FY54" i="17"/>
  <c r="FY53" i="17"/>
  <c r="FY52" i="17"/>
  <c r="FY51" i="17"/>
  <c r="FY50" i="17"/>
  <c r="FY49" i="17"/>
  <c r="FY48" i="17"/>
  <c r="FY47" i="17"/>
  <c r="FY46" i="17"/>
  <c r="FY45" i="17"/>
  <c r="FY44" i="17"/>
  <c r="FY43" i="17"/>
  <c r="FY42" i="17"/>
  <c r="FY41" i="17"/>
  <c r="FY40" i="17"/>
  <c r="FY39" i="17"/>
  <c r="FY38" i="17"/>
  <c r="FY37" i="17"/>
  <c r="FY36" i="17"/>
  <c r="FY35" i="17"/>
  <c r="FY34" i="17"/>
  <c r="FY33" i="17"/>
  <c r="FY32" i="17"/>
  <c r="FY31" i="17"/>
  <c r="FY30" i="17"/>
  <c r="FY29" i="17"/>
  <c r="FY28" i="17"/>
  <c r="FY27" i="17"/>
  <c r="FY26" i="17"/>
  <c r="FY25" i="17"/>
  <c r="FY24" i="17"/>
  <c r="FY23" i="17"/>
  <c r="FY22" i="17"/>
  <c r="FY21" i="17"/>
  <c r="FY20" i="17"/>
  <c r="FY19" i="17"/>
  <c r="FY18" i="17"/>
  <c r="FY17" i="17"/>
  <c r="FY16" i="17"/>
  <c r="FY15" i="17"/>
  <c r="FY14" i="17"/>
  <c r="FW78" i="17"/>
  <c r="FW77" i="17"/>
  <c r="FW76" i="17"/>
  <c r="FW75" i="17"/>
  <c r="FW74" i="17"/>
  <c r="FW73" i="17"/>
  <c r="FW72" i="17"/>
  <c r="FW71" i="17"/>
  <c r="FW70" i="17"/>
  <c r="FW69" i="17"/>
  <c r="FW68" i="17"/>
  <c r="FW67" i="17"/>
  <c r="FW66" i="17"/>
  <c r="FW65" i="17"/>
  <c r="FW64" i="17"/>
  <c r="FW63" i="17"/>
  <c r="FW62" i="17"/>
  <c r="FW61" i="17"/>
  <c r="FW60" i="17"/>
  <c r="FW59" i="17"/>
  <c r="FW58" i="17"/>
  <c r="FW57" i="17"/>
  <c r="FW56" i="17"/>
  <c r="FW55" i="17"/>
  <c r="FW54" i="17"/>
  <c r="FW53" i="17"/>
  <c r="FW52" i="17"/>
  <c r="FW51" i="17"/>
  <c r="FW50" i="17"/>
  <c r="FW49" i="17"/>
  <c r="FW48" i="17"/>
  <c r="FW47" i="17"/>
  <c r="FW46" i="17"/>
  <c r="FW45" i="17"/>
  <c r="FW44" i="17"/>
  <c r="FW43" i="17"/>
  <c r="FW42" i="17"/>
  <c r="FW41" i="17"/>
  <c r="FW40" i="17"/>
  <c r="FW39" i="17"/>
  <c r="FW38" i="17"/>
  <c r="FW37" i="17"/>
  <c r="FW36" i="17"/>
  <c r="FW35" i="17"/>
  <c r="FW34" i="17"/>
  <c r="FW33" i="17"/>
  <c r="FW32" i="17"/>
  <c r="FW31" i="17"/>
  <c r="FW30" i="17"/>
  <c r="FW29" i="17"/>
  <c r="FW28" i="17"/>
  <c r="FW27" i="17"/>
  <c r="FW26" i="17"/>
  <c r="FW25" i="17"/>
  <c r="FW24" i="17"/>
  <c r="FW23" i="17"/>
  <c r="FW22" i="17"/>
  <c r="FW21" i="17"/>
  <c r="FW20" i="17"/>
  <c r="FW19" i="17"/>
  <c r="FW18" i="17"/>
  <c r="FW17" i="17"/>
  <c r="FW16" i="17"/>
  <c r="FW15" i="17"/>
  <c r="FW14" i="17"/>
  <c r="FU78" i="17"/>
  <c r="FU77" i="17"/>
  <c r="FU76" i="17"/>
  <c r="FU75" i="17"/>
  <c r="FU74" i="17"/>
  <c r="FU73" i="17"/>
  <c r="FU72" i="17"/>
  <c r="FU71" i="17"/>
  <c r="FU70" i="17"/>
  <c r="FU69" i="17"/>
  <c r="FU68" i="17"/>
  <c r="FU67" i="17"/>
  <c r="FU66" i="17"/>
  <c r="FU65" i="17"/>
  <c r="FU64" i="17"/>
  <c r="FU63" i="17"/>
  <c r="FU62" i="17"/>
  <c r="FU61" i="17"/>
  <c r="FU60" i="17"/>
  <c r="FU59" i="17"/>
  <c r="FU58" i="17"/>
  <c r="FU57" i="17"/>
  <c r="FU56" i="17"/>
  <c r="FU55" i="17"/>
  <c r="FU54" i="17"/>
  <c r="FU53" i="17"/>
  <c r="FU52" i="17"/>
  <c r="FU51" i="17"/>
  <c r="FU50" i="17"/>
  <c r="FU49" i="17"/>
  <c r="FU48" i="17"/>
  <c r="FU47" i="17"/>
  <c r="FU46" i="17"/>
  <c r="FU45" i="17"/>
  <c r="FU44" i="17"/>
  <c r="FU43" i="17"/>
  <c r="FU42" i="17"/>
  <c r="FU41" i="17"/>
  <c r="FU40" i="17"/>
  <c r="FU39" i="17"/>
  <c r="FU38" i="17"/>
  <c r="FU37" i="17"/>
  <c r="FU36" i="17"/>
  <c r="FU35" i="17"/>
  <c r="FU34" i="17"/>
  <c r="FU33" i="17"/>
  <c r="FU32" i="17"/>
  <c r="FU31" i="17"/>
  <c r="FU30" i="17"/>
  <c r="FU29" i="17"/>
  <c r="FU28" i="17"/>
  <c r="FU27" i="17"/>
  <c r="FU26" i="17"/>
  <c r="FU25" i="17"/>
  <c r="FU24" i="17"/>
  <c r="FU23" i="17"/>
  <c r="FU22" i="17"/>
  <c r="FU21" i="17"/>
  <c r="FU20" i="17"/>
  <c r="FU19" i="17"/>
  <c r="FU18" i="17"/>
  <c r="FU17" i="17"/>
  <c r="FU16" i="17"/>
  <c r="FU15" i="17"/>
  <c r="FU14" i="17"/>
  <c r="FS78" i="17"/>
  <c r="FS77" i="17"/>
  <c r="FS76" i="17"/>
  <c r="FS75" i="17"/>
  <c r="FS74" i="17"/>
  <c r="FS73" i="17"/>
  <c r="FS72" i="17"/>
  <c r="FS71" i="17"/>
  <c r="FS70" i="17"/>
  <c r="FS69" i="17"/>
  <c r="FS68" i="17"/>
  <c r="FS67" i="17"/>
  <c r="FS66" i="17"/>
  <c r="FS65" i="17"/>
  <c r="FS64" i="17"/>
  <c r="FS63" i="17"/>
  <c r="FS62" i="17"/>
  <c r="FS61" i="17"/>
  <c r="FS60" i="17"/>
  <c r="FS59" i="17"/>
  <c r="FS58" i="17"/>
  <c r="FS57" i="17"/>
  <c r="FS56" i="17"/>
  <c r="FS55" i="17"/>
  <c r="FS54" i="17"/>
  <c r="FS53" i="17"/>
  <c r="FS52" i="17"/>
  <c r="FS51" i="17"/>
  <c r="FS50" i="17"/>
  <c r="FS49" i="17"/>
  <c r="FS48" i="17"/>
  <c r="FS47" i="17"/>
  <c r="FS46" i="17"/>
  <c r="FS45" i="17"/>
  <c r="FS44" i="17"/>
  <c r="FS43" i="17"/>
  <c r="FS42" i="17"/>
  <c r="FS41" i="17"/>
  <c r="FS40" i="17"/>
  <c r="FS39" i="17"/>
  <c r="FS38" i="17"/>
  <c r="FS37" i="17"/>
  <c r="FS36" i="17"/>
  <c r="FS35" i="17"/>
  <c r="FS34" i="17"/>
  <c r="FS33" i="17"/>
  <c r="FS32" i="17"/>
  <c r="FS31" i="17"/>
  <c r="FS30" i="17"/>
  <c r="FS29" i="17"/>
  <c r="FS28" i="17"/>
  <c r="FS27" i="17"/>
  <c r="FS26" i="17"/>
  <c r="FS25" i="17"/>
  <c r="FS24" i="17"/>
  <c r="FS23" i="17"/>
  <c r="FS22" i="17"/>
  <c r="FS21" i="17"/>
  <c r="FS20" i="17"/>
  <c r="FS19" i="17"/>
  <c r="FS18" i="17"/>
  <c r="FS17" i="17"/>
  <c r="FS16" i="17"/>
  <c r="FS15" i="17"/>
  <c r="FS14" i="17"/>
  <c r="FP78" i="17"/>
  <c r="FQ78" i="17"/>
  <c r="FQ77" i="17"/>
  <c r="FQ76" i="17"/>
  <c r="FQ75" i="17"/>
  <c r="FP20" i="17"/>
  <c r="FP60" i="17"/>
  <c r="FP66" i="17"/>
  <c r="FP69" i="17"/>
  <c r="FP72" i="17"/>
  <c r="FP74" i="17"/>
  <c r="FQ74" i="17"/>
  <c r="FQ73" i="17"/>
  <c r="FQ72" i="17"/>
  <c r="FQ71" i="17"/>
  <c r="FQ70" i="17"/>
  <c r="FQ69" i="17"/>
  <c r="FQ68" i="17"/>
  <c r="FQ67" i="17"/>
  <c r="FQ66" i="17"/>
  <c r="FQ65" i="17"/>
  <c r="FQ64" i="17"/>
  <c r="FQ63" i="17"/>
  <c r="FQ62" i="17"/>
  <c r="FQ61" i="17"/>
  <c r="FQ60" i="17"/>
  <c r="FQ59" i="17"/>
  <c r="FQ58" i="17"/>
  <c r="FQ57" i="17"/>
  <c r="FQ56" i="17"/>
  <c r="FQ55" i="17"/>
  <c r="FQ54" i="17"/>
  <c r="FQ53" i="17"/>
  <c r="FQ52" i="17"/>
  <c r="FQ51" i="17"/>
  <c r="FQ50" i="17"/>
  <c r="FQ49" i="17"/>
  <c r="FQ48" i="17"/>
  <c r="FQ47" i="17"/>
  <c r="FQ46" i="17"/>
  <c r="FQ45" i="17"/>
  <c r="FQ44" i="17"/>
  <c r="FQ43" i="17"/>
  <c r="FQ42" i="17"/>
  <c r="FQ41" i="17"/>
  <c r="FQ40" i="17"/>
  <c r="FQ39" i="17"/>
  <c r="FQ38" i="17"/>
  <c r="FQ37" i="17"/>
  <c r="FQ36" i="17"/>
  <c r="FQ35" i="17"/>
  <c r="FQ34" i="17"/>
  <c r="FQ33" i="17"/>
  <c r="FQ32" i="17"/>
  <c r="FQ31" i="17"/>
  <c r="FQ30" i="17"/>
  <c r="FQ29" i="17"/>
  <c r="FQ28" i="17"/>
  <c r="FQ27" i="17"/>
  <c r="FQ26" i="17"/>
  <c r="FQ25" i="17"/>
  <c r="FQ24" i="17"/>
  <c r="FQ23" i="17"/>
  <c r="FQ22" i="17"/>
  <c r="FQ21" i="17"/>
  <c r="FQ20" i="17"/>
  <c r="FQ19" i="17"/>
  <c r="FQ18" i="17"/>
  <c r="FQ17" i="17"/>
  <c r="FQ16" i="17"/>
  <c r="FQ15" i="17"/>
  <c r="FQ14" i="17"/>
  <c r="FN78" i="17"/>
  <c r="FO78" i="17"/>
  <c r="FO77" i="17"/>
  <c r="FO76" i="17"/>
  <c r="FO75" i="17"/>
  <c r="FN20" i="17"/>
  <c r="FN49" i="17"/>
  <c r="FN66" i="17"/>
  <c r="FN69" i="17"/>
  <c r="FN72" i="17"/>
  <c r="FN74" i="17"/>
  <c r="FO74" i="17"/>
  <c r="FO73" i="17"/>
  <c r="FO72" i="17"/>
  <c r="FO71" i="17"/>
  <c r="FO70" i="17"/>
  <c r="FO69" i="17"/>
  <c r="FO68" i="17"/>
  <c r="FO67" i="17"/>
  <c r="FO66" i="17"/>
  <c r="FO65" i="17"/>
  <c r="FO64" i="17"/>
  <c r="FO63" i="17"/>
  <c r="FO62" i="17"/>
  <c r="FO61" i="17"/>
  <c r="FO60" i="17"/>
  <c r="FO59" i="17"/>
  <c r="FO58" i="17"/>
  <c r="FO57" i="17"/>
  <c r="FO56" i="17"/>
  <c r="FO55" i="17"/>
  <c r="FO54" i="17"/>
  <c r="FO53" i="17"/>
  <c r="FO52" i="17"/>
  <c r="FO51" i="17"/>
  <c r="FO50" i="17"/>
  <c r="FO49" i="17"/>
  <c r="FO48" i="17"/>
  <c r="FO47" i="17"/>
  <c r="FO46" i="17"/>
  <c r="FO45" i="17"/>
  <c r="FO44" i="17"/>
  <c r="FO43" i="17"/>
  <c r="FO42" i="17"/>
  <c r="FO41" i="17"/>
  <c r="FO40" i="17"/>
  <c r="FO39" i="17"/>
  <c r="FO38" i="17"/>
  <c r="FO37" i="17"/>
  <c r="FO36" i="17"/>
  <c r="FO35" i="17"/>
  <c r="FO34" i="17"/>
  <c r="FO33" i="17"/>
  <c r="FO32" i="17"/>
  <c r="FO31" i="17"/>
  <c r="FO30" i="17"/>
  <c r="FO29" i="17"/>
  <c r="FO28" i="17"/>
  <c r="FO27" i="17"/>
  <c r="FO26" i="17"/>
  <c r="FO25" i="17"/>
  <c r="FO24" i="17"/>
  <c r="FO23" i="17"/>
  <c r="FO22" i="17"/>
  <c r="FO21" i="17"/>
  <c r="FO20" i="17"/>
  <c r="FO19" i="17"/>
  <c r="FO18" i="17"/>
  <c r="FO17" i="17"/>
  <c r="FO16" i="17"/>
  <c r="FO15" i="17"/>
  <c r="FO14" i="17"/>
  <c r="FK78" i="17"/>
  <c r="FK77" i="17"/>
  <c r="FK76" i="17"/>
  <c r="FK75" i="17"/>
  <c r="FK74" i="17"/>
  <c r="FK73" i="17"/>
  <c r="FK72" i="17"/>
  <c r="FK71" i="17"/>
  <c r="FK70" i="17"/>
  <c r="FK69" i="17"/>
  <c r="FK68" i="17"/>
  <c r="FK67" i="17"/>
  <c r="FK66" i="17"/>
  <c r="FK65" i="17"/>
  <c r="FK64" i="17"/>
  <c r="FK63" i="17"/>
  <c r="FK62" i="17"/>
  <c r="FK61" i="17"/>
  <c r="FK60" i="17"/>
  <c r="FK59" i="17"/>
  <c r="FK58" i="17"/>
  <c r="FK57" i="17"/>
  <c r="FK56" i="17"/>
  <c r="FK55" i="17"/>
  <c r="FK54" i="17"/>
  <c r="FK53" i="17"/>
  <c r="FK52" i="17"/>
  <c r="FK51" i="17"/>
  <c r="FK50" i="17"/>
  <c r="FK49" i="17"/>
  <c r="FK48" i="17"/>
  <c r="FK47" i="17"/>
  <c r="FK46" i="17"/>
  <c r="FK45" i="17"/>
  <c r="FK44" i="17"/>
  <c r="FK43" i="17"/>
  <c r="FK42" i="17"/>
  <c r="FK41" i="17"/>
  <c r="FK40" i="17"/>
  <c r="FK39" i="17"/>
  <c r="FK38" i="17"/>
  <c r="FK37" i="17"/>
  <c r="FK36" i="17"/>
  <c r="FK35" i="17"/>
  <c r="FK34" i="17"/>
  <c r="FK33" i="17"/>
  <c r="FK32" i="17"/>
  <c r="FK31" i="17"/>
  <c r="FK30" i="17"/>
  <c r="FK29" i="17"/>
  <c r="FK28" i="17"/>
  <c r="FK27" i="17"/>
  <c r="FK26" i="17"/>
  <c r="FK25" i="17"/>
  <c r="FK24" i="17"/>
  <c r="FK23" i="17"/>
  <c r="FK22" i="17"/>
  <c r="FK21" i="17"/>
  <c r="FK20" i="17"/>
  <c r="FK19" i="17"/>
  <c r="FK18" i="17"/>
  <c r="FK17" i="17"/>
  <c r="FK16" i="17"/>
  <c r="FK15" i="17"/>
  <c r="FK14" i="17"/>
  <c r="FI78" i="17"/>
  <c r="FI77" i="17"/>
  <c r="FI76" i="17"/>
  <c r="FI75" i="17"/>
  <c r="FI74" i="17"/>
  <c r="FI73" i="17"/>
  <c r="FI72" i="17"/>
  <c r="FI71" i="17"/>
  <c r="FI70" i="17"/>
  <c r="FI69" i="17"/>
  <c r="FI68" i="17"/>
  <c r="FI67" i="17"/>
  <c r="FI66" i="17"/>
  <c r="FI65" i="17"/>
  <c r="FI64" i="17"/>
  <c r="FI63" i="17"/>
  <c r="FI62" i="17"/>
  <c r="FI61" i="17"/>
  <c r="FI60" i="17"/>
  <c r="FI59" i="17"/>
  <c r="FI58" i="17"/>
  <c r="FI57" i="17"/>
  <c r="FI56" i="17"/>
  <c r="FI55" i="17"/>
  <c r="FI54" i="17"/>
  <c r="FI53" i="17"/>
  <c r="FI52" i="17"/>
  <c r="FI51" i="17"/>
  <c r="FI50" i="17"/>
  <c r="FI49" i="17"/>
  <c r="FI48" i="17"/>
  <c r="FI47" i="17"/>
  <c r="FI46" i="17"/>
  <c r="FI45" i="17"/>
  <c r="FI44" i="17"/>
  <c r="FI43" i="17"/>
  <c r="FI42" i="17"/>
  <c r="FI41" i="17"/>
  <c r="FI40" i="17"/>
  <c r="FI39" i="17"/>
  <c r="FI38" i="17"/>
  <c r="FI37" i="17"/>
  <c r="FI36" i="17"/>
  <c r="FI35" i="17"/>
  <c r="FI34" i="17"/>
  <c r="FI33" i="17"/>
  <c r="FI32" i="17"/>
  <c r="FI31" i="17"/>
  <c r="FI30" i="17"/>
  <c r="FI29" i="17"/>
  <c r="FI28" i="17"/>
  <c r="FI27" i="17"/>
  <c r="FI26" i="17"/>
  <c r="FI25" i="17"/>
  <c r="FI24" i="17"/>
  <c r="FI23" i="17"/>
  <c r="FI22" i="17"/>
  <c r="FI21" i="17"/>
  <c r="FI20" i="17"/>
  <c r="FI19" i="17"/>
  <c r="FI18" i="17"/>
  <c r="FI17" i="17"/>
  <c r="FI16" i="17"/>
  <c r="FI15" i="17"/>
  <c r="FI14" i="17"/>
  <c r="FG78" i="17"/>
  <c r="FG77" i="17"/>
  <c r="FG76" i="17"/>
  <c r="FG75" i="17"/>
  <c r="FG74" i="17"/>
  <c r="FG73" i="17"/>
  <c r="FG72" i="17"/>
  <c r="FG71" i="17"/>
  <c r="FG70" i="17"/>
  <c r="FG69" i="17"/>
  <c r="FG68" i="17"/>
  <c r="FG67" i="17"/>
  <c r="FG66" i="17"/>
  <c r="FG65" i="17"/>
  <c r="FG64" i="17"/>
  <c r="FG63" i="17"/>
  <c r="FG62" i="17"/>
  <c r="FG61" i="17"/>
  <c r="FG60" i="17"/>
  <c r="FG59" i="17"/>
  <c r="FG58" i="17"/>
  <c r="FG57" i="17"/>
  <c r="FG56" i="17"/>
  <c r="FG55" i="17"/>
  <c r="FG54" i="17"/>
  <c r="FG53" i="17"/>
  <c r="FG52" i="17"/>
  <c r="FG51" i="17"/>
  <c r="FG50" i="17"/>
  <c r="FG49" i="17"/>
  <c r="FG48" i="17"/>
  <c r="FG47" i="17"/>
  <c r="FG46" i="17"/>
  <c r="FG45" i="17"/>
  <c r="FG44" i="17"/>
  <c r="FG43" i="17"/>
  <c r="FG42" i="17"/>
  <c r="FG41" i="17"/>
  <c r="FG40" i="17"/>
  <c r="FG39" i="17"/>
  <c r="FG38" i="17"/>
  <c r="FG37" i="17"/>
  <c r="FG36" i="17"/>
  <c r="FG35" i="17"/>
  <c r="FG34" i="17"/>
  <c r="FG33" i="17"/>
  <c r="FG32" i="17"/>
  <c r="FG31" i="17"/>
  <c r="FG30" i="17"/>
  <c r="FG29" i="17"/>
  <c r="FG28" i="17"/>
  <c r="FG27" i="17"/>
  <c r="FG26" i="17"/>
  <c r="FG25" i="17"/>
  <c r="FG24" i="17"/>
  <c r="FG23" i="17"/>
  <c r="FG22" i="17"/>
  <c r="FG21" i="17"/>
  <c r="FG20" i="17"/>
  <c r="FG19" i="17"/>
  <c r="FG18" i="17"/>
  <c r="FG17" i="17"/>
  <c r="FG16" i="17"/>
  <c r="FG15" i="17"/>
  <c r="FG14" i="17"/>
  <c r="FE78" i="17"/>
  <c r="FE77" i="17"/>
  <c r="FE76" i="17"/>
  <c r="FE75" i="17"/>
  <c r="FE74" i="17"/>
  <c r="FE73" i="17"/>
  <c r="FE72" i="17"/>
  <c r="FE71" i="17"/>
  <c r="FE70" i="17"/>
  <c r="FE69" i="17"/>
  <c r="FE68" i="17"/>
  <c r="FE67" i="17"/>
  <c r="FE66" i="17"/>
  <c r="FE65" i="17"/>
  <c r="FE64" i="17"/>
  <c r="FE63" i="17"/>
  <c r="FE62" i="17"/>
  <c r="FE61" i="17"/>
  <c r="FE60" i="17"/>
  <c r="FE59" i="17"/>
  <c r="FE58" i="17"/>
  <c r="FE57" i="17"/>
  <c r="FE56" i="17"/>
  <c r="FE55" i="17"/>
  <c r="FE54" i="17"/>
  <c r="FE53" i="17"/>
  <c r="FE52" i="17"/>
  <c r="FE51" i="17"/>
  <c r="FE50" i="17"/>
  <c r="FE49" i="17"/>
  <c r="FE48" i="17"/>
  <c r="FE47" i="17"/>
  <c r="FE46" i="17"/>
  <c r="FE45" i="17"/>
  <c r="FE44" i="17"/>
  <c r="FE43" i="17"/>
  <c r="FE42" i="17"/>
  <c r="FE41" i="17"/>
  <c r="FE40" i="17"/>
  <c r="FE39" i="17"/>
  <c r="FE38" i="17"/>
  <c r="FE37" i="17"/>
  <c r="FE36" i="17"/>
  <c r="FE35" i="17"/>
  <c r="FE34" i="17"/>
  <c r="FE33" i="17"/>
  <c r="FE32" i="17"/>
  <c r="FE31" i="17"/>
  <c r="FE30" i="17"/>
  <c r="FE29" i="17"/>
  <c r="FE28" i="17"/>
  <c r="FE27" i="17"/>
  <c r="FE26" i="17"/>
  <c r="FE25" i="17"/>
  <c r="FE24" i="17"/>
  <c r="FE23" i="17"/>
  <c r="FE22" i="17"/>
  <c r="FE21" i="17"/>
  <c r="FE20" i="17"/>
  <c r="FE19" i="17"/>
  <c r="FE18" i="17"/>
  <c r="FE17" i="17"/>
  <c r="FE16" i="17"/>
  <c r="FE15" i="17"/>
  <c r="FE14" i="17"/>
  <c r="FC78" i="17"/>
  <c r="FC77" i="17"/>
  <c r="FC76" i="17"/>
  <c r="FC75" i="17"/>
  <c r="FC74" i="17"/>
  <c r="FC73" i="17"/>
  <c r="FC72" i="17"/>
  <c r="FC71" i="17"/>
  <c r="FC70" i="17"/>
  <c r="FC69" i="17"/>
  <c r="FC68" i="17"/>
  <c r="FC67" i="17"/>
  <c r="FC66" i="17"/>
  <c r="FC65" i="17"/>
  <c r="FC64" i="17"/>
  <c r="FC63" i="17"/>
  <c r="FC62" i="17"/>
  <c r="FC61" i="17"/>
  <c r="FC60" i="17"/>
  <c r="FC59" i="17"/>
  <c r="FC58" i="17"/>
  <c r="FC57" i="17"/>
  <c r="FC56" i="17"/>
  <c r="FC55" i="17"/>
  <c r="FC54" i="17"/>
  <c r="FC53" i="17"/>
  <c r="FC52" i="17"/>
  <c r="FC51" i="17"/>
  <c r="FC50" i="17"/>
  <c r="FC49" i="17"/>
  <c r="FC48" i="17"/>
  <c r="FC47" i="17"/>
  <c r="FC46" i="17"/>
  <c r="FC45" i="17"/>
  <c r="FC44" i="17"/>
  <c r="FC43" i="17"/>
  <c r="FC42" i="17"/>
  <c r="FC41" i="17"/>
  <c r="FC40" i="17"/>
  <c r="FC39" i="17"/>
  <c r="FC38" i="17"/>
  <c r="FC37" i="17"/>
  <c r="FC36" i="17"/>
  <c r="FC35" i="17"/>
  <c r="FC34" i="17"/>
  <c r="FC33" i="17"/>
  <c r="FC32" i="17"/>
  <c r="FC31" i="17"/>
  <c r="FC30" i="17"/>
  <c r="FC29" i="17"/>
  <c r="FC28" i="17"/>
  <c r="FC27" i="17"/>
  <c r="FC26" i="17"/>
  <c r="FC25" i="17"/>
  <c r="FC24" i="17"/>
  <c r="FC23" i="17"/>
  <c r="FC22" i="17"/>
  <c r="FC21" i="17"/>
  <c r="FC20" i="17"/>
  <c r="FC19" i="17"/>
  <c r="FC18" i="17"/>
  <c r="FC17" i="17"/>
  <c r="FC16" i="17"/>
  <c r="FC15" i="17"/>
  <c r="FC14" i="17"/>
  <c r="FA78" i="17"/>
  <c r="FA77" i="17"/>
  <c r="FA76" i="17"/>
  <c r="FA75" i="17"/>
  <c r="FA74" i="17"/>
  <c r="FA73" i="17"/>
  <c r="FA72" i="17"/>
  <c r="FA71" i="17"/>
  <c r="FA70" i="17"/>
  <c r="FA69" i="17"/>
  <c r="FA68" i="17"/>
  <c r="FA67" i="17"/>
  <c r="FA66" i="17"/>
  <c r="FA65" i="17"/>
  <c r="FA64" i="17"/>
  <c r="FA63" i="17"/>
  <c r="FA62" i="17"/>
  <c r="FA61" i="17"/>
  <c r="FA60" i="17"/>
  <c r="FA59" i="17"/>
  <c r="FA58" i="17"/>
  <c r="FA57" i="17"/>
  <c r="FA56" i="17"/>
  <c r="FA55" i="17"/>
  <c r="FA54" i="17"/>
  <c r="FA53" i="17"/>
  <c r="FA52" i="17"/>
  <c r="FA51" i="17"/>
  <c r="FA50" i="17"/>
  <c r="FA49" i="17"/>
  <c r="FA48" i="17"/>
  <c r="FA47" i="17"/>
  <c r="FA46" i="17"/>
  <c r="FA45" i="17"/>
  <c r="FA44" i="17"/>
  <c r="FA43" i="17"/>
  <c r="FA42" i="17"/>
  <c r="FA41" i="17"/>
  <c r="FA40" i="17"/>
  <c r="FA39" i="17"/>
  <c r="FA38" i="17"/>
  <c r="FA37" i="17"/>
  <c r="FA36" i="17"/>
  <c r="FA35" i="17"/>
  <c r="FA34" i="17"/>
  <c r="FA33" i="17"/>
  <c r="FA32" i="17"/>
  <c r="FA31" i="17"/>
  <c r="FA30" i="17"/>
  <c r="FA29" i="17"/>
  <c r="FA28" i="17"/>
  <c r="FA27" i="17"/>
  <c r="FA26" i="17"/>
  <c r="FA25" i="17"/>
  <c r="FA24" i="17"/>
  <c r="FA23" i="17"/>
  <c r="FA22" i="17"/>
  <c r="FA21" i="17"/>
  <c r="FA20" i="17"/>
  <c r="FA19" i="17"/>
  <c r="FA18" i="17"/>
  <c r="FA17" i="17"/>
  <c r="FA16" i="17"/>
  <c r="FA15" i="17"/>
  <c r="FA14" i="17"/>
  <c r="EW78" i="17"/>
  <c r="EW77" i="17"/>
  <c r="EW76" i="17"/>
  <c r="EW75" i="17"/>
  <c r="EW74" i="17"/>
  <c r="EW73" i="17"/>
  <c r="EW72" i="17"/>
  <c r="EW71" i="17"/>
  <c r="EW70" i="17"/>
  <c r="EW69" i="17"/>
  <c r="EW68" i="17"/>
  <c r="EW67" i="17"/>
  <c r="EW66" i="17"/>
  <c r="EW65" i="17"/>
  <c r="EW64" i="17"/>
  <c r="EW63" i="17"/>
  <c r="EW62" i="17"/>
  <c r="EW61" i="17"/>
  <c r="EW60" i="17"/>
  <c r="EW59" i="17"/>
  <c r="EW58" i="17"/>
  <c r="EW57" i="17"/>
  <c r="EW56" i="17"/>
  <c r="EW55" i="17"/>
  <c r="EW54" i="17"/>
  <c r="EW53" i="17"/>
  <c r="EW52" i="17"/>
  <c r="EW51" i="17"/>
  <c r="EW50" i="17"/>
  <c r="EW49" i="17"/>
  <c r="EW48" i="17"/>
  <c r="EW47" i="17"/>
  <c r="EW46" i="17"/>
  <c r="EW45" i="17"/>
  <c r="EW44" i="17"/>
  <c r="EW43" i="17"/>
  <c r="EW42" i="17"/>
  <c r="EW41" i="17"/>
  <c r="EW40" i="17"/>
  <c r="EW39" i="17"/>
  <c r="EW38" i="17"/>
  <c r="EW37" i="17"/>
  <c r="EW36" i="17"/>
  <c r="EW35" i="17"/>
  <c r="EW34" i="17"/>
  <c r="EW33" i="17"/>
  <c r="EW32" i="17"/>
  <c r="EW31" i="17"/>
  <c r="EW30" i="17"/>
  <c r="EW29" i="17"/>
  <c r="EW28" i="17"/>
  <c r="EW27" i="17"/>
  <c r="EW26" i="17"/>
  <c r="EW25" i="17"/>
  <c r="EW24" i="17"/>
  <c r="EW23" i="17"/>
  <c r="EW22" i="17"/>
  <c r="EW21" i="17"/>
  <c r="EW20" i="17"/>
  <c r="EW19" i="17"/>
  <c r="EW18" i="17"/>
  <c r="EW17" i="17"/>
  <c r="EW16" i="17"/>
  <c r="EW15" i="17"/>
  <c r="EW14" i="17"/>
  <c r="EU78" i="17"/>
  <c r="EU77" i="17"/>
  <c r="EU76" i="17"/>
  <c r="EU75" i="17"/>
  <c r="EU74" i="17"/>
  <c r="EU73" i="17"/>
  <c r="EU72" i="17"/>
  <c r="EU71" i="17"/>
  <c r="EU70" i="17"/>
  <c r="EU69" i="17"/>
  <c r="EU68" i="17"/>
  <c r="EU67" i="17"/>
  <c r="EU66" i="17"/>
  <c r="EU65" i="17"/>
  <c r="EU64" i="17"/>
  <c r="EU63" i="17"/>
  <c r="EU62" i="17"/>
  <c r="EU61" i="17"/>
  <c r="EU60" i="17"/>
  <c r="EU59" i="17"/>
  <c r="EU58" i="17"/>
  <c r="EU57" i="17"/>
  <c r="EU56" i="17"/>
  <c r="EU55" i="17"/>
  <c r="EU54" i="17"/>
  <c r="EU53" i="17"/>
  <c r="EU52" i="17"/>
  <c r="EU51" i="17"/>
  <c r="EU50" i="17"/>
  <c r="EU49" i="17"/>
  <c r="EU48" i="17"/>
  <c r="EU47" i="17"/>
  <c r="EU46" i="17"/>
  <c r="EU45" i="17"/>
  <c r="EU44" i="17"/>
  <c r="EU43" i="17"/>
  <c r="EU42" i="17"/>
  <c r="EU41" i="17"/>
  <c r="EU40" i="17"/>
  <c r="EU39" i="17"/>
  <c r="EU38" i="17"/>
  <c r="EU37" i="17"/>
  <c r="EU36" i="17"/>
  <c r="EU35" i="17"/>
  <c r="EU34" i="17"/>
  <c r="EU33" i="17"/>
  <c r="EU32" i="17"/>
  <c r="EU31" i="17"/>
  <c r="EU30" i="17"/>
  <c r="EU29" i="17"/>
  <c r="EU28" i="17"/>
  <c r="EU27" i="17"/>
  <c r="EU26" i="17"/>
  <c r="EU25" i="17"/>
  <c r="EU24" i="17"/>
  <c r="EU23" i="17"/>
  <c r="EU22" i="17"/>
  <c r="EU21" i="17"/>
  <c r="EU20" i="17"/>
  <c r="EU19" i="17"/>
  <c r="EU18" i="17"/>
  <c r="EU17" i="17"/>
  <c r="EU16" i="17"/>
  <c r="EU15" i="17"/>
  <c r="EU14" i="17"/>
  <c r="ES78" i="17"/>
  <c r="ES77" i="17"/>
  <c r="ES76" i="17"/>
  <c r="ES75" i="17"/>
  <c r="ES74" i="17"/>
  <c r="ES73" i="17"/>
  <c r="ES72" i="17"/>
  <c r="ES71" i="17"/>
  <c r="ES70" i="17"/>
  <c r="ES69" i="17"/>
  <c r="ES68" i="17"/>
  <c r="ES67" i="17"/>
  <c r="ES66" i="17"/>
  <c r="ES65" i="17"/>
  <c r="ES64" i="17"/>
  <c r="ES63" i="17"/>
  <c r="ES62" i="17"/>
  <c r="ES61" i="17"/>
  <c r="ES60" i="17"/>
  <c r="ES59" i="17"/>
  <c r="ES58" i="17"/>
  <c r="ES57" i="17"/>
  <c r="ES56" i="17"/>
  <c r="ES55" i="17"/>
  <c r="ES54" i="17"/>
  <c r="ES53" i="17"/>
  <c r="ES52" i="17"/>
  <c r="ES51" i="17"/>
  <c r="ES50" i="17"/>
  <c r="ES49" i="17"/>
  <c r="ES48" i="17"/>
  <c r="ES47" i="17"/>
  <c r="ES46" i="17"/>
  <c r="ES45" i="17"/>
  <c r="ES44" i="17"/>
  <c r="ES43" i="17"/>
  <c r="ES42" i="17"/>
  <c r="ES41" i="17"/>
  <c r="ES40" i="17"/>
  <c r="ES39" i="17"/>
  <c r="ES38" i="17"/>
  <c r="ES37" i="17"/>
  <c r="ES36" i="17"/>
  <c r="ES35" i="17"/>
  <c r="ES34" i="17"/>
  <c r="ES33" i="17"/>
  <c r="ES32" i="17"/>
  <c r="ES31" i="17"/>
  <c r="ES30" i="17"/>
  <c r="ES29" i="17"/>
  <c r="ES28" i="17"/>
  <c r="ES27" i="17"/>
  <c r="ES26" i="17"/>
  <c r="ES25" i="17"/>
  <c r="ES24" i="17"/>
  <c r="ES23" i="17"/>
  <c r="ES22" i="17"/>
  <c r="ES21" i="17"/>
  <c r="ES20" i="17"/>
  <c r="ES19" i="17"/>
  <c r="ES18" i="17"/>
  <c r="ES17" i="17"/>
  <c r="ES16" i="17"/>
  <c r="ES15" i="17"/>
  <c r="ES14" i="17"/>
  <c r="EQ78" i="17"/>
  <c r="EQ77" i="17"/>
  <c r="EQ76" i="17"/>
  <c r="EQ75" i="17"/>
  <c r="EQ74" i="17"/>
  <c r="EQ73" i="17"/>
  <c r="EQ72" i="17"/>
  <c r="EQ71" i="17"/>
  <c r="EQ70" i="17"/>
  <c r="EQ69" i="17"/>
  <c r="EQ68" i="17"/>
  <c r="EQ67" i="17"/>
  <c r="EQ66" i="17"/>
  <c r="EQ65" i="17"/>
  <c r="EQ64" i="17"/>
  <c r="EQ63" i="17"/>
  <c r="EQ62" i="17"/>
  <c r="EQ61" i="17"/>
  <c r="EQ60" i="17"/>
  <c r="EQ59" i="17"/>
  <c r="EQ58" i="17"/>
  <c r="EQ57" i="17"/>
  <c r="EQ56" i="17"/>
  <c r="EQ55" i="17"/>
  <c r="EQ54" i="17"/>
  <c r="EQ53" i="17"/>
  <c r="EQ52" i="17"/>
  <c r="EQ51" i="17"/>
  <c r="EQ50" i="17"/>
  <c r="EQ49" i="17"/>
  <c r="EQ48" i="17"/>
  <c r="EQ47" i="17"/>
  <c r="EQ46" i="17"/>
  <c r="EQ45" i="17"/>
  <c r="EQ44" i="17"/>
  <c r="EQ43" i="17"/>
  <c r="EQ42" i="17"/>
  <c r="EQ41" i="17"/>
  <c r="EQ40" i="17"/>
  <c r="EQ39" i="17"/>
  <c r="EQ38" i="17"/>
  <c r="EQ37" i="17"/>
  <c r="EQ36" i="17"/>
  <c r="EQ35" i="17"/>
  <c r="EQ34" i="17"/>
  <c r="EQ33" i="17"/>
  <c r="EQ32" i="17"/>
  <c r="EQ31" i="17"/>
  <c r="EQ30" i="17"/>
  <c r="EQ29" i="17"/>
  <c r="EQ28" i="17"/>
  <c r="EQ27" i="17"/>
  <c r="EQ26" i="17"/>
  <c r="EQ25" i="17"/>
  <c r="EQ24" i="17"/>
  <c r="EQ23" i="17"/>
  <c r="EQ22" i="17"/>
  <c r="EQ21" i="17"/>
  <c r="EQ20" i="17"/>
  <c r="EQ19" i="17"/>
  <c r="EQ18" i="17"/>
  <c r="EQ17" i="17"/>
  <c r="EQ16" i="17"/>
  <c r="EQ15" i="17"/>
  <c r="EQ14" i="17"/>
  <c r="EO78" i="17"/>
  <c r="EO77" i="17"/>
  <c r="EO76" i="17"/>
  <c r="EO75" i="17"/>
  <c r="EO74" i="17"/>
  <c r="EO73" i="17"/>
  <c r="EO72" i="17"/>
  <c r="EO71" i="17"/>
  <c r="EO70" i="17"/>
  <c r="EO69" i="17"/>
  <c r="EO68" i="17"/>
  <c r="EO67" i="17"/>
  <c r="EO66" i="17"/>
  <c r="EO65" i="17"/>
  <c r="EO64" i="17"/>
  <c r="EO63" i="17"/>
  <c r="EO62" i="17"/>
  <c r="EO61" i="17"/>
  <c r="EO60" i="17"/>
  <c r="EO59" i="17"/>
  <c r="EO58" i="17"/>
  <c r="EO57" i="17"/>
  <c r="EO56" i="17"/>
  <c r="EO55" i="17"/>
  <c r="EO54" i="17"/>
  <c r="EO53" i="17"/>
  <c r="EO52" i="17"/>
  <c r="EO51" i="17"/>
  <c r="EO50" i="17"/>
  <c r="EO49" i="17"/>
  <c r="EO48" i="17"/>
  <c r="EO47" i="17"/>
  <c r="EO46" i="17"/>
  <c r="EO45" i="17"/>
  <c r="EO44" i="17"/>
  <c r="EO43" i="17"/>
  <c r="EO42" i="17"/>
  <c r="EO41" i="17"/>
  <c r="EO40" i="17"/>
  <c r="EO39" i="17"/>
  <c r="EO38" i="17"/>
  <c r="EO37" i="17"/>
  <c r="EO36" i="17"/>
  <c r="EO35" i="17"/>
  <c r="EO34" i="17"/>
  <c r="EO33" i="17"/>
  <c r="EO32" i="17"/>
  <c r="EO31" i="17"/>
  <c r="EO30" i="17"/>
  <c r="EO29" i="17"/>
  <c r="EO28" i="17"/>
  <c r="EO27" i="17"/>
  <c r="EO26" i="17"/>
  <c r="EO25" i="17"/>
  <c r="EO24" i="17"/>
  <c r="EO23" i="17"/>
  <c r="EO22" i="17"/>
  <c r="EO21" i="17"/>
  <c r="EO20" i="17"/>
  <c r="EO19" i="17"/>
  <c r="EO18" i="17"/>
  <c r="EO17" i="17"/>
  <c r="EO16" i="17"/>
  <c r="EO15" i="17"/>
  <c r="EO14" i="17"/>
  <c r="EM78" i="17"/>
  <c r="EM77" i="17"/>
  <c r="EM76" i="17"/>
  <c r="EM75" i="17"/>
  <c r="EM74" i="17"/>
  <c r="EM73" i="17"/>
  <c r="EM72" i="17"/>
  <c r="EM71" i="17"/>
  <c r="EM70" i="17"/>
  <c r="EM69" i="17"/>
  <c r="EM68" i="17"/>
  <c r="EM67" i="17"/>
  <c r="EM66" i="17"/>
  <c r="EM65" i="17"/>
  <c r="EM64" i="17"/>
  <c r="EM63" i="17"/>
  <c r="EM62" i="17"/>
  <c r="EM61" i="17"/>
  <c r="EM60" i="17"/>
  <c r="EM59" i="17"/>
  <c r="EM58" i="17"/>
  <c r="EM57" i="17"/>
  <c r="EM56" i="17"/>
  <c r="EM55" i="17"/>
  <c r="EM54" i="17"/>
  <c r="EM53" i="17"/>
  <c r="EM52" i="17"/>
  <c r="EM51" i="17"/>
  <c r="EM50" i="17"/>
  <c r="EM49" i="17"/>
  <c r="EM48" i="17"/>
  <c r="EM47" i="17"/>
  <c r="EM46" i="17"/>
  <c r="EM45" i="17"/>
  <c r="EM44" i="17"/>
  <c r="EM43" i="17"/>
  <c r="EM42" i="17"/>
  <c r="EM41" i="17"/>
  <c r="EM40" i="17"/>
  <c r="EM39" i="17"/>
  <c r="EM38" i="17"/>
  <c r="EM37" i="17"/>
  <c r="EM36" i="17"/>
  <c r="EM35" i="17"/>
  <c r="EM34" i="17"/>
  <c r="EM33" i="17"/>
  <c r="EM32" i="17"/>
  <c r="EM31" i="17"/>
  <c r="EM30" i="17"/>
  <c r="EM29" i="17"/>
  <c r="EM28" i="17"/>
  <c r="EM27" i="17"/>
  <c r="EM26" i="17"/>
  <c r="EM25" i="17"/>
  <c r="EM24" i="17"/>
  <c r="EM23" i="17"/>
  <c r="EM22" i="17"/>
  <c r="EM21" i="17"/>
  <c r="EM20" i="17"/>
  <c r="EM19" i="17"/>
  <c r="EM18" i="17"/>
  <c r="EM17" i="17"/>
  <c r="EM16" i="17"/>
  <c r="EM15" i="17"/>
  <c r="EM14" i="17"/>
  <c r="EK78" i="17"/>
  <c r="EK77" i="17"/>
  <c r="EK76" i="17"/>
  <c r="EK75" i="17"/>
  <c r="EK74" i="17"/>
  <c r="EK73" i="17"/>
  <c r="EK72" i="17"/>
  <c r="EK71" i="17"/>
  <c r="EK70" i="17"/>
  <c r="EK69" i="17"/>
  <c r="EK68" i="17"/>
  <c r="EK67" i="17"/>
  <c r="EK66" i="17"/>
  <c r="EK65" i="17"/>
  <c r="EK64" i="17"/>
  <c r="EK63" i="17"/>
  <c r="EK62" i="17"/>
  <c r="EK61" i="17"/>
  <c r="EK60" i="17"/>
  <c r="EK59" i="17"/>
  <c r="EK58" i="17"/>
  <c r="EK57" i="17"/>
  <c r="EK56" i="17"/>
  <c r="EK55" i="17"/>
  <c r="EK54" i="17"/>
  <c r="EK53" i="17"/>
  <c r="EK52" i="17"/>
  <c r="EK51" i="17"/>
  <c r="EK50" i="17"/>
  <c r="EK49" i="17"/>
  <c r="EK48" i="17"/>
  <c r="EK47" i="17"/>
  <c r="EK46" i="17"/>
  <c r="EK45" i="17"/>
  <c r="EK44" i="17"/>
  <c r="EK43" i="17"/>
  <c r="EK42" i="17"/>
  <c r="EK41" i="17"/>
  <c r="EK40" i="17"/>
  <c r="EK39" i="17"/>
  <c r="EK38" i="17"/>
  <c r="EK37" i="17"/>
  <c r="EK36" i="17"/>
  <c r="EK35" i="17"/>
  <c r="EK34" i="17"/>
  <c r="EK33" i="17"/>
  <c r="EK32" i="17"/>
  <c r="EK31" i="17"/>
  <c r="EK30" i="17"/>
  <c r="EK29" i="17"/>
  <c r="EK28" i="17"/>
  <c r="EK27" i="17"/>
  <c r="EK26" i="17"/>
  <c r="EK25" i="17"/>
  <c r="EK24" i="17"/>
  <c r="EK23" i="17"/>
  <c r="EK22" i="17"/>
  <c r="EK21" i="17"/>
  <c r="EK20" i="17"/>
  <c r="EK19" i="17"/>
  <c r="EK18" i="17"/>
  <c r="EK17" i="17"/>
  <c r="EK16" i="17"/>
  <c r="EK15" i="17"/>
  <c r="EK14" i="17"/>
  <c r="EI78" i="17"/>
  <c r="EI77" i="17"/>
  <c r="EI76" i="17"/>
  <c r="EI75" i="17"/>
  <c r="EI74" i="17"/>
  <c r="EI73" i="17"/>
  <c r="EI72" i="17"/>
  <c r="EI71" i="17"/>
  <c r="EI70" i="17"/>
  <c r="EI69" i="17"/>
  <c r="EI68" i="17"/>
  <c r="EI67" i="17"/>
  <c r="EI66" i="17"/>
  <c r="EI65" i="17"/>
  <c r="EI64" i="17"/>
  <c r="EI63" i="17"/>
  <c r="EI62" i="17"/>
  <c r="EI61" i="17"/>
  <c r="EI60" i="17"/>
  <c r="EI59" i="17"/>
  <c r="EI58" i="17"/>
  <c r="EI57" i="17"/>
  <c r="EI56" i="17"/>
  <c r="EI55" i="17"/>
  <c r="EI54" i="17"/>
  <c r="EI53" i="17"/>
  <c r="EI52" i="17"/>
  <c r="EI51" i="17"/>
  <c r="EI50" i="17"/>
  <c r="EI49" i="17"/>
  <c r="EI48" i="17"/>
  <c r="EI47" i="17"/>
  <c r="EI46" i="17"/>
  <c r="EI45" i="17"/>
  <c r="EI44" i="17"/>
  <c r="EI43" i="17"/>
  <c r="EI42" i="17"/>
  <c r="EI41" i="17"/>
  <c r="EI40" i="17"/>
  <c r="EI39" i="17"/>
  <c r="EI38" i="17"/>
  <c r="EI37" i="17"/>
  <c r="EI36" i="17"/>
  <c r="EI35" i="17"/>
  <c r="EI34" i="17"/>
  <c r="EI33" i="17"/>
  <c r="EI32" i="17"/>
  <c r="EI31" i="17"/>
  <c r="EI30" i="17"/>
  <c r="EI29" i="17"/>
  <c r="EI28" i="17"/>
  <c r="EI27" i="17"/>
  <c r="EI26" i="17"/>
  <c r="EI25" i="17"/>
  <c r="EI24" i="17"/>
  <c r="EI23" i="17"/>
  <c r="EI22" i="17"/>
  <c r="EI21" i="17"/>
  <c r="EI20" i="17"/>
  <c r="EI19" i="17"/>
  <c r="EI18" i="17"/>
  <c r="EI17" i="17"/>
  <c r="EI16" i="17"/>
  <c r="EI15" i="17"/>
  <c r="EI14" i="17"/>
  <c r="EC78" i="17"/>
  <c r="EC77" i="17"/>
  <c r="EC76" i="17"/>
  <c r="EC75" i="17"/>
  <c r="EC74" i="17"/>
  <c r="EC73" i="17"/>
  <c r="EC72" i="17"/>
  <c r="EC71" i="17"/>
  <c r="EC70" i="17"/>
  <c r="EC69" i="17"/>
  <c r="EC68" i="17"/>
  <c r="EC67" i="17"/>
  <c r="EC66" i="17"/>
  <c r="EC65" i="17"/>
  <c r="EC64" i="17"/>
  <c r="EC63" i="17"/>
  <c r="EC62" i="17"/>
  <c r="EC61" i="17"/>
  <c r="EC60" i="17"/>
  <c r="EC59" i="17"/>
  <c r="EC58" i="17"/>
  <c r="EC57" i="17"/>
  <c r="EC56" i="17"/>
  <c r="EC55" i="17"/>
  <c r="EC54" i="17"/>
  <c r="EC53" i="17"/>
  <c r="EC52" i="17"/>
  <c r="EC51" i="17"/>
  <c r="EC50" i="17"/>
  <c r="EC49" i="17"/>
  <c r="EC48" i="17"/>
  <c r="EC47" i="17"/>
  <c r="EC46" i="17"/>
  <c r="EC45" i="17"/>
  <c r="EC44" i="17"/>
  <c r="EC43" i="17"/>
  <c r="EC42" i="17"/>
  <c r="EC41" i="17"/>
  <c r="EC40" i="17"/>
  <c r="EC39" i="17"/>
  <c r="EC38" i="17"/>
  <c r="EC37" i="17"/>
  <c r="EC36" i="17"/>
  <c r="EC35" i="17"/>
  <c r="EC34" i="17"/>
  <c r="EC33" i="17"/>
  <c r="EC32" i="17"/>
  <c r="EC31" i="17"/>
  <c r="EC30" i="17"/>
  <c r="EC29" i="17"/>
  <c r="EC28" i="17"/>
  <c r="EC27" i="17"/>
  <c r="EC26" i="17"/>
  <c r="EC25" i="17"/>
  <c r="EC24" i="17"/>
  <c r="EC23" i="17"/>
  <c r="EC22" i="17"/>
  <c r="EC21" i="17"/>
  <c r="EC20" i="17"/>
  <c r="EC19" i="17"/>
  <c r="EC18" i="17"/>
  <c r="EC17" i="17"/>
  <c r="EC16" i="17"/>
  <c r="EC15" i="17"/>
  <c r="EC14" i="17"/>
  <c r="EA78" i="17"/>
  <c r="EA77" i="17"/>
  <c r="EA76" i="17"/>
  <c r="EA75" i="17"/>
  <c r="EA74" i="17"/>
  <c r="EA73" i="17"/>
  <c r="EA72" i="17"/>
  <c r="EA71" i="17"/>
  <c r="EA70" i="17"/>
  <c r="EA69" i="17"/>
  <c r="EA68" i="17"/>
  <c r="EA67" i="17"/>
  <c r="EA66" i="17"/>
  <c r="EA65" i="17"/>
  <c r="EA64" i="17"/>
  <c r="EA63" i="17"/>
  <c r="EA62" i="17"/>
  <c r="EA61" i="17"/>
  <c r="EA60" i="17"/>
  <c r="EA59" i="17"/>
  <c r="EA58" i="17"/>
  <c r="EA57" i="17"/>
  <c r="EA56" i="17"/>
  <c r="EA55" i="17"/>
  <c r="EA54" i="17"/>
  <c r="EA53" i="17"/>
  <c r="EA52" i="17"/>
  <c r="EA51" i="17"/>
  <c r="EA50" i="17"/>
  <c r="EA49" i="17"/>
  <c r="EA48" i="17"/>
  <c r="EA47" i="17"/>
  <c r="EA46" i="17"/>
  <c r="EA45" i="17"/>
  <c r="EA44" i="17"/>
  <c r="EA43" i="17"/>
  <c r="EA42" i="17"/>
  <c r="EA41" i="17"/>
  <c r="EA40" i="17"/>
  <c r="EA39" i="17"/>
  <c r="EA38" i="17"/>
  <c r="EA37" i="17"/>
  <c r="EA36" i="17"/>
  <c r="EA35" i="17"/>
  <c r="EA34" i="17"/>
  <c r="EA33" i="17"/>
  <c r="EA32" i="17"/>
  <c r="EA31" i="17"/>
  <c r="EA30" i="17"/>
  <c r="EA29" i="17"/>
  <c r="EA28" i="17"/>
  <c r="EA27" i="17"/>
  <c r="EA26" i="17"/>
  <c r="EA25" i="17"/>
  <c r="EA24" i="17"/>
  <c r="EA23" i="17"/>
  <c r="EA22" i="17"/>
  <c r="EA21" i="17"/>
  <c r="EA20" i="17"/>
  <c r="EA19" i="17"/>
  <c r="EA18" i="17"/>
  <c r="EA17" i="17"/>
  <c r="EA16" i="17"/>
  <c r="EA15" i="17"/>
  <c r="EA14" i="17"/>
  <c r="DY78" i="17"/>
  <c r="DY77" i="17"/>
  <c r="DY76" i="17"/>
  <c r="DY75" i="17"/>
  <c r="DY74" i="17"/>
  <c r="DY73" i="17"/>
  <c r="DY72" i="17"/>
  <c r="DY71" i="17"/>
  <c r="DY70" i="17"/>
  <c r="DY69" i="17"/>
  <c r="DY68" i="17"/>
  <c r="DY67" i="17"/>
  <c r="DY66" i="17"/>
  <c r="DY65" i="17"/>
  <c r="DY64" i="17"/>
  <c r="DY63" i="17"/>
  <c r="DY62" i="17"/>
  <c r="DY61" i="17"/>
  <c r="DY60" i="17"/>
  <c r="DY59" i="17"/>
  <c r="DY58" i="17"/>
  <c r="DY57" i="17"/>
  <c r="DY56" i="17"/>
  <c r="DY55" i="17"/>
  <c r="DY54" i="17"/>
  <c r="DY53" i="17"/>
  <c r="DY52" i="17"/>
  <c r="DY51" i="17"/>
  <c r="DY50" i="17"/>
  <c r="DY49" i="17"/>
  <c r="DY48" i="17"/>
  <c r="DY47" i="17"/>
  <c r="DY46" i="17"/>
  <c r="DY45" i="17"/>
  <c r="DY44" i="17"/>
  <c r="DY43" i="17"/>
  <c r="DY42" i="17"/>
  <c r="DY41" i="17"/>
  <c r="DY40" i="17"/>
  <c r="DY39" i="17"/>
  <c r="DY38" i="17"/>
  <c r="DY37" i="17"/>
  <c r="DY36" i="17"/>
  <c r="DY35" i="17"/>
  <c r="DY34" i="17"/>
  <c r="DY33" i="17"/>
  <c r="DY32" i="17"/>
  <c r="DY31" i="17"/>
  <c r="DY30" i="17"/>
  <c r="DY29" i="17"/>
  <c r="DY28" i="17"/>
  <c r="DY27" i="17"/>
  <c r="DY26" i="17"/>
  <c r="DY25" i="17"/>
  <c r="DY24" i="17"/>
  <c r="DY23" i="17"/>
  <c r="DY22" i="17"/>
  <c r="DY21" i="17"/>
  <c r="DY20" i="17"/>
  <c r="DY19" i="17"/>
  <c r="DY18" i="17"/>
  <c r="DY17" i="17"/>
  <c r="DY16" i="17"/>
  <c r="DY15" i="17"/>
  <c r="DY14" i="17"/>
  <c r="DW78" i="17"/>
  <c r="DW77" i="17"/>
  <c r="DW76" i="17"/>
  <c r="DW75" i="17"/>
  <c r="DW74" i="17"/>
  <c r="DW73" i="17"/>
  <c r="DW72" i="17"/>
  <c r="DW71" i="17"/>
  <c r="DW70" i="17"/>
  <c r="DW69" i="17"/>
  <c r="DW68" i="17"/>
  <c r="DW67" i="17"/>
  <c r="DW66" i="17"/>
  <c r="DW65" i="17"/>
  <c r="DW64" i="17"/>
  <c r="DW63" i="17"/>
  <c r="DW62" i="17"/>
  <c r="DW61" i="17"/>
  <c r="DW60" i="17"/>
  <c r="DW59" i="17"/>
  <c r="DW58" i="17"/>
  <c r="DW57" i="17"/>
  <c r="DW56" i="17"/>
  <c r="DW55" i="17"/>
  <c r="DW54" i="17"/>
  <c r="DW53" i="17"/>
  <c r="DW52" i="17"/>
  <c r="DW51" i="17"/>
  <c r="DW50" i="17"/>
  <c r="DW49" i="17"/>
  <c r="DW48" i="17"/>
  <c r="DW47" i="17"/>
  <c r="DW46" i="17"/>
  <c r="DW45" i="17"/>
  <c r="DW44" i="17"/>
  <c r="DW43" i="17"/>
  <c r="DW42" i="17"/>
  <c r="DW41" i="17"/>
  <c r="DW40" i="17"/>
  <c r="DW39" i="17"/>
  <c r="DW38" i="17"/>
  <c r="DW37" i="17"/>
  <c r="DW36" i="17"/>
  <c r="DW35" i="17"/>
  <c r="DW34" i="17"/>
  <c r="DW33" i="17"/>
  <c r="DW32" i="17"/>
  <c r="DW31" i="17"/>
  <c r="DW30" i="17"/>
  <c r="DW29" i="17"/>
  <c r="DW28" i="17"/>
  <c r="DW27" i="17"/>
  <c r="DW26" i="17"/>
  <c r="DW25" i="17"/>
  <c r="DW24" i="17"/>
  <c r="DW23" i="17"/>
  <c r="DW22" i="17"/>
  <c r="DW21" i="17"/>
  <c r="DW20" i="17"/>
  <c r="DW19" i="17"/>
  <c r="DW18" i="17"/>
  <c r="DW17" i="17"/>
  <c r="DW16" i="17"/>
  <c r="DW15" i="17"/>
  <c r="DW14" i="17"/>
  <c r="DU78" i="17"/>
  <c r="DU77" i="17"/>
  <c r="DU76" i="17"/>
  <c r="DU75" i="17"/>
  <c r="DU74" i="17"/>
  <c r="DU73" i="17"/>
  <c r="DU72" i="17"/>
  <c r="DU71" i="17"/>
  <c r="DU70" i="17"/>
  <c r="DU69" i="17"/>
  <c r="DU68" i="17"/>
  <c r="DU67" i="17"/>
  <c r="DU66" i="17"/>
  <c r="DU65" i="17"/>
  <c r="DU64" i="17"/>
  <c r="DU63" i="17"/>
  <c r="DU62" i="17"/>
  <c r="DU61" i="17"/>
  <c r="DU60" i="17"/>
  <c r="DU59" i="17"/>
  <c r="DU58" i="17"/>
  <c r="DU57" i="17"/>
  <c r="DU56" i="17"/>
  <c r="DU55" i="17"/>
  <c r="DU54" i="17"/>
  <c r="DU53" i="17"/>
  <c r="DU52" i="17"/>
  <c r="DU51" i="17"/>
  <c r="DU50" i="17"/>
  <c r="DU49" i="17"/>
  <c r="DU48" i="17"/>
  <c r="DU47" i="17"/>
  <c r="DU46" i="17"/>
  <c r="DU45" i="17"/>
  <c r="DU44" i="17"/>
  <c r="DU43" i="17"/>
  <c r="DU42" i="17"/>
  <c r="DU41" i="17"/>
  <c r="DU40" i="17"/>
  <c r="DU39" i="17"/>
  <c r="DU38" i="17"/>
  <c r="DU37" i="17"/>
  <c r="DU36" i="17"/>
  <c r="DU35" i="17"/>
  <c r="DU34" i="17"/>
  <c r="DU33" i="17"/>
  <c r="DU32" i="17"/>
  <c r="DU31" i="17"/>
  <c r="DU30" i="17"/>
  <c r="DU29" i="17"/>
  <c r="DU28" i="17"/>
  <c r="DU27" i="17"/>
  <c r="DU26" i="17"/>
  <c r="DU25" i="17"/>
  <c r="DU24" i="17"/>
  <c r="DU23" i="17"/>
  <c r="DU22" i="17"/>
  <c r="DU21" i="17"/>
  <c r="DU20" i="17"/>
  <c r="DU19" i="17"/>
  <c r="DU18" i="17"/>
  <c r="DU17" i="17"/>
  <c r="DU16" i="17"/>
  <c r="DU15" i="17"/>
  <c r="DU14" i="17"/>
  <c r="DR78" i="17"/>
  <c r="DS78" i="17"/>
  <c r="DS77" i="17"/>
  <c r="DS76" i="17"/>
  <c r="DS75" i="17"/>
  <c r="DR33" i="17"/>
  <c r="DR69" i="17"/>
  <c r="DR72" i="17"/>
  <c r="DR74" i="17"/>
  <c r="DS74" i="17"/>
  <c r="DS73" i="17"/>
  <c r="DS72" i="17"/>
  <c r="DS71" i="17"/>
  <c r="DS70" i="17"/>
  <c r="DS69" i="17"/>
  <c r="DS68" i="17"/>
  <c r="DS67" i="17"/>
  <c r="DS66" i="17"/>
  <c r="DS65" i="17"/>
  <c r="DS64" i="17"/>
  <c r="DS63" i="17"/>
  <c r="DS62" i="17"/>
  <c r="DS61" i="17"/>
  <c r="DS60" i="17"/>
  <c r="DS59" i="17"/>
  <c r="DS58" i="17"/>
  <c r="DS57" i="17"/>
  <c r="DS56" i="17"/>
  <c r="DS55" i="17"/>
  <c r="DS54" i="17"/>
  <c r="DS53" i="17"/>
  <c r="DS52" i="17"/>
  <c r="DS51" i="17"/>
  <c r="DS50" i="17"/>
  <c r="DS49" i="17"/>
  <c r="DS48" i="17"/>
  <c r="DS47" i="17"/>
  <c r="DS46" i="17"/>
  <c r="DS45" i="17"/>
  <c r="DS44" i="17"/>
  <c r="DS43" i="17"/>
  <c r="DS42" i="17"/>
  <c r="DS41" i="17"/>
  <c r="DS40" i="17"/>
  <c r="DS39" i="17"/>
  <c r="DS38" i="17"/>
  <c r="DS37" i="17"/>
  <c r="DS36" i="17"/>
  <c r="DS35" i="17"/>
  <c r="DS34" i="17"/>
  <c r="DS33" i="17"/>
  <c r="DS32" i="17"/>
  <c r="DS31" i="17"/>
  <c r="DS30" i="17"/>
  <c r="DS29" i="17"/>
  <c r="DS28" i="17"/>
  <c r="DS27" i="17"/>
  <c r="DS26" i="17"/>
  <c r="DS25" i="17"/>
  <c r="DS24" i="17"/>
  <c r="DS23" i="17"/>
  <c r="DS22" i="17"/>
  <c r="DS21" i="17"/>
  <c r="DS20" i="17"/>
  <c r="DS19" i="17"/>
  <c r="DS18" i="17"/>
  <c r="DS17" i="17"/>
  <c r="DS16" i="17"/>
  <c r="DS15" i="17"/>
  <c r="DS14" i="17"/>
  <c r="DQ78" i="17"/>
  <c r="DQ77" i="17"/>
  <c r="DQ76" i="17"/>
  <c r="DQ75" i="17"/>
  <c r="DQ74" i="17"/>
  <c r="DQ73" i="17"/>
  <c r="DQ72" i="17"/>
  <c r="DQ71" i="17"/>
  <c r="DQ70" i="17"/>
  <c r="DQ69" i="17"/>
  <c r="DQ68" i="17"/>
  <c r="DQ67" i="17"/>
  <c r="DQ66" i="17"/>
  <c r="DQ65" i="17"/>
  <c r="DQ64" i="17"/>
  <c r="DQ63" i="17"/>
  <c r="DQ62" i="17"/>
  <c r="DQ61" i="17"/>
  <c r="DQ60" i="17"/>
  <c r="DQ59" i="17"/>
  <c r="DQ58" i="17"/>
  <c r="DQ57" i="17"/>
  <c r="DQ56" i="17"/>
  <c r="DQ55" i="17"/>
  <c r="DQ54" i="17"/>
  <c r="DQ53" i="17"/>
  <c r="DQ52" i="17"/>
  <c r="DQ51" i="17"/>
  <c r="DQ50" i="17"/>
  <c r="DQ49" i="17"/>
  <c r="DQ48" i="17"/>
  <c r="DQ47" i="17"/>
  <c r="DQ46" i="17"/>
  <c r="DQ45" i="17"/>
  <c r="DQ44" i="17"/>
  <c r="DQ43" i="17"/>
  <c r="DQ42" i="17"/>
  <c r="DQ41" i="17"/>
  <c r="DQ40" i="17"/>
  <c r="DQ39" i="17"/>
  <c r="DQ38" i="17"/>
  <c r="DQ37" i="17"/>
  <c r="DQ36" i="17"/>
  <c r="DQ35" i="17"/>
  <c r="DQ34" i="17"/>
  <c r="DQ33" i="17"/>
  <c r="DQ32" i="17"/>
  <c r="DQ31" i="17"/>
  <c r="DQ30" i="17"/>
  <c r="DQ29" i="17"/>
  <c r="DQ28" i="17"/>
  <c r="DQ27" i="17"/>
  <c r="DQ26" i="17"/>
  <c r="DQ25" i="17"/>
  <c r="DQ24" i="17"/>
  <c r="DQ23" i="17"/>
  <c r="DQ22" i="17"/>
  <c r="DQ21" i="17"/>
  <c r="DQ20" i="17"/>
  <c r="DQ19" i="17"/>
  <c r="DQ18" i="17"/>
  <c r="DQ17" i="17"/>
  <c r="DQ16" i="17"/>
  <c r="DQ15" i="17"/>
  <c r="DQ14" i="17"/>
  <c r="DO78" i="17"/>
  <c r="DO77" i="17"/>
  <c r="DO76" i="17"/>
  <c r="DO75" i="17"/>
  <c r="DO74" i="17"/>
  <c r="DO73" i="17"/>
  <c r="DO72" i="17"/>
  <c r="DO71" i="17"/>
  <c r="DO70" i="17"/>
  <c r="DO69" i="17"/>
  <c r="DO68" i="17"/>
  <c r="DO67" i="17"/>
  <c r="DO66" i="17"/>
  <c r="DO65" i="17"/>
  <c r="DO64" i="17"/>
  <c r="DO63" i="17"/>
  <c r="DO62" i="17"/>
  <c r="DO61" i="17"/>
  <c r="DO60" i="17"/>
  <c r="DO59" i="17"/>
  <c r="DO58" i="17"/>
  <c r="DO57" i="17"/>
  <c r="DO56" i="17"/>
  <c r="DO55" i="17"/>
  <c r="DO54" i="17"/>
  <c r="DO53" i="17"/>
  <c r="DO52" i="17"/>
  <c r="DO51" i="17"/>
  <c r="DO50" i="17"/>
  <c r="DO49" i="17"/>
  <c r="DO48" i="17"/>
  <c r="DO47" i="17"/>
  <c r="DO46" i="17"/>
  <c r="DO45" i="17"/>
  <c r="DO44" i="17"/>
  <c r="DO43" i="17"/>
  <c r="DO42" i="17"/>
  <c r="DO41" i="17"/>
  <c r="DO40" i="17"/>
  <c r="DO39" i="17"/>
  <c r="DO38" i="17"/>
  <c r="DO37" i="17"/>
  <c r="DO36" i="17"/>
  <c r="DO35" i="17"/>
  <c r="DO34" i="17"/>
  <c r="DO33" i="17"/>
  <c r="DO32" i="17"/>
  <c r="DO31" i="17"/>
  <c r="DO30" i="17"/>
  <c r="DO29" i="17"/>
  <c r="DO28" i="17"/>
  <c r="DO27" i="17"/>
  <c r="DO26" i="17"/>
  <c r="DO25" i="17"/>
  <c r="DO24" i="17"/>
  <c r="DO23" i="17"/>
  <c r="DO22" i="17"/>
  <c r="DO21" i="17"/>
  <c r="DO20" i="17"/>
  <c r="DO19" i="17"/>
  <c r="DO18" i="17"/>
  <c r="DO17" i="17"/>
  <c r="DO16" i="17"/>
  <c r="DO15" i="17"/>
  <c r="DO14" i="17"/>
  <c r="DM78" i="17"/>
  <c r="DM77" i="17"/>
  <c r="DM76" i="17"/>
  <c r="DM75" i="17"/>
  <c r="DM74" i="17"/>
  <c r="DM73" i="17"/>
  <c r="DM72" i="17"/>
  <c r="DM71" i="17"/>
  <c r="DM70" i="17"/>
  <c r="DM69" i="17"/>
  <c r="DM68" i="17"/>
  <c r="DM67" i="17"/>
  <c r="DM66" i="17"/>
  <c r="DM65" i="17"/>
  <c r="DM64" i="17"/>
  <c r="DM63" i="17"/>
  <c r="DM62" i="17"/>
  <c r="DM61" i="17"/>
  <c r="DM60" i="17"/>
  <c r="DM59" i="17"/>
  <c r="DM58" i="17"/>
  <c r="DM57" i="17"/>
  <c r="DM56" i="17"/>
  <c r="DM55" i="17"/>
  <c r="DM54" i="17"/>
  <c r="DM53" i="17"/>
  <c r="DM52" i="17"/>
  <c r="DM51" i="17"/>
  <c r="DM50" i="17"/>
  <c r="DM49" i="17"/>
  <c r="DM48" i="17"/>
  <c r="DM47" i="17"/>
  <c r="DM46" i="17"/>
  <c r="DM45" i="17"/>
  <c r="DM44" i="17"/>
  <c r="DM43" i="17"/>
  <c r="DM42" i="17"/>
  <c r="DM41" i="17"/>
  <c r="DM40" i="17"/>
  <c r="DM39" i="17"/>
  <c r="DM38" i="17"/>
  <c r="DM37" i="17"/>
  <c r="DM36" i="17"/>
  <c r="DM35" i="17"/>
  <c r="DM34" i="17"/>
  <c r="DM33" i="17"/>
  <c r="DM32" i="17"/>
  <c r="DM31" i="17"/>
  <c r="DM30" i="17"/>
  <c r="DM29" i="17"/>
  <c r="DM28" i="17"/>
  <c r="DM27" i="17"/>
  <c r="DM26" i="17"/>
  <c r="DM25" i="17"/>
  <c r="DM24" i="17"/>
  <c r="DM23" i="17"/>
  <c r="DM22" i="17"/>
  <c r="DM21" i="17"/>
  <c r="DM20" i="17"/>
  <c r="DM19" i="17"/>
  <c r="DM18" i="17"/>
  <c r="DM17" i="17"/>
  <c r="DM16" i="17"/>
  <c r="DM15" i="17"/>
  <c r="DM14" i="17"/>
  <c r="DK78" i="17"/>
  <c r="DK77" i="17"/>
  <c r="DK76" i="17"/>
  <c r="DK75" i="17"/>
  <c r="DK74" i="17"/>
  <c r="DK73" i="17"/>
  <c r="DK72" i="17"/>
  <c r="DK71" i="17"/>
  <c r="DK70" i="17"/>
  <c r="DK69" i="17"/>
  <c r="DK68" i="17"/>
  <c r="DK67" i="17"/>
  <c r="DK66" i="17"/>
  <c r="DK65" i="17"/>
  <c r="DK64" i="17"/>
  <c r="DK63" i="17"/>
  <c r="DK62" i="17"/>
  <c r="DK61" i="17"/>
  <c r="DK60" i="17"/>
  <c r="DK59" i="17"/>
  <c r="DK58" i="17"/>
  <c r="DK57" i="17"/>
  <c r="DK56" i="17"/>
  <c r="DK55" i="17"/>
  <c r="DK54" i="17"/>
  <c r="DK53" i="17"/>
  <c r="DK52" i="17"/>
  <c r="DK51" i="17"/>
  <c r="DK50" i="17"/>
  <c r="DK49" i="17"/>
  <c r="DK48" i="17"/>
  <c r="DK47" i="17"/>
  <c r="DK46" i="17"/>
  <c r="DK45" i="17"/>
  <c r="DK44" i="17"/>
  <c r="DK43" i="17"/>
  <c r="DK42" i="17"/>
  <c r="DK41" i="17"/>
  <c r="DK40" i="17"/>
  <c r="DK39" i="17"/>
  <c r="DK38" i="17"/>
  <c r="DK37" i="17"/>
  <c r="DK36" i="17"/>
  <c r="DK35" i="17"/>
  <c r="DK34" i="17"/>
  <c r="DK33" i="17"/>
  <c r="DK32" i="17"/>
  <c r="DK31" i="17"/>
  <c r="DK30" i="17"/>
  <c r="DK29" i="17"/>
  <c r="DK28" i="17"/>
  <c r="DK27" i="17"/>
  <c r="DK26" i="17"/>
  <c r="DK25" i="17"/>
  <c r="DK24" i="17"/>
  <c r="DK23" i="17"/>
  <c r="DK22" i="17"/>
  <c r="DK21" i="17"/>
  <c r="DK20" i="17"/>
  <c r="DK19" i="17"/>
  <c r="DK18" i="17"/>
  <c r="DK17" i="17"/>
  <c r="DK16" i="17"/>
  <c r="DK15" i="17"/>
  <c r="DK14" i="17"/>
  <c r="DI78" i="17"/>
  <c r="DI77" i="17"/>
  <c r="DI76" i="17"/>
  <c r="DI75" i="17"/>
  <c r="DI74" i="17"/>
  <c r="DI73" i="17"/>
  <c r="DI72" i="17"/>
  <c r="DI71" i="17"/>
  <c r="DI70" i="17"/>
  <c r="DI69" i="17"/>
  <c r="DI68" i="17"/>
  <c r="DI67" i="17"/>
  <c r="DI66" i="17"/>
  <c r="DI65" i="17"/>
  <c r="DI64" i="17"/>
  <c r="DI63" i="17"/>
  <c r="DI62" i="17"/>
  <c r="DI61" i="17"/>
  <c r="DI60" i="17"/>
  <c r="DI59" i="17"/>
  <c r="DI58" i="17"/>
  <c r="DI57" i="17"/>
  <c r="DI56" i="17"/>
  <c r="DI55" i="17"/>
  <c r="DI54" i="17"/>
  <c r="DI53" i="17"/>
  <c r="DI52" i="17"/>
  <c r="DI51" i="17"/>
  <c r="DI50" i="17"/>
  <c r="DI49" i="17"/>
  <c r="DI48" i="17"/>
  <c r="DI47" i="17"/>
  <c r="DI46" i="17"/>
  <c r="DI45" i="17"/>
  <c r="DI44" i="17"/>
  <c r="DI43" i="17"/>
  <c r="DI42" i="17"/>
  <c r="DI41" i="17"/>
  <c r="DI40" i="17"/>
  <c r="DI39" i="17"/>
  <c r="DI38" i="17"/>
  <c r="DI37" i="17"/>
  <c r="DI36" i="17"/>
  <c r="DI35" i="17"/>
  <c r="DI34" i="17"/>
  <c r="DI33" i="17"/>
  <c r="DI32" i="17"/>
  <c r="DI31" i="17"/>
  <c r="DI30" i="17"/>
  <c r="DI29" i="17"/>
  <c r="DI28" i="17"/>
  <c r="DI27" i="17"/>
  <c r="DI26" i="17"/>
  <c r="DI25" i="17"/>
  <c r="DI24" i="17"/>
  <c r="DI23" i="17"/>
  <c r="DI22" i="17"/>
  <c r="DI21" i="17"/>
  <c r="DI20" i="17"/>
  <c r="DI19" i="17"/>
  <c r="DI18" i="17"/>
  <c r="DI17" i="17"/>
  <c r="DI16" i="17"/>
  <c r="DI15" i="17"/>
  <c r="DI14" i="17"/>
  <c r="DG78" i="17"/>
  <c r="DG77" i="17"/>
  <c r="DG76" i="17"/>
  <c r="DG75" i="17"/>
  <c r="DG74" i="17"/>
  <c r="DG73" i="17"/>
  <c r="DG72" i="17"/>
  <c r="DG71" i="17"/>
  <c r="DG70" i="17"/>
  <c r="DG69" i="17"/>
  <c r="DG68" i="17"/>
  <c r="DG67" i="17"/>
  <c r="DG66" i="17"/>
  <c r="DG65" i="17"/>
  <c r="DG64" i="17"/>
  <c r="DG63" i="17"/>
  <c r="DG62" i="17"/>
  <c r="DG61" i="17"/>
  <c r="DG60" i="17"/>
  <c r="DG59" i="17"/>
  <c r="DG58" i="17"/>
  <c r="DG57" i="17"/>
  <c r="DG56" i="17"/>
  <c r="DG55" i="17"/>
  <c r="DG54" i="17"/>
  <c r="DG53" i="17"/>
  <c r="DG52" i="17"/>
  <c r="DG51" i="17"/>
  <c r="DG50" i="17"/>
  <c r="DG49" i="17"/>
  <c r="DG48" i="17"/>
  <c r="DG47" i="17"/>
  <c r="DG46" i="17"/>
  <c r="DG45" i="17"/>
  <c r="DG44" i="17"/>
  <c r="DG43" i="17"/>
  <c r="DG42" i="17"/>
  <c r="DG41" i="17"/>
  <c r="DG40" i="17"/>
  <c r="DG39" i="17"/>
  <c r="DG38" i="17"/>
  <c r="DG37" i="17"/>
  <c r="DG36" i="17"/>
  <c r="DG35" i="17"/>
  <c r="DG34" i="17"/>
  <c r="DG33" i="17"/>
  <c r="DG32" i="17"/>
  <c r="DG31" i="17"/>
  <c r="DG30" i="17"/>
  <c r="DG29" i="17"/>
  <c r="DG28" i="17"/>
  <c r="DG27" i="17"/>
  <c r="DG26" i="17"/>
  <c r="DG25" i="17"/>
  <c r="DG24" i="17"/>
  <c r="DG23" i="17"/>
  <c r="DG22" i="17"/>
  <c r="DG21" i="17"/>
  <c r="DG20" i="17"/>
  <c r="DG19" i="17"/>
  <c r="DG18" i="17"/>
  <c r="DG17" i="17"/>
  <c r="DG16" i="17"/>
  <c r="DG15" i="17"/>
  <c r="DG14" i="17"/>
  <c r="DE78" i="17"/>
  <c r="DE77" i="17"/>
  <c r="DE76" i="17"/>
  <c r="DE75" i="17"/>
  <c r="DE74" i="17"/>
  <c r="DE73" i="17"/>
  <c r="DE72" i="17"/>
  <c r="DE71" i="17"/>
  <c r="DE70" i="17"/>
  <c r="DE69" i="17"/>
  <c r="DE68" i="17"/>
  <c r="DE67" i="17"/>
  <c r="DE66" i="17"/>
  <c r="DE65" i="17"/>
  <c r="DE64" i="17"/>
  <c r="DE63" i="17"/>
  <c r="DE62" i="17"/>
  <c r="DE61" i="17"/>
  <c r="DE60" i="17"/>
  <c r="DE59" i="17"/>
  <c r="DE58" i="17"/>
  <c r="DE57" i="17"/>
  <c r="DE56" i="17"/>
  <c r="DE55" i="17"/>
  <c r="DE54" i="17"/>
  <c r="DE53" i="17"/>
  <c r="DE52" i="17"/>
  <c r="DE51" i="17"/>
  <c r="DE50" i="17"/>
  <c r="DE49" i="17"/>
  <c r="DE48" i="17"/>
  <c r="DE47" i="17"/>
  <c r="DE46" i="17"/>
  <c r="DE45" i="17"/>
  <c r="DE44" i="17"/>
  <c r="DE43" i="17"/>
  <c r="DE42" i="17"/>
  <c r="DE41" i="17"/>
  <c r="DE40" i="17"/>
  <c r="DE39" i="17"/>
  <c r="DE38" i="17"/>
  <c r="DE37" i="17"/>
  <c r="DE36" i="17"/>
  <c r="DE35" i="17"/>
  <c r="DE34" i="17"/>
  <c r="DE33" i="17"/>
  <c r="DE32" i="17"/>
  <c r="DE31" i="17"/>
  <c r="DE30" i="17"/>
  <c r="DE29" i="17"/>
  <c r="DE28" i="17"/>
  <c r="DE27" i="17"/>
  <c r="DE26" i="17"/>
  <c r="DE25" i="17"/>
  <c r="DE24" i="17"/>
  <c r="DE23" i="17"/>
  <c r="DE22" i="17"/>
  <c r="DE21" i="17"/>
  <c r="DE20" i="17"/>
  <c r="DE19" i="17"/>
  <c r="DE18" i="17"/>
  <c r="DE17" i="17"/>
  <c r="DE16" i="17"/>
  <c r="DE15" i="17"/>
  <c r="DE14" i="17"/>
  <c r="DC78" i="17"/>
  <c r="DC77" i="17"/>
  <c r="DC76" i="17"/>
  <c r="DC75" i="17"/>
  <c r="DC74" i="17"/>
  <c r="DC73" i="17"/>
  <c r="DC72" i="17"/>
  <c r="DC71" i="17"/>
  <c r="DC70" i="17"/>
  <c r="DC69" i="17"/>
  <c r="DC68" i="17"/>
  <c r="DC67" i="17"/>
  <c r="DC66" i="17"/>
  <c r="DC65" i="17"/>
  <c r="DC64" i="17"/>
  <c r="DC63" i="17"/>
  <c r="DC62" i="17"/>
  <c r="DC61" i="17"/>
  <c r="DC60" i="17"/>
  <c r="DC59" i="17"/>
  <c r="DC58" i="17"/>
  <c r="DC57" i="17"/>
  <c r="DC56" i="17"/>
  <c r="DC55" i="17"/>
  <c r="DC54" i="17"/>
  <c r="DC53" i="17"/>
  <c r="DC52" i="17"/>
  <c r="DC51" i="17"/>
  <c r="DC50" i="17"/>
  <c r="DC49" i="17"/>
  <c r="DC48" i="17"/>
  <c r="DC47" i="17"/>
  <c r="DC46" i="17"/>
  <c r="DC45" i="17"/>
  <c r="DC44" i="17"/>
  <c r="DC43" i="17"/>
  <c r="DC42" i="17"/>
  <c r="DC41" i="17"/>
  <c r="DC40" i="17"/>
  <c r="DC39" i="17"/>
  <c r="DC38" i="17"/>
  <c r="DC37" i="17"/>
  <c r="DC36" i="17"/>
  <c r="DC35" i="17"/>
  <c r="DC34" i="17"/>
  <c r="DC33" i="17"/>
  <c r="DC32" i="17"/>
  <c r="DC31" i="17"/>
  <c r="DC30" i="17"/>
  <c r="DC29" i="17"/>
  <c r="DC28" i="17"/>
  <c r="DC27" i="17"/>
  <c r="DC26" i="17"/>
  <c r="DC25" i="17"/>
  <c r="DC24" i="17"/>
  <c r="DC23" i="17"/>
  <c r="DC22" i="17"/>
  <c r="DC21" i="17"/>
  <c r="DC20" i="17"/>
  <c r="DC19" i="17"/>
  <c r="DC18" i="17"/>
  <c r="DC17" i="17"/>
  <c r="DC16" i="17"/>
  <c r="DC15" i="17"/>
  <c r="DC14" i="17"/>
  <c r="DA78" i="17"/>
  <c r="DA77" i="17"/>
  <c r="DA76" i="17"/>
  <c r="DA75" i="17"/>
  <c r="DA74" i="17"/>
  <c r="DA73" i="17"/>
  <c r="DA72" i="17"/>
  <c r="DA71" i="17"/>
  <c r="DA70" i="17"/>
  <c r="DA69" i="17"/>
  <c r="DA68" i="17"/>
  <c r="DA67" i="17"/>
  <c r="DA66" i="17"/>
  <c r="DA65" i="17"/>
  <c r="DA64" i="17"/>
  <c r="DA63" i="17"/>
  <c r="DA62" i="17"/>
  <c r="DA61" i="17"/>
  <c r="DA60" i="17"/>
  <c r="DA59" i="17"/>
  <c r="DA58" i="17"/>
  <c r="DA57" i="17"/>
  <c r="DA56" i="17"/>
  <c r="DA55" i="17"/>
  <c r="DA54" i="17"/>
  <c r="DA53" i="17"/>
  <c r="DA52" i="17"/>
  <c r="DA51" i="17"/>
  <c r="DA50" i="17"/>
  <c r="DA49" i="17"/>
  <c r="DA48" i="17"/>
  <c r="DA47" i="17"/>
  <c r="DA46" i="17"/>
  <c r="DA45" i="17"/>
  <c r="DA44" i="17"/>
  <c r="DA43" i="17"/>
  <c r="DA42" i="17"/>
  <c r="DA41" i="17"/>
  <c r="DA40" i="17"/>
  <c r="DA39" i="17"/>
  <c r="DA38" i="17"/>
  <c r="DA37" i="17"/>
  <c r="DA36" i="17"/>
  <c r="DA35" i="17"/>
  <c r="DA34" i="17"/>
  <c r="DA33" i="17"/>
  <c r="DA32" i="17"/>
  <c r="DA31" i="17"/>
  <c r="DA30" i="17"/>
  <c r="DA29" i="17"/>
  <c r="DA28" i="17"/>
  <c r="DA27" i="17"/>
  <c r="DA26" i="17"/>
  <c r="DA25" i="17"/>
  <c r="DA24" i="17"/>
  <c r="DA23" i="17"/>
  <c r="DA22" i="17"/>
  <c r="DA21" i="17"/>
  <c r="DA20" i="17"/>
  <c r="DA19" i="17"/>
  <c r="DA18" i="17"/>
  <c r="DA17" i="17"/>
  <c r="DA16" i="17"/>
  <c r="DA15" i="17"/>
  <c r="DA14" i="17"/>
  <c r="CY78" i="17"/>
  <c r="CY77" i="17"/>
  <c r="CY76" i="17"/>
  <c r="CY75" i="17"/>
  <c r="CY74" i="17"/>
  <c r="CY73" i="17"/>
  <c r="CY72" i="17"/>
  <c r="CY71" i="17"/>
  <c r="CY70" i="17"/>
  <c r="CY69" i="17"/>
  <c r="CY68" i="17"/>
  <c r="CY67" i="17"/>
  <c r="CY66" i="17"/>
  <c r="CY65" i="17"/>
  <c r="CY64" i="17"/>
  <c r="CY63" i="17"/>
  <c r="CY62" i="17"/>
  <c r="CY61" i="17"/>
  <c r="CY60" i="17"/>
  <c r="CY59" i="17"/>
  <c r="CY58" i="17"/>
  <c r="CY57" i="17"/>
  <c r="CY56" i="17"/>
  <c r="CY55" i="17"/>
  <c r="CY54" i="17"/>
  <c r="CY53" i="17"/>
  <c r="CY52" i="17"/>
  <c r="CY51" i="17"/>
  <c r="CY50" i="17"/>
  <c r="CY49" i="17"/>
  <c r="CY48" i="17"/>
  <c r="CY47" i="17"/>
  <c r="CY46" i="17"/>
  <c r="CY45" i="17"/>
  <c r="CY44" i="17"/>
  <c r="CY43" i="17"/>
  <c r="CY42" i="17"/>
  <c r="CY41" i="17"/>
  <c r="CY40" i="17"/>
  <c r="CY39" i="17"/>
  <c r="CY38" i="17"/>
  <c r="CY37" i="17"/>
  <c r="CY36" i="17"/>
  <c r="CY35" i="17"/>
  <c r="CY34" i="17"/>
  <c r="CY33" i="17"/>
  <c r="CY32" i="17"/>
  <c r="CY31" i="17"/>
  <c r="CY30" i="17"/>
  <c r="CY29" i="17"/>
  <c r="CY28" i="17"/>
  <c r="CY27" i="17"/>
  <c r="CY26" i="17"/>
  <c r="CY25" i="17"/>
  <c r="CY24" i="17"/>
  <c r="CY23" i="17"/>
  <c r="CY22" i="17"/>
  <c r="CY21" i="17"/>
  <c r="CY20" i="17"/>
  <c r="CY19" i="17"/>
  <c r="CY18" i="17"/>
  <c r="CY17" i="17"/>
  <c r="CY16" i="17"/>
  <c r="CY15" i="17"/>
  <c r="CY14" i="17"/>
  <c r="CW78" i="17"/>
  <c r="CW77" i="17"/>
  <c r="CW76" i="17"/>
  <c r="CW75" i="17"/>
  <c r="CW74" i="17"/>
  <c r="CW73" i="17"/>
  <c r="CW72" i="17"/>
  <c r="CW71" i="17"/>
  <c r="CW70" i="17"/>
  <c r="CW69" i="17"/>
  <c r="CW68" i="17"/>
  <c r="CW67" i="17"/>
  <c r="CW66" i="17"/>
  <c r="CW65" i="17"/>
  <c r="CW64" i="17"/>
  <c r="CW63" i="17"/>
  <c r="CW62" i="17"/>
  <c r="CW61" i="17"/>
  <c r="CW60" i="17"/>
  <c r="CW59" i="17"/>
  <c r="CW58" i="17"/>
  <c r="CW57" i="17"/>
  <c r="CW56" i="17"/>
  <c r="CW55" i="17"/>
  <c r="CW54" i="17"/>
  <c r="CW53" i="17"/>
  <c r="CW52" i="17"/>
  <c r="CW51" i="17"/>
  <c r="CW50" i="17"/>
  <c r="CW49" i="17"/>
  <c r="CW48" i="17"/>
  <c r="CW47" i="17"/>
  <c r="CW46" i="17"/>
  <c r="CW45" i="17"/>
  <c r="CW44" i="17"/>
  <c r="CW43" i="17"/>
  <c r="CW42" i="17"/>
  <c r="CW41" i="17"/>
  <c r="CW40" i="17"/>
  <c r="CW39" i="17"/>
  <c r="CW38" i="17"/>
  <c r="CW37" i="17"/>
  <c r="CW36" i="17"/>
  <c r="CW35" i="17"/>
  <c r="CW34" i="17"/>
  <c r="CW33" i="17"/>
  <c r="CW32" i="17"/>
  <c r="CW31" i="17"/>
  <c r="CW30" i="17"/>
  <c r="CW29" i="17"/>
  <c r="CW28" i="17"/>
  <c r="CW27" i="17"/>
  <c r="CW26" i="17"/>
  <c r="CW25" i="17"/>
  <c r="CW24" i="17"/>
  <c r="CW23" i="17"/>
  <c r="CW22" i="17"/>
  <c r="CW21" i="17"/>
  <c r="CW20" i="17"/>
  <c r="CW19" i="17"/>
  <c r="CW18" i="17"/>
  <c r="CW17" i="17"/>
  <c r="CW16" i="17"/>
  <c r="CW15" i="17"/>
  <c r="CW14" i="17"/>
  <c r="CU78" i="17"/>
  <c r="CU77" i="17"/>
  <c r="CU76" i="17"/>
  <c r="CU75" i="17"/>
  <c r="CU74" i="17"/>
  <c r="CU73" i="17"/>
  <c r="CU72" i="17"/>
  <c r="CU71" i="17"/>
  <c r="CU70" i="17"/>
  <c r="CU69" i="17"/>
  <c r="CU68" i="17"/>
  <c r="CU67" i="17"/>
  <c r="CU66" i="17"/>
  <c r="CU65" i="17"/>
  <c r="CU64" i="17"/>
  <c r="CU63" i="17"/>
  <c r="CU62" i="17"/>
  <c r="CU61" i="17"/>
  <c r="CU60" i="17"/>
  <c r="CU59" i="17"/>
  <c r="CU58" i="17"/>
  <c r="CU57" i="17"/>
  <c r="CU56" i="17"/>
  <c r="CU55" i="17"/>
  <c r="CU54" i="17"/>
  <c r="CU53" i="17"/>
  <c r="CU52" i="17"/>
  <c r="CU51" i="17"/>
  <c r="CU50" i="17"/>
  <c r="CU49" i="17"/>
  <c r="CU48" i="17"/>
  <c r="CU47" i="17"/>
  <c r="CU46" i="17"/>
  <c r="CU45" i="17"/>
  <c r="CU44" i="17"/>
  <c r="CU43" i="17"/>
  <c r="CU42" i="17"/>
  <c r="CU41" i="17"/>
  <c r="CU40" i="17"/>
  <c r="CU39" i="17"/>
  <c r="CU38" i="17"/>
  <c r="CU37" i="17"/>
  <c r="CU36" i="17"/>
  <c r="CU35" i="17"/>
  <c r="CU34" i="17"/>
  <c r="CU33" i="17"/>
  <c r="CU32" i="17"/>
  <c r="CU31" i="17"/>
  <c r="CU30" i="17"/>
  <c r="CU29" i="17"/>
  <c r="CU28" i="17"/>
  <c r="CU27" i="17"/>
  <c r="CU26" i="17"/>
  <c r="CU25" i="17"/>
  <c r="CU24" i="17"/>
  <c r="CU23" i="17"/>
  <c r="CU22" i="17"/>
  <c r="CU21" i="17"/>
  <c r="CU20" i="17"/>
  <c r="CU19" i="17"/>
  <c r="CU18" i="17"/>
  <c r="CU17" i="17"/>
  <c r="CU16" i="17"/>
  <c r="CU15" i="17"/>
  <c r="CU14" i="17"/>
  <c r="CS78" i="17"/>
  <c r="CS77" i="17"/>
  <c r="CS76" i="17"/>
  <c r="CS75" i="17"/>
  <c r="CS74" i="17"/>
  <c r="CS73" i="17"/>
  <c r="CS72" i="17"/>
  <c r="CS71" i="17"/>
  <c r="CS70" i="17"/>
  <c r="CS69" i="17"/>
  <c r="CS68" i="17"/>
  <c r="CS67" i="17"/>
  <c r="CS66" i="17"/>
  <c r="CS65" i="17"/>
  <c r="CS64" i="17"/>
  <c r="CS63" i="17"/>
  <c r="CS62" i="17"/>
  <c r="CS61" i="17"/>
  <c r="CS60" i="17"/>
  <c r="CS59" i="17"/>
  <c r="CS58" i="17"/>
  <c r="CS57" i="17"/>
  <c r="CS56" i="17"/>
  <c r="CS55" i="17"/>
  <c r="CS54" i="17"/>
  <c r="CS53" i="17"/>
  <c r="CS52" i="17"/>
  <c r="CS51" i="17"/>
  <c r="CS50" i="17"/>
  <c r="CS49" i="17"/>
  <c r="CS48" i="17"/>
  <c r="CS47" i="17"/>
  <c r="CS46" i="17"/>
  <c r="CS45" i="17"/>
  <c r="CS44" i="17"/>
  <c r="CS43" i="17"/>
  <c r="CS42" i="17"/>
  <c r="CS41" i="17"/>
  <c r="CS40" i="17"/>
  <c r="CS39" i="17"/>
  <c r="CS38" i="17"/>
  <c r="CS37" i="17"/>
  <c r="CS36" i="17"/>
  <c r="CS35" i="17"/>
  <c r="CS34" i="17"/>
  <c r="CS33" i="17"/>
  <c r="CS32" i="17"/>
  <c r="CS31" i="17"/>
  <c r="CS30" i="17"/>
  <c r="CS29" i="17"/>
  <c r="CS28" i="17"/>
  <c r="CS27" i="17"/>
  <c r="CS26" i="17"/>
  <c r="CS25" i="17"/>
  <c r="CS24" i="17"/>
  <c r="CS23" i="17"/>
  <c r="CS22" i="17"/>
  <c r="CS21" i="17"/>
  <c r="CS20" i="17"/>
  <c r="CS19" i="17"/>
  <c r="CS18" i="17"/>
  <c r="CS17" i="17"/>
  <c r="CS16" i="17"/>
  <c r="CS15" i="17"/>
  <c r="CS14" i="17"/>
  <c r="CM78" i="17"/>
  <c r="CM77" i="17"/>
  <c r="CM76" i="17"/>
  <c r="CM75" i="17"/>
  <c r="CM74" i="17"/>
  <c r="CM73" i="17"/>
  <c r="CM72" i="17"/>
  <c r="CM71" i="17"/>
  <c r="CM70" i="17"/>
  <c r="CM69" i="17"/>
  <c r="CM68" i="17"/>
  <c r="CM67" i="17"/>
  <c r="CM66" i="17"/>
  <c r="CM65" i="17"/>
  <c r="CM64" i="17"/>
  <c r="CM63" i="17"/>
  <c r="CM62" i="17"/>
  <c r="CM61" i="17"/>
  <c r="CM60" i="17"/>
  <c r="CM59" i="17"/>
  <c r="CM58" i="17"/>
  <c r="CM57" i="17"/>
  <c r="CM56" i="17"/>
  <c r="CM55" i="17"/>
  <c r="CM54" i="17"/>
  <c r="CM53" i="17"/>
  <c r="CM52" i="17"/>
  <c r="CM51" i="17"/>
  <c r="CM50" i="17"/>
  <c r="CM49" i="17"/>
  <c r="CM48" i="17"/>
  <c r="CM47" i="17"/>
  <c r="CM46" i="17"/>
  <c r="CM45" i="17"/>
  <c r="CM44" i="17"/>
  <c r="CM43" i="17"/>
  <c r="CM42" i="17"/>
  <c r="CM41" i="17"/>
  <c r="CM40" i="17"/>
  <c r="CM39" i="17"/>
  <c r="CM38" i="17"/>
  <c r="CM37" i="17"/>
  <c r="CM36" i="17"/>
  <c r="CM35" i="17"/>
  <c r="CM34" i="17"/>
  <c r="CM33" i="17"/>
  <c r="CM32" i="17"/>
  <c r="CM31" i="17"/>
  <c r="CM30" i="17"/>
  <c r="CM29" i="17"/>
  <c r="CM28" i="17"/>
  <c r="CM27" i="17"/>
  <c r="CM26" i="17"/>
  <c r="CM25" i="17"/>
  <c r="CM24" i="17"/>
  <c r="CM23" i="17"/>
  <c r="CM22" i="17"/>
  <c r="CM21" i="17"/>
  <c r="CM20" i="17"/>
  <c r="CM19" i="17"/>
  <c r="CM18" i="17"/>
  <c r="CM17" i="17"/>
  <c r="CM16" i="17"/>
  <c r="CM15" i="17"/>
  <c r="CM14" i="17"/>
  <c r="CH78" i="17"/>
  <c r="CI78" i="17"/>
  <c r="CI77" i="17"/>
  <c r="CI76" i="17"/>
  <c r="CI75" i="17"/>
  <c r="CH20" i="17"/>
  <c r="CH66" i="17"/>
  <c r="CH69" i="17"/>
  <c r="CH72" i="17"/>
  <c r="CH74" i="17"/>
  <c r="CI74" i="17"/>
  <c r="CI73" i="17"/>
  <c r="CI72" i="17"/>
  <c r="CI71" i="17"/>
  <c r="CI70" i="17"/>
  <c r="CI69" i="17"/>
  <c r="CI68" i="17"/>
  <c r="CI67" i="17"/>
  <c r="CI66" i="17"/>
  <c r="CI65" i="17"/>
  <c r="CI64" i="17"/>
  <c r="CI63" i="17"/>
  <c r="CI62" i="17"/>
  <c r="CI61" i="17"/>
  <c r="CI60" i="17"/>
  <c r="CI59" i="17"/>
  <c r="CI58" i="17"/>
  <c r="CI57" i="17"/>
  <c r="CI56" i="17"/>
  <c r="CI55" i="17"/>
  <c r="CI54" i="17"/>
  <c r="CI53" i="17"/>
  <c r="CI52" i="17"/>
  <c r="CI51" i="17"/>
  <c r="CI50" i="17"/>
  <c r="CI49" i="17"/>
  <c r="CI48" i="17"/>
  <c r="CI47" i="17"/>
  <c r="CI46" i="17"/>
  <c r="CI45" i="17"/>
  <c r="CI44" i="17"/>
  <c r="CI43" i="17"/>
  <c r="CI42" i="17"/>
  <c r="CI41" i="17"/>
  <c r="CI40" i="17"/>
  <c r="CI39" i="17"/>
  <c r="CI38" i="17"/>
  <c r="CI37" i="17"/>
  <c r="CI36" i="17"/>
  <c r="CI35" i="17"/>
  <c r="CI34" i="17"/>
  <c r="CI33" i="17"/>
  <c r="CI32" i="17"/>
  <c r="CI31" i="17"/>
  <c r="CI30" i="17"/>
  <c r="CI29" i="17"/>
  <c r="CI28" i="17"/>
  <c r="CI27" i="17"/>
  <c r="CI26" i="17"/>
  <c r="CI25" i="17"/>
  <c r="CI24" i="17"/>
  <c r="CI23" i="17"/>
  <c r="CI22" i="17"/>
  <c r="CI21" i="17"/>
  <c r="CI20" i="17"/>
  <c r="CI19" i="17"/>
  <c r="CI18" i="17"/>
  <c r="CI17" i="17"/>
  <c r="CI16" i="17"/>
  <c r="CI15" i="17"/>
  <c r="CI14" i="17"/>
  <c r="CF78" i="17"/>
  <c r="CG78" i="17"/>
  <c r="CG77" i="17"/>
  <c r="CG76" i="17"/>
  <c r="CG75" i="17"/>
  <c r="CF20" i="17"/>
  <c r="CF69" i="17"/>
  <c r="CF72" i="17"/>
  <c r="CF74" i="17"/>
  <c r="CG74" i="17"/>
  <c r="CG73" i="17"/>
  <c r="CG72" i="17"/>
  <c r="CG71" i="17"/>
  <c r="CG70" i="17"/>
  <c r="CG69" i="17"/>
  <c r="CG68" i="17"/>
  <c r="CG67" i="17"/>
  <c r="CG66" i="17"/>
  <c r="CG65" i="17"/>
  <c r="CG64" i="17"/>
  <c r="CG63" i="17"/>
  <c r="CG62" i="17"/>
  <c r="CG61" i="17"/>
  <c r="CG60" i="17"/>
  <c r="CG59" i="17"/>
  <c r="CG58" i="17"/>
  <c r="CG57" i="17"/>
  <c r="CG56" i="17"/>
  <c r="CG55" i="17"/>
  <c r="CG54" i="17"/>
  <c r="CG53" i="17"/>
  <c r="CG52" i="17"/>
  <c r="CG51" i="17"/>
  <c r="CG50" i="17"/>
  <c r="CG49" i="17"/>
  <c r="CG48" i="17"/>
  <c r="CG47" i="17"/>
  <c r="CG46" i="17"/>
  <c r="CG45" i="17"/>
  <c r="CG44" i="17"/>
  <c r="CG43" i="17"/>
  <c r="CG42" i="17"/>
  <c r="CG41" i="17"/>
  <c r="CG40" i="17"/>
  <c r="CG39" i="17"/>
  <c r="CG38" i="17"/>
  <c r="CG37" i="17"/>
  <c r="CG36" i="17"/>
  <c r="CG35" i="17"/>
  <c r="CG34" i="17"/>
  <c r="CG33" i="17"/>
  <c r="CG32" i="17"/>
  <c r="CG31" i="17"/>
  <c r="CG30" i="17"/>
  <c r="CG29" i="17"/>
  <c r="CG28" i="17"/>
  <c r="CG27" i="17"/>
  <c r="CG26" i="17"/>
  <c r="CG25" i="17"/>
  <c r="CG24" i="17"/>
  <c r="CG23" i="17"/>
  <c r="CG22" i="17"/>
  <c r="CG21" i="17"/>
  <c r="CG20" i="17"/>
  <c r="CG19" i="17"/>
  <c r="CG18" i="17"/>
  <c r="CG17" i="17"/>
  <c r="CG16" i="17"/>
  <c r="CG15" i="17"/>
  <c r="CG14" i="17"/>
  <c r="CC78" i="17"/>
  <c r="CC77" i="17"/>
  <c r="CC76" i="17"/>
  <c r="CC75" i="17"/>
  <c r="CC74" i="17"/>
  <c r="CC73" i="17"/>
  <c r="CC72" i="17"/>
  <c r="CC71" i="17"/>
  <c r="CC70" i="17"/>
  <c r="CC69" i="17"/>
  <c r="CC68" i="17"/>
  <c r="CC67" i="17"/>
  <c r="CC66" i="17"/>
  <c r="CC65" i="17"/>
  <c r="CC64" i="17"/>
  <c r="CC63" i="17"/>
  <c r="CC62" i="17"/>
  <c r="CC61" i="17"/>
  <c r="CC60" i="17"/>
  <c r="CC59" i="17"/>
  <c r="CC58" i="17"/>
  <c r="CC57" i="17"/>
  <c r="CC56" i="17"/>
  <c r="CC55" i="17"/>
  <c r="CC54" i="17"/>
  <c r="CC53" i="17"/>
  <c r="CC52" i="17"/>
  <c r="CC51" i="17"/>
  <c r="CC50" i="17"/>
  <c r="CC49" i="17"/>
  <c r="CC48" i="17"/>
  <c r="CC47" i="17"/>
  <c r="CC46" i="17"/>
  <c r="CC45" i="17"/>
  <c r="CC44" i="17"/>
  <c r="CC43" i="17"/>
  <c r="CC42" i="17"/>
  <c r="CC41" i="17"/>
  <c r="CC40" i="17"/>
  <c r="CC39" i="17"/>
  <c r="CC38" i="17"/>
  <c r="CC37" i="17"/>
  <c r="CC36" i="17"/>
  <c r="CC35" i="17"/>
  <c r="CC34" i="17"/>
  <c r="CC33" i="17"/>
  <c r="CC32" i="17"/>
  <c r="CC31" i="17"/>
  <c r="CC30" i="17"/>
  <c r="CC29" i="17"/>
  <c r="CC28" i="17"/>
  <c r="CC27" i="17"/>
  <c r="CC26" i="17"/>
  <c r="CC25" i="17"/>
  <c r="CC24" i="17"/>
  <c r="CC23" i="17"/>
  <c r="CC22" i="17"/>
  <c r="CC21" i="17"/>
  <c r="CC20" i="17"/>
  <c r="CC19" i="17"/>
  <c r="CC18" i="17"/>
  <c r="CC17" i="17"/>
  <c r="CC16" i="17"/>
  <c r="CC15" i="17"/>
  <c r="CC14" i="17"/>
  <c r="BZ78" i="17"/>
  <c r="CA78" i="17"/>
  <c r="CA77" i="17"/>
  <c r="CA76" i="17"/>
  <c r="CA75" i="17"/>
  <c r="BZ20" i="17"/>
  <c r="BZ66" i="17"/>
  <c r="BZ69" i="17"/>
  <c r="BZ72" i="17"/>
  <c r="BZ74" i="17"/>
  <c r="CA74" i="17"/>
  <c r="CA73" i="17"/>
  <c r="CA72" i="17"/>
  <c r="CA71" i="17"/>
  <c r="CA70" i="17"/>
  <c r="CA69" i="17"/>
  <c r="CA68" i="17"/>
  <c r="CA67" i="17"/>
  <c r="CA66" i="17"/>
  <c r="CA65" i="17"/>
  <c r="CA64" i="17"/>
  <c r="CA63" i="17"/>
  <c r="CA62" i="17"/>
  <c r="CA61" i="17"/>
  <c r="CA60" i="17"/>
  <c r="CA59" i="17"/>
  <c r="CA58" i="17"/>
  <c r="CA57" i="17"/>
  <c r="CA56" i="17"/>
  <c r="CA55" i="17"/>
  <c r="CA54" i="17"/>
  <c r="CA53" i="17"/>
  <c r="CA52" i="17"/>
  <c r="CA51" i="17"/>
  <c r="CA50" i="17"/>
  <c r="CA49" i="17"/>
  <c r="CA48" i="17"/>
  <c r="CA47" i="17"/>
  <c r="CA46" i="17"/>
  <c r="CA45" i="17"/>
  <c r="CA44" i="17"/>
  <c r="CA43" i="17"/>
  <c r="CA42" i="17"/>
  <c r="CA41" i="17"/>
  <c r="CA40" i="17"/>
  <c r="CA39" i="17"/>
  <c r="CA38" i="17"/>
  <c r="CA37" i="17"/>
  <c r="CA36" i="17"/>
  <c r="CA35" i="17"/>
  <c r="CA34" i="17"/>
  <c r="CA33" i="17"/>
  <c r="CA32" i="17"/>
  <c r="CA31" i="17"/>
  <c r="CA30" i="17"/>
  <c r="CA29" i="17"/>
  <c r="CA28" i="17"/>
  <c r="CA27" i="17"/>
  <c r="CA26" i="17"/>
  <c r="CA25" i="17"/>
  <c r="CA24" i="17"/>
  <c r="CA23" i="17"/>
  <c r="CA22" i="17"/>
  <c r="CA21" i="17"/>
  <c r="CA20" i="17"/>
  <c r="CA19" i="17"/>
  <c r="CA18" i="17"/>
  <c r="CA17" i="17"/>
  <c r="CA16" i="17"/>
  <c r="CA15" i="17"/>
  <c r="CA14" i="17"/>
  <c r="BX78" i="17"/>
  <c r="BY78" i="17"/>
  <c r="BY77" i="17"/>
  <c r="BY76" i="17"/>
  <c r="BY75" i="17"/>
  <c r="BX20" i="17"/>
  <c r="BX69" i="17"/>
  <c r="BX72" i="17"/>
  <c r="BX74" i="17"/>
  <c r="BY74" i="17"/>
  <c r="BY73" i="17"/>
  <c r="BY72" i="17"/>
  <c r="BY71" i="17"/>
  <c r="BY70" i="17"/>
  <c r="BY69" i="17"/>
  <c r="BY68" i="17"/>
  <c r="BY67" i="17"/>
  <c r="BY66" i="17"/>
  <c r="BY65" i="17"/>
  <c r="BY64" i="17"/>
  <c r="BY63" i="17"/>
  <c r="BY62" i="17"/>
  <c r="BY61" i="17"/>
  <c r="BY60" i="17"/>
  <c r="BY59" i="17"/>
  <c r="BY58" i="17"/>
  <c r="BY57" i="17"/>
  <c r="BY56" i="17"/>
  <c r="BY55" i="17"/>
  <c r="BY54" i="17"/>
  <c r="BY53" i="17"/>
  <c r="BY52" i="17"/>
  <c r="BY51" i="17"/>
  <c r="BY50" i="17"/>
  <c r="BY49" i="17"/>
  <c r="BY48" i="17"/>
  <c r="BY47" i="17"/>
  <c r="BY46" i="17"/>
  <c r="BY45" i="17"/>
  <c r="BY44" i="17"/>
  <c r="BY43" i="17"/>
  <c r="BY42" i="17"/>
  <c r="BY41" i="17"/>
  <c r="BY40" i="17"/>
  <c r="BY39" i="17"/>
  <c r="BY38" i="17"/>
  <c r="BY37" i="17"/>
  <c r="BY36" i="17"/>
  <c r="BY35" i="17"/>
  <c r="BY34" i="17"/>
  <c r="BY33" i="17"/>
  <c r="BY32" i="17"/>
  <c r="BY31" i="17"/>
  <c r="BY30" i="17"/>
  <c r="BY29" i="17"/>
  <c r="BY28" i="17"/>
  <c r="BY27" i="17"/>
  <c r="BY26" i="17"/>
  <c r="BY25" i="17"/>
  <c r="BY24" i="17"/>
  <c r="BY23" i="17"/>
  <c r="BY22" i="17"/>
  <c r="BY21" i="17"/>
  <c r="BY20" i="17"/>
  <c r="BY19" i="17"/>
  <c r="BY18" i="17"/>
  <c r="BY17" i="17"/>
  <c r="BY16" i="17"/>
  <c r="BY15" i="17"/>
  <c r="BY14" i="17"/>
  <c r="BW78" i="17"/>
  <c r="BW77" i="17"/>
  <c r="BW76" i="17"/>
  <c r="BW75" i="17"/>
  <c r="BW74" i="17"/>
  <c r="BW73" i="17"/>
  <c r="BW72" i="17"/>
  <c r="BW71" i="17"/>
  <c r="BW70" i="17"/>
  <c r="BW69" i="17"/>
  <c r="BW68" i="17"/>
  <c r="BW67" i="17"/>
  <c r="BW66" i="17"/>
  <c r="BW65" i="17"/>
  <c r="BW64" i="17"/>
  <c r="BW63" i="17"/>
  <c r="BW62" i="17"/>
  <c r="BW61" i="17"/>
  <c r="BW60" i="17"/>
  <c r="BW59" i="17"/>
  <c r="BW58" i="17"/>
  <c r="BW57" i="17"/>
  <c r="BW56" i="17"/>
  <c r="BW55" i="17"/>
  <c r="BW54" i="17"/>
  <c r="BW53" i="17"/>
  <c r="BW52" i="17"/>
  <c r="BW51" i="17"/>
  <c r="BW50" i="17"/>
  <c r="BW49" i="17"/>
  <c r="BW48" i="17"/>
  <c r="BW47" i="17"/>
  <c r="BW46" i="17"/>
  <c r="BW45" i="17"/>
  <c r="BW44" i="17"/>
  <c r="BW43" i="17"/>
  <c r="BW42" i="17"/>
  <c r="BW41" i="17"/>
  <c r="BW40" i="17"/>
  <c r="BW39" i="17"/>
  <c r="BW38" i="17"/>
  <c r="BW37" i="17"/>
  <c r="BW36" i="17"/>
  <c r="BW35" i="17"/>
  <c r="BW34" i="17"/>
  <c r="BW33" i="17"/>
  <c r="BW32" i="17"/>
  <c r="BW31" i="17"/>
  <c r="BW30" i="17"/>
  <c r="BW29" i="17"/>
  <c r="BW28" i="17"/>
  <c r="BW27" i="17"/>
  <c r="BW26" i="17"/>
  <c r="BW25" i="17"/>
  <c r="BW24" i="17"/>
  <c r="BW23" i="17"/>
  <c r="BW22" i="17"/>
  <c r="BW21" i="17"/>
  <c r="BW20" i="17"/>
  <c r="BW19" i="17"/>
  <c r="BW18" i="17"/>
  <c r="BW17" i="17"/>
  <c r="BW16" i="17"/>
  <c r="BW15" i="17"/>
  <c r="BW14" i="17"/>
  <c r="BU78" i="17"/>
  <c r="BU77" i="17"/>
  <c r="BU76" i="17"/>
  <c r="BU75" i="17"/>
  <c r="BU74" i="17"/>
  <c r="BU73" i="17"/>
  <c r="BU72" i="17"/>
  <c r="BU71" i="17"/>
  <c r="BU70" i="17"/>
  <c r="BU69" i="17"/>
  <c r="BU68" i="17"/>
  <c r="BU67" i="17"/>
  <c r="BU66" i="17"/>
  <c r="BU65" i="17"/>
  <c r="BU64" i="17"/>
  <c r="BU63" i="17"/>
  <c r="BU62" i="17"/>
  <c r="BU61" i="17"/>
  <c r="BU60" i="17"/>
  <c r="BU59" i="17"/>
  <c r="BU58" i="17"/>
  <c r="BU57" i="17"/>
  <c r="BU56" i="17"/>
  <c r="BU55" i="17"/>
  <c r="BU54" i="17"/>
  <c r="BU53" i="17"/>
  <c r="BU52" i="17"/>
  <c r="BU51" i="17"/>
  <c r="BU50" i="17"/>
  <c r="BU49" i="17"/>
  <c r="BU48" i="17"/>
  <c r="BU47" i="17"/>
  <c r="BU46" i="17"/>
  <c r="BU45" i="17"/>
  <c r="BU44" i="17"/>
  <c r="BU43" i="17"/>
  <c r="BU42" i="17"/>
  <c r="BU41" i="17"/>
  <c r="BU40" i="17"/>
  <c r="BU39" i="17"/>
  <c r="BU38" i="17"/>
  <c r="BU37" i="17"/>
  <c r="BU36" i="17"/>
  <c r="BU35" i="17"/>
  <c r="BU34" i="17"/>
  <c r="BU33" i="17"/>
  <c r="BU32" i="17"/>
  <c r="BU31" i="17"/>
  <c r="BU30" i="17"/>
  <c r="BU29" i="17"/>
  <c r="BU28" i="17"/>
  <c r="BU27" i="17"/>
  <c r="BU26" i="17"/>
  <c r="BU25" i="17"/>
  <c r="BU24" i="17"/>
  <c r="BU23" i="17"/>
  <c r="BU22" i="17"/>
  <c r="BU21" i="17"/>
  <c r="BU20" i="17"/>
  <c r="BU19" i="17"/>
  <c r="BU18" i="17"/>
  <c r="BU17" i="17"/>
  <c r="BU16" i="17"/>
  <c r="BU15" i="17"/>
  <c r="BU14" i="17"/>
  <c r="BS78" i="17"/>
  <c r="BS77" i="17"/>
  <c r="BS76" i="17"/>
  <c r="BS75" i="17"/>
  <c r="BS74" i="17"/>
  <c r="BS73" i="17"/>
  <c r="BS72" i="17"/>
  <c r="BS71" i="17"/>
  <c r="BS70" i="17"/>
  <c r="BS69" i="17"/>
  <c r="BS68" i="17"/>
  <c r="BS67" i="17"/>
  <c r="BS66" i="17"/>
  <c r="BS65" i="17"/>
  <c r="BS64" i="17"/>
  <c r="BS63" i="17"/>
  <c r="BS62" i="17"/>
  <c r="BS61" i="17"/>
  <c r="BS60" i="17"/>
  <c r="BS59" i="17"/>
  <c r="BS58" i="17"/>
  <c r="BS57" i="17"/>
  <c r="BS56" i="17"/>
  <c r="BS55" i="17"/>
  <c r="BS54" i="17"/>
  <c r="BS53" i="17"/>
  <c r="BS52" i="17"/>
  <c r="BS51" i="17"/>
  <c r="BS50" i="17"/>
  <c r="BS49" i="17"/>
  <c r="BS48" i="17"/>
  <c r="BS47" i="17"/>
  <c r="BS46" i="17"/>
  <c r="BS45" i="17"/>
  <c r="BS44" i="17"/>
  <c r="BS43" i="17"/>
  <c r="BS42" i="17"/>
  <c r="BS41" i="17"/>
  <c r="BS40" i="17"/>
  <c r="BS39" i="17"/>
  <c r="BS38" i="17"/>
  <c r="BS37" i="17"/>
  <c r="BS36" i="17"/>
  <c r="BS35" i="17"/>
  <c r="BS34" i="17"/>
  <c r="BS33" i="17"/>
  <c r="BS32" i="17"/>
  <c r="BS31" i="17"/>
  <c r="BS30" i="17"/>
  <c r="BS29" i="17"/>
  <c r="BS28" i="17"/>
  <c r="BS27" i="17"/>
  <c r="BS26" i="17"/>
  <c r="BS25" i="17"/>
  <c r="BS24" i="17"/>
  <c r="BS23" i="17"/>
  <c r="BS22" i="17"/>
  <c r="BS21" i="17"/>
  <c r="BS20" i="17"/>
  <c r="BS19" i="17"/>
  <c r="BS18" i="17"/>
  <c r="BS17" i="17"/>
  <c r="BS16" i="17"/>
  <c r="BS15" i="17"/>
  <c r="BS14" i="17"/>
  <c r="BP78" i="17"/>
  <c r="BQ78" i="17"/>
  <c r="BQ77" i="17"/>
  <c r="BQ76" i="17"/>
  <c r="BQ75" i="17"/>
  <c r="BP20" i="17"/>
  <c r="BP66" i="17"/>
  <c r="BP69" i="17"/>
  <c r="BP72" i="17"/>
  <c r="BP74" i="17"/>
  <c r="BQ74" i="17"/>
  <c r="BQ73" i="17"/>
  <c r="BQ72" i="17"/>
  <c r="BQ71" i="17"/>
  <c r="BQ70" i="17"/>
  <c r="BQ69" i="17"/>
  <c r="BQ68" i="17"/>
  <c r="BQ67" i="17"/>
  <c r="BQ66" i="17"/>
  <c r="BQ65" i="17"/>
  <c r="BQ64" i="17"/>
  <c r="BQ63" i="17"/>
  <c r="BQ62" i="17"/>
  <c r="BQ61" i="17"/>
  <c r="BQ60" i="17"/>
  <c r="BQ59" i="17"/>
  <c r="BQ58" i="17"/>
  <c r="BQ57" i="17"/>
  <c r="BQ56" i="17"/>
  <c r="BQ55" i="17"/>
  <c r="BQ54" i="17"/>
  <c r="BQ53" i="17"/>
  <c r="BQ52" i="17"/>
  <c r="BQ51" i="17"/>
  <c r="BQ50" i="17"/>
  <c r="BQ49" i="17"/>
  <c r="BQ48" i="17"/>
  <c r="BQ47" i="17"/>
  <c r="BQ46" i="17"/>
  <c r="BQ45" i="17"/>
  <c r="BQ44" i="17"/>
  <c r="BQ43" i="17"/>
  <c r="BQ42" i="17"/>
  <c r="BQ41" i="17"/>
  <c r="BQ40" i="17"/>
  <c r="BQ39" i="17"/>
  <c r="BQ38" i="17"/>
  <c r="BQ37" i="17"/>
  <c r="BQ36" i="17"/>
  <c r="BQ35" i="17"/>
  <c r="BQ34" i="17"/>
  <c r="BQ33" i="17"/>
  <c r="BQ32" i="17"/>
  <c r="BQ31" i="17"/>
  <c r="BQ30" i="17"/>
  <c r="BQ29" i="17"/>
  <c r="BQ28" i="17"/>
  <c r="BQ27" i="17"/>
  <c r="BQ26" i="17"/>
  <c r="BQ25" i="17"/>
  <c r="BQ24" i="17"/>
  <c r="BQ23" i="17"/>
  <c r="BQ22" i="17"/>
  <c r="BQ21" i="17"/>
  <c r="BQ20" i="17"/>
  <c r="BQ19" i="17"/>
  <c r="BQ18" i="17"/>
  <c r="BQ17" i="17"/>
  <c r="BQ16" i="17"/>
  <c r="BQ15" i="17"/>
  <c r="BQ14" i="17"/>
  <c r="BO78" i="17"/>
  <c r="BO77" i="17"/>
  <c r="BO76" i="17"/>
  <c r="BO75" i="17"/>
  <c r="BO74" i="17"/>
  <c r="BO73" i="17"/>
  <c r="BO72" i="17"/>
  <c r="BO71" i="17"/>
  <c r="BO70" i="17"/>
  <c r="BO69" i="17"/>
  <c r="BO68" i="17"/>
  <c r="BO67" i="17"/>
  <c r="BO66" i="17"/>
  <c r="BO65" i="17"/>
  <c r="BO64" i="17"/>
  <c r="BO63" i="17"/>
  <c r="BO62" i="17"/>
  <c r="BO61" i="17"/>
  <c r="BO60" i="17"/>
  <c r="BO59" i="17"/>
  <c r="BO58" i="17"/>
  <c r="BO57" i="17"/>
  <c r="BO56" i="17"/>
  <c r="BO55" i="17"/>
  <c r="BO54" i="17"/>
  <c r="BO53" i="17"/>
  <c r="BO52" i="17"/>
  <c r="BO51" i="17"/>
  <c r="BO50" i="17"/>
  <c r="BO49" i="17"/>
  <c r="BO48" i="17"/>
  <c r="BO47" i="17"/>
  <c r="BO46" i="17"/>
  <c r="BO45" i="17"/>
  <c r="BO44" i="17"/>
  <c r="BO43" i="17"/>
  <c r="BO42" i="17"/>
  <c r="BO41" i="17"/>
  <c r="BO40" i="17"/>
  <c r="BO39" i="17"/>
  <c r="BO38" i="17"/>
  <c r="BO37" i="17"/>
  <c r="BO36" i="17"/>
  <c r="BO35" i="17"/>
  <c r="BO34" i="17"/>
  <c r="BO33" i="17"/>
  <c r="BO32" i="17"/>
  <c r="BO31" i="17"/>
  <c r="BO30" i="17"/>
  <c r="BO29" i="17"/>
  <c r="BO28" i="17"/>
  <c r="BO27" i="17"/>
  <c r="BO26" i="17"/>
  <c r="BO25" i="17"/>
  <c r="BO24" i="17"/>
  <c r="BO23" i="17"/>
  <c r="BO22" i="17"/>
  <c r="BO21" i="17"/>
  <c r="BO20" i="17"/>
  <c r="BO19" i="17"/>
  <c r="BO18" i="17"/>
  <c r="BO17" i="17"/>
  <c r="BO16" i="17"/>
  <c r="BO15" i="17"/>
  <c r="BO14" i="17"/>
  <c r="BL78" i="17"/>
  <c r="BM78" i="17"/>
  <c r="BM77" i="17"/>
  <c r="BM76" i="17"/>
  <c r="BM75" i="17"/>
  <c r="BL20" i="17"/>
  <c r="BL33" i="17"/>
  <c r="BL63" i="17"/>
  <c r="BL66" i="17"/>
  <c r="BL69" i="17"/>
  <c r="BL72" i="17"/>
  <c r="BL74" i="17"/>
  <c r="BM74" i="17"/>
  <c r="BM73" i="17"/>
  <c r="BM72" i="17"/>
  <c r="BM71" i="17"/>
  <c r="BM70" i="17"/>
  <c r="BM69" i="17"/>
  <c r="BM68" i="17"/>
  <c r="BM67" i="17"/>
  <c r="BM66" i="17"/>
  <c r="BM65" i="17"/>
  <c r="BM64" i="17"/>
  <c r="BM63" i="17"/>
  <c r="BM62" i="17"/>
  <c r="BM61" i="17"/>
  <c r="BM60" i="17"/>
  <c r="BM59" i="17"/>
  <c r="BM58" i="17"/>
  <c r="BM57" i="17"/>
  <c r="BM56" i="17"/>
  <c r="BM55" i="17"/>
  <c r="BM54" i="17"/>
  <c r="BM53" i="17"/>
  <c r="BM52" i="17"/>
  <c r="BM51" i="17"/>
  <c r="BM50" i="17"/>
  <c r="BM49" i="17"/>
  <c r="BM48" i="17"/>
  <c r="BM47" i="17"/>
  <c r="BM46" i="17"/>
  <c r="BM45" i="17"/>
  <c r="BM44" i="17"/>
  <c r="BM43" i="17"/>
  <c r="BM42" i="17"/>
  <c r="BM41" i="17"/>
  <c r="BM40" i="17"/>
  <c r="BM39" i="17"/>
  <c r="BM38" i="17"/>
  <c r="BM37" i="17"/>
  <c r="BM36" i="17"/>
  <c r="BM35" i="17"/>
  <c r="BM34" i="17"/>
  <c r="BM33" i="17"/>
  <c r="BM32" i="17"/>
  <c r="BM31" i="17"/>
  <c r="BM30" i="17"/>
  <c r="BM29" i="17"/>
  <c r="BM28" i="17"/>
  <c r="BM27" i="17"/>
  <c r="BM26" i="17"/>
  <c r="BM25" i="17"/>
  <c r="BM24" i="17"/>
  <c r="BM23" i="17"/>
  <c r="BM22" i="17"/>
  <c r="BM21" i="17"/>
  <c r="BM20" i="17"/>
  <c r="BM19" i="17"/>
  <c r="BM18" i="17"/>
  <c r="BM17" i="17"/>
  <c r="BM16" i="17"/>
  <c r="BM15" i="17"/>
  <c r="BM14" i="17"/>
  <c r="BK78" i="17"/>
  <c r="BK77" i="17"/>
  <c r="BK76" i="17"/>
  <c r="BK75" i="17"/>
  <c r="BK74" i="17"/>
  <c r="BK73" i="17"/>
  <c r="BK72" i="17"/>
  <c r="BK71" i="17"/>
  <c r="BK70" i="17"/>
  <c r="BK69" i="17"/>
  <c r="BK68" i="17"/>
  <c r="BK67" i="17"/>
  <c r="BK66" i="17"/>
  <c r="BK65" i="17"/>
  <c r="BK64" i="17"/>
  <c r="BK63" i="17"/>
  <c r="BK62" i="17"/>
  <c r="BK61" i="17"/>
  <c r="BK60" i="17"/>
  <c r="BK59" i="17"/>
  <c r="BK58" i="17"/>
  <c r="BK57" i="17"/>
  <c r="BK56" i="17"/>
  <c r="BK55" i="17"/>
  <c r="BK54" i="17"/>
  <c r="BK53" i="17"/>
  <c r="BK52" i="17"/>
  <c r="BK51" i="17"/>
  <c r="BK50" i="17"/>
  <c r="BK49" i="17"/>
  <c r="BK48" i="17"/>
  <c r="BK47" i="17"/>
  <c r="BK46" i="17"/>
  <c r="BK45" i="17"/>
  <c r="BK44" i="17"/>
  <c r="BK43" i="17"/>
  <c r="BK42" i="17"/>
  <c r="BK41" i="17"/>
  <c r="BK40" i="17"/>
  <c r="BK39" i="17"/>
  <c r="BK38" i="17"/>
  <c r="BK37" i="17"/>
  <c r="BK36" i="17"/>
  <c r="BK35" i="17"/>
  <c r="BK34" i="17"/>
  <c r="BK33" i="17"/>
  <c r="BK32" i="17"/>
  <c r="BK31" i="17"/>
  <c r="BK30" i="17"/>
  <c r="BK29" i="17"/>
  <c r="BK28" i="17"/>
  <c r="BK27" i="17"/>
  <c r="BK26" i="17"/>
  <c r="BK25" i="17"/>
  <c r="BK24" i="17"/>
  <c r="BK23" i="17"/>
  <c r="BK22" i="17"/>
  <c r="BK21" i="17"/>
  <c r="BK20" i="17"/>
  <c r="BK19" i="17"/>
  <c r="BK18" i="17"/>
  <c r="BK17" i="17"/>
  <c r="BK16" i="17"/>
  <c r="BK15" i="17"/>
  <c r="BK14" i="17"/>
  <c r="BG78" i="17"/>
  <c r="BG77" i="17"/>
  <c r="BG76" i="17"/>
  <c r="BG75" i="17"/>
  <c r="BG74" i="17"/>
  <c r="BG73" i="17"/>
  <c r="BG72" i="17"/>
  <c r="BG71" i="17"/>
  <c r="BG70" i="17"/>
  <c r="BG69" i="17"/>
  <c r="BG68" i="17"/>
  <c r="BG67" i="17"/>
  <c r="BG66" i="17"/>
  <c r="BG65" i="17"/>
  <c r="BG64" i="17"/>
  <c r="BG63" i="17"/>
  <c r="BG62" i="17"/>
  <c r="BG61" i="17"/>
  <c r="BG60" i="17"/>
  <c r="BG59" i="17"/>
  <c r="BG58" i="17"/>
  <c r="BG57" i="17"/>
  <c r="BG56" i="17"/>
  <c r="BG55" i="17"/>
  <c r="BG54" i="17"/>
  <c r="BG53" i="17"/>
  <c r="BG52" i="17"/>
  <c r="BG51" i="17"/>
  <c r="BG50" i="17"/>
  <c r="BG49" i="17"/>
  <c r="BG48" i="17"/>
  <c r="BG47" i="17"/>
  <c r="BG46" i="17"/>
  <c r="BG45" i="17"/>
  <c r="BG44" i="17"/>
  <c r="BG43" i="17"/>
  <c r="BG42" i="17"/>
  <c r="BG41" i="17"/>
  <c r="BG40" i="17"/>
  <c r="BG39" i="17"/>
  <c r="BG38" i="17"/>
  <c r="BG37" i="17"/>
  <c r="BG36" i="17"/>
  <c r="BG35" i="17"/>
  <c r="BG34" i="17"/>
  <c r="BG33" i="17"/>
  <c r="BG32" i="17"/>
  <c r="BG31" i="17"/>
  <c r="BG30" i="17"/>
  <c r="BG29" i="17"/>
  <c r="BG28" i="17"/>
  <c r="BG27" i="17"/>
  <c r="BG26" i="17"/>
  <c r="BG25" i="17"/>
  <c r="BG24" i="17"/>
  <c r="BG23" i="17"/>
  <c r="BG22" i="17"/>
  <c r="BG21" i="17"/>
  <c r="BG20" i="17"/>
  <c r="BG19" i="17"/>
  <c r="BG18" i="17"/>
  <c r="BG17" i="17"/>
  <c r="BG16" i="17"/>
  <c r="BG15" i="17"/>
  <c r="BG14" i="17"/>
  <c r="BE78" i="17"/>
  <c r="BE77" i="17"/>
  <c r="BE76" i="17"/>
  <c r="BE75" i="17"/>
  <c r="BE74" i="17"/>
  <c r="BE73" i="17"/>
  <c r="BE72" i="17"/>
  <c r="BE71" i="17"/>
  <c r="BE70" i="17"/>
  <c r="BE69" i="17"/>
  <c r="BE68" i="17"/>
  <c r="BE67" i="17"/>
  <c r="BE66" i="17"/>
  <c r="BE65" i="17"/>
  <c r="BE64" i="17"/>
  <c r="BE63" i="17"/>
  <c r="BE62" i="17"/>
  <c r="BE61" i="17"/>
  <c r="BE60" i="17"/>
  <c r="BE59" i="17"/>
  <c r="BE58" i="17"/>
  <c r="BE57" i="17"/>
  <c r="BE56" i="17"/>
  <c r="BE55" i="17"/>
  <c r="BE54" i="17"/>
  <c r="BE53" i="17"/>
  <c r="BE52" i="17"/>
  <c r="BE51" i="17"/>
  <c r="BE50" i="17"/>
  <c r="BE49" i="17"/>
  <c r="BE48" i="17"/>
  <c r="BE47" i="17"/>
  <c r="BE46" i="17"/>
  <c r="BE45" i="17"/>
  <c r="BE44" i="17"/>
  <c r="BE43" i="17"/>
  <c r="BE42" i="17"/>
  <c r="BE41" i="17"/>
  <c r="BE40" i="17"/>
  <c r="BE39" i="17"/>
  <c r="BE38" i="17"/>
  <c r="BE37" i="17"/>
  <c r="BE36" i="17"/>
  <c r="BE35" i="17"/>
  <c r="BE34" i="17"/>
  <c r="BE33" i="17"/>
  <c r="BE32" i="17"/>
  <c r="BE31" i="17"/>
  <c r="BE30" i="17"/>
  <c r="BE29" i="17"/>
  <c r="BE28" i="17"/>
  <c r="BE27" i="17"/>
  <c r="BE26" i="17"/>
  <c r="BE25" i="17"/>
  <c r="BE24" i="17"/>
  <c r="BE23" i="17"/>
  <c r="BE22" i="17"/>
  <c r="BE21" i="17"/>
  <c r="BE20" i="17"/>
  <c r="BE19" i="17"/>
  <c r="BE18" i="17"/>
  <c r="BE17" i="17"/>
  <c r="BE16" i="17"/>
  <c r="BE15" i="17"/>
  <c r="BE14" i="17"/>
  <c r="BC78" i="17"/>
  <c r="BC77" i="17"/>
  <c r="BC76" i="17"/>
  <c r="BC75" i="17"/>
  <c r="BC74" i="17"/>
  <c r="BC73" i="17"/>
  <c r="BC72" i="17"/>
  <c r="BC71" i="17"/>
  <c r="BC70" i="17"/>
  <c r="BC69" i="17"/>
  <c r="BC68" i="17"/>
  <c r="BC67" i="17"/>
  <c r="BC66" i="17"/>
  <c r="BC65" i="17"/>
  <c r="BC64" i="17"/>
  <c r="BC63" i="17"/>
  <c r="BC62" i="17"/>
  <c r="BC61" i="17"/>
  <c r="BC60" i="17"/>
  <c r="BC59" i="17"/>
  <c r="BC58" i="17"/>
  <c r="BC57" i="17"/>
  <c r="BC56" i="17"/>
  <c r="BC55" i="17"/>
  <c r="BC54" i="17"/>
  <c r="BC53" i="17"/>
  <c r="BC52" i="17"/>
  <c r="BC51" i="17"/>
  <c r="BC50" i="17"/>
  <c r="BC49" i="17"/>
  <c r="BC48" i="17"/>
  <c r="BC47" i="17"/>
  <c r="BC46" i="17"/>
  <c r="BC45" i="17"/>
  <c r="BC44" i="17"/>
  <c r="BC43" i="17"/>
  <c r="BC42" i="17"/>
  <c r="BC41" i="17"/>
  <c r="BC40" i="17"/>
  <c r="BC39" i="17"/>
  <c r="BC38" i="17"/>
  <c r="BC37" i="17"/>
  <c r="BC36" i="17"/>
  <c r="BC35" i="17"/>
  <c r="BC34" i="17"/>
  <c r="BC33" i="17"/>
  <c r="BC32" i="17"/>
  <c r="BC31" i="17"/>
  <c r="BC30" i="17"/>
  <c r="BC29" i="17"/>
  <c r="BC28" i="17"/>
  <c r="BC27" i="17"/>
  <c r="BC26" i="17"/>
  <c r="BC25" i="17"/>
  <c r="BC24" i="17"/>
  <c r="BC23" i="17"/>
  <c r="BC22" i="17"/>
  <c r="BC21" i="17"/>
  <c r="BC20" i="17"/>
  <c r="BC19" i="17"/>
  <c r="BC18" i="17"/>
  <c r="BC17" i="17"/>
  <c r="BC16" i="17"/>
  <c r="BC15" i="17"/>
  <c r="BC14" i="17"/>
  <c r="BA78" i="17"/>
  <c r="BA77" i="17"/>
  <c r="BA76" i="17"/>
  <c r="BA75" i="17"/>
  <c r="BA74" i="17"/>
  <c r="BA73" i="17"/>
  <c r="BA72" i="17"/>
  <c r="BA71" i="17"/>
  <c r="BA70" i="17"/>
  <c r="BA69" i="17"/>
  <c r="BA68" i="17"/>
  <c r="BA67" i="17"/>
  <c r="BA66" i="17"/>
  <c r="BA65" i="17"/>
  <c r="BA64" i="17"/>
  <c r="BA63" i="17"/>
  <c r="BA62" i="17"/>
  <c r="BA61" i="17"/>
  <c r="BA60" i="17"/>
  <c r="BA59" i="17"/>
  <c r="BA58" i="17"/>
  <c r="BA57" i="17"/>
  <c r="BA56" i="17"/>
  <c r="BA55" i="17"/>
  <c r="BA54" i="17"/>
  <c r="BA53" i="17"/>
  <c r="BA52" i="17"/>
  <c r="BA51" i="17"/>
  <c r="BA50" i="17"/>
  <c r="BA49" i="17"/>
  <c r="BA48" i="17"/>
  <c r="BA47" i="17"/>
  <c r="BA46" i="17"/>
  <c r="BA45" i="17"/>
  <c r="BA44" i="17"/>
  <c r="BA43" i="17"/>
  <c r="BA42" i="17"/>
  <c r="BA41" i="17"/>
  <c r="BA40" i="17"/>
  <c r="BA39" i="17"/>
  <c r="BA38" i="17"/>
  <c r="BA37" i="17"/>
  <c r="BA36" i="17"/>
  <c r="BA35" i="17"/>
  <c r="BA34" i="17"/>
  <c r="BA33" i="17"/>
  <c r="BA32" i="17"/>
  <c r="BA31" i="17"/>
  <c r="BA30" i="17"/>
  <c r="BA29" i="17"/>
  <c r="BA28" i="17"/>
  <c r="BA27" i="17"/>
  <c r="BA26" i="17"/>
  <c r="BA25" i="17"/>
  <c r="BA24" i="17"/>
  <c r="BA23" i="17"/>
  <c r="BA22" i="17"/>
  <c r="BA21" i="17"/>
  <c r="BA20" i="17"/>
  <c r="BA19" i="17"/>
  <c r="BA18" i="17"/>
  <c r="BA17" i="17"/>
  <c r="BA16" i="17"/>
  <c r="BA15" i="17"/>
  <c r="BA14" i="17"/>
  <c r="AY78" i="17"/>
  <c r="AY77" i="17"/>
  <c r="AY76" i="17"/>
  <c r="AY75" i="17"/>
  <c r="AY74" i="17"/>
  <c r="AY73" i="17"/>
  <c r="AY72" i="17"/>
  <c r="AY71" i="17"/>
  <c r="AY70" i="17"/>
  <c r="AY69" i="17"/>
  <c r="AY68" i="17"/>
  <c r="AY67" i="17"/>
  <c r="AY66" i="17"/>
  <c r="AY65" i="17"/>
  <c r="AY64" i="17"/>
  <c r="AY63" i="17"/>
  <c r="AY62" i="17"/>
  <c r="AY61" i="17"/>
  <c r="AY60" i="17"/>
  <c r="AY59" i="17"/>
  <c r="AY58" i="17"/>
  <c r="AY57" i="17"/>
  <c r="AY56" i="17"/>
  <c r="AY55" i="17"/>
  <c r="AY54" i="17"/>
  <c r="AY53" i="17"/>
  <c r="AY52" i="17"/>
  <c r="AY51" i="17"/>
  <c r="AY50" i="17"/>
  <c r="AY49" i="17"/>
  <c r="AY48" i="17"/>
  <c r="AY47" i="17"/>
  <c r="AY46" i="17"/>
  <c r="AY45" i="17"/>
  <c r="AY44" i="17"/>
  <c r="AY43" i="17"/>
  <c r="AY42" i="17"/>
  <c r="AY41" i="17"/>
  <c r="AY40" i="17"/>
  <c r="AY39" i="17"/>
  <c r="AY38" i="17"/>
  <c r="AY37" i="17"/>
  <c r="AY36" i="17"/>
  <c r="AY35" i="17"/>
  <c r="AY34" i="17"/>
  <c r="AY33" i="17"/>
  <c r="AY32" i="17"/>
  <c r="AY31" i="17"/>
  <c r="AY30" i="17"/>
  <c r="AY29" i="17"/>
  <c r="AY28" i="17"/>
  <c r="AY27" i="17"/>
  <c r="AY26" i="17"/>
  <c r="AY25" i="17"/>
  <c r="AY24" i="17"/>
  <c r="AY23" i="17"/>
  <c r="AY22" i="17"/>
  <c r="AY21" i="17"/>
  <c r="AY20" i="17"/>
  <c r="AY19" i="17"/>
  <c r="AY18" i="17"/>
  <c r="AY17" i="17"/>
  <c r="AY16" i="17"/>
  <c r="AY15" i="17"/>
  <c r="AY14" i="17"/>
  <c r="AW78" i="17"/>
  <c r="AW77" i="17"/>
  <c r="AW76" i="17"/>
  <c r="AW75" i="17"/>
  <c r="AW74" i="17"/>
  <c r="AW73" i="17"/>
  <c r="AW72" i="17"/>
  <c r="AW71" i="17"/>
  <c r="AW70" i="17"/>
  <c r="AW69" i="17"/>
  <c r="AW68" i="17"/>
  <c r="AW67" i="17"/>
  <c r="AW66" i="17"/>
  <c r="AW65" i="17"/>
  <c r="AW64" i="17"/>
  <c r="AW63" i="17"/>
  <c r="AW62" i="17"/>
  <c r="AW61" i="17"/>
  <c r="AW60" i="17"/>
  <c r="AW59" i="17"/>
  <c r="AW58" i="17"/>
  <c r="AW57" i="17"/>
  <c r="AW56" i="17"/>
  <c r="AW55" i="17"/>
  <c r="AW54" i="17"/>
  <c r="AW53" i="17"/>
  <c r="AW52" i="17"/>
  <c r="AW51" i="17"/>
  <c r="AW50" i="17"/>
  <c r="AW49" i="17"/>
  <c r="AW48" i="17"/>
  <c r="AW47" i="17"/>
  <c r="AW46" i="17"/>
  <c r="AW45" i="17"/>
  <c r="AW44" i="17"/>
  <c r="AW43" i="17"/>
  <c r="AW42" i="17"/>
  <c r="AW41" i="17"/>
  <c r="AW40" i="17"/>
  <c r="AW39" i="17"/>
  <c r="AW38" i="17"/>
  <c r="AW37" i="17"/>
  <c r="AW36" i="17"/>
  <c r="AW35" i="17"/>
  <c r="AW34" i="17"/>
  <c r="AW33" i="17"/>
  <c r="AW32" i="17"/>
  <c r="AW31" i="17"/>
  <c r="AW30" i="17"/>
  <c r="AW29" i="17"/>
  <c r="AW28" i="17"/>
  <c r="AW27" i="17"/>
  <c r="AW26" i="17"/>
  <c r="AW25" i="17"/>
  <c r="AW24" i="17"/>
  <c r="AW23" i="17"/>
  <c r="AW22" i="17"/>
  <c r="AW21" i="17"/>
  <c r="AW20" i="17"/>
  <c r="AW19" i="17"/>
  <c r="AW18" i="17"/>
  <c r="AW17" i="17"/>
  <c r="AW16" i="17"/>
  <c r="AW15" i="17"/>
  <c r="AW14" i="17"/>
  <c r="AS78" i="17"/>
  <c r="AS77" i="17"/>
  <c r="AS76" i="17"/>
  <c r="AS75" i="17"/>
  <c r="AS74" i="17"/>
  <c r="AS73" i="17"/>
  <c r="AS72" i="17"/>
  <c r="AS71" i="17"/>
  <c r="AS70" i="17"/>
  <c r="AS69" i="17"/>
  <c r="AS68" i="17"/>
  <c r="AS67" i="17"/>
  <c r="AS66" i="17"/>
  <c r="AS65" i="17"/>
  <c r="AS64" i="17"/>
  <c r="AS63" i="17"/>
  <c r="AS62" i="17"/>
  <c r="AS61" i="17"/>
  <c r="AS60" i="17"/>
  <c r="AS59" i="17"/>
  <c r="AS58" i="17"/>
  <c r="AS57" i="17"/>
  <c r="AS56" i="17"/>
  <c r="AS55" i="17"/>
  <c r="AS54" i="17"/>
  <c r="AS53" i="17"/>
  <c r="AS52" i="17"/>
  <c r="AS51" i="17"/>
  <c r="AS50" i="17"/>
  <c r="AS49" i="17"/>
  <c r="AS48" i="17"/>
  <c r="AS47" i="17"/>
  <c r="AS46" i="17"/>
  <c r="AS45" i="17"/>
  <c r="AS44" i="17"/>
  <c r="AS43" i="17"/>
  <c r="AS42" i="17"/>
  <c r="AS41" i="17"/>
  <c r="AS40" i="17"/>
  <c r="AS39" i="17"/>
  <c r="AS38" i="17"/>
  <c r="AS37" i="17"/>
  <c r="AS36" i="17"/>
  <c r="AS35" i="17"/>
  <c r="AS34" i="17"/>
  <c r="AS33" i="17"/>
  <c r="AS32" i="17"/>
  <c r="AS31" i="17"/>
  <c r="AS30" i="17"/>
  <c r="AS29" i="17"/>
  <c r="AS28" i="17"/>
  <c r="AS27" i="17"/>
  <c r="AS26" i="17"/>
  <c r="AS25" i="17"/>
  <c r="AS24" i="17"/>
  <c r="AS23" i="17"/>
  <c r="AS22" i="17"/>
  <c r="AS21" i="17"/>
  <c r="AS20" i="17"/>
  <c r="AS19" i="17"/>
  <c r="AS18" i="17"/>
  <c r="AS17" i="17"/>
  <c r="AS16" i="17"/>
  <c r="AS15" i="17"/>
  <c r="AS14" i="17"/>
  <c r="AQ78" i="17"/>
  <c r="AQ77" i="17"/>
  <c r="AQ76" i="17"/>
  <c r="AQ75" i="17"/>
  <c r="AQ74" i="17"/>
  <c r="AQ73" i="17"/>
  <c r="AQ72" i="17"/>
  <c r="AQ71" i="17"/>
  <c r="AQ70" i="17"/>
  <c r="AQ69" i="17"/>
  <c r="AQ68" i="17"/>
  <c r="AQ67" i="17"/>
  <c r="AQ66" i="17"/>
  <c r="AQ65" i="17"/>
  <c r="AQ64" i="17"/>
  <c r="AQ63" i="17"/>
  <c r="AQ62" i="17"/>
  <c r="AQ61" i="17"/>
  <c r="AQ60" i="17"/>
  <c r="AQ59" i="17"/>
  <c r="AQ58" i="17"/>
  <c r="AQ57" i="17"/>
  <c r="AQ56" i="17"/>
  <c r="AQ55" i="17"/>
  <c r="AQ54" i="17"/>
  <c r="AQ53" i="17"/>
  <c r="AQ52" i="17"/>
  <c r="AQ51" i="17"/>
  <c r="AQ50" i="17"/>
  <c r="AQ49" i="17"/>
  <c r="AQ48" i="17"/>
  <c r="AQ47" i="17"/>
  <c r="AQ46" i="17"/>
  <c r="AQ45" i="17"/>
  <c r="AQ44" i="17"/>
  <c r="AQ43" i="17"/>
  <c r="AQ42" i="17"/>
  <c r="AQ41" i="17"/>
  <c r="AQ40" i="17"/>
  <c r="AQ39" i="17"/>
  <c r="AQ38" i="17"/>
  <c r="AQ37" i="17"/>
  <c r="AQ36" i="17"/>
  <c r="AQ35" i="17"/>
  <c r="AQ34" i="17"/>
  <c r="AQ33" i="17"/>
  <c r="AQ32" i="17"/>
  <c r="AQ31" i="17"/>
  <c r="AQ30" i="17"/>
  <c r="AQ29" i="17"/>
  <c r="AQ28" i="17"/>
  <c r="AQ27" i="17"/>
  <c r="AQ26" i="17"/>
  <c r="AQ25" i="17"/>
  <c r="AQ24" i="17"/>
  <c r="AQ23" i="17"/>
  <c r="AQ22" i="17"/>
  <c r="AQ21" i="17"/>
  <c r="AQ20" i="17"/>
  <c r="AQ19" i="17"/>
  <c r="AQ18" i="17"/>
  <c r="AQ17" i="17"/>
  <c r="AQ16" i="17"/>
  <c r="AQ15" i="17"/>
  <c r="AQ14" i="17"/>
  <c r="AO78" i="17"/>
  <c r="AO77" i="17"/>
  <c r="AO76" i="17"/>
  <c r="AO75" i="17"/>
  <c r="AO74" i="17"/>
  <c r="AO73" i="17"/>
  <c r="AO72" i="17"/>
  <c r="AO71" i="17"/>
  <c r="AO70" i="17"/>
  <c r="AO69" i="17"/>
  <c r="AO68" i="17"/>
  <c r="AO67" i="17"/>
  <c r="AO66" i="17"/>
  <c r="AO65" i="17"/>
  <c r="AO64" i="17"/>
  <c r="AO63" i="17"/>
  <c r="AO62" i="17"/>
  <c r="AO61" i="17"/>
  <c r="AO60" i="17"/>
  <c r="AO59" i="17"/>
  <c r="AO58" i="17"/>
  <c r="AO57" i="17"/>
  <c r="AO56" i="17"/>
  <c r="AO55" i="17"/>
  <c r="AO54" i="17"/>
  <c r="AO53" i="17"/>
  <c r="AO52" i="17"/>
  <c r="AO51" i="17"/>
  <c r="AO50" i="17"/>
  <c r="AO49" i="17"/>
  <c r="AO48" i="17"/>
  <c r="AO47" i="17"/>
  <c r="AO46" i="17"/>
  <c r="AO45" i="17"/>
  <c r="AO44" i="17"/>
  <c r="AO43" i="17"/>
  <c r="AO42" i="17"/>
  <c r="AO41" i="17"/>
  <c r="AO40" i="17"/>
  <c r="AO39" i="17"/>
  <c r="AO38" i="17"/>
  <c r="AO37" i="17"/>
  <c r="AO36" i="17"/>
  <c r="AO35" i="17"/>
  <c r="AO34" i="17"/>
  <c r="AO33" i="17"/>
  <c r="AO32" i="17"/>
  <c r="AO31" i="17"/>
  <c r="AO30" i="17"/>
  <c r="AO29" i="17"/>
  <c r="AO28" i="17"/>
  <c r="AO27" i="17"/>
  <c r="AO26" i="17"/>
  <c r="AO25" i="17"/>
  <c r="AO24" i="17"/>
  <c r="AO23" i="17"/>
  <c r="AO22" i="17"/>
  <c r="AO21" i="17"/>
  <c r="AO20" i="17"/>
  <c r="AO19" i="17"/>
  <c r="AO18" i="17"/>
  <c r="AO17" i="17"/>
  <c r="AO16" i="17"/>
  <c r="AO15" i="17"/>
  <c r="AO14" i="17"/>
  <c r="AL78" i="17"/>
  <c r="AM78" i="17"/>
  <c r="AM77" i="17"/>
  <c r="AM76" i="17"/>
  <c r="AM75" i="17"/>
  <c r="AL66" i="17"/>
  <c r="AL69" i="17"/>
  <c r="AL72" i="17"/>
  <c r="AL74" i="17"/>
  <c r="AM74" i="17"/>
  <c r="AM73" i="17"/>
  <c r="AM72" i="17"/>
  <c r="AM71" i="17"/>
  <c r="AM70" i="17"/>
  <c r="AM69" i="17"/>
  <c r="AM68" i="17"/>
  <c r="AM67" i="17"/>
  <c r="AM66" i="17"/>
  <c r="AM65" i="17"/>
  <c r="AM64" i="17"/>
  <c r="AM63" i="17"/>
  <c r="AM62" i="17"/>
  <c r="AM61" i="17"/>
  <c r="AM60" i="17"/>
  <c r="AM59" i="17"/>
  <c r="AM58" i="17"/>
  <c r="AM57" i="17"/>
  <c r="AM56" i="17"/>
  <c r="AM55" i="17"/>
  <c r="AM54" i="17"/>
  <c r="AM53" i="17"/>
  <c r="AM52" i="17"/>
  <c r="AM51" i="17"/>
  <c r="AM50" i="17"/>
  <c r="AM49" i="17"/>
  <c r="AM48" i="17"/>
  <c r="AM47" i="17"/>
  <c r="AM46" i="17"/>
  <c r="AM45" i="17"/>
  <c r="AM44" i="17"/>
  <c r="AM43" i="17"/>
  <c r="AM42" i="17"/>
  <c r="AM41" i="17"/>
  <c r="AM40" i="17"/>
  <c r="AM39" i="17"/>
  <c r="AM38" i="17"/>
  <c r="AM37" i="17"/>
  <c r="AM36" i="17"/>
  <c r="AM35" i="17"/>
  <c r="AM34" i="17"/>
  <c r="AM33" i="17"/>
  <c r="AM32" i="17"/>
  <c r="AM31" i="17"/>
  <c r="AM30" i="17"/>
  <c r="AM29" i="17"/>
  <c r="AM28" i="17"/>
  <c r="AM27" i="17"/>
  <c r="AM26" i="17"/>
  <c r="AM25" i="17"/>
  <c r="AM24" i="17"/>
  <c r="AM23" i="17"/>
  <c r="AM22" i="17"/>
  <c r="AM21" i="17"/>
  <c r="AM20" i="17"/>
  <c r="AM19" i="17"/>
  <c r="AM18" i="17"/>
  <c r="AM17" i="17"/>
  <c r="AM16" i="17"/>
  <c r="AM15" i="17"/>
  <c r="AM14" i="17"/>
  <c r="AK78" i="17"/>
  <c r="AK77" i="17"/>
  <c r="AK76" i="17"/>
  <c r="AK75" i="17"/>
  <c r="AK74" i="17"/>
  <c r="AK73" i="17"/>
  <c r="AK72" i="17"/>
  <c r="AK71" i="17"/>
  <c r="AK70" i="17"/>
  <c r="AK69" i="17"/>
  <c r="AK68" i="17"/>
  <c r="AK67" i="17"/>
  <c r="AK66" i="17"/>
  <c r="AK65" i="17"/>
  <c r="AK64" i="17"/>
  <c r="AK63" i="17"/>
  <c r="AK62" i="17"/>
  <c r="AK61" i="17"/>
  <c r="AK60" i="17"/>
  <c r="AK59" i="17"/>
  <c r="AK58" i="17"/>
  <c r="AK57" i="17"/>
  <c r="AK56" i="17"/>
  <c r="AK55" i="17"/>
  <c r="AK54" i="17"/>
  <c r="AK53" i="17"/>
  <c r="AK52" i="17"/>
  <c r="AK51" i="17"/>
  <c r="AK50" i="17"/>
  <c r="AK49" i="17"/>
  <c r="AK48" i="17"/>
  <c r="AK47" i="17"/>
  <c r="AK46" i="17"/>
  <c r="AK45" i="17"/>
  <c r="AK44" i="17"/>
  <c r="AK43" i="17"/>
  <c r="AK42" i="17"/>
  <c r="AK41" i="17"/>
  <c r="AK40" i="17"/>
  <c r="AK39" i="17"/>
  <c r="AK38" i="17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1" i="17"/>
  <c r="AK20" i="17"/>
  <c r="AK19" i="17"/>
  <c r="AK18" i="17"/>
  <c r="AK17" i="17"/>
  <c r="AK16" i="17"/>
  <c r="AK15" i="17"/>
  <c r="AK14" i="17"/>
  <c r="AI78" i="17"/>
  <c r="AI77" i="17"/>
  <c r="AI76" i="17"/>
  <c r="AI75" i="17"/>
  <c r="AI74" i="17"/>
  <c r="AI73" i="17"/>
  <c r="AI72" i="17"/>
  <c r="AI71" i="17"/>
  <c r="AI70" i="17"/>
  <c r="AI69" i="17"/>
  <c r="AI68" i="17"/>
  <c r="AI67" i="17"/>
  <c r="AI66" i="17"/>
  <c r="AI65" i="17"/>
  <c r="AI64" i="17"/>
  <c r="AI63" i="17"/>
  <c r="AI62" i="17"/>
  <c r="AI61" i="17"/>
  <c r="AI60" i="17"/>
  <c r="AI59" i="17"/>
  <c r="AI58" i="17"/>
  <c r="AI57" i="17"/>
  <c r="AI56" i="17"/>
  <c r="AI55" i="17"/>
  <c r="AI54" i="17"/>
  <c r="AI53" i="17"/>
  <c r="AI52" i="17"/>
  <c r="AI51" i="17"/>
  <c r="AI50" i="17"/>
  <c r="AI49" i="17"/>
  <c r="AI48" i="17"/>
  <c r="AI47" i="17"/>
  <c r="AI46" i="17"/>
  <c r="AI45" i="17"/>
  <c r="AI44" i="17"/>
  <c r="AI43" i="17"/>
  <c r="AI42" i="17"/>
  <c r="AI41" i="17"/>
  <c r="AI40" i="17"/>
  <c r="AI39" i="17"/>
  <c r="AI38" i="17"/>
  <c r="AI37" i="17"/>
  <c r="AI36" i="17"/>
  <c r="AI35" i="17"/>
  <c r="AI34" i="17"/>
  <c r="AI33" i="17"/>
  <c r="AI32" i="17"/>
  <c r="AI31" i="17"/>
  <c r="AI30" i="17"/>
  <c r="AI29" i="17"/>
  <c r="AI28" i="17"/>
  <c r="AI27" i="17"/>
  <c r="AI26" i="17"/>
  <c r="AI25" i="17"/>
  <c r="AI24" i="17"/>
  <c r="AI23" i="17"/>
  <c r="AI22" i="17"/>
  <c r="AI21" i="17"/>
  <c r="AI20" i="17"/>
  <c r="AI19" i="17"/>
  <c r="AI18" i="17"/>
  <c r="AI17" i="17"/>
  <c r="AI16" i="17"/>
  <c r="AI15" i="17"/>
  <c r="AI14" i="17"/>
  <c r="AF78" i="17"/>
  <c r="AG78" i="17"/>
  <c r="AG77" i="17"/>
  <c r="AG76" i="17"/>
  <c r="AG75" i="17"/>
  <c r="AF20" i="17"/>
  <c r="AF25" i="17"/>
  <c r="AF33" i="17"/>
  <c r="AF38" i="17"/>
  <c r="AF46" i="17"/>
  <c r="AF49" i="17"/>
  <c r="AF57" i="17"/>
  <c r="AF60" i="17"/>
  <c r="AF63" i="17"/>
  <c r="AF66" i="17"/>
  <c r="AF69" i="17"/>
  <c r="AF72" i="17"/>
  <c r="AF74" i="17"/>
  <c r="AG74" i="17"/>
  <c r="AG73" i="17"/>
  <c r="AG72" i="17"/>
  <c r="AG71" i="17"/>
  <c r="AG70" i="17"/>
  <c r="AG69" i="17"/>
  <c r="AG68" i="17"/>
  <c r="AG67" i="17"/>
  <c r="AG66" i="17"/>
  <c r="AG65" i="17"/>
  <c r="AG64" i="17"/>
  <c r="AG63" i="17"/>
  <c r="AG62" i="17"/>
  <c r="AG61" i="17"/>
  <c r="AG60" i="17"/>
  <c r="AG59" i="17"/>
  <c r="AG58" i="17"/>
  <c r="AG57" i="17"/>
  <c r="AG56" i="17"/>
  <c r="AG55" i="17"/>
  <c r="AG54" i="17"/>
  <c r="AG53" i="17"/>
  <c r="AG52" i="17"/>
  <c r="AG51" i="17"/>
  <c r="AG50" i="17"/>
  <c r="AG49" i="17"/>
  <c r="AG48" i="17"/>
  <c r="AG47" i="17"/>
  <c r="AG46" i="17"/>
  <c r="AG45" i="17"/>
  <c r="AG44" i="17"/>
  <c r="AG43" i="17"/>
  <c r="AG42" i="17"/>
  <c r="AG41" i="17"/>
  <c r="AG40" i="17"/>
  <c r="AG39" i="17"/>
  <c r="AG38" i="17"/>
  <c r="AG37" i="17"/>
  <c r="AG36" i="17"/>
  <c r="AG35" i="17"/>
  <c r="AG34" i="17"/>
  <c r="AG33" i="17"/>
  <c r="AG32" i="17"/>
  <c r="AG31" i="17"/>
  <c r="AG30" i="17"/>
  <c r="AG29" i="17"/>
  <c r="AG28" i="17"/>
  <c r="AG27" i="17"/>
  <c r="AG26" i="17"/>
  <c r="AG25" i="17"/>
  <c r="AG24" i="17"/>
  <c r="AG23" i="17"/>
  <c r="AG22" i="17"/>
  <c r="AG21" i="17"/>
  <c r="AG20" i="17"/>
  <c r="AG19" i="17"/>
  <c r="AG18" i="17"/>
  <c r="AG17" i="17"/>
  <c r="AG16" i="17"/>
  <c r="AG15" i="17"/>
  <c r="AG14" i="17"/>
  <c r="AB78" i="17"/>
  <c r="AC78" i="17"/>
  <c r="AC77" i="17"/>
  <c r="AC76" i="17"/>
  <c r="AC75" i="17"/>
  <c r="AB20" i="17"/>
  <c r="AB49" i="17"/>
  <c r="AB69" i="17"/>
  <c r="AB72" i="17"/>
  <c r="AB74" i="17"/>
  <c r="AC74" i="17"/>
  <c r="AC73" i="17"/>
  <c r="AC72" i="17"/>
  <c r="AC71" i="17"/>
  <c r="AC70" i="17"/>
  <c r="AC69" i="17"/>
  <c r="AC68" i="17"/>
  <c r="AC67" i="17"/>
  <c r="AC66" i="17"/>
  <c r="AC65" i="17"/>
  <c r="AC64" i="17"/>
  <c r="AC63" i="17"/>
  <c r="AC62" i="17"/>
  <c r="AC61" i="17"/>
  <c r="AC60" i="17"/>
  <c r="AC59" i="17"/>
  <c r="AC58" i="17"/>
  <c r="AC57" i="17"/>
  <c r="AC56" i="17"/>
  <c r="AC55" i="17"/>
  <c r="AC54" i="17"/>
  <c r="AC53" i="17"/>
  <c r="AC52" i="17"/>
  <c r="AC51" i="17"/>
  <c r="AC50" i="17"/>
  <c r="AC49" i="17"/>
  <c r="AC48" i="17"/>
  <c r="AC47" i="17"/>
  <c r="AC46" i="17"/>
  <c r="AC45" i="17"/>
  <c r="AC44" i="17"/>
  <c r="AC43" i="17"/>
  <c r="AC42" i="17"/>
  <c r="AC41" i="17"/>
  <c r="AC40" i="17"/>
  <c r="AC39" i="17"/>
  <c r="AC38" i="17"/>
  <c r="AC37" i="17"/>
  <c r="AC36" i="17"/>
  <c r="AC35" i="17"/>
  <c r="AC34" i="17"/>
  <c r="AC33" i="17"/>
  <c r="AC32" i="17"/>
  <c r="AC31" i="17"/>
  <c r="AC30" i="17"/>
  <c r="AC29" i="17"/>
  <c r="AC28" i="17"/>
  <c r="AC27" i="17"/>
  <c r="AC26" i="17"/>
  <c r="AC25" i="17"/>
  <c r="AC24" i="17"/>
  <c r="AC23" i="17"/>
  <c r="AC22" i="17"/>
  <c r="AC21" i="17"/>
  <c r="AC20" i="17"/>
  <c r="AC19" i="17"/>
  <c r="AC18" i="17"/>
  <c r="AC17" i="17"/>
  <c r="AC16" i="17"/>
  <c r="AC15" i="17"/>
  <c r="AC14" i="17"/>
  <c r="AA78" i="17"/>
  <c r="AA77" i="17"/>
  <c r="AA76" i="17"/>
  <c r="AA75" i="17"/>
  <c r="AA74" i="17"/>
  <c r="AA73" i="17"/>
  <c r="AA72" i="17"/>
  <c r="AA71" i="17"/>
  <c r="AA70" i="17"/>
  <c r="AA69" i="17"/>
  <c r="AA68" i="17"/>
  <c r="AA67" i="17"/>
  <c r="AA66" i="17"/>
  <c r="AA65" i="17"/>
  <c r="AA64" i="17"/>
  <c r="AA63" i="17"/>
  <c r="AA62" i="17"/>
  <c r="AA61" i="17"/>
  <c r="AA60" i="17"/>
  <c r="AA59" i="17"/>
  <c r="AA58" i="17"/>
  <c r="AA57" i="17"/>
  <c r="AA56" i="17"/>
  <c r="AA55" i="17"/>
  <c r="AA54" i="17"/>
  <c r="AA53" i="17"/>
  <c r="AA52" i="17"/>
  <c r="AA51" i="17"/>
  <c r="AA50" i="17"/>
  <c r="AA49" i="17"/>
  <c r="AA48" i="17"/>
  <c r="AA47" i="17"/>
  <c r="AA46" i="17"/>
  <c r="AA45" i="17"/>
  <c r="AA44" i="17"/>
  <c r="AA43" i="17"/>
  <c r="AA42" i="17"/>
  <c r="AA41" i="17"/>
  <c r="AA40" i="17"/>
  <c r="AA39" i="17"/>
  <c r="AA38" i="17"/>
  <c r="AA37" i="17"/>
  <c r="AA36" i="17"/>
  <c r="AA35" i="17"/>
  <c r="AA34" i="17"/>
  <c r="AA33" i="17"/>
  <c r="AA32" i="17"/>
  <c r="AA31" i="17"/>
  <c r="AA30" i="17"/>
  <c r="AA29" i="17"/>
  <c r="AA28" i="17"/>
  <c r="AA27" i="17"/>
  <c r="AA26" i="17"/>
  <c r="AA25" i="17"/>
  <c r="AA24" i="17"/>
  <c r="AA23" i="17"/>
  <c r="AA22" i="17"/>
  <c r="AA21" i="17"/>
  <c r="AA20" i="17"/>
  <c r="AA19" i="17"/>
  <c r="AA18" i="17"/>
  <c r="AA17" i="17"/>
  <c r="AA16" i="17"/>
  <c r="AA15" i="17"/>
  <c r="AA14" i="17"/>
  <c r="Y78" i="17"/>
  <c r="Y77" i="17"/>
  <c r="Y76" i="17"/>
  <c r="Y75" i="17"/>
  <c r="Y74" i="17"/>
  <c r="Y73" i="17"/>
  <c r="Y72" i="17"/>
  <c r="Y71" i="17"/>
  <c r="Y70" i="17"/>
  <c r="Y69" i="17"/>
  <c r="Y68" i="17"/>
  <c r="Y67" i="17"/>
  <c r="Y66" i="17"/>
  <c r="Y65" i="17"/>
  <c r="Y64" i="17"/>
  <c r="Y63" i="17"/>
  <c r="Y62" i="17"/>
  <c r="Y61" i="17"/>
  <c r="Y60" i="17"/>
  <c r="Y59" i="17"/>
  <c r="Y58" i="17"/>
  <c r="Y57" i="17"/>
  <c r="Y56" i="17"/>
  <c r="Y55" i="17"/>
  <c r="Y54" i="17"/>
  <c r="Y53" i="17"/>
  <c r="Y52" i="17"/>
  <c r="Y51" i="17"/>
  <c r="Y50" i="17"/>
  <c r="Y49" i="17"/>
  <c r="Y48" i="17"/>
  <c r="Y47" i="17"/>
  <c r="Y46" i="17"/>
  <c r="Y45" i="17"/>
  <c r="Y44" i="17"/>
  <c r="Y43" i="17"/>
  <c r="Y42" i="17"/>
  <c r="Y41" i="17"/>
  <c r="Y40" i="17"/>
  <c r="Y39" i="17"/>
  <c r="Y38" i="17"/>
  <c r="Y37" i="17"/>
  <c r="Y36" i="17"/>
  <c r="Y35" i="17"/>
  <c r="Y34" i="17"/>
  <c r="Y33" i="17"/>
  <c r="Y32" i="17"/>
  <c r="Y31" i="17"/>
  <c r="Y30" i="17"/>
  <c r="Y29" i="17"/>
  <c r="Y28" i="17"/>
  <c r="Y27" i="17"/>
  <c r="Y26" i="17"/>
  <c r="Y25" i="17"/>
  <c r="Y24" i="17"/>
  <c r="Y23" i="17"/>
  <c r="Y22" i="17"/>
  <c r="Y21" i="17"/>
  <c r="Y20" i="17"/>
  <c r="Y19" i="17"/>
  <c r="Y18" i="17"/>
  <c r="Y17" i="17"/>
  <c r="Y16" i="17"/>
  <c r="Y15" i="17"/>
  <c r="Y14" i="17"/>
  <c r="W78" i="17"/>
  <c r="W77" i="17"/>
  <c r="W76" i="17"/>
  <c r="W75" i="17"/>
  <c r="W74" i="17"/>
  <c r="W73" i="17"/>
  <c r="W72" i="17"/>
  <c r="W71" i="17"/>
  <c r="W70" i="17"/>
  <c r="W69" i="17"/>
  <c r="W68" i="17"/>
  <c r="W67" i="17"/>
  <c r="W66" i="17"/>
  <c r="W65" i="17"/>
  <c r="W64" i="17"/>
  <c r="W63" i="17"/>
  <c r="W62" i="17"/>
  <c r="W61" i="17"/>
  <c r="W60" i="17"/>
  <c r="W59" i="17"/>
  <c r="W58" i="17"/>
  <c r="W57" i="17"/>
  <c r="W56" i="17"/>
  <c r="W55" i="17"/>
  <c r="W54" i="17"/>
  <c r="W53" i="17"/>
  <c r="W52" i="17"/>
  <c r="W51" i="17"/>
  <c r="W50" i="17"/>
  <c r="W49" i="17"/>
  <c r="W48" i="17"/>
  <c r="W47" i="17"/>
  <c r="W46" i="17"/>
  <c r="W45" i="17"/>
  <c r="W44" i="17"/>
  <c r="W43" i="17"/>
  <c r="W42" i="17"/>
  <c r="W41" i="17"/>
  <c r="W40" i="17"/>
  <c r="W39" i="17"/>
  <c r="W38" i="17"/>
  <c r="W37" i="17"/>
  <c r="W36" i="17"/>
  <c r="W35" i="17"/>
  <c r="W34" i="17"/>
  <c r="W33" i="17"/>
  <c r="W32" i="17"/>
  <c r="W31" i="17"/>
  <c r="W30" i="17"/>
  <c r="W29" i="17"/>
  <c r="W28" i="17"/>
  <c r="W27" i="17"/>
  <c r="W26" i="17"/>
  <c r="W25" i="17"/>
  <c r="W24" i="17"/>
  <c r="W23" i="17"/>
  <c r="W22" i="17"/>
  <c r="W21" i="17"/>
  <c r="W20" i="17"/>
  <c r="W19" i="17"/>
  <c r="W18" i="17"/>
  <c r="W17" i="17"/>
  <c r="W16" i="17"/>
  <c r="W15" i="17"/>
  <c r="W14" i="17"/>
  <c r="S78" i="17"/>
  <c r="S77" i="17"/>
  <c r="S76" i="17"/>
  <c r="S75" i="17"/>
  <c r="S74" i="17"/>
  <c r="S73" i="17"/>
  <c r="S72" i="17"/>
  <c r="S71" i="17"/>
  <c r="S70" i="17"/>
  <c r="S69" i="17"/>
  <c r="S68" i="17"/>
  <c r="S67" i="17"/>
  <c r="S66" i="17"/>
  <c r="S65" i="17"/>
  <c r="S64" i="17"/>
  <c r="S63" i="17"/>
  <c r="S62" i="17"/>
  <c r="S61" i="17"/>
  <c r="S60" i="17"/>
  <c r="S59" i="17"/>
  <c r="S58" i="17"/>
  <c r="S57" i="17"/>
  <c r="S56" i="17"/>
  <c r="S55" i="17"/>
  <c r="S54" i="17"/>
  <c r="S53" i="17"/>
  <c r="S52" i="17"/>
  <c r="S51" i="17"/>
  <c r="S50" i="17"/>
  <c r="S49" i="17"/>
  <c r="S48" i="17"/>
  <c r="S47" i="17"/>
  <c r="S46" i="17"/>
  <c r="S45" i="17"/>
  <c r="S44" i="17"/>
  <c r="S43" i="17"/>
  <c r="S42" i="17"/>
  <c r="S41" i="17"/>
  <c r="S40" i="17"/>
  <c r="S39" i="17"/>
  <c r="S38" i="17"/>
  <c r="S37" i="17"/>
  <c r="S36" i="17"/>
  <c r="S35" i="17"/>
  <c r="S34" i="17"/>
  <c r="S33" i="17"/>
  <c r="S32" i="17"/>
  <c r="S31" i="17"/>
  <c r="S30" i="17"/>
  <c r="S29" i="17"/>
  <c r="S28" i="17"/>
  <c r="S27" i="17"/>
  <c r="S26" i="17"/>
  <c r="S25" i="17"/>
  <c r="S24" i="17"/>
  <c r="S23" i="17"/>
  <c r="S22" i="17"/>
  <c r="S21" i="17"/>
  <c r="S20" i="17"/>
  <c r="S19" i="17"/>
  <c r="S18" i="17"/>
  <c r="S17" i="17"/>
  <c r="S16" i="17"/>
  <c r="S15" i="17"/>
  <c r="S14" i="17"/>
  <c r="Q78" i="17"/>
  <c r="Q77" i="17"/>
  <c r="Q76" i="17"/>
  <c r="Q75" i="17"/>
  <c r="Q74" i="17"/>
  <c r="Q73" i="17"/>
  <c r="Q72" i="17"/>
  <c r="Q71" i="17"/>
  <c r="Q70" i="17"/>
  <c r="Q69" i="17"/>
  <c r="Q68" i="17"/>
  <c r="Q67" i="17"/>
  <c r="Q66" i="17"/>
  <c r="Q65" i="17"/>
  <c r="Q64" i="17"/>
  <c r="Q63" i="17"/>
  <c r="Q62" i="17"/>
  <c r="Q61" i="17"/>
  <c r="Q60" i="17"/>
  <c r="Q59" i="17"/>
  <c r="Q58" i="17"/>
  <c r="Q57" i="17"/>
  <c r="Q56" i="17"/>
  <c r="Q55" i="17"/>
  <c r="Q54" i="17"/>
  <c r="Q53" i="17"/>
  <c r="Q52" i="17"/>
  <c r="Q51" i="17"/>
  <c r="Q50" i="17"/>
  <c r="Q49" i="17"/>
  <c r="Q48" i="17"/>
  <c r="Q47" i="17"/>
  <c r="Q46" i="17"/>
  <c r="Q45" i="17"/>
  <c r="Q44" i="17"/>
  <c r="Q43" i="17"/>
  <c r="Q42" i="17"/>
  <c r="Q41" i="17"/>
  <c r="Q40" i="17"/>
  <c r="Q39" i="17"/>
  <c r="Q38" i="17"/>
  <c r="Q37" i="17"/>
  <c r="Q36" i="17"/>
  <c r="Q35" i="17"/>
  <c r="Q34" i="17"/>
  <c r="Q33" i="17"/>
  <c r="Q32" i="17"/>
  <c r="Q31" i="17"/>
  <c r="Q30" i="17"/>
  <c r="Q29" i="17"/>
  <c r="Q28" i="17"/>
  <c r="Q27" i="17"/>
  <c r="Q26" i="17"/>
  <c r="Q25" i="17"/>
  <c r="Q24" i="17"/>
  <c r="Q23" i="17"/>
  <c r="Q22" i="17"/>
  <c r="Q21" i="17"/>
  <c r="Q20" i="17"/>
  <c r="Q19" i="17"/>
  <c r="Q18" i="17"/>
  <c r="Q17" i="17"/>
  <c r="Q16" i="17"/>
  <c r="Q15" i="17"/>
  <c r="Q14" i="17"/>
  <c r="O78" i="17"/>
  <c r="O77" i="17"/>
  <c r="O76" i="17"/>
  <c r="O75" i="17"/>
  <c r="O74" i="17"/>
  <c r="O73" i="17"/>
  <c r="O72" i="17"/>
  <c r="O71" i="17"/>
  <c r="O70" i="17"/>
  <c r="O69" i="17"/>
  <c r="O68" i="17"/>
  <c r="O67" i="17"/>
  <c r="O66" i="17"/>
  <c r="O65" i="17"/>
  <c r="O64" i="17"/>
  <c r="O63" i="17"/>
  <c r="O62" i="17"/>
  <c r="O61" i="17"/>
  <c r="O60" i="17"/>
  <c r="O59" i="17"/>
  <c r="O58" i="17"/>
  <c r="O57" i="17"/>
  <c r="O56" i="17"/>
  <c r="O55" i="17"/>
  <c r="O54" i="17"/>
  <c r="O53" i="17"/>
  <c r="O52" i="17"/>
  <c r="O51" i="17"/>
  <c r="O50" i="17"/>
  <c r="O49" i="17"/>
  <c r="O48" i="17"/>
  <c r="O47" i="17"/>
  <c r="O46" i="17"/>
  <c r="O45" i="17"/>
  <c r="O44" i="17"/>
  <c r="O43" i="17"/>
  <c r="O42" i="17"/>
  <c r="O41" i="17"/>
  <c r="O40" i="17"/>
  <c r="O39" i="17"/>
  <c r="O38" i="17"/>
  <c r="O37" i="17"/>
  <c r="O36" i="17"/>
  <c r="O35" i="17"/>
  <c r="O34" i="17"/>
  <c r="O33" i="17"/>
  <c r="O32" i="17"/>
  <c r="O31" i="17"/>
  <c r="O30" i="17"/>
  <c r="O29" i="17"/>
  <c r="O28" i="17"/>
  <c r="O27" i="17"/>
  <c r="O26" i="17"/>
  <c r="O25" i="17"/>
  <c r="O24" i="17"/>
  <c r="O23" i="17"/>
  <c r="O22" i="17"/>
  <c r="O21" i="17"/>
  <c r="O20" i="17"/>
  <c r="O19" i="17"/>
  <c r="O18" i="17"/>
  <c r="O17" i="17"/>
  <c r="O16" i="17"/>
  <c r="O15" i="17"/>
  <c r="O14" i="17"/>
  <c r="I78" i="17"/>
  <c r="I77" i="17"/>
  <c r="I76" i="17"/>
  <c r="I75" i="17"/>
  <c r="I74" i="17"/>
  <c r="I73" i="17"/>
  <c r="I72" i="17"/>
  <c r="I71" i="17"/>
  <c r="I70" i="17"/>
  <c r="I69" i="17"/>
  <c r="I68" i="17"/>
  <c r="I67" i="17"/>
  <c r="I66" i="17"/>
  <c r="I65" i="17"/>
  <c r="I64" i="17"/>
  <c r="I63" i="17"/>
  <c r="I62" i="17"/>
  <c r="I61" i="17"/>
  <c r="I60" i="17"/>
  <c r="I59" i="17"/>
  <c r="I58" i="17"/>
  <c r="I57" i="17"/>
  <c r="I56" i="17"/>
  <c r="I55" i="17"/>
  <c r="I54" i="17"/>
  <c r="I53" i="17"/>
  <c r="I52" i="17"/>
  <c r="I51" i="17"/>
  <c r="I50" i="17"/>
  <c r="I49" i="17"/>
  <c r="I48" i="17"/>
  <c r="I47" i="17"/>
  <c r="I46" i="17"/>
  <c r="I45" i="17"/>
  <c r="I44" i="17"/>
  <c r="I43" i="17"/>
  <c r="I42" i="17"/>
  <c r="I41" i="17"/>
  <c r="I40" i="17"/>
  <c r="I39" i="17"/>
  <c r="I38" i="17"/>
  <c r="I37" i="17"/>
  <c r="I36" i="17"/>
  <c r="I35" i="17"/>
  <c r="I34" i="17"/>
  <c r="I33" i="17"/>
  <c r="I32" i="17"/>
  <c r="I31" i="17"/>
  <c r="I30" i="17"/>
  <c r="I29" i="17"/>
  <c r="I28" i="17"/>
  <c r="I27" i="17"/>
  <c r="I26" i="17"/>
  <c r="I25" i="17"/>
  <c r="I24" i="17"/>
  <c r="I23" i="17"/>
  <c r="I22" i="17"/>
  <c r="I21" i="17"/>
  <c r="I20" i="17"/>
  <c r="I19" i="17"/>
  <c r="I18" i="17"/>
  <c r="I17" i="17"/>
  <c r="I16" i="17"/>
  <c r="I15" i="17"/>
  <c r="I14" i="17"/>
  <c r="G14" i="17"/>
  <c r="G15" i="17"/>
  <c r="G16" i="17"/>
  <c r="E78" i="17"/>
  <c r="E74" i="17"/>
  <c r="E72" i="17"/>
  <c r="E69" i="17"/>
  <c r="E66" i="17"/>
  <c r="E63" i="17"/>
  <c r="E60" i="17"/>
  <c r="E57" i="17"/>
  <c r="E49" i="17"/>
  <c r="E46" i="17"/>
  <c r="E38" i="17"/>
  <c r="E33" i="17"/>
  <c r="E25" i="17"/>
  <c r="E20" i="17"/>
  <c r="E15" i="17"/>
  <c r="E16" i="17"/>
  <c r="E17" i="17"/>
  <c r="E18" i="17"/>
  <c r="E19" i="17"/>
  <c r="E21" i="17"/>
  <c r="E22" i="17"/>
  <c r="E23" i="17"/>
  <c r="E24" i="17"/>
  <c r="E26" i="17"/>
  <c r="E27" i="17"/>
  <c r="E28" i="17"/>
  <c r="E29" i="17"/>
  <c r="E30" i="17"/>
  <c r="E31" i="17"/>
  <c r="E32" i="17"/>
  <c r="E34" i="17"/>
  <c r="E35" i="17"/>
  <c r="E36" i="17"/>
  <c r="E37" i="17"/>
  <c r="E39" i="17"/>
  <c r="E40" i="17"/>
  <c r="E41" i="17"/>
  <c r="E42" i="17"/>
  <c r="E43" i="17"/>
  <c r="E44" i="17"/>
  <c r="E45" i="17"/>
  <c r="E47" i="17"/>
  <c r="E48" i="17"/>
  <c r="E50" i="17"/>
  <c r="E51" i="17"/>
  <c r="E52" i="17"/>
  <c r="E53" i="17"/>
  <c r="E54" i="17"/>
  <c r="E55" i="17"/>
  <c r="E56" i="17"/>
  <c r="E58" i="17"/>
  <c r="E59" i="17"/>
  <c r="E61" i="17"/>
  <c r="E62" i="17"/>
  <c r="E64" i="17"/>
  <c r="E65" i="17"/>
  <c r="E67" i="17"/>
  <c r="E68" i="17"/>
  <c r="E70" i="17"/>
  <c r="E71" i="17"/>
  <c r="E73" i="17"/>
  <c r="E75" i="17"/>
  <c r="E76" i="17"/>
  <c r="E77" i="17"/>
  <c r="E14" i="17"/>
  <c r="B8" i="45"/>
  <c r="C8" i="45"/>
  <c r="B9" i="45"/>
  <c r="C9" i="45"/>
  <c r="B10" i="45"/>
  <c r="C10" i="45"/>
  <c r="B7" i="45"/>
  <c r="C7" i="45"/>
  <c r="I12" i="17"/>
  <c r="I11" i="17"/>
  <c r="I10" i="17"/>
  <c r="I9" i="17"/>
  <c r="I8" i="17"/>
  <c r="I7" i="17"/>
  <c r="B80" i="29"/>
  <c r="B81" i="29"/>
  <c r="B78" i="29"/>
  <c r="C78" i="29"/>
  <c r="B77" i="29"/>
  <c r="C77" i="29"/>
  <c r="B76" i="29"/>
  <c r="C76" i="29"/>
  <c r="B75" i="29"/>
  <c r="C75" i="29"/>
  <c r="B74" i="29"/>
  <c r="C74" i="29"/>
  <c r="B73" i="29"/>
  <c r="C73" i="29"/>
  <c r="B72" i="29"/>
  <c r="C72" i="29"/>
  <c r="B71" i="29"/>
  <c r="C71" i="29"/>
  <c r="B70" i="29"/>
  <c r="C70" i="29"/>
  <c r="B69" i="29"/>
  <c r="C69" i="29"/>
  <c r="B68" i="29"/>
  <c r="C68" i="29"/>
  <c r="B67" i="29"/>
  <c r="C67" i="29"/>
  <c r="B66" i="29"/>
  <c r="C66" i="29"/>
  <c r="B65" i="29"/>
  <c r="C65" i="29"/>
  <c r="B64" i="29"/>
  <c r="C64" i="29"/>
  <c r="B63" i="29"/>
  <c r="C63" i="29"/>
  <c r="B62" i="29"/>
  <c r="C62" i="29"/>
  <c r="B61" i="29"/>
  <c r="C61" i="29"/>
  <c r="B60" i="29"/>
  <c r="C60" i="29"/>
  <c r="B59" i="29"/>
  <c r="C59" i="29"/>
  <c r="B58" i="29"/>
  <c r="C58" i="29"/>
  <c r="B57" i="29"/>
  <c r="C57" i="29"/>
  <c r="B56" i="29"/>
  <c r="C56" i="29"/>
  <c r="B55" i="29"/>
  <c r="C55" i="29"/>
  <c r="B54" i="29"/>
  <c r="C54" i="29"/>
  <c r="B53" i="29"/>
  <c r="C53" i="29"/>
  <c r="B52" i="29"/>
  <c r="C52" i="29"/>
  <c r="B51" i="29"/>
  <c r="C51" i="29"/>
  <c r="B50" i="29"/>
  <c r="C50" i="29"/>
  <c r="B49" i="29"/>
  <c r="C49" i="29"/>
  <c r="B48" i="29"/>
  <c r="C48" i="29"/>
  <c r="B47" i="29"/>
  <c r="C47" i="29"/>
  <c r="B46" i="29"/>
  <c r="C46" i="29"/>
  <c r="B45" i="29"/>
  <c r="C45" i="29"/>
  <c r="B44" i="29"/>
  <c r="C44" i="29"/>
  <c r="B43" i="29"/>
  <c r="C43" i="29"/>
  <c r="B42" i="29"/>
  <c r="C42" i="29"/>
  <c r="B41" i="29"/>
  <c r="C41" i="29"/>
  <c r="B40" i="29"/>
  <c r="C40" i="29"/>
  <c r="B39" i="29"/>
  <c r="C39" i="29"/>
  <c r="B38" i="29"/>
  <c r="C38" i="29"/>
  <c r="B37" i="29"/>
  <c r="C37" i="29"/>
  <c r="B36" i="29"/>
  <c r="C36" i="29"/>
  <c r="B35" i="29"/>
  <c r="C35" i="29"/>
  <c r="B34" i="29"/>
  <c r="C34" i="29"/>
  <c r="B33" i="29"/>
  <c r="C33" i="29"/>
  <c r="B32" i="29"/>
  <c r="C32" i="29"/>
  <c r="B31" i="29"/>
  <c r="C31" i="29"/>
  <c r="B30" i="29"/>
  <c r="C30" i="29"/>
  <c r="B29" i="29"/>
  <c r="C29" i="29"/>
  <c r="B28" i="29"/>
  <c r="C28" i="29"/>
  <c r="B27" i="29"/>
  <c r="C27" i="29"/>
  <c r="B26" i="29"/>
  <c r="C26" i="29"/>
  <c r="B25" i="29"/>
  <c r="C25" i="29"/>
  <c r="B24" i="29"/>
  <c r="C24" i="29"/>
  <c r="B23" i="29"/>
  <c r="C23" i="29"/>
  <c r="B22" i="29"/>
  <c r="C22" i="29"/>
  <c r="B21" i="29"/>
  <c r="C21" i="29"/>
  <c r="B20" i="29"/>
  <c r="C20" i="29"/>
  <c r="B19" i="29"/>
  <c r="C19" i="29"/>
  <c r="B18" i="29"/>
  <c r="C18" i="29"/>
  <c r="B17" i="29"/>
  <c r="C17" i="29"/>
  <c r="B16" i="29"/>
  <c r="C16" i="29"/>
  <c r="B15" i="29"/>
  <c r="C15" i="29"/>
  <c r="B14" i="29"/>
  <c r="C14" i="29"/>
  <c r="C12" i="29"/>
  <c r="B11" i="29"/>
  <c r="C11" i="29"/>
  <c r="B10" i="29"/>
  <c r="C10" i="29"/>
  <c r="B9" i="29"/>
  <c r="C9" i="29"/>
  <c r="B8" i="29"/>
  <c r="C8" i="29"/>
  <c r="B7" i="29"/>
  <c r="C7" i="29"/>
  <c r="B81" i="23"/>
  <c r="B78" i="23"/>
  <c r="C78" i="23"/>
  <c r="B77" i="23"/>
  <c r="C77" i="23"/>
  <c r="B76" i="23"/>
  <c r="C76" i="23"/>
  <c r="B75" i="23"/>
  <c r="C75" i="23"/>
  <c r="B74" i="23"/>
  <c r="C74" i="23"/>
  <c r="B73" i="23"/>
  <c r="C73" i="23"/>
  <c r="B72" i="23"/>
  <c r="C72" i="23"/>
  <c r="B71" i="23"/>
  <c r="C71" i="23"/>
  <c r="B70" i="23"/>
  <c r="C70" i="23"/>
  <c r="B69" i="23"/>
  <c r="C69" i="23"/>
  <c r="B68" i="23"/>
  <c r="C68" i="23"/>
  <c r="B67" i="23"/>
  <c r="C67" i="23"/>
  <c r="B66" i="23"/>
  <c r="C66" i="23"/>
  <c r="B65" i="23"/>
  <c r="C65" i="23"/>
  <c r="B64" i="23"/>
  <c r="C64" i="23"/>
  <c r="B63" i="23"/>
  <c r="C63" i="23"/>
  <c r="B62" i="23"/>
  <c r="C62" i="23"/>
  <c r="B61" i="23"/>
  <c r="C61" i="23"/>
  <c r="B60" i="23"/>
  <c r="C60" i="23"/>
  <c r="B59" i="23"/>
  <c r="C59" i="23"/>
  <c r="B58" i="23"/>
  <c r="C58" i="23"/>
  <c r="B57" i="23"/>
  <c r="C57" i="23"/>
  <c r="B56" i="23"/>
  <c r="C56" i="23"/>
  <c r="B55" i="23"/>
  <c r="C55" i="23"/>
  <c r="B54" i="23"/>
  <c r="C54" i="23"/>
  <c r="B53" i="23"/>
  <c r="C53" i="23"/>
  <c r="B52" i="23"/>
  <c r="C52" i="23"/>
  <c r="B51" i="23"/>
  <c r="C51" i="23"/>
  <c r="B50" i="23"/>
  <c r="C50" i="23"/>
  <c r="B49" i="23"/>
  <c r="C49" i="23"/>
  <c r="B48" i="23"/>
  <c r="C48" i="23"/>
  <c r="B47" i="23"/>
  <c r="C47" i="23"/>
  <c r="B46" i="23"/>
  <c r="C46" i="23"/>
  <c r="B45" i="23"/>
  <c r="C45" i="23"/>
  <c r="B44" i="23"/>
  <c r="C44" i="23"/>
  <c r="B43" i="23"/>
  <c r="C43" i="23"/>
  <c r="B42" i="23"/>
  <c r="C42" i="23"/>
  <c r="B41" i="23"/>
  <c r="C41" i="23"/>
  <c r="B40" i="23"/>
  <c r="C40" i="23"/>
  <c r="B39" i="23"/>
  <c r="C39" i="23"/>
  <c r="B38" i="23"/>
  <c r="C38" i="23"/>
  <c r="B37" i="23"/>
  <c r="C37" i="23"/>
  <c r="B36" i="23"/>
  <c r="C36" i="23"/>
  <c r="B35" i="23"/>
  <c r="C35" i="23"/>
  <c r="B34" i="23"/>
  <c r="C34" i="23"/>
  <c r="B33" i="23"/>
  <c r="C33" i="23"/>
  <c r="B32" i="23"/>
  <c r="C32" i="23"/>
  <c r="B31" i="23"/>
  <c r="C31" i="23"/>
  <c r="B30" i="23"/>
  <c r="C30" i="23"/>
  <c r="B29" i="23"/>
  <c r="C29" i="23"/>
  <c r="B28" i="23"/>
  <c r="C28" i="23"/>
  <c r="B27" i="23"/>
  <c r="C27" i="23"/>
  <c r="B26" i="23"/>
  <c r="C26" i="23"/>
  <c r="B25" i="23"/>
  <c r="C25" i="23"/>
  <c r="B24" i="23"/>
  <c r="C24" i="23"/>
  <c r="B23" i="23"/>
  <c r="C23" i="23"/>
  <c r="B22" i="23"/>
  <c r="C22" i="23"/>
  <c r="B21" i="23"/>
  <c r="C21" i="23"/>
  <c r="B20" i="23"/>
  <c r="C20" i="23"/>
  <c r="B19" i="23"/>
  <c r="C19" i="23"/>
  <c r="B18" i="23"/>
  <c r="C18" i="23"/>
  <c r="B17" i="23"/>
  <c r="C17" i="23"/>
  <c r="B16" i="23"/>
  <c r="C16" i="23"/>
  <c r="B15" i="23"/>
  <c r="C15" i="23"/>
  <c r="B14" i="23"/>
  <c r="C14" i="23"/>
  <c r="C12" i="23"/>
  <c r="B11" i="23"/>
  <c r="C11" i="23"/>
  <c r="B10" i="23"/>
  <c r="C10" i="23"/>
  <c r="B9" i="23"/>
  <c r="C9" i="23"/>
  <c r="B8" i="23"/>
  <c r="C8" i="23"/>
  <c r="B7" i="23"/>
  <c r="C7" i="23"/>
  <c r="B78" i="25"/>
  <c r="C78" i="25"/>
  <c r="B77" i="25"/>
  <c r="C77" i="25"/>
  <c r="B76" i="25"/>
  <c r="C76" i="25"/>
  <c r="B75" i="25"/>
  <c r="C75" i="25"/>
  <c r="B74" i="25"/>
  <c r="C74" i="25"/>
  <c r="B73" i="25"/>
  <c r="C73" i="25"/>
  <c r="B72" i="25"/>
  <c r="C72" i="25"/>
  <c r="B71" i="25"/>
  <c r="C71" i="25"/>
  <c r="B70" i="25"/>
  <c r="C70" i="25"/>
  <c r="B69" i="25"/>
  <c r="C69" i="25"/>
  <c r="B68" i="25"/>
  <c r="C68" i="25"/>
  <c r="B67" i="25"/>
  <c r="C67" i="25"/>
  <c r="B66" i="25"/>
  <c r="C66" i="25"/>
  <c r="B65" i="25"/>
  <c r="C65" i="25"/>
  <c r="B64" i="25"/>
  <c r="C64" i="25"/>
  <c r="B63" i="25"/>
  <c r="C63" i="25"/>
  <c r="B62" i="25"/>
  <c r="C62" i="25"/>
  <c r="B61" i="25"/>
  <c r="C61" i="25"/>
  <c r="B60" i="25"/>
  <c r="C60" i="25"/>
  <c r="B59" i="25"/>
  <c r="C59" i="25"/>
  <c r="B58" i="25"/>
  <c r="C58" i="25"/>
  <c r="B57" i="25"/>
  <c r="C57" i="25"/>
  <c r="B56" i="25"/>
  <c r="C56" i="25"/>
  <c r="B55" i="25"/>
  <c r="C55" i="25"/>
  <c r="B54" i="25"/>
  <c r="C54" i="25"/>
  <c r="B53" i="25"/>
  <c r="C53" i="25"/>
  <c r="B52" i="25"/>
  <c r="C52" i="25"/>
  <c r="B51" i="25"/>
  <c r="C51" i="25"/>
  <c r="B50" i="25"/>
  <c r="C50" i="25"/>
  <c r="B49" i="25"/>
  <c r="C49" i="25"/>
  <c r="B48" i="25"/>
  <c r="C48" i="25"/>
  <c r="B47" i="25"/>
  <c r="C47" i="25"/>
  <c r="B46" i="25"/>
  <c r="C46" i="25"/>
  <c r="B45" i="25"/>
  <c r="C45" i="25"/>
  <c r="B44" i="25"/>
  <c r="C44" i="25"/>
  <c r="B43" i="25"/>
  <c r="C43" i="25"/>
  <c r="B42" i="25"/>
  <c r="C42" i="25"/>
  <c r="B41" i="25"/>
  <c r="C41" i="25"/>
  <c r="B40" i="25"/>
  <c r="C40" i="25"/>
  <c r="B39" i="25"/>
  <c r="C39" i="25"/>
  <c r="B38" i="25"/>
  <c r="C38" i="25"/>
  <c r="B37" i="25"/>
  <c r="C37" i="25"/>
  <c r="B36" i="25"/>
  <c r="C36" i="25"/>
  <c r="B35" i="25"/>
  <c r="C35" i="25"/>
  <c r="B34" i="25"/>
  <c r="C34" i="25"/>
  <c r="B33" i="25"/>
  <c r="C33" i="25"/>
  <c r="B32" i="25"/>
  <c r="C32" i="25"/>
  <c r="B31" i="25"/>
  <c r="C31" i="25"/>
  <c r="B30" i="25"/>
  <c r="C30" i="25"/>
  <c r="B29" i="25"/>
  <c r="C29" i="25"/>
  <c r="B28" i="25"/>
  <c r="C28" i="25"/>
  <c r="B27" i="25"/>
  <c r="C27" i="25"/>
  <c r="B26" i="25"/>
  <c r="C26" i="25"/>
  <c r="B25" i="25"/>
  <c r="C25" i="25"/>
  <c r="B24" i="25"/>
  <c r="C24" i="25"/>
  <c r="B23" i="25"/>
  <c r="C23" i="25"/>
  <c r="B22" i="25"/>
  <c r="C22" i="25"/>
  <c r="B21" i="25"/>
  <c r="C21" i="25"/>
  <c r="B20" i="25"/>
  <c r="C20" i="25"/>
  <c r="B19" i="25"/>
  <c r="C19" i="25"/>
  <c r="B18" i="25"/>
  <c r="C18" i="25"/>
  <c r="B17" i="25"/>
  <c r="C17" i="25"/>
  <c r="B16" i="25"/>
  <c r="C16" i="25"/>
  <c r="B15" i="25"/>
  <c r="C15" i="25"/>
  <c r="B14" i="25"/>
  <c r="C14" i="25"/>
  <c r="C12" i="25"/>
  <c r="B11" i="25"/>
  <c r="C11" i="25"/>
  <c r="B10" i="25"/>
  <c r="C10" i="25"/>
  <c r="B9" i="25"/>
  <c r="C9" i="25"/>
  <c r="B8" i="25"/>
  <c r="C8" i="25"/>
  <c r="B7" i="25"/>
  <c r="C7" i="25"/>
  <c r="B80" i="27"/>
  <c r="B81" i="27"/>
  <c r="B78" i="27"/>
  <c r="C78" i="27"/>
  <c r="B77" i="27"/>
  <c r="C77" i="27"/>
  <c r="B76" i="27"/>
  <c r="C76" i="27"/>
  <c r="B75" i="27"/>
  <c r="C75" i="27"/>
  <c r="B74" i="27"/>
  <c r="C74" i="27"/>
  <c r="B73" i="27"/>
  <c r="C73" i="27"/>
  <c r="B72" i="27"/>
  <c r="C72" i="27"/>
  <c r="B71" i="27"/>
  <c r="C71" i="27"/>
  <c r="B70" i="27"/>
  <c r="C70" i="27"/>
  <c r="B69" i="27"/>
  <c r="C69" i="27"/>
  <c r="B68" i="27"/>
  <c r="C68" i="27"/>
  <c r="B67" i="27"/>
  <c r="C67" i="27"/>
  <c r="B66" i="27"/>
  <c r="C66" i="27"/>
  <c r="B65" i="27"/>
  <c r="C65" i="27"/>
  <c r="B64" i="27"/>
  <c r="C64" i="27"/>
  <c r="B63" i="27"/>
  <c r="C63" i="27"/>
  <c r="B62" i="27"/>
  <c r="C62" i="27"/>
  <c r="B61" i="27"/>
  <c r="C61" i="27"/>
  <c r="B60" i="27"/>
  <c r="C60" i="27"/>
  <c r="B59" i="27"/>
  <c r="C59" i="27"/>
  <c r="B58" i="27"/>
  <c r="C58" i="27"/>
  <c r="B57" i="27"/>
  <c r="C57" i="27"/>
  <c r="B56" i="27"/>
  <c r="C56" i="27"/>
  <c r="B55" i="27"/>
  <c r="C55" i="27"/>
  <c r="B54" i="27"/>
  <c r="C54" i="27"/>
  <c r="B53" i="27"/>
  <c r="C53" i="27"/>
  <c r="B52" i="27"/>
  <c r="C52" i="27"/>
  <c r="B51" i="27"/>
  <c r="C51" i="27"/>
  <c r="B50" i="27"/>
  <c r="C50" i="27"/>
  <c r="B49" i="27"/>
  <c r="C49" i="27"/>
  <c r="B48" i="27"/>
  <c r="C48" i="27"/>
  <c r="B47" i="27"/>
  <c r="C47" i="27"/>
  <c r="B46" i="27"/>
  <c r="C46" i="27"/>
  <c r="B45" i="27"/>
  <c r="C45" i="27"/>
  <c r="B44" i="27"/>
  <c r="C44" i="27"/>
  <c r="B43" i="27"/>
  <c r="C43" i="27"/>
  <c r="B42" i="27"/>
  <c r="C42" i="27"/>
  <c r="B41" i="27"/>
  <c r="C41" i="27"/>
  <c r="B40" i="27"/>
  <c r="C40" i="27"/>
  <c r="B39" i="27"/>
  <c r="C39" i="27"/>
  <c r="B38" i="27"/>
  <c r="C38" i="27"/>
  <c r="B37" i="27"/>
  <c r="C37" i="27"/>
  <c r="B36" i="27"/>
  <c r="C36" i="27"/>
  <c r="B35" i="27"/>
  <c r="C35" i="27"/>
  <c r="B34" i="27"/>
  <c r="C34" i="27"/>
  <c r="B33" i="27"/>
  <c r="C33" i="27"/>
  <c r="B32" i="27"/>
  <c r="C32" i="27"/>
  <c r="B31" i="27"/>
  <c r="C31" i="27"/>
  <c r="B30" i="27"/>
  <c r="C30" i="27"/>
  <c r="B29" i="27"/>
  <c r="C29" i="27"/>
  <c r="B28" i="27"/>
  <c r="C28" i="27"/>
  <c r="B27" i="27"/>
  <c r="C27" i="27"/>
  <c r="B26" i="27"/>
  <c r="C26" i="27"/>
  <c r="B25" i="27"/>
  <c r="C25" i="27"/>
  <c r="B24" i="27"/>
  <c r="C24" i="27"/>
  <c r="B23" i="27"/>
  <c r="C23" i="27"/>
  <c r="B22" i="27"/>
  <c r="C22" i="27"/>
  <c r="B21" i="27"/>
  <c r="C21" i="27"/>
  <c r="B20" i="27"/>
  <c r="C20" i="27"/>
  <c r="B19" i="27"/>
  <c r="C19" i="27"/>
  <c r="B18" i="27"/>
  <c r="C18" i="27"/>
  <c r="B17" i="27"/>
  <c r="C17" i="27"/>
  <c r="B16" i="27"/>
  <c r="C16" i="27"/>
  <c r="B15" i="27"/>
  <c r="C15" i="27"/>
  <c r="B14" i="27"/>
  <c r="C14" i="27"/>
  <c r="C12" i="27"/>
  <c r="B11" i="27"/>
  <c r="C11" i="27"/>
  <c r="B10" i="27"/>
  <c r="C10" i="27"/>
  <c r="B9" i="27"/>
  <c r="C9" i="27"/>
  <c r="B8" i="27"/>
  <c r="C8" i="27"/>
  <c r="B7" i="27"/>
  <c r="C7" i="27"/>
  <c r="B80" i="24"/>
  <c r="B81" i="24"/>
  <c r="B78" i="24"/>
  <c r="C78" i="24"/>
  <c r="B77" i="24"/>
  <c r="C77" i="24"/>
  <c r="B76" i="24"/>
  <c r="C76" i="24"/>
  <c r="B75" i="24"/>
  <c r="C75" i="24"/>
  <c r="B74" i="24"/>
  <c r="C74" i="24"/>
  <c r="B73" i="24"/>
  <c r="C73" i="24"/>
  <c r="B72" i="24"/>
  <c r="C72" i="24"/>
  <c r="B71" i="24"/>
  <c r="C71" i="24"/>
  <c r="B70" i="24"/>
  <c r="C70" i="24"/>
  <c r="B69" i="24"/>
  <c r="C69" i="24"/>
  <c r="B68" i="24"/>
  <c r="C68" i="24"/>
  <c r="B67" i="24"/>
  <c r="C67" i="24"/>
  <c r="B66" i="24"/>
  <c r="C66" i="24"/>
  <c r="B65" i="24"/>
  <c r="C65" i="24"/>
  <c r="B64" i="24"/>
  <c r="C64" i="24"/>
  <c r="B63" i="24"/>
  <c r="C63" i="24"/>
  <c r="B62" i="24"/>
  <c r="C62" i="24"/>
  <c r="B61" i="24"/>
  <c r="C61" i="24"/>
  <c r="B60" i="24"/>
  <c r="C60" i="24"/>
  <c r="B59" i="24"/>
  <c r="C59" i="24"/>
  <c r="B58" i="24"/>
  <c r="C58" i="24"/>
  <c r="B57" i="24"/>
  <c r="C57" i="24"/>
  <c r="B56" i="24"/>
  <c r="C56" i="24"/>
  <c r="B55" i="24"/>
  <c r="C55" i="24"/>
  <c r="B54" i="24"/>
  <c r="C54" i="24"/>
  <c r="B53" i="24"/>
  <c r="C53" i="24"/>
  <c r="B52" i="24"/>
  <c r="C52" i="24"/>
  <c r="B51" i="24"/>
  <c r="C51" i="24"/>
  <c r="B50" i="24"/>
  <c r="C50" i="24"/>
  <c r="B49" i="24"/>
  <c r="C49" i="24"/>
  <c r="B48" i="24"/>
  <c r="C48" i="24"/>
  <c r="B47" i="24"/>
  <c r="C47" i="24"/>
  <c r="B46" i="24"/>
  <c r="C46" i="24"/>
  <c r="B45" i="24"/>
  <c r="C45" i="24"/>
  <c r="B44" i="24"/>
  <c r="C44" i="24"/>
  <c r="B43" i="24"/>
  <c r="C43" i="24"/>
  <c r="B42" i="24"/>
  <c r="C42" i="24"/>
  <c r="B41" i="24"/>
  <c r="C41" i="24"/>
  <c r="B40" i="24"/>
  <c r="C40" i="24"/>
  <c r="B39" i="24"/>
  <c r="C39" i="24"/>
  <c r="B38" i="24"/>
  <c r="C38" i="24"/>
  <c r="B37" i="24"/>
  <c r="C37" i="24"/>
  <c r="B36" i="24"/>
  <c r="C36" i="24"/>
  <c r="B35" i="24"/>
  <c r="C35" i="24"/>
  <c r="B34" i="24"/>
  <c r="C34" i="24"/>
  <c r="B33" i="24"/>
  <c r="C33" i="24"/>
  <c r="B32" i="24"/>
  <c r="C32" i="24"/>
  <c r="B31" i="24"/>
  <c r="C31" i="24"/>
  <c r="B30" i="24"/>
  <c r="C30" i="24"/>
  <c r="B29" i="24"/>
  <c r="C29" i="24"/>
  <c r="B28" i="24"/>
  <c r="C28" i="24"/>
  <c r="B27" i="24"/>
  <c r="C27" i="24"/>
  <c r="B26" i="24"/>
  <c r="C26" i="24"/>
  <c r="B25" i="24"/>
  <c r="C25" i="24"/>
  <c r="B24" i="24"/>
  <c r="C24" i="24"/>
  <c r="B23" i="24"/>
  <c r="C23" i="24"/>
  <c r="B22" i="24"/>
  <c r="C22" i="24"/>
  <c r="B21" i="24"/>
  <c r="C21" i="24"/>
  <c r="B20" i="24"/>
  <c r="C20" i="24"/>
  <c r="B19" i="24"/>
  <c r="C19" i="24"/>
  <c r="B18" i="24"/>
  <c r="C18" i="24"/>
  <c r="B17" i="24"/>
  <c r="C17" i="24"/>
  <c r="B16" i="24"/>
  <c r="C16" i="24"/>
  <c r="B15" i="24"/>
  <c r="C15" i="24"/>
  <c r="B14" i="24"/>
  <c r="C14" i="24"/>
  <c r="C12" i="24"/>
  <c r="B11" i="24"/>
  <c r="C11" i="24"/>
  <c r="B10" i="24"/>
  <c r="C10" i="24"/>
  <c r="B9" i="24"/>
  <c r="C9" i="24"/>
  <c r="B8" i="24"/>
  <c r="C8" i="24"/>
  <c r="B7" i="24"/>
  <c r="C7" i="24"/>
  <c r="B78" i="30"/>
  <c r="C78" i="30"/>
  <c r="B77" i="30"/>
  <c r="C77" i="30"/>
  <c r="B76" i="30"/>
  <c r="C76" i="30"/>
  <c r="B75" i="30"/>
  <c r="C75" i="30"/>
  <c r="B74" i="30"/>
  <c r="C74" i="30"/>
  <c r="B73" i="30"/>
  <c r="C73" i="30"/>
  <c r="B72" i="30"/>
  <c r="C72" i="30"/>
  <c r="B71" i="30"/>
  <c r="C71" i="30"/>
  <c r="B70" i="30"/>
  <c r="C70" i="30"/>
  <c r="B69" i="30"/>
  <c r="C69" i="30"/>
  <c r="B68" i="30"/>
  <c r="C68" i="30"/>
  <c r="B67" i="30"/>
  <c r="C67" i="30"/>
  <c r="B66" i="30"/>
  <c r="C66" i="30"/>
  <c r="B65" i="30"/>
  <c r="C65" i="30"/>
  <c r="B64" i="30"/>
  <c r="C64" i="30"/>
  <c r="B63" i="30"/>
  <c r="C63" i="30"/>
  <c r="B62" i="30"/>
  <c r="C62" i="30"/>
  <c r="B61" i="30"/>
  <c r="C61" i="30"/>
  <c r="B60" i="30"/>
  <c r="C60" i="30"/>
  <c r="B59" i="30"/>
  <c r="C59" i="30"/>
  <c r="B58" i="30"/>
  <c r="C58" i="30"/>
  <c r="B57" i="30"/>
  <c r="C57" i="30"/>
  <c r="B56" i="30"/>
  <c r="C56" i="30"/>
  <c r="B55" i="30"/>
  <c r="C55" i="30"/>
  <c r="B54" i="30"/>
  <c r="C54" i="30"/>
  <c r="B53" i="30"/>
  <c r="C53" i="30"/>
  <c r="B52" i="30"/>
  <c r="C52" i="30"/>
  <c r="B51" i="30"/>
  <c r="C51" i="30"/>
  <c r="B50" i="30"/>
  <c r="C50" i="30"/>
  <c r="B49" i="30"/>
  <c r="C49" i="30"/>
  <c r="B48" i="30"/>
  <c r="C48" i="30"/>
  <c r="B47" i="30"/>
  <c r="C47" i="30"/>
  <c r="B46" i="30"/>
  <c r="C46" i="30"/>
  <c r="B45" i="30"/>
  <c r="C45" i="30"/>
  <c r="B44" i="30"/>
  <c r="C44" i="30"/>
  <c r="B43" i="30"/>
  <c r="C43" i="30"/>
  <c r="B42" i="30"/>
  <c r="C42" i="30"/>
  <c r="B41" i="30"/>
  <c r="C41" i="30"/>
  <c r="B40" i="30"/>
  <c r="C40" i="30"/>
  <c r="B39" i="30"/>
  <c r="C39" i="30"/>
  <c r="B38" i="30"/>
  <c r="C38" i="30"/>
  <c r="B37" i="30"/>
  <c r="C37" i="30"/>
  <c r="B36" i="30"/>
  <c r="C36" i="30"/>
  <c r="B35" i="30"/>
  <c r="C35" i="30"/>
  <c r="B34" i="30"/>
  <c r="C34" i="30"/>
  <c r="B33" i="30"/>
  <c r="C33" i="30"/>
  <c r="B32" i="30"/>
  <c r="C32" i="30"/>
  <c r="B31" i="30"/>
  <c r="C31" i="30"/>
  <c r="B30" i="30"/>
  <c r="C30" i="30"/>
  <c r="B29" i="30"/>
  <c r="C29" i="30"/>
  <c r="B28" i="30"/>
  <c r="C28" i="30"/>
  <c r="B27" i="30"/>
  <c r="C27" i="30"/>
  <c r="B26" i="30"/>
  <c r="C26" i="30"/>
  <c r="B25" i="30"/>
  <c r="C25" i="30"/>
  <c r="B24" i="30"/>
  <c r="C24" i="30"/>
  <c r="B23" i="30"/>
  <c r="C23" i="30"/>
  <c r="B22" i="30"/>
  <c r="C22" i="30"/>
  <c r="B21" i="30"/>
  <c r="C21" i="30"/>
  <c r="B20" i="30"/>
  <c r="C20" i="30"/>
  <c r="B19" i="30"/>
  <c r="C19" i="30"/>
  <c r="B18" i="30"/>
  <c r="C18" i="30"/>
  <c r="B17" i="30"/>
  <c r="C17" i="30"/>
  <c r="B16" i="30"/>
  <c r="C16" i="30"/>
  <c r="B15" i="30"/>
  <c r="C15" i="30"/>
  <c r="B14" i="30"/>
  <c r="C14" i="30"/>
  <c r="C12" i="30"/>
  <c r="B11" i="30"/>
  <c r="C11" i="30"/>
  <c r="B10" i="30"/>
  <c r="C10" i="30"/>
  <c r="B9" i="30"/>
  <c r="C9" i="30"/>
  <c r="B8" i="30"/>
  <c r="C8" i="30"/>
  <c r="B7" i="30"/>
  <c r="C7" i="30"/>
  <c r="B80" i="30"/>
  <c r="HB81" i="17"/>
  <c r="GZ81" i="17"/>
  <c r="GX81" i="17"/>
  <c r="GV81" i="17"/>
  <c r="GT81" i="17"/>
  <c r="GP81" i="17"/>
  <c r="GL81" i="17"/>
  <c r="GJ81" i="17"/>
  <c r="GH81" i="17"/>
  <c r="GF81" i="17"/>
  <c r="FX81" i="17"/>
  <c r="FV81" i="17"/>
  <c r="FT81" i="17"/>
  <c r="FR81" i="17"/>
  <c r="FP81" i="17"/>
  <c r="FN81" i="17"/>
  <c r="FJ81" i="17"/>
  <c r="FH81" i="17"/>
  <c r="FF81" i="17"/>
  <c r="FD81" i="17"/>
  <c r="FB81" i="17"/>
  <c r="EZ81" i="17"/>
  <c r="EV81" i="17"/>
  <c r="ET81" i="17"/>
  <c r="ER81" i="17"/>
  <c r="EP81" i="17"/>
  <c r="EN81" i="17"/>
  <c r="EL81" i="17"/>
  <c r="EJ81" i="17"/>
  <c r="EH81" i="17"/>
  <c r="EB81" i="17"/>
  <c r="DZ81" i="17"/>
  <c r="DX81" i="17"/>
  <c r="DV81" i="17"/>
  <c r="DT81" i="17"/>
  <c r="DR81" i="17"/>
  <c r="DP81" i="17"/>
  <c r="DN81" i="17"/>
  <c r="DL81" i="17"/>
  <c r="DJ81" i="17"/>
  <c r="DH81" i="17"/>
  <c r="DF81" i="17"/>
  <c r="DD81" i="17"/>
  <c r="DB81" i="17"/>
  <c r="CZ81" i="17"/>
  <c r="CX81" i="17"/>
  <c r="CV81" i="17"/>
  <c r="CT81" i="17"/>
  <c r="CR81" i="17"/>
  <c r="CL81" i="17"/>
  <c r="CH81" i="17"/>
  <c r="CF81" i="17"/>
  <c r="CB81" i="17"/>
  <c r="BZ81" i="17"/>
  <c r="BX81" i="17"/>
  <c r="BV81" i="17"/>
  <c r="BT81" i="17"/>
  <c r="BR81" i="17"/>
  <c r="BP81" i="17"/>
  <c r="BN81" i="17"/>
  <c r="BL81" i="17"/>
  <c r="BJ81" i="17"/>
  <c r="BF81" i="17"/>
  <c r="BD81" i="17"/>
  <c r="BB81" i="17"/>
  <c r="AZ81" i="17"/>
  <c r="AX81" i="17"/>
  <c r="AV81" i="17"/>
  <c r="AR81" i="17"/>
  <c r="AP81" i="17"/>
  <c r="AN81" i="17"/>
  <c r="AL81" i="17"/>
  <c r="AJ81" i="17"/>
  <c r="AH81" i="17"/>
  <c r="AF81" i="17"/>
  <c r="AB81" i="17"/>
  <c r="Z81" i="17"/>
  <c r="X81" i="17"/>
  <c r="V81" i="17"/>
  <c r="R81" i="17"/>
  <c r="P81" i="17"/>
  <c r="N81" i="17"/>
  <c r="H81" i="17"/>
  <c r="D81" i="17"/>
  <c r="B80" i="17"/>
  <c r="B81" i="17"/>
  <c r="B80" i="22"/>
  <c r="B81" i="22"/>
  <c r="B80" i="32"/>
  <c r="B81" i="32"/>
  <c r="B81" i="30"/>
  <c r="B78" i="32"/>
  <c r="C78" i="32"/>
  <c r="B77" i="32"/>
  <c r="C77" i="32"/>
  <c r="B76" i="32"/>
  <c r="C76" i="32"/>
  <c r="B75" i="32"/>
  <c r="C75" i="32"/>
  <c r="B74" i="32"/>
  <c r="C74" i="32"/>
  <c r="B73" i="32"/>
  <c r="C73" i="32"/>
  <c r="B72" i="32"/>
  <c r="C72" i="32"/>
  <c r="B71" i="32"/>
  <c r="C71" i="32"/>
  <c r="B70" i="32"/>
  <c r="C70" i="32"/>
  <c r="B69" i="32"/>
  <c r="C69" i="32"/>
  <c r="B68" i="32"/>
  <c r="C68" i="32"/>
  <c r="B67" i="32"/>
  <c r="C67" i="32"/>
  <c r="B66" i="32"/>
  <c r="C66" i="32"/>
  <c r="B65" i="32"/>
  <c r="C65" i="32"/>
  <c r="B64" i="32"/>
  <c r="C64" i="32"/>
  <c r="B63" i="32"/>
  <c r="C63" i="32"/>
  <c r="B62" i="32"/>
  <c r="C62" i="32"/>
  <c r="B61" i="32"/>
  <c r="C61" i="32"/>
  <c r="B60" i="32"/>
  <c r="C60" i="32"/>
  <c r="B59" i="32"/>
  <c r="C59" i="32"/>
  <c r="B58" i="32"/>
  <c r="C58" i="32"/>
  <c r="B57" i="32"/>
  <c r="C57" i="32"/>
  <c r="B56" i="32"/>
  <c r="C56" i="32"/>
  <c r="B55" i="32"/>
  <c r="C55" i="32"/>
  <c r="B54" i="32"/>
  <c r="C54" i="32"/>
  <c r="B53" i="32"/>
  <c r="C53" i="32"/>
  <c r="B52" i="32"/>
  <c r="C52" i="32"/>
  <c r="B51" i="32"/>
  <c r="C51" i="32"/>
  <c r="B50" i="32"/>
  <c r="C50" i="32"/>
  <c r="B49" i="32"/>
  <c r="C49" i="32"/>
  <c r="B48" i="32"/>
  <c r="C48" i="32"/>
  <c r="B47" i="32"/>
  <c r="C47" i="32"/>
  <c r="B46" i="32"/>
  <c r="C46" i="32"/>
  <c r="B45" i="32"/>
  <c r="C45" i="32"/>
  <c r="B44" i="32"/>
  <c r="C44" i="32"/>
  <c r="B43" i="32"/>
  <c r="C43" i="32"/>
  <c r="B42" i="32"/>
  <c r="C42" i="32"/>
  <c r="B41" i="32"/>
  <c r="C41" i="32"/>
  <c r="B40" i="32"/>
  <c r="C40" i="32"/>
  <c r="B39" i="32"/>
  <c r="C39" i="32"/>
  <c r="B38" i="32"/>
  <c r="C38" i="32"/>
  <c r="B37" i="32"/>
  <c r="C37" i="32"/>
  <c r="B36" i="32"/>
  <c r="C36" i="32"/>
  <c r="B35" i="32"/>
  <c r="C35" i="32"/>
  <c r="B34" i="32"/>
  <c r="C34" i="32"/>
  <c r="B33" i="32"/>
  <c r="C33" i="32"/>
  <c r="B32" i="32"/>
  <c r="C32" i="32"/>
  <c r="B31" i="32"/>
  <c r="C31" i="32"/>
  <c r="B30" i="32"/>
  <c r="C30" i="32"/>
  <c r="B29" i="32"/>
  <c r="C29" i="32"/>
  <c r="B28" i="32"/>
  <c r="C28" i="32"/>
  <c r="B27" i="32"/>
  <c r="C27" i="32"/>
  <c r="B26" i="32"/>
  <c r="C26" i="32"/>
  <c r="B25" i="32"/>
  <c r="C25" i="32"/>
  <c r="B24" i="32"/>
  <c r="C24" i="32"/>
  <c r="B23" i="32"/>
  <c r="C23" i="32"/>
  <c r="B22" i="32"/>
  <c r="C22" i="32"/>
  <c r="B21" i="32"/>
  <c r="C21" i="32"/>
  <c r="B20" i="32"/>
  <c r="C20" i="32"/>
  <c r="B19" i="32"/>
  <c r="C19" i="32"/>
  <c r="B18" i="32"/>
  <c r="C18" i="32"/>
  <c r="B17" i="32"/>
  <c r="C17" i="32"/>
  <c r="B16" i="32"/>
  <c r="C16" i="32"/>
  <c r="B15" i="32"/>
  <c r="C15" i="32"/>
  <c r="B14" i="32"/>
  <c r="C14" i="32"/>
  <c r="C12" i="32"/>
  <c r="B11" i="32"/>
  <c r="C11" i="32"/>
  <c r="B10" i="32"/>
  <c r="C10" i="32"/>
  <c r="B9" i="32"/>
  <c r="C9" i="32"/>
  <c r="B8" i="32"/>
  <c r="C8" i="32"/>
  <c r="B7" i="32"/>
  <c r="C7" i="32"/>
  <c r="B78" i="17"/>
  <c r="C78" i="17"/>
  <c r="B77" i="17"/>
  <c r="C77" i="17"/>
  <c r="B76" i="17"/>
  <c r="C76" i="17"/>
  <c r="B75" i="17"/>
  <c r="C75" i="17"/>
  <c r="B74" i="17"/>
  <c r="C74" i="17"/>
  <c r="B73" i="17"/>
  <c r="C73" i="17"/>
  <c r="B72" i="17"/>
  <c r="C72" i="17"/>
  <c r="B71" i="17"/>
  <c r="C71" i="17"/>
  <c r="B70" i="17"/>
  <c r="C70" i="17"/>
  <c r="B69" i="17"/>
  <c r="C69" i="17"/>
  <c r="B68" i="17"/>
  <c r="C68" i="17"/>
  <c r="B67" i="17"/>
  <c r="C67" i="17"/>
  <c r="B66" i="17"/>
  <c r="C66" i="17"/>
  <c r="B65" i="17"/>
  <c r="C65" i="17"/>
  <c r="B64" i="17"/>
  <c r="C64" i="17"/>
  <c r="B63" i="17"/>
  <c r="C63" i="17"/>
  <c r="B62" i="17"/>
  <c r="C62" i="17"/>
  <c r="B61" i="17"/>
  <c r="C61" i="17"/>
  <c r="B60" i="17"/>
  <c r="C60" i="17"/>
  <c r="B59" i="17"/>
  <c r="C59" i="17"/>
  <c r="B58" i="17"/>
  <c r="C58" i="17"/>
  <c r="B57" i="17"/>
  <c r="C57" i="17"/>
  <c r="B56" i="17"/>
  <c r="C56" i="17"/>
  <c r="B55" i="17"/>
  <c r="C55" i="17"/>
  <c r="B54" i="17"/>
  <c r="C54" i="17"/>
  <c r="B53" i="17"/>
  <c r="C53" i="17"/>
  <c r="B52" i="17"/>
  <c r="C52" i="17"/>
  <c r="B51" i="17"/>
  <c r="C51" i="17"/>
  <c r="B50" i="17"/>
  <c r="C50" i="17"/>
  <c r="B49" i="17"/>
  <c r="C49" i="17"/>
  <c r="B48" i="17"/>
  <c r="C48" i="17"/>
  <c r="B47" i="17"/>
  <c r="C47" i="17"/>
  <c r="B46" i="17"/>
  <c r="C46" i="17"/>
  <c r="B45" i="17"/>
  <c r="C45" i="17"/>
  <c r="B44" i="17"/>
  <c r="C44" i="17"/>
  <c r="B43" i="17"/>
  <c r="C43" i="17"/>
  <c r="B42" i="17"/>
  <c r="C42" i="17"/>
  <c r="B41" i="17"/>
  <c r="C41" i="17"/>
  <c r="B40" i="17"/>
  <c r="C40" i="17"/>
  <c r="B39" i="17"/>
  <c r="C39" i="17"/>
  <c r="B38" i="17"/>
  <c r="C38" i="17"/>
  <c r="B37" i="17"/>
  <c r="C37" i="17"/>
  <c r="B36" i="17"/>
  <c r="C36" i="17"/>
  <c r="B35" i="17"/>
  <c r="C35" i="17"/>
  <c r="B34" i="17"/>
  <c r="C34" i="17"/>
  <c r="B33" i="17"/>
  <c r="C33" i="17"/>
  <c r="B32" i="17"/>
  <c r="C32" i="17"/>
  <c r="B31" i="17"/>
  <c r="C31" i="17"/>
  <c r="B30" i="17"/>
  <c r="C30" i="17"/>
  <c r="B29" i="17"/>
  <c r="C29" i="17"/>
  <c r="B28" i="17"/>
  <c r="C28" i="17"/>
  <c r="B27" i="17"/>
  <c r="C27" i="17"/>
  <c r="B26" i="17"/>
  <c r="C26" i="17"/>
  <c r="B25" i="17"/>
  <c r="C25" i="17"/>
  <c r="B24" i="17"/>
  <c r="C24" i="17"/>
  <c r="B23" i="17"/>
  <c r="C23" i="17"/>
  <c r="B22" i="17"/>
  <c r="C22" i="17"/>
  <c r="B21" i="17"/>
  <c r="C21" i="17"/>
  <c r="B20" i="17"/>
  <c r="C20" i="17"/>
  <c r="B19" i="17"/>
  <c r="C19" i="17"/>
  <c r="B18" i="17"/>
  <c r="C18" i="17"/>
  <c r="B17" i="17"/>
  <c r="C17" i="17"/>
  <c r="B16" i="17"/>
  <c r="C16" i="17"/>
  <c r="B15" i="17"/>
  <c r="C15" i="17"/>
  <c r="B14" i="17"/>
  <c r="C14" i="17"/>
  <c r="C12" i="17"/>
  <c r="B11" i="17"/>
  <c r="C11" i="17"/>
  <c r="B10" i="17"/>
  <c r="C10" i="17"/>
  <c r="B9" i="17"/>
  <c r="C9" i="17"/>
  <c r="B8" i="17"/>
  <c r="C8" i="17"/>
  <c r="B7" i="17"/>
  <c r="C7" i="17"/>
  <c r="B78" i="22"/>
  <c r="C78" i="22"/>
  <c r="B77" i="22"/>
  <c r="C77" i="22"/>
  <c r="B76" i="22"/>
  <c r="C76" i="22"/>
  <c r="B75" i="22"/>
  <c r="C75" i="22"/>
  <c r="B74" i="22"/>
  <c r="C74" i="22"/>
  <c r="B73" i="22"/>
  <c r="C73" i="22"/>
  <c r="B72" i="22"/>
  <c r="C72" i="22"/>
  <c r="B71" i="22"/>
  <c r="C71" i="22"/>
  <c r="B70" i="22"/>
  <c r="C70" i="22"/>
  <c r="B69" i="22"/>
  <c r="C69" i="22"/>
  <c r="B68" i="22"/>
  <c r="C68" i="22"/>
  <c r="B67" i="22"/>
  <c r="C67" i="22"/>
  <c r="B66" i="22"/>
  <c r="C66" i="22"/>
  <c r="B65" i="22"/>
  <c r="C65" i="22"/>
  <c r="B64" i="22"/>
  <c r="C64" i="22"/>
  <c r="B63" i="22"/>
  <c r="C63" i="22"/>
  <c r="B62" i="22"/>
  <c r="C62" i="22"/>
  <c r="B61" i="22"/>
  <c r="C61" i="22"/>
  <c r="B60" i="22"/>
  <c r="C60" i="22"/>
  <c r="B59" i="22"/>
  <c r="C59" i="22"/>
  <c r="B58" i="22"/>
  <c r="C58" i="22"/>
  <c r="B57" i="22"/>
  <c r="C57" i="22"/>
  <c r="B56" i="22"/>
  <c r="C56" i="22"/>
  <c r="B55" i="22"/>
  <c r="C55" i="22"/>
  <c r="B54" i="22"/>
  <c r="C54" i="22"/>
  <c r="B53" i="22"/>
  <c r="C53" i="22"/>
  <c r="B52" i="22"/>
  <c r="C52" i="22"/>
  <c r="B51" i="22"/>
  <c r="C51" i="22"/>
  <c r="B50" i="22"/>
  <c r="C50" i="22"/>
  <c r="B49" i="22"/>
  <c r="C49" i="22"/>
  <c r="B48" i="22"/>
  <c r="C48" i="22"/>
  <c r="B47" i="22"/>
  <c r="C47" i="22"/>
  <c r="B46" i="22"/>
  <c r="C46" i="22"/>
  <c r="B45" i="22"/>
  <c r="C45" i="22"/>
  <c r="B44" i="22"/>
  <c r="C44" i="22"/>
  <c r="B43" i="22"/>
  <c r="C43" i="22"/>
  <c r="B42" i="22"/>
  <c r="C42" i="22"/>
  <c r="B41" i="22"/>
  <c r="C41" i="22"/>
  <c r="B40" i="22"/>
  <c r="C40" i="22"/>
  <c r="B39" i="22"/>
  <c r="C39" i="22"/>
  <c r="B38" i="22"/>
  <c r="C38" i="22"/>
  <c r="B37" i="22"/>
  <c r="C37" i="22"/>
  <c r="B36" i="22"/>
  <c r="C36" i="22"/>
  <c r="B35" i="22"/>
  <c r="C35" i="22"/>
  <c r="B34" i="22"/>
  <c r="C34" i="22"/>
  <c r="B33" i="22"/>
  <c r="C33" i="22"/>
  <c r="B32" i="22"/>
  <c r="C32" i="22"/>
  <c r="B31" i="22"/>
  <c r="C31" i="22"/>
  <c r="B30" i="22"/>
  <c r="C30" i="22"/>
  <c r="B29" i="22"/>
  <c r="C29" i="22"/>
  <c r="B28" i="22"/>
  <c r="C28" i="22"/>
  <c r="B27" i="22"/>
  <c r="C27" i="22"/>
  <c r="B26" i="22"/>
  <c r="C26" i="22"/>
  <c r="B25" i="22"/>
  <c r="C25" i="22"/>
  <c r="B24" i="22"/>
  <c r="C24" i="22"/>
  <c r="B23" i="22"/>
  <c r="C23" i="22"/>
  <c r="B22" i="22"/>
  <c r="C22" i="22"/>
  <c r="B21" i="22"/>
  <c r="C21" i="22"/>
  <c r="B20" i="22"/>
  <c r="C20" i="22"/>
  <c r="B19" i="22"/>
  <c r="C19" i="22"/>
  <c r="B18" i="22"/>
  <c r="C18" i="22"/>
  <c r="B17" i="22"/>
  <c r="C17" i="22"/>
  <c r="B16" i="22"/>
  <c r="C16" i="22"/>
  <c r="B15" i="22"/>
  <c r="C15" i="22"/>
  <c r="B14" i="22"/>
  <c r="C14" i="22"/>
  <c r="B11" i="22"/>
  <c r="C11" i="22"/>
  <c r="B10" i="22"/>
  <c r="C10" i="22"/>
  <c r="B9" i="22"/>
  <c r="C9" i="22"/>
  <c r="B8" i="22"/>
  <c r="C8" i="22"/>
  <c r="B7" i="22"/>
  <c r="C7" i="22"/>
  <c r="C12" i="22"/>
  <c r="HC12" i="17"/>
  <c r="HC11" i="17"/>
  <c r="HC10" i="17"/>
  <c r="HC9" i="17"/>
  <c r="HC8" i="17"/>
  <c r="HC7" i="17"/>
  <c r="HA12" i="17"/>
  <c r="HA11" i="17"/>
  <c r="HA10" i="17"/>
  <c r="HA9" i="17"/>
  <c r="HA8" i="17"/>
  <c r="HA7" i="17"/>
  <c r="GY12" i="17"/>
  <c r="GY11" i="17"/>
  <c r="GY10" i="17"/>
  <c r="GY9" i="17"/>
  <c r="GY8" i="17"/>
  <c r="GY7" i="17"/>
  <c r="GW12" i="17"/>
  <c r="GW11" i="17"/>
  <c r="GW10" i="17"/>
  <c r="GW9" i="17"/>
  <c r="GW8" i="17"/>
  <c r="GW7" i="17"/>
  <c r="GU12" i="17"/>
  <c r="GU11" i="17"/>
  <c r="GU10" i="17"/>
  <c r="GU9" i="17"/>
  <c r="GU8" i="17"/>
  <c r="GU7" i="17"/>
  <c r="GQ12" i="17"/>
  <c r="GQ11" i="17"/>
  <c r="GQ10" i="17"/>
  <c r="GQ9" i="17"/>
  <c r="GQ8" i="17"/>
  <c r="GQ7" i="17"/>
  <c r="GM12" i="17"/>
  <c r="GM11" i="17"/>
  <c r="GM10" i="17"/>
  <c r="GM9" i="17"/>
  <c r="GM8" i="17"/>
  <c r="GM7" i="17"/>
  <c r="GK12" i="17"/>
  <c r="GK11" i="17"/>
  <c r="GK10" i="17"/>
  <c r="GK9" i="17"/>
  <c r="GK8" i="17"/>
  <c r="GK7" i="17"/>
  <c r="GI12" i="17"/>
  <c r="GI11" i="17"/>
  <c r="GI10" i="17"/>
  <c r="GI9" i="17"/>
  <c r="GI8" i="17"/>
  <c r="GI7" i="17"/>
  <c r="GG12" i="17"/>
  <c r="GG11" i="17"/>
  <c r="GG10" i="17"/>
  <c r="GG9" i="17"/>
  <c r="GG8" i="17"/>
  <c r="GG7" i="17"/>
  <c r="FY12" i="17"/>
  <c r="FY11" i="17"/>
  <c r="FY10" i="17"/>
  <c r="FY9" i="17"/>
  <c r="FY8" i="17"/>
  <c r="FY7" i="17"/>
  <c r="FW12" i="17"/>
  <c r="FW11" i="17"/>
  <c r="FW10" i="17"/>
  <c r="FW9" i="17"/>
  <c r="FW8" i="17"/>
  <c r="FW7" i="17"/>
  <c r="FU12" i="17"/>
  <c r="FU11" i="17"/>
  <c r="FU10" i="17"/>
  <c r="FU9" i="17"/>
  <c r="FU8" i="17"/>
  <c r="FU7" i="17"/>
  <c r="FS12" i="17"/>
  <c r="FS11" i="17"/>
  <c r="FS10" i="17"/>
  <c r="FS9" i="17"/>
  <c r="FS8" i="17"/>
  <c r="FS7" i="17"/>
  <c r="FQ12" i="17"/>
  <c r="FQ11" i="17"/>
  <c r="FQ10" i="17"/>
  <c r="FQ9" i="17"/>
  <c r="FQ8" i="17"/>
  <c r="FQ7" i="17"/>
  <c r="FO12" i="17"/>
  <c r="FO11" i="17"/>
  <c r="FO10" i="17"/>
  <c r="FO9" i="17"/>
  <c r="FO8" i="17"/>
  <c r="FO7" i="17"/>
  <c r="FK12" i="17"/>
  <c r="FK11" i="17"/>
  <c r="FK10" i="17"/>
  <c r="FK9" i="17"/>
  <c r="FK8" i="17"/>
  <c r="FK7" i="17"/>
  <c r="FI12" i="17"/>
  <c r="FI11" i="17"/>
  <c r="FI10" i="17"/>
  <c r="FI9" i="17"/>
  <c r="FI8" i="17"/>
  <c r="FI7" i="17"/>
  <c r="FG12" i="17"/>
  <c r="FG11" i="17"/>
  <c r="FG10" i="17"/>
  <c r="FG9" i="17"/>
  <c r="FG8" i="17"/>
  <c r="FG7" i="17"/>
  <c r="FE12" i="17"/>
  <c r="FE11" i="17"/>
  <c r="FE10" i="17"/>
  <c r="FE9" i="17"/>
  <c r="FE8" i="17"/>
  <c r="FE7" i="17"/>
  <c r="FC12" i="17"/>
  <c r="FC11" i="17"/>
  <c r="FC10" i="17"/>
  <c r="FC9" i="17"/>
  <c r="FC8" i="17"/>
  <c r="FC7" i="17"/>
  <c r="FA12" i="17"/>
  <c r="FA11" i="17"/>
  <c r="FA10" i="17"/>
  <c r="FA9" i="17"/>
  <c r="FA8" i="17"/>
  <c r="FA7" i="17"/>
  <c r="EW12" i="17"/>
  <c r="EW11" i="17"/>
  <c r="EW10" i="17"/>
  <c r="EW9" i="17"/>
  <c r="EW8" i="17"/>
  <c r="EW7" i="17"/>
  <c r="EU12" i="17"/>
  <c r="EU11" i="17"/>
  <c r="EU10" i="17"/>
  <c r="EU9" i="17"/>
  <c r="EU8" i="17"/>
  <c r="EU7" i="17"/>
  <c r="ES12" i="17"/>
  <c r="ES11" i="17"/>
  <c r="ES10" i="17"/>
  <c r="ES9" i="17"/>
  <c r="ES8" i="17"/>
  <c r="ES7" i="17"/>
  <c r="EQ12" i="17"/>
  <c r="EQ11" i="17"/>
  <c r="EQ10" i="17"/>
  <c r="EQ9" i="17"/>
  <c r="EQ8" i="17"/>
  <c r="EQ7" i="17"/>
  <c r="EO12" i="17"/>
  <c r="EO11" i="17"/>
  <c r="EO10" i="17"/>
  <c r="EO9" i="17"/>
  <c r="EO8" i="17"/>
  <c r="EO7" i="17"/>
  <c r="EM12" i="17"/>
  <c r="EM11" i="17"/>
  <c r="EM10" i="17"/>
  <c r="EM9" i="17"/>
  <c r="EM8" i="17"/>
  <c r="EM7" i="17"/>
  <c r="EK12" i="17"/>
  <c r="EK11" i="17"/>
  <c r="EK10" i="17"/>
  <c r="EK9" i="17"/>
  <c r="EK8" i="17"/>
  <c r="EK7" i="17"/>
  <c r="EI12" i="17"/>
  <c r="EI11" i="17"/>
  <c r="EI10" i="17"/>
  <c r="EI9" i="17"/>
  <c r="EI8" i="17"/>
  <c r="EI7" i="17"/>
  <c r="EC12" i="17"/>
  <c r="EC11" i="17"/>
  <c r="EC10" i="17"/>
  <c r="EC9" i="17"/>
  <c r="EC8" i="17"/>
  <c r="EC7" i="17"/>
  <c r="EA12" i="17"/>
  <c r="EA11" i="17"/>
  <c r="EA10" i="17"/>
  <c r="EA9" i="17"/>
  <c r="EA8" i="17"/>
  <c r="EA7" i="17"/>
  <c r="DY12" i="17"/>
  <c r="DY11" i="17"/>
  <c r="DY10" i="17"/>
  <c r="DY9" i="17"/>
  <c r="DY8" i="17"/>
  <c r="DY7" i="17"/>
  <c r="DW12" i="17"/>
  <c r="DW11" i="17"/>
  <c r="DW10" i="17"/>
  <c r="DW9" i="17"/>
  <c r="DW8" i="17"/>
  <c r="DW7" i="17"/>
  <c r="DU12" i="17"/>
  <c r="DU11" i="17"/>
  <c r="DU10" i="17"/>
  <c r="DU9" i="17"/>
  <c r="DU8" i="17"/>
  <c r="DU7" i="17"/>
  <c r="DS12" i="17"/>
  <c r="DS11" i="17"/>
  <c r="DS10" i="17"/>
  <c r="DS9" i="17"/>
  <c r="DS8" i="17"/>
  <c r="DS7" i="17"/>
  <c r="DQ12" i="17"/>
  <c r="DQ11" i="17"/>
  <c r="DQ10" i="17"/>
  <c r="DQ9" i="17"/>
  <c r="DQ8" i="17"/>
  <c r="DQ7" i="17"/>
  <c r="DO12" i="17"/>
  <c r="DO11" i="17"/>
  <c r="DO10" i="17"/>
  <c r="DO9" i="17"/>
  <c r="DO8" i="17"/>
  <c r="DO7" i="17"/>
  <c r="DM12" i="17"/>
  <c r="DM11" i="17"/>
  <c r="DM10" i="17"/>
  <c r="DM9" i="17"/>
  <c r="DM8" i="17"/>
  <c r="DM7" i="17"/>
  <c r="DK12" i="17"/>
  <c r="DK11" i="17"/>
  <c r="DK10" i="17"/>
  <c r="DK9" i="17"/>
  <c r="DK8" i="17"/>
  <c r="DK7" i="17"/>
  <c r="DI12" i="17"/>
  <c r="DI11" i="17"/>
  <c r="DI10" i="17"/>
  <c r="DI9" i="17"/>
  <c r="DI8" i="17"/>
  <c r="DI7" i="17"/>
  <c r="DG12" i="17"/>
  <c r="DG11" i="17"/>
  <c r="DG10" i="17"/>
  <c r="DG9" i="17"/>
  <c r="DG8" i="17"/>
  <c r="DG7" i="17"/>
  <c r="DE12" i="17"/>
  <c r="DE11" i="17"/>
  <c r="DE10" i="17"/>
  <c r="DE9" i="17"/>
  <c r="DE8" i="17"/>
  <c r="DE7" i="17"/>
  <c r="DC12" i="17"/>
  <c r="DC11" i="17"/>
  <c r="DC10" i="17"/>
  <c r="DC9" i="17"/>
  <c r="DC8" i="17"/>
  <c r="DC7" i="17"/>
  <c r="DA12" i="17"/>
  <c r="DA11" i="17"/>
  <c r="DA10" i="17"/>
  <c r="DA9" i="17"/>
  <c r="DA8" i="17"/>
  <c r="DA7" i="17"/>
  <c r="CY12" i="17"/>
  <c r="CY11" i="17"/>
  <c r="CY10" i="17"/>
  <c r="CY9" i="17"/>
  <c r="CY8" i="17"/>
  <c r="CY7" i="17"/>
  <c r="CW12" i="17"/>
  <c r="CW11" i="17"/>
  <c r="CW10" i="17"/>
  <c r="CW9" i="17"/>
  <c r="CW8" i="17"/>
  <c r="CW7" i="17"/>
  <c r="CU12" i="17"/>
  <c r="CU11" i="17"/>
  <c r="CU10" i="17"/>
  <c r="CU9" i="17"/>
  <c r="CU8" i="17"/>
  <c r="CU7" i="17"/>
  <c r="CS12" i="17"/>
  <c r="CS11" i="17"/>
  <c r="CS10" i="17"/>
  <c r="CS9" i="17"/>
  <c r="CS8" i="17"/>
  <c r="CS7" i="17"/>
  <c r="CM12" i="17"/>
  <c r="CM11" i="17"/>
  <c r="CM10" i="17"/>
  <c r="CM9" i="17"/>
  <c r="CM8" i="17"/>
  <c r="CM7" i="17"/>
  <c r="CI12" i="17"/>
  <c r="CI11" i="17"/>
  <c r="CI10" i="17"/>
  <c r="CI9" i="17"/>
  <c r="CI8" i="17"/>
  <c r="CI7" i="17"/>
  <c r="CG12" i="17"/>
  <c r="CG11" i="17"/>
  <c r="CG10" i="17"/>
  <c r="CG9" i="17"/>
  <c r="CG8" i="17"/>
  <c r="CG7" i="17"/>
  <c r="CC12" i="17"/>
  <c r="CC11" i="17"/>
  <c r="CC10" i="17"/>
  <c r="CC9" i="17"/>
  <c r="CC8" i="17"/>
  <c r="CC7" i="17"/>
  <c r="CA12" i="17"/>
  <c r="CA11" i="17"/>
  <c r="CA10" i="17"/>
  <c r="CA9" i="17"/>
  <c r="CA8" i="17"/>
  <c r="CA7" i="17"/>
  <c r="BY12" i="17"/>
  <c r="BY11" i="17"/>
  <c r="BY10" i="17"/>
  <c r="BY9" i="17"/>
  <c r="BY8" i="17"/>
  <c r="BY7" i="17"/>
  <c r="BW12" i="17"/>
  <c r="BW11" i="17"/>
  <c r="BW10" i="17"/>
  <c r="BW9" i="17"/>
  <c r="BW8" i="17"/>
  <c r="BW7" i="17"/>
  <c r="BU12" i="17"/>
  <c r="BU11" i="17"/>
  <c r="BU10" i="17"/>
  <c r="BU9" i="17"/>
  <c r="BU8" i="17"/>
  <c r="BU7" i="17"/>
  <c r="BS12" i="17"/>
  <c r="BS11" i="17"/>
  <c r="BS10" i="17"/>
  <c r="BS9" i="17"/>
  <c r="BS8" i="17"/>
  <c r="BS7" i="17"/>
  <c r="BQ12" i="17"/>
  <c r="BQ11" i="17"/>
  <c r="BQ10" i="17"/>
  <c r="BQ9" i="17"/>
  <c r="BQ8" i="17"/>
  <c r="BQ7" i="17"/>
  <c r="BO12" i="17"/>
  <c r="BO11" i="17"/>
  <c r="BO10" i="17"/>
  <c r="BO9" i="17"/>
  <c r="BO8" i="17"/>
  <c r="BO7" i="17"/>
  <c r="BM12" i="17"/>
  <c r="BM11" i="17"/>
  <c r="BM10" i="17"/>
  <c r="BM9" i="17"/>
  <c r="BM8" i="17"/>
  <c r="BM7" i="17"/>
  <c r="BK12" i="17"/>
  <c r="BK11" i="17"/>
  <c r="BK10" i="17"/>
  <c r="BK9" i="17"/>
  <c r="BK8" i="17"/>
  <c r="BK7" i="17"/>
  <c r="BG12" i="17"/>
  <c r="BG11" i="17"/>
  <c r="BG10" i="17"/>
  <c r="BG9" i="17"/>
  <c r="BG8" i="17"/>
  <c r="BG7" i="17"/>
  <c r="BE12" i="17"/>
  <c r="BE11" i="17"/>
  <c r="BE10" i="17"/>
  <c r="BE9" i="17"/>
  <c r="BE8" i="17"/>
  <c r="BE7" i="17"/>
  <c r="BC12" i="17"/>
  <c r="BC11" i="17"/>
  <c r="BC10" i="17"/>
  <c r="BC9" i="17"/>
  <c r="BC8" i="17"/>
  <c r="BC7" i="17"/>
  <c r="BA12" i="17"/>
  <c r="BA11" i="17"/>
  <c r="BA10" i="17"/>
  <c r="BA9" i="17"/>
  <c r="BA8" i="17"/>
  <c r="BA7" i="17"/>
  <c r="AY12" i="17"/>
  <c r="AY11" i="17"/>
  <c r="AY10" i="17"/>
  <c r="AY9" i="17"/>
  <c r="AY8" i="17"/>
  <c r="AY7" i="17"/>
  <c r="AW12" i="17"/>
  <c r="AW11" i="17"/>
  <c r="AW10" i="17"/>
  <c r="AW9" i="17"/>
  <c r="AW8" i="17"/>
  <c r="AW7" i="17"/>
  <c r="AS12" i="17"/>
  <c r="AS11" i="17"/>
  <c r="AS10" i="17"/>
  <c r="AS9" i="17"/>
  <c r="AS8" i="17"/>
  <c r="AS7" i="17"/>
  <c r="AQ12" i="17"/>
  <c r="AQ11" i="17"/>
  <c r="AQ10" i="17"/>
  <c r="AQ9" i="17"/>
  <c r="AQ8" i="17"/>
  <c r="AQ7" i="17"/>
  <c r="AO12" i="17"/>
  <c r="AO11" i="17"/>
  <c r="AO10" i="17"/>
  <c r="AO9" i="17"/>
  <c r="AO8" i="17"/>
  <c r="AO7" i="17"/>
  <c r="AM12" i="17"/>
  <c r="AM11" i="17"/>
  <c r="AM10" i="17"/>
  <c r="AM9" i="17"/>
  <c r="AM8" i="17"/>
  <c r="AM7" i="17"/>
  <c r="AK12" i="17"/>
  <c r="AK11" i="17"/>
  <c r="AK10" i="17"/>
  <c r="AK9" i="17"/>
  <c r="AK8" i="17"/>
  <c r="AK7" i="17"/>
  <c r="AI12" i="17"/>
  <c r="AI11" i="17"/>
  <c r="AI10" i="17"/>
  <c r="AI9" i="17"/>
  <c r="AI8" i="17"/>
  <c r="AI7" i="17"/>
  <c r="AC12" i="17"/>
  <c r="AC11" i="17"/>
  <c r="AC10" i="17"/>
  <c r="AC9" i="17"/>
  <c r="AC8" i="17"/>
  <c r="AC7" i="17"/>
  <c r="AA12" i="17"/>
  <c r="AA11" i="17"/>
  <c r="AA10" i="17"/>
  <c r="AA9" i="17"/>
  <c r="AA8" i="17"/>
  <c r="AA7" i="17"/>
  <c r="Y12" i="17"/>
  <c r="Y11" i="17"/>
  <c r="Y10" i="17"/>
  <c r="Y9" i="17"/>
  <c r="Y8" i="17"/>
  <c r="Y7" i="17"/>
  <c r="W12" i="17"/>
  <c r="W11" i="17"/>
  <c r="W10" i="17"/>
  <c r="W9" i="17"/>
  <c r="W8" i="17"/>
  <c r="W7" i="17"/>
  <c r="S12" i="17"/>
  <c r="S11" i="17"/>
  <c r="S10" i="17"/>
  <c r="S9" i="17"/>
  <c r="S8" i="17"/>
  <c r="S7" i="17"/>
  <c r="Q12" i="17"/>
  <c r="Q11" i="17"/>
  <c r="Q10" i="17"/>
  <c r="Q9" i="17"/>
  <c r="Q8" i="17"/>
  <c r="Q7" i="17"/>
  <c r="O12" i="17"/>
  <c r="O11" i="17"/>
  <c r="O10" i="17"/>
  <c r="O9" i="17"/>
  <c r="O8" i="17"/>
  <c r="O7" i="17"/>
  <c r="E12" i="17"/>
  <c r="E11" i="17"/>
  <c r="E10" i="17"/>
  <c r="E9" i="17"/>
  <c r="E8" i="17"/>
  <c r="E7" i="17"/>
  <c r="F298" i="6"/>
  <c r="F10" i="6"/>
  <c r="F11" i="6"/>
  <c r="F12" i="6"/>
  <c r="F13" i="6"/>
  <c r="D14" i="6"/>
  <c r="E14" i="6"/>
  <c r="F14" i="6"/>
  <c r="F17" i="6"/>
  <c r="F18" i="6"/>
  <c r="F19" i="6"/>
  <c r="F20" i="6"/>
  <c r="D21" i="6"/>
  <c r="E21" i="6"/>
  <c r="F21" i="6"/>
  <c r="F24" i="6"/>
  <c r="F25" i="6"/>
  <c r="F26" i="6"/>
  <c r="F27" i="6"/>
  <c r="D28" i="6"/>
  <c r="E28" i="6"/>
  <c r="F28" i="6"/>
  <c r="F31" i="6"/>
  <c r="F32" i="6"/>
  <c r="F33" i="6"/>
  <c r="F34" i="6"/>
  <c r="D35" i="6"/>
  <c r="E35" i="6"/>
  <c r="F35" i="6"/>
  <c r="F38" i="6"/>
  <c r="F39" i="6"/>
  <c r="F40" i="6"/>
  <c r="F41" i="6"/>
  <c r="D42" i="6"/>
  <c r="E42" i="6"/>
  <c r="F42" i="6"/>
  <c r="F45" i="6"/>
  <c r="F46" i="6"/>
  <c r="F47" i="6"/>
  <c r="F48" i="6"/>
  <c r="D49" i="6"/>
  <c r="E49" i="6"/>
  <c r="F49" i="6"/>
  <c r="F52" i="6"/>
  <c r="F53" i="6"/>
  <c r="F54" i="6"/>
  <c r="F55" i="6"/>
  <c r="D56" i="6"/>
  <c r="E56" i="6"/>
  <c r="F56" i="6"/>
  <c r="F59" i="6"/>
  <c r="F60" i="6"/>
  <c r="F61" i="6"/>
  <c r="F62" i="6"/>
  <c r="D63" i="6"/>
  <c r="E63" i="6"/>
  <c r="F63" i="6"/>
  <c r="F66" i="6"/>
  <c r="F67" i="6"/>
  <c r="F68" i="6"/>
  <c r="F69" i="6"/>
  <c r="D70" i="6"/>
  <c r="E70" i="6"/>
  <c r="F70" i="6"/>
  <c r="F73" i="6"/>
  <c r="F74" i="6"/>
  <c r="F75" i="6"/>
  <c r="F76" i="6"/>
  <c r="D77" i="6"/>
  <c r="E77" i="6"/>
  <c r="F77" i="6"/>
  <c r="F80" i="6"/>
  <c r="F81" i="6"/>
  <c r="F82" i="6"/>
  <c r="F83" i="6"/>
  <c r="D84" i="6"/>
  <c r="E84" i="6"/>
  <c r="F84" i="6"/>
  <c r="F87" i="6"/>
  <c r="F88" i="6"/>
  <c r="F89" i="6"/>
  <c r="F90" i="6"/>
  <c r="D91" i="6"/>
  <c r="E91" i="6"/>
  <c r="F91" i="6"/>
  <c r="F94" i="6"/>
  <c r="F95" i="6"/>
  <c r="F96" i="6"/>
  <c r="F97" i="6"/>
  <c r="D98" i="6"/>
  <c r="E98" i="6"/>
  <c r="F98" i="6"/>
  <c r="F101" i="6"/>
  <c r="F102" i="6"/>
  <c r="F103" i="6"/>
  <c r="F104" i="6"/>
  <c r="D105" i="6"/>
  <c r="E105" i="6"/>
  <c r="F105" i="6"/>
  <c r="F108" i="6"/>
  <c r="F109" i="6"/>
  <c r="F110" i="6"/>
  <c r="F111" i="6"/>
  <c r="D112" i="6"/>
  <c r="E112" i="6"/>
  <c r="F112" i="6"/>
  <c r="F115" i="6"/>
  <c r="F116" i="6"/>
  <c r="F117" i="6"/>
  <c r="F118" i="6"/>
  <c r="D119" i="6"/>
  <c r="E119" i="6"/>
  <c r="F119" i="6"/>
  <c r="F122" i="6"/>
  <c r="F123" i="6"/>
  <c r="F124" i="6"/>
  <c r="F125" i="6"/>
  <c r="D126" i="6"/>
  <c r="E126" i="6"/>
  <c r="F126" i="6"/>
  <c r="F129" i="6"/>
  <c r="F130" i="6"/>
  <c r="G130" i="6"/>
  <c r="F131" i="6"/>
  <c r="G131" i="6"/>
  <c r="F132" i="6"/>
  <c r="G132" i="6"/>
  <c r="D133" i="6"/>
  <c r="E133" i="6"/>
  <c r="F133" i="6"/>
  <c r="F136" i="6"/>
  <c r="F137" i="6"/>
  <c r="F138" i="6"/>
  <c r="D139" i="6"/>
  <c r="E139" i="6"/>
  <c r="F139" i="6"/>
  <c r="G139" i="6"/>
  <c r="D140" i="6"/>
  <c r="E140" i="6"/>
  <c r="F140" i="6"/>
  <c r="D143" i="6"/>
  <c r="E143" i="6"/>
  <c r="F143" i="6"/>
  <c r="G143" i="6"/>
  <c r="F144" i="6"/>
  <c r="G144" i="6"/>
  <c r="D145" i="6"/>
  <c r="E145" i="6"/>
  <c r="F145" i="6"/>
  <c r="G145" i="6"/>
  <c r="D146" i="6"/>
  <c r="E146" i="6"/>
  <c r="F146" i="6"/>
  <c r="G146" i="6"/>
  <c r="D147" i="6"/>
  <c r="E147" i="6"/>
  <c r="F147" i="6"/>
  <c r="D150" i="6"/>
  <c r="E150" i="6"/>
  <c r="F150" i="6"/>
  <c r="G150" i="6"/>
  <c r="D151" i="6"/>
  <c r="E151" i="6"/>
  <c r="F151" i="6"/>
  <c r="G151" i="6"/>
  <c r="F152" i="6"/>
  <c r="F153" i="6"/>
  <c r="D154" i="6"/>
  <c r="E154" i="6"/>
  <c r="F154" i="6"/>
  <c r="F157" i="6"/>
  <c r="F158" i="6"/>
  <c r="F159" i="6"/>
  <c r="D160" i="6"/>
  <c r="E160" i="6"/>
  <c r="F160" i="6"/>
  <c r="G160" i="6"/>
  <c r="D161" i="6"/>
  <c r="E161" i="6"/>
  <c r="F161" i="6"/>
  <c r="F164" i="6"/>
  <c r="F165" i="6"/>
  <c r="F166" i="6"/>
  <c r="F167" i="6"/>
  <c r="D168" i="6"/>
  <c r="E168" i="6"/>
  <c r="F168" i="6"/>
  <c r="E171" i="6"/>
  <c r="F171" i="6"/>
  <c r="D172" i="6"/>
  <c r="E172" i="6"/>
  <c r="F172" i="6"/>
  <c r="D173" i="6"/>
  <c r="E173" i="6"/>
  <c r="F173" i="6"/>
  <c r="D174" i="6"/>
  <c r="E174" i="6"/>
  <c r="F174" i="6"/>
  <c r="D175" i="6"/>
  <c r="E175" i="6"/>
  <c r="F175" i="6"/>
  <c r="D178" i="6"/>
  <c r="E178" i="6"/>
  <c r="F178" i="6"/>
  <c r="D179" i="6"/>
  <c r="E179" i="6"/>
  <c r="F179" i="6"/>
  <c r="D180" i="6"/>
  <c r="E180" i="6"/>
  <c r="F180" i="6"/>
  <c r="E181" i="6"/>
  <c r="F181" i="6"/>
  <c r="D182" i="6"/>
  <c r="E182" i="6"/>
  <c r="F182" i="6"/>
  <c r="D185" i="6"/>
  <c r="E185" i="6"/>
  <c r="F185" i="6"/>
  <c r="D186" i="6"/>
  <c r="E186" i="6"/>
  <c r="F186" i="6"/>
  <c r="D187" i="6"/>
  <c r="E187" i="6"/>
  <c r="F187" i="6"/>
  <c r="D188" i="6"/>
  <c r="E188" i="6"/>
  <c r="F188" i="6"/>
  <c r="D189" i="6"/>
  <c r="E189" i="6"/>
  <c r="F189" i="6"/>
  <c r="E192" i="6"/>
  <c r="F192" i="6"/>
  <c r="D193" i="6"/>
  <c r="E193" i="6"/>
  <c r="F193" i="6"/>
  <c r="D194" i="6"/>
  <c r="E194" i="6"/>
  <c r="F194" i="6"/>
  <c r="D195" i="6"/>
  <c r="E195" i="6"/>
  <c r="F195" i="6"/>
  <c r="D196" i="6"/>
  <c r="E196" i="6"/>
  <c r="F196" i="6"/>
  <c r="D199" i="6"/>
  <c r="F199" i="6"/>
  <c r="F200" i="6"/>
  <c r="F201" i="6"/>
  <c r="F202" i="6"/>
  <c r="D203" i="6"/>
  <c r="E203" i="6"/>
  <c r="F203" i="6"/>
  <c r="F206" i="6"/>
  <c r="F207" i="6"/>
  <c r="F208" i="6"/>
  <c r="F209" i="6"/>
  <c r="D210" i="6"/>
  <c r="E210" i="6"/>
  <c r="F210" i="6"/>
  <c r="F213" i="6"/>
  <c r="F214" i="6"/>
  <c r="F215" i="6"/>
  <c r="F216" i="6"/>
  <c r="D217" i="6"/>
  <c r="E217" i="6"/>
  <c r="F217" i="6"/>
  <c r="F220" i="6"/>
  <c r="F221" i="6"/>
  <c r="F222" i="6"/>
  <c r="F223" i="6"/>
  <c r="D224" i="6"/>
  <c r="E224" i="6"/>
  <c r="F224" i="6"/>
  <c r="F227" i="6"/>
  <c r="F228" i="6"/>
  <c r="F229" i="6"/>
  <c r="F230" i="6"/>
  <c r="D231" i="6"/>
  <c r="E231" i="6"/>
  <c r="F231" i="6"/>
  <c r="F234" i="6"/>
  <c r="F235" i="6"/>
  <c r="F236" i="6"/>
  <c r="F237" i="6"/>
  <c r="D238" i="6"/>
  <c r="E238" i="6"/>
  <c r="F238" i="6"/>
  <c r="F241" i="6"/>
  <c r="F242" i="6"/>
  <c r="F243" i="6"/>
  <c r="F244" i="6"/>
  <c r="D245" i="6"/>
  <c r="E245" i="6"/>
  <c r="F245" i="6"/>
  <c r="F248" i="6"/>
  <c r="F249" i="6"/>
  <c r="F250" i="6"/>
  <c r="AN24" i="1"/>
  <c r="H250" i="6"/>
  <c r="F251" i="6"/>
  <c r="D252" i="6"/>
  <c r="E252" i="6"/>
  <c r="F252" i="6"/>
  <c r="F255" i="6"/>
  <c r="F256" i="6"/>
  <c r="F257" i="6"/>
  <c r="F258" i="6"/>
  <c r="D259" i="6"/>
  <c r="E259" i="6"/>
  <c r="F259" i="6"/>
  <c r="F262" i="6"/>
  <c r="F263" i="6"/>
  <c r="F264" i="6"/>
  <c r="F265" i="6"/>
  <c r="D266" i="6"/>
  <c r="E266" i="6"/>
  <c r="F266" i="6"/>
  <c r="F269" i="6"/>
  <c r="F270" i="6"/>
  <c r="F271" i="6"/>
  <c r="F272" i="6"/>
  <c r="D273" i="6"/>
  <c r="E273" i="6"/>
  <c r="F273" i="6"/>
  <c r="F276" i="6"/>
  <c r="F277" i="6"/>
  <c r="F278" i="6"/>
  <c r="F279" i="6"/>
  <c r="D280" i="6"/>
  <c r="E280" i="6"/>
  <c r="F280" i="6"/>
  <c r="F283" i="6"/>
  <c r="F284" i="6"/>
  <c r="F285" i="6"/>
  <c r="F286" i="6"/>
  <c r="D287" i="6"/>
  <c r="E287" i="6"/>
  <c r="F287" i="6"/>
  <c r="F290" i="6"/>
  <c r="F291" i="6"/>
  <c r="F293" i="6"/>
  <c r="D294" i="6"/>
  <c r="E294" i="6"/>
  <c r="F294" i="6"/>
  <c r="F297" i="6"/>
  <c r="I300" i="6"/>
  <c r="D300" i="6"/>
  <c r="D301" i="6"/>
  <c r="E300" i="6"/>
  <c r="E301" i="6"/>
  <c r="F300" i="6"/>
  <c r="F301" i="6"/>
  <c r="B83" i="8"/>
  <c r="J83" i="8"/>
  <c r="R83" i="8"/>
  <c r="Z83" i="8"/>
  <c r="AH83" i="8"/>
  <c r="B83" i="9"/>
  <c r="J83" i="9"/>
  <c r="R83" i="9"/>
  <c r="AH83" i="9"/>
  <c r="B43" i="7"/>
  <c r="AH13" i="2"/>
  <c r="AH36" i="3"/>
  <c r="AH38" i="3"/>
  <c r="AH40" i="3"/>
  <c r="AH42" i="3"/>
  <c r="AH44" i="3"/>
  <c r="AH46" i="3"/>
  <c r="AH48" i="3"/>
  <c r="AH14" i="2"/>
  <c r="AH52" i="3"/>
  <c r="AH15" i="2"/>
  <c r="B39" i="10"/>
  <c r="J39" i="10"/>
  <c r="R39" i="10"/>
  <c r="AB52" i="10"/>
  <c r="AH16" i="2"/>
  <c r="AH18" i="2"/>
  <c r="AH11" i="1"/>
  <c r="B84" i="11"/>
  <c r="AH14" i="4"/>
  <c r="J84" i="11"/>
  <c r="AH16" i="4"/>
  <c r="R84" i="11"/>
  <c r="AH18" i="4"/>
  <c r="AH24" i="2"/>
  <c r="AB51" i="11"/>
  <c r="AH22" i="4"/>
  <c r="AH25" i="2"/>
  <c r="AH27" i="2"/>
  <c r="AH14" i="1"/>
  <c r="B40" i="12"/>
  <c r="AH31" i="4"/>
  <c r="J40" i="12"/>
  <c r="AH33" i="4"/>
  <c r="AH33" i="2"/>
  <c r="T52" i="12"/>
  <c r="AH37" i="4"/>
  <c r="AH34" i="2"/>
  <c r="B78" i="12"/>
  <c r="AH41" i="4"/>
  <c r="J78" i="12"/>
  <c r="AH43" i="4"/>
  <c r="AH35" i="2"/>
  <c r="AH37" i="2"/>
  <c r="AH17" i="1"/>
  <c r="AH24" i="1"/>
  <c r="H300" i="6"/>
  <c r="B53" i="56"/>
  <c r="D54" i="56"/>
  <c r="D53" i="56"/>
  <c r="D28" i="60"/>
  <c r="D27" i="60"/>
  <c r="D28" i="64"/>
  <c r="D27" i="64"/>
  <c r="EC63" i="66"/>
  <c r="EC62" i="66"/>
  <c r="EC61" i="66"/>
  <c r="EC60" i="66"/>
  <c r="EC59" i="66"/>
  <c r="EC58" i="66"/>
  <c r="EC57" i="66"/>
  <c r="EC56" i="66"/>
  <c r="EC55" i="66"/>
  <c r="EC47" i="66"/>
  <c r="EC46" i="66"/>
  <c r="EC45" i="66"/>
  <c r="EC44" i="66"/>
  <c r="EC43" i="66"/>
  <c r="EC42" i="66"/>
  <c r="EC41" i="66"/>
  <c r="EC40" i="66"/>
  <c r="EC39" i="66"/>
  <c r="EC38" i="66"/>
  <c r="EC37" i="66"/>
  <c r="EC36" i="66"/>
  <c r="EC35" i="66"/>
  <c r="EC34" i="66"/>
  <c r="EC33" i="66"/>
  <c r="EC31" i="66"/>
  <c r="EC30" i="66"/>
  <c r="EC29" i="66"/>
  <c r="EC28" i="66"/>
  <c r="EC27" i="66"/>
  <c r="EC26" i="66"/>
  <c r="EC25" i="66"/>
  <c r="EC24" i="66"/>
  <c r="EC23" i="66"/>
  <c r="EC22" i="66"/>
  <c r="EC21" i="66"/>
  <c r="EC20" i="66"/>
  <c r="EC19" i="66"/>
  <c r="EC18" i="66"/>
  <c r="EC17" i="66"/>
  <c r="EC16" i="66"/>
  <c r="EC15" i="66"/>
  <c r="EC14" i="66"/>
  <c r="EC13" i="66"/>
  <c r="DU63" i="66"/>
  <c r="DU62" i="66"/>
  <c r="DU61" i="66"/>
  <c r="DU60" i="66"/>
  <c r="DU59" i="66"/>
  <c r="DU58" i="66"/>
  <c r="DU57" i="66"/>
  <c r="DU56" i="66"/>
  <c r="DU55" i="66"/>
  <c r="DU47" i="66"/>
  <c r="DU46" i="66"/>
  <c r="DU45" i="66"/>
  <c r="DU44" i="66"/>
  <c r="DU43" i="66"/>
  <c r="DU42" i="66"/>
  <c r="DU41" i="66"/>
  <c r="DU40" i="66"/>
  <c r="DU39" i="66"/>
  <c r="DU38" i="66"/>
  <c r="DU37" i="66"/>
  <c r="DU36" i="66"/>
  <c r="DU35" i="66"/>
  <c r="DU34" i="66"/>
  <c r="DU33" i="66"/>
  <c r="DU31" i="66"/>
  <c r="DU30" i="66"/>
  <c r="DU29" i="66"/>
  <c r="DU28" i="66"/>
  <c r="DU27" i="66"/>
  <c r="DU26" i="66"/>
  <c r="DU25" i="66"/>
  <c r="DU24" i="66"/>
  <c r="DU23" i="66"/>
  <c r="DU22" i="66"/>
  <c r="DU21" i="66"/>
  <c r="DU20" i="66"/>
  <c r="DU19" i="66"/>
  <c r="DU18" i="66"/>
  <c r="DU17" i="66"/>
  <c r="DU16" i="66"/>
  <c r="DU15" i="66"/>
  <c r="DU14" i="66"/>
  <c r="DU13" i="66"/>
  <c r="DG63" i="66"/>
  <c r="DG62" i="66"/>
  <c r="DG61" i="66"/>
  <c r="DG60" i="66"/>
  <c r="DG59" i="66"/>
  <c r="DG58" i="66"/>
  <c r="DG57" i="66"/>
  <c r="DG56" i="66"/>
  <c r="DG55" i="66"/>
  <c r="DG47" i="66"/>
  <c r="DG46" i="66"/>
  <c r="DG45" i="66"/>
  <c r="DG44" i="66"/>
  <c r="DG43" i="66"/>
  <c r="DG42" i="66"/>
  <c r="DG41" i="66"/>
  <c r="DG40" i="66"/>
  <c r="DG39" i="66"/>
  <c r="DG38" i="66"/>
  <c r="DG37" i="66"/>
  <c r="DG36" i="66"/>
  <c r="DG35" i="66"/>
  <c r="DG34" i="66"/>
  <c r="DG33" i="66"/>
  <c r="DG31" i="66"/>
  <c r="DG30" i="66"/>
  <c r="DG29" i="66"/>
  <c r="DG28" i="66"/>
  <c r="DG27" i="66"/>
  <c r="DG26" i="66"/>
  <c r="DG25" i="66"/>
  <c r="DG24" i="66"/>
  <c r="DG23" i="66"/>
  <c r="DG22" i="66"/>
  <c r="DG21" i="66"/>
  <c r="DG20" i="66"/>
  <c r="DG19" i="66"/>
  <c r="DG18" i="66"/>
  <c r="DG17" i="66"/>
  <c r="DG16" i="66"/>
  <c r="DG15" i="66"/>
  <c r="DG14" i="66"/>
  <c r="DG13" i="66"/>
  <c r="DE63" i="66"/>
  <c r="DE62" i="66"/>
  <c r="DE61" i="66"/>
  <c r="DE60" i="66"/>
  <c r="DE59" i="66"/>
  <c r="DE58" i="66"/>
  <c r="DE57" i="66"/>
  <c r="DE56" i="66"/>
  <c r="DE55" i="66"/>
  <c r="DE47" i="66"/>
  <c r="DE46" i="66"/>
  <c r="DE45" i="66"/>
  <c r="DE44" i="66"/>
  <c r="DE43" i="66"/>
  <c r="DE42" i="66"/>
  <c r="DE41" i="66"/>
  <c r="DE40" i="66"/>
  <c r="DE39" i="66"/>
  <c r="DE38" i="66"/>
  <c r="DE37" i="66"/>
  <c r="DE36" i="66"/>
  <c r="DE35" i="66"/>
  <c r="DE34" i="66"/>
  <c r="DE33" i="66"/>
  <c r="DE31" i="66"/>
  <c r="DE30" i="66"/>
  <c r="DE29" i="66"/>
  <c r="DE28" i="66"/>
  <c r="DE27" i="66"/>
  <c r="DE26" i="66"/>
  <c r="DE25" i="66"/>
  <c r="DE24" i="66"/>
  <c r="DE23" i="66"/>
  <c r="DE22" i="66"/>
  <c r="DE21" i="66"/>
  <c r="DE20" i="66"/>
  <c r="DE19" i="66"/>
  <c r="DE18" i="66"/>
  <c r="DE17" i="66"/>
  <c r="DE16" i="66"/>
  <c r="DE15" i="66"/>
  <c r="DE14" i="66"/>
  <c r="DE13" i="66"/>
  <c r="CW63" i="66"/>
  <c r="CW62" i="66"/>
  <c r="CW61" i="66"/>
  <c r="CW60" i="66"/>
  <c r="CW59" i="66"/>
  <c r="CW58" i="66"/>
  <c r="CW57" i="66"/>
  <c r="CW56" i="66"/>
  <c r="CW55" i="66"/>
  <c r="CW47" i="66"/>
  <c r="CW46" i="66"/>
  <c r="CW45" i="66"/>
  <c r="CW44" i="66"/>
  <c r="CW43" i="66"/>
  <c r="CW42" i="66"/>
  <c r="CW41" i="66"/>
  <c r="CW40" i="66"/>
  <c r="CW39" i="66"/>
  <c r="CW38" i="66"/>
  <c r="CW37" i="66"/>
  <c r="CW36" i="66"/>
  <c r="CW35" i="66"/>
  <c r="CW34" i="66"/>
  <c r="CW33" i="66"/>
  <c r="CW31" i="66"/>
  <c r="CW30" i="66"/>
  <c r="CW29" i="66"/>
  <c r="CW28" i="66"/>
  <c r="CW27" i="66"/>
  <c r="CW26" i="66"/>
  <c r="CW25" i="66"/>
  <c r="CW24" i="66"/>
  <c r="CW23" i="66"/>
  <c r="CW22" i="66"/>
  <c r="CW21" i="66"/>
  <c r="CW20" i="66"/>
  <c r="CW19" i="66"/>
  <c r="CW18" i="66"/>
  <c r="CW17" i="66"/>
  <c r="CW16" i="66"/>
  <c r="CW15" i="66"/>
  <c r="CW14" i="66"/>
  <c r="CW13" i="66"/>
  <c r="CI63" i="66"/>
  <c r="CI62" i="66"/>
  <c r="CI61" i="66"/>
  <c r="CI60" i="66"/>
  <c r="CI59" i="66"/>
  <c r="CI58" i="66"/>
  <c r="CI57" i="66"/>
  <c r="CI56" i="66"/>
  <c r="CI55" i="66"/>
  <c r="CI47" i="66"/>
  <c r="CI46" i="66"/>
  <c r="CI45" i="66"/>
  <c r="CI44" i="66"/>
  <c r="CI43" i="66"/>
  <c r="CI42" i="66"/>
  <c r="CI41" i="66"/>
  <c r="CI40" i="66"/>
  <c r="CI39" i="66"/>
  <c r="CI38" i="66"/>
  <c r="CI37" i="66"/>
  <c r="CI36" i="66"/>
  <c r="CI35" i="66"/>
  <c r="CI34" i="66"/>
  <c r="CI33" i="66"/>
  <c r="CI31" i="66"/>
  <c r="CI30" i="66"/>
  <c r="CI29" i="66"/>
  <c r="CI28" i="66"/>
  <c r="CI27" i="66"/>
  <c r="CI26" i="66"/>
  <c r="CI25" i="66"/>
  <c r="CI24" i="66"/>
  <c r="CI23" i="66"/>
  <c r="CI22" i="66"/>
  <c r="CI21" i="66"/>
  <c r="CI20" i="66"/>
  <c r="CI19" i="66"/>
  <c r="CI18" i="66"/>
  <c r="CI17" i="66"/>
  <c r="CI16" i="66"/>
  <c r="CI15" i="66"/>
  <c r="CI14" i="66"/>
  <c r="CI13" i="66"/>
  <c r="CG63" i="66"/>
  <c r="CG62" i="66"/>
  <c r="CG61" i="66"/>
  <c r="CG60" i="66"/>
  <c r="CG59" i="66"/>
  <c r="CG58" i="66"/>
  <c r="CG57" i="66"/>
  <c r="CG56" i="66"/>
  <c r="CG55" i="66"/>
  <c r="CG47" i="66"/>
  <c r="CG46" i="66"/>
  <c r="CG45" i="66"/>
  <c r="CG44" i="66"/>
  <c r="CG43" i="66"/>
  <c r="CG42" i="66"/>
  <c r="CG41" i="66"/>
  <c r="CG40" i="66"/>
  <c r="CG39" i="66"/>
  <c r="CG38" i="66"/>
  <c r="CG37" i="66"/>
  <c r="CG36" i="66"/>
  <c r="CG35" i="66"/>
  <c r="CG34" i="66"/>
  <c r="CG33" i="66"/>
  <c r="CG31" i="66"/>
  <c r="CG30" i="66"/>
  <c r="CG29" i="66"/>
  <c r="CG28" i="66"/>
  <c r="CG27" i="66"/>
  <c r="CG26" i="66"/>
  <c r="CG25" i="66"/>
  <c r="CG24" i="66"/>
  <c r="CG23" i="66"/>
  <c r="CG22" i="66"/>
  <c r="CG21" i="66"/>
  <c r="CG20" i="66"/>
  <c r="CG19" i="66"/>
  <c r="CG18" i="66"/>
  <c r="CG17" i="66"/>
  <c r="CG16" i="66"/>
  <c r="CG15" i="66"/>
  <c r="CG14" i="66"/>
  <c r="CG13" i="66"/>
  <c r="BQ63" i="66"/>
  <c r="BQ62" i="66"/>
  <c r="BQ61" i="66"/>
  <c r="BQ60" i="66"/>
  <c r="BQ59" i="66"/>
  <c r="BQ58" i="66"/>
  <c r="BQ57" i="66"/>
  <c r="BQ56" i="66"/>
  <c r="BQ55" i="66"/>
  <c r="BQ47" i="66"/>
  <c r="BQ46" i="66"/>
  <c r="BQ45" i="66"/>
  <c r="BQ44" i="66"/>
  <c r="BQ43" i="66"/>
  <c r="BQ42" i="66"/>
  <c r="BQ41" i="66"/>
  <c r="BQ40" i="66"/>
  <c r="BQ39" i="66"/>
  <c r="BQ38" i="66"/>
  <c r="BQ37" i="66"/>
  <c r="BQ36" i="66"/>
  <c r="BQ35" i="66"/>
  <c r="BQ34" i="66"/>
  <c r="BQ33" i="66"/>
  <c r="BQ31" i="66"/>
  <c r="BQ30" i="66"/>
  <c r="BQ29" i="66"/>
  <c r="BQ28" i="66"/>
  <c r="BQ27" i="66"/>
  <c r="BQ26" i="66"/>
  <c r="BQ25" i="66"/>
  <c r="BQ24" i="66"/>
  <c r="BQ23" i="66"/>
  <c r="BQ22" i="66"/>
  <c r="BQ21" i="66"/>
  <c r="BQ20" i="66"/>
  <c r="BQ19" i="66"/>
  <c r="BQ18" i="66"/>
  <c r="BQ17" i="66"/>
  <c r="BQ16" i="66"/>
  <c r="BQ15" i="66"/>
  <c r="BQ14" i="66"/>
  <c r="BQ13" i="66"/>
  <c r="BG63" i="66"/>
  <c r="BG62" i="66"/>
  <c r="BG61" i="66"/>
  <c r="BG60" i="66"/>
  <c r="BG59" i="66"/>
  <c r="BG58" i="66"/>
  <c r="BG57" i="66"/>
  <c r="BG56" i="66"/>
  <c r="BG55" i="66"/>
  <c r="BG47" i="66"/>
  <c r="BG46" i="66"/>
  <c r="BG45" i="66"/>
  <c r="BG44" i="66"/>
  <c r="BG43" i="66"/>
  <c r="BG42" i="66"/>
  <c r="BG41" i="66"/>
  <c r="BG40" i="66"/>
  <c r="BG39" i="66"/>
  <c r="BG38" i="66"/>
  <c r="BG37" i="66"/>
  <c r="BG36" i="66"/>
  <c r="BG35" i="66"/>
  <c r="BG34" i="66"/>
  <c r="BG33" i="66"/>
  <c r="BG31" i="66"/>
  <c r="BG30" i="66"/>
  <c r="BG29" i="66"/>
  <c r="BG28" i="66"/>
  <c r="BG27" i="66"/>
  <c r="BG26" i="66"/>
  <c r="BG25" i="66"/>
  <c r="BG24" i="66"/>
  <c r="BG23" i="66"/>
  <c r="BG22" i="66"/>
  <c r="BG21" i="66"/>
  <c r="BG20" i="66"/>
  <c r="BG19" i="66"/>
  <c r="BG18" i="66"/>
  <c r="BG17" i="66"/>
  <c r="BG16" i="66"/>
  <c r="BG15" i="66"/>
  <c r="BG14" i="66"/>
  <c r="BG13" i="66"/>
  <c r="BA63" i="66"/>
  <c r="BA62" i="66"/>
  <c r="BA61" i="66"/>
  <c r="BA60" i="66"/>
  <c r="BA59" i="66"/>
  <c r="BA58" i="66"/>
  <c r="BA57" i="66"/>
  <c r="BA56" i="66"/>
  <c r="BA55" i="66"/>
  <c r="BA47" i="66"/>
  <c r="BA46" i="66"/>
  <c r="BA45" i="66"/>
  <c r="BA44" i="66"/>
  <c r="BA43" i="66"/>
  <c r="BA42" i="66"/>
  <c r="BA41" i="66"/>
  <c r="BA40" i="66"/>
  <c r="BA39" i="66"/>
  <c r="BA38" i="66"/>
  <c r="BA37" i="66"/>
  <c r="BA36" i="66"/>
  <c r="BA35" i="66"/>
  <c r="BA34" i="66"/>
  <c r="BA33" i="66"/>
  <c r="BA31" i="66"/>
  <c r="BA30" i="66"/>
  <c r="BA29" i="66"/>
  <c r="BA28" i="66"/>
  <c r="BA27" i="66"/>
  <c r="BA26" i="66"/>
  <c r="BA25" i="66"/>
  <c r="BA24" i="66"/>
  <c r="BA23" i="66"/>
  <c r="BA22" i="66"/>
  <c r="BA21" i="66"/>
  <c r="BA20" i="66"/>
  <c r="BA19" i="66"/>
  <c r="BA18" i="66"/>
  <c r="BA17" i="66"/>
  <c r="BA16" i="66"/>
  <c r="BA15" i="66"/>
  <c r="BA14" i="66"/>
  <c r="BA13" i="66"/>
  <c r="AM63" i="66"/>
  <c r="AM62" i="66"/>
  <c r="AM61" i="66"/>
  <c r="AM60" i="66"/>
  <c r="AM59" i="66"/>
  <c r="AM58" i="66"/>
  <c r="AM57" i="66"/>
  <c r="AM56" i="66"/>
  <c r="AM55" i="66"/>
  <c r="AM47" i="66"/>
  <c r="AM46" i="66"/>
  <c r="AM45" i="66"/>
  <c r="AM44" i="66"/>
  <c r="AM43" i="66"/>
  <c r="AM42" i="66"/>
  <c r="AM41" i="66"/>
  <c r="AM40" i="66"/>
  <c r="AM39" i="66"/>
  <c r="AM38" i="66"/>
  <c r="AM37" i="66"/>
  <c r="AM36" i="66"/>
  <c r="AM35" i="66"/>
  <c r="AM34" i="66"/>
  <c r="AM33" i="66"/>
  <c r="AM31" i="66"/>
  <c r="AM30" i="66"/>
  <c r="AM29" i="66"/>
  <c r="AM28" i="66"/>
  <c r="AM27" i="66"/>
  <c r="AM26" i="66"/>
  <c r="AM25" i="66"/>
  <c r="AM24" i="66"/>
  <c r="AM23" i="66"/>
  <c r="AM22" i="66"/>
  <c r="AM21" i="66"/>
  <c r="AM20" i="66"/>
  <c r="AM19" i="66"/>
  <c r="AM18" i="66"/>
  <c r="AM17" i="66"/>
  <c r="AM16" i="66"/>
  <c r="AM15" i="66"/>
  <c r="AM14" i="66"/>
  <c r="AM13" i="66"/>
  <c r="AG63" i="66"/>
  <c r="AG62" i="66"/>
  <c r="AG61" i="66"/>
  <c r="AG60" i="66"/>
  <c r="AG59" i="66"/>
  <c r="AG58" i="66"/>
  <c r="AG57" i="66"/>
  <c r="AG56" i="66"/>
  <c r="AG55" i="66"/>
  <c r="AG47" i="66"/>
  <c r="AG46" i="66"/>
  <c r="AG45" i="66"/>
  <c r="AG44" i="66"/>
  <c r="AG43" i="66"/>
  <c r="AG42" i="66"/>
  <c r="AG41" i="66"/>
  <c r="AG40" i="66"/>
  <c r="AG39" i="66"/>
  <c r="AG38" i="66"/>
  <c r="AG37" i="66"/>
  <c r="AG36" i="66"/>
  <c r="AG35" i="66"/>
  <c r="AG34" i="66"/>
  <c r="AG33" i="66"/>
  <c r="AG31" i="66"/>
  <c r="AG30" i="66"/>
  <c r="AG29" i="66"/>
  <c r="AG28" i="66"/>
  <c r="AG27" i="66"/>
  <c r="AG26" i="66"/>
  <c r="AG25" i="66"/>
  <c r="AG24" i="66"/>
  <c r="AG23" i="66"/>
  <c r="AG22" i="66"/>
  <c r="AG21" i="66"/>
  <c r="AG20" i="66"/>
  <c r="AG19" i="66"/>
  <c r="AG18" i="66"/>
  <c r="AG17" i="66"/>
  <c r="AG16" i="66"/>
  <c r="AG15" i="66"/>
  <c r="AG14" i="66"/>
  <c r="AG13" i="66"/>
  <c r="AC63" i="66"/>
  <c r="AC62" i="66"/>
  <c r="AC61" i="66"/>
  <c r="AC60" i="66"/>
  <c r="AC59" i="66"/>
  <c r="AC58" i="66"/>
  <c r="AC57" i="66"/>
  <c r="AC56" i="66"/>
  <c r="AC55" i="66"/>
  <c r="AC47" i="66"/>
  <c r="AC46" i="66"/>
  <c r="AC45" i="66"/>
  <c r="AC44" i="66"/>
  <c r="AC43" i="66"/>
  <c r="AC42" i="66"/>
  <c r="AC41" i="66"/>
  <c r="AC40" i="66"/>
  <c r="AC39" i="66"/>
  <c r="AC38" i="66"/>
  <c r="AC37" i="66"/>
  <c r="AC36" i="66"/>
  <c r="AC35" i="66"/>
  <c r="AC34" i="66"/>
  <c r="AC33" i="66"/>
  <c r="AC31" i="66"/>
  <c r="AC30" i="66"/>
  <c r="AC29" i="66"/>
  <c r="AC28" i="66"/>
  <c r="AC27" i="66"/>
  <c r="AC26" i="66"/>
  <c r="AC25" i="66"/>
  <c r="AC24" i="66"/>
  <c r="AC23" i="66"/>
  <c r="AC22" i="66"/>
  <c r="AC21" i="66"/>
  <c r="AC20" i="66"/>
  <c r="AC19" i="66"/>
  <c r="AC18" i="66"/>
  <c r="AC17" i="66"/>
  <c r="AC16" i="66"/>
  <c r="AC15" i="66"/>
  <c r="AC14" i="66"/>
  <c r="AC13" i="66"/>
  <c r="B52" i="59"/>
  <c r="U41" i="7"/>
  <c r="AE41" i="7"/>
  <c r="AG41" i="7"/>
  <c r="W41" i="7"/>
  <c r="AB53" i="7"/>
  <c r="R53" i="7"/>
  <c r="Z1" i="7"/>
  <c r="B7" i="7"/>
  <c r="E7" i="7"/>
  <c r="H7" i="7"/>
  <c r="K7" i="7"/>
  <c r="P7" i="7"/>
  <c r="R7" i="7"/>
  <c r="T7" i="7"/>
  <c r="V7" i="7"/>
  <c r="Z7" i="7"/>
  <c r="AB7" i="7"/>
  <c r="AD7" i="7"/>
  <c r="AF7" i="7"/>
  <c r="P10" i="7"/>
  <c r="Q10" i="7"/>
  <c r="S10" i="7"/>
  <c r="U10" i="7"/>
  <c r="W10" i="7"/>
  <c r="Z10" i="7"/>
  <c r="AA10" i="7"/>
  <c r="AC10" i="7"/>
  <c r="AE10" i="7"/>
  <c r="AG10" i="7"/>
  <c r="P11" i="7"/>
  <c r="Q11" i="7"/>
  <c r="S11" i="7"/>
  <c r="U11" i="7"/>
  <c r="W11" i="7"/>
  <c r="Z11" i="7"/>
  <c r="AA11" i="7"/>
  <c r="AC11" i="7"/>
  <c r="AE11" i="7"/>
  <c r="AG11" i="7"/>
  <c r="P12" i="7"/>
  <c r="Q12" i="7"/>
  <c r="S12" i="7"/>
  <c r="U12" i="7"/>
  <c r="W12" i="7"/>
  <c r="Z12" i="7"/>
  <c r="AA12" i="7"/>
  <c r="AC12" i="7"/>
  <c r="AE12" i="7"/>
  <c r="AG12" i="7"/>
  <c r="P13" i="7"/>
  <c r="Q13" i="7"/>
  <c r="S13" i="7"/>
  <c r="U13" i="7"/>
  <c r="W13" i="7"/>
  <c r="Z13" i="7"/>
  <c r="AA13" i="7"/>
  <c r="AC13" i="7"/>
  <c r="AE13" i="7"/>
  <c r="AG13" i="7"/>
  <c r="Q14" i="7"/>
  <c r="S14" i="7"/>
  <c r="U14" i="7"/>
  <c r="W14" i="7"/>
  <c r="AA14" i="7"/>
  <c r="AC14" i="7"/>
  <c r="AE14" i="7"/>
  <c r="AG14" i="7"/>
  <c r="P16" i="7"/>
  <c r="Q16" i="7"/>
  <c r="S16" i="7"/>
  <c r="U16" i="7"/>
  <c r="W16" i="7"/>
  <c r="Z16" i="7"/>
  <c r="AA16" i="7"/>
  <c r="AC16" i="7"/>
  <c r="AE16" i="7"/>
  <c r="AG16" i="7"/>
  <c r="P17" i="7"/>
  <c r="Q17" i="7"/>
  <c r="S17" i="7"/>
  <c r="U17" i="7"/>
  <c r="W17" i="7"/>
  <c r="Z17" i="7"/>
  <c r="AA17" i="7"/>
  <c r="AC17" i="7"/>
  <c r="AE17" i="7"/>
  <c r="AG17" i="7"/>
  <c r="P18" i="7"/>
  <c r="Q18" i="7"/>
  <c r="S18" i="7"/>
  <c r="U18" i="7"/>
  <c r="W18" i="7"/>
  <c r="Z18" i="7"/>
  <c r="AA18" i="7"/>
  <c r="AC18" i="7"/>
  <c r="AE18" i="7"/>
  <c r="AG18" i="7"/>
  <c r="P19" i="7"/>
  <c r="Q19" i="7"/>
  <c r="S19" i="7"/>
  <c r="U19" i="7"/>
  <c r="W19" i="7"/>
  <c r="Z19" i="7"/>
  <c r="AA19" i="7"/>
  <c r="AC19" i="7"/>
  <c r="AE19" i="7"/>
  <c r="AG19" i="7"/>
  <c r="P20" i="7"/>
  <c r="Q20" i="7"/>
  <c r="S20" i="7"/>
  <c r="U20" i="7"/>
  <c r="W20" i="7"/>
  <c r="Z20" i="7"/>
  <c r="AA20" i="7"/>
  <c r="AC20" i="7"/>
  <c r="AE20" i="7"/>
  <c r="AG20" i="7"/>
  <c r="P21" i="7"/>
  <c r="Q21" i="7"/>
  <c r="S21" i="7"/>
  <c r="U21" i="7"/>
  <c r="W21" i="7"/>
  <c r="Z21" i="7"/>
  <c r="AA21" i="7"/>
  <c r="AC21" i="7"/>
  <c r="AE21" i="7"/>
  <c r="AG21" i="7"/>
  <c r="P22" i="7"/>
  <c r="Q22" i="7"/>
  <c r="S22" i="7"/>
  <c r="U22" i="7"/>
  <c r="W22" i="7"/>
  <c r="Z22" i="7"/>
  <c r="AA22" i="7"/>
  <c r="AC22" i="7"/>
  <c r="AE22" i="7"/>
  <c r="AG22" i="7"/>
  <c r="P23" i="7"/>
  <c r="Q23" i="7"/>
  <c r="S23" i="7"/>
  <c r="U23" i="7"/>
  <c r="W23" i="7"/>
  <c r="Z23" i="7"/>
  <c r="AA23" i="7"/>
  <c r="AC23" i="7"/>
  <c r="AE23" i="7"/>
  <c r="AG23" i="7"/>
  <c r="P24" i="7"/>
  <c r="Q24" i="7"/>
  <c r="S24" i="7"/>
  <c r="U24" i="7"/>
  <c r="W24" i="7"/>
  <c r="Z24" i="7"/>
  <c r="AA24" i="7"/>
  <c r="AC24" i="7"/>
  <c r="AE24" i="7"/>
  <c r="AG24" i="7"/>
  <c r="P25" i="7"/>
  <c r="Q25" i="7"/>
  <c r="S25" i="7"/>
  <c r="U25" i="7"/>
  <c r="W25" i="7"/>
  <c r="Z25" i="7"/>
  <c r="AA25" i="7"/>
  <c r="AC25" i="7"/>
  <c r="AE25" i="7"/>
  <c r="AG25" i="7"/>
  <c r="P26" i="7"/>
  <c r="Q26" i="7"/>
  <c r="S26" i="7"/>
  <c r="U26" i="7"/>
  <c r="W26" i="7"/>
  <c r="Z26" i="7"/>
  <c r="AA26" i="7"/>
  <c r="AC26" i="7"/>
  <c r="AE26" i="7"/>
  <c r="AG26" i="7"/>
  <c r="P27" i="7"/>
  <c r="Q27" i="7"/>
  <c r="S27" i="7"/>
  <c r="U27" i="7"/>
  <c r="W27" i="7"/>
  <c r="Z27" i="7"/>
  <c r="AA27" i="7"/>
  <c r="AC27" i="7"/>
  <c r="AE27" i="7"/>
  <c r="AG27" i="7"/>
  <c r="P28" i="7"/>
  <c r="Q28" i="7"/>
  <c r="S28" i="7"/>
  <c r="U28" i="7"/>
  <c r="W28" i="7"/>
  <c r="Z28" i="7"/>
  <c r="AA28" i="7"/>
  <c r="AC28" i="7"/>
  <c r="AE28" i="7"/>
  <c r="AG28" i="7"/>
  <c r="P29" i="7"/>
  <c r="Q29" i="7"/>
  <c r="S29" i="7"/>
  <c r="U29" i="7"/>
  <c r="W29" i="7"/>
  <c r="Z29" i="7"/>
  <c r="AA29" i="7"/>
  <c r="AC29" i="7"/>
  <c r="AE29" i="7"/>
  <c r="AG29" i="7"/>
  <c r="P30" i="7"/>
  <c r="Q30" i="7"/>
  <c r="S30" i="7"/>
  <c r="U30" i="7"/>
  <c r="W30" i="7"/>
  <c r="Z30" i="7"/>
  <c r="AA30" i="7"/>
  <c r="AC30" i="7"/>
  <c r="AE30" i="7"/>
  <c r="AG30" i="7"/>
  <c r="P31" i="7"/>
  <c r="Q31" i="7"/>
  <c r="S31" i="7"/>
  <c r="U31" i="7"/>
  <c r="W31" i="7"/>
  <c r="Z31" i="7"/>
  <c r="AA31" i="7"/>
  <c r="AC31" i="7"/>
  <c r="AE31" i="7"/>
  <c r="AG31" i="7"/>
  <c r="P32" i="7"/>
  <c r="Q32" i="7"/>
  <c r="S32" i="7"/>
  <c r="U32" i="7"/>
  <c r="W32" i="7"/>
  <c r="Z32" i="7"/>
  <c r="AA32" i="7"/>
  <c r="AC32" i="7"/>
  <c r="AE32" i="7"/>
  <c r="AG32" i="7"/>
  <c r="P33" i="7"/>
  <c r="Q33" i="7"/>
  <c r="S33" i="7"/>
  <c r="U33" i="7"/>
  <c r="W33" i="7"/>
  <c r="Z33" i="7"/>
  <c r="AA33" i="7"/>
  <c r="AC33" i="7"/>
  <c r="AE33" i="7"/>
  <c r="AG33" i="7"/>
  <c r="P34" i="7"/>
  <c r="Q34" i="7"/>
  <c r="S34" i="7"/>
  <c r="U34" i="7"/>
  <c r="W34" i="7"/>
  <c r="Z34" i="7"/>
  <c r="AA34" i="7"/>
  <c r="AC34" i="7"/>
  <c r="AE34" i="7"/>
  <c r="AG34" i="7"/>
  <c r="P36" i="7"/>
  <c r="Q36" i="7"/>
  <c r="S36" i="7"/>
  <c r="U36" i="7"/>
  <c r="W36" i="7"/>
  <c r="Z36" i="7"/>
  <c r="AA36" i="7"/>
  <c r="AC36" i="7"/>
  <c r="AE36" i="7"/>
  <c r="AG36" i="7"/>
  <c r="P37" i="7"/>
  <c r="Q37" i="7"/>
  <c r="S37" i="7"/>
  <c r="U37" i="7"/>
  <c r="W37" i="7"/>
  <c r="Z37" i="7"/>
  <c r="AA37" i="7"/>
  <c r="AC37" i="7"/>
  <c r="AE37" i="7"/>
  <c r="AG37" i="7"/>
  <c r="P38" i="7"/>
  <c r="Q38" i="7"/>
  <c r="S38" i="7"/>
  <c r="U38" i="7"/>
  <c r="W38" i="7"/>
  <c r="Z38" i="7"/>
  <c r="AA38" i="7"/>
  <c r="AC38" i="7"/>
  <c r="AE38" i="7"/>
  <c r="AG38" i="7"/>
  <c r="P39" i="7"/>
  <c r="Q39" i="7"/>
  <c r="S39" i="7"/>
  <c r="U39" i="7"/>
  <c r="W39" i="7"/>
  <c r="Z39" i="7"/>
  <c r="AA39" i="7"/>
  <c r="AC39" i="7"/>
  <c r="AE39" i="7"/>
  <c r="AG39" i="7"/>
  <c r="P40" i="7"/>
  <c r="Q40" i="7"/>
  <c r="S40" i="7"/>
  <c r="U40" i="7"/>
  <c r="W40" i="7"/>
  <c r="Z40" i="7"/>
  <c r="AA40" i="7"/>
  <c r="AC40" i="7"/>
  <c r="AE40" i="7"/>
  <c r="AG40" i="7"/>
  <c r="P41" i="7"/>
  <c r="Q41" i="7"/>
  <c r="S41" i="7"/>
  <c r="Z41" i="7"/>
  <c r="AA41" i="7"/>
  <c r="AC41" i="7"/>
  <c r="P42" i="7"/>
  <c r="Q42" i="7"/>
  <c r="S42" i="7"/>
  <c r="U42" i="7"/>
  <c r="W42" i="7"/>
  <c r="Z42" i="7"/>
  <c r="AA42" i="7"/>
  <c r="AC42" i="7"/>
  <c r="AE42" i="7"/>
  <c r="AG42" i="7"/>
  <c r="P43" i="7"/>
  <c r="Q43" i="7"/>
  <c r="S43" i="7"/>
  <c r="U43" i="7"/>
  <c r="W43" i="7"/>
  <c r="Z43" i="7"/>
  <c r="AA43" i="7"/>
  <c r="AC43" i="7"/>
  <c r="AE43" i="7"/>
  <c r="AG43" i="7"/>
  <c r="P44" i="7"/>
  <c r="Q44" i="7"/>
  <c r="S44" i="7"/>
  <c r="U44" i="7"/>
  <c r="W44" i="7"/>
  <c r="Z44" i="7"/>
  <c r="AA44" i="7"/>
  <c r="AC44" i="7"/>
  <c r="AE44" i="7"/>
  <c r="AG44" i="7"/>
  <c r="P45" i="7"/>
  <c r="Q45" i="7"/>
  <c r="S45" i="7"/>
  <c r="U45" i="7"/>
  <c r="W45" i="7"/>
  <c r="Z45" i="7"/>
  <c r="AA45" i="7"/>
  <c r="AC45" i="7"/>
  <c r="AE45" i="7"/>
  <c r="AG45" i="7"/>
  <c r="P46" i="7"/>
  <c r="Q46" i="7"/>
  <c r="S46" i="7"/>
  <c r="U46" i="7"/>
  <c r="W46" i="7"/>
  <c r="Z46" i="7"/>
  <c r="AA46" i="7"/>
  <c r="AC46" i="7"/>
  <c r="AE46" i="7"/>
  <c r="AG46" i="7"/>
  <c r="P47" i="7"/>
  <c r="Q47" i="7"/>
  <c r="S47" i="7"/>
  <c r="U47" i="7"/>
  <c r="W47" i="7"/>
  <c r="Z47" i="7"/>
  <c r="AA47" i="7"/>
  <c r="AC47" i="7"/>
  <c r="AE47" i="7"/>
  <c r="AG47" i="7"/>
  <c r="P48" i="7"/>
  <c r="Q48" i="7"/>
  <c r="S48" i="7"/>
  <c r="U48" i="7"/>
  <c r="W48" i="7"/>
  <c r="Z48" i="7"/>
  <c r="AA48" i="7"/>
  <c r="AC48" i="7"/>
  <c r="AE48" i="7"/>
  <c r="AG48" i="7"/>
  <c r="P49" i="7"/>
  <c r="Q49" i="7"/>
  <c r="S49" i="7"/>
  <c r="U49" i="7"/>
  <c r="W49" i="7"/>
  <c r="Z49" i="7"/>
  <c r="AA49" i="7"/>
  <c r="AC49" i="7"/>
  <c r="AE49" i="7"/>
  <c r="AG49" i="7"/>
  <c r="P50" i="7"/>
  <c r="Q50" i="7"/>
  <c r="S50" i="7"/>
  <c r="U50" i="7"/>
  <c r="W50" i="7"/>
  <c r="Z50" i="7"/>
  <c r="AA50" i="7"/>
  <c r="AC50" i="7"/>
  <c r="AE50" i="7"/>
  <c r="AG50" i="7"/>
  <c r="P52" i="7"/>
  <c r="Z52" i="7"/>
  <c r="P53" i="7"/>
  <c r="T53" i="7"/>
  <c r="V53" i="7"/>
  <c r="Z53" i="7"/>
  <c r="AD53" i="7"/>
  <c r="AF53" i="7"/>
  <c r="P55" i="7"/>
  <c r="R55" i="7"/>
  <c r="T55" i="7"/>
  <c r="V55" i="7"/>
  <c r="Z55" i="7"/>
  <c r="AB55" i="7"/>
  <c r="AD55" i="7"/>
  <c r="AF55" i="7"/>
  <c r="P57" i="7"/>
  <c r="Q57" i="7"/>
  <c r="S57" i="7"/>
  <c r="U57" i="7"/>
  <c r="W57" i="7"/>
  <c r="Z57" i="7"/>
  <c r="AA57" i="7"/>
  <c r="AC57" i="7"/>
  <c r="AE57" i="7"/>
  <c r="AG57" i="7"/>
  <c r="P58" i="7"/>
  <c r="Q58" i="7"/>
  <c r="S58" i="7"/>
  <c r="U58" i="7"/>
  <c r="W58" i="7"/>
  <c r="Z58" i="7"/>
  <c r="AA58" i="7"/>
  <c r="AC58" i="7"/>
  <c r="AE58" i="7"/>
  <c r="AG58" i="7"/>
  <c r="P59" i="7"/>
  <c r="Q59" i="7"/>
  <c r="S59" i="7"/>
  <c r="U59" i="7"/>
  <c r="W59" i="7"/>
  <c r="Z59" i="7"/>
  <c r="AA59" i="7"/>
  <c r="AC59" i="7"/>
  <c r="AE59" i="7"/>
  <c r="AG59" i="7"/>
  <c r="P60" i="7"/>
  <c r="Q60" i="7"/>
  <c r="S60" i="7"/>
  <c r="U60" i="7"/>
  <c r="W60" i="7"/>
  <c r="Z60" i="7"/>
  <c r="AA60" i="7"/>
  <c r="AC60" i="7"/>
  <c r="AE60" i="7"/>
  <c r="AG60" i="7"/>
  <c r="P61" i="7"/>
  <c r="Q61" i="7"/>
  <c r="S61" i="7"/>
  <c r="U61" i="7"/>
  <c r="W61" i="7"/>
  <c r="Z61" i="7"/>
  <c r="AA61" i="7"/>
  <c r="AC61" i="7"/>
  <c r="AE61" i="7"/>
  <c r="AG61" i="7"/>
  <c r="P62" i="7"/>
  <c r="Q62" i="7"/>
  <c r="S62" i="7"/>
  <c r="U62" i="7"/>
  <c r="W62" i="7"/>
  <c r="Z62" i="7"/>
  <c r="AA62" i="7"/>
  <c r="AC62" i="7"/>
  <c r="AE62" i="7"/>
  <c r="AG62" i="7"/>
  <c r="P63" i="7"/>
  <c r="Q63" i="7"/>
  <c r="S63" i="7"/>
  <c r="U63" i="7"/>
  <c r="W63" i="7"/>
  <c r="Z63" i="7"/>
  <c r="AA63" i="7"/>
  <c r="AC63" i="7"/>
  <c r="AE63" i="7"/>
  <c r="AG63" i="7"/>
  <c r="P64" i="7"/>
  <c r="Q64" i="7"/>
  <c r="S64" i="7"/>
  <c r="U64" i="7"/>
  <c r="W64" i="7"/>
  <c r="Z64" i="7"/>
  <c r="AA64" i="7"/>
  <c r="AC64" i="7"/>
  <c r="AE64" i="7"/>
  <c r="AG64" i="7"/>
  <c r="P65" i="7"/>
  <c r="Q65" i="7"/>
  <c r="S65" i="7"/>
  <c r="U65" i="7"/>
  <c r="W65" i="7"/>
  <c r="Z65" i="7"/>
  <c r="AA65" i="7"/>
  <c r="AC65" i="7"/>
  <c r="AE65" i="7"/>
  <c r="AG65" i="7"/>
  <c r="B47" i="7"/>
  <c r="B46" i="7"/>
  <c r="B48" i="7"/>
  <c r="P69" i="7"/>
  <c r="Z69" i="7"/>
  <c r="C16" i="7"/>
  <c r="B14" i="8"/>
  <c r="J14" i="8"/>
  <c r="R14" i="8"/>
  <c r="Z14" i="8"/>
  <c r="AH14" i="8"/>
  <c r="B14" i="9"/>
  <c r="J14" i="9"/>
  <c r="R14" i="9"/>
  <c r="AH14" i="9"/>
  <c r="B15" i="7"/>
  <c r="C15" i="7"/>
  <c r="B13" i="8"/>
  <c r="J13" i="8"/>
  <c r="R13" i="8"/>
  <c r="Z13" i="8"/>
  <c r="AH13" i="8"/>
  <c r="B13" i="9"/>
  <c r="J13" i="9"/>
  <c r="R13" i="9"/>
  <c r="AH13" i="9"/>
  <c r="B14" i="7"/>
  <c r="C14" i="7"/>
  <c r="B11" i="8"/>
  <c r="J11" i="8"/>
  <c r="R11" i="8"/>
  <c r="Z11" i="8"/>
  <c r="AH11" i="8"/>
  <c r="B11" i="9"/>
  <c r="J11" i="9"/>
  <c r="R11" i="9"/>
  <c r="AH11" i="9"/>
  <c r="B12" i="7"/>
  <c r="C12" i="7"/>
  <c r="B10" i="8"/>
  <c r="J10" i="8"/>
  <c r="R10" i="8"/>
  <c r="Z10" i="8"/>
  <c r="AH10" i="8"/>
  <c r="B10" i="9"/>
  <c r="J10" i="9"/>
  <c r="R10" i="9"/>
  <c r="AH10" i="9"/>
  <c r="B11" i="7"/>
  <c r="C11" i="7"/>
  <c r="B74" i="8"/>
  <c r="J74" i="8"/>
  <c r="R74" i="8"/>
  <c r="Z74" i="8"/>
  <c r="AH74" i="8"/>
  <c r="B74" i="9"/>
  <c r="J74" i="9"/>
  <c r="R74" i="9"/>
  <c r="AH74" i="9"/>
  <c r="B37" i="7"/>
  <c r="C37" i="7"/>
  <c r="B76" i="8"/>
  <c r="J76" i="8"/>
  <c r="R76" i="8"/>
  <c r="Z76" i="8"/>
  <c r="AH76" i="8"/>
  <c r="B76" i="9"/>
  <c r="J76" i="9"/>
  <c r="R76" i="9"/>
  <c r="AH76" i="9"/>
  <c r="B39" i="7"/>
  <c r="C39" i="7"/>
  <c r="B27" i="8"/>
  <c r="J27" i="8"/>
  <c r="R27" i="8"/>
  <c r="Z27" i="8"/>
  <c r="AH27" i="8"/>
  <c r="B27" i="9"/>
  <c r="J27" i="9"/>
  <c r="R27" i="9"/>
  <c r="AH27" i="9"/>
  <c r="B24" i="7"/>
  <c r="C24" i="7"/>
  <c r="B24" i="8"/>
  <c r="J24" i="8"/>
  <c r="R24" i="8"/>
  <c r="Z24" i="8"/>
  <c r="AH24" i="8"/>
  <c r="B24" i="9"/>
  <c r="J24" i="9"/>
  <c r="R24" i="9"/>
  <c r="AH24" i="9"/>
  <c r="B21" i="7"/>
  <c r="B25" i="8"/>
  <c r="J25" i="8"/>
  <c r="R25" i="8"/>
  <c r="Z25" i="8"/>
  <c r="AH25" i="8"/>
  <c r="B25" i="9"/>
  <c r="J25" i="9"/>
  <c r="R25" i="9"/>
  <c r="AH25" i="9"/>
  <c r="B22" i="7"/>
  <c r="B26" i="8"/>
  <c r="J26" i="8"/>
  <c r="R26" i="8"/>
  <c r="Z26" i="8"/>
  <c r="AH26" i="8"/>
  <c r="B26" i="9"/>
  <c r="J26" i="9"/>
  <c r="R26" i="9"/>
  <c r="AH26" i="9"/>
  <c r="B23" i="7"/>
  <c r="B25" i="7"/>
  <c r="C25" i="7"/>
  <c r="C23" i="7"/>
  <c r="C22" i="7"/>
  <c r="C21" i="7"/>
  <c r="B73" i="8"/>
  <c r="J73" i="8"/>
  <c r="R73" i="8"/>
  <c r="Z73" i="8"/>
  <c r="AH73" i="8"/>
  <c r="B73" i="9"/>
  <c r="J73" i="9"/>
  <c r="R73" i="9"/>
  <c r="AH73" i="9"/>
  <c r="B36" i="7"/>
  <c r="C36" i="7"/>
  <c r="B23" i="8"/>
  <c r="J23" i="8"/>
  <c r="R23" i="8"/>
  <c r="Z23" i="8"/>
  <c r="AH23" i="8"/>
  <c r="B23" i="9"/>
  <c r="J23" i="9"/>
  <c r="R23" i="9"/>
  <c r="AH23" i="9"/>
  <c r="B26" i="7"/>
  <c r="C26" i="7"/>
  <c r="B36" i="8"/>
  <c r="J36" i="8"/>
  <c r="R36" i="8"/>
  <c r="Z36" i="8"/>
  <c r="AH36" i="8"/>
  <c r="B36" i="9"/>
  <c r="J36" i="9"/>
  <c r="R36" i="9"/>
  <c r="AH36" i="9"/>
  <c r="B27" i="7"/>
  <c r="C27" i="7"/>
  <c r="B41" i="8"/>
  <c r="J41" i="8"/>
  <c r="R41" i="8"/>
  <c r="Z41" i="8"/>
  <c r="AH41" i="8"/>
  <c r="B41" i="9"/>
  <c r="J41" i="9"/>
  <c r="R41" i="9"/>
  <c r="AH41" i="9"/>
  <c r="B28" i="7"/>
  <c r="C28" i="7"/>
  <c r="B49" i="8"/>
  <c r="J49" i="8"/>
  <c r="R49" i="8"/>
  <c r="Z49" i="8"/>
  <c r="AH49" i="8"/>
  <c r="B49" i="9"/>
  <c r="J49" i="9"/>
  <c r="R49" i="9"/>
  <c r="AH49" i="9"/>
  <c r="B29" i="7"/>
  <c r="C29" i="7"/>
  <c r="B52" i="8"/>
  <c r="J52" i="8"/>
  <c r="R52" i="8"/>
  <c r="Z52" i="8"/>
  <c r="AH52" i="8"/>
  <c r="B52" i="9"/>
  <c r="J52" i="9"/>
  <c r="R52" i="9"/>
  <c r="AH52" i="9"/>
  <c r="B30" i="7"/>
  <c r="C30" i="7"/>
  <c r="B60" i="8"/>
  <c r="J60" i="8"/>
  <c r="R60" i="8"/>
  <c r="Z60" i="8"/>
  <c r="AH60" i="8"/>
  <c r="B60" i="9"/>
  <c r="J60" i="9"/>
  <c r="R60" i="9"/>
  <c r="AH60" i="9"/>
  <c r="B31" i="7"/>
  <c r="C31" i="7"/>
  <c r="B63" i="8"/>
  <c r="J63" i="8"/>
  <c r="R63" i="8"/>
  <c r="Z63" i="8"/>
  <c r="AH63" i="8"/>
  <c r="B63" i="9"/>
  <c r="J63" i="9"/>
  <c r="R63" i="9"/>
  <c r="AH63" i="9"/>
  <c r="B32" i="7"/>
  <c r="C32" i="7"/>
  <c r="B66" i="8"/>
  <c r="J66" i="8"/>
  <c r="R66" i="8"/>
  <c r="Z66" i="8"/>
  <c r="AH66" i="8"/>
  <c r="B66" i="9"/>
  <c r="J66" i="9"/>
  <c r="R66" i="9"/>
  <c r="AH66" i="9"/>
  <c r="B33" i="7"/>
  <c r="C33" i="7"/>
  <c r="B69" i="8"/>
  <c r="J69" i="8"/>
  <c r="R69" i="8"/>
  <c r="Z69" i="8"/>
  <c r="AH69" i="8"/>
  <c r="B69" i="9"/>
  <c r="J69" i="9"/>
  <c r="R69" i="9"/>
  <c r="AH69" i="9"/>
  <c r="B34" i="7"/>
  <c r="C34" i="7"/>
  <c r="B72" i="8"/>
  <c r="J72" i="8"/>
  <c r="R72" i="8"/>
  <c r="Z72" i="8"/>
  <c r="AH72" i="8"/>
  <c r="B72" i="9"/>
  <c r="J72" i="9"/>
  <c r="R72" i="9"/>
  <c r="AH72" i="9"/>
  <c r="B35" i="7"/>
  <c r="C35" i="7"/>
  <c r="B75" i="8"/>
  <c r="J75" i="8"/>
  <c r="R75" i="8"/>
  <c r="Z75" i="8"/>
  <c r="AH75" i="8"/>
  <c r="B75" i="9"/>
  <c r="J75" i="9"/>
  <c r="R75" i="9"/>
  <c r="AH75" i="9"/>
  <c r="B38" i="7"/>
  <c r="C38" i="7"/>
  <c r="B77" i="8"/>
  <c r="J77" i="8"/>
  <c r="R77" i="8"/>
  <c r="Z77" i="8"/>
  <c r="AH77" i="8"/>
  <c r="B77" i="9"/>
  <c r="J77" i="9"/>
  <c r="R77" i="9"/>
  <c r="AH77" i="9"/>
  <c r="B41" i="7"/>
  <c r="C41" i="7"/>
  <c r="B12" i="8"/>
  <c r="J12" i="8"/>
  <c r="R12" i="8"/>
  <c r="Z12" i="8"/>
  <c r="AH12" i="8"/>
  <c r="B12" i="9"/>
  <c r="J12" i="9"/>
  <c r="R12" i="9"/>
  <c r="AH12" i="9"/>
  <c r="B13" i="7"/>
  <c r="C13" i="7"/>
  <c r="B44" i="7"/>
  <c r="AH1" i="8"/>
  <c r="B7" i="8"/>
  <c r="D7" i="8"/>
  <c r="F7" i="8"/>
  <c r="H7" i="8"/>
  <c r="J7" i="8"/>
  <c r="L7" i="8"/>
  <c r="N7" i="8"/>
  <c r="P7" i="8"/>
  <c r="R7" i="8"/>
  <c r="T7" i="8"/>
  <c r="V7" i="8"/>
  <c r="X7" i="8"/>
  <c r="Z7" i="8"/>
  <c r="AB7" i="8"/>
  <c r="AF7" i="8"/>
  <c r="AH7" i="8"/>
  <c r="AJ7" i="8"/>
  <c r="AL7" i="8"/>
  <c r="AN7" i="8"/>
  <c r="C10" i="8"/>
  <c r="E10" i="8"/>
  <c r="G10" i="8"/>
  <c r="I10" i="8"/>
  <c r="K10" i="8"/>
  <c r="M10" i="8"/>
  <c r="O10" i="8"/>
  <c r="Q10" i="8"/>
  <c r="S10" i="8"/>
  <c r="U10" i="8"/>
  <c r="W10" i="8"/>
  <c r="Y10" i="8"/>
  <c r="AA10" i="8"/>
  <c r="AC10" i="8"/>
  <c r="AE10" i="8"/>
  <c r="AG10" i="8"/>
  <c r="AI10" i="8"/>
  <c r="AK10" i="8"/>
  <c r="AM10" i="8"/>
  <c r="AO10" i="8"/>
  <c r="C11" i="8"/>
  <c r="E11" i="8"/>
  <c r="G11" i="8"/>
  <c r="I11" i="8"/>
  <c r="K11" i="8"/>
  <c r="M11" i="8"/>
  <c r="O11" i="8"/>
  <c r="Q11" i="8"/>
  <c r="S11" i="8"/>
  <c r="U11" i="8"/>
  <c r="W11" i="8"/>
  <c r="Y11" i="8"/>
  <c r="AA11" i="8"/>
  <c r="AC11" i="8"/>
  <c r="AE11" i="8"/>
  <c r="AG11" i="8"/>
  <c r="AI11" i="8"/>
  <c r="AK11" i="8"/>
  <c r="AM11" i="8"/>
  <c r="AO11" i="8"/>
  <c r="C12" i="8"/>
  <c r="E12" i="8"/>
  <c r="G12" i="8"/>
  <c r="I12" i="8"/>
  <c r="K12" i="8"/>
  <c r="M12" i="8"/>
  <c r="O12" i="8"/>
  <c r="Q12" i="8"/>
  <c r="S12" i="8"/>
  <c r="U12" i="8"/>
  <c r="W12" i="8"/>
  <c r="Y12" i="8"/>
  <c r="AA12" i="8"/>
  <c r="AC12" i="8"/>
  <c r="AE12" i="8"/>
  <c r="AG12" i="8"/>
  <c r="AI12" i="8"/>
  <c r="AK12" i="8"/>
  <c r="AM12" i="8"/>
  <c r="AO12" i="8"/>
  <c r="C13" i="8"/>
  <c r="E13" i="8"/>
  <c r="G13" i="8"/>
  <c r="I13" i="8"/>
  <c r="K13" i="8"/>
  <c r="M13" i="8"/>
  <c r="O13" i="8"/>
  <c r="Q13" i="8"/>
  <c r="S13" i="8"/>
  <c r="U13" i="8"/>
  <c r="W13" i="8"/>
  <c r="Y13" i="8"/>
  <c r="AA13" i="8"/>
  <c r="AC13" i="8"/>
  <c r="AE13" i="8"/>
  <c r="AG13" i="8"/>
  <c r="AI13" i="8"/>
  <c r="AK13" i="8"/>
  <c r="AM13" i="8"/>
  <c r="AO13" i="8"/>
  <c r="C14" i="8"/>
  <c r="E14" i="8"/>
  <c r="G14" i="8"/>
  <c r="I14" i="8"/>
  <c r="K14" i="8"/>
  <c r="M14" i="8"/>
  <c r="O14" i="8"/>
  <c r="Q14" i="8"/>
  <c r="S14" i="8"/>
  <c r="U14" i="8"/>
  <c r="W14" i="8"/>
  <c r="Y14" i="8"/>
  <c r="AA14" i="8"/>
  <c r="AC14" i="8"/>
  <c r="AE14" i="8"/>
  <c r="AG14" i="8"/>
  <c r="AI14" i="8"/>
  <c r="AK14" i="8"/>
  <c r="AM14" i="8"/>
  <c r="AO14" i="8"/>
  <c r="C15" i="8"/>
  <c r="E15" i="8"/>
  <c r="G15" i="8"/>
  <c r="I15" i="8"/>
  <c r="K15" i="8"/>
  <c r="M15" i="8"/>
  <c r="O15" i="8"/>
  <c r="Q15" i="8"/>
  <c r="S15" i="8"/>
  <c r="U15" i="8"/>
  <c r="W15" i="8"/>
  <c r="Y15" i="8"/>
  <c r="AA15" i="8"/>
  <c r="AC15" i="8"/>
  <c r="AE15" i="8"/>
  <c r="AG15" i="8"/>
  <c r="AI15" i="8"/>
  <c r="AK15" i="8"/>
  <c r="AM15" i="8"/>
  <c r="AO15" i="8"/>
  <c r="B17" i="8"/>
  <c r="C17" i="8"/>
  <c r="E17" i="8"/>
  <c r="G17" i="8"/>
  <c r="I17" i="8"/>
  <c r="J17" i="8"/>
  <c r="K17" i="8"/>
  <c r="M17" i="8"/>
  <c r="O17" i="8"/>
  <c r="Q17" i="8"/>
  <c r="R17" i="8"/>
  <c r="S17" i="8"/>
  <c r="U17" i="8"/>
  <c r="W17" i="8"/>
  <c r="Y17" i="8"/>
  <c r="Z17" i="8"/>
  <c r="AA17" i="8"/>
  <c r="AC17" i="8"/>
  <c r="AE17" i="8"/>
  <c r="AG17" i="8"/>
  <c r="AH17" i="8"/>
  <c r="AI17" i="8"/>
  <c r="AK17" i="8"/>
  <c r="AM17" i="8"/>
  <c r="AO17" i="8"/>
  <c r="B18" i="8"/>
  <c r="C18" i="8"/>
  <c r="E18" i="8"/>
  <c r="G18" i="8"/>
  <c r="I18" i="8"/>
  <c r="J18" i="8"/>
  <c r="K18" i="8"/>
  <c r="M18" i="8"/>
  <c r="O18" i="8"/>
  <c r="Q18" i="8"/>
  <c r="R18" i="8"/>
  <c r="S18" i="8"/>
  <c r="U18" i="8"/>
  <c r="W18" i="8"/>
  <c r="Y18" i="8"/>
  <c r="Z18" i="8"/>
  <c r="AA18" i="8"/>
  <c r="AC18" i="8"/>
  <c r="AE18" i="8"/>
  <c r="AG18" i="8"/>
  <c r="AH18" i="8"/>
  <c r="AI18" i="8"/>
  <c r="AK18" i="8"/>
  <c r="AM18" i="8"/>
  <c r="AO18" i="8"/>
  <c r="B19" i="8"/>
  <c r="C19" i="8"/>
  <c r="E19" i="8"/>
  <c r="G19" i="8"/>
  <c r="I19" i="8"/>
  <c r="J19" i="8"/>
  <c r="K19" i="8"/>
  <c r="M19" i="8"/>
  <c r="O19" i="8"/>
  <c r="Q19" i="8"/>
  <c r="R19" i="8"/>
  <c r="S19" i="8"/>
  <c r="U19" i="8"/>
  <c r="W19" i="8"/>
  <c r="Y19" i="8"/>
  <c r="Z19" i="8"/>
  <c r="AA19" i="8"/>
  <c r="AC19" i="8"/>
  <c r="AE19" i="8"/>
  <c r="AG19" i="8"/>
  <c r="AH19" i="8"/>
  <c r="AI19" i="8"/>
  <c r="AK19" i="8"/>
  <c r="AM19" i="8"/>
  <c r="AO19" i="8"/>
  <c r="B20" i="8"/>
  <c r="C20" i="8"/>
  <c r="E20" i="8"/>
  <c r="G20" i="8"/>
  <c r="I20" i="8"/>
  <c r="J20" i="8"/>
  <c r="K20" i="8"/>
  <c r="M20" i="8"/>
  <c r="O20" i="8"/>
  <c r="Q20" i="8"/>
  <c r="R20" i="8"/>
  <c r="S20" i="8"/>
  <c r="U20" i="8"/>
  <c r="W20" i="8"/>
  <c r="Y20" i="8"/>
  <c r="Z20" i="8"/>
  <c r="AA20" i="8"/>
  <c r="AC20" i="8"/>
  <c r="AE20" i="8"/>
  <c r="AG20" i="8"/>
  <c r="AH20" i="8"/>
  <c r="AI20" i="8"/>
  <c r="AK20" i="8"/>
  <c r="AM20" i="8"/>
  <c r="AO20" i="8"/>
  <c r="B21" i="8"/>
  <c r="C21" i="8"/>
  <c r="E21" i="8"/>
  <c r="G21" i="8"/>
  <c r="I21" i="8"/>
  <c r="J21" i="8"/>
  <c r="K21" i="8"/>
  <c r="M21" i="8"/>
  <c r="O21" i="8"/>
  <c r="Q21" i="8"/>
  <c r="R21" i="8"/>
  <c r="S21" i="8"/>
  <c r="U21" i="8"/>
  <c r="W21" i="8"/>
  <c r="Y21" i="8"/>
  <c r="Z21" i="8"/>
  <c r="AA21" i="8"/>
  <c r="AC21" i="8"/>
  <c r="AE21" i="8"/>
  <c r="AG21" i="8"/>
  <c r="AH21" i="8"/>
  <c r="AI21" i="8"/>
  <c r="AK21" i="8"/>
  <c r="AM21" i="8"/>
  <c r="AO21" i="8"/>
  <c r="B22" i="8"/>
  <c r="C22" i="8"/>
  <c r="E22" i="8"/>
  <c r="G22" i="8"/>
  <c r="I22" i="8"/>
  <c r="J22" i="8"/>
  <c r="K22" i="8"/>
  <c r="M22" i="8"/>
  <c r="O22" i="8"/>
  <c r="Q22" i="8"/>
  <c r="R22" i="8"/>
  <c r="S22" i="8"/>
  <c r="U22" i="8"/>
  <c r="W22" i="8"/>
  <c r="Y22" i="8"/>
  <c r="Z22" i="8"/>
  <c r="AA22" i="8"/>
  <c r="AC22" i="8"/>
  <c r="AE22" i="8"/>
  <c r="AG22" i="8"/>
  <c r="AH22" i="8"/>
  <c r="AI22" i="8"/>
  <c r="AK22" i="8"/>
  <c r="AM22" i="8"/>
  <c r="AO22" i="8"/>
  <c r="C23" i="8"/>
  <c r="E23" i="8"/>
  <c r="G23" i="8"/>
  <c r="I23" i="8"/>
  <c r="K23" i="8"/>
  <c r="M23" i="8"/>
  <c r="O23" i="8"/>
  <c r="Q23" i="8"/>
  <c r="S23" i="8"/>
  <c r="U23" i="8"/>
  <c r="W23" i="8"/>
  <c r="Y23" i="8"/>
  <c r="AA23" i="8"/>
  <c r="AC23" i="8"/>
  <c r="AE23" i="8"/>
  <c r="AG23" i="8"/>
  <c r="AI23" i="8"/>
  <c r="AK23" i="8"/>
  <c r="AM23" i="8"/>
  <c r="AO23" i="8"/>
  <c r="C24" i="8"/>
  <c r="E24" i="8"/>
  <c r="G24" i="8"/>
  <c r="I24" i="8"/>
  <c r="K24" i="8"/>
  <c r="M24" i="8"/>
  <c r="O24" i="8"/>
  <c r="Q24" i="8"/>
  <c r="S24" i="8"/>
  <c r="U24" i="8"/>
  <c r="W24" i="8"/>
  <c r="Y24" i="8"/>
  <c r="AA24" i="8"/>
  <c r="AC24" i="8"/>
  <c r="AE24" i="8"/>
  <c r="AG24" i="8"/>
  <c r="AI24" i="8"/>
  <c r="AK24" i="8"/>
  <c r="AM24" i="8"/>
  <c r="AO24" i="8"/>
  <c r="C25" i="8"/>
  <c r="E25" i="8"/>
  <c r="G25" i="8"/>
  <c r="I25" i="8"/>
  <c r="K25" i="8"/>
  <c r="M25" i="8"/>
  <c r="O25" i="8"/>
  <c r="Q25" i="8"/>
  <c r="S25" i="8"/>
  <c r="U25" i="8"/>
  <c r="W25" i="8"/>
  <c r="Y25" i="8"/>
  <c r="AA25" i="8"/>
  <c r="AC25" i="8"/>
  <c r="AE25" i="8"/>
  <c r="AG25" i="8"/>
  <c r="AI25" i="8"/>
  <c r="AK25" i="8"/>
  <c r="AM25" i="8"/>
  <c r="AO25" i="8"/>
  <c r="C26" i="8"/>
  <c r="E26" i="8"/>
  <c r="G26" i="8"/>
  <c r="I26" i="8"/>
  <c r="K26" i="8"/>
  <c r="M26" i="8"/>
  <c r="O26" i="8"/>
  <c r="Q26" i="8"/>
  <c r="S26" i="8"/>
  <c r="U26" i="8"/>
  <c r="W26" i="8"/>
  <c r="Y26" i="8"/>
  <c r="AA26" i="8"/>
  <c r="AC26" i="8"/>
  <c r="AE26" i="8"/>
  <c r="AG26" i="8"/>
  <c r="AI26" i="8"/>
  <c r="AK26" i="8"/>
  <c r="AM26" i="8"/>
  <c r="AO26" i="8"/>
  <c r="C27" i="8"/>
  <c r="E27" i="8"/>
  <c r="G27" i="8"/>
  <c r="I27" i="8"/>
  <c r="K27" i="8"/>
  <c r="M27" i="8"/>
  <c r="O27" i="8"/>
  <c r="Q27" i="8"/>
  <c r="S27" i="8"/>
  <c r="U27" i="8"/>
  <c r="W27" i="8"/>
  <c r="Y27" i="8"/>
  <c r="AA27" i="8"/>
  <c r="AC27" i="8"/>
  <c r="AE27" i="8"/>
  <c r="AG27" i="8"/>
  <c r="AI27" i="8"/>
  <c r="AK27" i="8"/>
  <c r="AM27" i="8"/>
  <c r="AO27" i="8"/>
  <c r="B28" i="8"/>
  <c r="C28" i="8"/>
  <c r="E28" i="8"/>
  <c r="G28" i="8"/>
  <c r="I28" i="8"/>
  <c r="J28" i="8"/>
  <c r="K28" i="8"/>
  <c r="M28" i="8"/>
  <c r="O28" i="8"/>
  <c r="Q28" i="8"/>
  <c r="R28" i="8"/>
  <c r="S28" i="8"/>
  <c r="U28" i="8"/>
  <c r="W28" i="8"/>
  <c r="Y28" i="8"/>
  <c r="Z28" i="8"/>
  <c r="AA28" i="8"/>
  <c r="AC28" i="8"/>
  <c r="AE28" i="8"/>
  <c r="AG28" i="8"/>
  <c r="AH28" i="8"/>
  <c r="AI28" i="8"/>
  <c r="AK28" i="8"/>
  <c r="AM28" i="8"/>
  <c r="AO28" i="8"/>
  <c r="B29" i="8"/>
  <c r="C29" i="8"/>
  <c r="E29" i="8"/>
  <c r="G29" i="8"/>
  <c r="I29" i="8"/>
  <c r="J29" i="8"/>
  <c r="K29" i="8"/>
  <c r="M29" i="8"/>
  <c r="O29" i="8"/>
  <c r="Q29" i="8"/>
  <c r="R29" i="8"/>
  <c r="S29" i="8"/>
  <c r="U29" i="8"/>
  <c r="W29" i="8"/>
  <c r="Y29" i="8"/>
  <c r="Z29" i="8"/>
  <c r="AA29" i="8"/>
  <c r="AC29" i="8"/>
  <c r="AE29" i="8"/>
  <c r="AG29" i="8"/>
  <c r="AH29" i="8"/>
  <c r="AI29" i="8"/>
  <c r="AK29" i="8"/>
  <c r="AM29" i="8"/>
  <c r="AO29" i="8"/>
  <c r="B30" i="8"/>
  <c r="C30" i="8"/>
  <c r="E30" i="8"/>
  <c r="G30" i="8"/>
  <c r="I30" i="8"/>
  <c r="J30" i="8"/>
  <c r="K30" i="8"/>
  <c r="M30" i="8"/>
  <c r="O30" i="8"/>
  <c r="Q30" i="8"/>
  <c r="R30" i="8"/>
  <c r="S30" i="8"/>
  <c r="U30" i="8"/>
  <c r="W30" i="8"/>
  <c r="Y30" i="8"/>
  <c r="Z30" i="8"/>
  <c r="AA30" i="8"/>
  <c r="AC30" i="8"/>
  <c r="AE30" i="8"/>
  <c r="AG30" i="8"/>
  <c r="AH30" i="8"/>
  <c r="AI30" i="8"/>
  <c r="AK30" i="8"/>
  <c r="AM30" i="8"/>
  <c r="AO30" i="8"/>
  <c r="B31" i="8"/>
  <c r="C31" i="8"/>
  <c r="E31" i="8"/>
  <c r="G31" i="8"/>
  <c r="I31" i="8"/>
  <c r="J31" i="8"/>
  <c r="K31" i="8"/>
  <c r="M31" i="8"/>
  <c r="O31" i="8"/>
  <c r="Q31" i="8"/>
  <c r="R31" i="8"/>
  <c r="S31" i="8"/>
  <c r="U31" i="8"/>
  <c r="W31" i="8"/>
  <c r="Y31" i="8"/>
  <c r="Z31" i="8"/>
  <c r="AA31" i="8"/>
  <c r="AC31" i="8"/>
  <c r="AE31" i="8"/>
  <c r="AG31" i="8"/>
  <c r="AH31" i="8"/>
  <c r="AI31" i="8"/>
  <c r="AK31" i="8"/>
  <c r="AM31" i="8"/>
  <c r="AO31" i="8"/>
  <c r="B32" i="8"/>
  <c r="C32" i="8"/>
  <c r="E32" i="8"/>
  <c r="G32" i="8"/>
  <c r="I32" i="8"/>
  <c r="J32" i="8"/>
  <c r="K32" i="8"/>
  <c r="M32" i="8"/>
  <c r="O32" i="8"/>
  <c r="Q32" i="8"/>
  <c r="R32" i="8"/>
  <c r="S32" i="8"/>
  <c r="U32" i="8"/>
  <c r="W32" i="8"/>
  <c r="Y32" i="8"/>
  <c r="Z32" i="8"/>
  <c r="AA32" i="8"/>
  <c r="AC32" i="8"/>
  <c r="AE32" i="8"/>
  <c r="AG32" i="8"/>
  <c r="AH32" i="8"/>
  <c r="AI32" i="8"/>
  <c r="AK32" i="8"/>
  <c r="AM32" i="8"/>
  <c r="AO32" i="8"/>
  <c r="B33" i="8"/>
  <c r="C33" i="8"/>
  <c r="E33" i="8"/>
  <c r="G33" i="8"/>
  <c r="I33" i="8"/>
  <c r="J33" i="8"/>
  <c r="K33" i="8"/>
  <c r="M33" i="8"/>
  <c r="O33" i="8"/>
  <c r="Q33" i="8"/>
  <c r="R33" i="8"/>
  <c r="S33" i="8"/>
  <c r="U33" i="8"/>
  <c r="W33" i="8"/>
  <c r="Y33" i="8"/>
  <c r="Z33" i="8"/>
  <c r="AA33" i="8"/>
  <c r="AC33" i="8"/>
  <c r="AE33" i="8"/>
  <c r="AG33" i="8"/>
  <c r="AH33" i="8"/>
  <c r="AI33" i="8"/>
  <c r="AK33" i="8"/>
  <c r="AM33" i="8"/>
  <c r="AO33" i="8"/>
  <c r="B34" i="8"/>
  <c r="C34" i="8"/>
  <c r="E34" i="8"/>
  <c r="G34" i="8"/>
  <c r="I34" i="8"/>
  <c r="J34" i="8"/>
  <c r="K34" i="8"/>
  <c r="M34" i="8"/>
  <c r="O34" i="8"/>
  <c r="Q34" i="8"/>
  <c r="R34" i="8"/>
  <c r="S34" i="8"/>
  <c r="U34" i="8"/>
  <c r="W34" i="8"/>
  <c r="Y34" i="8"/>
  <c r="Z34" i="8"/>
  <c r="AA34" i="8"/>
  <c r="AC34" i="8"/>
  <c r="AE34" i="8"/>
  <c r="AG34" i="8"/>
  <c r="AH34" i="8"/>
  <c r="AI34" i="8"/>
  <c r="AK34" i="8"/>
  <c r="AM34" i="8"/>
  <c r="AO34" i="8"/>
  <c r="B35" i="8"/>
  <c r="C35" i="8"/>
  <c r="E35" i="8"/>
  <c r="G35" i="8"/>
  <c r="I35" i="8"/>
  <c r="J35" i="8"/>
  <c r="K35" i="8"/>
  <c r="M35" i="8"/>
  <c r="O35" i="8"/>
  <c r="Q35" i="8"/>
  <c r="R35" i="8"/>
  <c r="S35" i="8"/>
  <c r="U35" i="8"/>
  <c r="W35" i="8"/>
  <c r="Y35" i="8"/>
  <c r="Z35" i="8"/>
  <c r="AA35" i="8"/>
  <c r="AC35" i="8"/>
  <c r="AE35" i="8"/>
  <c r="AG35" i="8"/>
  <c r="AH35" i="8"/>
  <c r="AI35" i="8"/>
  <c r="AK35" i="8"/>
  <c r="AM35" i="8"/>
  <c r="AO35" i="8"/>
  <c r="C36" i="8"/>
  <c r="E36" i="8"/>
  <c r="G36" i="8"/>
  <c r="I36" i="8"/>
  <c r="K36" i="8"/>
  <c r="M36" i="8"/>
  <c r="O36" i="8"/>
  <c r="Q36" i="8"/>
  <c r="S36" i="8"/>
  <c r="U36" i="8"/>
  <c r="W36" i="8"/>
  <c r="Y36" i="8"/>
  <c r="AA36" i="8"/>
  <c r="AC36" i="8"/>
  <c r="AE36" i="8"/>
  <c r="AG36" i="8"/>
  <c r="AI36" i="8"/>
  <c r="AK36" i="8"/>
  <c r="AM36" i="8"/>
  <c r="AO36" i="8"/>
  <c r="B37" i="8"/>
  <c r="C37" i="8"/>
  <c r="E37" i="8"/>
  <c r="G37" i="8"/>
  <c r="I37" i="8"/>
  <c r="J37" i="8"/>
  <c r="K37" i="8"/>
  <c r="M37" i="8"/>
  <c r="O37" i="8"/>
  <c r="Q37" i="8"/>
  <c r="R37" i="8"/>
  <c r="S37" i="8"/>
  <c r="U37" i="8"/>
  <c r="W37" i="8"/>
  <c r="Y37" i="8"/>
  <c r="Z37" i="8"/>
  <c r="AA37" i="8"/>
  <c r="AC37" i="8"/>
  <c r="AE37" i="8"/>
  <c r="AG37" i="8"/>
  <c r="AH37" i="8"/>
  <c r="AI37" i="8"/>
  <c r="AK37" i="8"/>
  <c r="AM37" i="8"/>
  <c r="AO37" i="8"/>
  <c r="B38" i="8"/>
  <c r="C38" i="8"/>
  <c r="E38" i="8"/>
  <c r="G38" i="8"/>
  <c r="I38" i="8"/>
  <c r="J38" i="8"/>
  <c r="K38" i="8"/>
  <c r="M38" i="8"/>
  <c r="O38" i="8"/>
  <c r="Q38" i="8"/>
  <c r="R38" i="8"/>
  <c r="S38" i="8"/>
  <c r="U38" i="8"/>
  <c r="W38" i="8"/>
  <c r="Y38" i="8"/>
  <c r="Z38" i="8"/>
  <c r="AA38" i="8"/>
  <c r="AC38" i="8"/>
  <c r="AE38" i="8"/>
  <c r="AG38" i="8"/>
  <c r="AH38" i="8"/>
  <c r="AI38" i="8"/>
  <c r="AK38" i="8"/>
  <c r="AM38" i="8"/>
  <c r="AO38" i="8"/>
  <c r="B39" i="8"/>
  <c r="C39" i="8"/>
  <c r="E39" i="8"/>
  <c r="G39" i="8"/>
  <c r="I39" i="8"/>
  <c r="J39" i="8"/>
  <c r="K39" i="8"/>
  <c r="M39" i="8"/>
  <c r="O39" i="8"/>
  <c r="Q39" i="8"/>
  <c r="R39" i="8"/>
  <c r="S39" i="8"/>
  <c r="U39" i="8"/>
  <c r="W39" i="8"/>
  <c r="Y39" i="8"/>
  <c r="Z39" i="8"/>
  <c r="AA39" i="8"/>
  <c r="AC39" i="8"/>
  <c r="AE39" i="8"/>
  <c r="AG39" i="8"/>
  <c r="AH39" i="8"/>
  <c r="AI39" i="8"/>
  <c r="AK39" i="8"/>
  <c r="AM39" i="8"/>
  <c r="AO39" i="8"/>
  <c r="B40" i="8"/>
  <c r="C40" i="8"/>
  <c r="E40" i="8"/>
  <c r="G40" i="8"/>
  <c r="I40" i="8"/>
  <c r="J40" i="8"/>
  <c r="K40" i="8"/>
  <c r="M40" i="8"/>
  <c r="O40" i="8"/>
  <c r="Q40" i="8"/>
  <c r="R40" i="8"/>
  <c r="S40" i="8"/>
  <c r="U40" i="8"/>
  <c r="W40" i="8"/>
  <c r="Y40" i="8"/>
  <c r="Z40" i="8"/>
  <c r="AA40" i="8"/>
  <c r="AC40" i="8"/>
  <c r="AE40" i="8"/>
  <c r="AG40" i="8"/>
  <c r="AH40" i="8"/>
  <c r="AI40" i="8"/>
  <c r="AK40" i="8"/>
  <c r="AM40" i="8"/>
  <c r="AO40" i="8"/>
  <c r="C41" i="8"/>
  <c r="E41" i="8"/>
  <c r="G41" i="8"/>
  <c r="I41" i="8"/>
  <c r="K41" i="8"/>
  <c r="M41" i="8"/>
  <c r="O41" i="8"/>
  <c r="Q41" i="8"/>
  <c r="S41" i="8"/>
  <c r="U41" i="8"/>
  <c r="W41" i="8"/>
  <c r="Y41" i="8"/>
  <c r="AA41" i="8"/>
  <c r="AC41" i="8"/>
  <c r="AE41" i="8"/>
  <c r="AG41" i="8"/>
  <c r="AI41" i="8"/>
  <c r="AK41" i="8"/>
  <c r="AM41" i="8"/>
  <c r="AO41" i="8"/>
  <c r="B42" i="8"/>
  <c r="C42" i="8"/>
  <c r="E42" i="8"/>
  <c r="G42" i="8"/>
  <c r="I42" i="8"/>
  <c r="J42" i="8"/>
  <c r="K42" i="8"/>
  <c r="M42" i="8"/>
  <c r="O42" i="8"/>
  <c r="Q42" i="8"/>
  <c r="R42" i="8"/>
  <c r="S42" i="8"/>
  <c r="U42" i="8"/>
  <c r="W42" i="8"/>
  <c r="Y42" i="8"/>
  <c r="Z42" i="8"/>
  <c r="AA42" i="8"/>
  <c r="AC42" i="8"/>
  <c r="AE42" i="8"/>
  <c r="AG42" i="8"/>
  <c r="AH42" i="8"/>
  <c r="AI42" i="8"/>
  <c r="AK42" i="8"/>
  <c r="AM42" i="8"/>
  <c r="AO42" i="8"/>
  <c r="B43" i="8"/>
  <c r="C43" i="8"/>
  <c r="E43" i="8"/>
  <c r="G43" i="8"/>
  <c r="I43" i="8"/>
  <c r="J43" i="8"/>
  <c r="K43" i="8"/>
  <c r="M43" i="8"/>
  <c r="O43" i="8"/>
  <c r="Q43" i="8"/>
  <c r="R43" i="8"/>
  <c r="S43" i="8"/>
  <c r="U43" i="8"/>
  <c r="W43" i="8"/>
  <c r="Y43" i="8"/>
  <c r="Z43" i="8"/>
  <c r="AA43" i="8"/>
  <c r="AC43" i="8"/>
  <c r="AE43" i="8"/>
  <c r="AG43" i="8"/>
  <c r="AH43" i="8"/>
  <c r="AI43" i="8"/>
  <c r="AK43" i="8"/>
  <c r="AM43" i="8"/>
  <c r="AO43" i="8"/>
  <c r="B44" i="8"/>
  <c r="C44" i="8"/>
  <c r="E44" i="8"/>
  <c r="G44" i="8"/>
  <c r="I44" i="8"/>
  <c r="J44" i="8"/>
  <c r="K44" i="8"/>
  <c r="M44" i="8"/>
  <c r="O44" i="8"/>
  <c r="Q44" i="8"/>
  <c r="R44" i="8"/>
  <c r="S44" i="8"/>
  <c r="U44" i="8"/>
  <c r="W44" i="8"/>
  <c r="Y44" i="8"/>
  <c r="Z44" i="8"/>
  <c r="AA44" i="8"/>
  <c r="AC44" i="8"/>
  <c r="AE44" i="8"/>
  <c r="AG44" i="8"/>
  <c r="AH44" i="8"/>
  <c r="AI44" i="8"/>
  <c r="AK44" i="8"/>
  <c r="AM44" i="8"/>
  <c r="AO44" i="8"/>
  <c r="B45" i="8"/>
  <c r="C45" i="8"/>
  <c r="E45" i="8"/>
  <c r="G45" i="8"/>
  <c r="I45" i="8"/>
  <c r="J45" i="8"/>
  <c r="K45" i="8"/>
  <c r="M45" i="8"/>
  <c r="O45" i="8"/>
  <c r="Q45" i="8"/>
  <c r="R45" i="8"/>
  <c r="S45" i="8"/>
  <c r="U45" i="8"/>
  <c r="W45" i="8"/>
  <c r="Y45" i="8"/>
  <c r="Z45" i="8"/>
  <c r="AA45" i="8"/>
  <c r="AC45" i="8"/>
  <c r="AE45" i="8"/>
  <c r="AG45" i="8"/>
  <c r="AH45" i="8"/>
  <c r="AI45" i="8"/>
  <c r="AK45" i="8"/>
  <c r="AM45" i="8"/>
  <c r="AO45" i="8"/>
  <c r="B46" i="8"/>
  <c r="C46" i="8"/>
  <c r="E46" i="8"/>
  <c r="G46" i="8"/>
  <c r="I46" i="8"/>
  <c r="J46" i="8"/>
  <c r="K46" i="8"/>
  <c r="M46" i="8"/>
  <c r="O46" i="8"/>
  <c r="Q46" i="8"/>
  <c r="R46" i="8"/>
  <c r="S46" i="8"/>
  <c r="U46" i="8"/>
  <c r="W46" i="8"/>
  <c r="Y46" i="8"/>
  <c r="Z46" i="8"/>
  <c r="AA46" i="8"/>
  <c r="AC46" i="8"/>
  <c r="AE46" i="8"/>
  <c r="AG46" i="8"/>
  <c r="AH46" i="8"/>
  <c r="AI46" i="8"/>
  <c r="AK46" i="8"/>
  <c r="AM46" i="8"/>
  <c r="AO46" i="8"/>
  <c r="B47" i="8"/>
  <c r="C47" i="8"/>
  <c r="E47" i="8"/>
  <c r="G47" i="8"/>
  <c r="I47" i="8"/>
  <c r="J47" i="8"/>
  <c r="K47" i="8"/>
  <c r="M47" i="8"/>
  <c r="O47" i="8"/>
  <c r="Q47" i="8"/>
  <c r="R47" i="8"/>
  <c r="S47" i="8"/>
  <c r="U47" i="8"/>
  <c r="W47" i="8"/>
  <c r="Y47" i="8"/>
  <c r="Z47" i="8"/>
  <c r="AA47" i="8"/>
  <c r="AC47" i="8"/>
  <c r="AE47" i="8"/>
  <c r="AG47" i="8"/>
  <c r="AH47" i="8"/>
  <c r="AI47" i="8"/>
  <c r="AK47" i="8"/>
  <c r="AM47" i="8"/>
  <c r="AO47" i="8"/>
  <c r="B48" i="8"/>
  <c r="C48" i="8"/>
  <c r="E48" i="8"/>
  <c r="G48" i="8"/>
  <c r="I48" i="8"/>
  <c r="J48" i="8"/>
  <c r="K48" i="8"/>
  <c r="M48" i="8"/>
  <c r="O48" i="8"/>
  <c r="Q48" i="8"/>
  <c r="R48" i="8"/>
  <c r="S48" i="8"/>
  <c r="U48" i="8"/>
  <c r="W48" i="8"/>
  <c r="Y48" i="8"/>
  <c r="Z48" i="8"/>
  <c r="AA48" i="8"/>
  <c r="AC48" i="8"/>
  <c r="AE48" i="8"/>
  <c r="AG48" i="8"/>
  <c r="AH48" i="8"/>
  <c r="AI48" i="8"/>
  <c r="AK48" i="8"/>
  <c r="AM48" i="8"/>
  <c r="AO48" i="8"/>
  <c r="C49" i="8"/>
  <c r="E49" i="8"/>
  <c r="G49" i="8"/>
  <c r="I49" i="8"/>
  <c r="K49" i="8"/>
  <c r="M49" i="8"/>
  <c r="O49" i="8"/>
  <c r="Q49" i="8"/>
  <c r="S49" i="8"/>
  <c r="U49" i="8"/>
  <c r="W49" i="8"/>
  <c r="Y49" i="8"/>
  <c r="AA49" i="8"/>
  <c r="AC49" i="8"/>
  <c r="AE49" i="8"/>
  <c r="AG49" i="8"/>
  <c r="AI49" i="8"/>
  <c r="AK49" i="8"/>
  <c r="AM49" i="8"/>
  <c r="AO49" i="8"/>
  <c r="B50" i="8"/>
  <c r="C50" i="8"/>
  <c r="E50" i="8"/>
  <c r="G50" i="8"/>
  <c r="I50" i="8"/>
  <c r="J50" i="8"/>
  <c r="K50" i="8"/>
  <c r="M50" i="8"/>
  <c r="O50" i="8"/>
  <c r="Q50" i="8"/>
  <c r="R50" i="8"/>
  <c r="S50" i="8"/>
  <c r="U50" i="8"/>
  <c r="W50" i="8"/>
  <c r="Y50" i="8"/>
  <c r="Z50" i="8"/>
  <c r="AA50" i="8"/>
  <c r="AC50" i="8"/>
  <c r="AE50" i="8"/>
  <c r="AG50" i="8"/>
  <c r="AH50" i="8"/>
  <c r="AI50" i="8"/>
  <c r="AK50" i="8"/>
  <c r="AM50" i="8"/>
  <c r="AO50" i="8"/>
  <c r="B51" i="8"/>
  <c r="C51" i="8"/>
  <c r="E51" i="8"/>
  <c r="G51" i="8"/>
  <c r="I51" i="8"/>
  <c r="J51" i="8"/>
  <c r="K51" i="8"/>
  <c r="M51" i="8"/>
  <c r="O51" i="8"/>
  <c r="Q51" i="8"/>
  <c r="R51" i="8"/>
  <c r="S51" i="8"/>
  <c r="U51" i="8"/>
  <c r="W51" i="8"/>
  <c r="Y51" i="8"/>
  <c r="Z51" i="8"/>
  <c r="AA51" i="8"/>
  <c r="AC51" i="8"/>
  <c r="AE51" i="8"/>
  <c r="AG51" i="8"/>
  <c r="AH51" i="8"/>
  <c r="AI51" i="8"/>
  <c r="AK51" i="8"/>
  <c r="AM51" i="8"/>
  <c r="AO51" i="8"/>
  <c r="C52" i="8"/>
  <c r="E52" i="8"/>
  <c r="G52" i="8"/>
  <c r="I52" i="8"/>
  <c r="K52" i="8"/>
  <c r="M52" i="8"/>
  <c r="O52" i="8"/>
  <c r="Q52" i="8"/>
  <c r="S52" i="8"/>
  <c r="U52" i="8"/>
  <c r="W52" i="8"/>
  <c r="Y52" i="8"/>
  <c r="AA52" i="8"/>
  <c r="AC52" i="8"/>
  <c r="AE52" i="8"/>
  <c r="AG52" i="8"/>
  <c r="AI52" i="8"/>
  <c r="AK52" i="8"/>
  <c r="AM52" i="8"/>
  <c r="AO52" i="8"/>
  <c r="B53" i="8"/>
  <c r="C53" i="8"/>
  <c r="E53" i="8"/>
  <c r="G53" i="8"/>
  <c r="I53" i="8"/>
  <c r="J53" i="8"/>
  <c r="K53" i="8"/>
  <c r="M53" i="8"/>
  <c r="O53" i="8"/>
  <c r="Q53" i="8"/>
  <c r="R53" i="8"/>
  <c r="S53" i="8"/>
  <c r="U53" i="8"/>
  <c r="W53" i="8"/>
  <c r="Y53" i="8"/>
  <c r="Z53" i="8"/>
  <c r="AA53" i="8"/>
  <c r="AC53" i="8"/>
  <c r="AE53" i="8"/>
  <c r="AG53" i="8"/>
  <c r="AH53" i="8"/>
  <c r="AI53" i="8"/>
  <c r="AK53" i="8"/>
  <c r="AM53" i="8"/>
  <c r="AO53" i="8"/>
  <c r="B54" i="8"/>
  <c r="C54" i="8"/>
  <c r="E54" i="8"/>
  <c r="G54" i="8"/>
  <c r="I54" i="8"/>
  <c r="J54" i="8"/>
  <c r="K54" i="8"/>
  <c r="M54" i="8"/>
  <c r="O54" i="8"/>
  <c r="Q54" i="8"/>
  <c r="R54" i="8"/>
  <c r="S54" i="8"/>
  <c r="U54" i="8"/>
  <c r="W54" i="8"/>
  <c r="Y54" i="8"/>
  <c r="Z54" i="8"/>
  <c r="AA54" i="8"/>
  <c r="AC54" i="8"/>
  <c r="AE54" i="8"/>
  <c r="AG54" i="8"/>
  <c r="AH54" i="8"/>
  <c r="AI54" i="8"/>
  <c r="AK54" i="8"/>
  <c r="AM54" i="8"/>
  <c r="AO54" i="8"/>
  <c r="B55" i="8"/>
  <c r="C55" i="8"/>
  <c r="E55" i="8"/>
  <c r="G55" i="8"/>
  <c r="I55" i="8"/>
  <c r="J55" i="8"/>
  <c r="K55" i="8"/>
  <c r="M55" i="8"/>
  <c r="O55" i="8"/>
  <c r="Q55" i="8"/>
  <c r="R55" i="8"/>
  <c r="S55" i="8"/>
  <c r="U55" i="8"/>
  <c r="W55" i="8"/>
  <c r="Y55" i="8"/>
  <c r="Z55" i="8"/>
  <c r="AA55" i="8"/>
  <c r="AC55" i="8"/>
  <c r="AE55" i="8"/>
  <c r="AG55" i="8"/>
  <c r="AH55" i="8"/>
  <c r="AI55" i="8"/>
  <c r="AK55" i="8"/>
  <c r="AM55" i="8"/>
  <c r="AO55" i="8"/>
  <c r="B56" i="8"/>
  <c r="C56" i="8"/>
  <c r="E56" i="8"/>
  <c r="G56" i="8"/>
  <c r="I56" i="8"/>
  <c r="J56" i="8"/>
  <c r="K56" i="8"/>
  <c r="M56" i="8"/>
  <c r="O56" i="8"/>
  <c r="Q56" i="8"/>
  <c r="R56" i="8"/>
  <c r="S56" i="8"/>
  <c r="U56" i="8"/>
  <c r="W56" i="8"/>
  <c r="Y56" i="8"/>
  <c r="Z56" i="8"/>
  <c r="AA56" i="8"/>
  <c r="AC56" i="8"/>
  <c r="AE56" i="8"/>
  <c r="AG56" i="8"/>
  <c r="AH56" i="8"/>
  <c r="AI56" i="8"/>
  <c r="AK56" i="8"/>
  <c r="AM56" i="8"/>
  <c r="AO56" i="8"/>
  <c r="B57" i="8"/>
  <c r="C57" i="8"/>
  <c r="E57" i="8"/>
  <c r="G57" i="8"/>
  <c r="I57" i="8"/>
  <c r="J57" i="8"/>
  <c r="K57" i="8"/>
  <c r="M57" i="8"/>
  <c r="O57" i="8"/>
  <c r="Q57" i="8"/>
  <c r="R57" i="8"/>
  <c r="S57" i="8"/>
  <c r="U57" i="8"/>
  <c r="W57" i="8"/>
  <c r="Y57" i="8"/>
  <c r="Z57" i="8"/>
  <c r="AA57" i="8"/>
  <c r="AC57" i="8"/>
  <c r="AE57" i="8"/>
  <c r="AG57" i="8"/>
  <c r="AH57" i="8"/>
  <c r="AI57" i="8"/>
  <c r="AK57" i="8"/>
  <c r="AM57" i="8"/>
  <c r="AO57" i="8"/>
  <c r="B58" i="8"/>
  <c r="C58" i="8"/>
  <c r="E58" i="8"/>
  <c r="G58" i="8"/>
  <c r="I58" i="8"/>
  <c r="J58" i="8"/>
  <c r="K58" i="8"/>
  <c r="M58" i="8"/>
  <c r="O58" i="8"/>
  <c r="Q58" i="8"/>
  <c r="R58" i="8"/>
  <c r="S58" i="8"/>
  <c r="U58" i="8"/>
  <c r="W58" i="8"/>
  <c r="Y58" i="8"/>
  <c r="Z58" i="8"/>
  <c r="AA58" i="8"/>
  <c r="AC58" i="8"/>
  <c r="AE58" i="8"/>
  <c r="AG58" i="8"/>
  <c r="AH58" i="8"/>
  <c r="AI58" i="8"/>
  <c r="AK58" i="8"/>
  <c r="AM58" i="8"/>
  <c r="AO58" i="8"/>
  <c r="B59" i="8"/>
  <c r="C59" i="8"/>
  <c r="E59" i="8"/>
  <c r="G59" i="8"/>
  <c r="I59" i="8"/>
  <c r="J59" i="8"/>
  <c r="K59" i="8"/>
  <c r="M59" i="8"/>
  <c r="O59" i="8"/>
  <c r="Q59" i="8"/>
  <c r="R59" i="8"/>
  <c r="S59" i="8"/>
  <c r="U59" i="8"/>
  <c r="W59" i="8"/>
  <c r="Y59" i="8"/>
  <c r="Z59" i="8"/>
  <c r="AA59" i="8"/>
  <c r="AC59" i="8"/>
  <c r="AE59" i="8"/>
  <c r="AG59" i="8"/>
  <c r="AH59" i="8"/>
  <c r="AI59" i="8"/>
  <c r="AK59" i="8"/>
  <c r="AM59" i="8"/>
  <c r="AO59" i="8"/>
  <c r="C60" i="8"/>
  <c r="E60" i="8"/>
  <c r="G60" i="8"/>
  <c r="I60" i="8"/>
  <c r="K60" i="8"/>
  <c r="M60" i="8"/>
  <c r="O60" i="8"/>
  <c r="Q60" i="8"/>
  <c r="S60" i="8"/>
  <c r="U60" i="8"/>
  <c r="W60" i="8"/>
  <c r="Y60" i="8"/>
  <c r="AA60" i="8"/>
  <c r="AC60" i="8"/>
  <c r="AE60" i="8"/>
  <c r="AG60" i="8"/>
  <c r="AI60" i="8"/>
  <c r="AK60" i="8"/>
  <c r="AM60" i="8"/>
  <c r="AO60" i="8"/>
  <c r="B61" i="8"/>
  <c r="C61" i="8"/>
  <c r="E61" i="8"/>
  <c r="G61" i="8"/>
  <c r="I61" i="8"/>
  <c r="J61" i="8"/>
  <c r="K61" i="8"/>
  <c r="M61" i="8"/>
  <c r="O61" i="8"/>
  <c r="Q61" i="8"/>
  <c r="R61" i="8"/>
  <c r="S61" i="8"/>
  <c r="U61" i="8"/>
  <c r="W61" i="8"/>
  <c r="Y61" i="8"/>
  <c r="Z61" i="8"/>
  <c r="AA61" i="8"/>
  <c r="AC61" i="8"/>
  <c r="AE61" i="8"/>
  <c r="AG61" i="8"/>
  <c r="AH61" i="8"/>
  <c r="AI61" i="8"/>
  <c r="AK61" i="8"/>
  <c r="AM61" i="8"/>
  <c r="AO61" i="8"/>
  <c r="B62" i="8"/>
  <c r="C62" i="8"/>
  <c r="E62" i="8"/>
  <c r="G62" i="8"/>
  <c r="I62" i="8"/>
  <c r="J62" i="8"/>
  <c r="K62" i="8"/>
  <c r="M62" i="8"/>
  <c r="O62" i="8"/>
  <c r="Q62" i="8"/>
  <c r="R62" i="8"/>
  <c r="S62" i="8"/>
  <c r="U62" i="8"/>
  <c r="W62" i="8"/>
  <c r="Y62" i="8"/>
  <c r="Z62" i="8"/>
  <c r="AA62" i="8"/>
  <c r="AC62" i="8"/>
  <c r="AE62" i="8"/>
  <c r="AG62" i="8"/>
  <c r="AH62" i="8"/>
  <c r="AI62" i="8"/>
  <c r="AK62" i="8"/>
  <c r="AM62" i="8"/>
  <c r="AO62" i="8"/>
  <c r="C63" i="8"/>
  <c r="E63" i="8"/>
  <c r="G63" i="8"/>
  <c r="I63" i="8"/>
  <c r="K63" i="8"/>
  <c r="M63" i="8"/>
  <c r="O63" i="8"/>
  <c r="Q63" i="8"/>
  <c r="S63" i="8"/>
  <c r="U63" i="8"/>
  <c r="W63" i="8"/>
  <c r="Y63" i="8"/>
  <c r="AA63" i="8"/>
  <c r="AC63" i="8"/>
  <c r="AE63" i="8"/>
  <c r="AG63" i="8"/>
  <c r="AI63" i="8"/>
  <c r="AK63" i="8"/>
  <c r="AM63" i="8"/>
  <c r="AO63" i="8"/>
  <c r="B64" i="8"/>
  <c r="C64" i="8"/>
  <c r="E64" i="8"/>
  <c r="G64" i="8"/>
  <c r="I64" i="8"/>
  <c r="J64" i="8"/>
  <c r="K64" i="8"/>
  <c r="M64" i="8"/>
  <c r="O64" i="8"/>
  <c r="Q64" i="8"/>
  <c r="R64" i="8"/>
  <c r="S64" i="8"/>
  <c r="U64" i="8"/>
  <c r="W64" i="8"/>
  <c r="Y64" i="8"/>
  <c r="Z64" i="8"/>
  <c r="AA64" i="8"/>
  <c r="AC64" i="8"/>
  <c r="AE64" i="8"/>
  <c r="AG64" i="8"/>
  <c r="AH64" i="8"/>
  <c r="AI64" i="8"/>
  <c r="AK64" i="8"/>
  <c r="AM64" i="8"/>
  <c r="AO64" i="8"/>
  <c r="B65" i="8"/>
  <c r="C65" i="8"/>
  <c r="E65" i="8"/>
  <c r="G65" i="8"/>
  <c r="I65" i="8"/>
  <c r="J65" i="8"/>
  <c r="K65" i="8"/>
  <c r="M65" i="8"/>
  <c r="O65" i="8"/>
  <c r="Q65" i="8"/>
  <c r="R65" i="8"/>
  <c r="S65" i="8"/>
  <c r="U65" i="8"/>
  <c r="W65" i="8"/>
  <c r="Y65" i="8"/>
  <c r="Z65" i="8"/>
  <c r="AA65" i="8"/>
  <c r="AC65" i="8"/>
  <c r="AE65" i="8"/>
  <c r="AG65" i="8"/>
  <c r="AH65" i="8"/>
  <c r="AI65" i="8"/>
  <c r="AK65" i="8"/>
  <c r="AM65" i="8"/>
  <c r="AO65" i="8"/>
  <c r="C66" i="8"/>
  <c r="E66" i="8"/>
  <c r="G66" i="8"/>
  <c r="I66" i="8"/>
  <c r="K66" i="8"/>
  <c r="M66" i="8"/>
  <c r="O66" i="8"/>
  <c r="Q66" i="8"/>
  <c r="S66" i="8"/>
  <c r="U66" i="8"/>
  <c r="W66" i="8"/>
  <c r="Y66" i="8"/>
  <c r="AA66" i="8"/>
  <c r="AC66" i="8"/>
  <c r="AE66" i="8"/>
  <c r="AG66" i="8"/>
  <c r="AI66" i="8"/>
  <c r="AK66" i="8"/>
  <c r="AM66" i="8"/>
  <c r="AO66" i="8"/>
  <c r="B67" i="8"/>
  <c r="C67" i="8"/>
  <c r="E67" i="8"/>
  <c r="G67" i="8"/>
  <c r="I67" i="8"/>
  <c r="J67" i="8"/>
  <c r="K67" i="8"/>
  <c r="M67" i="8"/>
  <c r="O67" i="8"/>
  <c r="Q67" i="8"/>
  <c r="R67" i="8"/>
  <c r="S67" i="8"/>
  <c r="U67" i="8"/>
  <c r="W67" i="8"/>
  <c r="Y67" i="8"/>
  <c r="Z67" i="8"/>
  <c r="AA67" i="8"/>
  <c r="AC67" i="8"/>
  <c r="AE67" i="8"/>
  <c r="AG67" i="8"/>
  <c r="AH67" i="8"/>
  <c r="AI67" i="8"/>
  <c r="AK67" i="8"/>
  <c r="AM67" i="8"/>
  <c r="AO67" i="8"/>
  <c r="B68" i="8"/>
  <c r="C68" i="8"/>
  <c r="E68" i="8"/>
  <c r="G68" i="8"/>
  <c r="I68" i="8"/>
  <c r="J68" i="8"/>
  <c r="K68" i="8"/>
  <c r="M68" i="8"/>
  <c r="O68" i="8"/>
  <c r="Q68" i="8"/>
  <c r="R68" i="8"/>
  <c r="S68" i="8"/>
  <c r="U68" i="8"/>
  <c r="W68" i="8"/>
  <c r="Y68" i="8"/>
  <c r="Z68" i="8"/>
  <c r="AA68" i="8"/>
  <c r="AC68" i="8"/>
  <c r="AE68" i="8"/>
  <c r="AG68" i="8"/>
  <c r="AH68" i="8"/>
  <c r="AI68" i="8"/>
  <c r="AK68" i="8"/>
  <c r="AM68" i="8"/>
  <c r="AO68" i="8"/>
  <c r="C69" i="8"/>
  <c r="E69" i="8"/>
  <c r="G69" i="8"/>
  <c r="I69" i="8"/>
  <c r="K69" i="8"/>
  <c r="M69" i="8"/>
  <c r="O69" i="8"/>
  <c r="Q69" i="8"/>
  <c r="S69" i="8"/>
  <c r="U69" i="8"/>
  <c r="W69" i="8"/>
  <c r="Y69" i="8"/>
  <c r="AA69" i="8"/>
  <c r="AC69" i="8"/>
  <c r="AE69" i="8"/>
  <c r="AG69" i="8"/>
  <c r="AI69" i="8"/>
  <c r="AK69" i="8"/>
  <c r="AM69" i="8"/>
  <c r="AO69" i="8"/>
  <c r="B70" i="8"/>
  <c r="C70" i="8"/>
  <c r="E70" i="8"/>
  <c r="G70" i="8"/>
  <c r="I70" i="8"/>
  <c r="J70" i="8"/>
  <c r="K70" i="8"/>
  <c r="M70" i="8"/>
  <c r="O70" i="8"/>
  <c r="Q70" i="8"/>
  <c r="R70" i="8"/>
  <c r="S70" i="8"/>
  <c r="U70" i="8"/>
  <c r="W70" i="8"/>
  <c r="Y70" i="8"/>
  <c r="Z70" i="8"/>
  <c r="AA70" i="8"/>
  <c r="AC70" i="8"/>
  <c r="AE70" i="8"/>
  <c r="AG70" i="8"/>
  <c r="AH70" i="8"/>
  <c r="AI70" i="8"/>
  <c r="AK70" i="8"/>
  <c r="AM70" i="8"/>
  <c r="AO70" i="8"/>
  <c r="B71" i="8"/>
  <c r="C71" i="8"/>
  <c r="E71" i="8"/>
  <c r="G71" i="8"/>
  <c r="I71" i="8"/>
  <c r="J71" i="8"/>
  <c r="K71" i="8"/>
  <c r="M71" i="8"/>
  <c r="O71" i="8"/>
  <c r="Q71" i="8"/>
  <c r="R71" i="8"/>
  <c r="S71" i="8"/>
  <c r="U71" i="8"/>
  <c r="W71" i="8"/>
  <c r="Y71" i="8"/>
  <c r="Z71" i="8"/>
  <c r="AA71" i="8"/>
  <c r="AC71" i="8"/>
  <c r="AE71" i="8"/>
  <c r="AG71" i="8"/>
  <c r="AH71" i="8"/>
  <c r="AI71" i="8"/>
  <c r="AK71" i="8"/>
  <c r="AM71" i="8"/>
  <c r="AO71" i="8"/>
  <c r="C72" i="8"/>
  <c r="E72" i="8"/>
  <c r="G72" i="8"/>
  <c r="I72" i="8"/>
  <c r="K72" i="8"/>
  <c r="M72" i="8"/>
  <c r="O72" i="8"/>
  <c r="Q72" i="8"/>
  <c r="S72" i="8"/>
  <c r="U72" i="8"/>
  <c r="W72" i="8"/>
  <c r="Y72" i="8"/>
  <c r="AA72" i="8"/>
  <c r="AC72" i="8"/>
  <c r="AE72" i="8"/>
  <c r="AG72" i="8"/>
  <c r="AI72" i="8"/>
  <c r="AK72" i="8"/>
  <c r="AM72" i="8"/>
  <c r="AO72" i="8"/>
  <c r="C73" i="8"/>
  <c r="E73" i="8"/>
  <c r="G73" i="8"/>
  <c r="I73" i="8"/>
  <c r="K73" i="8"/>
  <c r="M73" i="8"/>
  <c r="O73" i="8"/>
  <c r="Q73" i="8"/>
  <c r="S73" i="8"/>
  <c r="U73" i="8"/>
  <c r="W73" i="8"/>
  <c r="Y73" i="8"/>
  <c r="AA73" i="8"/>
  <c r="AC73" i="8"/>
  <c r="AE73" i="8"/>
  <c r="AG73" i="8"/>
  <c r="AI73" i="8"/>
  <c r="AK73" i="8"/>
  <c r="AM73" i="8"/>
  <c r="AO73" i="8"/>
  <c r="C74" i="8"/>
  <c r="E74" i="8"/>
  <c r="G74" i="8"/>
  <c r="I74" i="8"/>
  <c r="K74" i="8"/>
  <c r="M74" i="8"/>
  <c r="O74" i="8"/>
  <c r="Q74" i="8"/>
  <c r="S74" i="8"/>
  <c r="U74" i="8"/>
  <c r="W74" i="8"/>
  <c r="Y74" i="8"/>
  <c r="AA74" i="8"/>
  <c r="AC74" i="8"/>
  <c r="AE74" i="8"/>
  <c r="AG74" i="8"/>
  <c r="AI74" i="8"/>
  <c r="AK74" i="8"/>
  <c r="AM74" i="8"/>
  <c r="AO74" i="8"/>
  <c r="C75" i="8"/>
  <c r="E75" i="8"/>
  <c r="G75" i="8"/>
  <c r="I75" i="8"/>
  <c r="K75" i="8"/>
  <c r="M75" i="8"/>
  <c r="O75" i="8"/>
  <c r="Q75" i="8"/>
  <c r="S75" i="8"/>
  <c r="U75" i="8"/>
  <c r="W75" i="8"/>
  <c r="Y75" i="8"/>
  <c r="AA75" i="8"/>
  <c r="AC75" i="8"/>
  <c r="AE75" i="8"/>
  <c r="AG75" i="8"/>
  <c r="AI75" i="8"/>
  <c r="AK75" i="8"/>
  <c r="AM75" i="8"/>
  <c r="AO75" i="8"/>
  <c r="C76" i="8"/>
  <c r="E76" i="8"/>
  <c r="G76" i="8"/>
  <c r="I76" i="8"/>
  <c r="K76" i="8"/>
  <c r="M76" i="8"/>
  <c r="O76" i="8"/>
  <c r="Q76" i="8"/>
  <c r="S76" i="8"/>
  <c r="U76" i="8"/>
  <c r="W76" i="8"/>
  <c r="Y76" i="8"/>
  <c r="AA76" i="8"/>
  <c r="AC76" i="8"/>
  <c r="AE76" i="8"/>
  <c r="AG76" i="8"/>
  <c r="AI76" i="8"/>
  <c r="AK76" i="8"/>
  <c r="AM76" i="8"/>
  <c r="AO76" i="8"/>
  <c r="C77" i="8"/>
  <c r="E77" i="8"/>
  <c r="G77" i="8"/>
  <c r="I77" i="8"/>
  <c r="K77" i="8"/>
  <c r="M77" i="8"/>
  <c r="O77" i="8"/>
  <c r="Q77" i="8"/>
  <c r="S77" i="8"/>
  <c r="U77" i="8"/>
  <c r="W77" i="8"/>
  <c r="Y77" i="8"/>
  <c r="AA77" i="8"/>
  <c r="AC77" i="8"/>
  <c r="AE77" i="8"/>
  <c r="AG77" i="8"/>
  <c r="AI77" i="8"/>
  <c r="AK77" i="8"/>
  <c r="AM77" i="8"/>
  <c r="AO77" i="8"/>
  <c r="B78" i="8"/>
  <c r="C78" i="8"/>
  <c r="E78" i="8"/>
  <c r="G78" i="8"/>
  <c r="I78" i="8"/>
  <c r="J78" i="8"/>
  <c r="K78" i="8"/>
  <c r="M78" i="8"/>
  <c r="O78" i="8"/>
  <c r="Q78" i="8"/>
  <c r="R78" i="8"/>
  <c r="S78" i="8"/>
  <c r="U78" i="8"/>
  <c r="W78" i="8"/>
  <c r="Y78" i="8"/>
  <c r="Z78" i="8"/>
  <c r="AA78" i="8"/>
  <c r="AC78" i="8"/>
  <c r="AE78" i="8"/>
  <c r="AG78" i="8"/>
  <c r="AH78" i="8"/>
  <c r="AI78" i="8"/>
  <c r="AK78" i="8"/>
  <c r="AM78" i="8"/>
  <c r="AO78" i="8"/>
  <c r="B79" i="8"/>
  <c r="C79" i="8"/>
  <c r="E79" i="8"/>
  <c r="G79" i="8"/>
  <c r="I79" i="8"/>
  <c r="J79" i="8"/>
  <c r="K79" i="8"/>
  <c r="M79" i="8"/>
  <c r="O79" i="8"/>
  <c r="Q79" i="8"/>
  <c r="R79" i="8"/>
  <c r="S79" i="8"/>
  <c r="U79" i="8"/>
  <c r="W79" i="8"/>
  <c r="Y79" i="8"/>
  <c r="Z79" i="8"/>
  <c r="AA79" i="8"/>
  <c r="AC79" i="8"/>
  <c r="AE79" i="8"/>
  <c r="AG79" i="8"/>
  <c r="AH79" i="8"/>
  <c r="AI79" i="8"/>
  <c r="AK79" i="8"/>
  <c r="AM79" i="8"/>
  <c r="AO79" i="8"/>
  <c r="B80" i="8"/>
  <c r="C80" i="8"/>
  <c r="E80" i="8"/>
  <c r="G80" i="8"/>
  <c r="I80" i="8"/>
  <c r="J80" i="8"/>
  <c r="K80" i="8"/>
  <c r="M80" i="8"/>
  <c r="O80" i="8"/>
  <c r="Q80" i="8"/>
  <c r="R80" i="8"/>
  <c r="S80" i="8"/>
  <c r="U80" i="8"/>
  <c r="W80" i="8"/>
  <c r="Y80" i="8"/>
  <c r="Z80" i="8"/>
  <c r="AA80" i="8"/>
  <c r="AC80" i="8"/>
  <c r="AE80" i="8"/>
  <c r="AG80" i="8"/>
  <c r="AH80" i="8"/>
  <c r="AI80" i="8"/>
  <c r="AK80" i="8"/>
  <c r="AM80" i="8"/>
  <c r="AO80" i="8"/>
  <c r="B81" i="8"/>
  <c r="C81" i="8"/>
  <c r="E81" i="8"/>
  <c r="G81" i="8"/>
  <c r="I81" i="8"/>
  <c r="J81" i="8"/>
  <c r="K81" i="8"/>
  <c r="M81" i="8"/>
  <c r="O81" i="8"/>
  <c r="Q81" i="8"/>
  <c r="R81" i="8"/>
  <c r="S81" i="8"/>
  <c r="U81" i="8"/>
  <c r="W81" i="8"/>
  <c r="Y81" i="8"/>
  <c r="Z81" i="8"/>
  <c r="AA81" i="8"/>
  <c r="AC81" i="8"/>
  <c r="AE81" i="8"/>
  <c r="AG81" i="8"/>
  <c r="AH81" i="8"/>
  <c r="AI81" i="8"/>
  <c r="AK81" i="8"/>
  <c r="AM81" i="8"/>
  <c r="AO81" i="8"/>
  <c r="B84" i="8"/>
  <c r="J84" i="8"/>
  <c r="R84" i="8"/>
  <c r="Z84" i="8"/>
  <c r="AH84" i="8"/>
  <c r="B88" i="8"/>
  <c r="Z88" i="8"/>
  <c r="R88" i="8"/>
  <c r="AH88" i="8"/>
  <c r="J88" i="8"/>
  <c r="AH1" i="9"/>
  <c r="B7" i="9"/>
  <c r="D7" i="9"/>
  <c r="F7" i="9"/>
  <c r="H7" i="9"/>
  <c r="J7" i="9"/>
  <c r="L7" i="9"/>
  <c r="N7" i="9"/>
  <c r="P7" i="9"/>
  <c r="R7" i="1"/>
  <c r="R7" i="9"/>
  <c r="T7" i="1"/>
  <c r="T7" i="9"/>
  <c r="V7" i="1"/>
  <c r="V7" i="9"/>
  <c r="X7" i="1"/>
  <c r="X7" i="9"/>
  <c r="Z7" i="9"/>
  <c r="AB7" i="9"/>
  <c r="AD7" i="9"/>
  <c r="AF7" i="9"/>
  <c r="AH7" i="9"/>
  <c r="AJ7" i="9"/>
  <c r="AL7" i="9"/>
  <c r="AN7" i="9"/>
  <c r="C10" i="9"/>
  <c r="E10" i="9"/>
  <c r="G10" i="9"/>
  <c r="I10" i="9"/>
  <c r="K10" i="9"/>
  <c r="M10" i="9"/>
  <c r="O10" i="9"/>
  <c r="Q10" i="9"/>
  <c r="S10" i="9"/>
  <c r="U10" i="9"/>
  <c r="W10" i="9"/>
  <c r="Y10" i="9"/>
  <c r="AI10" i="9"/>
  <c r="AK10" i="9"/>
  <c r="AM10" i="9"/>
  <c r="AO10" i="9"/>
  <c r="C11" i="9"/>
  <c r="E11" i="9"/>
  <c r="G11" i="9"/>
  <c r="I11" i="9"/>
  <c r="K11" i="9"/>
  <c r="M11" i="9"/>
  <c r="O11" i="9"/>
  <c r="Q11" i="9"/>
  <c r="S11" i="9"/>
  <c r="U11" i="9"/>
  <c r="W11" i="9"/>
  <c r="Y11" i="9"/>
  <c r="AI11" i="9"/>
  <c r="AK11" i="9"/>
  <c r="AM11" i="9"/>
  <c r="AO11" i="9"/>
  <c r="C12" i="9"/>
  <c r="E12" i="9"/>
  <c r="G12" i="9"/>
  <c r="I12" i="9"/>
  <c r="K12" i="9"/>
  <c r="M12" i="9"/>
  <c r="O12" i="9"/>
  <c r="Q12" i="9"/>
  <c r="S12" i="9"/>
  <c r="U12" i="9"/>
  <c r="W12" i="9"/>
  <c r="Y12" i="9"/>
  <c r="AI12" i="9"/>
  <c r="AK12" i="9"/>
  <c r="AM12" i="9"/>
  <c r="AO12" i="9"/>
  <c r="C13" i="9"/>
  <c r="E13" i="9"/>
  <c r="G13" i="9"/>
  <c r="I13" i="9"/>
  <c r="K13" i="9"/>
  <c r="M13" i="9"/>
  <c r="O13" i="9"/>
  <c r="Q13" i="9"/>
  <c r="S13" i="9"/>
  <c r="U13" i="9"/>
  <c r="W13" i="9"/>
  <c r="Y13" i="9"/>
  <c r="AI13" i="9"/>
  <c r="AK13" i="9"/>
  <c r="AM13" i="9"/>
  <c r="AO13" i="9"/>
  <c r="C14" i="9"/>
  <c r="E14" i="9"/>
  <c r="G14" i="9"/>
  <c r="I14" i="9"/>
  <c r="K14" i="9"/>
  <c r="M14" i="9"/>
  <c r="O14" i="9"/>
  <c r="Q14" i="9"/>
  <c r="S14" i="9"/>
  <c r="U14" i="9"/>
  <c r="W14" i="9"/>
  <c r="Y14" i="9"/>
  <c r="AI14" i="9"/>
  <c r="AK14" i="9"/>
  <c r="AM14" i="9"/>
  <c r="AO14" i="9"/>
  <c r="C15" i="9"/>
  <c r="E15" i="9"/>
  <c r="G15" i="9"/>
  <c r="I15" i="9"/>
  <c r="K15" i="9"/>
  <c r="M15" i="9"/>
  <c r="O15" i="9"/>
  <c r="Q15" i="9"/>
  <c r="S15" i="9"/>
  <c r="U15" i="9"/>
  <c r="W15" i="9"/>
  <c r="Y15" i="9"/>
  <c r="AI15" i="9"/>
  <c r="AK15" i="9"/>
  <c r="AM15" i="9"/>
  <c r="AO15" i="9"/>
  <c r="B17" i="9"/>
  <c r="C17" i="9"/>
  <c r="E17" i="9"/>
  <c r="G17" i="9"/>
  <c r="I17" i="9"/>
  <c r="J17" i="9"/>
  <c r="K17" i="9"/>
  <c r="M17" i="9"/>
  <c r="O17" i="9"/>
  <c r="Q17" i="9"/>
  <c r="R17" i="9"/>
  <c r="S17" i="9"/>
  <c r="U17" i="9"/>
  <c r="W17" i="9"/>
  <c r="Y17" i="9"/>
  <c r="AH17" i="9"/>
  <c r="AI17" i="9"/>
  <c r="AK17" i="9"/>
  <c r="AM17" i="9"/>
  <c r="AO17" i="9"/>
  <c r="B18" i="9"/>
  <c r="C18" i="9"/>
  <c r="E18" i="9"/>
  <c r="G18" i="9"/>
  <c r="I18" i="9"/>
  <c r="J18" i="9"/>
  <c r="K18" i="9"/>
  <c r="M18" i="9"/>
  <c r="O18" i="9"/>
  <c r="Q18" i="9"/>
  <c r="R18" i="9"/>
  <c r="S18" i="9"/>
  <c r="U18" i="9"/>
  <c r="W18" i="9"/>
  <c r="Y18" i="9"/>
  <c r="AH18" i="9"/>
  <c r="AI18" i="9"/>
  <c r="AK18" i="9"/>
  <c r="AM18" i="9"/>
  <c r="AO18" i="9"/>
  <c r="B19" i="9"/>
  <c r="C19" i="9"/>
  <c r="E19" i="9"/>
  <c r="G19" i="9"/>
  <c r="I19" i="9"/>
  <c r="J19" i="9"/>
  <c r="K19" i="9"/>
  <c r="M19" i="9"/>
  <c r="O19" i="9"/>
  <c r="Q19" i="9"/>
  <c r="R19" i="9"/>
  <c r="S19" i="9"/>
  <c r="U19" i="9"/>
  <c r="W19" i="9"/>
  <c r="Y19" i="9"/>
  <c r="AH19" i="9"/>
  <c r="AI19" i="9"/>
  <c r="AK19" i="9"/>
  <c r="AM19" i="9"/>
  <c r="AO19" i="9"/>
  <c r="B20" i="9"/>
  <c r="C20" i="9"/>
  <c r="E20" i="9"/>
  <c r="G20" i="9"/>
  <c r="I20" i="9"/>
  <c r="J20" i="9"/>
  <c r="K20" i="9"/>
  <c r="M20" i="9"/>
  <c r="O20" i="9"/>
  <c r="Q20" i="9"/>
  <c r="R20" i="9"/>
  <c r="S20" i="9"/>
  <c r="U20" i="9"/>
  <c r="W20" i="9"/>
  <c r="Y20" i="9"/>
  <c r="AH20" i="9"/>
  <c r="AI20" i="9"/>
  <c r="AK20" i="9"/>
  <c r="AM20" i="9"/>
  <c r="AO20" i="9"/>
  <c r="B21" i="9"/>
  <c r="C21" i="9"/>
  <c r="E21" i="9"/>
  <c r="G21" i="9"/>
  <c r="I21" i="9"/>
  <c r="J21" i="9"/>
  <c r="K21" i="9"/>
  <c r="M21" i="9"/>
  <c r="O21" i="9"/>
  <c r="Q21" i="9"/>
  <c r="R21" i="9"/>
  <c r="S21" i="9"/>
  <c r="U21" i="9"/>
  <c r="W21" i="9"/>
  <c r="Y21" i="9"/>
  <c r="AH21" i="9"/>
  <c r="AI21" i="9"/>
  <c r="AK21" i="9"/>
  <c r="AM21" i="9"/>
  <c r="AO21" i="9"/>
  <c r="B22" i="9"/>
  <c r="C22" i="9"/>
  <c r="E22" i="9"/>
  <c r="G22" i="9"/>
  <c r="I22" i="9"/>
  <c r="J22" i="9"/>
  <c r="K22" i="9"/>
  <c r="M22" i="9"/>
  <c r="O22" i="9"/>
  <c r="Q22" i="9"/>
  <c r="R22" i="9"/>
  <c r="S22" i="9"/>
  <c r="U22" i="9"/>
  <c r="W22" i="9"/>
  <c r="Y22" i="9"/>
  <c r="AH22" i="9"/>
  <c r="AI22" i="9"/>
  <c r="AK22" i="9"/>
  <c r="AM22" i="9"/>
  <c r="AO22" i="9"/>
  <c r="C23" i="9"/>
  <c r="E23" i="9"/>
  <c r="G23" i="9"/>
  <c r="I23" i="9"/>
  <c r="K23" i="9"/>
  <c r="M23" i="9"/>
  <c r="O23" i="9"/>
  <c r="Q23" i="9"/>
  <c r="S23" i="9"/>
  <c r="U23" i="9"/>
  <c r="W23" i="9"/>
  <c r="Y23" i="9"/>
  <c r="AI23" i="9"/>
  <c r="AK23" i="9"/>
  <c r="AM23" i="9"/>
  <c r="AO23" i="9"/>
  <c r="C24" i="9"/>
  <c r="E24" i="9"/>
  <c r="G24" i="9"/>
  <c r="I24" i="9"/>
  <c r="K24" i="9"/>
  <c r="M24" i="9"/>
  <c r="O24" i="9"/>
  <c r="Q24" i="9"/>
  <c r="S24" i="9"/>
  <c r="U24" i="9"/>
  <c r="W24" i="9"/>
  <c r="Y24" i="9"/>
  <c r="AI24" i="9"/>
  <c r="AK24" i="9"/>
  <c r="AM24" i="9"/>
  <c r="AO24" i="9"/>
  <c r="C25" i="9"/>
  <c r="E25" i="9"/>
  <c r="G25" i="9"/>
  <c r="I25" i="9"/>
  <c r="K25" i="9"/>
  <c r="M25" i="9"/>
  <c r="O25" i="9"/>
  <c r="Q25" i="9"/>
  <c r="S25" i="9"/>
  <c r="U25" i="9"/>
  <c r="W25" i="9"/>
  <c r="Y25" i="9"/>
  <c r="AI25" i="9"/>
  <c r="AK25" i="9"/>
  <c r="AM25" i="9"/>
  <c r="AO25" i="9"/>
  <c r="C26" i="9"/>
  <c r="E26" i="9"/>
  <c r="G26" i="9"/>
  <c r="I26" i="9"/>
  <c r="K26" i="9"/>
  <c r="M26" i="9"/>
  <c r="O26" i="9"/>
  <c r="Q26" i="9"/>
  <c r="S26" i="9"/>
  <c r="U26" i="9"/>
  <c r="W26" i="9"/>
  <c r="Y26" i="9"/>
  <c r="AI26" i="9"/>
  <c r="AK26" i="9"/>
  <c r="AM26" i="9"/>
  <c r="AO26" i="9"/>
  <c r="C27" i="9"/>
  <c r="E27" i="9"/>
  <c r="G27" i="9"/>
  <c r="I27" i="9"/>
  <c r="K27" i="9"/>
  <c r="M27" i="9"/>
  <c r="O27" i="9"/>
  <c r="Q27" i="9"/>
  <c r="S27" i="9"/>
  <c r="U27" i="9"/>
  <c r="W27" i="9"/>
  <c r="Y27" i="9"/>
  <c r="AI27" i="9"/>
  <c r="AK27" i="9"/>
  <c r="AM27" i="9"/>
  <c r="AO27" i="9"/>
  <c r="B28" i="9"/>
  <c r="C28" i="9"/>
  <c r="E28" i="9"/>
  <c r="G28" i="9"/>
  <c r="I28" i="9"/>
  <c r="J28" i="9"/>
  <c r="M28" i="9"/>
  <c r="O28" i="9"/>
  <c r="Q28" i="9"/>
  <c r="R28" i="9"/>
  <c r="S28" i="9"/>
  <c r="U28" i="9"/>
  <c r="W28" i="9"/>
  <c r="Y28" i="9"/>
  <c r="AH28" i="9"/>
  <c r="AI28" i="9"/>
  <c r="AK28" i="9"/>
  <c r="AM28" i="9"/>
  <c r="AO28" i="9"/>
  <c r="B29" i="9"/>
  <c r="C29" i="9"/>
  <c r="E29" i="9"/>
  <c r="G29" i="9"/>
  <c r="I29" i="9"/>
  <c r="J29" i="9"/>
  <c r="K29" i="9"/>
  <c r="M29" i="9"/>
  <c r="O29" i="9"/>
  <c r="Q29" i="9"/>
  <c r="R29" i="9"/>
  <c r="S29" i="9"/>
  <c r="U29" i="9"/>
  <c r="W29" i="9"/>
  <c r="Y29" i="9"/>
  <c r="AH29" i="9"/>
  <c r="AI29" i="9"/>
  <c r="AK29" i="9"/>
  <c r="AM29" i="9"/>
  <c r="AO29" i="9"/>
  <c r="B30" i="9"/>
  <c r="C30" i="9"/>
  <c r="E30" i="9"/>
  <c r="G30" i="9"/>
  <c r="I30" i="9"/>
  <c r="J30" i="9"/>
  <c r="K30" i="9"/>
  <c r="M30" i="9"/>
  <c r="O30" i="9"/>
  <c r="Q30" i="9"/>
  <c r="R30" i="9"/>
  <c r="S30" i="9"/>
  <c r="U30" i="9"/>
  <c r="W30" i="9"/>
  <c r="Y30" i="9"/>
  <c r="AH30" i="9"/>
  <c r="AI30" i="9"/>
  <c r="AK30" i="9"/>
  <c r="AM30" i="9"/>
  <c r="AO30" i="9"/>
  <c r="B31" i="9"/>
  <c r="C31" i="9"/>
  <c r="E31" i="9"/>
  <c r="G31" i="9"/>
  <c r="I31" i="9"/>
  <c r="J31" i="9"/>
  <c r="K31" i="9"/>
  <c r="M31" i="9"/>
  <c r="O31" i="9"/>
  <c r="Q31" i="9"/>
  <c r="R31" i="9"/>
  <c r="S31" i="9"/>
  <c r="U31" i="9"/>
  <c r="W31" i="9"/>
  <c r="Y31" i="9"/>
  <c r="AH31" i="9"/>
  <c r="AI31" i="9"/>
  <c r="AK31" i="9"/>
  <c r="AM31" i="9"/>
  <c r="AO31" i="9"/>
  <c r="B32" i="9"/>
  <c r="C32" i="9"/>
  <c r="E32" i="9"/>
  <c r="G32" i="9"/>
  <c r="I32" i="9"/>
  <c r="J32" i="9"/>
  <c r="K32" i="9"/>
  <c r="M32" i="9"/>
  <c r="O32" i="9"/>
  <c r="Q32" i="9"/>
  <c r="R32" i="9"/>
  <c r="S32" i="9"/>
  <c r="U32" i="9"/>
  <c r="W32" i="9"/>
  <c r="Y32" i="9"/>
  <c r="AH32" i="9"/>
  <c r="AI32" i="9"/>
  <c r="AK32" i="9"/>
  <c r="AM32" i="9"/>
  <c r="AO32" i="9"/>
  <c r="B33" i="9"/>
  <c r="C33" i="9"/>
  <c r="E33" i="9"/>
  <c r="G33" i="9"/>
  <c r="I33" i="9"/>
  <c r="J33" i="9"/>
  <c r="K33" i="9"/>
  <c r="M33" i="9"/>
  <c r="O33" i="9"/>
  <c r="Q33" i="9"/>
  <c r="R33" i="9"/>
  <c r="S33" i="9"/>
  <c r="U33" i="9"/>
  <c r="W33" i="9"/>
  <c r="Y33" i="9"/>
  <c r="AH33" i="9"/>
  <c r="AI33" i="9"/>
  <c r="AK33" i="9"/>
  <c r="AM33" i="9"/>
  <c r="AO33" i="9"/>
  <c r="B34" i="9"/>
  <c r="C34" i="9"/>
  <c r="E34" i="9"/>
  <c r="G34" i="9"/>
  <c r="I34" i="9"/>
  <c r="J34" i="9"/>
  <c r="K34" i="9"/>
  <c r="M34" i="9"/>
  <c r="O34" i="9"/>
  <c r="Q34" i="9"/>
  <c r="R34" i="9"/>
  <c r="S34" i="9"/>
  <c r="U34" i="9"/>
  <c r="W34" i="9"/>
  <c r="Y34" i="9"/>
  <c r="AH34" i="9"/>
  <c r="AI34" i="9"/>
  <c r="AK34" i="9"/>
  <c r="AM34" i="9"/>
  <c r="AO34" i="9"/>
  <c r="B35" i="9"/>
  <c r="C35" i="9"/>
  <c r="E35" i="9"/>
  <c r="G35" i="9"/>
  <c r="I35" i="9"/>
  <c r="J35" i="9"/>
  <c r="K35" i="9"/>
  <c r="M35" i="9"/>
  <c r="O35" i="9"/>
  <c r="Q35" i="9"/>
  <c r="R35" i="9"/>
  <c r="S35" i="9"/>
  <c r="U35" i="9"/>
  <c r="W35" i="9"/>
  <c r="Y35" i="9"/>
  <c r="AH35" i="9"/>
  <c r="AI35" i="9"/>
  <c r="AK35" i="9"/>
  <c r="AM35" i="9"/>
  <c r="AO35" i="9"/>
  <c r="C36" i="9"/>
  <c r="E36" i="9"/>
  <c r="G36" i="9"/>
  <c r="I36" i="9"/>
  <c r="K36" i="9"/>
  <c r="M36" i="9"/>
  <c r="O36" i="9"/>
  <c r="Q36" i="9"/>
  <c r="S36" i="9"/>
  <c r="U36" i="9"/>
  <c r="W36" i="9"/>
  <c r="Y36" i="9"/>
  <c r="AI36" i="9"/>
  <c r="AK36" i="9"/>
  <c r="AM36" i="9"/>
  <c r="AO36" i="9"/>
  <c r="B37" i="9"/>
  <c r="C37" i="9"/>
  <c r="E37" i="9"/>
  <c r="G37" i="9"/>
  <c r="I37" i="9"/>
  <c r="J37" i="9"/>
  <c r="K37" i="9"/>
  <c r="M37" i="9"/>
  <c r="O37" i="9"/>
  <c r="Q37" i="9"/>
  <c r="R37" i="9"/>
  <c r="S37" i="9"/>
  <c r="U37" i="9"/>
  <c r="W37" i="9"/>
  <c r="Y37" i="9"/>
  <c r="AH37" i="9"/>
  <c r="AI37" i="9"/>
  <c r="AK37" i="9"/>
  <c r="AM37" i="9"/>
  <c r="AO37" i="9"/>
  <c r="B38" i="9"/>
  <c r="C38" i="9"/>
  <c r="E38" i="9"/>
  <c r="G38" i="9"/>
  <c r="I38" i="9"/>
  <c r="J38" i="9"/>
  <c r="K38" i="9"/>
  <c r="M38" i="9"/>
  <c r="O38" i="9"/>
  <c r="Q38" i="9"/>
  <c r="R38" i="9"/>
  <c r="S38" i="9"/>
  <c r="U38" i="9"/>
  <c r="W38" i="9"/>
  <c r="Y38" i="9"/>
  <c r="AH38" i="9"/>
  <c r="AI38" i="9"/>
  <c r="AK38" i="9"/>
  <c r="AM38" i="9"/>
  <c r="AO38" i="9"/>
  <c r="B39" i="9"/>
  <c r="C39" i="9"/>
  <c r="E39" i="9"/>
  <c r="G39" i="9"/>
  <c r="I39" i="9"/>
  <c r="J39" i="9"/>
  <c r="K39" i="9"/>
  <c r="M39" i="9"/>
  <c r="O39" i="9"/>
  <c r="Q39" i="9"/>
  <c r="R39" i="9"/>
  <c r="S39" i="9"/>
  <c r="U39" i="9"/>
  <c r="W39" i="9"/>
  <c r="Y39" i="9"/>
  <c r="AH39" i="9"/>
  <c r="AI39" i="9"/>
  <c r="AK39" i="9"/>
  <c r="AM39" i="9"/>
  <c r="AO39" i="9"/>
  <c r="B40" i="9"/>
  <c r="C40" i="9"/>
  <c r="E40" i="9"/>
  <c r="G40" i="9"/>
  <c r="I40" i="9"/>
  <c r="J40" i="9"/>
  <c r="K40" i="9"/>
  <c r="M40" i="9"/>
  <c r="O40" i="9"/>
  <c r="Q40" i="9"/>
  <c r="R40" i="9"/>
  <c r="S40" i="9"/>
  <c r="U40" i="9"/>
  <c r="W40" i="9"/>
  <c r="Y40" i="9"/>
  <c r="AH40" i="9"/>
  <c r="AI40" i="9"/>
  <c r="AK40" i="9"/>
  <c r="AM40" i="9"/>
  <c r="AO40" i="9"/>
  <c r="C41" i="9"/>
  <c r="E41" i="9"/>
  <c r="G41" i="9"/>
  <c r="I41" i="9"/>
  <c r="K41" i="9"/>
  <c r="M41" i="9"/>
  <c r="O41" i="9"/>
  <c r="Q41" i="9"/>
  <c r="S41" i="9"/>
  <c r="U41" i="9"/>
  <c r="W41" i="9"/>
  <c r="Y41" i="9"/>
  <c r="AI41" i="9"/>
  <c r="AK41" i="9"/>
  <c r="AM41" i="9"/>
  <c r="AO41" i="9"/>
  <c r="B42" i="9"/>
  <c r="C42" i="9"/>
  <c r="E42" i="9"/>
  <c r="G42" i="9"/>
  <c r="I42" i="9"/>
  <c r="J42" i="9"/>
  <c r="K42" i="9"/>
  <c r="M42" i="9"/>
  <c r="O42" i="9"/>
  <c r="Q42" i="9"/>
  <c r="R42" i="9"/>
  <c r="S42" i="9"/>
  <c r="U42" i="9"/>
  <c r="W42" i="9"/>
  <c r="Y42" i="9"/>
  <c r="AH42" i="9"/>
  <c r="AI42" i="9"/>
  <c r="AK42" i="9"/>
  <c r="AM42" i="9"/>
  <c r="AO42" i="9"/>
  <c r="B43" i="9"/>
  <c r="C43" i="9"/>
  <c r="E43" i="9"/>
  <c r="G43" i="9"/>
  <c r="I43" i="9"/>
  <c r="J43" i="9"/>
  <c r="K43" i="9"/>
  <c r="M43" i="9"/>
  <c r="O43" i="9"/>
  <c r="Q43" i="9"/>
  <c r="R43" i="9"/>
  <c r="S43" i="9"/>
  <c r="U43" i="9"/>
  <c r="W43" i="9"/>
  <c r="Y43" i="9"/>
  <c r="AH43" i="9"/>
  <c r="AI43" i="9"/>
  <c r="AK43" i="9"/>
  <c r="AM43" i="9"/>
  <c r="AO43" i="9"/>
  <c r="B44" i="9"/>
  <c r="C44" i="9"/>
  <c r="E44" i="9"/>
  <c r="G44" i="9"/>
  <c r="I44" i="9"/>
  <c r="J44" i="9"/>
  <c r="K44" i="9"/>
  <c r="M44" i="9"/>
  <c r="O44" i="9"/>
  <c r="Q44" i="9"/>
  <c r="R44" i="9"/>
  <c r="S44" i="9"/>
  <c r="U44" i="9"/>
  <c r="W44" i="9"/>
  <c r="Y44" i="9"/>
  <c r="AH44" i="9"/>
  <c r="AI44" i="9"/>
  <c r="AK44" i="9"/>
  <c r="AM44" i="9"/>
  <c r="AO44" i="9"/>
  <c r="B45" i="9"/>
  <c r="C45" i="9"/>
  <c r="E45" i="9"/>
  <c r="G45" i="9"/>
  <c r="I45" i="9"/>
  <c r="J45" i="9"/>
  <c r="K45" i="9"/>
  <c r="M45" i="9"/>
  <c r="O45" i="9"/>
  <c r="Q45" i="9"/>
  <c r="R45" i="9"/>
  <c r="S45" i="9"/>
  <c r="U45" i="9"/>
  <c r="W45" i="9"/>
  <c r="Y45" i="9"/>
  <c r="AH45" i="9"/>
  <c r="AI45" i="9"/>
  <c r="AK45" i="9"/>
  <c r="AM45" i="9"/>
  <c r="AO45" i="9"/>
  <c r="B46" i="9"/>
  <c r="C46" i="9"/>
  <c r="E46" i="9"/>
  <c r="G46" i="9"/>
  <c r="I46" i="9"/>
  <c r="J46" i="9"/>
  <c r="K46" i="9"/>
  <c r="M46" i="9"/>
  <c r="O46" i="9"/>
  <c r="Q46" i="9"/>
  <c r="R46" i="9"/>
  <c r="S46" i="9"/>
  <c r="U46" i="9"/>
  <c r="W46" i="9"/>
  <c r="Y46" i="9"/>
  <c r="AH46" i="9"/>
  <c r="AI46" i="9"/>
  <c r="AK46" i="9"/>
  <c r="AM46" i="9"/>
  <c r="AO46" i="9"/>
  <c r="B47" i="9"/>
  <c r="C47" i="9"/>
  <c r="E47" i="9"/>
  <c r="G47" i="9"/>
  <c r="I47" i="9"/>
  <c r="J47" i="9"/>
  <c r="K47" i="9"/>
  <c r="M47" i="9"/>
  <c r="O47" i="9"/>
  <c r="Q47" i="9"/>
  <c r="R47" i="9"/>
  <c r="S47" i="9"/>
  <c r="U47" i="9"/>
  <c r="W47" i="9"/>
  <c r="Y47" i="9"/>
  <c r="AH47" i="9"/>
  <c r="AI47" i="9"/>
  <c r="AK47" i="9"/>
  <c r="AM47" i="9"/>
  <c r="AO47" i="9"/>
  <c r="B48" i="9"/>
  <c r="C48" i="9"/>
  <c r="E48" i="9"/>
  <c r="G48" i="9"/>
  <c r="I48" i="9"/>
  <c r="J48" i="9"/>
  <c r="K48" i="9"/>
  <c r="M48" i="9"/>
  <c r="O48" i="9"/>
  <c r="Q48" i="9"/>
  <c r="R48" i="9"/>
  <c r="S48" i="9"/>
  <c r="U48" i="9"/>
  <c r="W48" i="9"/>
  <c r="Y48" i="9"/>
  <c r="AH48" i="9"/>
  <c r="AI48" i="9"/>
  <c r="AK48" i="9"/>
  <c r="AM48" i="9"/>
  <c r="AO48" i="9"/>
  <c r="C49" i="9"/>
  <c r="E49" i="9"/>
  <c r="G49" i="9"/>
  <c r="I49" i="9"/>
  <c r="K49" i="9"/>
  <c r="M49" i="9"/>
  <c r="O49" i="9"/>
  <c r="Q49" i="9"/>
  <c r="S49" i="9"/>
  <c r="U49" i="9"/>
  <c r="W49" i="9"/>
  <c r="Y49" i="9"/>
  <c r="AI49" i="9"/>
  <c r="AK49" i="9"/>
  <c r="AM49" i="9"/>
  <c r="AO49" i="9"/>
  <c r="B50" i="9"/>
  <c r="C50" i="9"/>
  <c r="E50" i="9"/>
  <c r="G50" i="9"/>
  <c r="I50" i="9"/>
  <c r="J50" i="9"/>
  <c r="K50" i="9"/>
  <c r="M50" i="9"/>
  <c r="O50" i="9"/>
  <c r="Q50" i="9"/>
  <c r="R50" i="9"/>
  <c r="S50" i="9"/>
  <c r="U50" i="9"/>
  <c r="W50" i="9"/>
  <c r="Y50" i="9"/>
  <c r="AH50" i="9"/>
  <c r="AI50" i="9"/>
  <c r="AK50" i="9"/>
  <c r="AM50" i="9"/>
  <c r="AO50" i="9"/>
  <c r="B51" i="9"/>
  <c r="C51" i="9"/>
  <c r="E51" i="9"/>
  <c r="G51" i="9"/>
  <c r="I51" i="9"/>
  <c r="J51" i="9"/>
  <c r="K51" i="9"/>
  <c r="M51" i="9"/>
  <c r="O51" i="9"/>
  <c r="Q51" i="9"/>
  <c r="R51" i="9"/>
  <c r="S51" i="9"/>
  <c r="U51" i="9"/>
  <c r="W51" i="9"/>
  <c r="Y51" i="9"/>
  <c r="AH51" i="9"/>
  <c r="AI51" i="9"/>
  <c r="AK51" i="9"/>
  <c r="AM51" i="9"/>
  <c r="AO51" i="9"/>
  <c r="C52" i="9"/>
  <c r="E52" i="9"/>
  <c r="G52" i="9"/>
  <c r="I52" i="9"/>
  <c r="K52" i="9"/>
  <c r="M52" i="9"/>
  <c r="O52" i="9"/>
  <c r="Q52" i="9"/>
  <c r="S52" i="9"/>
  <c r="U52" i="9"/>
  <c r="W52" i="9"/>
  <c r="Y52" i="9"/>
  <c r="AI52" i="9"/>
  <c r="AK52" i="9"/>
  <c r="AM52" i="9"/>
  <c r="AO52" i="9"/>
  <c r="B53" i="9"/>
  <c r="C53" i="9"/>
  <c r="E53" i="9"/>
  <c r="G53" i="9"/>
  <c r="I53" i="9"/>
  <c r="J53" i="9"/>
  <c r="K53" i="9"/>
  <c r="M53" i="9"/>
  <c r="O53" i="9"/>
  <c r="Q53" i="9"/>
  <c r="R53" i="9"/>
  <c r="S53" i="9"/>
  <c r="U53" i="9"/>
  <c r="W53" i="9"/>
  <c r="Y53" i="9"/>
  <c r="AH53" i="9"/>
  <c r="AI53" i="9"/>
  <c r="AK53" i="9"/>
  <c r="AM53" i="9"/>
  <c r="AO53" i="9"/>
  <c r="B54" i="9"/>
  <c r="C54" i="9"/>
  <c r="E54" i="9"/>
  <c r="G54" i="9"/>
  <c r="I54" i="9"/>
  <c r="J54" i="9"/>
  <c r="K54" i="9"/>
  <c r="M54" i="9"/>
  <c r="O54" i="9"/>
  <c r="Q54" i="9"/>
  <c r="R54" i="9"/>
  <c r="S54" i="9"/>
  <c r="U54" i="9"/>
  <c r="W54" i="9"/>
  <c r="Y54" i="9"/>
  <c r="AH54" i="9"/>
  <c r="AI54" i="9"/>
  <c r="AK54" i="9"/>
  <c r="AM54" i="9"/>
  <c r="AO54" i="9"/>
  <c r="B55" i="9"/>
  <c r="C55" i="9"/>
  <c r="E55" i="9"/>
  <c r="G55" i="9"/>
  <c r="I55" i="9"/>
  <c r="J55" i="9"/>
  <c r="K55" i="9"/>
  <c r="M55" i="9"/>
  <c r="O55" i="9"/>
  <c r="Q55" i="9"/>
  <c r="R55" i="9"/>
  <c r="S55" i="9"/>
  <c r="U55" i="9"/>
  <c r="W55" i="9"/>
  <c r="Y55" i="9"/>
  <c r="AH55" i="9"/>
  <c r="AI55" i="9"/>
  <c r="AK55" i="9"/>
  <c r="AM55" i="9"/>
  <c r="AO55" i="9"/>
  <c r="B56" i="9"/>
  <c r="C56" i="9"/>
  <c r="E56" i="9"/>
  <c r="G56" i="9"/>
  <c r="I56" i="9"/>
  <c r="J56" i="9"/>
  <c r="K56" i="9"/>
  <c r="M56" i="9"/>
  <c r="O56" i="9"/>
  <c r="Q56" i="9"/>
  <c r="R56" i="9"/>
  <c r="S56" i="9"/>
  <c r="U56" i="9"/>
  <c r="W56" i="9"/>
  <c r="Y56" i="9"/>
  <c r="AH56" i="9"/>
  <c r="AI56" i="9"/>
  <c r="AK56" i="9"/>
  <c r="AM56" i="9"/>
  <c r="AO56" i="9"/>
  <c r="B57" i="9"/>
  <c r="C57" i="9"/>
  <c r="E57" i="9"/>
  <c r="G57" i="9"/>
  <c r="I57" i="9"/>
  <c r="J57" i="9"/>
  <c r="K57" i="9"/>
  <c r="M57" i="9"/>
  <c r="O57" i="9"/>
  <c r="Q57" i="9"/>
  <c r="R57" i="9"/>
  <c r="S57" i="9"/>
  <c r="U57" i="9"/>
  <c r="W57" i="9"/>
  <c r="Y57" i="9"/>
  <c r="AH57" i="9"/>
  <c r="AI57" i="9"/>
  <c r="AK57" i="9"/>
  <c r="AM57" i="9"/>
  <c r="AO57" i="9"/>
  <c r="B58" i="9"/>
  <c r="C58" i="9"/>
  <c r="E58" i="9"/>
  <c r="G58" i="9"/>
  <c r="I58" i="9"/>
  <c r="J58" i="9"/>
  <c r="K58" i="9"/>
  <c r="M58" i="9"/>
  <c r="O58" i="9"/>
  <c r="Q58" i="9"/>
  <c r="R58" i="9"/>
  <c r="S58" i="9"/>
  <c r="U58" i="9"/>
  <c r="W58" i="9"/>
  <c r="Y58" i="9"/>
  <c r="AH58" i="9"/>
  <c r="AI58" i="9"/>
  <c r="AK58" i="9"/>
  <c r="AM58" i="9"/>
  <c r="AO58" i="9"/>
  <c r="B59" i="9"/>
  <c r="C59" i="9"/>
  <c r="E59" i="9"/>
  <c r="G59" i="9"/>
  <c r="I59" i="9"/>
  <c r="J59" i="9"/>
  <c r="K59" i="9"/>
  <c r="M59" i="9"/>
  <c r="O59" i="9"/>
  <c r="Q59" i="9"/>
  <c r="R59" i="9"/>
  <c r="S59" i="9"/>
  <c r="U59" i="9"/>
  <c r="W59" i="9"/>
  <c r="Y59" i="9"/>
  <c r="AH59" i="9"/>
  <c r="AI59" i="9"/>
  <c r="AK59" i="9"/>
  <c r="AM59" i="9"/>
  <c r="AO59" i="9"/>
  <c r="C60" i="9"/>
  <c r="E60" i="9"/>
  <c r="G60" i="9"/>
  <c r="I60" i="9"/>
  <c r="K60" i="9"/>
  <c r="M60" i="9"/>
  <c r="O60" i="9"/>
  <c r="Q60" i="9"/>
  <c r="S60" i="9"/>
  <c r="U60" i="9"/>
  <c r="W60" i="9"/>
  <c r="Y60" i="9"/>
  <c r="AI60" i="9"/>
  <c r="AK60" i="9"/>
  <c r="AM60" i="9"/>
  <c r="AO60" i="9"/>
  <c r="B61" i="9"/>
  <c r="C61" i="9"/>
  <c r="E61" i="9"/>
  <c r="G61" i="9"/>
  <c r="I61" i="9"/>
  <c r="J61" i="9"/>
  <c r="K61" i="9"/>
  <c r="M61" i="9"/>
  <c r="O61" i="9"/>
  <c r="Q61" i="9"/>
  <c r="R61" i="9"/>
  <c r="S61" i="9"/>
  <c r="U61" i="9"/>
  <c r="W61" i="9"/>
  <c r="Y61" i="9"/>
  <c r="AH61" i="9"/>
  <c r="AI61" i="9"/>
  <c r="AK61" i="9"/>
  <c r="AM61" i="9"/>
  <c r="AO61" i="9"/>
  <c r="B62" i="9"/>
  <c r="C62" i="9"/>
  <c r="E62" i="9"/>
  <c r="G62" i="9"/>
  <c r="I62" i="9"/>
  <c r="J62" i="9"/>
  <c r="K62" i="9"/>
  <c r="M62" i="9"/>
  <c r="O62" i="9"/>
  <c r="Q62" i="9"/>
  <c r="R62" i="9"/>
  <c r="S62" i="9"/>
  <c r="U62" i="9"/>
  <c r="W62" i="9"/>
  <c r="Y62" i="9"/>
  <c r="AH62" i="9"/>
  <c r="AI62" i="9"/>
  <c r="AK62" i="9"/>
  <c r="AM62" i="9"/>
  <c r="AO62" i="9"/>
  <c r="C63" i="9"/>
  <c r="E63" i="9"/>
  <c r="G63" i="9"/>
  <c r="I63" i="9"/>
  <c r="K63" i="9"/>
  <c r="M63" i="9"/>
  <c r="O63" i="9"/>
  <c r="Q63" i="9"/>
  <c r="S63" i="9"/>
  <c r="U63" i="9"/>
  <c r="W63" i="9"/>
  <c r="Y63" i="9"/>
  <c r="AI63" i="9"/>
  <c r="AK63" i="9"/>
  <c r="AM63" i="9"/>
  <c r="AO63" i="9"/>
  <c r="B64" i="9"/>
  <c r="C64" i="9"/>
  <c r="E64" i="9"/>
  <c r="G64" i="9"/>
  <c r="I64" i="9"/>
  <c r="J64" i="9"/>
  <c r="K64" i="9"/>
  <c r="M64" i="9"/>
  <c r="O64" i="9"/>
  <c r="Q64" i="9"/>
  <c r="R64" i="9"/>
  <c r="S64" i="9"/>
  <c r="U64" i="9"/>
  <c r="W64" i="9"/>
  <c r="Y64" i="9"/>
  <c r="AH64" i="9"/>
  <c r="AI64" i="9"/>
  <c r="AK64" i="9"/>
  <c r="AM64" i="9"/>
  <c r="AO64" i="9"/>
  <c r="B65" i="9"/>
  <c r="C65" i="9"/>
  <c r="E65" i="9"/>
  <c r="G65" i="9"/>
  <c r="I65" i="9"/>
  <c r="J65" i="9"/>
  <c r="K65" i="9"/>
  <c r="M65" i="9"/>
  <c r="O65" i="9"/>
  <c r="Q65" i="9"/>
  <c r="R65" i="9"/>
  <c r="S65" i="9"/>
  <c r="U65" i="9"/>
  <c r="W65" i="9"/>
  <c r="Y65" i="9"/>
  <c r="AH65" i="9"/>
  <c r="AI65" i="9"/>
  <c r="AK65" i="9"/>
  <c r="AM65" i="9"/>
  <c r="AO65" i="9"/>
  <c r="C66" i="9"/>
  <c r="E66" i="9"/>
  <c r="G66" i="9"/>
  <c r="I66" i="9"/>
  <c r="K66" i="9"/>
  <c r="M66" i="9"/>
  <c r="O66" i="9"/>
  <c r="Q66" i="9"/>
  <c r="S66" i="9"/>
  <c r="U66" i="9"/>
  <c r="W66" i="9"/>
  <c r="Y66" i="9"/>
  <c r="AI66" i="9"/>
  <c r="AK66" i="9"/>
  <c r="AM66" i="9"/>
  <c r="AO66" i="9"/>
  <c r="B67" i="9"/>
  <c r="C67" i="9"/>
  <c r="E67" i="9"/>
  <c r="G67" i="9"/>
  <c r="I67" i="9"/>
  <c r="J67" i="9"/>
  <c r="K67" i="9"/>
  <c r="M67" i="9"/>
  <c r="O67" i="9"/>
  <c r="Q67" i="9"/>
  <c r="R67" i="9"/>
  <c r="S67" i="9"/>
  <c r="U67" i="9"/>
  <c r="W67" i="9"/>
  <c r="Y67" i="9"/>
  <c r="AH67" i="9"/>
  <c r="AI67" i="9"/>
  <c r="AK67" i="9"/>
  <c r="AM67" i="9"/>
  <c r="AO67" i="9"/>
  <c r="B68" i="9"/>
  <c r="C68" i="9"/>
  <c r="E68" i="9"/>
  <c r="G68" i="9"/>
  <c r="I68" i="9"/>
  <c r="J68" i="9"/>
  <c r="K68" i="9"/>
  <c r="M68" i="9"/>
  <c r="O68" i="9"/>
  <c r="Q68" i="9"/>
  <c r="R68" i="9"/>
  <c r="S68" i="9"/>
  <c r="U68" i="9"/>
  <c r="W68" i="9"/>
  <c r="Y68" i="9"/>
  <c r="AH68" i="9"/>
  <c r="AI68" i="9"/>
  <c r="AK68" i="9"/>
  <c r="AM68" i="9"/>
  <c r="AO68" i="9"/>
  <c r="C69" i="9"/>
  <c r="E69" i="9"/>
  <c r="G69" i="9"/>
  <c r="I69" i="9"/>
  <c r="K69" i="9"/>
  <c r="M69" i="9"/>
  <c r="O69" i="9"/>
  <c r="Q69" i="9"/>
  <c r="S69" i="9"/>
  <c r="U69" i="9"/>
  <c r="W69" i="9"/>
  <c r="Y69" i="9"/>
  <c r="AI69" i="9"/>
  <c r="AK69" i="9"/>
  <c r="AM69" i="9"/>
  <c r="AO69" i="9"/>
  <c r="B70" i="9"/>
  <c r="C70" i="9"/>
  <c r="E70" i="9"/>
  <c r="G70" i="9"/>
  <c r="I70" i="9"/>
  <c r="J70" i="9"/>
  <c r="K70" i="9"/>
  <c r="M70" i="9"/>
  <c r="O70" i="9"/>
  <c r="Q70" i="9"/>
  <c r="R70" i="9"/>
  <c r="S70" i="9"/>
  <c r="U70" i="9"/>
  <c r="W70" i="9"/>
  <c r="Y70" i="9"/>
  <c r="AH70" i="9"/>
  <c r="AI70" i="9"/>
  <c r="AK70" i="9"/>
  <c r="AM70" i="9"/>
  <c r="AO70" i="9"/>
  <c r="B71" i="9"/>
  <c r="C71" i="9"/>
  <c r="E71" i="9"/>
  <c r="G71" i="9"/>
  <c r="I71" i="9"/>
  <c r="J71" i="9"/>
  <c r="K71" i="9"/>
  <c r="M71" i="9"/>
  <c r="O71" i="9"/>
  <c r="Q71" i="9"/>
  <c r="R71" i="9"/>
  <c r="S71" i="9"/>
  <c r="U71" i="9"/>
  <c r="W71" i="9"/>
  <c r="Y71" i="9"/>
  <c r="AH71" i="9"/>
  <c r="AI71" i="9"/>
  <c r="AK71" i="9"/>
  <c r="AM71" i="9"/>
  <c r="AO71" i="9"/>
  <c r="C72" i="9"/>
  <c r="E72" i="9"/>
  <c r="G72" i="9"/>
  <c r="I72" i="9"/>
  <c r="K72" i="9"/>
  <c r="M72" i="9"/>
  <c r="O72" i="9"/>
  <c r="Q72" i="9"/>
  <c r="S72" i="9"/>
  <c r="U72" i="9"/>
  <c r="W72" i="9"/>
  <c r="Y72" i="9"/>
  <c r="AI72" i="9"/>
  <c r="AK72" i="9"/>
  <c r="AM72" i="9"/>
  <c r="AO72" i="9"/>
  <c r="C73" i="9"/>
  <c r="E73" i="9"/>
  <c r="G73" i="9"/>
  <c r="I73" i="9"/>
  <c r="K73" i="9"/>
  <c r="M73" i="9"/>
  <c r="O73" i="9"/>
  <c r="Q73" i="9"/>
  <c r="S73" i="9"/>
  <c r="U73" i="9"/>
  <c r="W73" i="9"/>
  <c r="Y73" i="9"/>
  <c r="AI73" i="9"/>
  <c r="AK73" i="9"/>
  <c r="AM73" i="9"/>
  <c r="AO73" i="9"/>
  <c r="C74" i="9"/>
  <c r="E74" i="9"/>
  <c r="G74" i="9"/>
  <c r="I74" i="9"/>
  <c r="K74" i="9"/>
  <c r="M74" i="9"/>
  <c r="O74" i="9"/>
  <c r="Q74" i="9"/>
  <c r="S74" i="9"/>
  <c r="U74" i="9"/>
  <c r="W74" i="9"/>
  <c r="Y74" i="9"/>
  <c r="AI74" i="9"/>
  <c r="AK74" i="9"/>
  <c r="AM74" i="9"/>
  <c r="AO74" i="9"/>
  <c r="C75" i="9"/>
  <c r="E75" i="9"/>
  <c r="G75" i="9"/>
  <c r="I75" i="9"/>
  <c r="K75" i="9"/>
  <c r="M75" i="9"/>
  <c r="O75" i="9"/>
  <c r="Q75" i="9"/>
  <c r="S75" i="9"/>
  <c r="U75" i="9"/>
  <c r="W75" i="9"/>
  <c r="Y75" i="9"/>
  <c r="AI75" i="9"/>
  <c r="AK75" i="9"/>
  <c r="AM75" i="9"/>
  <c r="AO75" i="9"/>
  <c r="C76" i="9"/>
  <c r="E76" i="9"/>
  <c r="G76" i="9"/>
  <c r="I76" i="9"/>
  <c r="K76" i="9"/>
  <c r="M76" i="9"/>
  <c r="O76" i="9"/>
  <c r="Q76" i="9"/>
  <c r="S76" i="9"/>
  <c r="U76" i="9"/>
  <c r="W76" i="9"/>
  <c r="Y76" i="9"/>
  <c r="AI76" i="9"/>
  <c r="AK76" i="9"/>
  <c r="AM76" i="9"/>
  <c r="AO76" i="9"/>
  <c r="C77" i="9"/>
  <c r="E77" i="9"/>
  <c r="G77" i="9"/>
  <c r="I77" i="9"/>
  <c r="K77" i="9"/>
  <c r="M77" i="9"/>
  <c r="O77" i="9"/>
  <c r="Q77" i="9"/>
  <c r="S77" i="9"/>
  <c r="U77" i="9"/>
  <c r="W77" i="9"/>
  <c r="Y77" i="9"/>
  <c r="AI77" i="9"/>
  <c r="AK77" i="9"/>
  <c r="AM77" i="9"/>
  <c r="AO77" i="9"/>
  <c r="B78" i="9"/>
  <c r="C78" i="9"/>
  <c r="E78" i="9"/>
  <c r="G78" i="9"/>
  <c r="I78" i="9"/>
  <c r="J78" i="9"/>
  <c r="K78" i="9"/>
  <c r="M78" i="9"/>
  <c r="O78" i="9"/>
  <c r="Q78" i="9"/>
  <c r="R78" i="9"/>
  <c r="S78" i="9"/>
  <c r="U78" i="9"/>
  <c r="W78" i="9"/>
  <c r="Y78" i="9"/>
  <c r="AH78" i="9"/>
  <c r="AI78" i="9"/>
  <c r="AK78" i="9"/>
  <c r="AM78" i="9"/>
  <c r="AO78" i="9"/>
  <c r="B79" i="9"/>
  <c r="C79" i="9"/>
  <c r="E79" i="9"/>
  <c r="G79" i="9"/>
  <c r="I79" i="9"/>
  <c r="J79" i="9"/>
  <c r="K79" i="9"/>
  <c r="M79" i="9"/>
  <c r="O79" i="9"/>
  <c r="Q79" i="9"/>
  <c r="R79" i="9"/>
  <c r="S79" i="9"/>
  <c r="U79" i="9"/>
  <c r="W79" i="9"/>
  <c r="Y79" i="9"/>
  <c r="AH79" i="9"/>
  <c r="AI79" i="9"/>
  <c r="AK79" i="9"/>
  <c r="AM79" i="9"/>
  <c r="AO79" i="9"/>
  <c r="B80" i="9"/>
  <c r="C80" i="9"/>
  <c r="E80" i="9"/>
  <c r="G80" i="9"/>
  <c r="I80" i="9"/>
  <c r="J80" i="9"/>
  <c r="K80" i="9"/>
  <c r="M80" i="9"/>
  <c r="O80" i="9"/>
  <c r="Q80" i="9"/>
  <c r="R80" i="9"/>
  <c r="S80" i="9"/>
  <c r="U80" i="9"/>
  <c r="W80" i="9"/>
  <c r="Y80" i="9"/>
  <c r="AH80" i="9"/>
  <c r="AI80" i="9"/>
  <c r="AK80" i="9"/>
  <c r="AM80" i="9"/>
  <c r="AO80" i="9"/>
  <c r="B81" i="9"/>
  <c r="C81" i="9"/>
  <c r="E81" i="9"/>
  <c r="G81" i="9"/>
  <c r="I81" i="9"/>
  <c r="J81" i="9"/>
  <c r="K81" i="9"/>
  <c r="M81" i="9"/>
  <c r="O81" i="9"/>
  <c r="Q81" i="9"/>
  <c r="R81" i="9"/>
  <c r="S81" i="9"/>
  <c r="U81" i="9"/>
  <c r="W81" i="9"/>
  <c r="Y81" i="9"/>
  <c r="AH81" i="9"/>
  <c r="AI81" i="9"/>
  <c r="AK81" i="9"/>
  <c r="AM81" i="9"/>
  <c r="AO81" i="9"/>
  <c r="B84" i="9"/>
  <c r="J84" i="9"/>
  <c r="R84" i="9"/>
  <c r="AH84" i="9"/>
  <c r="AH88" i="9"/>
  <c r="J88" i="9"/>
  <c r="R88" i="9"/>
  <c r="B88" i="9"/>
  <c r="AI40" i="10"/>
  <c r="Y15" i="10"/>
  <c r="Q15" i="10"/>
  <c r="O25" i="10"/>
  <c r="O24" i="10"/>
  <c r="O23" i="10"/>
  <c r="O22" i="10"/>
  <c r="Q25" i="10"/>
  <c r="Q24" i="10"/>
  <c r="Q23" i="10"/>
  <c r="Q22" i="10"/>
  <c r="I15" i="10"/>
  <c r="I25" i="10"/>
  <c r="I24" i="10"/>
  <c r="I23" i="10"/>
  <c r="I22" i="10"/>
  <c r="AB1" i="10"/>
  <c r="B7" i="10"/>
  <c r="D7" i="10"/>
  <c r="F7" i="10"/>
  <c r="H7" i="10"/>
  <c r="J7" i="10"/>
  <c r="L7" i="10"/>
  <c r="N7" i="10"/>
  <c r="P7" i="10"/>
  <c r="R7" i="10"/>
  <c r="T7" i="10"/>
  <c r="V7" i="10"/>
  <c r="X7" i="10"/>
  <c r="AB7" i="10"/>
  <c r="AD7" i="10"/>
  <c r="AF7" i="10"/>
  <c r="AH7" i="10"/>
  <c r="AB9" i="10"/>
  <c r="AC9" i="10"/>
  <c r="AE9" i="10"/>
  <c r="AG9" i="10"/>
  <c r="AI9" i="10"/>
  <c r="B10" i="10"/>
  <c r="C10" i="10"/>
  <c r="E10" i="10"/>
  <c r="G10" i="10"/>
  <c r="I10" i="10"/>
  <c r="J10" i="10"/>
  <c r="K10" i="10"/>
  <c r="M10" i="10"/>
  <c r="O10" i="10"/>
  <c r="Q10" i="10"/>
  <c r="S10" i="10"/>
  <c r="U10" i="10"/>
  <c r="W10" i="10"/>
  <c r="Y10" i="10"/>
  <c r="AB10" i="10"/>
  <c r="AC10" i="10"/>
  <c r="AE10" i="10"/>
  <c r="AG10" i="10"/>
  <c r="AI10" i="10"/>
  <c r="B11" i="10"/>
  <c r="C11" i="10"/>
  <c r="E11" i="10"/>
  <c r="G11" i="10"/>
  <c r="I11" i="10"/>
  <c r="J11" i="10"/>
  <c r="K11" i="10"/>
  <c r="M11" i="10"/>
  <c r="O11" i="10"/>
  <c r="Q11" i="10"/>
  <c r="S11" i="10"/>
  <c r="U11" i="10"/>
  <c r="W11" i="10"/>
  <c r="Y11" i="10"/>
  <c r="AB11" i="10"/>
  <c r="AC11" i="10"/>
  <c r="AE11" i="10"/>
  <c r="AG11" i="10"/>
  <c r="AI11" i="10"/>
  <c r="B12" i="10"/>
  <c r="C12" i="10"/>
  <c r="E12" i="10"/>
  <c r="G12" i="10"/>
  <c r="I12" i="10"/>
  <c r="J12" i="10"/>
  <c r="K12" i="10"/>
  <c r="M12" i="10"/>
  <c r="O12" i="10"/>
  <c r="Q12" i="10"/>
  <c r="S12" i="10"/>
  <c r="U12" i="10"/>
  <c r="W12" i="10"/>
  <c r="Y12" i="10"/>
  <c r="AB12" i="10"/>
  <c r="AC12" i="10"/>
  <c r="AE12" i="10"/>
  <c r="AG12" i="10"/>
  <c r="AI12" i="10"/>
  <c r="B13" i="10"/>
  <c r="C13" i="10"/>
  <c r="E13" i="10"/>
  <c r="G13" i="10"/>
  <c r="I13" i="10"/>
  <c r="J13" i="10"/>
  <c r="K13" i="10"/>
  <c r="M13" i="10"/>
  <c r="O13" i="10"/>
  <c r="Q13" i="10"/>
  <c r="S13" i="10"/>
  <c r="U13" i="10"/>
  <c r="W13" i="10"/>
  <c r="Y13" i="10"/>
  <c r="AC13" i="10"/>
  <c r="AE13" i="10"/>
  <c r="AG13" i="10"/>
  <c r="AI13" i="10"/>
  <c r="B14" i="10"/>
  <c r="C14" i="10"/>
  <c r="E14" i="10"/>
  <c r="G14" i="10"/>
  <c r="I14" i="10"/>
  <c r="J14" i="10"/>
  <c r="K14" i="10"/>
  <c r="M14" i="10"/>
  <c r="O14" i="10"/>
  <c r="Q14" i="10"/>
  <c r="S14" i="10"/>
  <c r="U14" i="10"/>
  <c r="W14" i="10"/>
  <c r="Y14" i="10"/>
  <c r="B15" i="10"/>
  <c r="C15" i="10"/>
  <c r="E15" i="10"/>
  <c r="G15" i="10"/>
  <c r="J15" i="10"/>
  <c r="K15" i="10"/>
  <c r="M15" i="10"/>
  <c r="O15" i="10"/>
  <c r="S15" i="10"/>
  <c r="U15" i="10"/>
  <c r="W15" i="10"/>
  <c r="AB15" i="10"/>
  <c r="AC15" i="10"/>
  <c r="AE15" i="10"/>
  <c r="AG15" i="10"/>
  <c r="AI15" i="10"/>
  <c r="B16" i="10"/>
  <c r="C16" i="10"/>
  <c r="E16" i="10"/>
  <c r="G16" i="10"/>
  <c r="I16" i="10"/>
  <c r="J16" i="10"/>
  <c r="K16" i="10"/>
  <c r="M16" i="10"/>
  <c r="O16" i="10"/>
  <c r="Q16" i="10"/>
  <c r="S16" i="10"/>
  <c r="U16" i="10"/>
  <c r="W16" i="10"/>
  <c r="Y16" i="10"/>
  <c r="AB16" i="10"/>
  <c r="AC16" i="10"/>
  <c r="AE16" i="10"/>
  <c r="AG16" i="10"/>
  <c r="AI16" i="10"/>
  <c r="B17" i="10"/>
  <c r="C17" i="10"/>
  <c r="E17" i="10"/>
  <c r="G17" i="10"/>
  <c r="I17" i="10"/>
  <c r="J17" i="10"/>
  <c r="K17" i="10"/>
  <c r="M17" i="10"/>
  <c r="O17" i="10"/>
  <c r="Q17" i="10"/>
  <c r="S17" i="10"/>
  <c r="U17" i="10"/>
  <c r="W17" i="10"/>
  <c r="Y17" i="10"/>
  <c r="AB17" i="10"/>
  <c r="AC17" i="10"/>
  <c r="AE17" i="10"/>
  <c r="AG17" i="10"/>
  <c r="AI17" i="10"/>
  <c r="B18" i="10"/>
  <c r="C18" i="10"/>
  <c r="E18" i="10"/>
  <c r="G18" i="10"/>
  <c r="I18" i="10"/>
  <c r="J18" i="10"/>
  <c r="K18" i="10"/>
  <c r="M18" i="10"/>
  <c r="O18" i="10"/>
  <c r="Q18" i="10"/>
  <c r="S18" i="10"/>
  <c r="U18" i="10"/>
  <c r="W18" i="10"/>
  <c r="Y18" i="10"/>
  <c r="AB18" i="10"/>
  <c r="AC18" i="10"/>
  <c r="AE18" i="10"/>
  <c r="AG18" i="10"/>
  <c r="AI18" i="10"/>
  <c r="B19" i="10"/>
  <c r="C19" i="10"/>
  <c r="E19" i="10"/>
  <c r="G19" i="10"/>
  <c r="I19" i="10"/>
  <c r="J19" i="10"/>
  <c r="K19" i="10"/>
  <c r="M19" i="10"/>
  <c r="O19" i="10"/>
  <c r="Q19" i="10"/>
  <c r="S19" i="10"/>
  <c r="U19" i="10"/>
  <c r="W19" i="10"/>
  <c r="Y19" i="10"/>
  <c r="AB19" i="10"/>
  <c r="AC19" i="10"/>
  <c r="AE19" i="10"/>
  <c r="AG19" i="10"/>
  <c r="AI19" i="10"/>
  <c r="C20" i="10"/>
  <c r="E20" i="10"/>
  <c r="G20" i="10"/>
  <c r="I20" i="10"/>
  <c r="K20" i="10"/>
  <c r="M20" i="10"/>
  <c r="O20" i="10"/>
  <c r="Q20" i="10"/>
  <c r="S20" i="10"/>
  <c r="U20" i="10"/>
  <c r="W20" i="10"/>
  <c r="Y20" i="10"/>
  <c r="AB20" i="10"/>
  <c r="AC20" i="10"/>
  <c r="AE20" i="10"/>
  <c r="AG20" i="10"/>
  <c r="AI20" i="10"/>
  <c r="AB21" i="10"/>
  <c r="AC21" i="10"/>
  <c r="AE21" i="10"/>
  <c r="AG21" i="10"/>
  <c r="AI21" i="10"/>
  <c r="B22" i="10"/>
  <c r="C22" i="10"/>
  <c r="E22" i="10"/>
  <c r="G22" i="10"/>
  <c r="J22" i="10"/>
  <c r="K22" i="10"/>
  <c r="M22" i="10"/>
  <c r="R22" i="10"/>
  <c r="S22" i="10"/>
  <c r="U22" i="10"/>
  <c r="W22" i="10"/>
  <c r="Y22" i="10"/>
  <c r="AB22" i="10"/>
  <c r="AC22" i="10"/>
  <c r="AE22" i="10"/>
  <c r="AG22" i="10"/>
  <c r="AI22" i="10"/>
  <c r="B23" i="10"/>
  <c r="C23" i="10"/>
  <c r="E23" i="10"/>
  <c r="G23" i="10"/>
  <c r="J23" i="10"/>
  <c r="K23" i="10"/>
  <c r="M23" i="10"/>
  <c r="R23" i="10"/>
  <c r="S23" i="10"/>
  <c r="U23" i="10"/>
  <c r="W23" i="10"/>
  <c r="Y23" i="10"/>
  <c r="AB23" i="10"/>
  <c r="AC23" i="10"/>
  <c r="AE23" i="10"/>
  <c r="AG23" i="10"/>
  <c r="AI23" i="10"/>
  <c r="B24" i="10"/>
  <c r="C24" i="10"/>
  <c r="E24" i="10"/>
  <c r="G24" i="10"/>
  <c r="J24" i="10"/>
  <c r="K24" i="10"/>
  <c r="M24" i="10"/>
  <c r="R24" i="10"/>
  <c r="S24" i="10"/>
  <c r="U24" i="10"/>
  <c r="W24" i="10"/>
  <c r="Y24" i="10"/>
  <c r="AB24" i="10"/>
  <c r="AC24" i="10"/>
  <c r="AE24" i="10"/>
  <c r="AG24" i="10"/>
  <c r="AI24" i="10"/>
  <c r="B25" i="10"/>
  <c r="C25" i="10"/>
  <c r="E25" i="10"/>
  <c r="G25" i="10"/>
  <c r="J25" i="10"/>
  <c r="K25" i="10"/>
  <c r="M25" i="10"/>
  <c r="R25" i="10"/>
  <c r="S25" i="10"/>
  <c r="U25" i="10"/>
  <c r="W25" i="10"/>
  <c r="Y25" i="10"/>
  <c r="AB25" i="10"/>
  <c r="AC25" i="10"/>
  <c r="AE25" i="10"/>
  <c r="AG25" i="10"/>
  <c r="AI25" i="10"/>
  <c r="AB26" i="10"/>
  <c r="AC26" i="10"/>
  <c r="AE26" i="10"/>
  <c r="AG26" i="10"/>
  <c r="AI26" i="10"/>
  <c r="B27" i="10"/>
  <c r="D27" i="10"/>
  <c r="F27" i="10"/>
  <c r="H27" i="10"/>
  <c r="J27" i="10"/>
  <c r="L27" i="10"/>
  <c r="N27" i="10"/>
  <c r="P27" i="10"/>
  <c r="R27" i="10"/>
  <c r="T27" i="10"/>
  <c r="V27" i="10"/>
  <c r="X27" i="10"/>
  <c r="AB27" i="10"/>
  <c r="AC27" i="10"/>
  <c r="AE27" i="10"/>
  <c r="AG27" i="10"/>
  <c r="AI27" i="10"/>
  <c r="AB28" i="10"/>
  <c r="AC28" i="10"/>
  <c r="AE28" i="10"/>
  <c r="AG28" i="10"/>
  <c r="AI28" i="10"/>
  <c r="B29" i="10"/>
  <c r="C29" i="10"/>
  <c r="E29" i="10"/>
  <c r="G29" i="10"/>
  <c r="I29" i="10"/>
  <c r="J29" i="10"/>
  <c r="K29" i="10"/>
  <c r="M29" i="10"/>
  <c r="O29" i="10"/>
  <c r="Q29" i="10"/>
  <c r="R29" i="10"/>
  <c r="S29" i="10"/>
  <c r="U29" i="10"/>
  <c r="W29" i="10"/>
  <c r="Y29" i="10"/>
  <c r="AB29" i="10"/>
  <c r="AC29" i="10"/>
  <c r="AE29" i="10"/>
  <c r="AG29" i="10"/>
  <c r="AI29" i="10"/>
  <c r="B30" i="10"/>
  <c r="C30" i="10"/>
  <c r="E30" i="10"/>
  <c r="G30" i="10"/>
  <c r="I30" i="10"/>
  <c r="J30" i="10"/>
  <c r="K30" i="10"/>
  <c r="M30" i="10"/>
  <c r="O30" i="10"/>
  <c r="Q30" i="10"/>
  <c r="R30" i="10"/>
  <c r="S30" i="10"/>
  <c r="U30" i="10"/>
  <c r="W30" i="10"/>
  <c r="Y30" i="10"/>
  <c r="AB30" i="10"/>
  <c r="AC30" i="10"/>
  <c r="AE30" i="10"/>
  <c r="AG30" i="10"/>
  <c r="AI30" i="10"/>
  <c r="B31" i="10"/>
  <c r="C31" i="10"/>
  <c r="E31" i="10"/>
  <c r="G31" i="10"/>
  <c r="I31" i="10"/>
  <c r="J31" i="10"/>
  <c r="K31" i="10"/>
  <c r="M31" i="10"/>
  <c r="O31" i="10"/>
  <c r="Q31" i="10"/>
  <c r="R31" i="10"/>
  <c r="S31" i="10"/>
  <c r="U31" i="10"/>
  <c r="W31" i="10"/>
  <c r="Y31" i="10"/>
  <c r="AB31" i="10"/>
  <c r="AC31" i="10"/>
  <c r="AE31" i="10"/>
  <c r="AG31" i="10"/>
  <c r="AI31" i="10"/>
  <c r="B32" i="10"/>
  <c r="C32" i="10"/>
  <c r="E32" i="10"/>
  <c r="G32" i="10"/>
  <c r="I32" i="10"/>
  <c r="J32" i="10"/>
  <c r="K32" i="10"/>
  <c r="M32" i="10"/>
  <c r="O32" i="10"/>
  <c r="Q32" i="10"/>
  <c r="R32" i="10"/>
  <c r="S32" i="10"/>
  <c r="U32" i="10"/>
  <c r="W32" i="10"/>
  <c r="Y32" i="10"/>
  <c r="AB32" i="10"/>
  <c r="AC32" i="10"/>
  <c r="AE32" i="10"/>
  <c r="AG32" i="10"/>
  <c r="AI32" i="10"/>
  <c r="B33" i="10"/>
  <c r="C33" i="10"/>
  <c r="E33" i="10"/>
  <c r="G33" i="10"/>
  <c r="I33" i="10"/>
  <c r="J33" i="10"/>
  <c r="K33" i="10"/>
  <c r="M33" i="10"/>
  <c r="O33" i="10"/>
  <c r="Q33" i="10"/>
  <c r="AB33" i="10"/>
  <c r="AC33" i="10"/>
  <c r="AE33" i="10"/>
  <c r="AG33" i="10"/>
  <c r="AI33" i="10"/>
  <c r="B34" i="10"/>
  <c r="C34" i="10"/>
  <c r="E34" i="10"/>
  <c r="G34" i="10"/>
  <c r="I34" i="10"/>
  <c r="J34" i="10"/>
  <c r="K34" i="10"/>
  <c r="M34" i="10"/>
  <c r="O34" i="10"/>
  <c r="Q34" i="10"/>
  <c r="B35" i="10"/>
  <c r="C35" i="10"/>
  <c r="E35" i="10"/>
  <c r="G35" i="10"/>
  <c r="I35" i="10"/>
  <c r="J35" i="10"/>
  <c r="K35" i="10"/>
  <c r="M35" i="10"/>
  <c r="O35" i="10"/>
  <c r="Q35" i="10"/>
  <c r="AB35" i="10"/>
  <c r="AC35" i="10"/>
  <c r="AE35" i="10"/>
  <c r="AG35" i="10"/>
  <c r="AI35" i="10"/>
  <c r="B36" i="10"/>
  <c r="C36" i="10"/>
  <c r="E36" i="10"/>
  <c r="G36" i="10"/>
  <c r="I36" i="10"/>
  <c r="J36" i="10"/>
  <c r="K36" i="10"/>
  <c r="M36" i="10"/>
  <c r="O36" i="10"/>
  <c r="Q36" i="10"/>
  <c r="AB36" i="10"/>
  <c r="AC36" i="10"/>
  <c r="AE36" i="10"/>
  <c r="AG36" i="10"/>
  <c r="AI36" i="10"/>
  <c r="B37" i="10"/>
  <c r="C37" i="10"/>
  <c r="E37" i="10"/>
  <c r="G37" i="10"/>
  <c r="I37" i="10"/>
  <c r="J37" i="10"/>
  <c r="K37" i="10"/>
  <c r="M37" i="10"/>
  <c r="O37" i="10"/>
  <c r="Q37" i="10"/>
  <c r="R37" i="10"/>
  <c r="S37" i="10"/>
  <c r="U37" i="10"/>
  <c r="W37" i="10"/>
  <c r="Y37" i="10"/>
  <c r="AB37" i="10"/>
  <c r="AC37" i="10"/>
  <c r="AE37" i="10"/>
  <c r="AG37" i="10"/>
  <c r="AI37" i="10"/>
  <c r="AB38" i="10"/>
  <c r="AC38" i="10"/>
  <c r="AE38" i="10"/>
  <c r="AG38" i="10"/>
  <c r="AI38" i="10"/>
  <c r="AB39" i="10"/>
  <c r="AC39" i="10"/>
  <c r="AE39" i="10"/>
  <c r="AG39" i="10"/>
  <c r="AI39" i="10"/>
  <c r="B40" i="10"/>
  <c r="J40" i="10"/>
  <c r="R40" i="10"/>
  <c r="AB40" i="10"/>
  <c r="AC40" i="10"/>
  <c r="AE40" i="10"/>
  <c r="AG40" i="10"/>
  <c r="AB41" i="10"/>
  <c r="AC41" i="10"/>
  <c r="AE41" i="10"/>
  <c r="AG41" i="10"/>
  <c r="AI41" i="10"/>
  <c r="AB42" i="10"/>
  <c r="AC42" i="10"/>
  <c r="AE42" i="10"/>
  <c r="AG42" i="10"/>
  <c r="AI42" i="10"/>
  <c r="AB43" i="10"/>
  <c r="AC43" i="10"/>
  <c r="AE43" i="10"/>
  <c r="AG43" i="10"/>
  <c r="AI43" i="10"/>
  <c r="AB44" i="10"/>
  <c r="AC44" i="10"/>
  <c r="AE44" i="10"/>
  <c r="AG44" i="10"/>
  <c r="AI44" i="10"/>
  <c r="AB45" i="10"/>
  <c r="AC45" i="10"/>
  <c r="AE45" i="10"/>
  <c r="AG45" i="10"/>
  <c r="AI45" i="10"/>
  <c r="AB47" i="10"/>
  <c r="AC47" i="10"/>
  <c r="AE47" i="10"/>
  <c r="AG47" i="10"/>
  <c r="AI47" i="10"/>
  <c r="AB48" i="10"/>
  <c r="AC48" i="10"/>
  <c r="AE48" i="10"/>
  <c r="AG48" i="10"/>
  <c r="AI48" i="10"/>
  <c r="AB49" i="10"/>
  <c r="AC49" i="10"/>
  <c r="AE49" i="10"/>
  <c r="AG49" i="10"/>
  <c r="AI49" i="10"/>
  <c r="AB50" i="10"/>
  <c r="AC50" i="10"/>
  <c r="AE50" i="10"/>
  <c r="AG50" i="10"/>
  <c r="AI50" i="10"/>
  <c r="AB53" i="10"/>
  <c r="AB55" i="10"/>
  <c r="AD55" i="10"/>
  <c r="AF55" i="10"/>
  <c r="AH55" i="10"/>
  <c r="AC57" i="10"/>
  <c r="AE57" i="10"/>
  <c r="AG57" i="10"/>
  <c r="AI57" i="10"/>
  <c r="AC58" i="10"/>
  <c r="AE58" i="10"/>
  <c r="AG58" i="10"/>
  <c r="AI58" i="10"/>
  <c r="AC59" i="10"/>
  <c r="AE59" i="10"/>
  <c r="AG59" i="10"/>
  <c r="AI59" i="10"/>
  <c r="AC60" i="10"/>
  <c r="AE60" i="10"/>
  <c r="AG60" i="10"/>
  <c r="AI60" i="10"/>
  <c r="AC61" i="10"/>
  <c r="AE61" i="10"/>
  <c r="AG61" i="10"/>
  <c r="AI61" i="10"/>
  <c r="AC62" i="10"/>
  <c r="AE62" i="10"/>
  <c r="AG62" i="10"/>
  <c r="AI62" i="10"/>
  <c r="AC63" i="10"/>
  <c r="AE63" i="10"/>
  <c r="AG63" i="10"/>
  <c r="AI63" i="10"/>
  <c r="AC64" i="10"/>
  <c r="AE64" i="10"/>
  <c r="AG64" i="10"/>
  <c r="AI64" i="10"/>
  <c r="AC65" i="10"/>
  <c r="AE65" i="10"/>
  <c r="AG65" i="10"/>
  <c r="AI65" i="10"/>
  <c r="J44" i="10"/>
  <c r="B44" i="10"/>
  <c r="R44" i="10"/>
  <c r="AA36" i="12"/>
  <c r="AA37" i="12"/>
  <c r="I63" i="12"/>
  <c r="I64" i="12"/>
  <c r="T1" i="12"/>
  <c r="B7" i="12"/>
  <c r="D7" i="12"/>
  <c r="F7" i="12"/>
  <c r="H7" i="12"/>
  <c r="J7" i="12"/>
  <c r="L7" i="12"/>
  <c r="N7" i="12"/>
  <c r="P7" i="12"/>
  <c r="T7" i="12"/>
  <c r="V7" i="12"/>
  <c r="X7" i="12"/>
  <c r="Z7" i="12"/>
  <c r="B10" i="12"/>
  <c r="C10" i="12"/>
  <c r="E10" i="12"/>
  <c r="G10" i="12"/>
  <c r="I10" i="12"/>
  <c r="J10" i="12"/>
  <c r="K10" i="12"/>
  <c r="M10" i="12"/>
  <c r="O10" i="12"/>
  <c r="Q10" i="12"/>
  <c r="W10" i="12"/>
  <c r="Y10" i="12"/>
  <c r="AA10" i="12"/>
  <c r="B11" i="12"/>
  <c r="C11" i="12"/>
  <c r="E11" i="12"/>
  <c r="G11" i="12"/>
  <c r="I11" i="12"/>
  <c r="J11" i="12"/>
  <c r="K11" i="12"/>
  <c r="M11" i="12"/>
  <c r="O11" i="12"/>
  <c r="Q11" i="12"/>
  <c r="W11" i="12"/>
  <c r="Y11" i="12"/>
  <c r="AA11" i="12"/>
  <c r="B12" i="12"/>
  <c r="C12" i="12"/>
  <c r="E12" i="12"/>
  <c r="G12" i="12"/>
  <c r="I12" i="12"/>
  <c r="J12" i="12"/>
  <c r="K12" i="12"/>
  <c r="M12" i="12"/>
  <c r="O12" i="12"/>
  <c r="Q12" i="12"/>
  <c r="W12" i="12"/>
  <c r="Y12" i="12"/>
  <c r="AA12" i="12"/>
  <c r="B13" i="12"/>
  <c r="C13" i="12"/>
  <c r="E13" i="12"/>
  <c r="G13" i="12"/>
  <c r="I13" i="12"/>
  <c r="J13" i="12"/>
  <c r="K13" i="12"/>
  <c r="M13" i="12"/>
  <c r="O13" i="12"/>
  <c r="Q13" i="12"/>
  <c r="W13" i="12"/>
  <c r="Y13" i="12"/>
  <c r="AA13" i="12"/>
  <c r="B14" i="12"/>
  <c r="C14" i="12"/>
  <c r="E14" i="12"/>
  <c r="G14" i="12"/>
  <c r="I14" i="12"/>
  <c r="J14" i="12"/>
  <c r="K14" i="12"/>
  <c r="M14" i="12"/>
  <c r="O14" i="12"/>
  <c r="Q14" i="12"/>
  <c r="B15" i="12"/>
  <c r="C15" i="12"/>
  <c r="E15" i="12"/>
  <c r="G15" i="12"/>
  <c r="I15" i="12"/>
  <c r="J15" i="12"/>
  <c r="K15" i="12"/>
  <c r="M15" i="12"/>
  <c r="O15" i="12"/>
  <c r="Q15" i="12"/>
  <c r="T15" i="12"/>
  <c r="W15" i="12"/>
  <c r="Y15" i="12"/>
  <c r="AA15" i="12"/>
  <c r="C16" i="12"/>
  <c r="E16" i="12"/>
  <c r="G16" i="12"/>
  <c r="I16" i="12"/>
  <c r="K16" i="12"/>
  <c r="M16" i="12"/>
  <c r="O16" i="12"/>
  <c r="Q16" i="12"/>
  <c r="T16" i="12"/>
  <c r="W16" i="12"/>
  <c r="Y16" i="12"/>
  <c r="AA16" i="12"/>
  <c r="T17" i="12"/>
  <c r="W17" i="12"/>
  <c r="Y17" i="12"/>
  <c r="AA17" i="12"/>
  <c r="B18" i="12"/>
  <c r="C18" i="12"/>
  <c r="E18" i="12"/>
  <c r="G18" i="12"/>
  <c r="I18" i="12"/>
  <c r="J18" i="12"/>
  <c r="K18" i="12"/>
  <c r="M18" i="12"/>
  <c r="O18" i="12"/>
  <c r="Q18" i="12"/>
  <c r="T18" i="12"/>
  <c r="W18" i="12"/>
  <c r="Y18" i="12"/>
  <c r="AA18" i="12"/>
  <c r="B19" i="12"/>
  <c r="C19" i="12"/>
  <c r="E19" i="12"/>
  <c r="G19" i="12"/>
  <c r="I19" i="12"/>
  <c r="J19" i="12"/>
  <c r="K19" i="12"/>
  <c r="M19" i="12"/>
  <c r="O19" i="12"/>
  <c r="Q19" i="12"/>
  <c r="T19" i="12"/>
  <c r="W19" i="12"/>
  <c r="Y19" i="12"/>
  <c r="AA19" i="12"/>
  <c r="B20" i="12"/>
  <c r="C20" i="12"/>
  <c r="E20" i="12"/>
  <c r="G20" i="12"/>
  <c r="I20" i="12"/>
  <c r="J20" i="12"/>
  <c r="K20" i="12"/>
  <c r="M20" i="12"/>
  <c r="O20" i="12"/>
  <c r="Q20" i="12"/>
  <c r="T20" i="12"/>
  <c r="W20" i="12"/>
  <c r="Y20" i="12"/>
  <c r="AA20" i="12"/>
  <c r="B21" i="12"/>
  <c r="C21" i="12"/>
  <c r="E21" i="12"/>
  <c r="G21" i="12"/>
  <c r="I21" i="12"/>
  <c r="J21" i="12"/>
  <c r="K21" i="12"/>
  <c r="M21" i="12"/>
  <c r="O21" i="12"/>
  <c r="Q21" i="12"/>
  <c r="T21" i="12"/>
  <c r="W21" i="12"/>
  <c r="Y21" i="12"/>
  <c r="AA21" i="12"/>
  <c r="B22" i="12"/>
  <c r="C22" i="12"/>
  <c r="E22" i="12"/>
  <c r="G22" i="12"/>
  <c r="I22" i="12"/>
  <c r="J22" i="12"/>
  <c r="K22" i="12"/>
  <c r="M22" i="12"/>
  <c r="O22" i="12"/>
  <c r="Q22" i="12"/>
  <c r="T22" i="12"/>
  <c r="W22" i="12"/>
  <c r="Y22" i="12"/>
  <c r="AA22" i="12"/>
  <c r="B23" i="12"/>
  <c r="C23" i="12"/>
  <c r="E23" i="12"/>
  <c r="G23" i="12"/>
  <c r="I23" i="12"/>
  <c r="J23" i="12"/>
  <c r="K23" i="12"/>
  <c r="M23" i="12"/>
  <c r="O23" i="12"/>
  <c r="Q23" i="12"/>
  <c r="T23" i="12"/>
  <c r="W23" i="12"/>
  <c r="Y23" i="12"/>
  <c r="AA23" i="12"/>
  <c r="B24" i="12"/>
  <c r="C24" i="12"/>
  <c r="E24" i="12"/>
  <c r="G24" i="12"/>
  <c r="I24" i="12"/>
  <c r="J24" i="12"/>
  <c r="K24" i="12"/>
  <c r="M24" i="12"/>
  <c r="O24" i="12"/>
  <c r="Q24" i="12"/>
  <c r="T24" i="12"/>
  <c r="W24" i="12"/>
  <c r="Y24" i="12"/>
  <c r="AA24" i="12"/>
  <c r="B25" i="12"/>
  <c r="C25" i="12"/>
  <c r="E25" i="12"/>
  <c r="G25" i="12"/>
  <c r="I25" i="12"/>
  <c r="J25" i="12"/>
  <c r="K25" i="12"/>
  <c r="M25" i="12"/>
  <c r="O25" i="12"/>
  <c r="Q25" i="12"/>
  <c r="T25" i="12"/>
  <c r="W25" i="12"/>
  <c r="Y25" i="12"/>
  <c r="AA25" i="12"/>
  <c r="B26" i="12"/>
  <c r="C26" i="12"/>
  <c r="E26" i="12"/>
  <c r="G26" i="12"/>
  <c r="I26" i="12"/>
  <c r="J26" i="12"/>
  <c r="K26" i="12"/>
  <c r="M26" i="12"/>
  <c r="O26" i="12"/>
  <c r="Q26" i="12"/>
  <c r="T26" i="12"/>
  <c r="W26" i="12"/>
  <c r="Y26" i="12"/>
  <c r="AA26" i="12"/>
  <c r="B27" i="12"/>
  <c r="C27" i="12"/>
  <c r="E27" i="12"/>
  <c r="G27" i="12"/>
  <c r="I27" i="12"/>
  <c r="J27" i="12"/>
  <c r="K27" i="12"/>
  <c r="M27" i="12"/>
  <c r="O27" i="12"/>
  <c r="Q27" i="12"/>
  <c r="T27" i="12"/>
  <c r="W27" i="12"/>
  <c r="Y27" i="12"/>
  <c r="AA27" i="12"/>
  <c r="B28" i="12"/>
  <c r="C28" i="12"/>
  <c r="E28" i="12"/>
  <c r="G28" i="12"/>
  <c r="I28" i="12"/>
  <c r="J28" i="12"/>
  <c r="K28" i="12"/>
  <c r="M28" i="12"/>
  <c r="O28" i="12"/>
  <c r="Q28" i="12"/>
  <c r="T28" i="12"/>
  <c r="W28" i="12"/>
  <c r="Y28" i="12"/>
  <c r="AA28" i="12"/>
  <c r="B29" i="12"/>
  <c r="C29" i="12"/>
  <c r="E29" i="12"/>
  <c r="G29" i="12"/>
  <c r="I29" i="12"/>
  <c r="J29" i="12"/>
  <c r="K29" i="12"/>
  <c r="M29" i="12"/>
  <c r="O29" i="12"/>
  <c r="Q29" i="12"/>
  <c r="T29" i="12"/>
  <c r="W29" i="12"/>
  <c r="Y29" i="12"/>
  <c r="AA29" i="12"/>
  <c r="B30" i="12"/>
  <c r="C30" i="12"/>
  <c r="E30" i="12"/>
  <c r="G30" i="12"/>
  <c r="I30" i="12"/>
  <c r="J30" i="12"/>
  <c r="K30" i="12"/>
  <c r="M30" i="12"/>
  <c r="O30" i="12"/>
  <c r="Q30" i="12"/>
  <c r="T30" i="12"/>
  <c r="W30" i="12"/>
  <c r="Y30" i="12"/>
  <c r="AA30" i="12"/>
  <c r="B31" i="12"/>
  <c r="C31" i="12"/>
  <c r="E31" i="12"/>
  <c r="G31" i="12"/>
  <c r="I31" i="12"/>
  <c r="J31" i="12"/>
  <c r="K31" i="12"/>
  <c r="M31" i="12"/>
  <c r="O31" i="12"/>
  <c r="Q31" i="12"/>
  <c r="B32" i="12"/>
  <c r="C32" i="12"/>
  <c r="E32" i="12"/>
  <c r="G32" i="12"/>
  <c r="I32" i="12"/>
  <c r="J32" i="12"/>
  <c r="K32" i="12"/>
  <c r="M32" i="12"/>
  <c r="O32" i="12"/>
  <c r="Q32" i="12"/>
  <c r="T32" i="12"/>
  <c r="W32" i="12"/>
  <c r="Y32" i="12"/>
  <c r="AA32" i="12"/>
  <c r="B33" i="12"/>
  <c r="C33" i="12"/>
  <c r="E33" i="12"/>
  <c r="G33" i="12"/>
  <c r="I33" i="12"/>
  <c r="J33" i="12"/>
  <c r="K33" i="12"/>
  <c r="M33" i="12"/>
  <c r="O33" i="12"/>
  <c r="Q33" i="12"/>
  <c r="T33" i="12"/>
  <c r="W33" i="12"/>
  <c r="Y33" i="12"/>
  <c r="AA33" i="12"/>
  <c r="T34" i="12"/>
  <c r="W34" i="12"/>
  <c r="Y34" i="12"/>
  <c r="AA34" i="12"/>
  <c r="B35" i="12"/>
  <c r="C35" i="12"/>
  <c r="E35" i="12"/>
  <c r="G35" i="12"/>
  <c r="I35" i="12"/>
  <c r="J35" i="12"/>
  <c r="K35" i="12"/>
  <c r="M35" i="12"/>
  <c r="O35" i="12"/>
  <c r="Q35" i="12"/>
  <c r="T35" i="12"/>
  <c r="W35" i="12"/>
  <c r="Y35" i="12"/>
  <c r="AA35" i="12"/>
  <c r="B36" i="12"/>
  <c r="C36" i="12"/>
  <c r="E36" i="12"/>
  <c r="G36" i="12"/>
  <c r="I36" i="12"/>
  <c r="J36" i="12"/>
  <c r="K36" i="12"/>
  <c r="M36" i="12"/>
  <c r="O36" i="12"/>
  <c r="Q36" i="12"/>
  <c r="T36" i="12"/>
  <c r="W36" i="12"/>
  <c r="Y36" i="12"/>
  <c r="B37" i="12"/>
  <c r="C37" i="12"/>
  <c r="E37" i="12"/>
  <c r="G37" i="12"/>
  <c r="I37" i="12"/>
  <c r="J37" i="12"/>
  <c r="K37" i="12"/>
  <c r="M37" i="12"/>
  <c r="O37" i="12"/>
  <c r="Q37" i="12"/>
  <c r="T37" i="12"/>
  <c r="W37" i="12"/>
  <c r="Y37" i="12"/>
  <c r="B38" i="12"/>
  <c r="C38" i="12"/>
  <c r="E38" i="12"/>
  <c r="G38" i="12"/>
  <c r="I38" i="12"/>
  <c r="J38" i="12"/>
  <c r="K38" i="12"/>
  <c r="M38" i="12"/>
  <c r="O38" i="12"/>
  <c r="Q38" i="12"/>
  <c r="T38" i="12"/>
  <c r="W38" i="12"/>
  <c r="Y38" i="12"/>
  <c r="AA38" i="12"/>
  <c r="T39" i="12"/>
  <c r="W39" i="12"/>
  <c r="Y39" i="12"/>
  <c r="AA39" i="12"/>
  <c r="T40" i="12"/>
  <c r="W40" i="12"/>
  <c r="Y40" i="12"/>
  <c r="AA40" i="12"/>
  <c r="B41" i="12"/>
  <c r="J41" i="12"/>
  <c r="T41" i="12"/>
  <c r="W41" i="12"/>
  <c r="Y41" i="12"/>
  <c r="AA41" i="12"/>
  <c r="T42" i="12"/>
  <c r="W42" i="12"/>
  <c r="Y42" i="12"/>
  <c r="AA42" i="12"/>
  <c r="T43" i="12"/>
  <c r="W43" i="12"/>
  <c r="Y43" i="12"/>
  <c r="AA43" i="12"/>
  <c r="T44" i="12"/>
  <c r="W44" i="12"/>
  <c r="Y44" i="12"/>
  <c r="AA44" i="12"/>
  <c r="T45" i="12"/>
  <c r="W45" i="12"/>
  <c r="Y45" i="12"/>
  <c r="AA45" i="12"/>
  <c r="T47" i="12"/>
  <c r="W47" i="12"/>
  <c r="Y47" i="12"/>
  <c r="AA47" i="12"/>
  <c r="T48" i="12"/>
  <c r="W48" i="12"/>
  <c r="Y48" i="12"/>
  <c r="AA48" i="12"/>
  <c r="T49" i="12"/>
  <c r="W49" i="12"/>
  <c r="Y49" i="12"/>
  <c r="AA49" i="12"/>
  <c r="T50" i="12"/>
  <c r="W50" i="12"/>
  <c r="Y50" i="12"/>
  <c r="AA50" i="12"/>
  <c r="B54" i="12"/>
  <c r="D54" i="12"/>
  <c r="F54" i="12"/>
  <c r="H54" i="12"/>
  <c r="J54" i="12"/>
  <c r="L54" i="12"/>
  <c r="N54" i="12"/>
  <c r="P54" i="12"/>
  <c r="B58" i="12"/>
  <c r="C58" i="12"/>
  <c r="E58" i="12"/>
  <c r="I58" i="12"/>
  <c r="K58" i="12"/>
  <c r="M58" i="12"/>
  <c r="O58" i="12"/>
  <c r="Q58" i="12"/>
  <c r="B59" i="12"/>
  <c r="C59" i="12"/>
  <c r="E59" i="12"/>
  <c r="I59" i="12"/>
  <c r="K59" i="12"/>
  <c r="M59" i="12"/>
  <c r="O59" i="12"/>
  <c r="Q59" i="12"/>
  <c r="B60" i="12"/>
  <c r="C60" i="12"/>
  <c r="E60" i="12"/>
  <c r="I60" i="12"/>
  <c r="K60" i="12"/>
  <c r="M60" i="12"/>
  <c r="O60" i="12"/>
  <c r="Q60" i="12"/>
  <c r="B61" i="12"/>
  <c r="C61" i="12"/>
  <c r="E61" i="12"/>
  <c r="I61" i="12"/>
  <c r="K61" i="12"/>
  <c r="M61" i="12"/>
  <c r="O61" i="12"/>
  <c r="Q61" i="12"/>
  <c r="B62" i="12"/>
  <c r="C62" i="12"/>
  <c r="E62" i="12"/>
  <c r="I62" i="12"/>
  <c r="K62" i="12"/>
  <c r="M62" i="12"/>
  <c r="O62" i="12"/>
  <c r="Q62" i="12"/>
  <c r="B63" i="12"/>
  <c r="C63" i="12"/>
  <c r="E63" i="12"/>
  <c r="K63" i="12"/>
  <c r="M63" i="12"/>
  <c r="O63" i="12"/>
  <c r="B64" i="12"/>
  <c r="C64" i="12"/>
  <c r="E64" i="12"/>
  <c r="K64" i="12"/>
  <c r="M64" i="12"/>
  <c r="O64" i="12"/>
  <c r="Q64" i="12"/>
  <c r="B65" i="12"/>
  <c r="C65" i="12"/>
  <c r="E65" i="12"/>
  <c r="I65" i="12"/>
  <c r="K65" i="12"/>
  <c r="M65" i="12"/>
  <c r="O65" i="12"/>
  <c r="Q65" i="12"/>
  <c r="B66" i="12"/>
  <c r="C66" i="12"/>
  <c r="E66" i="12"/>
  <c r="I66" i="12"/>
  <c r="K66" i="12"/>
  <c r="M66" i="12"/>
  <c r="O66" i="12"/>
  <c r="Q66" i="12"/>
  <c r="B67" i="12"/>
  <c r="C67" i="12"/>
  <c r="E67" i="12"/>
  <c r="I67" i="12"/>
  <c r="K67" i="12"/>
  <c r="M67" i="12"/>
  <c r="O67" i="12"/>
  <c r="Q67" i="12"/>
  <c r="B68" i="12"/>
  <c r="C68" i="12"/>
  <c r="E68" i="12"/>
  <c r="I68" i="12"/>
  <c r="K68" i="12"/>
  <c r="M68" i="12"/>
  <c r="O68" i="12"/>
  <c r="Q68" i="12"/>
  <c r="B69" i="12"/>
  <c r="C69" i="12"/>
  <c r="E69" i="12"/>
  <c r="I69" i="12"/>
  <c r="K69" i="12"/>
  <c r="M69" i="12"/>
  <c r="O69" i="12"/>
  <c r="Q69" i="12"/>
  <c r="B70" i="12"/>
  <c r="C70" i="12"/>
  <c r="E70" i="12"/>
  <c r="I70" i="12"/>
  <c r="K70" i="12"/>
  <c r="M70" i="12"/>
  <c r="O70" i="12"/>
  <c r="Q70" i="12"/>
  <c r="C71" i="12"/>
  <c r="E71" i="12"/>
  <c r="I71" i="12"/>
  <c r="K71" i="12"/>
  <c r="M71" i="12"/>
  <c r="O71" i="12"/>
  <c r="Q71" i="12"/>
  <c r="B73" i="12"/>
  <c r="C73" i="12"/>
  <c r="E73" i="12"/>
  <c r="I73" i="12"/>
  <c r="J73" i="12"/>
  <c r="K73" i="12"/>
  <c r="M73" i="12"/>
  <c r="O73" i="12"/>
  <c r="Q73" i="12"/>
  <c r="B74" i="12"/>
  <c r="C74" i="12"/>
  <c r="E74" i="12"/>
  <c r="I74" i="12"/>
  <c r="J74" i="12"/>
  <c r="K74" i="12"/>
  <c r="M74" i="12"/>
  <c r="O74" i="12"/>
  <c r="Q74" i="12"/>
  <c r="B75" i="12"/>
  <c r="C75" i="12"/>
  <c r="E75" i="12"/>
  <c r="I75" i="12"/>
  <c r="J75" i="12"/>
  <c r="K75" i="12"/>
  <c r="M75" i="12"/>
  <c r="O75" i="12"/>
  <c r="Q75" i="12"/>
  <c r="B76" i="12"/>
  <c r="C76" i="12"/>
  <c r="E76" i="12"/>
  <c r="I76" i="12"/>
  <c r="J76" i="12"/>
  <c r="K76" i="12"/>
  <c r="M76" i="12"/>
  <c r="O76" i="12"/>
  <c r="Q76" i="12"/>
  <c r="B79" i="12"/>
  <c r="J79" i="12"/>
  <c r="B81" i="12"/>
  <c r="D81" i="12"/>
  <c r="H81" i="12"/>
  <c r="J7" i="1"/>
  <c r="J81" i="12"/>
  <c r="L7" i="1"/>
  <c r="L81" i="12"/>
  <c r="P7" i="1"/>
  <c r="P81" i="12"/>
  <c r="B83" i="12"/>
  <c r="C83" i="12"/>
  <c r="E83" i="12"/>
  <c r="G83" i="12"/>
  <c r="I83" i="12"/>
  <c r="J83" i="12"/>
  <c r="K83" i="12"/>
  <c r="M83" i="12"/>
  <c r="O83" i="12"/>
  <c r="Q83" i="12"/>
  <c r="B84" i="12"/>
  <c r="C84" i="12"/>
  <c r="E84" i="12"/>
  <c r="G84" i="12"/>
  <c r="I84" i="12"/>
  <c r="J84" i="12"/>
  <c r="K84" i="12"/>
  <c r="M84" i="12"/>
  <c r="O84" i="12"/>
  <c r="Q84" i="12"/>
  <c r="B85" i="12"/>
  <c r="C85" i="12"/>
  <c r="E85" i="12"/>
  <c r="G85" i="12"/>
  <c r="I85" i="12"/>
  <c r="J85" i="12"/>
  <c r="K85" i="12"/>
  <c r="M85" i="12"/>
  <c r="O85" i="12"/>
  <c r="Q85" i="12"/>
  <c r="B86" i="12"/>
  <c r="C86" i="12"/>
  <c r="E86" i="12"/>
  <c r="G86" i="12"/>
  <c r="I86" i="12"/>
  <c r="J86" i="12"/>
  <c r="K86" i="12"/>
  <c r="M86" i="12"/>
  <c r="O86" i="12"/>
  <c r="Q86" i="12"/>
  <c r="B87" i="12"/>
  <c r="C87" i="12"/>
  <c r="E87" i="12"/>
  <c r="G87" i="12"/>
  <c r="I87" i="12"/>
  <c r="J87" i="12"/>
  <c r="K87" i="12"/>
  <c r="M87" i="12"/>
  <c r="O87" i="12"/>
  <c r="Q87" i="12"/>
  <c r="B88" i="12"/>
  <c r="C88" i="12"/>
  <c r="E88" i="12"/>
  <c r="G88" i="12"/>
  <c r="I88" i="12"/>
  <c r="J88" i="12"/>
  <c r="K88" i="12"/>
  <c r="M88" i="12"/>
  <c r="O88" i="12"/>
  <c r="Q88" i="12"/>
  <c r="B89" i="12"/>
  <c r="C89" i="12"/>
  <c r="E89" i="12"/>
  <c r="G89" i="12"/>
  <c r="I89" i="12"/>
  <c r="J89" i="12"/>
  <c r="K89" i="12"/>
  <c r="M89" i="12"/>
  <c r="O89" i="12"/>
  <c r="Q89" i="12"/>
  <c r="B90" i="12"/>
  <c r="C90" i="12"/>
  <c r="E90" i="12"/>
  <c r="G90" i="12"/>
  <c r="I90" i="12"/>
  <c r="J90" i="12"/>
  <c r="K90" i="12"/>
  <c r="M90" i="12"/>
  <c r="O90" i="12"/>
  <c r="Q90" i="12"/>
  <c r="B91" i="12"/>
  <c r="C91" i="12"/>
  <c r="E91" i="12"/>
  <c r="G91" i="12"/>
  <c r="I91" i="12"/>
  <c r="J91" i="12"/>
  <c r="K91" i="12"/>
  <c r="M91" i="12"/>
  <c r="O91" i="12"/>
  <c r="Q91" i="12"/>
  <c r="B95" i="12"/>
  <c r="J95" i="12"/>
  <c r="B45" i="12"/>
  <c r="J45" i="12"/>
  <c r="T69" i="12"/>
  <c r="AP1" i="2"/>
  <c r="A2" i="2"/>
  <c r="B7" i="2"/>
  <c r="D7" i="2"/>
  <c r="F7" i="2"/>
  <c r="H7" i="2"/>
  <c r="J7" i="2"/>
  <c r="L7" i="2"/>
  <c r="N7" i="1"/>
  <c r="N7" i="2"/>
  <c r="P7" i="2"/>
  <c r="R7" i="2"/>
  <c r="T7" i="2"/>
  <c r="V7" i="2"/>
  <c r="X7" i="2"/>
  <c r="Z7" i="1"/>
  <c r="Z7" i="2"/>
  <c r="AB7" i="1"/>
  <c r="AB7" i="2"/>
  <c r="AD7" i="1"/>
  <c r="AD7" i="2"/>
  <c r="AF7" i="1"/>
  <c r="AF7" i="2"/>
  <c r="AH7" i="1"/>
  <c r="AH7" i="2"/>
  <c r="AJ7" i="1"/>
  <c r="AJ7" i="2"/>
  <c r="AL7" i="1"/>
  <c r="AL7" i="2"/>
  <c r="AN7" i="1"/>
  <c r="AN7" i="2"/>
  <c r="AP7" i="1"/>
  <c r="AP7" i="2"/>
  <c r="AR7" i="1"/>
  <c r="AR7" i="2"/>
  <c r="AT7" i="1"/>
  <c r="AT7" i="2"/>
  <c r="AV7" i="1"/>
  <c r="AV7" i="2"/>
  <c r="D45" i="2"/>
  <c r="E13" i="2"/>
  <c r="F45" i="2"/>
  <c r="G13" i="2"/>
  <c r="H45" i="2"/>
  <c r="I13" i="2"/>
  <c r="L45" i="2"/>
  <c r="M13" i="2"/>
  <c r="N45" i="2"/>
  <c r="O13" i="2"/>
  <c r="P45" i="2"/>
  <c r="Q13" i="2"/>
  <c r="T45" i="2"/>
  <c r="U13" i="2"/>
  <c r="V45" i="2"/>
  <c r="W13" i="2"/>
  <c r="X45" i="2"/>
  <c r="Y13" i="2"/>
  <c r="AB13" i="2"/>
  <c r="AB14" i="2"/>
  <c r="AB15" i="2"/>
  <c r="AB16" i="2"/>
  <c r="AB18" i="2"/>
  <c r="AB24" i="2"/>
  <c r="AB25" i="2"/>
  <c r="AB27" i="2"/>
  <c r="AB33" i="2"/>
  <c r="AB34" i="2"/>
  <c r="AB35" i="2"/>
  <c r="AB37" i="2"/>
  <c r="AB45" i="2"/>
  <c r="AC13" i="2"/>
  <c r="AD13" i="2"/>
  <c r="AD14" i="2"/>
  <c r="AD15" i="2"/>
  <c r="AD16" i="2"/>
  <c r="AD18" i="2"/>
  <c r="AD24" i="2"/>
  <c r="AD25" i="2"/>
  <c r="AD27" i="2"/>
  <c r="AD33" i="2"/>
  <c r="AD34" i="2"/>
  <c r="AD35" i="2"/>
  <c r="AD37" i="2"/>
  <c r="AD45" i="2"/>
  <c r="AE13" i="2"/>
  <c r="AF13" i="2"/>
  <c r="AF14" i="2"/>
  <c r="AF15" i="2"/>
  <c r="AF16" i="2"/>
  <c r="AF18" i="2"/>
  <c r="AF24" i="2"/>
  <c r="AF25" i="2"/>
  <c r="AF27" i="2"/>
  <c r="AF33" i="2"/>
  <c r="AF34" i="2"/>
  <c r="AF35" i="2"/>
  <c r="AF37" i="2"/>
  <c r="AF45" i="2"/>
  <c r="AG13" i="2"/>
  <c r="AJ45" i="2"/>
  <c r="AK13" i="2"/>
  <c r="AL45" i="2"/>
  <c r="AM13" i="2"/>
  <c r="AN45" i="2"/>
  <c r="AO13" i="2"/>
  <c r="AR45" i="2"/>
  <c r="AS13" i="2"/>
  <c r="AT45" i="2"/>
  <c r="AU13" i="2"/>
  <c r="AV45" i="2"/>
  <c r="AW13" i="2"/>
  <c r="E14" i="2"/>
  <c r="G14" i="2"/>
  <c r="I14" i="2"/>
  <c r="M14" i="2"/>
  <c r="O14" i="2"/>
  <c r="Q14" i="2"/>
  <c r="U14" i="2"/>
  <c r="W14" i="2"/>
  <c r="Y14" i="2"/>
  <c r="AC14" i="2"/>
  <c r="AE14" i="2"/>
  <c r="AG14" i="2"/>
  <c r="AK14" i="2"/>
  <c r="AM14" i="2"/>
  <c r="AO14" i="2"/>
  <c r="AS14" i="2"/>
  <c r="AU14" i="2"/>
  <c r="AW14" i="2"/>
  <c r="E15" i="2"/>
  <c r="G15" i="2"/>
  <c r="I15" i="2"/>
  <c r="M15" i="2"/>
  <c r="O15" i="2"/>
  <c r="Q15" i="2"/>
  <c r="U15" i="2"/>
  <c r="W15" i="2"/>
  <c r="Y15" i="2"/>
  <c r="AC15" i="2"/>
  <c r="AE15" i="2"/>
  <c r="AG15" i="2"/>
  <c r="AK15" i="2"/>
  <c r="AM15" i="2"/>
  <c r="AO15" i="2"/>
  <c r="AS15" i="2"/>
  <c r="AU15" i="2"/>
  <c r="AW15" i="2"/>
  <c r="E16" i="2"/>
  <c r="G16" i="2"/>
  <c r="I16" i="2"/>
  <c r="M16" i="2"/>
  <c r="O16" i="2"/>
  <c r="Q16" i="2"/>
  <c r="U16" i="2"/>
  <c r="W16" i="2"/>
  <c r="Y16" i="2"/>
  <c r="AC16" i="2"/>
  <c r="AE16" i="2"/>
  <c r="AG16" i="2"/>
  <c r="AK16" i="2"/>
  <c r="AM16" i="2"/>
  <c r="AO16" i="2"/>
  <c r="AS16" i="2"/>
  <c r="AU16" i="2"/>
  <c r="AW16" i="2"/>
  <c r="E18" i="2"/>
  <c r="G18" i="2"/>
  <c r="I18" i="2"/>
  <c r="M18" i="2"/>
  <c r="O18" i="2"/>
  <c r="Q18" i="2"/>
  <c r="U18" i="2"/>
  <c r="W18" i="2"/>
  <c r="Y18" i="2"/>
  <c r="AC18" i="2"/>
  <c r="AE18" i="2"/>
  <c r="AG18" i="2"/>
  <c r="AK18" i="2"/>
  <c r="AM18" i="2"/>
  <c r="AO18" i="2"/>
  <c r="AS18" i="2"/>
  <c r="AU18" i="2"/>
  <c r="AW18" i="2"/>
  <c r="E24" i="2"/>
  <c r="G24" i="2"/>
  <c r="I24" i="2"/>
  <c r="M24" i="2"/>
  <c r="O24" i="2"/>
  <c r="Q24" i="2"/>
  <c r="U24" i="2"/>
  <c r="W24" i="2"/>
  <c r="Y24" i="2"/>
  <c r="AC24" i="2"/>
  <c r="AE24" i="2"/>
  <c r="AG24" i="2"/>
  <c r="AK24" i="2"/>
  <c r="AM24" i="2"/>
  <c r="AO24" i="2"/>
  <c r="AS24" i="2"/>
  <c r="AU24" i="2"/>
  <c r="AW24" i="2"/>
  <c r="E25" i="2"/>
  <c r="G25" i="2"/>
  <c r="I25" i="2"/>
  <c r="M25" i="2"/>
  <c r="O25" i="2"/>
  <c r="Q25" i="2"/>
  <c r="U25" i="2"/>
  <c r="W25" i="2"/>
  <c r="Y25" i="2"/>
  <c r="AC25" i="2"/>
  <c r="AE25" i="2"/>
  <c r="AG25" i="2"/>
  <c r="AK25" i="2"/>
  <c r="AM25" i="2"/>
  <c r="AO25" i="2"/>
  <c r="AS25" i="2"/>
  <c r="AU25" i="2"/>
  <c r="AW25" i="2"/>
  <c r="E27" i="2"/>
  <c r="G27" i="2"/>
  <c r="I27" i="2"/>
  <c r="M27" i="2"/>
  <c r="O27" i="2"/>
  <c r="Q27" i="2"/>
  <c r="U27" i="2"/>
  <c r="W27" i="2"/>
  <c r="Y27" i="2"/>
  <c r="AC27" i="2"/>
  <c r="AE27" i="2"/>
  <c r="AG27" i="2"/>
  <c r="AK27" i="2"/>
  <c r="AM27" i="2"/>
  <c r="AO27" i="2"/>
  <c r="AS27" i="2"/>
  <c r="AU27" i="2"/>
  <c r="AW27" i="2"/>
  <c r="E33" i="2"/>
  <c r="G33" i="2"/>
  <c r="I33" i="2"/>
  <c r="M33" i="2"/>
  <c r="O33" i="2"/>
  <c r="Q33" i="2"/>
  <c r="U33" i="2"/>
  <c r="W33" i="2"/>
  <c r="Y33" i="2"/>
  <c r="AC33" i="2"/>
  <c r="AE33" i="2"/>
  <c r="AG33" i="2"/>
  <c r="AK33" i="2"/>
  <c r="AM33" i="2"/>
  <c r="AO33" i="2"/>
  <c r="AS33" i="2"/>
  <c r="AU33" i="2"/>
  <c r="AW33" i="2"/>
  <c r="E34" i="2"/>
  <c r="G34" i="2"/>
  <c r="I34" i="2"/>
  <c r="M34" i="2"/>
  <c r="O34" i="2"/>
  <c r="Q34" i="2"/>
  <c r="U34" i="2"/>
  <c r="W34" i="2"/>
  <c r="Y34" i="2"/>
  <c r="AC34" i="2"/>
  <c r="AE34" i="2"/>
  <c r="AG34" i="2"/>
  <c r="AK34" i="2"/>
  <c r="AM34" i="2"/>
  <c r="AO34" i="2"/>
  <c r="AS34" i="2"/>
  <c r="AU34" i="2"/>
  <c r="AW34" i="2"/>
  <c r="E35" i="2"/>
  <c r="G35" i="2"/>
  <c r="I35" i="2"/>
  <c r="M35" i="2"/>
  <c r="O35" i="2"/>
  <c r="Q35" i="2"/>
  <c r="U35" i="2"/>
  <c r="W35" i="2"/>
  <c r="Y35" i="2"/>
  <c r="AC35" i="2"/>
  <c r="AE35" i="2"/>
  <c r="AG35" i="2"/>
  <c r="AK35" i="2"/>
  <c r="AM35" i="2"/>
  <c r="AO35" i="2"/>
  <c r="AS35" i="2"/>
  <c r="AU35" i="2"/>
  <c r="AW35" i="2"/>
  <c r="E37" i="2"/>
  <c r="G37" i="2"/>
  <c r="I37" i="2"/>
  <c r="M37" i="2"/>
  <c r="O37" i="2"/>
  <c r="Q37" i="2"/>
  <c r="U37" i="2"/>
  <c r="W37" i="2"/>
  <c r="Y37" i="2"/>
  <c r="AC37" i="2"/>
  <c r="AE37" i="2"/>
  <c r="AG37" i="2"/>
  <c r="AK37" i="2"/>
  <c r="AM37" i="2"/>
  <c r="AO37" i="2"/>
  <c r="AS37" i="2"/>
  <c r="AU37" i="2"/>
  <c r="AW37" i="2"/>
  <c r="E45" i="2"/>
  <c r="G45" i="2"/>
  <c r="M45" i="2"/>
  <c r="O45" i="2"/>
  <c r="U45" i="2"/>
  <c r="W45" i="2"/>
  <c r="AC45" i="2"/>
  <c r="AE45" i="2"/>
  <c r="AK45" i="2"/>
  <c r="AM45" i="2"/>
  <c r="AS45" i="2"/>
  <c r="AU45" i="2"/>
  <c r="B49" i="2"/>
  <c r="AQ13" i="2"/>
  <c r="AQ14" i="2"/>
  <c r="AQ15" i="2"/>
  <c r="AQ16" i="2"/>
  <c r="AQ18" i="2"/>
  <c r="AQ24" i="2"/>
  <c r="AQ25" i="2"/>
  <c r="AQ27" i="2"/>
  <c r="AQ33" i="2"/>
  <c r="AQ34" i="2"/>
  <c r="AQ35" i="2"/>
  <c r="AQ37" i="2"/>
  <c r="AQ45" i="2"/>
  <c r="Z13" i="2"/>
  <c r="Z14" i="2"/>
  <c r="Z15" i="2"/>
  <c r="Z18" i="2"/>
  <c r="Z16" i="2"/>
  <c r="Z24" i="2"/>
  <c r="Z27" i="2"/>
  <c r="Z25" i="2"/>
  <c r="Z33" i="2"/>
  <c r="Z34" i="2"/>
  <c r="Z35" i="2"/>
  <c r="Z37" i="2"/>
  <c r="Z45" i="2"/>
  <c r="AA13" i="2"/>
  <c r="AA14" i="2"/>
  <c r="AA15" i="2"/>
  <c r="AA16" i="2"/>
  <c r="AA18" i="2"/>
  <c r="AA24" i="2"/>
  <c r="AA25" i="2"/>
  <c r="AA27" i="2"/>
  <c r="AA33" i="2"/>
  <c r="AA34" i="2"/>
  <c r="AA35" i="2"/>
  <c r="AA37" i="2"/>
  <c r="AA45" i="2"/>
  <c r="R45" i="2"/>
  <c r="S13" i="2"/>
  <c r="S14" i="2"/>
  <c r="S15" i="2"/>
  <c r="S16" i="2"/>
  <c r="S18" i="2"/>
  <c r="S24" i="2"/>
  <c r="S25" i="2"/>
  <c r="S27" i="2"/>
  <c r="S33" i="2"/>
  <c r="S34" i="2"/>
  <c r="S35" i="2"/>
  <c r="S37" i="2"/>
  <c r="S45" i="2"/>
  <c r="J45" i="2"/>
  <c r="K13" i="2"/>
  <c r="K14" i="2"/>
  <c r="K15" i="2"/>
  <c r="K16" i="2"/>
  <c r="K18" i="2"/>
  <c r="K24" i="2"/>
  <c r="K25" i="2"/>
  <c r="K27" i="2"/>
  <c r="K33" i="2"/>
  <c r="K34" i="2"/>
  <c r="K35" i="2"/>
  <c r="K37" i="2"/>
  <c r="K45" i="2"/>
  <c r="J78" i="11"/>
  <c r="R78" i="11"/>
  <c r="AB15" i="11"/>
  <c r="AB16" i="11"/>
  <c r="AB17" i="11"/>
  <c r="AB18" i="11"/>
  <c r="AB19" i="11"/>
  <c r="AB20" i="11"/>
  <c r="AB21" i="11"/>
  <c r="AB22" i="11"/>
  <c r="AB23" i="11"/>
  <c r="AB24" i="11"/>
  <c r="AB25" i="11"/>
  <c r="AB26" i="11"/>
  <c r="AB27" i="11"/>
  <c r="AB28" i="11"/>
  <c r="AB29" i="11"/>
  <c r="AB30" i="11"/>
  <c r="B76" i="3"/>
  <c r="B51" i="2"/>
  <c r="AH45" i="2"/>
  <c r="AI13" i="2"/>
  <c r="AI14" i="2"/>
  <c r="AI15" i="2"/>
  <c r="AI16" i="2"/>
  <c r="AI18" i="2"/>
  <c r="AI24" i="2"/>
  <c r="AI25" i="2"/>
  <c r="AI27" i="2"/>
  <c r="AI33" i="2"/>
  <c r="AI34" i="2"/>
  <c r="AI35" i="2"/>
  <c r="AI37" i="2"/>
  <c r="AI45" i="2"/>
  <c r="AP1" i="3"/>
  <c r="B7" i="3"/>
  <c r="D7" i="3"/>
  <c r="F7" i="3"/>
  <c r="H7" i="3"/>
  <c r="J7" i="3"/>
  <c r="L7" i="3"/>
  <c r="N7" i="3"/>
  <c r="P7" i="3"/>
  <c r="R7" i="3"/>
  <c r="T7" i="3"/>
  <c r="V7" i="3"/>
  <c r="X7" i="3"/>
  <c r="Z7" i="3"/>
  <c r="AB7" i="3"/>
  <c r="AD7" i="3"/>
  <c r="AF7" i="3"/>
  <c r="AH7" i="3"/>
  <c r="AJ7" i="3"/>
  <c r="AL7" i="3"/>
  <c r="AN7" i="3"/>
  <c r="AP7" i="3"/>
  <c r="AR7" i="3"/>
  <c r="AT7" i="3"/>
  <c r="AV7" i="3"/>
  <c r="B12" i="3"/>
  <c r="B14" i="3"/>
  <c r="B16" i="3"/>
  <c r="B18" i="3"/>
  <c r="B20" i="3"/>
  <c r="B22" i="3"/>
  <c r="B24" i="3"/>
  <c r="B26" i="3"/>
  <c r="B30" i="3"/>
  <c r="B32" i="3"/>
  <c r="B36" i="3"/>
  <c r="B38" i="3"/>
  <c r="B40" i="3"/>
  <c r="B42" i="3"/>
  <c r="B44" i="3"/>
  <c r="B46" i="3"/>
  <c r="B48" i="3"/>
  <c r="B52" i="3"/>
  <c r="B54" i="3"/>
  <c r="B58" i="3"/>
  <c r="B60" i="3"/>
  <c r="B62" i="3"/>
  <c r="B64" i="3"/>
  <c r="B66" i="3"/>
  <c r="B68" i="3"/>
  <c r="B71" i="3"/>
  <c r="C12" i="3"/>
  <c r="E12" i="3"/>
  <c r="G12" i="3"/>
  <c r="I12" i="3"/>
  <c r="M12" i="3"/>
  <c r="O12" i="3"/>
  <c r="Q12" i="3"/>
  <c r="U12" i="3"/>
  <c r="W12" i="3"/>
  <c r="Y12" i="3"/>
  <c r="AB12" i="3"/>
  <c r="AC12" i="3"/>
  <c r="AD12" i="3"/>
  <c r="AD66" i="3"/>
  <c r="AD68" i="3"/>
  <c r="AD71" i="3"/>
  <c r="AE12" i="3"/>
  <c r="AF12" i="3"/>
  <c r="AF66" i="3"/>
  <c r="AF68" i="3"/>
  <c r="AF71" i="3"/>
  <c r="AG12" i="3"/>
  <c r="AH12" i="3"/>
  <c r="AH14" i="3"/>
  <c r="AH16" i="3"/>
  <c r="AH18" i="3"/>
  <c r="AH20" i="3"/>
  <c r="AH22" i="3"/>
  <c r="AH24" i="3"/>
  <c r="AH26" i="3"/>
  <c r="AH30" i="3"/>
  <c r="AH32" i="3"/>
  <c r="AH54" i="3"/>
  <c r="AH58" i="3"/>
  <c r="AH60" i="3"/>
  <c r="AH62" i="3"/>
  <c r="AH64" i="3"/>
  <c r="AH66" i="3"/>
  <c r="AH68" i="3"/>
  <c r="AH71" i="3"/>
  <c r="AI12" i="3"/>
  <c r="AK12" i="3"/>
  <c r="AM12" i="3"/>
  <c r="AO12" i="3"/>
  <c r="AP66" i="3"/>
  <c r="AP71" i="3"/>
  <c r="AQ12" i="3"/>
  <c r="AS12" i="3"/>
  <c r="AU12" i="3"/>
  <c r="AW12" i="3"/>
  <c r="C14" i="3"/>
  <c r="E14" i="3"/>
  <c r="G14" i="3"/>
  <c r="I14" i="3"/>
  <c r="M14" i="3"/>
  <c r="O14" i="3"/>
  <c r="Q14" i="3"/>
  <c r="U14" i="3"/>
  <c r="W14" i="3"/>
  <c r="Y14" i="3"/>
  <c r="AB14" i="3"/>
  <c r="AC14" i="3"/>
  <c r="AD14" i="3"/>
  <c r="AE14" i="3"/>
  <c r="AF14" i="3"/>
  <c r="AG14" i="3"/>
  <c r="AI14" i="3"/>
  <c r="AK14" i="3"/>
  <c r="AM14" i="3"/>
  <c r="AO14" i="3"/>
  <c r="AQ14" i="3"/>
  <c r="AS14" i="3"/>
  <c r="AU14" i="3"/>
  <c r="AW14" i="3"/>
  <c r="C16" i="3"/>
  <c r="E16" i="3"/>
  <c r="G16" i="3"/>
  <c r="I16" i="3"/>
  <c r="M16" i="3"/>
  <c r="O16" i="3"/>
  <c r="Q16" i="3"/>
  <c r="U16" i="3"/>
  <c r="W16" i="3"/>
  <c r="Y16" i="3"/>
  <c r="AB16" i="3"/>
  <c r="AC16" i="3"/>
  <c r="AD16" i="3"/>
  <c r="AE16" i="3"/>
  <c r="AF16" i="3"/>
  <c r="AG16" i="3"/>
  <c r="AI16" i="3"/>
  <c r="AK16" i="3"/>
  <c r="AM16" i="3"/>
  <c r="AO16" i="3"/>
  <c r="AQ16" i="3"/>
  <c r="AS16" i="3"/>
  <c r="AU16" i="3"/>
  <c r="AW16" i="3"/>
  <c r="C18" i="3"/>
  <c r="E18" i="3"/>
  <c r="G18" i="3"/>
  <c r="I18" i="3"/>
  <c r="M18" i="3"/>
  <c r="O18" i="3"/>
  <c r="Q18" i="3"/>
  <c r="U18" i="3"/>
  <c r="W18" i="3"/>
  <c r="Y18" i="3"/>
  <c r="AB18" i="3"/>
  <c r="AC18" i="3"/>
  <c r="AD18" i="3"/>
  <c r="AE18" i="3"/>
  <c r="AF18" i="3"/>
  <c r="AG18" i="3"/>
  <c r="AI18" i="3"/>
  <c r="AK18" i="3"/>
  <c r="AM18" i="3"/>
  <c r="AO18" i="3"/>
  <c r="AQ18" i="3"/>
  <c r="AS18" i="3"/>
  <c r="AU18" i="3"/>
  <c r="AW18" i="3"/>
  <c r="C20" i="3"/>
  <c r="E20" i="3"/>
  <c r="G20" i="3"/>
  <c r="I20" i="3"/>
  <c r="M20" i="3"/>
  <c r="O20" i="3"/>
  <c r="Q20" i="3"/>
  <c r="U20" i="3"/>
  <c r="W20" i="3"/>
  <c r="Y20" i="3"/>
  <c r="AB20" i="3"/>
  <c r="AC20" i="3"/>
  <c r="AD20" i="3"/>
  <c r="AE20" i="3"/>
  <c r="AF20" i="3"/>
  <c r="AG20" i="3"/>
  <c r="AI20" i="3"/>
  <c r="AK20" i="3"/>
  <c r="AM20" i="3"/>
  <c r="AO20" i="3"/>
  <c r="AQ20" i="3"/>
  <c r="AS20" i="3"/>
  <c r="AU20" i="3"/>
  <c r="AW20" i="3"/>
  <c r="C22" i="3"/>
  <c r="E22" i="3"/>
  <c r="G22" i="3"/>
  <c r="I22" i="3"/>
  <c r="M22" i="3"/>
  <c r="O22" i="3"/>
  <c r="Q22" i="3"/>
  <c r="U22" i="3"/>
  <c r="W22" i="3"/>
  <c r="Y22" i="3"/>
  <c r="AB22" i="3"/>
  <c r="AC22" i="3"/>
  <c r="AD22" i="3"/>
  <c r="AE22" i="3"/>
  <c r="AF22" i="3"/>
  <c r="AG22" i="3"/>
  <c r="AI22" i="3"/>
  <c r="AK22" i="3"/>
  <c r="AM22" i="3"/>
  <c r="AO22" i="3"/>
  <c r="AQ22" i="3"/>
  <c r="AS22" i="3"/>
  <c r="AU22" i="3"/>
  <c r="AW22" i="3"/>
  <c r="C24" i="3"/>
  <c r="E24" i="3"/>
  <c r="G24" i="3"/>
  <c r="I24" i="3"/>
  <c r="M24" i="3"/>
  <c r="O24" i="3"/>
  <c r="Q24" i="3"/>
  <c r="U24" i="3"/>
  <c r="W24" i="3"/>
  <c r="Y24" i="3"/>
  <c r="AB24" i="3"/>
  <c r="AC24" i="3"/>
  <c r="AD24" i="3"/>
  <c r="AE24" i="3"/>
  <c r="AF24" i="3"/>
  <c r="AG24" i="3"/>
  <c r="AI24" i="3"/>
  <c r="AK24" i="3"/>
  <c r="AM24" i="3"/>
  <c r="AO24" i="3"/>
  <c r="AQ24" i="3"/>
  <c r="AS24" i="3"/>
  <c r="AU24" i="3"/>
  <c r="AW24" i="3"/>
  <c r="C26" i="3"/>
  <c r="E26" i="3"/>
  <c r="G26" i="3"/>
  <c r="I26" i="3"/>
  <c r="M26" i="3"/>
  <c r="O26" i="3"/>
  <c r="Q26" i="3"/>
  <c r="U26" i="3"/>
  <c r="W26" i="3"/>
  <c r="Y26" i="3"/>
  <c r="AB26" i="3"/>
  <c r="AC26" i="3"/>
  <c r="AD26" i="3"/>
  <c r="AE26" i="3"/>
  <c r="AF26" i="3"/>
  <c r="AG26" i="3"/>
  <c r="AI26" i="3"/>
  <c r="AK26" i="3"/>
  <c r="AM26" i="3"/>
  <c r="AO26" i="3"/>
  <c r="AQ26" i="3"/>
  <c r="AS26" i="3"/>
  <c r="AU26" i="3"/>
  <c r="AW26" i="3"/>
  <c r="C30" i="3"/>
  <c r="E30" i="3"/>
  <c r="G30" i="3"/>
  <c r="I30" i="3"/>
  <c r="M30" i="3"/>
  <c r="O30" i="3"/>
  <c r="Q30" i="3"/>
  <c r="U30" i="3"/>
  <c r="W30" i="3"/>
  <c r="Y30" i="3"/>
  <c r="AB30" i="3"/>
  <c r="AC30" i="3"/>
  <c r="AD30" i="3"/>
  <c r="AE30" i="3"/>
  <c r="AF30" i="3"/>
  <c r="AG30" i="3"/>
  <c r="AI30" i="3"/>
  <c r="AK30" i="3"/>
  <c r="AM30" i="3"/>
  <c r="AO30" i="3"/>
  <c r="AQ30" i="3"/>
  <c r="AS30" i="3"/>
  <c r="AU30" i="3"/>
  <c r="AW30" i="3"/>
  <c r="C32" i="3"/>
  <c r="E32" i="3"/>
  <c r="G32" i="3"/>
  <c r="I32" i="3"/>
  <c r="M32" i="3"/>
  <c r="O32" i="3"/>
  <c r="Q32" i="3"/>
  <c r="U32" i="3"/>
  <c r="W32" i="3"/>
  <c r="Y32" i="3"/>
  <c r="AB32" i="3"/>
  <c r="AC32" i="3"/>
  <c r="AD32" i="3"/>
  <c r="AE32" i="3"/>
  <c r="AF32" i="3"/>
  <c r="AG32" i="3"/>
  <c r="AI32" i="3"/>
  <c r="AK32" i="3"/>
  <c r="AM32" i="3"/>
  <c r="AO32" i="3"/>
  <c r="AQ32" i="3"/>
  <c r="AS32" i="3"/>
  <c r="AU32" i="3"/>
  <c r="AW32" i="3"/>
  <c r="C36" i="3"/>
  <c r="E36" i="3"/>
  <c r="G36" i="3"/>
  <c r="I36" i="3"/>
  <c r="M36" i="3"/>
  <c r="O36" i="3"/>
  <c r="Q36" i="3"/>
  <c r="U36" i="3"/>
  <c r="W36" i="3"/>
  <c r="Y36" i="3"/>
  <c r="AB36" i="3"/>
  <c r="AC36" i="3"/>
  <c r="AD36" i="3"/>
  <c r="AE36" i="3"/>
  <c r="AF36" i="3"/>
  <c r="AG36" i="3"/>
  <c r="AI36" i="3"/>
  <c r="AK36" i="3"/>
  <c r="AM36" i="3"/>
  <c r="AO36" i="3"/>
  <c r="AQ36" i="3"/>
  <c r="AS36" i="3"/>
  <c r="AU36" i="3"/>
  <c r="AW36" i="3"/>
  <c r="C38" i="3"/>
  <c r="E38" i="3"/>
  <c r="G38" i="3"/>
  <c r="I38" i="3"/>
  <c r="M38" i="3"/>
  <c r="O38" i="3"/>
  <c r="Q38" i="3"/>
  <c r="U38" i="3"/>
  <c r="W38" i="3"/>
  <c r="Y38" i="3"/>
  <c r="AB38" i="3"/>
  <c r="AC38" i="3"/>
  <c r="AD38" i="3"/>
  <c r="AE38" i="3"/>
  <c r="AF38" i="3"/>
  <c r="AG38" i="3"/>
  <c r="AI38" i="3"/>
  <c r="AK38" i="3"/>
  <c r="AM38" i="3"/>
  <c r="AO38" i="3"/>
  <c r="AQ38" i="3"/>
  <c r="AS38" i="3"/>
  <c r="AU38" i="3"/>
  <c r="AW38" i="3"/>
  <c r="C40" i="3"/>
  <c r="E40" i="3"/>
  <c r="G40" i="3"/>
  <c r="I40" i="3"/>
  <c r="M40" i="3"/>
  <c r="O40" i="3"/>
  <c r="Q40" i="3"/>
  <c r="U40" i="3"/>
  <c r="W40" i="3"/>
  <c r="Y40" i="3"/>
  <c r="AB40" i="3"/>
  <c r="AC40" i="3"/>
  <c r="AD40" i="3"/>
  <c r="AE40" i="3"/>
  <c r="AF40" i="3"/>
  <c r="AG40" i="3"/>
  <c r="AI40" i="3"/>
  <c r="AK40" i="3"/>
  <c r="AM40" i="3"/>
  <c r="AO40" i="3"/>
  <c r="AQ40" i="3"/>
  <c r="AS40" i="3"/>
  <c r="AU40" i="3"/>
  <c r="AW40" i="3"/>
  <c r="C42" i="3"/>
  <c r="AI42" i="3"/>
  <c r="C44" i="3"/>
  <c r="E44" i="3"/>
  <c r="G44" i="3"/>
  <c r="I44" i="3"/>
  <c r="M44" i="3"/>
  <c r="O44" i="3"/>
  <c r="Q44" i="3"/>
  <c r="U44" i="3"/>
  <c r="W44" i="3"/>
  <c r="Y44" i="3"/>
  <c r="AB44" i="3"/>
  <c r="AC44" i="3"/>
  <c r="AD44" i="3"/>
  <c r="AE44" i="3"/>
  <c r="AF44" i="3"/>
  <c r="AG44" i="3"/>
  <c r="AI44" i="3"/>
  <c r="AK44" i="3"/>
  <c r="AM44" i="3"/>
  <c r="AO44" i="3"/>
  <c r="AQ44" i="3"/>
  <c r="AS44" i="3"/>
  <c r="AU44" i="3"/>
  <c r="AW44" i="3"/>
  <c r="C46" i="3"/>
  <c r="E46" i="3"/>
  <c r="G46" i="3"/>
  <c r="I46" i="3"/>
  <c r="M46" i="3"/>
  <c r="O46" i="3"/>
  <c r="Q46" i="3"/>
  <c r="U46" i="3"/>
  <c r="W46" i="3"/>
  <c r="Y46" i="3"/>
  <c r="AB46" i="3"/>
  <c r="AC46" i="3"/>
  <c r="AD46" i="3"/>
  <c r="AE46" i="3"/>
  <c r="AF46" i="3"/>
  <c r="AG46" i="3"/>
  <c r="AI46" i="3"/>
  <c r="AK46" i="3"/>
  <c r="AM46" i="3"/>
  <c r="AO46" i="3"/>
  <c r="AQ46" i="3"/>
  <c r="AS46" i="3"/>
  <c r="AU46" i="3"/>
  <c r="AW46" i="3"/>
  <c r="C48" i="3"/>
  <c r="E48" i="3"/>
  <c r="G48" i="3"/>
  <c r="I48" i="3"/>
  <c r="M48" i="3"/>
  <c r="O48" i="3"/>
  <c r="Q48" i="3"/>
  <c r="U48" i="3"/>
  <c r="W48" i="3"/>
  <c r="Y48" i="3"/>
  <c r="AB48" i="3"/>
  <c r="AC48" i="3"/>
  <c r="AD48" i="3"/>
  <c r="AE48" i="3"/>
  <c r="AF48" i="3"/>
  <c r="AG48" i="3"/>
  <c r="AI48" i="3"/>
  <c r="AK48" i="3"/>
  <c r="AM48" i="3"/>
  <c r="AO48" i="3"/>
  <c r="AQ48" i="3"/>
  <c r="AS48" i="3"/>
  <c r="AU48" i="3"/>
  <c r="AW48" i="3"/>
  <c r="C52" i="3"/>
  <c r="E52" i="3"/>
  <c r="G52" i="3"/>
  <c r="I52" i="3"/>
  <c r="M52" i="3"/>
  <c r="O52" i="3"/>
  <c r="Q52" i="3"/>
  <c r="U52" i="3"/>
  <c r="W52" i="3"/>
  <c r="Y52" i="3"/>
  <c r="AB52" i="3"/>
  <c r="AC52" i="3"/>
  <c r="AD52" i="3"/>
  <c r="AE52" i="3"/>
  <c r="AF52" i="3"/>
  <c r="AG52" i="3"/>
  <c r="AI52" i="3"/>
  <c r="AK52" i="3"/>
  <c r="AM52" i="3"/>
  <c r="AO52" i="3"/>
  <c r="AQ52" i="3"/>
  <c r="AS52" i="3"/>
  <c r="AU52" i="3"/>
  <c r="AW52" i="3"/>
  <c r="C54" i="3"/>
  <c r="E54" i="3"/>
  <c r="G54" i="3"/>
  <c r="I54" i="3"/>
  <c r="M54" i="3"/>
  <c r="O54" i="3"/>
  <c r="Q54" i="3"/>
  <c r="U54" i="3"/>
  <c r="W54" i="3"/>
  <c r="Y54" i="3"/>
  <c r="AB54" i="3"/>
  <c r="AC54" i="3"/>
  <c r="AD54" i="3"/>
  <c r="AE54" i="3"/>
  <c r="AF54" i="3"/>
  <c r="AG54" i="3"/>
  <c r="AI54" i="3"/>
  <c r="AK54" i="3"/>
  <c r="AM54" i="3"/>
  <c r="AO54" i="3"/>
  <c r="AQ54" i="3"/>
  <c r="AS54" i="3"/>
  <c r="AU54" i="3"/>
  <c r="AW54" i="3"/>
  <c r="C58" i="3"/>
  <c r="E58" i="3"/>
  <c r="G58" i="3"/>
  <c r="I58" i="3"/>
  <c r="M58" i="3"/>
  <c r="O58" i="3"/>
  <c r="Q58" i="3"/>
  <c r="U58" i="3"/>
  <c r="W58" i="3"/>
  <c r="Y58" i="3"/>
  <c r="AB58" i="3"/>
  <c r="AC58" i="3"/>
  <c r="AD58" i="3"/>
  <c r="AE58" i="3"/>
  <c r="AF58" i="3"/>
  <c r="AG58" i="3"/>
  <c r="AI58" i="3"/>
  <c r="AK58" i="3"/>
  <c r="AM58" i="3"/>
  <c r="AO58" i="3"/>
  <c r="AQ58" i="3"/>
  <c r="AS58" i="3"/>
  <c r="AU58" i="3"/>
  <c r="AW58" i="3"/>
  <c r="C60" i="3"/>
  <c r="E60" i="3"/>
  <c r="G60" i="3"/>
  <c r="I60" i="3"/>
  <c r="M60" i="3"/>
  <c r="O60" i="3"/>
  <c r="Q60" i="3"/>
  <c r="U60" i="3"/>
  <c r="W60" i="3"/>
  <c r="Y60" i="3"/>
  <c r="AB60" i="3"/>
  <c r="AC60" i="3"/>
  <c r="AD60" i="3"/>
  <c r="AE60" i="3"/>
  <c r="AF60" i="3"/>
  <c r="AG60" i="3"/>
  <c r="AI60" i="3"/>
  <c r="AK60" i="3"/>
  <c r="AM60" i="3"/>
  <c r="AO60" i="3"/>
  <c r="AQ60" i="3"/>
  <c r="AS60" i="3"/>
  <c r="AU60" i="3"/>
  <c r="AW60" i="3"/>
  <c r="C62" i="3"/>
  <c r="E62" i="3"/>
  <c r="G62" i="3"/>
  <c r="I62" i="3"/>
  <c r="M62" i="3"/>
  <c r="O62" i="3"/>
  <c r="Q62" i="3"/>
  <c r="U62" i="3"/>
  <c r="W62" i="3"/>
  <c r="Y62" i="3"/>
  <c r="AB62" i="3"/>
  <c r="AC62" i="3"/>
  <c r="AD62" i="3"/>
  <c r="AE62" i="3"/>
  <c r="AF62" i="3"/>
  <c r="AG62" i="3"/>
  <c r="AI62" i="3"/>
  <c r="AK62" i="3"/>
  <c r="AM62" i="3"/>
  <c r="AO62" i="3"/>
  <c r="AQ62" i="3"/>
  <c r="AS62" i="3"/>
  <c r="AU62" i="3"/>
  <c r="AW62" i="3"/>
  <c r="C64" i="3"/>
  <c r="E64" i="3"/>
  <c r="G64" i="3"/>
  <c r="I64" i="3"/>
  <c r="M64" i="3"/>
  <c r="O64" i="3"/>
  <c r="Q64" i="3"/>
  <c r="U64" i="3"/>
  <c r="W64" i="3"/>
  <c r="Y64" i="3"/>
  <c r="AB64" i="3"/>
  <c r="AC64" i="3"/>
  <c r="AD64" i="3"/>
  <c r="AE64" i="3"/>
  <c r="AF64" i="3"/>
  <c r="AG64" i="3"/>
  <c r="AI64" i="3"/>
  <c r="AK64" i="3"/>
  <c r="AM64" i="3"/>
  <c r="AO64" i="3"/>
  <c r="AQ64" i="3"/>
  <c r="AS64" i="3"/>
  <c r="AU64" i="3"/>
  <c r="AW64" i="3"/>
  <c r="C66" i="3"/>
  <c r="E66" i="3"/>
  <c r="G66" i="3"/>
  <c r="I66" i="3"/>
  <c r="M66" i="3"/>
  <c r="O66" i="3"/>
  <c r="Q66" i="3"/>
  <c r="U66" i="3"/>
  <c r="W66" i="3"/>
  <c r="Y66" i="3"/>
  <c r="AC66" i="3"/>
  <c r="AE66" i="3"/>
  <c r="AG66" i="3"/>
  <c r="AI66" i="3"/>
  <c r="AK66" i="3"/>
  <c r="AM66" i="3"/>
  <c r="AO66" i="3"/>
  <c r="AQ66" i="3"/>
  <c r="AS66" i="3"/>
  <c r="AU66" i="3"/>
  <c r="AW66" i="3"/>
  <c r="C68" i="3"/>
  <c r="E68" i="3"/>
  <c r="G68" i="3"/>
  <c r="I68" i="3"/>
  <c r="M68" i="3"/>
  <c r="O68" i="3"/>
  <c r="Q68" i="3"/>
  <c r="U68" i="3"/>
  <c r="W68" i="3"/>
  <c r="Y68" i="3"/>
  <c r="AC68" i="3"/>
  <c r="AE68" i="3"/>
  <c r="AG68" i="3"/>
  <c r="AI68" i="3"/>
  <c r="AK68" i="3"/>
  <c r="AM68" i="3"/>
  <c r="AO68" i="3"/>
  <c r="AQ68" i="3"/>
  <c r="AS68" i="3"/>
  <c r="AU68" i="3"/>
  <c r="AW68" i="3"/>
  <c r="C71" i="3"/>
  <c r="E71" i="3"/>
  <c r="G71" i="3"/>
  <c r="I71" i="3"/>
  <c r="M71" i="3"/>
  <c r="O71" i="3"/>
  <c r="Q71" i="3"/>
  <c r="U71" i="3"/>
  <c r="W71" i="3"/>
  <c r="Y71" i="3"/>
  <c r="AC71" i="3"/>
  <c r="AE71" i="3"/>
  <c r="AG71" i="3"/>
  <c r="AI71" i="3"/>
  <c r="AK71" i="3"/>
  <c r="AM71" i="3"/>
  <c r="AO71" i="3"/>
  <c r="AQ71" i="3"/>
  <c r="AS71" i="3"/>
  <c r="AU71" i="3"/>
  <c r="AW71" i="3"/>
  <c r="Z12" i="3"/>
  <c r="Z30" i="3"/>
  <c r="Z24" i="3"/>
  <c r="Z26" i="3"/>
  <c r="Z16" i="3"/>
  <c r="Z20" i="3"/>
  <c r="Z14" i="3"/>
  <c r="Z18" i="3"/>
  <c r="Z32" i="3"/>
  <c r="Z22" i="3"/>
  <c r="Z36" i="3"/>
  <c r="Z38" i="3"/>
  <c r="Z40" i="3"/>
  <c r="Z42" i="3"/>
  <c r="Z44" i="3"/>
  <c r="Z46" i="3"/>
  <c r="Z48" i="3"/>
  <c r="J54" i="3"/>
  <c r="R54" i="3"/>
  <c r="Z54" i="3"/>
  <c r="Z52" i="3"/>
  <c r="Z58" i="3"/>
  <c r="Z60" i="3"/>
  <c r="Z68" i="3"/>
  <c r="J66" i="3"/>
  <c r="R66" i="3"/>
  <c r="Z66" i="3"/>
  <c r="Z71" i="3"/>
  <c r="AA66" i="3"/>
  <c r="AA68" i="3"/>
  <c r="AA71" i="3"/>
  <c r="R71" i="3"/>
  <c r="S66" i="3"/>
  <c r="S68" i="3"/>
  <c r="S71" i="3"/>
  <c r="J71" i="3"/>
  <c r="K66" i="3"/>
  <c r="K68" i="3"/>
  <c r="K71" i="3"/>
  <c r="Z64" i="3"/>
  <c r="AA64" i="3"/>
  <c r="S64" i="3"/>
  <c r="K64" i="3"/>
  <c r="Z62" i="3"/>
  <c r="AA62" i="3"/>
  <c r="S62" i="3"/>
  <c r="K62" i="3"/>
  <c r="AA60" i="3"/>
  <c r="S60" i="3"/>
  <c r="K60" i="3"/>
  <c r="AA58" i="3"/>
  <c r="S58" i="3"/>
  <c r="K58" i="3"/>
  <c r="AA54" i="3"/>
  <c r="S54" i="3"/>
  <c r="K54" i="3"/>
  <c r="AA52" i="3"/>
  <c r="S52" i="3"/>
  <c r="K52" i="3"/>
  <c r="AA48" i="3"/>
  <c r="S48" i="3"/>
  <c r="K48" i="3"/>
  <c r="AA46" i="3"/>
  <c r="S46" i="3"/>
  <c r="K46" i="3"/>
  <c r="AA44" i="3"/>
  <c r="S44" i="3"/>
  <c r="K44" i="3"/>
  <c r="AA42" i="3"/>
  <c r="S42" i="3"/>
  <c r="K42" i="3"/>
  <c r="AA40" i="3"/>
  <c r="S40" i="3"/>
  <c r="K40" i="3"/>
  <c r="AA38" i="3"/>
  <c r="S38" i="3"/>
  <c r="K38" i="3"/>
  <c r="AA36" i="3"/>
  <c r="S36" i="3"/>
  <c r="K36" i="3"/>
  <c r="AA32" i="3"/>
  <c r="S32" i="3"/>
  <c r="K32" i="3"/>
  <c r="AA30" i="3"/>
  <c r="S30" i="3"/>
  <c r="K30" i="3"/>
  <c r="AA26" i="3"/>
  <c r="S26" i="3"/>
  <c r="K26" i="3"/>
  <c r="AA24" i="3"/>
  <c r="S24" i="3"/>
  <c r="K24" i="3"/>
  <c r="AA22" i="3"/>
  <c r="S22" i="3"/>
  <c r="K22" i="3"/>
  <c r="AA20" i="3"/>
  <c r="S20" i="3"/>
  <c r="K20" i="3"/>
  <c r="AA18" i="3"/>
  <c r="S18" i="3"/>
  <c r="K18" i="3"/>
  <c r="AA16" i="3"/>
  <c r="S16" i="3"/>
  <c r="K16" i="3"/>
  <c r="AA14" i="3"/>
  <c r="S14" i="3"/>
  <c r="K14" i="3"/>
  <c r="AA12" i="3"/>
  <c r="S12" i="3"/>
  <c r="K12" i="3"/>
  <c r="J76" i="11"/>
  <c r="R76" i="11"/>
  <c r="B75" i="3"/>
  <c r="AP54" i="4"/>
  <c r="AQ50" i="4"/>
  <c r="AH50" i="4"/>
  <c r="AH54" i="4"/>
  <c r="AI50" i="4"/>
  <c r="AP1" i="4"/>
  <c r="B7" i="4"/>
  <c r="D7" i="4"/>
  <c r="F7" i="4"/>
  <c r="H7" i="4"/>
  <c r="J7" i="4"/>
  <c r="L7" i="4"/>
  <c r="N7" i="4"/>
  <c r="P7" i="4"/>
  <c r="R7" i="4"/>
  <c r="T7" i="4"/>
  <c r="V7" i="4"/>
  <c r="X7" i="4"/>
  <c r="Z7" i="4"/>
  <c r="AB7" i="4"/>
  <c r="AD7" i="4"/>
  <c r="AF7" i="4"/>
  <c r="AH7" i="4"/>
  <c r="AJ7" i="4"/>
  <c r="AL7" i="4"/>
  <c r="AN7" i="4"/>
  <c r="AP7" i="4"/>
  <c r="AR7" i="4"/>
  <c r="AT7" i="4"/>
  <c r="AV7" i="4"/>
  <c r="B14" i="4"/>
  <c r="B16" i="4"/>
  <c r="B18" i="4"/>
  <c r="B22" i="4"/>
  <c r="B25" i="4"/>
  <c r="C14" i="4"/>
  <c r="E14" i="4"/>
  <c r="G14" i="4"/>
  <c r="M14" i="4"/>
  <c r="O14" i="4"/>
  <c r="Q14" i="4"/>
  <c r="U14" i="4"/>
  <c r="W14" i="4"/>
  <c r="Y14" i="4"/>
  <c r="AB14" i="4"/>
  <c r="AB25" i="4"/>
  <c r="AC14" i="4"/>
  <c r="AD14" i="4"/>
  <c r="AD25" i="4"/>
  <c r="AE14" i="4"/>
  <c r="AF14" i="4"/>
  <c r="AF25" i="4"/>
  <c r="AG14" i="4"/>
  <c r="AH25" i="4"/>
  <c r="AI14" i="4"/>
  <c r="AK14" i="4"/>
  <c r="AM14" i="4"/>
  <c r="AO14" i="4"/>
  <c r="AP25" i="4"/>
  <c r="AQ14" i="4"/>
  <c r="AS14" i="4"/>
  <c r="AU14" i="4"/>
  <c r="AW14" i="4"/>
  <c r="C16" i="4"/>
  <c r="E16" i="4"/>
  <c r="G16" i="4"/>
  <c r="I16" i="4"/>
  <c r="M16" i="4"/>
  <c r="O16" i="4"/>
  <c r="Q16" i="4"/>
  <c r="U16" i="4"/>
  <c r="W16" i="4"/>
  <c r="Y16" i="4"/>
  <c r="AB16" i="4"/>
  <c r="AC16" i="4"/>
  <c r="AD16" i="4"/>
  <c r="AE16" i="4"/>
  <c r="AF16" i="4"/>
  <c r="AG16" i="4"/>
  <c r="AI16" i="4"/>
  <c r="AK16" i="4"/>
  <c r="AM16" i="4"/>
  <c r="AO16" i="4"/>
  <c r="AQ16" i="4"/>
  <c r="AS16" i="4"/>
  <c r="AU16" i="4"/>
  <c r="AW16" i="4"/>
  <c r="C18" i="4"/>
  <c r="E18" i="4"/>
  <c r="G18" i="4"/>
  <c r="I18" i="4"/>
  <c r="M18" i="4"/>
  <c r="O18" i="4"/>
  <c r="Q18" i="4"/>
  <c r="U18" i="4"/>
  <c r="W18" i="4"/>
  <c r="Y18" i="4"/>
  <c r="AB18" i="4"/>
  <c r="AC18" i="4"/>
  <c r="AD18" i="4"/>
  <c r="AE18" i="4"/>
  <c r="AF18" i="4"/>
  <c r="AG18" i="4"/>
  <c r="AI18" i="4"/>
  <c r="AK18" i="4"/>
  <c r="AM18" i="4"/>
  <c r="AO18" i="4"/>
  <c r="AQ18" i="4"/>
  <c r="AS18" i="4"/>
  <c r="AU18" i="4"/>
  <c r="AW18" i="4"/>
  <c r="C22" i="4"/>
  <c r="E22" i="4"/>
  <c r="G22" i="4"/>
  <c r="I22" i="4"/>
  <c r="M22" i="4"/>
  <c r="O22" i="4"/>
  <c r="Q22" i="4"/>
  <c r="U22" i="4"/>
  <c r="W22" i="4"/>
  <c r="Y22" i="4"/>
  <c r="AB22" i="4"/>
  <c r="AC22" i="4"/>
  <c r="AD22" i="4"/>
  <c r="AE22" i="4"/>
  <c r="AF22" i="4"/>
  <c r="AG22" i="4"/>
  <c r="AI22" i="4"/>
  <c r="AK22" i="4"/>
  <c r="AM22" i="4"/>
  <c r="AO22" i="4"/>
  <c r="AQ22" i="4"/>
  <c r="AS22" i="4"/>
  <c r="AU22" i="4"/>
  <c r="AW22" i="4"/>
  <c r="C25" i="4"/>
  <c r="E25" i="4"/>
  <c r="G25" i="4"/>
  <c r="I25" i="4"/>
  <c r="M25" i="4"/>
  <c r="O25" i="4"/>
  <c r="Q25" i="4"/>
  <c r="U25" i="4"/>
  <c r="W25" i="4"/>
  <c r="Y25" i="4"/>
  <c r="AC25" i="4"/>
  <c r="AE25" i="4"/>
  <c r="AG25" i="4"/>
  <c r="AI25" i="4"/>
  <c r="AK25" i="4"/>
  <c r="AM25" i="4"/>
  <c r="AO25" i="4"/>
  <c r="AQ25" i="4"/>
  <c r="AS25" i="4"/>
  <c r="AU25" i="4"/>
  <c r="AW25" i="4"/>
  <c r="E31" i="4"/>
  <c r="G31" i="4"/>
  <c r="I31" i="4"/>
  <c r="M31" i="4"/>
  <c r="O31" i="4"/>
  <c r="Q31" i="4"/>
  <c r="U31" i="4"/>
  <c r="W31" i="4"/>
  <c r="Y31" i="4"/>
  <c r="AB31" i="4"/>
  <c r="AB46" i="4"/>
  <c r="AC31" i="4"/>
  <c r="AD31" i="4"/>
  <c r="AD46" i="4"/>
  <c r="AE31" i="4"/>
  <c r="AF31" i="4"/>
  <c r="AF46" i="4"/>
  <c r="AG31" i="4"/>
  <c r="AH46" i="4"/>
  <c r="AI31" i="4"/>
  <c r="AK31" i="4"/>
  <c r="AM31" i="4"/>
  <c r="AO31" i="4"/>
  <c r="AP46" i="4"/>
  <c r="AQ31" i="4"/>
  <c r="AS31" i="4"/>
  <c r="AU31" i="4"/>
  <c r="AW31" i="4"/>
  <c r="E33" i="4"/>
  <c r="G33" i="4"/>
  <c r="I33" i="4"/>
  <c r="M33" i="4"/>
  <c r="O33" i="4"/>
  <c r="Q33" i="4"/>
  <c r="U33" i="4"/>
  <c r="W33" i="4"/>
  <c r="Y33" i="4"/>
  <c r="AB33" i="4"/>
  <c r="AC33" i="4"/>
  <c r="AD33" i="4"/>
  <c r="AE33" i="4"/>
  <c r="AF33" i="4"/>
  <c r="AG33" i="4"/>
  <c r="AI33" i="4"/>
  <c r="AK33" i="4"/>
  <c r="AM33" i="4"/>
  <c r="AO33" i="4"/>
  <c r="AQ33" i="4"/>
  <c r="AS33" i="4"/>
  <c r="AU33" i="4"/>
  <c r="AW33" i="4"/>
  <c r="E37" i="4"/>
  <c r="G37" i="4"/>
  <c r="I37" i="4"/>
  <c r="M37" i="4"/>
  <c r="O37" i="4"/>
  <c r="Q37" i="4"/>
  <c r="U37" i="4"/>
  <c r="W37" i="4"/>
  <c r="Y37" i="4"/>
  <c r="AB37" i="4"/>
  <c r="AC37" i="4"/>
  <c r="AD37" i="4"/>
  <c r="AE37" i="4"/>
  <c r="AF37" i="4"/>
  <c r="AG37" i="4"/>
  <c r="AI37" i="4"/>
  <c r="AK37" i="4"/>
  <c r="AM37" i="4"/>
  <c r="AO37" i="4"/>
  <c r="AQ37" i="4"/>
  <c r="AS37" i="4"/>
  <c r="AU37" i="4"/>
  <c r="AW37" i="4"/>
  <c r="E41" i="4"/>
  <c r="G41" i="4"/>
  <c r="I41" i="4"/>
  <c r="M41" i="4"/>
  <c r="O41" i="4"/>
  <c r="Q41" i="4"/>
  <c r="U41" i="4"/>
  <c r="W41" i="4"/>
  <c r="Y41" i="4"/>
  <c r="AB41" i="4"/>
  <c r="AC41" i="4"/>
  <c r="AD41" i="4"/>
  <c r="AE41" i="4"/>
  <c r="AF41" i="4"/>
  <c r="AG41" i="4"/>
  <c r="AI41" i="4"/>
  <c r="AK41" i="4"/>
  <c r="AM41" i="4"/>
  <c r="AO41" i="4"/>
  <c r="AQ41" i="4"/>
  <c r="AS41" i="4"/>
  <c r="AU41" i="4"/>
  <c r="AW41" i="4"/>
  <c r="E43" i="4"/>
  <c r="G43" i="4"/>
  <c r="I43" i="4"/>
  <c r="M43" i="4"/>
  <c r="O43" i="4"/>
  <c r="Q43" i="4"/>
  <c r="U43" i="4"/>
  <c r="W43" i="4"/>
  <c r="Y43" i="4"/>
  <c r="AB43" i="4"/>
  <c r="AC43" i="4"/>
  <c r="AD43" i="4"/>
  <c r="AE43" i="4"/>
  <c r="AF43" i="4"/>
  <c r="AG43" i="4"/>
  <c r="AI43" i="4"/>
  <c r="AK43" i="4"/>
  <c r="AM43" i="4"/>
  <c r="AO43" i="4"/>
  <c r="AQ43" i="4"/>
  <c r="AS43" i="4"/>
  <c r="AU43" i="4"/>
  <c r="AW43" i="4"/>
  <c r="E46" i="4"/>
  <c r="G46" i="4"/>
  <c r="I46" i="4"/>
  <c r="M46" i="4"/>
  <c r="O46" i="4"/>
  <c r="Q46" i="4"/>
  <c r="U46" i="4"/>
  <c r="W46" i="4"/>
  <c r="Y46" i="4"/>
  <c r="AC46" i="4"/>
  <c r="AE46" i="4"/>
  <c r="AG46" i="4"/>
  <c r="AI46" i="4"/>
  <c r="AK46" i="4"/>
  <c r="AM46" i="4"/>
  <c r="AO46" i="4"/>
  <c r="AQ46" i="4"/>
  <c r="AS46" i="4"/>
  <c r="AU46" i="4"/>
  <c r="AW46" i="4"/>
  <c r="B50" i="4"/>
  <c r="AB50" i="4"/>
  <c r="AD50" i="4"/>
  <c r="AF50" i="4"/>
  <c r="B54" i="4"/>
  <c r="AB54" i="4"/>
  <c r="AD54" i="4"/>
  <c r="AF54" i="4"/>
  <c r="Z14" i="4"/>
  <c r="Z16" i="4"/>
  <c r="Z18" i="4"/>
  <c r="J25" i="4"/>
  <c r="K14" i="4"/>
  <c r="R25" i="4"/>
  <c r="S14" i="4"/>
  <c r="Z25" i="4"/>
  <c r="AA14" i="4"/>
  <c r="K16" i="4"/>
  <c r="K18" i="4"/>
  <c r="K22" i="4"/>
  <c r="K25" i="4"/>
  <c r="S16" i="4"/>
  <c r="S18" i="4"/>
  <c r="S22" i="4"/>
  <c r="S25" i="4"/>
  <c r="AA16" i="4"/>
  <c r="AA18" i="4"/>
  <c r="Z22" i="4"/>
  <c r="AA22" i="4"/>
  <c r="AA25" i="4"/>
  <c r="Z31" i="4"/>
  <c r="Z33" i="4"/>
  <c r="Z37" i="4"/>
  <c r="Z41" i="4"/>
  <c r="J46" i="4"/>
  <c r="R46" i="4"/>
  <c r="Z46" i="4"/>
  <c r="AA31" i="4"/>
  <c r="AA33" i="4"/>
  <c r="AA37" i="4"/>
  <c r="AA41" i="4"/>
  <c r="Z43" i="4"/>
  <c r="AA43" i="4"/>
  <c r="AA46" i="4"/>
  <c r="S31" i="4"/>
  <c r="S33" i="4"/>
  <c r="S37" i="4"/>
  <c r="S41" i="4"/>
  <c r="S43" i="4"/>
  <c r="S46" i="4"/>
  <c r="K31" i="4"/>
  <c r="K33" i="4"/>
  <c r="K37" i="4"/>
  <c r="K41" i="4"/>
  <c r="K43" i="4"/>
  <c r="K46" i="4"/>
  <c r="Z50" i="4"/>
  <c r="Z54" i="4"/>
  <c r="AA50" i="4"/>
  <c r="J54" i="4"/>
  <c r="K50" i="4"/>
  <c r="R54" i="4"/>
  <c r="S50" i="4"/>
  <c r="T44" i="1"/>
  <c r="T38" i="1"/>
  <c r="L44" i="1"/>
  <c r="L38" i="1"/>
  <c r="D44" i="1"/>
  <c r="D38" i="1"/>
  <c r="D24" i="1"/>
  <c r="E11" i="1"/>
  <c r="F24" i="1"/>
  <c r="G11" i="1"/>
  <c r="H24" i="1"/>
  <c r="I11" i="1"/>
  <c r="L24" i="1"/>
  <c r="M11" i="1"/>
  <c r="N24" i="1"/>
  <c r="O11" i="1"/>
  <c r="P24" i="1"/>
  <c r="Q11" i="1"/>
  <c r="T24" i="1"/>
  <c r="U11" i="1"/>
  <c r="V24" i="1"/>
  <c r="W11" i="1"/>
  <c r="X24" i="1"/>
  <c r="Y11" i="1"/>
  <c r="AB11" i="1"/>
  <c r="AB14" i="1"/>
  <c r="AB17" i="1"/>
  <c r="AB24" i="1"/>
  <c r="AC11" i="1"/>
  <c r="AD11" i="1"/>
  <c r="AD14" i="1"/>
  <c r="AD17" i="1"/>
  <c r="AD24" i="1"/>
  <c r="AE11" i="1"/>
  <c r="AF11" i="1"/>
  <c r="AF14" i="1"/>
  <c r="AF17" i="1"/>
  <c r="AF24" i="1"/>
  <c r="AG11" i="1"/>
  <c r="AJ24" i="1"/>
  <c r="AK11" i="1"/>
  <c r="AL24" i="1"/>
  <c r="AM11" i="1"/>
  <c r="AO11" i="1"/>
  <c r="AR24" i="1"/>
  <c r="AS11" i="1"/>
  <c r="AT24" i="1"/>
  <c r="AU11" i="1"/>
  <c r="AV24" i="1"/>
  <c r="AW11" i="1"/>
  <c r="E14" i="1"/>
  <c r="G14" i="1"/>
  <c r="I14" i="1"/>
  <c r="M14" i="1"/>
  <c r="O14" i="1"/>
  <c r="Q14" i="1"/>
  <c r="U14" i="1"/>
  <c r="W14" i="1"/>
  <c r="Y14" i="1"/>
  <c r="AC14" i="1"/>
  <c r="AE14" i="1"/>
  <c r="AG14" i="1"/>
  <c r="AK14" i="1"/>
  <c r="AM14" i="1"/>
  <c r="AO14" i="1"/>
  <c r="AS14" i="1"/>
  <c r="AU14" i="1"/>
  <c r="AW14" i="1"/>
  <c r="E17" i="1"/>
  <c r="G17" i="1"/>
  <c r="I17" i="1"/>
  <c r="M17" i="1"/>
  <c r="O17" i="1"/>
  <c r="Q17" i="1"/>
  <c r="U17" i="1"/>
  <c r="W17" i="1"/>
  <c r="Y17" i="1"/>
  <c r="AC17" i="1"/>
  <c r="AE17" i="1"/>
  <c r="AG17" i="1"/>
  <c r="AK17" i="1"/>
  <c r="AM17" i="1"/>
  <c r="AO17" i="1"/>
  <c r="AS17" i="1"/>
  <c r="AU17" i="1"/>
  <c r="AW17" i="1"/>
  <c r="B20" i="1"/>
  <c r="AB20" i="1"/>
  <c r="AD20" i="1"/>
  <c r="AF20" i="1"/>
  <c r="AH20" i="1"/>
  <c r="AP20" i="1"/>
  <c r="E24" i="1"/>
  <c r="G24" i="1"/>
  <c r="I24" i="1"/>
  <c r="M24" i="1"/>
  <c r="O24" i="1"/>
  <c r="Q24" i="1"/>
  <c r="U24" i="1"/>
  <c r="W24" i="1"/>
  <c r="Y24" i="1"/>
  <c r="AC24" i="1"/>
  <c r="AE24" i="1"/>
  <c r="AG24" i="1"/>
  <c r="AK24" i="1"/>
  <c r="AM24" i="1"/>
  <c r="AO24" i="1"/>
  <c r="AS24" i="1"/>
  <c r="AU24" i="1"/>
  <c r="AW24" i="1"/>
  <c r="B30" i="1"/>
  <c r="J30" i="1"/>
  <c r="R30" i="1"/>
  <c r="Z30" i="1"/>
  <c r="B32" i="1"/>
  <c r="D32" i="1"/>
  <c r="F32" i="1"/>
  <c r="H32" i="1"/>
  <c r="J32" i="1"/>
  <c r="L32" i="1"/>
  <c r="N32" i="1"/>
  <c r="P32" i="1"/>
  <c r="R32" i="1"/>
  <c r="T32" i="1"/>
  <c r="V32" i="1"/>
  <c r="X32" i="1"/>
  <c r="Z32" i="1"/>
  <c r="AB32" i="1"/>
  <c r="AD32" i="1"/>
  <c r="AF32" i="1"/>
  <c r="AB36" i="1"/>
  <c r="AD36" i="1"/>
  <c r="AF36" i="1"/>
  <c r="AB37" i="1"/>
  <c r="AD37" i="1"/>
  <c r="AF37" i="1"/>
  <c r="D47" i="1"/>
  <c r="E38" i="1"/>
  <c r="F47" i="1"/>
  <c r="G38" i="1"/>
  <c r="H47" i="1"/>
  <c r="I38" i="1"/>
  <c r="L47" i="1"/>
  <c r="M38" i="1"/>
  <c r="N47" i="1"/>
  <c r="O38" i="1"/>
  <c r="P47" i="1"/>
  <c r="Q38" i="1"/>
  <c r="T47" i="1"/>
  <c r="U38" i="1"/>
  <c r="V47" i="1"/>
  <c r="W38" i="1"/>
  <c r="X47" i="1"/>
  <c r="Y38" i="1"/>
  <c r="AB38" i="1"/>
  <c r="AB47" i="1"/>
  <c r="AC38" i="1"/>
  <c r="AD38" i="1"/>
  <c r="AD47" i="1"/>
  <c r="AE38" i="1"/>
  <c r="AF38" i="1"/>
  <c r="AF47" i="1"/>
  <c r="AG38" i="1"/>
  <c r="AB41" i="1"/>
  <c r="AD41" i="1"/>
  <c r="AF41" i="1"/>
  <c r="AB42" i="1"/>
  <c r="AD42" i="1"/>
  <c r="AF42" i="1"/>
  <c r="AB43" i="1"/>
  <c r="AD43" i="1"/>
  <c r="AF43" i="1"/>
  <c r="E44" i="1"/>
  <c r="G44" i="1"/>
  <c r="I44" i="1"/>
  <c r="M44" i="1"/>
  <c r="O44" i="1"/>
  <c r="Q44" i="1"/>
  <c r="U44" i="1"/>
  <c r="W44" i="1"/>
  <c r="Y44" i="1"/>
  <c r="AB44" i="1"/>
  <c r="AC44" i="1"/>
  <c r="AD44" i="1"/>
  <c r="AE44" i="1"/>
  <c r="AF44" i="1"/>
  <c r="AG44" i="1"/>
  <c r="E47" i="1"/>
  <c r="G47" i="1"/>
  <c r="I47" i="1"/>
  <c r="M47" i="1"/>
  <c r="O47" i="1"/>
  <c r="Q47" i="1"/>
  <c r="U47" i="1"/>
  <c r="W47" i="1"/>
  <c r="Y47" i="1"/>
  <c r="AC47" i="1"/>
  <c r="AE47" i="1"/>
  <c r="AG47" i="1"/>
  <c r="AQ14" i="1"/>
  <c r="AQ17" i="1"/>
  <c r="AQ11" i="1"/>
  <c r="AQ24" i="1"/>
  <c r="Z11" i="1"/>
  <c r="Z14" i="1"/>
  <c r="K11" i="1"/>
  <c r="K14" i="1"/>
  <c r="K17" i="1"/>
  <c r="K24" i="1"/>
  <c r="S11" i="1"/>
  <c r="S14" i="1"/>
  <c r="S17" i="1"/>
  <c r="S24" i="1"/>
  <c r="Z17" i="1"/>
  <c r="Z24" i="1"/>
  <c r="AA11" i="1"/>
  <c r="AA14" i="1"/>
  <c r="AA17" i="1"/>
  <c r="AA24" i="1"/>
  <c r="R20" i="1"/>
  <c r="J20" i="1"/>
  <c r="Z20" i="1"/>
  <c r="Z43" i="1"/>
  <c r="K38" i="1"/>
  <c r="K44" i="1"/>
  <c r="K47" i="1"/>
  <c r="Z36" i="1"/>
  <c r="Z37" i="1"/>
  <c r="Z41" i="1"/>
  <c r="Z42" i="1"/>
  <c r="S38" i="1"/>
  <c r="S44" i="1"/>
  <c r="S47" i="1"/>
  <c r="Z47" i="1"/>
  <c r="Z38" i="1"/>
  <c r="AA38" i="1"/>
  <c r="Z44" i="1"/>
  <c r="AA44" i="1"/>
  <c r="AA47" i="1"/>
  <c r="AI11" i="1"/>
  <c r="AI14" i="1"/>
  <c r="AI17" i="1"/>
  <c r="AI24" i="1"/>
  <c r="AE66" i="70"/>
  <c r="AD66" i="70"/>
  <c r="AO66" i="70"/>
  <c r="AN66" i="70"/>
  <c r="AM66" i="70"/>
  <c r="AL66" i="70"/>
  <c r="AK66" i="70"/>
  <c r="AJ66" i="70"/>
  <c r="AI66" i="70"/>
  <c r="AH66" i="70"/>
  <c r="AA66" i="70"/>
  <c r="Z66" i="70"/>
  <c r="Y66" i="70"/>
  <c r="X66" i="70"/>
  <c r="U66" i="70"/>
  <c r="T66" i="70"/>
  <c r="S66" i="70"/>
  <c r="R66" i="70"/>
  <c r="Q66" i="70"/>
  <c r="P66" i="70"/>
  <c r="I66" i="70"/>
  <c r="H66" i="70"/>
  <c r="G66" i="70"/>
  <c r="F66" i="70"/>
  <c r="E66" i="70"/>
  <c r="D66" i="70"/>
  <c r="AI37" i="11"/>
  <c r="AB1" i="11"/>
  <c r="B7" i="11"/>
  <c r="D7" i="11"/>
  <c r="F7" i="11"/>
  <c r="H7" i="11"/>
  <c r="J7" i="11"/>
  <c r="L7" i="11"/>
  <c r="N7" i="11"/>
  <c r="P7" i="11"/>
  <c r="R7" i="11"/>
  <c r="T7" i="11"/>
  <c r="V7" i="11"/>
  <c r="X7" i="11"/>
  <c r="AB7" i="11"/>
  <c r="AD7" i="11"/>
  <c r="AF7" i="11"/>
  <c r="AH7" i="11"/>
  <c r="B10" i="11"/>
  <c r="C10" i="11"/>
  <c r="E10" i="11"/>
  <c r="G10" i="11"/>
  <c r="J10" i="11"/>
  <c r="K10" i="11"/>
  <c r="M10" i="11"/>
  <c r="O10" i="11"/>
  <c r="Q10" i="11"/>
  <c r="R10" i="11"/>
  <c r="S10" i="11"/>
  <c r="U10" i="11"/>
  <c r="W10" i="11"/>
  <c r="Y10" i="11"/>
  <c r="AB10" i="11"/>
  <c r="AC10" i="11"/>
  <c r="AE10" i="11"/>
  <c r="AG10" i="11"/>
  <c r="AI10" i="11"/>
  <c r="B11" i="11"/>
  <c r="C11" i="11"/>
  <c r="E11" i="11"/>
  <c r="G11" i="11"/>
  <c r="J11" i="11"/>
  <c r="K11" i="11"/>
  <c r="M11" i="11"/>
  <c r="O11" i="11"/>
  <c r="Q11" i="11"/>
  <c r="R11" i="11"/>
  <c r="S11" i="11"/>
  <c r="U11" i="11"/>
  <c r="W11" i="11"/>
  <c r="Y11" i="11"/>
  <c r="AB11" i="11"/>
  <c r="AC11" i="11"/>
  <c r="AE11" i="11"/>
  <c r="AG11" i="11"/>
  <c r="AI11" i="11"/>
  <c r="B12" i="11"/>
  <c r="C12" i="11"/>
  <c r="E12" i="11"/>
  <c r="G12" i="11"/>
  <c r="J12" i="11"/>
  <c r="K12" i="11"/>
  <c r="M12" i="11"/>
  <c r="O12" i="11"/>
  <c r="Q12" i="11"/>
  <c r="R12" i="11"/>
  <c r="S12" i="11"/>
  <c r="U12" i="11"/>
  <c r="W12" i="11"/>
  <c r="Y12" i="11"/>
  <c r="AB12" i="11"/>
  <c r="AC12" i="11"/>
  <c r="AE12" i="11"/>
  <c r="AG12" i="11"/>
  <c r="AI12" i="11"/>
  <c r="B13" i="11"/>
  <c r="C13" i="11"/>
  <c r="E13" i="11"/>
  <c r="G13" i="11"/>
  <c r="J13" i="11"/>
  <c r="K13" i="11"/>
  <c r="M13" i="11"/>
  <c r="O13" i="11"/>
  <c r="Q13" i="11"/>
  <c r="R13" i="11"/>
  <c r="S13" i="11"/>
  <c r="U13" i="11"/>
  <c r="W13" i="11"/>
  <c r="Y13" i="11"/>
  <c r="AC13" i="11"/>
  <c r="AE13" i="11"/>
  <c r="AG13" i="11"/>
  <c r="AI13" i="11"/>
  <c r="B14" i="11"/>
  <c r="C14" i="11"/>
  <c r="E14" i="11"/>
  <c r="G14" i="11"/>
  <c r="J14" i="11"/>
  <c r="K14" i="11"/>
  <c r="M14" i="11"/>
  <c r="O14" i="11"/>
  <c r="Q14" i="11"/>
  <c r="R14" i="11"/>
  <c r="S14" i="11"/>
  <c r="U14" i="11"/>
  <c r="W14" i="11"/>
  <c r="Y14" i="11"/>
  <c r="B15" i="11"/>
  <c r="C15" i="11"/>
  <c r="E15" i="11"/>
  <c r="G15" i="11"/>
  <c r="J15" i="11"/>
  <c r="K15" i="11"/>
  <c r="M15" i="11"/>
  <c r="O15" i="11"/>
  <c r="Q15" i="11"/>
  <c r="R15" i="11"/>
  <c r="S15" i="11"/>
  <c r="U15" i="11"/>
  <c r="W15" i="11"/>
  <c r="Y15" i="11"/>
  <c r="AC15" i="11"/>
  <c r="AE15" i="11"/>
  <c r="AG15" i="11"/>
  <c r="AI15" i="11"/>
  <c r="C16" i="11"/>
  <c r="E16" i="11"/>
  <c r="G16" i="11"/>
  <c r="K16" i="11"/>
  <c r="M16" i="11"/>
  <c r="O16" i="11"/>
  <c r="Q16" i="11"/>
  <c r="S16" i="11"/>
  <c r="U16" i="11"/>
  <c r="W16" i="11"/>
  <c r="Y16" i="11"/>
  <c r="AC16" i="11"/>
  <c r="AE16" i="11"/>
  <c r="AG16" i="11"/>
  <c r="AI16" i="11"/>
  <c r="AC17" i="11"/>
  <c r="AE17" i="11"/>
  <c r="AG17" i="11"/>
  <c r="AI17" i="11"/>
  <c r="B18" i="11"/>
  <c r="C18" i="11"/>
  <c r="E18" i="11"/>
  <c r="G18" i="11"/>
  <c r="J18" i="11"/>
  <c r="K18" i="11"/>
  <c r="M18" i="11"/>
  <c r="O18" i="11"/>
  <c r="Q18" i="11"/>
  <c r="R18" i="11"/>
  <c r="S18" i="11"/>
  <c r="U18" i="11"/>
  <c r="W18" i="11"/>
  <c r="Y18" i="11"/>
  <c r="AC18" i="11"/>
  <c r="AE18" i="11"/>
  <c r="AG18" i="11"/>
  <c r="AI18" i="11"/>
  <c r="B19" i="11"/>
  <c r="C19" i="11"/>
  <c r="E19" i="11"/>
  <c r="G19" i="11"/>
  <c r="J19" i="11"/>
  <c r="K19" i="11"/>
  <c r="M19" i="11"/>
  <c r="O19" i="11"/>
  <c r="Q19" i="11"/>
  <c r="R19" i="11"/>
  <c r="S19" i="11"/>
  <c r="U19" i="11"/>
  <c r="W19" i="11"/>
  <c r="Y19" i="11"/>
  <c r="AC19" i="11"/>
  <c r="AE19" i="11"/>
  <c r="AG19" i="11"/>
  <c r="AI19" i="11"/>
  <c r="B20" i="11"/>
  <c r="C20" i="11"/>
  <c r="E20" i="11"/>
  <c r="G20" i="11"/>
  <c r="J20" i="11"/>
  <c r="K20" i="11"/>
  <c r="M20" i="11"/>
  <c r="O20" i="11"/>
  <c r="Q20" i="11"/>
  <c r="R20" i="11"/>
  <c r="S20" i="11"/>
  <c r="U20" i="11"/>
  <c r="W20" i="11"/>
  <c r="Y20" i="11"/>
  <c r="AC20" i="11"/>
  <c r="AE20" i="11"/>
  <c r="AG20" i="11"/>
  <c r="AI20" i="11"/>
  <c r="B21" i="11"/>
  <c r="C21" i="11"/>
  <c r="E21" i="11"/>
  <c r="G21" i="11"/>
  <c r="J21" i="11"/>
  <c r="K21" i="11"/>
  <c r="M21" i="11"/>
  <c r="O21" i="11"/>
  <c r="Q21" i="11"/>
  <c r="R21" i="11"/>
  <c r="S21" i="11"/>
  <c r="U21" i="11"/>
  <c r="W21" i="11"/>
  <c r="Y21" i="11"/>
  <c r="AC21" i="11"/>
  <c r="AE21" i="11"/>
  <c r="AG21" i="11"/>
  <c r="AI21" i="11"/>
  <c r="B22" i="11"/>
  <c r="C22" i="11"/>
  <c r="E22" i="11"/>
  <c r="G22" i="11"/>
  <c r="J22" i="11"/>
  <c r="K22" i="11"/>
  <c r="M22" i="11"/>
  <c r="O22" i="11"/>
  <c r="Q22" i="11"/>
  <c r="R22" i="11"/>
  <c r="S22" i="11"/>
  <c r="U22" i="11"/>
  <c r="W22" i="11"/>
  <c r="Y22" i="11"/>
  <c r="AC22" i="11"/>
  <c r="AE22" i="11"/>
  <c r="AG22" i="11"/>
  <c r="AI22" i="11"/>
  <c r="B23" i="11"/>
  <c r="C23" i="11"/>
  <c r="E23" i="11"/>
  <c r="G23" i="11"/>
  <c r="J23" i="11"/>
  <c r="K23" i="11"/>
  <c r="M23" i="11"/>
  <c r="O23" i="11"/>
  <c r="Q23" i="11"/>
  <c r="R23" i="11"/>
  <c r="S23" i="11"/>
  <c r="U23" i="11"/>
  <c r="W23" i="11"/>
  <c r="Y23" i="11"/>
  <c r="AC23" i="11"/>
  <c r="AE23" i="11"/>
  <c r="AG23" i="11"/>
  <c r="AI23" i="11"/>
  <c r="B24" i="11"/>
  <c r="C24" i="11"/>
  <c r="E24" i="11"/>
  <c r="G24" i="11"/>
  <c r="J24" i="11"/>
  <c r="K24" i="11"/>
  <c r="M24" i="11"/>
  <c r="O24" i="11"/>
  <c r="Q24" i="11"/>
  <c r="R24" i="11"/>
  <c r="S24" i="11"/>
  <c r="U24" i="11"/>
  <c r="W24" i="11"/>
  <c r="Y24" i="11"/>
  <c r="AC24" i="11"/>
  <c r="AE24" i="11"/>
  <c r="AG24" i="11"/>
  <c r="AI24" i="11"/>
  <c r="B25" i="11"/>
  <c r="C25" i="11"/>
  <c r="E25" i="11"/>
  <c r="G25" i="11"/>
  <c r="J25" i="11"/>
  <c r="K25" i="11"/>
  <c r="M25" i="11"/>
  <c r="O25" i="11"/>
  <c r="Q25" i="11"/>
  <c r="R25" i="11"/>
  <c r="S25" i="11"/>
  <c r="U25" i="11"/>
  <c r="W25" i="11"/>
  <c r="Y25" i="11"/>
  <c r="AC25" i="11"/>
  <c r="AE25" i="11"/>
  <c r="AG25" i="11"/>
  <c r="AI25" i="11"/>
  <c r="B26" i="11"/>
  <c r="C26" i="11"/>
  <c r="E26" i="11"/>
  <c r="G26" i="11"/>
  <c r="J26" i="11"/>
  <c r="K26" i="11"/>
  <c r="M26" i="11"/>
  <c r="O26" i="11"/>
  <c r="Q26" i="11"/>
  <c r="R26" i="11"/>
  <c r="S26" i="11"/>
  <c r="U26" i="11"/>
  <c r="W26" i="11"/>
  <c r="Y26" i="11"/>
  <c r="AC26" i="11"/>
  <c r="AE26" i="11"/>
  <c r="AG26" i="11"/>
  <c r="AI26" i="11"/>
  <c r="B27" i="11"/>
  <c r="C27" i="11"/>
  <c r="E27" i="11"/>
  <c r="G27" i="11"/>
  <c r="J27" i="11"/>
  <c r="K27" i="11"/>
  <c r="M27" i="11"/>
  <c r="O27" i="11"/>
  <c r="Q27" i="11"/>
  <c r="R27" i="11"/>
  <c r="S27" i="11"/>
  <c r="U27" i="11"/>
  <c r="W27" i="11"/>
  <c r="Y27" i="11"/>
  <c r="AC27" i="11"/>
  <c r="AE27" i="11"/>
  <c r="AG27" i="11"/>
  <c r="AI27" i="11"/>
  <c r="B28" i="11"/>
  <c r="C28" i="11"/>
  <c r="E28" i="11"/>
  <c r="G28" i="11"/>
  <c r="J28" i="11"/>
  <c r="K28" i="11"/>
  <c r="M28" i="11"/>
  <c r="O28" i="11"/>
  <c r="Q28" i="11"/>
  <c r="R28" i="11"/>
  <c r="S28" i="11"/>
  <c r="U28" i="11"/>
  <c r="W28" i="11"/>
  <c r="Y28" i="11"/>
  <c r="AC28" i="11"/>
  <c r="AE28" i="11"/>
  <c r="AG28" i="11"/>
  <c r="AI28" i="11"/>
  <c r="B29" i="11"/>
  <c r="C29" i="11"/>
  <c r="E29" i="11"/>
  <c r="G29" i="11"/>
  <c r="J29" i="11"/>
  <c r="K29" i="11"/>
  <c r="M29" i="11"/>
  <c r="O29" i="11"/>
  <c r="Q29" i="11"/>
  <c r="R29" i="11"/>
  <c r="S29" i="11"/>
  <c r="U29" i="11"/>
  <c r="W29" i="11"/>
  <c r="Y29" i="11"/>
  <c r="AC29" i="11"/>
  <c r="AE29" i="11"/>
  <c r="AG29" i="11"/>
  <c r="AI29" i="11"/>
  <c r="B30" i="11"/>
  <c r="C30" i="11"/>
  <c r="E30" i="11"/>
  <c r="G30" i="11"/>
  <c r="J30" i="11"/>
  <c r="K30" i="11"/>
  <c r="M30" i="11"/>
  <c r="O30" i="11"/>
  <c r="Q30" i="11"/>
  <c r="R30" i="11"/>
  <c r="S30" i="11"/>
  <c r="U30" i="11"/>
  <c r="W30" i="11"/>
  <c r="Y30" i="11"/>
  <c r="AC30" i="11"/>
  <c r="AE30" i="11"/>
  <c r="AG30" i="11"/>
  <c r="AI30" i="11"/>
  <c r="B31" i="11"/>
  <c r="C31" i="11"/>
  <c r="E31" i="11"/>
  <c r="G31" i="11"/>
  <c r="J31" i="11"/>
  <c r="K31" i="11"/>
  <c r="M31" i="11"/>
  <c r="O31" i="11"/>
  <c r="Q31" i="11"/>
  <c r="R31" i="11"/>
  <c r="S31" i="11"/>
  <c r="U31" i="11"/>
  <c r="W31" i="11"/>
  <c r="Y31" i="11"/>
  <c r="B32" i="11"/>
  <c r="C32" i="11"/>
  <c r="E32" i="11"/>
  <c r="G32" i="11"/>
  <c r="J32" i="11"/>
  <c r="K32" i="11"/>
  <c r="M32" i="11"/>
  <c r="O32" i="11"/>
  <c r="Q32" i="11"/>
  <c r="R32" i="11"/>
  <c r="S32" i="11"/>
  <c r="U32" i="11"/>
  <c r="W32" i="11"/>
  <c r="Y32" i="11"/>
  <c r="AB32" i="11"/>
  <c r="AC32" i="11"/>
  <c r="AE32" i="11"/>
  <c r="AG32" i="11"/>
  <c r="AI32" i="11"/>
  <c r="B33" i="11"/>
  <c r="C33" i="11"/>
  <c r="E33" i="11"/>
  <c r="G33" i="11"/>
  <c r="J33" i="11"/>
  <c r="K33" i="11"/>
  <c r="M33" i="11"/>
  <c r="O33" i="11"/>
  <c r="Q33" i="11"/>
  <c r="R33" i="11"/>
  <c r="S33" i="11"/>
  <c r="U33" i="11"/>
  <c r="W33" i="11"/>
  <c r="Y33" i="11"/>
  <c r="AB33" i="11"/>
  <c r="AC33" i="11"/>
  <c r="AE33" i="11"/>
  <c r="AG33" i="11"/>
  <c r="AI33" i="11"/>
  <c r="B34" i="11"/>
  <c r="C34" i="11"/>
  <c r="E34" i="11"/>
  <c r="G34" i="11"/>
  <c r="J34" i="11"/>
  <c r="K34" i="11"/>
  <c r="M34" i="11"/>
  <c r="O34" i="11"/>
  <c r="Q34" i="11"/>
  <c r="R34" i="11"/>
  <c r="S34" i="11"/>
  <c r="U34" i="11"/>
  <c r="W34" i="11"/>
  <c r="Y34" i="11"/>
  <c r="AB34" i="11"/>
  <c r="AC34" i="11"/>
  <c r="AE34" i="11"/>
  <c r="AG34" i="11"/>
  <c r="AI34" i="11"/>
  <c r="B35" i="11"/>
  <c r="C35" i="11"/>
  <c r="E35" i="11"/>
  <c r="G35" i="11"/>
  <c r="J35" i="11"/>
  <c r="K35" i="11"/>
  <c r="M35" i="11"/>
  <c r="O35" i="11"/>
  <c r="Q35" i="11"/>
  <c r="R35" i="11"/>
  <c r="S35" i="11"/>
  <c r="U35" i="11"/>
  <c r="W35" i="11"/>
  <c r="Y35" i="11"/>
  <c r="AB35" i="11"/>
  <c r="AC35" i="11"/>
  <c r="AE35" i="11"/>
  <c r="AG35" i="11"/>
  <c r="AI35" i="11"/>
  <c r="B36" i="11"/>
  <c r="C36" i="11"/>
  <c r="E36" i="11"/>
  <c r="G36" i="11"/>
  <c r="J36" i="11"/>
  <c r="K36" i="11"/>
  <c r="M36" i="11"/>
  <c r="O36" i="11"/>
  <c r="Q36" i="11"/>
  <c r="R36" i="11"/>
  <c r="S36" i="11"/>
  <c r="U36" i="11"/>
  <c r="W36" i="11"/>
  <c r="Y36" i="11"/>
  <c r="AB36" i="11"/>
  <c r="AC36" i="11"/>
  <c r="AE36" i="11"/>
  <c r="AG36" i="11"/>
  <c r="AI36" i="11"/>
  <c r="B37" i="11"/>
  <c r="C37" i="11"/>
  <c r="E37" i="11"/>
  <c r="G37" i="11"/>
  <c r="J37" i="11"/>
  <c r="K37" i="11"/>
  <c r="M37" i="11"/>
  <c r="O37" i="11"/>
  <c r="Q37" i="11"/>
  <c r="R37" i="11"/>
  <c r="S37" i="11"/>
  <c r="U37" i="11"/>
  <c r="W37" i="11"/>
  <c r="Y37" i="11"/>
  <c r="AB37" i="11"/>
  <c r="AC37" i="11"/>
  <c r="AE37" i="11"/>
  <c r="AG37" i="11"/>
  <c r="B38" i="11"/>
  <c r="C38" i="11"/>
  <c r="E38" i="11"/>
  <c r="G38" i="11"/>
  <c r="J38" i="11"/>
  <c r="K38" i="11"/>
  <c r="M38" i="11"/>
  <c r="O38" i="11"/>
  <c r="Q38" i="11"/>
  <c r="R38" i="11"/>
  <c r="S38" i="11"/>
  <c r="U38" i="11"/>
  <c r="W38" i="11"/>
  <c r="Y38" i="11"/>
  <c r="AB38" i="11"/>
  <c r="AC38" i="11"/>
  <c r="AE38" i="11"/>
  <c r="AG38" i="11"/>
  <c r="AI38" i="11"/>
  <c r="B39" i="11"/>
  <c r="C39" i="11"/>
  <c r="E39" i="11"/>
  <c r="G39" i="11"/>
  <c r="J39" i="11"/>
  <c r="K39" i="11"/>
  <c r="M39" i="11"/>
  <c r="O39" i="11"/>
  <c r="Q39" i="11"/>
  <c r="R39" i="11"/>
  <c r="S39" i="11"/>
  <c r="U39" i="11"/>
  <c r="W39" i="11"/>
  <c r="Y39" i="11"/>
  <c r="AB39" i="11"/>
  <c r="AC39" i="11"/>
  <c r="AE39" i="11"/>
  <c r="AG39" i="11"/>
  <c r="AI39" i="11"/>
  <c r="B40" i="11"/>
  <c r="C40" i="11"/>
  <c r="E40" i="11"/>
  <c r="G40" i="11"/>
  <c r="J40" i="11"/>
  <c r="K40" i="11"/>
  <c r="M40" i="11"/>
  <c r="O40" i="11"/>
  <c r="Q40" i="11"/>
  <c r="R40" i="11"/>
  <c r="S40" i="11"/>
  <c r="U40" i="11"/>
  <c r="W40" i="11"/>
  <c r="Y40" i="11"/>
  <c r="AB40" i="11"/>
  <c r="AC40" i="11"/>
  <c r="AE40" i="11"/>
  <c r="AG40" i="11"/>
  <c r="AI40" i="11"/>
  <c r="B41" i="11"/>
  <c r="C41" i="11"/>
  <c r="E41" i="11"/>
  <c r="G41" i="11"/>
  <c r="J41" i="11"/>
  <c r="K41" i="11"/>
  <c r="M41" i="11"/>
  <c r="O41" i="11"/>
  <c r="Q41" i="11"/>
  <c r="R41" i="11"/>
  <c r="S41" i="11"/>
  <c r="U41" i="11"/>
  <c r="W41" i="11"/>
  <c r="Y41" i="11"/>
  <c r="AB41" i="11"/>
  <c r="AC41" i="11"/>
  <c r="AE41" i="11"/>
  <c r="AG41" i="11"/>
  <c r="AI41" i="11"/>
  <c r="B42" i="11"/>
  <c r="C42" i="11"/>
  <c r="E42" i="11"/>
  <c r="G42" i="11"/>
  <c r="J42" i="11"/>
  <c r="K42" i="11"/>
  <c r="M42" i="11"/>
  <c r="O42" i="11"/>
  <c r="Q42" i="11"/>
  <c r="R42" i="11"/>
  <c r="S42" i="11"/>
  <c r="U42" i="11"/>
  <c r="W42" i="11"/>
  <c r="Y42" i="11"/>
  <c r="AB42" i="11"/>
  <c r="AC42" i="11"/>
  <c r="AE42" i="11"/>
  <c r="AG42" i="11"/>
  <c r="AI42" i="11"/>
  <c r="B43" i="11"/>
  <c r="C43" i="11"/>
  <c r="E43" i="11"/>
  <c r="G43" i="11"/>
  <c r="J43" i="11"/>
  <c r="K43" i="11"/>
  <c r="M43" i="11"/>
  <c r="O43" i="11"/>
  <c r="Q43" i="11"/>
  <c r="R43" i="11"/>
  <c r="S43" i="11"/>
  <c r="U43" i="11"/>
  <c r="W43" i="11"/>
  <c r="Y43" i="11"/>
  <c r="AB43" i="11"/>
  <c r="AC43" i="11"/>
  <c r="AE43" i="11"/>
  <c r="AG43" i="11"/>
  <c r="AI43" i="11"/>
  <c r="B44" i="11"/>
  <c r="C44" i="11"/>
  <c r="E44" i="11"/>
  <c r="G44" i="11"/>
  <c r="J44" i="11"/>
  <c r="K44" i="11"/>
  <c r="M44" i="11"/>
  <c r="O44" i="11"/>
  <c r="Q44" i="11"/>
  <c r="R44" i="11"/>
  <c r="S44" i="11"/>
  <c r="U44" i="11"/>
  <c r="W44" i="11"/>
  <c r="Y44" i="11"/>
  <c r="AB44" i="11"/>
  <c r="AC44" i="11"/>
  <c r="AE44" i="11"/>
  <c r="AG44" i="11"/>
  <c r="AI44" i="11"/>
  <c r="B45" i="11"/>
  <c r="C45" i="11"/>
  <c r="E45" i="11"/>
  <c r="G45" i="11"/>
  <c r="J45" i="11"/>
  <c r="K45" i="11"/>
  <c r="M45" i="11"/>
  <c r="O45" i="11"/>
  <c r="Q45" i="11"/>
  <c r="R45" i="11"/>
  <c r="S45" i="11"/>
  <c r="U45" i="11"/>
  <c r="W45" i="11"/>
  <c r="Y45" i="11"/>
  <c r="AB45" i="11"/>
  <c r="AC45" i="11"/>
  <c r="AE45" i="11"/>
  <c r="AG45" i="11"/>
  <c r="AI45" i="11"/>
  <c r="B46" i="11"/>
  <c r="C46" i="11"/>
  <c r="E46" i="11"/>
  <c r="G46" i="11"/>
  <c r="J46" i="11"/>
  <c r="K46" i="11"/>
  <c r="M46" i="11"/>
  <c r="O46" i="11"/>
  <c r="Q46" i="11"/>
  <c r="R46" i="11"/>
  <c r="S46" i="11"/>
  <c r="U46" i="11"/>
  <c r="W46" i="11"/>
  <c r="Y46" i="11"/>
  <c r="AB46" i="11"/>
  <c r="AC46" i="11"/>
  <c r="AE46" i="11"/>
  <c r="AG46" i="11"/>
  <c r="AI46" i="11"/>
  <c r="B47" i="11"/>
  <c r="C47" i="11"/>
  <c r="E47" i="11"/>
  <c r="G47" i="11"/>
  <c r="J47" i="11"/>
  <c r="K47" i="11"/>
  <c r="M47" i="11"/>
  <c r="O47" i="11"/>
  <c r="Q47" i="11"/>
  <c r="R47" i="11"/>
  <c r="S47" i="11"/>
  <c r="U47" i="11"/>
  <c r="W47" i="11"/>
  <c r="Y47" i="11"/>
  <c r="AB47" i="11"/>
  <c r="AC47" i="11"/>
  <c r="AE47" i="11"/>
  <c r="AG47" i="11"/>
  <c r="AI47" i="11"/>
  <c r="B48" i="11"/>
  <c r="C48" i="11"/>
  <c r="E48" i="11"/>
  <c r="G48" i="11"/>
  <c r="J48" i="11"/>
  <c r="K48" i="11"/>
  <c r="M48" i="11"/>
  <c r="O48" i="11"/>
  <c r="Q48" i="11"/>
  <c r="R48" i="11"/>
  <c r="S48" i="11"/>
  <c r="U48" i="11"/>
  <c r="W48" i="11"/>
  <c r="Y48" i="11"/>
  <c r="AB48" i="11"/>
  <c r="AC48" i="11"/>
  <c r="AE48" i="11"/>
  <c r="AG48" i="11"/>
  <c r="AI48" i="11"/>
  <c r="B49" i="11"/>
  <c r="C49" i="11"/>
  <c r="E49" i="11"/>
  <c r="G49" i="11"/>
  <c r="J49" i="11"/>
  <c r="K49" i="11"/>
  <c r="M49" i="11"/>
  <c r="O49" i="11"/>
  <c r="Q49" i="11"/>
  <c r="R49" i="11"/>
  <c r="S49" i="11"/>
  <c r="U49" i="11"/>
  <c r="W49" i="11"/>
  <c r="Y49" i="11"/>
  <c r="AB49" i="11"/>
  <c r="AC49" i="11"/>
  <c r="AE49" i="11"/>
  <c r="AG49" i="11"/>
  <c r="AI49" i="11"/>
  <c r="B50" i="11"/>
  <c r="C50" i="11"/>
  <c r="E50" i="11"/>
  <c r="G50" i="11"/>
  <c r="J50" i="11"/>
  <c r="K50" i="11"/>
  <c r="M50" i="11"/>
  <c r="O50" i="11"/>
  <c r="Q50" i="11"/>
  <c r="R50" i="11"/>
  <c r="S50" i="11"/>
  <c r="U50" i="11"/>
  <c r="W50" i="11"/>
  <c r="Y50" i="11"/>
  <c r="B51" i="11"/>
  <c r="C51" i="11"/>
  <c r="E51" i="11"/>
  <c r="G51" i="11"/>
  <c r="J51" i="11"/>
  <c r="K51" i="11"/>
  <c r="M51" i="11"/>
  <c r="O51" i="11"/>
  <c r="Q51" i="11"/>
  <c r="R51" i="11"/>
  <c r="S51" i="11"/>
  <c r="U51" i="11"/>
  <c r="W51" i="11"/>
  <c r="Y51" i="11"/>
  <c r="B52" i="11"/>
  <c r="C52" i="11"/>
  <c r="E52" i="11"/>
  <c r="G52" i="11"/>
  <c r="J52" i="11"/>
  <c r="K52" i="11"/>
  <c r="M52" i="11"/>
  <c r="O52" i="11"/>
  <c r="Q52" i="11"/>
  <c r="R52" i="11"/>
  <c r="S52" i="11"/>
  <c r="U52" i="11"/>
  <c r="W52" i="11"/>
  <c r="Y52" i="11"/>
  <c r="AB52" i="11"/>
  <c r="B53" i="11"/>
  <c r="C53" i="11"/>
  <c r="E53" i="11"/>
  <c r="G53" i="11"/>
  <c r="J53" i="11"/>
  <c r="K53" i="11"/>
  <c r="M53" i="11"/>
  <c r="O53" i="11"/>
  <c r="Q53" i="11"/>
  <c r="R53" i="11"/>
  <c r="S53" i="11"/>
  <c r="U53" i="11"/>
  <c r="W53" i="11"/>
  <c r="Y53" i="11"/>
  <c r="B54" i="11"/>
  <c r="C54" i="11"/>
  <c r="E54" i="11"/>
  <c r="G54" i="11"/>
  <c r="J54" i="11"/>
  <c r="K54" i="11"/>
  <c r="M54" i="11"/>
  <c r="O54" i="11"/>
  <c r="Q54" i="11"/>
  <c r="R54" i="11"/>
  <c r="S54" i="11"/>
  <c r="U54" i="11"/>
  <c r="W54" i="11"/>
  <c r="Y54" i="11"/>
  <c r="AB54" i="11"/>
  <c r="AD54" i="11"/>
  <c r="AF54" i="11"/>
  <c r="AH54" i="11"/>
  <c r="B55" i="11"/>
  <c r="C55" i="11"/>
  <c r="E55" i="11"/>
  <c r="G55" i="11"/>
  <c r="J55" i="11"/>
  <c r="K55" i="11"/>
  <c r="M55" i="11"/>
  <c r="O55" i="11"/>
  <c r="Q55" i="11"/>
  <c r="R55" i="11"/>
  <c r="S55" i="11"/>
  <c r="U55" i="11"/>
  <c r="W55" i="11"/>
  <c r="Y55" i="11"/>
  <c r="B56" i="11"/>
  <c r="C56" i="11"/>
  <c r="E56" i="11"/>
  <c r="G56" i="11"/>
  <c r="J56" i="11"/>
  <c r="K56" i="11"/>
  <c r="M56" i="11"/>
  <c r="O56" i="11"/>
  <c r="Q56" i="11"/>
  <c r="R56" i="11"/>
  <c r="S56" i="11"/>
  <c r="U56" i="11"/>
  <c r="W56" i="11"/>
  <c r="Y56" i="11"/>
  <c r="AB56" i="11"/>
  <c r="AC56" i="11"/>
  <c r="AE56" i="11"/>
  <c r="AG56" i="11"/>
  <c r="AI56" i="11"/>
  <c r="B57" i="11"/>
  <c r="C57" i="11"/>
  <c r="E57" i="11"/>
  <c r="G57" i="11"/>
  <c r="J57" i="11"/>
  <c r="K57" i="11"/>
  <c r="M57" i="11"/>
  <c r="O57" i="11"/>
  <c r="Q57" i="11"/>
  <c r="R57" i="11"/>
  <c r="S57" i="11"/>
  <c r="U57" i="11"/>
  <c r="W57" i="11"/>
  <c r="Y57" i="11"/>
  <c r="AB57" i="11"/>
  <c r="AC57" i="11"/>
  <c r="AE57" i="11"/>
  <c r="AG57" i="11"/>
  <c r="AI57" i="11"/>
  <c r="B58" i="11"/>
  <c r="C58" i="11"/>
  <c r="E58" i="11"/>
  <c r="G58" i="11"/>
  <c r="J58" i="11"/>
  <c r="K58" i="11"/>
  <c r="M58" i="11"/>
  <c r="O58" i="11"/>
  <c r="Q58" i="11"/>
  <c r="R58" i="11"/>
  <c r="S58" i="11"/>
  <c r="U58" i="11"/>
  <c r="W58" i="11"/>
  <c r="Y58" i="11"/>
  <c r="AB58" i="11"/>
  <c r="AC58" i="11"/>
  <c r="AE58" i="11"/>
  <c r="AG58" i="11"/>
  <c r="AI58" i="11"/>
  <c r="B59" i="11"/>
  <c r="C59" i="11"/>
  <c r="E59" i="11"/>
  <c r="G59" i="11"/>
  <c r="J59" i="11"/>
  <c r="K59" i="11"/>
  <c r="M59" i="11"/>
  <c r="O59" i="11"/>
  <c r="Q59" i="11"/>
  <c r="R59" i="11"/>
  <c r="S59" i="11"/>
  <c r="U59" i="11"/>
  <c r="W59" i="11"/>
  <c r="Y59" i="11"/>
  <c r="AB59" i="11"/>
  <c r="AC59" i="11"/>
  <c r="AE59" i="11"/>
  <c r="AG59" i="11"/>
  <c r="AI59" i="11"/>
  <c r="B60" i="11"/>
  <c r="C60" i="11"/>
  <c r="E60" i="11"/>
  <c r="G60" i="11"/>
  <c r="J60" i="11"/>
  <c r="K60" i="11"/>
  <c r="M60" i="11"/>
  <c r="O60" i="11"/>
  <c r="Q60" i="11"/>
  <c r="R60" i="11"/>
  <c r="S60" i="11"/>
  <c r="U60" i="11"/>
  <c r="W60" i="11"/>
  <c r="Y60" i="11"/>
  <c r="AB60" i="11"/>
  <c r="AC60" i="11"/>
  <c r="AE60" i="11"/>
  <c r="AG60" i="11"/>
  <c r="AI60" i="11"/>
  <c r="B61" i="11"/>
  <c r="C61" i="11"/>
  <c r="E61" i="11"/>
  <c r="G61" i="11"/>
  <c r="J61" i="11"/>
  <c r="K61" i="11"/>
  <c r="M61" i="11"/>
  <c r="O61" i="11"/>
  <c r="Q61" i="11"/>
  <c r="R61" i="11"/>
  <c r="S61" i="11"/>
  <c r="U61" i="11"/>
  <c r="W61" i="11"/>
  <c r="Y61" i="11"/>
  <c r="AB61" i="11"/>
  <c r="AC61" i="11"/>
  <c r="AE61" i="11"/>
  <c r="AG61" i="11"/>
  <c r="AI61" i="11"/>
  <c r="B62" i="11"/>
  <c r="C62" i="11"/>
  <c r="E62" i="11"/>
  <c r="G62" i="11"/>
  <c r="J62" i="11"/>
  <c r="K62" i="11"/>
  <c r="M62" i="11"/>
  <c r="O62" i="11"/>
  <c r="Q62" i="11"/>
  <c r="R62" i="11"/>
  <c r="S62" i="11"/>
  <c r="U62" i="11"/>
  <c r="W62" i="11"/>
  <c r="Y62" i="11"/>
  <c r="AB62" i="11"/>
  <c r="AC62" i="11"/>
  <c r="AE62" i="11"/>
  <c r="AG62" i="11"/>
  <c r="AI62" i="11"/>
  <c r="B63" i="11"/>
  <c r="C63" i="11"/>
  <c r="E63" i="11"/>
  <c r="G63" i="11"/>
  <c r="J63" i="11"/>
  <c r="K63" i="11"/>
  <c r="M63" i="11"/>
  <c r="O63" i="11"/>
  <c r="Q63" i="11"/>
  <c r="R63" i="11"/>
  <c r="S63" i="11"/>
  <c r="U63" i="11"/>
  <c r="W63" i="11"/>
  <c r="Y63" i="11"/>
  <c r="AB63" i="11"/>
  <c r="AC63" i="11"/>
  <c r="AE63" i="11"/>
  <c r="AG63" i="11"/>
  <c r="AI63" i="11"/>
  <c r="B64" i="11"/>
  <c r="C64" i="11"/>
  <c r="E64" i="11"/>
  <c r="G64" i="11"/>
  <c r="J64" i="11"/>
  <c r="K64" i="11"/>
  <c r="M64" i="11"/>
  <c r="O64" i="11"/>
  <c r="Q64" i="11"/>
  <c r="R64" i="11"/>
  <c r="S64" i="11"/>
  <c r="U64" i="11"/>
  <c r="W64" i="11"/>
  <c r="Y64" i="11"/>
  <c r="AB64" i="11"/>
  <c r="AC64" i="11"/>
  <c r="AE64" i="11"/>
  <c r="AG64" i="11"/>
  <c r="AI64" i="11"/>
  <c r="B65" i="11"/>
  <c r="C65" i="11"/>
  <c r="E65" i="11"/>
  <c r="G65" i="11"/>
  <c r="J65" i="11"/>
  <c r="K65" i="11"/>
  <c r="M65" i="11"/>
  <c r="O65" i="11"/>
  <c r="Q65" i="11"/>
  <c r="R65" i="11"/>
  <c r="S65" i="11"/>
  <c r="U65" i="11"/>
  <c r="W65" i="11"/>
  <c r="Y65" i="11"/>
  <c r="B66" i="11"/>
  <c r="C66" i="11"/>
  <c r="E66" i="11"/>
  <c r="G66" i="11"/>
  <c r="J66" i="11"/>
  <c r="K66" i="11"/>
  <c r="M66" i="11"/>
  <c r="O66" i="11"/>
  <c r="Q66" i="11"/>
  <c r="R66" i="11"/>
  <c r="S66" i="11"/>
  <c r="U66" i="11"/>
  <c r="W66" i="11"/>
  <c r="Y66" i="11"/>
  <c r="B67" i="11"/>
  <c r="C67" i="11"/>
  <c r="E67" i="11"/>
  <c r="G67" i="11"/>
  <c r="J67" i="11"/>
  <c r="K67" i="11"/>
  <c r="M67" i="11"/>
  <c r="O67" i="11"/>
  <c r="Q67" i="11"/>
  <c r="R67" i="11"/>
  <c r="S67" i="11"/>
  <c r="U67" i="11"/>
  <c r="W67" i="11"/>
  <c r="Y67" i="11"/>
  <c r="B68" i="11"/>
  <c r="C68" i="11"/>
  <c r="E68" i="11"/>
  <c r="G68" i="11"/>
  <c r="J68" i="11"/>
  <c r="K68" i="11"/>
  <c r="M68" i="11"/>
  <c r="O68" i="11"/>
  <c r="Q68" i="11"/>
  <c r="R68" i="11"/>
  <c r="S68" i="11"/>
  <c r="U68" i="11"/>
  <c r="W68" i="11"/>
  <c r="Y68" i="11"/>
  <c r="B69" i="11"/>
  <c r="C69" i="11"/>
  <c r="E69" i="11"/>
  <c r="G69" i="11"/>
  <c r="J69" i="11"/>
  <c r="K69" i="11"/>
  <c r="M69" i="11"/>
  <c r="O69" i="11"/>
  <c r="Q69" i="11"/>
  <c r="R69" i="11"/>
  <c r="S69" i="11"/>
  <c r="U69" i="11"/>
  <c r="W69" i="11"/>
  <c r="Y69" i="11"/>
  <c r="B70" i="11"/>
  <c r="C70" i="11"/>
  <c r="E70" i="11"/>
  <c r="G70" i="11"/>
  <c r="J70" i="11"/>
  <c r="K70" i="11"/>
  <c r="M70" i="11"/>
  <c r="O70" i="11"/>
  <c r="Q70" i="11"/>
  <c r="R70" i="11"/>
  <c r="S70" i="11"/>
  <c r="U70" i="11"/>
  <c r="W70" i="11"/>
  <c r="Y70" i="11"/>
  <c r="B71" i="11"/>
  <c r="C71" i="11"/>
  <c r="E71" i="11"/>
  <c r="G71" i="11"/>
  <c r="J71" i="11"/>
  <c r="K71" i="11"/>
  <c r="M71" i="11"/>
  <c r="O71" i="11"/>
  <c r="Q71" i="11"/>
  <c r="R71" i="11"/>
  <c r="S71" i="11"/>
  <c r="U71" i="11"/>
  <c r="W71" i="11"/>
  <c r="Y71" i="11"/>
  <c r="B72" i="11"/>
  <c r="C72" i="11"/>
  <c r="E72" i="11"/>
  <c r="G72" i="11"/>
  <c r="J72" i="11"/>
  <c r="K72" i="11"/>
  <c r="M72" i="11"/>
  <c r="O72" i="11"/>
  <c r="Q72" i="11"/>
  <c r="R72" i="11"/>
  <c r="S72" i="11"/>
  <c r="U72" i="11"/>
  <c r="W72" i="11"/>
  <c r="Y72" i="11"/>
  <c r="B73" i="11"/>
  <c r="C73" i="11"/>
  <c r="E73" i="11"/>
  <c r="G73" i="11"/>
  <c r="J73" i="11"/>
  <c r="K73" i="11"/>
  <c r="M73" i="11"/>
  <c r="O73" i="11"/>
  <c r="Q73" i="11"/>
  <c r="R73" i="11"/>
  <c r="S73" i="11"/>
  <c r="U73" i="11"/>
  <c r="W73" i="11"/>
  <c r="Y73" i="11"/>
  <c r="B74" i="11"/>
  <c r="C74" i="11"/>
  <c r="E74" i="11"/>
  <c r="G74" i="11"/>
  <c r="J74" i="11"/>
  <c r="K74" i="11"/>
  <c r="M74" i="11"/>
  <c r="O74" i="11"/>
  <c r="Q74" i="11"/>
  <c r="R74" i="11"/>
  <c r="S74" i="11"/>
  <c r="U74" i="11"/>
  <c r="W74" i="11"/>
  <c r="Y74" i="11"/>
  <c r="B75" i="11"/>
  <c r="C75" i="11"/>
  <c r="E75" i="11"/>
  <c r="G75" i="11"/>
  <c r="J75" i="11"/>
  <c r="K75" i="11"/>
  <c r="M75" i="11"/>
  <c r="O75" i="11"/>
  <c r="Q75" i="11"/>
  <c r="R75" i="11"/>
  <c r="S75" i="11"/>
  <c r="U75" i="11"/>
  <c r="W75" i="11"/>
  <c r="Y75" i="11"/>
  <c r="B76" i="11"/>
  <c r="C76" i="11"/>
  <c r="E76" i="11"/>
  <c r="G76" i="11"/>
  <c r="K76" i="11"/>
  <c r="M76" i="11"/>
  <c r="O76" i="11"/>
  <c r="Q76" i="11"/>
  <c r="S76" i="11"/>
  <c r="U76" i="11"/>
  <c r="W76" i="11"/>
  <c r="Y76" i="11"/>
  <c r="B77" i="11"/>
  <c r="C77" i="11"/>
  <c r="E77" i="11"/>
  <c r="G77" i="11"/>
  <c r="J77" i="11"/>
  <c r="K77" i="11"/>
  <c r="M77" i="11"/>
  <c r="O77" i="11"/>
  <c r="Q77" i="11"/>
  <c r="R77" i="11"/>
  <c r="S77" i="11"/>
  <c r="U77" i="11"/>
  <c r="W77" i="11"/>
  <c r="Y77" i="11"/>
  <c r="B78" i="11"/>
  <c r="C78" i="11"/>
  <c r="E78" i="11"/>
  <c r="G78" i="11"/>
  <c r="K78" i="11"/>
  <c r="M78" i="11"/>
  <c r="O78" i="11"/>
  <c r="Q78" i="11"/>
  <c r="S78" i="11"/>
  <c r="U78" i="11"/>
  <c r="W78" i="11"/>
  <c r="Y78" i="11"/>
  <c r="B79" i="11"/>
  <c r="C79" i="11"/>
  <c r="E79" i="11"/>
  <c r="G79" i="11"/>
  <c r="J79" i="11"/>
  <c r="K79" i="11"/>
  <c r="M79" i="11"/>
  <c r="O79" i="11"/>
  <c r="Q79" i="11"/>
  <c r="R79" i="11"/>
  <c r="S79" i="11"/>
  <c r="U79" i="11"/>
  <c r="W79" i="11"/>
  <c r="Y79" i="11"/>
  <c r="B80" i="11"/>
  <c r="C80" i="11"/>
  <c r="E80" i="11"/>
  <c r="G80" i="11"/>
  <c r="J80" i="11"/>
  <c r="K80" i="11"/>
  <c r="M80" i="11"/>
  <c r="O80" i="11"/>
  <c r="Q80" i="11"/>
  <c r="R80" i="11"/>
  <c r="S80" i="11"/>
  <c r="U80" i="11"/>
  <c r="W80" i="11"/>
  <c r="Y80" i="11"/>
  <c r="B81" i="11"/>
  <c r="C81" i="11"/>
  <c r="E81" i="11"/>
  <c r="G81" i="11"/>
  <c r="J81" i="11"/>
  <c r="K81" i="11"/>
  <c r="M81" i="11"/>
  <c r="O81" i="11"/>
  <c r="Q81" i="11"/>
  <c r="R81" i="11"/>
  <c r="S81" i="11"/>
  <c r="U81" i="11"/>
  <c r="W81" i="11"/>
  <c r="Y81" i="11"/>
  <c r="B82" i="11"/>
  <c r="C82" i="11"/>
  <c r="E82" i="11"/>
  <c r="G82" i="11"/>
  <c r="J82" i="11"/>
  <c r="K82" i="11"/>
  <c r="M82" i="11"/>
  <c r="O82" i="11"/>
  <c r="Q82" i="11"/>
  <c r="R82" i="11"/>
  <c r="S82" i="11"/>
  <c r="U82" i="11"/>
  <c r="W82" i="11"/>
  <c r="Y82" i="11"/>
  <c r="B85" i="11"/>
  <c r="J85" i="11"/>
  <c r="R85" i="11"/>
  <c r="B89" i="11"/>
  <c r="J89" i="11"/>
  <c r="R89" i="11"/>
  <c r="AB68" i="11"/>
  <c r="G300" i="6"/>
  <c r="B8" i="73"/>
  <c r="C8" i="73"/>
  <c r="T11" i="12"/>
  <c r="U11" i="12"/>
  <c r="B9" i="73"/>
  <c r="C9" i="73"/>
  <c r="T12" i="12"/>
  <c r="U12" i="12"/>
  <c r="B7" i="73"/>
  <c r="C7" i="73"/>
  <c r="T10" i="12"/>
  <c r="U10" i="12"/>
  <c r="U13" i="12"/>
  <c r="U15" i="12"/>
  <c r="U16" i="12"/>
  <c r="U17" i="12"/>
  <c r="U18" i="12"/>
  <c r="U19" i="12"/>
  <c r="U20" i="12"/>
  <c r="U21" i="12"/>
  <c r="U22" i="12"/>
  <c r="U23" i="12"/>
  <c r="U24" i="12"/>
  <c r="U25" i="12"/>
  <c r="U26" i="12"/>
  <c r="U27" i="12"/>
  <c r="U28" i="12"/>
  <c r="U29" i="12"/>
  <c r="U30" i="12"/>
  <c r="U32" i="12"/>
  <c r="U33" i="12"/>
  <c r="U34" i="12"/>
  <c r="U35" i="12"/>
  <c r="U36" i="12"/>
  <c r="U37" i="12"/>
  <c r="U38" i="12"/>
  <c r="U39" i="12"/>
  <c r="U40" i="12"/>
  <c r="U41" i="12"/>
  <c r="U42" i="12"/>
  <c r="U43" i="12"/>
  <c r="U44" i="12"/>
  <c r="U45" i="12"/>
  <c r="U47" i="12"/>
  <c r="U48" i="12"/>
  <c r="U49" i="12"/>
  <c r="U50" i="12"/>
  <c r="T53" i="12"/>
  <c r="B45" i="2"/>
  <c r="C14" i="2"/>
  <c r="C15" i="2"/>
  <c r="C16" i="2"/>
  <c r="C25" i="2"/>
  <c r="C24" i="2"/>
  <c r="C27" i="2"/>
  <c r="C34" i="2"/>
  <c r="C35" i="2"/>
  <c r="C33" i="2"/>
  <c r="C37" i="2"/>
  <c r="C13" i="2"/>
  <c r="C18" i="2"/>
  <c r="C45" i="2"/>
  <c r="B46" i="4"/>
  <c r="C33" i="4"/>
  <c r="C37" i="4"/>
  <c r="C41" i="4"/>
  <c r="C43" i="4"/>
  <c r="C31" i="4"/>
  <c r="C46" i="4"/>
  <c r="C14" i="1"/>
  <c r="C17" i="1"/>
  <c r="C11" i="1"/>
  <c r="C24" i="1"/>
  <c r="C44" i="1"/>
  <c r="C38" i="1"/>
  <c r="C47" i="1"/>
  <c r="C22" i="64"/>
  <c r="C13" i="76"/>
  <c r="C21" i="75"/>
  <c r="C10" i="73"/>
  <c r="C13" i="71"/>
  <c r="C10" i="70"/>
  <c r="C11" i="59"/>
  <c r="C18" i="62"/>
  <c r="C18" i="60"/>
  <c r="C11" i="66"/>
  <c r="C11" i="50"/>
  <c r="C11" i="45"/>
  <c r="C11" i="47"/>
  <c r="C11" i="56"/>
  <c r="C11" i="52"/>
</calcChain>
</file>

<file path=xl/sharedStrings.xml><?xml version="1.0" encoding="utf-8"?>
<sst xmlns="http://schemas.openxmlformats.org/spreadsheetml/2006/main" count="11522" uniqueCount="2074">
  <si>
    <t>SUMMARY</t>
  </si>
  <si>
    <t>QUARTER ENDED:  31 DECEMBER 2007</t>
  </si>
  <si>
    <t>SOUTH AFRICAN COLLECTIVE INVESTMENTS INDUSTRY</t>
  </si>
  <si>
    <t>TOTAL ASSETS</t>
  </si>
  <si>
    <t>SALES</t>
  </si>
  <si>
    <t>REPURCHASES</t>
  </si>
  <si>
    <t>NET INFLOW</t>
  </si>
  <si>
    <t>NUMBER OF ACCOUNTS</t>
  </si>
  <si>
    <t>NUMBER OF FUNDS</t>
  </si>
  <si>
    <t>31/12/2007</t>
  </si>
  <si>
    <t>30/09/2007</t>
  </si>
  <si>
    <t>30/06/2007</t>
  </si>
  <si>
    <t>31/03/2007</t>
  </si>
  <si>
    <t xml:space="preserve"> </t>
  </si>
  <si>
    <t>RM</t>
  </si>
  <si>
    <t xml:space="preserve"> %</t>
  </si>
  <si>
    <t>%</t>
  </si>
  <si>
    <t>#</t>
  </si>
  <si>
    <t>DOMESTIC FUNDS</t>
  </si>
  <si>
    <t>WORLDWIDE FUNDS</t>
  </si>
  <si>
    <t>FOREIGN FUNDS</t>
  </si>
  <si>
    <t>FUND OF FUNDS</t>
  </si>
  <si>
    <t xml:space="preserve">TOTAL </t>
  </si>
  <si>
    <t>Analysis of Sales, Repurchases and Assets</t>
  </si>
  <si>
    <t xml:space="preserve">   </t>
  </si>
  <si>
    <t>Retail funds:</t>
  </si>
  <si>
    <t>Retail funds</t>
  </si>
  <si>
    <t>Third party funds</t>
  </si>
  <si>
    <t>Sub-total</t>
  </si>
  <si>
    <t>Institutional funds:</t>
  </si>
  <si>
    <t>Institutional funds</t>
  </si>
  <si>
    <t>Institutional assets in retail funds</t>
  </si>
  <si>
    <t>Retail fund</t>
  </si>
  <si>
    <t xml:space="preserve">A fund in which the individual investor/unit holder can invest directly or indirectly and where the investment is held in the name of the individual investor. </t>
  </si>
  <si>
    <t>Institutional fund</t>
  </si>
  <si>
    <t xml:space="preserve">An institutional fund has a defined target market and has a mandate tailored to meet the needs of a bulked institutional investor, but excludes assets from LISP's. </t>
  </si>
  <si>
    <t xml:space="preserve">The units are not held in the name of individual investors but are held in the name of an institution or legal entity. </t>
  </si>
  <si>
    <t>Institutional funds would include investments by pension funds, provident funds, retirement funds, companies and group money and endowment policies.</t>
  </si>
  <si>
    <t>Third Party fund</t>
  </si>
  <si>
    <t xml:space="preserve">A Third Party fund is a Collective Investment Scheme in Securities that was launched by a CIS Manager for the exclusive use of the clients of the </t>
  </si>
  <si>
    <t>Third Party and is branded in the name of the Third Party.  A Third Party fund can either be classified as retail or institutional as defined above.</t>
  </si>
  <si>
    <t xml:space="preserve">SUMMARY </t>
  </si>
  <si>
    <t>Equity</t>
  </si>
  <si>
    <t>Asset Allocation</t>
  </si>
  <si>
    <t>Real Estate</t>
  </si>
  <si>
    <t>Fixed interest</t>
  </si>
  <si>
    <t>SUBTOTAL</t>
  </si>
  <si>
    <t>JSE MARKET CAPITALISATION</t>
  </si>
  <si>
    <t>EQUITY HOLDINGS AS % OF</t>
  </si>
  <si>
    <t xml:space="preserve">MARKET CAPITALISATION </t>
  </si>
  <si>
    <t>EQUITY FUNDS</t>
  </si>
  <si>
    <t>General funds</t>
  </si>
  <si>
    <t>Growth funds</t>
  </si>
  <si>
    <t>Value funds</t>
  </si>
  <si>
    <t>Large Cap funds</t>
  </si>
  <si>
    <t>Smaller Companies funds</t>
  </si>
  <si>
    <t>Varied Specialist funds</t>
  </si>
  <si>
    <t>Resources &amp; Basic Industries funds</t>
  </si>
  <si>
    <t>Industrial funds</t>
  </si>
  <si>
    <t>Financial &amp; industrial funds</t>
  </si>
  <si>
    <t>n/a</t>
  </si>
  <si>
    <t>Financial funds</t>
  </si>
  <si>
    <t>SUB TOTAL</t>
  </si>
  <si>
    <t>ASSET ALLOCATION FUNDS</t>
  </si>
  <si>
    <t>Prudential Low Equity  funds</t>
  </si>
  <si>
    <t>Prudential Medium Equity funds</t>
  </si>
  <si>
    <t>Prudential High Equity funds</t>
  </si>
  <si>
    <t>Prudential Variable Equity funds</t>
  </si>
  <si>
    <t>Flexible funds</t>
  </si>
  <si>
    <t>Targeted Absolute and Real Return funds</t>
  </si>
  <si>
    <t>REAL ESTATE FUNDS</t>
  </si>
  <si>
    <t>FIXED INTEREST FUNDS</t>
  </si>
  <si>
    <t>Bond funds</t>
  </si>
  <si>
    <t>Income funds</t>
  </si>
  <si>
    <t>Varied Specialist Funds</t>
  </si>
  <si>
    <t>TOTAL (Excluding Money Market)</t>
  </si>
  <si>
    <t>Money Market funds</t>
  </si>
  <si>
    <t>TOTAL (Including Money Market)</t>
  </si>
  <si>
    <t>DOMESTIC EQUITY AS % OF JSE</t>
  </si>
  <si>
    <t>TOTAL EQUITY AS % OF JSE</t>
  </si>
  <si>
    <t>WORLDWIDE AND FOREIGN SECTORS</t>
  </si>
  <si>
    <t>Equity Funds</t>
  </si>
  <si>
    <t>Technology sector funds</t>
  </si>
  <si>
    <t>TOTAL</t>
  </si>
  <si>
    <t>Bond Funds</t>
  </si>
  <si>
    <t>DOMESTIC EQUITY, ASSET ALLOCATION AND REAL ESTATE FUNDS</t>
  </si>
  <si>
    <t>Rm</t>
  </si>
  <si>
    <t xml:space="preserve">ASSET ALLOCATION </t>
  </si>
  <si>
    <t>ASSET ALLOCATION</t>
  </si>
  <si>
    <t>Total Equities excl Real Estate</t>
  </si>
  <si>
    <t>Total Equities</t>
  </si>
  <si>
    <t>Total Money Market instruments</t>
  </si>
  <si>
    <t xml:space="preserve">Domestic Liquid assets </t>
  </si>
  <si>
    <t>Total Real Estate</t>
  </si>
  <si>
    <t xml:space="preserve">Total Real Estate </t>
  </si>
  <si>
    <t>Domestic Derivatives</t>
  </si>
  <si>
    <t>Total assets held in other CIS (excl FoF)</t>
  </si>
  <si>
    <t>Total assets held in other CIS</t>
  </si>
  <si>
    <t xml:space="preserve">Domestic Other assets </t>
  </si>
  <si>
    <t>Foreign: Other assets</t>
  </si>
  <si>
    <t>EQUITY SECTOR WEIGHTING:</t>
  </si>
  <si>
    <t>Additional</t>
  </si>
  <si>
    <t>Basic Materials</t>
  </si>
  <si>
    <t xml:space="preserve">EQUITY SECTOR WEIGHTING </t>
  </si>
  <si>
    <t>JSE</t>
  </si>
  <si>
    <t>Consumer Goods</t>
  </si>
  <si>
    <t xml:space="preserve"> WEIGHTING</t>
  </si>
  <si>
    <t>Consumer Services</t>
  </si>
  <si>
    <t>Financials excl Property</t>
  </si>
  <si>
    <t>Financials</t>
  </si>
  <si>
    <t>Forestry and Paper</t>
  </si>
  <si>
    <t>Health Care</t>
  </si>
  <si>
    <t>Industrial Metals</t>
  </si>
  <si>
    <t>Industrials</t>
  </si>
  <si>
    <t>Mining</t>
  </si>
  <si>
    <t>Oil &amp; Gas</t>
  </si>
  <si>
    <t>Chemicals</t>
  </si>
  <si>
    <t>Telecommunications</t>
  </si>
  <si>
    <t>Total Basic Materials</t>
  </si>
  <si>
    <t>Technology</t>
  </si>
  <si>
    <t>Total Additional</t>
  </si>
  <si>
    <t>Utilities</t>
  </si>
  <si>
    <t>Total Consumer Goods</t>
  </si>
  <si>
    <t>Specialist Securities</t>
  </si>
  <si>
    <t>Total Consumer Services</t>
  </si>
  <si>
    <t>Other Equities</t>
  </si>
  <si>
    <t>Total Financials</t>
  </si>
  <si>
    <t>TOTAL DOMESTIC EQUITIES (excl Properties)</t>
  </si>
  <si>
    <t>TOTAL DOMESTIC EQUITIES</t>
  </si>
  <si>
    <t>Total Health Care</t>
  </si>
  <si>
    <t>TOTAL FOREIGN EQUITIES</t>
  </si>
  <si>
    <t>Total Industrials</t>
  </si>
  <si>
    <t>TOTAL EQUITIES Excl Property</t>
  </si>
  <si>
    <t>TOTAL EQUITIES</t>
  </si>
  <si>
    <t>Total Oil &amp; Gas</t>
  </si>
  <si>
    <t>Non listed Property</t>
  </si>
  <si>
    <t>Total Telecommunications</t>
  </si>
  <si>
    <t>Listed Property</t>
  </si>
  <si>
    <t>Total Technology</t>
  </si>
  <si>
    <t>TOTAL PROPERTY</t>
  </si>
  <si>
    <t>Total Utilities</t>
  </si>
  <si>
    <t xml:space="preserve">CAPITAL &amp; MONEY MARKET INSTRUMENTS </t>
  </si>
  <si>
    <t xml:space="preserve">Total Specialist Securities </t>
  </si>
  <si>
    <t>Government issued paper</t>
  </si>
  <si>
    <t>Total Other Equities</t>
  </si>
  <si>
    <t>Public entity issued paper</t>
  </si>
  <si>
    <t>Total Domestic Equities</t>
  </si>
  <si>
    <t>Corporate debt - convertible</t>
  </si>
  <si>
    <t>Total Foreign Equities</t>
  </si>
  <si>
    <t>Corporate debt - non-convertible</t>
  </si>
  <si>
    <t>Financial institutions</t>
  </si>
  <si>
    <t xml:space="preserve">TOTAL EQUITIES </t>
  </si>
  <si>
    <t>Cash on Call</t>
  </si>
  <si>
    <t>Other listed Money Market instruments</t>
  </si>
  <si>
    <t>Number of accounts</t>
  </si>
  <si>
    <t>Other unlisted Money Market instruments</t>
  </si>
  <si>
    <t>Average balance per account</t>
  </si>
  <si>
    <t>TOTAL DOMESTIC MONEY MARKET</t>
  </si>
  <si>
    <t>TOTAL FOREIGN MONEY MARKET</t>
  </si>
  <si>
    <t>Sales</t>
  </si>
  <si>
    <t>TOTAL MONEY MARKET INSTRUMENTS</t>
  </si>
  <si>
    <t>Repurchases</t>
  </si>
  <si>
    <t>Domestics funds</t>
  </si>
  <si>
    <t xml:space="preserve">NET IN/(OUT) FLOW </t>
  </si>
  <si>
    <t>Foreign Indirect Funds(Rand denominated foreign funds)</t>
  </si>
  <si>
    <t>Foreign Direct Funds(FCIS)</t>
  </si>
  <si>
    <t>TOTAL ASSETS HELD IN OTHER CIS</t>
  </si>
  <si>
    <t>Capital &amp; Money Market Maturity Spread</t>
  </si>
  <si>
    <t>Cash</t>
  </si>
  <si>
    <t>0-3 Months</t>
  </si>
  <si>
    <t>3-6 Months</t>
  </si>
  <si>
    <t>6-12 Months</t>
  </si>
  <si>
    <t>1-3 Years</t>
  </si>
  <si>
    <t>3-7 Years</t>
  </si>
  <si>
    <t>7-12 Years</t>
  </si>
  <si>
    <t>&gt; 12 Years</t>
  </si>
  <si>
    <t>DOMESTIC - EQUITY FUNDS</t>
  </si>
  <si>
    <t>GENERAL FUNDS</t>
  </si>
  <si>
    <t>VARIED SPECIALIST FUNDS</t>
  </si>
  <si>
    <t>SMALLER COMPANIES FUNDS</t>
  </si>
  <si>
    <t>VALUE FUNDS</t>
  </si>
  <si>
    <t>LARGE CAP FUNDS</t>
  </si>
  <si>
    <t>`</t>
  </si>
  <si>
    <t>31/03/2006</t>
  </si>
  <si>
    <t>Total domestic &amp; foreign equities</t>
  </si>
  <si>
    <r>
      <t xml:space="preserve">Domestic:  </t>
    </r>
    <r>
      <rPr>
        <sz val="10"/>
        <rFont val="Arial"/>
        <family val="2"/>
      </rPr>
      <t>Liquid assets</t>
    </r>
  </si>
  <si>
    <t>Derivatives</t>
  </si>
  <si>
    <t>Other assets</t>
  </si>
  <si>
    <r>
      <t xml:space="preserve">Foreign: </t>
    </r>
    <r>
      <rPr>
        <sz val="10"/>
        <rFont val="Arial"/>
        <family val="2"/>
      </rPr>
      <t>Other assets</t>
    </r>
  </si>
  <si>
    <t>EQUITY SECTOR WEIGHTING</t>
  </si>
  <si>
    <t>Exchange Traded Funds</t>
  </si>
  <si>
    <t>Investment Products</t>
  </si>
  <si>
    <t>Warrants</t>
  </si>
  <si>
    <t>Corporate Debt</t>
  </si>
  <si>
    <t>Preference Shares</t>
  </si>
  <si>
    <t>Other Securities</t>
  </si>
  <si>
    <t>TOTAL ADDITIONAL</t>
  </si>
  <si>
    <t>TOTAL BASIC MATERIALS</t>
  </si>
  <si>
    <t>Automobiles &amp; Parts</t>
  </si>
  <si>
    <t>Beverages</t>
  </si>
  <si>
    <t>Food Producers</t>
  </si>
  <si>
    <t>Household Goods</t>
  </si>
  <si>
    <t>Leisure Goods</t>
  </si>
  <si>
    <t>Personal Goods</t>
  </si>
  <si>
    <t>Tabacco</t>
  </si>
  <si>
    <t>TOTAL CONSUMER GOODS</t>
  </si>
  <si>
    <t>Media</t>
  </si>
  <si>
    <t>Food &amp; Drug Retailers</t>
  </si>
  <si>
    <t>General Retailers</t>
  </si>
  <si>
    <t>Travel &amp; Leisure</t>
  </si>
  <si>
    <t>TOTAL CONSUMER SERVICES</t>
  </si>
  <si>
    <t>Banks</t>
  </si>
  <si>
    <t>General Financial</t>
  </si>
  <si>
    <t>Life Insurance</t>
  </si>
  <si>
    <t>Nonlife Insurance</t>
  </si>
  <si>
    <t>Equity Investment Instruments</t>
  </si>
  <si>
    <t>Nonequity Investment Instruments</t>
  </si>
  <si>
    <t>TOTAL FINANCIALS</t>
  </si>
  <si>
    <t>Health Care Equipment &amp; Services</t>
  </si>
  <si>
    <t>Pharmaceuticals &amp; Biotechnology</t>
  </si>
  <si>
    <t>TOTAL HEALTH CARE</t>
  </si>
  <si>
    <t>Construction &amp; Materials</t>
  </si>
  <si>
    <t>Aerospace &amp; Defense</t>
  </si>
  <si>
    <t>Electronic &amp; Electrical Equipment</t>
  </si>
  <si>
    <t>General Industrials</t>
  </si>
  <si>
    <t>Industrial Engineering</t>
  </si>
  <si>
    <t>Industrial Transportation</t>
  </si>
  <si>
    <t>Support Services</t>
  </si>
  <si>
    <t>TOTAL INDUSTRIALS</t>
  </si>
  <si>
    <t>Oil &amp; Gas Producers</t>
  </si>
  <si>
    <t>Oil Equipment &amp; Services</t>
  </si>
  <si>
    <t>TOTAL OIL &amp; GAS</t>
  </si>
  <si>
    <t>Fixed Line Telecommunications</t>
  </si>
  <si>
    <t>Mobile Telecommunications</t>
  </si>
  <si>
    <t>TOTAL TELECOMMUNICATIONS</t>
  </si>
  <si>
    <t>Software &amp; Computer Services</t>
  </si>
  <si>
    <t>Technology Hardware &amp; Equipment</t>
  </si>
  <si>
    <t>TOTAL TECHNOLOGY</t>
  </si>
  <si>
    <t>Electricity</t>
  </si>
  <si>
    <t>Gas, Water &amp; Multiutilities</t>
  </si>
  <si>
    <t>TOTAL UTILITIES</t>
  </si>
  <si>
    <t>TOTAL SPECIALIST SECURITIES</t>
  </si>
  <si>
    <t>TOTAL OTHER EQUITIES</t>
  </si>
  <si>
    <t>NET IN (OUT) FLOW</t>
  </si>
  <si>
    <t>GROWTH FUNDS</t>
  </si>
  <si>
    <t>RESOURCES &amp; BASIC INDUSTRIES FUNDS</t>
  </si>
  <si>
    <t>INDUSTRIAL FUNDS</t>
  </si>
  <si>
    <t>FINANCIAL &amp; INDUSTRIAL FUNDS</t>
  </si>
  <si>
    <t>FINANCIAL FUNDS</t>
  </si>
  <si>
    <t>DOMESTIC - FIXED INTEREST FUNDS</t>
  </si>
  <si>
    <t>INCOME FUNDS</t>
  </si>
  <si>
    <t>BOND FUNDS</t>
  </si>
  <si>
    <t>MONEY MARKET FUNDS</t>
  </si>
  <si>
    <t>MONEY MARKET INSTRUMENTS</t>
  </si>
  <si>
    <t>Total assets held in other CIS (if not a FoF)</t>
  </si>
  <si>
    <t>Resources</t>
  </si>
  <si>
    <t>Basic Industries</t>
  </si>
  <si>
    <t>General Industries</t>
  </si>
  <si>
    <t>Cyclical Consumer</t>
  </si>
  <si>
    <t>Non-Cyclical Consumer Goods</t>
  </si>
  <si>
    <t>Cyclical Services</t>
  </si>
  <si>
    <t>Non-Cyclical Services</t>
  </si>
  <si>
    <t>Foreign Indirect Funds (Rand denominated foreign funds)</t>
  </si>
  <si>
    <t>Financials (excl Real Estate)</t>
  </si>
  <si>
    <t>Foreign Direct Funds (FCIS)</t>
  </si>
  <si>
    <t>Information Technology</t>
  </si>
  <si>
    <t>Venture Capital Market</t>
  </si>
  <si>
    <t>Development Capital Market</t>
  </si>
  <si>
    <t>Other equities</t>
  </si>
  <si>
    <t>TOTAL DOMESTIC EQUITIES (excl REAL ESTATE)</t>
  </si>
  <si>
    <t xml:space="preserve"> 0 - 3 months</t>
  </si>
  <si>
    <t>TOTAL EQUITIES (excl REAL ESTATE)</t>
  </si>
  <si>
    <t xml:space="preserve"> 3 - 6 months</t>
  </si>
  <si>
    <t>Non listed Real Estate</t>
  </si>
  <si>
    <t xml:space="preserve"> 6 - 12 months</t>
  </si>
  <si>
    <t>Listed Real Estate</t>
  </si>
  <si>
    <t xml:space="preserve"> 1 - 3 years</t>
  </si>
  <si>
    <t>TOTAL REAL ESTATE</t>
  </si>
  <si>
    <t xml:space="preserve"> 3 - 7 years</t>
  </si>
  <si>
    <t>CAPITAL &amp; MONEY MARKET INSTRUMENTS :</t>
  </si>
  <si>
    <t xml:space="preserve"> 7 - 12 years </t>
  </si>
  <si>
    <t>&gt; 12 years</t>
  </si>
  <si>
    <t>Number of accounrts</t>
  </si>
  <si>
    <t>Cash on call</t>
  </si>
  <si>
    <t>TOTAL DOMESTIC MARKET</t>
  </si>
  <si>
    <t>WORLDWIDE - EQUITY FUNDS</t>
  </si>
  <si>
    <t>WORLDWIDE - ASSET ALLOCATION FUNDS</t>
  </si>
  <si>
    <t>TECHNOLOGY FUNDS</t>
  </si>
  <si>
    <t>FLEXIBLE FUNDS</t>
  </si>
  <si>
    <r>
      <t xml:space="preserve">Foreign: </t>
    </r>
    <r>
      <rPr>
        <sz val="10"/>
        <rFont val="Arial"/>
        <family val="2"/>
      </rPr>
      <t>Cash</t>
    </r>
  </si>
  <si>
    <t>Foreign bonds</t>
  </si>
  <si>
    <t>Foreign cash</t>
  </si>
  <si>
    <t>Foreign other</t>
  </si>
  <si>
    <t>FOREIGN - EQUITY FUNDS</t>
  </si>
  <si>
    <t>FOREIGN - ASSET ALLOCATION FUNDS</t>
  </si>
  <si>
    <t>Approved securities</t>
  </si>
  <si>
    <t>Non-approved securities</t>
  </si>
  <si>
    <t>FOREIGN - FIXED INTEREST FUNDS</t>
  </si>
  <si>
    <t>MONEY MARKET INSTRUMENTS :</t>
  </si>
  <si>
    <t>TOTAL MONEY MARKET</t>
  </si>
  <si>
    <t>30/06/2006</t>
  </si>
  <si>
    <t>COLLECTIVE INVESTMENTS INDUSTRY KEY FIGURES</t>
  </si>
  <si>
    <t xml:space="preserve">SALES </t>
  </si>
  <si>
    <t xml:space="preserve">REPURCHASES </t>
  </si>
  <si>
    <t xml:space="preserve">NET INFLOW </t>
  </si>
  <si>
    <t xml:space="preserve">TOTAL ASSETS </t>
  </si>
  <si>
    <t xml:space="preserve">NO. OF ACCOUNTS </t>
  </si>
  <si>
    <t xml:space="preserve">NO. OF FUNDS </t>
  </si>
  <si>
    <t>NO. OF MANCO'S</t>
  </si>
  <si>
    <t>(RM)</t>
  </si>
  <si>
    <t xml:space="preserve">DECEMBER </t>
  </si>
  <si>
    <t xml:space="preserve">MARCH </t>
  </si>
  <si>
    <t>JUNE</t>
  </si>
  <si>
    <t xml:space="preserve">SEPTEMBER </t>
  </si>
  <si>
    <t>1990</t>
  </si>
  <si>
    <t>1991</t>
  </si>
  <si>
    <t>1992</t>
  </si>
  <si>
    <t>1993</t>
  </si>
  <si>
    <t>1994</t>
  </si>
  <si>
    <t>1995</t>
  </si>
  <si>
    <t>1996</t>
  </si>
  <si>
    <t>MARCH</t>
  </si>
  <si>
    <t>ASSOCIATION OF COLLECTIVE INVESTMENTS</t>
  </si>
  <si>
    <t>UNIT TRUST SECTOR PERFORMANCE FOR LUMP SUM INVESTMENT TO 31 DECEMBER 2007</t>
  </si>
  <si>
    <t>SECTOR &amp; INDICES</t>
  </si>
  <si>
    <r>
      <t xml:space="preserve">NUMBER OF YEARS </t>
    </r>
    <r>
      <rPr>
        <i/>
        <sz val="10"/>
        <rFont val="Arial"/>
        <family val="2"/>
      </rPr>
      <t>(% Annual Growth)</t>
    </r>
  </si>
  <si>
    <t>CPI  Headline (Estimated for DECEMBER 2007)</t>
  </si>
  <si>
    <t>CPI Core (Estimated for DECEMBER 2007)</t>
  </si>
  <si>
    <t>CPIX (Estimated for DECEMBER 2007)</t>
  </si>
  <si>
    <t>DOMESTIC FUNDS (511)</t>
  </si>
  <si>
    <t>EQUITY FUNDS - General Funds (71)</t>
  </si>
  <si>
    <t>FTSE/JSE All Share Index</t>
  </si>
  <si>
    <t>Arithmetic Average</t>
  </si>
  <si>
    <t>EQUITY - Growth Funds (6)</t>
  </si>
  <si>
    <t>EQUITY - Value Funds (10)</t>
  </si>
  <si>
    <t>EQUITY - Large Cap Funds (9)</t>
  </si>
  <si>
    <t>FTSE/JSE Top 40 Index</t>
  </si>
  <si>
    <t>EQUITY - Smaller Companies Funds (7)</t>
  </si>
  <si>
    <t>FTSE/JSE Midcap Index</t>
  </si>
  <si>
    <t>EQUITY - Varied Specialist Funds (9)</t>
  </si>
  <si>
    <t>EQUITY - Resources and Basic Ind Funds (11)</t>
  </si>
  <si>
    <t>FTSE/JSE Resources 20 Index</t>
  </si>
  <si>
    <t>EQUITY - Industrial Sector (7)</t>
  </si>
  <si>
    <t>FTSE/JSE Industrial Index</t>
  </si>
  <si>
    <t>EQUITY - Financial Sector (7)</t>
  </si>
  <si>
    <t>FTSE/JSE Financial Index</t>
  </si>
  <si>
    <t>ASSET ALLOCATION - Prudential Low Equity Funds (41)</t>
  </si>
  <si>
    <t>ASSET ALLOCATION - Prudential Medium Equity Funds (49)</t>
  </si>
  <si>
    <t>ASSET ALLOCATION - Prudential High Equity Funds (14)</t>
  </si>
  <si>
    <t>ASSET ALLOCATION - Variable Equity (21)</t>
  </si>
  <si>
    <t>ASSET ALLOCATION - Flexible Funds (60)</t>
  </si>
  <si>
    <t>ASSET ALLOCATION - Targeted Absolute Returns Funds (68)</t>
  </si>
  <si>
    <t>FIXED INTEREST - Bond Funds (18)</t>
  </si>
  <si>
    <t>All Bond Index</t>
  </si>
  <si>
    <t xml:space="preserve">BEASSA All Bond Index                   </t>
  </si>
  <si>
    <t>FIXED INTEREST - Income Funds (15)</t>
  </si>
  <si>
    <t>JSE 0 - 3yr Bond Index</t>
  </si>
  <si>
    <t>JSE 0 - 3yr BEASSA Bond Index</t>
  </si>
  <si>
    <t>FIXED INTEREST - Varied Specialist  Funds (44)</t>
  </si>
  <si>
    <t>FIXED INTEREST - Money Market Funds (21)</t>
  </si>
  <si>
    <t>Alexander Forbes Index</t>
  </si>
  <si>
    <t>REAL ESTATE - General Funds (23)</t>
  </si>
  <si>
    <t xml:space="preserve">FTSE/JSE SA Listed Property Index       </t>
  </si>
  <si>
    <t>WORLDWIDE FUNDS (19)</t>
  </si>
  <si>
    <t>EQUITY FUNDS - General Funds (1)</t>
  </si>
  <si>
    <t>EQUITY - Varied Specialist Funds (1)</t>
  </si>
  <si>
    <t>EQUITY - Technology Sector (3)</t>
  </si>
  <si>
    <t>ASSET ALLOCATION - Flexible Funds (14)</t>
  </si>
  <si>
    <t>FOREIGN FUNDS (86)</t>
  </si>
  <si>
    <t>EQUITY - General Funds (30)</t>
  </si>
  <si>
    <t>Morgan Stanley Capital World Index (MSCI)</t>
  </si>
  <si>
    <t>EQUITY FUNDS - Varied Specialist Funds (5)</t>
  </si>
  <si>
    <t>ASSET ALLOCATION - Flexible Funds (29)</t>
  </si>
  <si>
    <t>FIXED INTEREST - Bond Funds (9)</t>
  </si>
  <si>
    <t xml:space="preserve">JP Morgan Global Bond Index             </t>
  </si>
  <si>
    <t>FIXED INTEREST - Varied Specialist  Funds (13)</t>
  </si>
  <si>
    <t>NAV-NAV means that the initial charge and up-front compulsory charges are not included in these performance figures (previously referred to as S-S or sellers-to-sellers).</t>
  </si>
  <si>
    <t>*Maximum costs are taken into account in all calculations involving B-NAV or buyers-to-net asset value. We previously referred to it as B-S or buyers-to-sellers. Annual service charges are deducted in all calculations.</t>
  </si>
  <si>
    <t>Dividends are reinvested on the payment date. RNK means ranking.   Figures in brackets reflect negative rates of return. Fund of Funds are abbreviated as FoFs.</t>
  </si>
  <si>
    <t xml:space="preserve">FTSE/JSE Indices:   In the absence of the official JSE historic index data we have used "best estimates" which were received from a major asset management company. </t>
  </si>
  <si>
    <t>The returns are based on the "old" JSE structure until May 2002 and the new FTSE/JSE Free Float Structure since June 2002, as supplied by the same company.</t>
  </si>
  <si>
    <t xml:space="preserve">Please note: Where funds have both A &amp; R classes, the A class performances are included for the period since inception, and the R class performances thereafter (i.e. for the longer periods when the A class did not exist). </t>
  </si>
  <si>
    <t>NB.  SHORT-TERM PERFORMANCE FIGURES SHOULD BE TREATED WITH THE UTMOST CAUTION BY ANYONE CONTEMPLATING A LONG-TERM INVESTMENT IN UNIT TRUSTS.</t>
  </si>
  <si>
    <t>STATISTICS COMPILED BY THE GRADUATE SCHOOL OF MANAGEMENT, UNIVERSITY OF PRETORIA</t>
  </si>
  <si>
    <t xml:space="preserve">FOF </t>
  </si>
  <si>
    <t>FOF</t>
  </si>
  <si>
    <t>DOMESTIC - EQUITY</t>
  </si>
  <si>
    <t xml:space="preserve">ABSA </t>
  </si>
  <si>
    <t>ABSA</t>
  </si>
  <si>
    <t xml:space="preserve">ADVANTAGE </t>
  </si>
  <si>
    <t>ADVANTAGE</t>
  </si>
  <si>
    <t>ALLAN GRAY</t>
  </si>
  <si>
    <t>ANALYTICS</t>
  </si>
  <si>
    <t>AYANDA</t>
  </si>
  <si>
    <t>AYLETT</t>
  </si>
  <si>
    <t>BJM</t>
  </si>
  <si>
    <t>BOE</t>
  </si>
  <si>
    <t>CANNON</t>
  </si>
  <si>
    <t>CAPSTONE ACTIVE</t>
  </si>
  <si>
    <t>CLADE</t>
  </si>
  <si>
    <t>COMMUNITY</t>
  </si>
  <si>
    <t>CORIS CAPITAL</t>
  </si>
  <si>
    <t>CORONATION</t>
  </si>
  <si>
    <t>DE FAY</t>
  </si>
  <si>
    <t>DISCOVERY</t>
  </si>
  <si>
    <t>EFFICIENT</t>
  </si>
  <si>
    <t xml:space="preserve">FG </t>
  </si>
  <si>
    <t>FNB</t>
  </si>
  <si>
    <t>FOORD</t>
  </si>
  <si>
    <t>FRATERS</t>
  </si>
  <si>
    <t>FUTUREGROWTH</t>
  </si>
  <si>
    <t>GLENRAND</t>
  </si>
  <si>
    <t>GRYPHON</t>
  </si>
  <si>
    <t>HARVARD HOUSE</t>
  </si>
  <si>
    <t>HUYSAMER</t>
  </si>
  <si>
    <t>INTERNEURON</t>
  </si>
  <si>
    <t xml:space="preserve">INVESTEC </t>
  </si>
  <si>
    <t>INVESTMENT SOLUTIONS</t>
  </si>
  <si>
    <t>KAGISO</t>
  </si>
  <si>
    <t>LION OF AFRICA</t>
  </si>
  <si>
    <t>MAESTRO</t>
  </si>
  <si>
    <t>MATADOR</t>
  </si>
  <si>
    <t>METROPOLITAN</t>
  </si>
  <si>
    <t>MOMENTUM</t>
  </si>
  <si>
    <t>MOMENTUM INSTITUTIONAL</t>
  </si>
  <si>
    <t>NEDGROUP INVESTMENTS</t>
  </si>
  <si>
    <t>OASIS CRESCENT</t>
  </si>
  <si>
    <t>OASIS</t>
  </si>
  <si>
    <t>OLD MUTUAL</t>
  </si>
  <si>
    <t>OLD MUTUAL UMBONO</t>
  </si>
  <si>
    <t>OSBORNE</t>
  </si>
  <si>
    <t>PEREGRINEQUANT</t>
  </si>
  <si>
    <t>PLEXUS</t>
  </si>
  <si>
    <t>PPS</t>
  </si>
  <si>
    <t>POLARIS</t>
  </si>
  <si>
    <t>PRESCIENT EQUITY</t>
  </si>
  <si>
    <t>PRUDENTIAL</t>
  </si>
  <si>
    <t>PSG ADVANCE WEALTH</t>
  </si>
  <si>
    <t>PSG APLHEN</t>
  </si>
  <si>
    <t>PSG ALPHEN</t>
  </si>
  <si>
    <t>RE:CM</t>
  </si>
  <si>
    <t>RMB</t>
  </si>
  <si>
    <t>RMB PRIVATE BANK</t>
  </si>
  <si>
    <t xml:space="preserve">SANLAM </t>
  </si>
  <si>
    <t>SANLAM MM</t>
  </si>
  <si>
    <t>SANLAM</t>
  </si>
  <si>
    <t>SASFIN</t>
  </si>
  <si>
    <t>SIM</t>
  </si>
  <si>
    <t xml:space="preserve">SIS </t>
  </si>
  <si>
    <t>SIS</t>
  </si>
  <si>
    <t>STANLIB</t>
  </si>
  <si>
    <t>STANLIB MM</t>
  </si>
  <si>
    <t xml:space="preserve">STANLIB </t>
  </si>
  <si>
    <t>STEWART</t>
  </si>
  <si>
    <t>SYMMETRY</t>
  </si>
  <si>
    <t>TRI-LINEAR</t>
  </si>
  <si>
    <t>VALUGRO</t>
  </si>
  <si>
    <t>GENERAL</t>
  </si>
  <si>
    <t xml:space="preserve">GROWTH FOF </t>
  </si>
  <si>
    <t>SELECT EQUITY</t>
  </si>
  <si>
    <t>AGGRESSIVE EQUITY FOF</t>
  </si>
  <si>
    <t>EQUITY FOF</t>
  </si>
  <si>
    <t>FOCUSED EQUITY</t>
  </si>
  <si>
    <t>EQUITY</t>
  </si>
  <si>
    <t>MANAGED EQUITY</t>
  </si>
  <si>
    <t>CONSERVATIVE EQUITY FOF</t>
  </si>
  <si>
    <t>CORE EQUITY</t>
  </si>
  <si>
    <t>CASH FLOW WEIGHTED EQUITY</t>
  </si>
  <si>
    <t>GROWTH</t>
  </si>
  <si>
    <t>GENERAL EQUITY</t>
  </si>
  <si>
    <t>MERCURY EQUITY FOF</t>
  </si>
  <si>
    <t>EARTH EQUITY</t>
  </si>
  <si>
    <t>ISLAMIC</t>
  </si>
  <si>
    <t>ACTIVE QUANTS</t>
  </si>
  <si>
    <t>ALBARAKA</t>
  </si>
  <si>
    <t>ALL SHARE TRACKER</t>
  </si>
  <si>
    <t>EQUITY PORTFOLIO</t>
  </si>
  <si>
    <t>MULTI MNG EQUITY</t>
  </si>
  <si>
    <t>EMERGING MANAGERS EQUITY</t>
  </si>
  <si>
    <t>MODERATE EQUITY FOF</t>
  </si>
  <si>
    <t>MULTI-FOCUS FOF</t>
  </si>
  <si>
    <t>QUANTS CORE</t>
  </si>
  <si>
    <t>RAINMAKER</t>
  </si>
  <si>
    <t>HIGH YIELD OPPORTUNITIES</t>
  </si>
  <si>
    <t>INVESTORS</t>
  </si>
  <si>
    <t>TOP COMPANIES</t>
  </si>
  <si>
    <r>
      <t>RAFI</t>
    </r>
    <r>
      <rPr>
        <vertAlign val="superscript"/>
        <sz val="10"/>
        <rFont val="Arial"/>
        <family val="2"/>
      </rPr>
      <t>TM</t>
    </r>
    <r>
      <rPr>
        <sz val="10"/>
        <rFont val="Arial"/>
        <family val="2"/>
      </rPr>
      <t xml:space="preserve"> 40 TRACKER</t>
    </r>
  </si>
  <si>
    <t>ACTIVE BETA</t>
  </si>
  <si>
    <t>RAFI ENHANCED SA STRATEGY</t>
  </si>
  <si>
    <t>CAPITAL EQUITY</t>
  </si>
  <si>
    <t>ACTIVE QUANT</t>
  </si>
  <si>
    <t>QUANT</t>
  </si>
  <si>
    <t>CORE VALUE</t>
  </si>
  <si>
    <t>CREATOR FOF</t>
  </si>
  <si>
    <t>STRUCTURED EQUITY</t>
  </si>
  <si>
    <t>ALL SHARE EQUITY</t>
  </si>
  <si>
    <t>AGGRESSIVE EQUITY ONE</t>
  </si>
  <si>
    <t>GENERAL EQUITY ONE</t>
  </si>
  <si>
    <t>GENRAL EQUITY TWO</t>
  </si>
  <si>
    <t>GENERAL EQUITY THREE</t>
  </si>
  <si>
    <t>GENERAL EQUITY FOUR</t>
  </si>
  <si>
    <t>GENERAL INSTITUTIONAL</t>
  </si>
  <si>
    <t>CAPITAL GROWTH FOF</t>
  </si>
  <si>
    <t>TWENTY TEN</t>
  </si>
  <si>
    <t>TOP CHOICE EQUITY</t>
  </si>
  <si>
    <t xml:space="preserve">TOP 100 </t>
  </si>
  <si>
    <t>INDEX</t>
  </si>
  <si>
    <t>ALL STARS EQUITY FOF</t>
  </si>
  <si>
    <t>EQUITY FEEDER</t>
  </si>
  <si>
    <t>INST AGGRESSIVE FOF</t>
  </si>
  <si>
    <t>NATIONBUILDER</t>
  </si>
  <si>
    <t>PROSPERITY</t>
  </si>
  <si>
    <t>SHARI'AH EQUITY</t>
  </si>
  <si>
    <t>WEALTHBUILDER</t>
  </si>
  <si>
    <t>MACRO EQUITY FOF</t>
  </si>
  <si>
    <t>CORE</t>
  </si>
  <si>
    <t>SATELLITE EQUITY NO. 1</t>
  </si>
  <si>
    <t>SATELLITE EQUITY NO. 2</t>
  </si>
  <si>
    <t>SATELLITE EQUITY NO. 3</t>
  </si>
  <si>
    <t>Domestic funds</t>
  </si>
  <si>
    <t>Average balance per account (Rand)</t>
  </si>
  <si>
    <t>Institutional assets in retail funds (Domestic equity funds)</t>
  </si>
  <si>
    <t>INVESTEC</t>
  </si>
  <si>
    <t>RMB STRATEGIC</t>
  </si>
  <si>
    <t>EMERGING GROWTH</t>
  </si>
  <si>
    <t>HIGH GROWTH</t>
  </si>
  <si>
    <t>CORE GROWTH</t>
  </si>
  <si>
    <t>OPPORTUNITIES</t>
  </si>
  <si>
    <t>GROWTH INSTITUTIONAL</t>
  </si>
  <si>
    <t>CAPITAL GROWTH</t>
  </si>
  <si>
    <t>SATRIX</t>
  </si>
  <si>
    <t>FINANCIAL</t>
  </si>
  <si>
    <t>FIN SERVICES</t>
  </si>
  <si>
    <t xml:space="preserve">FINANCIAL </t>
  </si>
  <si>
    <t>FINI</t>
  </si>
  <si>
    <t>INDUSTRIAL</t>
  </si>
  <si>
    <t>INDI</t>
  </si>
  <si>
    <t>CANNON CORE</t>
  </si>
  <si>
    <t>KAGISO TOP 40</t>
  </si>
  <si>
    <t>RMB TOP 40</t>
  </si>
  <si>
    <t>AGGRESSIVE ALSI40</t>
  </si>
  <si>
    <t>ALSI40</t>
  </si>
  <si>
    <t>LARGE CAP</t>
  </si>
  <si>
    <t>COMPANIES</t>
  </si>
  <si>
    <t>TOP 20</t>
  </si>
  <si>
    <t>TRACKER</t>
  </si>
  <si>
    <t>TOP 40</t>
  </si>
  <si>
    <t>SWIX</t>
  </si>
  <si>
    <t>ALSI 40</t>
  </si>
  <si>
    <t>RESOURCES</t>
  </si>
  <si>
    <t>CORE MINING&amp; RES</t>
  </si>
  <si>
    <t>COMMODITY</t>
  </si>
  <si>
    <t>MINING &amp; RESOURCES</t>
  </si>
  <si>
    <t>GOLD</t>
  </si>
  <si>
    <t>MINING &amp; RES</t>
  </si>
  <si>
    <t>RESI</t>
  </si>
  <si>
    <t>GOLD AND PRECIOUS METALS</t>
  </si>
  <si>
    <t>BOE SMALL &amp;</t>
  </si>
  <si>
    <t>SMALL CAP FUNDS</t>
  </si>
  <si>
    <t>AGGRESSIVE SMALL CAP GROWTH</t>
  </si>
  <si>
    <t>AGGRESSIVE SMALL CAP VALUE</t>
  </si>
  <si>
    <t>SMALL CAP GROWTH</t>
  </si>
  <si>
    <t>SMALL CAP VALUE</t>
  </si>
  <si>
    <t>MID CAP EQUITY</t>
  </si>
  <si>
    <t>SMALLER COMPANIES</t>
  </si>
  <si>
    <t>EMERGING</t>
  </si>
  <si>
    <t>ENTRPRENEUR</t>
  </si>
  <si>
    <t>SMALL COMPANIES</t>
  </si>
  <si>
    <t>EMERGING COMPANIES</t>
  </si>
  <si>
    <t>SMALL CAP</t>
  </si>
  <si>
    <t>CADIZ</t>
  </si>
  <si>
    <t>DYNAMIC WEALTH</t>
  </si>
  <si>
    <t>EMERGING MARKET VALUE</t>
  </si>
  <si>
    <t>VALUE</t>
  </si>
  <si>
    <t>MASTERMIND</t>
  </si>
  <si>
    <t>HIGH DIVIDEND</t>
  </si>
  <si>
    <t>DIVIDEND MAXIMISER</t>
  </si>
  <si>
    <t>VALUE INSTITUTIONAL</t>
  </si>
  <si>
    <t>MARRIOTT</t>
  </si>
  <si>
    <t>NEWFUNDS</t>
  </si>
  <si>
    <t>PERSONAL TRUST</t>
  </si>
  <si>
    <t xml:space="preserve">PLEXUS DOMESTIC </t>
  </si>
  <si>
    <t>PRESCIENT MID CAP</t>
  </si>
  <si>
    <t>PRESCIENT POSITIVE RETURN</t>
  </si>
  <si>
    <t>RMB SA RAND</t>
  </si>
  <si>
    <t>SANLAM INST SPECIAL</t>
  </si>
  <si>
    <t>SELECT MANAGER</t>
  </si>
  <si>
    <t>VESTCO</t>
  </si>
  <si>
    <t>ZSHARES</t>
  </si>
  <si>
    <t>VARIED SPECIALIST</t>
  </si>
  <si>
    <t>RAND PROTECTOR</t>
  </si>
  <si>
    <t>DIVIDEND GROWTH</t>
  </si>
  <si>
    <t>NEWSA INDEX</t>
  </si>
  <si>
    <t>PROTECTED EQUITY</t>
  </si>
  <si>
    <t>HIGH YIELD GROWTH</t>
  </si>
  <si>
    <t>EQUITY PORTFOLIO BUILDER</t>
  </si>
  <si>
    <t>QUANTPLUS</t>
  </si>
  <si>
    <t>PROTECTED DIVIDEND</t>
  </si>
  <si>
    <t>FOCUS EQUITY</t>
  </si>
  <si>
    <t xml:space="preserve">OPPORTUNITIES </t>
  </si>
  <si>
    <t>DIVIDEND PLUS</t>
  </si>
  <si>
    <t>DEFENSIVE EQUITY FOF</t>
  </si>
  <si>
    <t>CAPITAL PROTECTOR</t>
  </si>
  <si>
    <t>RANDHEDGE</t>
  </si>
  <si>
    <t>RANDPLAY</t>
  </si>
  <si>
    <t>DOMESTIC - ASSET ALLOCATION</t>
  </si>
  <si>
    <t>4I STABLE</t>
  </si>
  <si>
    <t>ALEXANDER FORBES</t>
  </si>
  <si>
    <t>AMITY</t>
  </si>
  <si>
    <t>APS</t>
  </si>
  <si>
    <t>AS FORUM</t>
  </si>
  <si>
    <t>AVOCADO</t>
  </si>
  <si>
    <t>BLUE INK</t>
  </si>
  <si>
    <t xml:space="preserve">BOE </t>
  </si>
  <si>
    <t>CELTIS</t>
  </si>
  <si>
    <t>FG</t>
  </si>
  <si>
    <t>GLACIER FINANCIAL SOLUTIONS</t>
  </si>
  <si>
    <t>KRUGER</t>
  </si>
  <si>
    <t>METROPOLITAN ODYSSEY</t>
  </si>
  <si>
    <t>NeFG INCOME</t>
  </si>
  <si>
    <t>NFB</t>
  </si>
  <si>
    <t>OASIS STABLE</t>
  </si>
  <si>
    <t>PAM</t>
  </si>
  <si>
    <t>PHIRE</t>
  </si>
  <si>
    <t>PLATINUM INCOME</t>
  </si>
  <si>
    <t>PLEXUS ENDURANCE</t>
  </si>
  <si>
    <t>PRIME</t>
  </si>
  <si>
    <t>QUANTUM</t>
  </si>
  <si>
    <t>RWM</t>
  </si>
  <si>
    <t>S-BRO</t>
  </si>
  <si>
    <t>SOUTHERN CHARTER</t>
  </si>
  <si>
    <t>STANLIB BALANCED</t>
  </si>
  <si>
    <t>STRINGFELLOW</t>
  </si>
  <si>
    <t>UMBONO STABLE</t>
  </si>
  <si>
    <t>PRUDENTIAL LOW EQUITY FUNDS</t>
  </si>
  <si>
    <t>CAUTIOUS</t>
  </si>
  <si>
    <t>MANAGED CPIX + 3% FOF</t>
  </si>
  <si>
    <t>MANAGED CPIX + 4% FOF</t>
  </si>
  <si>
    <t>MODERATE FOF</t>
  </si>
  <si>
    <t>CONSERV FOF</t>
  </si>
  <si>
    <t>STABLE</t>
  </si>
  <si>
    <t>CONSERVER FOF</t>
  </si>
  <si>
    <t>CAUTIOUS FOF</t>
  </si>
  <si>
    <t>DEFENSIVE FOF</t>
  </si>
  <si>
    <t>RAND MANAGED STABLE</t>
  </si>
  <si>
    <t>KIMBERLITE CAUTIOUS FOF</t>
  </si>
  <si>
    <t>CONSERVATIVE FOF</t>
  </si>
  <si>
    <t>ENHANCED CONS FOF</t>
  </si>
  <si>
    <t>ENHANCED DEFENSIVE FOF</t>
  </si>
  <si>
    <t>BALANCED DEFENSIVE</t>
  </si>
  <si>
    <t>VENUS CAUTIOUS FOF</t>
  </si>
  <si>
    <t>CORE FOF</t>
  </si>
  <si>
    <t>CAUTIOUS MANAGED</t>
  </si>
  <si>
    <t>PRUDENTIAL FOF</t>
  </si>
  <si>
    <t>BALANCED INCOME FOF</t>
  </si>
  <si>
    <t>CONSOLIDATOR FOF</t>
  </si>
  <si>
    <t>PROVIDER FOF</t>
  </si>
  <si>
    <t>BALANCED FOF</t>
  </si>
  <si>
    <t>FOURPLUS CAPITAL FOF</t>
  </si>
  <si>
    <t>STABLE GROWTH</t>
  </si>
  <si>
    <t>WEALTH PRESERVER</t>
  </si>
  <si>
    <t>PRUDENTIAL INST FOF</t>
  </si>
  <si>
    <t>CONSERVATIVE</t>
  </si>
  <si>
    <t>CABERNET STABLE FOF</t>
  </si>
  <si>
    <t>CHARDONNAY MODERATE FOF</t>
  </si>
  <si>
    <t>CLASSIC PORT CONSERVATIVE  FOF</t>
  </si>
  <si>
    <t>CAPITAL PLUS FOF</t>
  </si>
  <si>
    <t>TRUSTEES FOF</t>
  </si>
  <si>
    <t>INSTITUTIONAL CONSERVATIVE FOF</t>
  </si>
  <si>
    <t>LOW EQUITY</t>
  </si>
  <si>
    <t>STABLE FOF</t>
  </si>
  <si>
    <t xml:space="preserve">MANAGED FOF </t>
  </si>
  <si>
    <t>Financials excl Real Estate</t>
  </si>
  <si>
    <t>TOTAL DOMESTIC EQUITIES excl REAL ESTATE</t>
  </si>
  <si>
    <t>TOTAL EQUITIES excl REAL ESTATE</t>
  </si>
  <si>
    <t>Institutional assets in retail funds (Domestic asset allocation funds)</t>
  </si>
  <si>
    <t>4I</t>
  </si>
  <si>
    <t>BAROQUE</t>
  </si>
  <si>
    <t>BASTION</t>
  </si>
  <si>
    <t>CONTEGO B6</t>
  </si>
  <si>
    <t>CRESCENT BALANCED</t>
  </si>
  <si>
    <t>FG SATURN</t>
  </si>
  <si>
    <t>GCI</t>
  </si>
  <si>
    <t>NeFG</t>
  </si>
  <si>
    <t>NBF</t>
  </si>
  <si>
    <t>OLD MUTUAL FOURPLUS</t>
  </si>
  <si>
    <t>PLATINUM BALANCED</t>
  </si>
  <si>
    <t>PRESCIENT</t>
  </si>
  <si>
    <t xml:space="preserve">QUANTUM </t>
  </si>
  <si>
    <t>SENTINEL</t>
  </si>
  <si>
    <t>UMBONO</t>
  </si>
  <si>
    <t>UMBONO CORE</t>
  </si>
  <si>
    <t>XHILARATOR MULTI SA</t>
  </si>
  <si>
    <t>PRUDENTIAL MEDIUM EQUITY FUNDS</t>
  </si>
  <si>
    <t>BALANCED</t>
  </si>
  <si>
    <t>MANAGED CPIX + 5% FOF</t>
  </si>
  <si>
    <t>MANAGED CPIX + 6% FOF</t>
  </si>
  <si>
    <t>MODERATELY AGGRESSIVE FOF</t>
  </si>
  <si>
    <t>PRUDENT FOF</t>
  </si>
  <si>
    <t>RAND MANAGED MODERATE</t>
  </si>
  <si>
    <t>MODERATO FOF</t>
  </si>
  <si>
    <t>ENHANCED BALANCED FOF</t>
  </si>
  <si>
    <t>BALANCED PLUS</t>
  </si>
  <si>
    <t>PROGRESSIVE FOF</t>
  </si>
  <si>
    <t>FLEXIBLE FOF</t>
  </si>
  <si>
    <t>MANAGED</t>
  </si>
  <si>
    <t>MULTI MNG BALANCED FOF</t>
  </si>
  <si>
    <t>BALANCED PRUD FOF</t>
  </si>
  <si>
    <t>BUILDER FOF</t>
  </si>
  <si>
    <t>GROWTH FOF</t>
  </si>
  <si>
    <t>PRUD FOF</t>
  </si>
  <si>
    <t>MODERATE</t>
  </si>
  <si>
    <t xml:space="preserve">SA BALANCED QUANTPLUS </t>
  </si>
  <si>
    <t>SHIRAZ PRUDENTIAL AGGRESSIVE FOF</t>
  </si>
  <si>
    <t>MEDIUM EQUITY FOF</t>
  </si>
  <si>
    <t>INST MODERATE FOF</t>
  </si>
  <si>
    <t>INST MODERATE CONS FOF</t>
  </si>
  <si>
    <t>STABILITY</t>
  </si>
  <si>
    <t>INFLATION PLUS NO. 1</t>
  </si>
  <si>
    <t>INFLATION PLUS NO. 2</t>
  </si>
  <si>
    <t>INFLATION PLUS NO. 3</t>
  </si>
  <si>
    <t>INFLATION PLUS NO. 4</t>
  </si>
  <si>
    <t>INFLATION PLUS NO. 5</t>
  </si>
  <si>
    <t>MANAGED FOF</t>
  </si>
  <si>
    <t>PLEXUS PACER</t>
  </si>
  <si>
    <t>UMBONO MODERATE</t>
  </si>
  <si>
    <t>VERSO MM</t>
  </si>
  <si>
    <t xml:space="preserve">PRUDENTIAL HIGH EQUITY FUNDS </t>
  </si>
  <si>
    <t>AGGRESSIVE FOF</t>
  </si>
  <si>
    <t>MANAGED GROWTH FOF</t>
  </si>
  <si>
    <t>ACCUMULATOR FOF</t>
  </si>
  <si>
    <t>AGGRESSIVE PRUD FOF</t>
  </si>
  <si>
    <t>HIGH EQUITY FOF</t>
  </si>
  <si>
    <t>INST MODERATE AGG FOF</t>
  </si>
  <si>
    <t xml:space="preserve">FNB </t>
  </si>
  <si>
    <t>INVESTCO</t>
  </si>
  <si>
    <t>RE:CM CORE</t>
  </si>
  <si>
    <t xml:space="preserve">PRUDENTIAL VARIABLE EQUITY FUNDS </t>
  </si>
  <si>
    <t>PRUDENTIAL FLEXIBLE</t>
  </si>
  <si>
    <t>CUMULUS MODERATE FOF</t>
  </si>
  <si>
    <t>2010</t>
  </si>
  <si>
    <t>2015</t>
  </si>
  <si>
    <t>2020</t>
  </si>
  <si>
    <t>2025</t>
  </si>
  <si>
    <t>2030</t>
  </si>
  <si>
    <t>2035</t>
  </si>
  <si>
    <t>2040</t>
  </si>
  <si>
    <t xml:space="preserve">BALANCED </t>
  </si>
  <si>
    <t>36ONE FLEXIBLE</t>
  </si>
  <si>
    <t>ABSA INST FIDUCIARY</t>
  </si>
  <si>
    <t>ABSA INST</t>
  </si>
  <si>
    <t>ANKH</t>
  </si>
  <si>
    <t>BLUEBAY</t>
  </si>
  <si>
    <t>BLUEBAY VISIO</t>
  </si>
  <si>
    <t>CAM FORTIS</t>
  </si>
  <si>
    <t>CAM OPTIMA</t>
  </si>
  <si>
    <t>CAM UNIVERSUM</t>
  </si>
  <si>
    <t>CAPSTONE</t>
  </si>
  <si>
    <t>CENTAUR</t>
  </si>
  <si>
    <t>CONSILIUM</t>
  </si>
  <si>
    <t>DOTPORT DYNAMIC</t>
  </si>
  <si>
    <t>FINANCIAL ALLIANCE</t>
  </si>
  <si>
    <t>FLAGSHIP</t>
  </si>
  <si>
    <t xml:space="preserve">GCI </t>
  </si>
  <si>
    <t>GTC</t>
  </si>
  <si>
    <t>IMALIVEST</t>
  </si>
  <si>
    <t>KATZGOLD</t>
  </si>
  <si>
    <t>MELVILLE DOUGLAS</t>
  </si>
  <si>
    <t>METROPLITAN</t>
  </si>
  <si>
    <t>NOBLE PP</t>
  </si>
  <si>
    <t xml:space="preserve">OSBORNE </t>
  </si>
  <si>
    <t>PLATINUM FLEXIBLE</t>
  </si>
  <si>
    <t>PRESCIENT 5%</t>
  </si>
  <si>
    <t>PRESCIENT 7%</t>
  </si>
  <si>
    <t>PRESCIENT 10%</t>
  </si>
  <si>
    <t>PSG</t>
  </si>
  <si>
    <t>REZCO</t>
  </si>
  <si>
    <t>RCI</t>
  </si>
  <si>
    <t xml:space="preserve">RMB </t>
  </si>
  <si>
    <t>RMB INSTITUTIONAL</t>
  </si>
  <si>
    <t>SALVO</t>
  </si>
  <si>
    <t>SELECT MNG</t>
  </si>
  <si>
    <t>SIM MANAGED</t>
  </si>
  <si>
    <t>OPPORTUNITY</t>
  </si>
  <si>
    <t>OPPORTUNITY FOF</t>
  </si>
  <si>
    <t>ALLROUNDER FOF</t>
  </si>
  <si>
    <t>FLEXIBLE</t>
  </si>
  <si>
    <t>FLEXIBLE GROWTH</t>
  </si>
  <si>
    <t>INCOME &amp; GROWTH</t>
  </si>
  <si>
    <t>FLEXIBLE GROWTH FOF</t>
  </si>
  <si>
    <t>DYNAMIC FOF</t>
  </si>
  <si>
    <t>ALL SEASONS</t>
  </si>
  <si>
    <t>ACTINIO</t>
  </si>
  <si>
    <t>INSTITUTIONAL FLEX</t>
  </si>
  <si>
    <t>SOLAR FLEXIBLE FOF</t>
  </si>
  <si>
    <t>ENHANCED GROWTH FOF</t>
  </si>
  <si>
    <t>ENHANCED HIGH GROWTH FOF</t>
  </si>
  <si>
    <t>INSTITUTIONAL</t>
  </si>
  <si>
    <t xml:space="preserve">FLEXIBLE </t>
  </si>
  <si>
    <t>ABSOLUTE</t>
  </si>
  <si>
    <t>MARKET PLUS</t>
  </si>
  <si>
    <t xml:space="preserve">DOMESTIC FLEXIBLE </t>
  </si>
  <si>
    <t>WEALTH ACCUMULATOR PLUS</t>
  </si>
  <si>
    <t>FREESTYLE PORTFOLIO</t>
  </si>
  <si>
    <t>CORE INCOME</t>
  </si>
  <si>
    <t>DYNAMIC STRATEGY</t>
  </si>
  <si>
    <t>G555 INSTITUTIONAL FLEXIBLE FOF</t>
  </si>
  <si>
    <t>ALL WEATHER FOF</t>
  </si>
  <si>
    <t>ACTIVE FOF</t>
  </si>
  <si>
    <t>MANAGED FLEXIBLE</t>
  </si>
  <si>
    <t>INCOME OPTIMISED LIFESPAN FOF</t>
  </si>
  <si>
    <t>INCOME OPTIMISED LIFESPAN</t>
  </si>
  <si>
    <t>CHAMPAGNE FLEXIBLE FOF</t>
  </si>
  <si>
    <t>MACRO ACTIVE FOF</t>
  </si>
  <si>
    <t>TANZANITE FLEXIBLE</t>
  </si>
  <si>
    <t>ACTIVE</t>
  </si>
  <si>
    <t>VALUE TREND</t>
  </si>
  <si>
    <t>FLEXIBLE MANAGED</t>
  </si>
  <si>
    <t>HIGH TIDE</t>
  </si>
  <si>
    <t xml:space="preserve">FLEXIBLE GROWTH </t>
  </si>
  <si>
    <t>MODERATE AGGRESSIVE FOF</t>
  </si>
  <si>
    <t>INFLATION MATCING FOF</t>
  </si>
  <si>
    <t xml:space="preserve">AGGRESSIVE INCOME </t>
  </si>
  <si>
    <t>MODERATE CONSERVATIVE FOF</t>
  </si>
  <si>
    <t>QUANTS</t>
  </si>
  <si>
    <t>36ONE</t>
  </si>
  <si>
    <t>4I ABSOLUTE</t>
  </si>
  <si>
    <t>AFRICAN HARVEST</t>
  </si>
  <si>
    <t>ALPHA</t>
  </si>
  <si>
    <t>CADIZ EQUITY</t>
  </si>
  <si>
    <t>CADIZ INFLATION</t>
  </si>
  <si>
    <t>CONTEGO B5</t>
  </si>
  <si>
    <t>CONTEGO DYNAMIC</t>
  </si>
  <si>
    <t xml:space="preserve">CORONATION </t>
  </si>
  <si>
    <t xml:space="preserve">DINAMIKA </t>
  </si>
  <si>
    <t>DOTPORT STABLE</t>
  </si>
  <si>
    <t>FINANCIAL ALLAINCE</t>
  </si>
  <si>
    <t>INVESTMENT SOLN</t>
  </si>
  <si>
    <t>JMBUSHA</t>
  </si>
  <si>
    <t xml:space="preserve">METROPOLITAN </t>
  </si>
  <si>
    <t>NFP</t>
  </si>
  <si>
    <t>PEREGRINE QUANT</t>
  </si>
  <si>
    <t>PLEXUS DEFENDER</t>
  </si>
  <si>
    <t>SANLAM ABSA</t>
  </si>
  <si>
    <t>SANLAM MULTI MANAGED INSTITUTIONAL</t>
  </si>
  <si>
    <t>SANLAM PRIVATE CLIENT</t>
  </si>
  <si>
    <t>SENTINEL DIVERSIFIED</t>
  </si>
  <si>
    <t>SMMI</t>
  </si>
  <si>
    <t>UMBONO ABSOLUTE</t>
  </si>
  <si>
    <t>XS ACCELERATED</t>
  </si>
  <si>
    <t>XS DIVERSIFIED</t>
  </si>
  <si>
    <t>XS ENHANCED</t>
  </si>
  <si>
    <t>XS GUARDED</t>
  </si>
  <si>
    <t>TARGETED ABSOLUTE AND REAL RETURN FUNDS</t>
  </si>
  <si>
    <t>TARGET RETURN</t>
  </si>
  <si>
    <t>RETURN FOF</t>
  </si>
  <si>
    <t>INFLATION BEATER</t>
  </si>
  <si>
    <t>INFLATION PLUS 3 CORE</t>
  </si>
  <si>
    <t>INFLATION PLUS 3 FOF</t>
  </si>
  <si>
    <t>INFLATION PLUS 5 CORE</t>
  </si>
  <si>
    <t>INFLATION PLUS 5 FOF</t>
  </si>
  <si>
    <t>REAL RETURN CORE</t>
  </si>
  <si>
    <t>ALPHA PLUS</t>
  </si>
  <si>
    <t xml:space="preserve">OPTIMAL </t>
  </si>
  <si>
    <t>REAL RETURN FOF</t>
  </si>
  <si>
    <t>ABSOLUTE RETURN FOF</t>
  </si>
  <si>
    <t xml:space="preserve">LADDER </t>
  </si>
  <si>
    <t>PLUS</t>
  </si>
  <si>
    <t>INCOME PORTFOLIO</t>
  </si>
  <si>
    <t>CAPITAL PLUS</t>
  </si>
  <si>
    <t>DYNAMIC PROTECTOR</t>
  </si>
  <si>
    <t>SA CAPITAL PLUS</t>
  </si>
  <si>
    <t>ABSOLUTE RETURN</t>
  </si>
  <si>
    <t>OPTIMAL</t>
  </si>
  <si>
    <t>PRESERVER FOF</t>
  </si>
  <si>
    <t>REAL RETURN INCOME</t>
  </si>
  <si>
    <t xml:space="preserve">CPIX PLUS 3% </t>
  </si>
  <si>
    <t xml:space="preserve">CPIX PLUS 5% </t>
  </si>
  <si>
    <t xml:space="preserve">CPIX PLUS 7% </t>
  </si>
  <si>
    <t>INFLATION PLUS 3% FOF</t>
  </si>
  <si>
    <t>INFLATION PLUS 5% FOF</t>
  </si>
  <si>
    <t>INFLATION PLUS 7% FOF</t>
  </si>
  <si>
    <t>REAL INCOME</t>
  </si>
  <si>
    <t>ABSOLUTE FOF</t>
  </si>
  <si>
    <t>WEALTH PRESERVER PLUS</t>
  </si>
  <si>
    <t xml:space="preserve">ABSOLUTE BALANCED </t>
  </si>
  <si>
    <t>REAL RETURN FOCUS</t>
  </si>
  <si>
    <t>REAL RETURN</t>
  </si>
  <si>
    <t>PROTECTOR</t>
  </si>
  <si>
    <t>REAL RETURN CPI+5</t>
  </si>
  <si>
    <t>ABSOLUTE INCOME PROPERTY</t>
  </si>
  <si>
    <t>ABSOLUTE PROVIDER</t>
  </si>
  <si>
    <t>DYNAMIC BAL FOF</t>
  </si>
  <si>
    <t>POSITIVE RETURN</t>
  </si>
  <si>
    <t>ASSERTIVE FOF</t>
  </si>
  <si>
    <t>ENHANCED STABLE FOF</t>
  </si>
  <si>
    <t>STRATEGIC INCOME FOF</t>
  </si>
  <si>
    <t>WEALTH CREATIVE FOF</t>
  </si>
  <si>
    <t>DYNAMIC FLOOR</t>
  </si>
  <si>
    <t>INFLATION PLUS 3</t>
  </si>
  <si>
    <t>INFLATION PLUS 5</t>
  </si>
  <si>
    <t>INFLATION PLUS 7</t>
  </si>
  <si>
    <t>PLUS FOF</t>
  </si>
  <si>
    <t>INFLATION PLUS</t>
  </si>
  <si>
    <t>ABSOLUTE FOCUS</t>
  </si>
  <si>
    <t>POSITIVE RETURN ONE</t>
  </si>
  <si>
    <t>POSITIVE RETURN TWO</t>
  </si>
  <si>
    <t>POSITIVE RETURN THREE</t>
  </si>
  <si>
    <t>POSITIVE RETURN FOUR</t>
  </si>
  <si>
    <t xml:space="preserve">ABSOLUTE RETURN </t>
  </si>
  <si>
    <t>INCOME FOF</t>
  </si>
  <si>
    <t>ABSOLUTE SOLUTION 5 FOF</t>
  </si>
  <si>
    <t>LONG TERM GROWTH SOLUTION 7 FOF</t>
  </si>
  <si>
    <t>PROTECTION SOLUTION 3 FOF</t>
  </si>
  <si>
    <t xml:space="preserve">DYNAMIC RETURN </t>
  </si>
  <si>
    <t>MEDICAL INVESTMENT</t>
  </si>
  <si>
    <t>REAL RETURN CORE FOF</t>
  </si>
  <si>
    <t>ABSOLUTE RETURN BLEND</t>
  </si>
  <si>
    <t xml:space="preserve">RETURN UNIT TRUST </t>
  </si>
  <si>
    <t>SECURE GROWTH FLEXIBLE FOF</t>
  </si>
  <si>
    <t>CPIX PLUS 3% FOF</t>
  </si>
  <si>
    <t>CPIX PLUS 4.5% FOF</t>
  </si>
  <si>
    <t>DIVERSIFIED FOF</t>
  </si>
  <si>
    <t>GUARDED FOF</t>
  </si>
  <si>
    <t>Derivatives and other asset</t>
  </si>
  <si>
    <t>DOMESTIC - REAL ESTATE</t>
  </si>
  <si>
    <t xml:space="preserve">CATALYST SA </t>
  </si>
  <si>
    <t>FHS</t>
  </si>
  <si>
    <t xml:space="preserve">NEFG </t>
  </si>
  <si>
    <t>OLD MUTUAL SA</t>
  </si>
  <si>
    <t>PROPERTY INDEX TRACKER</t>
  </si>
  <si>
    <t>PRUDENTIAL ENHANCED</t>
  </si>
  <si>
    <t>PROPERTY EQUITY</t>
  </si>
  <si>
    <t>PROPERTY</t>
  </si>
  <si>
    <t>FLEXIBLE PROPERTY</t>
  </si>
  <si>
    <t>PROPERTY EQUITY FOF</t>
  </si>
  <si>
    <t>PROPERTY INCOME</t>
  </si>
  <si>
    <t>PROPERTY GROWTH</t>
  </si>
  <si>
    <t xml:space="preserve">PROPERTY </t>
  </si>
  <si>
    <t>SAPY INDEX</t>
  </si>
  <si>
    <t>SA PROPERTY TRACKER</t>
  </si>
  <si>
    <t xml:space="preserve">INSTITUTIONAL PROPERTY </t>
  </si>
  <si>
    <t>DOMESTIC - FIXED INTEREST</t>
  </si>
  <si>
    <t xml:space="preserve">INVESTMENT SOLUTIONS </t>
  </si>
  <si>
    <t xml:space="preserve">OLD MUTUAL </t>
  </si>
  <si>
    <t>PRESCIENT BOND</t>
  </si>
  <si>
    <t>SANLAM MULTI MNG</t>
  </si>
  <si>
    <t>BOND</t>
  </si>
  <si>
    <t>ACTIVE BOND</t>
  </si>
  <si>
    <t>AGGRESSIVE BOND FOF</t>
  </si>
  <si>
    <t>BOND FOF</t>
  </si>
  <si>
    <t>MANAGED BOND</t>
  </si>
  <si>
    <t>GILT</t>
  </si>
  <si>
    <t>PURE FIXED INTEREST</t>
  </si>
  <si>
    <t>HIGH YIELD BOND</t>
  </si>
  <si>
    <t>BOND PLUS</t>
  </si>
  <si>
    <t>INSTITUTIONAL LONG BOND</t>
  </si>
  <si>
    <t>ALL BOND ONE</t>
  </si>
  <si>
    <t>ALL BOND TWO</t>
  </si>
  <si>
    <t>ALL BOND THREE</t>
  </si>
  <si>
    <t>ALL BOND FOUR</t>
  </si>
  <si>
    <t>BOND INDEX</t>
  </si>
  <si>
    <t>BOND FEEDER</t>
  </si>
  <si>
    <t>Weighted Average Maturity:  Years</t>
  </si>
  <si>
    <t>Months</t>
  </si>
  <si>
    <t>Modified duration</t>
  </si>
  <si>
    <t>Institutional assets in retail funds (Fixed Interest Funds)</t>
  </si>
  <si>
    <t>CENTRAL</t>
  </si>
  <si>
    <t>INVESCO</t>
  </si>
  <si>
    <t>STANDARD BANK</t>
  </si>
  <si>
    <t>FUNDISA</t>
  </si>
  <si>
    <t>CASH PLUS</t>
  </si>
  <si>
    <t>INCOME</t>
  </si>
  <si>
    <t>HIGH INCOME</t>
  </si>
  <si>
    <t xml:space="preserve">INCOME </t>
  </si>
  <si>
    <t>MAXIMUM INCOME</t>
  </si>
  <si>
    <t>MULTI-MAN INCOME FEEDER</t>
  </si>
  <si>
    <t>COMMUNITY GROWTH</t>
  </si>
  <si>
    <t>GLACIER</t>
  </si>
  <si>
    <t>MONEY MARKET</t>
  </si>
  <si>
    <t>CORPORATE MONEY MARKET</t>
  </si>
  <si>
    <t>INSTITUTIONAL MONEY MARKET</t>
  </si>
  <si>
    <t>MONEY MARKET (RETAIL)</t>
  </si>
  <si>
    <t xml:space="preserve">CORPORATE </t>
  </si>
  <si>
    <t>ABSA DIVIDEND</t>
  </si>
  <si>
    <t>ABSA INSTITUTIONAL FIDUCIARY</t>
  </si>
  <si>
    <t>AIMS INSTI CAPITAL</t>
  </si>
  <si>
    <t>ATLANTIC</t>
  </si>
  <si>
    <t xml:space="preserve">CMM CASH </t>
  </si>
  <si>
    <t>FG JUPITOR</t>
  </si>
  <si>
    <t>GLACIER FINANCIAL SERVICES</t>
  </si>
  <si>
    <t>IMC</t>
  </si>
  <si>
    <t>PRESCIENT CASH</t>
  </si>
  <si>
    <t>PRESCIENT INCOME</t>
  </si>
  <si>
    <t>SANLAM ABSOLUTE</t>
  </si>
  <si>
    <t>SELECT</t>
  </si>
  <si>
    <t xml:space="preserve">SYMMETRY </t>
  </si>
  <si>
    <t>INCOME ENHANCER</t>
  </si>
  <si>
    <t>FLEXIBLE INCOME</t>
  </si>
  <si>
    <t>PROTECTOR PLUS</t>
  </si>
  <si>
    <t>ENHANCED INCOME</t>
  </si>
  <si>
    <t>ABSOLUTE YIELD</t>
  </si>
  <si>
    <t xml:space="preserve">MANAGEMENT </t>
  </si>
  <si>
    <t>PREFERENCE SHARE</t>
  </si>
  <si>
    <t>STRATEGIC INCOME</t>
  </si>
  <si>
    <t>DIVERSIFIED INCOME</t>
  </si>
  <si>
    <t>CONSERVATIVE MULTI MANAGED FUND</t>
  </si>
  <si>
    <t>FLEXIBLE INCOME FOF</t>
  </si>
  <si>
    <t>FIXED INCOME</t>
  </si>
  <si>
    <t>HIYIELD FOF</t>
  </si>
  <si>
    <t>ABSOLUTE INCOME</t>
  </si>
  <si>
    <t>CORPORATE BOND</t>
  </si>
  <si>
    <t>FLEXIBLE BOND</t>
  </si>
  <si>
    <t>OPPORTUNITY INCOME</t>
  </si>
  <si>
    <t>SUPERIOR CASH</t>
  </si>
  <si>
    <t>HIGH INCOME FOF</t>
  </si>
  <si>
    <t>MEDIUM TERM INCOME</t>
  </si>
  <si>
    <t>FIXED INTEREST FOF</t>
  </si>
  <si>
    <t>INFLATION LINKED BOND</t>
  </si>
  <si>
    <t>FOURPLUS SECURE FOF</t>
  </si>
  <si>
    <t>FIXED INTEREST PORTFOLIO BUILDER</t>
  </si>
  <si>
    <t>ENHANCED CASH</t>
  </si>
  <si>
    <t>PROVIDER</t>
  </si>
  <si>
    <t>DIVIDEND INCOME</t>
  </si>
  <si>
    <t>OPTIMAL INCOME</t>
  </si>
  <si>
    <t>PREFERRED DIVIDEND</t>
  </si>
  <si>
    <t>FLEXIBLE MATURITY</t>
  </si>
  <si>
    <t>INCOME PLUS</t>
  </si>
  <si>
    <t>RETURN INCOME</t>
  </si>
  <si>
    <t>ALTERNATIVE INCOME</t>
  </si>
  <si>
    <t>MNGR INCOME PLUS FOF</t>
  </si>
  <si>
    <t>ACTIVE INCOME</t>
  </si>
  <si>
    <t>EXTRA INCOME</t>
  </si>
  <si>
    <t>INCOME NO. 1</t>
  </si>
  <si>
    <t>INCOME NO. 2</t>
  </si>
  <si>
    <t>INCOME PLANNER FOF</t>
  </si>
  <si>
    <t>WORLDWIDE - EQUITY</t>
  </si>
  <si>
    <t>PLEXUS SPRINTER</t>
  </si>
  <si>
    <t>EQUITY INST FOF</t>
  </si>
  <si>
    <t>MUTLI-NATIONAL</t>
  </si>
  <si>
    <t>Institutional assets in retail funds (Worlwide and Foreign funds)</t>
  </si>
  <si>
    <t xml:space="preserve">STANLIB GLOBAL </t>
  </si>
  <si>
    <t>GLOBAL TECH</t>
  </si>
  <si>
    <t>SCI-TECH FOF</t>
  </si>
  <si>
    <t xml:space="preserve">SCIENCE &amp; TECH </t>
  </si>
  <si>
    <t>WORLDWIDE - ASSET ALLOCATION</t>
  </si>
  <si>
    <t>BAYSWATERS</t>
  </si>
  <si>
    <t>MARRIOT</t>
  </si>
  <si>
    <t>SIS (Brait) INFLATION</t>
  </si>
  <si>
    <t>CORE COMPANIES</t>
  </si>
  <si>
    <t>OYSTER WORLDWIDE INSTITIONTAL FLEX</t>
  </si>
  <si>
    <t>OPTIMUM</t>
  </si>
  <si>
    <t xml:space="preserve">WORLDWIDE FLEXIBLE </t>
  </si>
  <si>
    <t>WORLDWIDE FLEXIBLE FOF</t>
  </si>
  <si>
    <t>BRAVATA WORLDWIDE FLEXIBLE</t>
  </si>
  <si>
    <t>FOURPLUS GLOBAL</t>
  </si>
  <si>
    <t xml:space="preserve">VUNA </t>
  </si>
  <si>
    <t>WORLD WIDE FLEXIBLE</t>
  </si>
  <si>
    <t>PLUS 1-3 FOF</t>
  </si>
  <si>
    <t>PLUS 3-5 FOF</t>
  </si>
  <si>
    <t>PLUS 5-7 FOF</t>
  </si>
  <si>
    <t>PLUS 7-9 FOF</t>
  </si>
  <si>
    <t>ACTIVE ALLOCATION</t>
  </si>
  <si>
    <t>FOREIGN - EQUITY</t>
  </si>
  <si>
    <t>ALLAN GRAY ORBIS</t>
  </si>
  <si>
    <t>ITRIX</t>
  </si>
  <si>
    <t>MOMENTUM GLOBAL</t>
  </si>
  <si>
    <t>NEDGROUP INVESTMENTS INTERN.</t>
  </si>
  <si>
    <t xml:space="preserve">OASIS </t>
  </si>
  <si>
    <t>INTERNATIONAL</t>
  </si>
  <si>
    <t>INTERNATIONAL EQUITY FOF</t>
  </si>
  <si>
    <t>GLOBAL EQUITY FEEDER</t>
  </si>
  <si>
    <t>INT VALUE FOF</t>
  </si>
  <si>
    <t>INT ACTIVE FOF</t>
  </si>
  <si>
    <t>INTTERNATIONAL EQUITY FOF</t>
  </si>
  <si>
    <t>GLOBAL INDEX FOF</t>
  </si>
  <si>
    <t>WW EQUITY FEERDER</t>
  </si>
  <si>
    <t>GLOBAL EQUITY FOF</t>
  </si>
  <si>
    <t>GLOBAL EQ FEEDER</t>
  </si>
  <si>
    <t>DJ EURO STOXX 50</t>
  </si>
  <si>
    <t>FTSE 100</t>
  </si>
  <si>
    <t>INTERNATIONAL FEEDER</t>
  </si>
  <si>
    <t>GLOBAL EQUITY</t>
  </si>
  <si>
    <t>GLOBAL VALUE FOF</t>
  </si>
  <si>
    <t>GLOBAL</t>
  </si>
  <si>
    <t>INTERNATIONAL FOF</t>
  </si>
  <si>
    <t>ASIA PACIFIC FOF</t>
  </si>
  <si>
    <t>PAN EUROPEAN</t>
  </si>
  <si>
    <t>GLOBAL BEST IDEAS FEEDER</t>
  </si>
  <si>
    <t>WORLD BIG BLUE CHIP</t>
  </si>
  <si>
    <t>EUROPEAN FOF</t>
  </si>
  <si>
    <t>FORTREIS</t>
  </si>
  <si>
    <t>REIT</t>
  </si>
  <si>
    <t>REIT SPECIAL OPPORTUNITIES REAL ESTATE</t>
  </si>
  <si>
    <t>GLOBAL REAL ESTATE</t>
  </si>
  <si>
    <t>INTTERNATIONAL PROPERTY EQUITY FEEDER</t>
  </si>
  <si>
    <t>INTERNATIONAL PROPERTY</t>
  </si>
  <si>
    <t>FOREIGN - ASSET ALLOCATION</t>
  </si>
  <si>
    <t>ALPHA GLOBAL</t>
  </si>
  <si>
    <t>ANKH FOREIGN</t>
  </si>
  <si>
    <t>CAM</t>
  </si>
  <si>
    <t>CORE HARBOUR</t>
  </si>
  <si>
    <t>INVESTEC GLOBAL BALANCED</t>
  </si>
  <si>
    <t>MARRIOT INCOME</t>
  </si>
  <si>
    <t>RMB INTERNATIONAL</t>
  </si>
  <si>
    <t>SANLAM INTERNATIONAL</t>
  </si>
  <si>
    <t>FLEXIBLE INTERNATIONAL FOF</t>
  </si>
  <si>
    <t>INTERNATIONAL FLEXIBLE FOF</t>
  </si>
  <si>
    <t>ASCENDO FOF</t>
  </si>
  <si>
    <t>FOR FLEXIBLE FOF</t>
  </si>
  <si>
    <t>GLOBAL EMERGING MARKETS FLEXIBLE</t>
  </si>
  <si>
    <t>INTERNATIONAL RELATIVE VALUE FOF</t>
  </si>
  <si>
    <t>GLOBAL BALANCED FOF</t>
  </si>
  <si>
    <t>FOREIGN FLEXIBLE</t>
  </si>
  <si>
    <t xml:space="preserve">AFRICA </t>
  </si>
  <si>
    <t xml:space="preserve">FEEDER </t>
  </si>
  <si>
    <t>GROWTH FEEDER</t>
  </si>
  <si>
    <t>GLOBAL BALANCED</t>
  </si>
  <si>
    <t>INTERNATIONAL BALANCED FEEDER</t>
  </si>
  <si>
    <t>INTERNATIONAL GROWTH FOF</t>
  </si>
  <si>
    <t>INTERNAITONAL FOF</t>
  </si>
  <si>
    <t>FOREIGN FLEXIBLE FOF</t>
  </si>
  <si>
    <t>GLOBAL CAUTIOUS FEEDER</t>
  </si>
  <si>
    <t>GLOBAL GROWTH FEEDER</t>
  </si>
  <si>
    <t>INTERNATIONAL BALANCED QUANTPLUS FOF</t>
  </si>
  <si>
    <t>GLOBAL FEEDER</t>
  </si>
  <si>
    <t>GLOBAL FLEXIBLE FOF</t>
  </si>
  <si>
    <t>GLOBAL GROWTH</t>
  </si>
  <si>
    <t>INTERNATIONAL AGGRESSIVE FOF</t>
  </si>
  <si>
    <t>INTERNATIONAL BALANCED FOF</t>
  </si>
  <si>
    <t>INTERNATIONAL CONSERVATIVE FOF</t>
  </si>
  <si>
    <t>FOREIGN - FIXED INTEREST</t>
  </si>
  <si>
    <t>INVESTMENT SOL</t>
  </si>
  <si>
    <t>GLOBAL BOND</t>
  </si>
  <si>
    <t>INTERNATIONAL BOND FOF</t>
  </si>
  <si>
    <t>INTERNATIONAL BOND</t>
  </si>
  <si>
    <t>GLOBAL FIXED INC FOF</t>
  </si>
  <si>
    <t>GLOBAL BOND FOF</t>
  </si>
  <si>
    <t>GLOBAL HIGH YIELD FOF</t>
  </si>
  <si>
    <t>INTERN BOND FOF</t>
  </si>
  <si>
    <t>US DOLLAR BOND FOF</t>
  </si>
  <si>
    <t xml:space="preserve">MONEY MARKET INSTRUMENTS </t>
  </si>
  <si>
    <t>Weighted Average Maturity: Years</t>
  </si>
  <si>
    <t xml:space="preserve"> Months</t>
  </si>
  <si>
    <t>METROPOLITAN INTERNATIONAL</t>
  </si>
  <si>
    <t>EURO INCOME</t>
  </si>
  <si>
    <t>STERLING INCOME</t>
  </si>
  <si>
    <t>US DOLLAR INCOME</t>
  </si>
  <si>
    <t xml:space="preserve">INTERNATIONAL MULTI CURRENCY </t>
  </si>
  <si>
    <t>GLOBAL OPP INCOME FOF</t>
  </si>
  <si>
    <t xml:space="preserve">US DOLLAR CASH FEEDER </t>
  </si>
  <si>
    <t>GLOBAL INCOME</t>
  </si>
  <si>
    <t>SPECIALIST INCOME FOF</t>
  </si>
  <si>
    <t>UK MONEY MARKET FEEDER</t>
  </si>
  <si>
    <t>GLOBAL INCOME PLUS FOF</t>
  </si>
  <si>
    <t xml:space="preserve">EURO INCOME </t>
  </si>
  <si>
    <t xml:space="preserve">INTERNATIONAL INCOME </t>
  </si>
  <si>
    <t>EURO CURRENCY FOF</t>
  </si>
  <si>
    <t>US DOLLAR CASH FOF</t>
  </si>
  <si>
    <t xml:space="preserve">ALPHA </t>
  </si>
  <si>
    <t xml:space="preserve">APS </t>
  </si>
  <si>
    <t xml:space="preserve">CORE HARBOUR </t>
  </si>
  <si>
    <t>DINAMIKA</t>
  </si>
  <si>
    <t>DOTPORT</t>
  </si>
  <si>
    <t>(SHEET 1 OF 4)</t>
  </si>
  <si>
    <t>MANAGED CPIX + 7% FOF</t>
  </si>
  <si>
    <t>ORBIS GLOBAL EQUITY FOF</t>
  </si>
  <si>
    <t>ORBIS GLOBAL EQUITY FEEDER</t>
  </si>
  <si>
    <t>GLOBAL DIVERSIFIED</t>
  </si>
  <si>
    <t>CORE COMPANIES FOF</t>
  </si>
  <si>
    <t>ENHANCED CONSERVATIVE FOF</t>
  </si>
  <si>
    <t>ACTIVE EQUITY FOF</t>
  </si>
  <si>
    <t>FUNDISA FUND</t>
  </si>
  <si>
    <t>INTERNATIONAL VALUE FOF</t>
  </si>
  <si>
    <t>INTERNATIONAL ACTIVE FOF</t>
  </si>
  <si>
    <t>DYNAMIC FLEXIBLE FOF</t>
  </si>
  <si>
    <t>Unit Trusts</t>
  </si>
  <si>
    <t>Liquid Assets</t>
  </si>
  <si>
    <t xml:space="preserve">Other assets </t>
  </si>
  <si>
    <t>Total foreign schemes</t>
  </si>
  <si>
    <t>Total foreign assets</t>
  </si>
  <si>
    <t>UNIT TRUST WEIGHTING</t>
  </si>
  <si>
    <t>Satrix 40</t>
  </si>
  <si>
    <t>ALLAN GRAY ORBIS GLOBAL EQUITY FEEDER FUND</t>
  </si>
  <si>
    <t>Satrix RESI</t>
  </si>
  <si>
    <t>ALLAN GRAY EQUITY A</t>
  </si>
  <si>
    <t>EFFICIENT GENERAL EQUITY FUND   92243</t>
  </si>
  <si>
    <t xml:space="preserve">Investec Global Strategic Equity Fund  D USD Account Number 152679/156897 </t>
  </si>
  <si>
    <t>NEDBANK RAINMAKER A</t>
  </si>
  <si>
    <t>ABSA FLEXIBLE FUND</t>
  </si>
  <si>
    <t>Advantage Active Bond</t>
  </si>
  <si>
    <t>Advantage Emerging Manager Value</t>
  </si>
  <si>
    <t>Advantage Small Cap Value</t>
  </si>
  <si>
    <t>Advantage Emerging Manager Growth Fund</t>
  </si>
  <si>
    <t>Advantage Emerging Manager Growth</t>
  </si>
  <si>
    <t>Global Equity Fund</t>
  </si>
  <si>
    <t>Global Bond Fund</t>
  </si>
  <si>
    <t>IS Multi-Manager Equity</t>
  </si>
  <si>
    <t>Orbis Japan Equity (Yen) Fund</t>
  </si>
  <si>
    <t>Orbis Global Equity Fund</t>
  </si>
  <si>
    <t xml:space="preserve">Merrill Lynch World Gold USD </t>
  </si>
  <si>
    <t>Euro Liquidity Funds</t>
  </si>
  <si>
    <t>Daily Settlements (USD)</t>
  </si>
  <si>
    <t>Daily Settlements (ZAR)</t>
  </si>
  <si>
    <t>Sanlam Financial Fund</t>
  </si>
  <si>
    <t>Aberdeen Asia Pacific &amp; Japan A Account</t>
  </si>
  <si>
    <t>Coronation Strategic Income Fund</t>
  </si>
  <si>
    <t>Peregrinequant Beta Fund</t>
  </si>
  <si>
    <t>Nedbank Flexible Income Class R</t>
  </si>
  <si>
    <t>Metropolitan International Specialist Income FoF</t>
  </si>
  <si>
    <t>Old Mutual Min &amp; Res</t>
  </si>
  <si>
    <t>Satrix FINDI</t>
  </si>
  <si>
    <t>Prudential High Yield Bond A</t>
  </si>
  <si>
    <t>Investec Worldwide Equity Feeder Fund Class B</t>
  </si>
  <si>
    <t>Flagship Worldwide Flexible</t>
  </si>
  <si>
    <t>Katzgold Flexible Fund</t>
  </si>
  <si>
    <t>Centaur Flexible Fund</t>
  </si>
  <si>
    <t>African Harvest Alpha Plus Fund</t>
  </si>
  <si>
    <t>Nedbank Growth Fund A</t>
  </si>
  <si>
    <t>BoE Bond Fund</t>
  </si>
  <si>
    <t>Prudential Equity Fund Class B</t>
  </si>
  <si>
    <t>BoE Property Equity Fund</t>
  </si>
  <si>
    <t>Nedbank Value Fund Class A</t>
  </si>
  <si>
    <t>Vanguard Global Stock Index</t>
  </si>
  <si>
    <t>NEDBANK VALUE FUND CLASS A</t>
  </si>
  <si>
    <t>SIM Global Best Ideas Feeder Fund B1 (C)</t>
  </si>
  <si>
    <t>STANLIB AGGRESSIVE INCOME INSTITUTIONAL CLASS B1</t>
  </si>
  <si>
    <t>Investec GS Global Bond Fund Class A</t>
  </si>
  <si>
    <t>Alliance Capital Global Growth Trends Fund</t>
  </si>
  <si>
    <t>Orbis Global Equity Fund USD Class</t>
  </si>
  <si>
    <t>CF Morant Wright Jpn Fnd</t>
  </si>
  <si>
    <t>Goldman Sachs Fund</t>
  </si>
  <si>
    <t>GSF Global Bond Fund</t>
  </si>
  <si>
    <t>GSF Global Equity Fund</t>
  </si>
  <si>
    <t>INVESTEC PROPERTY EQUITY FUND CLASS A</t>
  </si>
  <si>
    <t>Cannon Equity Fund</t>
  </si>
  <si>
    <t>ABSA FLEXIBLE FUND 390888-53</t>
  </si>
  <si>
    <t>VALUGRO ACTIVE ALLOC FUND  85445</t>
  </si>
  <si>
    <t>Investec  American Equity A Account Number 156897</t>
  </si>
  <si>
    <t>ABSA SELECT EQUITY FUND</t>
  </si>
  <si>
    <t>OLD MUTUAL ENHANCED INCOME FUND</t>
  </si>
  <si>
    <t>Advantage Managed Bond</t>
  </si>
  <si>
    <t>Advantage Large Cap</t>
  </si>
  <si>
    <t>Advantage Aggressive ALSI40 Fund</t>
  </si>
  <si>
    <t>Fidentia Ayanda Property Equity</t>
  </si>
  <si>
    <t>GBP Currency</t>
  </si>
  <si>
    <t>International Opportunity Equity</t>
  </si>
  <si>
    <t>IS Pure Fixed Interest</t>
  </si>
  <si>
    <t>Orbis Optimal SA (US$) Fund</t>
  </si>
  <si>
    <t>Orbis Optimal SA Portfolio EUR</t>
  </si>
  <si>
    <t>Citibank Current Account</t>
  </si>
  <si>
    <t>US Liquidity Fund</t>
  </si>
  <si>
    <t>Liberty Resources R</t>
  </si>
  <si>
    <t>Odey-Pan European Fund</t>
  </si>
  <si>
    <t>Ned Enterp</t>
  </si>
  <si>
    <t>Nedbank Enterp</t>
  </si>
  <si>
    <t>36ONE Target Return Fund</t>
  </si>
  <si>
    <t>Coronation Optimum Growth Fund</t>
  </si>
  <si>
    <t>Satrix INDI</t>
  </si>
  <si>
    <t>Allan Gray Equity Fund</t>
  </si>
  <si>
    <t>Coronation Balanced</t>
  </si>
  <si>
    <t>36ONE Flexible Opportunity Fund</t>
  </si>
  <si>
    <t>Nedgroup Investments Bravata Worldwide Flexible Fund Class B</t>
  </si>
  <si>
    <t>RMB Income Plus FoF A</t>
  </si>
  <si>
    <t>Investec Equity Fund Class B</t>
  </si>
  <si>
    <t>Nedbank Rainmaker Fund A Class</t>
  </si>
  <si>
    <t>Coronation Top 20</t>
  </si>
  <si>
    <t>Investec Value Fund Class B</t>
  </si>
  <si>
    <t>Investec Absolute Balanced Fund Class B</t>
  </si>
  <si>
    <t>Spar Global USD</t>
  </si>
  <si>
    <t>Prudential Equity Fund B</t>
  </si>
  <si>
    <t>Investec Global Energy Fund</t>
  </si>
  <si>
    <t>Capital International Fund</t>
  </si>
  <si>
    <t>Brandes Global Equities Fund Class I</t>
  </si>
  <si>
    <t>Comgest Nouvelle Asie</t>
  </si>
  <si>
    <t>JP Morgan Euro Call Acct</t>
  </si>
  <si>
    <t>Investec Absolute Income Fund Class B</t>
  </si>
  <si>
    <t>GSF Japan Equity A Inc</t>
  </si>
  <si>
    <t>Prudential Property Tracker Fund</t>
  </si>
  <si>
    <t>VALUGRO PROPERTY FUND</t>
  </si>
  <si>
    <t>OLD MUTUAL INST MMF   111102614</t>
  </si>
  <si>
    <t>Investec Sterling Money Fund D GBP Account Number 152679/</t>
  </si>
  <si>
    <t>INVESTEC VALUE FUND B</t>
  </si>
  <si>
    <t>ALLAN GRAY STABLE FUND</t>
  </si>
  <si>
    <t>Advantage Focused Equity</t>
  </si>
  <si>
    <t>Advantage Aggressive ALSI40</t>
  </si>
  <si>
    <t>Advantage Small Cap Growth Fund</t>
  </si>
  <si>
    <t>Advantage Aggressive Alsi 40</t>
  </si>
  <si>
    <t>IS Superior Cash</t>
  </si>
  <si>
    <t>Orbis Optimal SA (Euro) Fund</t>
  </si>
  <si>
    <t>Orbis Optimal SA Portfolio USD</t>
  </si>
  <si>
    <t>RMB Property Fund A</t>
  </si>
  <si>
    <t>The Brand Fund of Funds</t>
  </si>
  <si>
    <t>Stanlib Income</t>
  </si>
  <si>
    <t>Nedbank Value Fund</t>
  </si>
  <si>
    <t>Atlantic Enhanced Income Fund</t>
  </si>
  <si>
    <t>Nedbank Rainmaker Fund A</t>
  </si>
  <si>
    <t>ITRIX DJ EURO STOXX 50</t>
  </si>
  <si>
    <t>Investec Opportunity Income Fund Class B</t>
  </si>
  <si>
    <t>Investec Managed Fund Class B</t>
  </si>
  <si>
    <t>Valugro Active Allocation Fund</t>
  </si>
  <si>
    <t>SIM Top Choice Equity Fund class A1 (A)</t>
  </si>
  <si>
    <t xml:space="preserve">Frank Templeton Mutual </t>
  </si>
  <si>
    <t>Met Emerging Managers Equity Portfolio Class R</t>
  </si>
  <si>
    <t>Sanlam  General Equity Class A</t>
  </si>
  <si>
    <t>Noble Currency Fund USD</t>
  </si>
  <si>
    <t>Marvin and Palmer International Global Equity</t>
  </si>
  <si>
    <t>GMO Developed World Equity Investment Fund plc</t>
  </si>
  <si>
    <t>Edinburgh Part Euro Opp F</t>
  </si>
  <si>
    <t>GSF US Dollar Money D Acc</t>
  </si>
  <si>
    <t>VALUGRO GENERAL EQUITY</t>
  </si>
  <si>
    <t>SASFIN 2010 FUND 107 376</t>
  </si>
  <si>
    <t>Investec UK Equity A    GBP   156897</t>
  </si>
  <si>
    <t>INVESTEC OPPORTUNITY INCOME B</t>
  </si>
  <si>
    <t>STANLIB SMALL CAP FUND R</t>
  </si>
  <si>
    <t>Advantage Aggressive Small Cap Value</t>
  </si>
  <si>
    <t>Advantage Small Cap Growth</t>
  </si>
  <si>
    <t>Advantage Small Cap Value Fund</t>
  </si>
  <si>
    <t>IS Income</t>
  </si>
  <si>
    <t>Prudential Money Market</t>
  </si>
  <si>
    <t>Mutual SA Quoted Property</t>
  </si>
  <si>
    <t>Investec Managed Equity Fund</t>
  </si>
  <si>
    <t>Stanlib Small Cap Fund R</t>
  </si>
  <si>
    <t>Orbis Optimal SA Fund US $ Class</t>
  </si>
  <si>
    <t>Investec Global Euro Money Market Fund</t>
  </si>
  <si>
    <t>Investec Property Equity Fund</t>
  </si>
  <si>
    <t>Old Mutual Industrial Fund</t>
  </si>
  <si>
    <t>Coronation Capital Plus</t>
  </si>
  <si>
    <t>Stanlib Cash Plus B3</t>
  </si>
  <si>
    <t>Investec Equity Fund B class</t>
  </si>
  <si>
    <t>Prudential Inflation Plus - B</t>
  </si>
  <si>
    <t>Contego B6 Balanced Fund</t>
  </si>
  <si>
    <t>Cannon Core Componies Fund</t>
  </si>
  <si>
    <t>Nedgroup Investments Bravata Worldwide Flexible Fund Class A</t>
  </si>
  <si>
    <t>BoE Core Equity Fund</t>
  </si>
  <si>
    <t>BoE Cash Plus Fund</t>
  </si>
  <si>
    <t>Hermes Equity Class R</t>
  </si>
  <si>
    <t>Metropolitan International Fund of Funds</t>
  </si>
  <si>
    <t>Orbis Japan Equity Yen Fund</t>
  </si>
  <si>
    <t>Edinburgh Part Global Opp</t>
  </si>
  <si>
    <t>OLD MUTUAL MINING &amp; RESOURCES 108637683</t>
  </si>
  <si>
    <t>VALUGRO GENERAL EQUITY FUND  85445</t>
  </si>
  <si>
    <t>Investec Euro Money Fund D EUR Account Number 152679</t>
  </si>
  <si>
    <t>INVESTEC PROPERTY FUND</t>
  </si>
  <si>
    <t>STANLIB NATIONBULDER FUND B1</t>
  </si>
  <si>
    <t>Advantage High Growth</t>
  </si>
  <si>
    <t>Advantage Value Fund</t>
  </si>
  <si>
    <t>IS Property</t>
  </si>
  <si>
    <t>GSF Global Strategy Mgd</t>
  </si>
  <si>
    <t>Investec Opportunity Income Fund</t>
  </si>
  <si>
    <t>Imalivest Flexible Fund</t>
  </si>
  <si>
    <t>Stanlib Capital Growth</t>
  </si>
  <si>
    <t>Nedbank Global Balance Class A</t>
  </si>
  <si>
    <t>Investec Absolute Balanced Fund</t>
  </si>
  <si>
    <t>BoE Small &amp; Mid Cap &amp; Equity Fund</t>
  </si>
  <si>
    <t>Japan Dynamic Fund</t>
  </si>
  <si>
    <t>GSF Global Gold Fund</t>
  </si>
  <si>
    <t>VALUGR ACTIVE ALLOCATION</t>
  </si>
  <si>
    <t>OLD MUTUAL MINING &amp; RESOURCES 108637752</t>
  </si>
  <si>
    <t>Ashburton Asia Pacific Fund PC USD</t>
  </si>
  <si>
    <t>STANLIB BOND FUND B3</t>
  </si>
  <si>
    <t>VALUGRO PROPERTY FUND MVPF</t>
  </si>
  <si>
    <t>IS Real Return</t>
  </si>
  <si>
    <t>Stanlib Income Fund</t>
  </si>
  <si>
    <t>Flagship Domestic Flexible</t>
  </si>
  <si>
    <t>Stanlib Capital Growth Class R</t>
  </si>
  <si>
    <t>BlueBay All Season Fund</t>
  </si>
  <si>
    <t>Stanlib Stability B1</t>
  </si>
  <si>
    <t>Umbono Absolute Return Unit Trust</t>
  </si>
  <si>
    <t>Orbis Optimal SA Fund (Euro) Class</t>
  </si>
  <si>
    <t>Prusik Asia Fund PLC A</t>
  </si>
  <si>
    <t>Old Mutual Umbond Rafi 40 Tracker</t>
  </si>
  <si>
    <t>Investestec  Active  Quants Class B</t>
  </si>
  <si>
    <t>ALLAN GRAY MONEY MARKET</t>
  </si>
  <si>
    <t>36 ONE  FLEXIBLE OPPORTUNITY 94418</t>
  </si>
  <si>
    <t>Ashburton European Equity Fund PC EUR</t>
  </si>
  <si>
    <t>OLD MUTUAL PROPERTY FUND B</t>
  </si>
  <si>
    <t>VALUGRO GENERAL EQUITY FUND MVGE</t>
  </si>
  <si>
    <t>Advantage Inflation Plus 3%</t>
  </si>
  <si>
    <t>Investec Global USD Money Market</t>
  </si>
  <si>
    <t>Stanlib Institutional Property Fund Class B1</t>
  </si>
  <si>
    <t>Miton Optimal Managed Flexible Fund of Funds</t>
  </si>
  <si>
    <t>CF Ruffer European I Acc</t>
  </si>
  <si>
    <t>Kagiso Active Quants</t>
  </si>
  <si>
    <t>STANLIB SMALL CAP R Class 551158103</t>
  </si>
  <si>
    <t>STANLIB EUROPEAN FOF A CLASS     551085517</t>
  </si>
  <si>
    <t>Sanlam Global Best Ideas B Class USD</t>
  </si>
  <si>
    <t>CORONATION BOND FUND</t>
  </si>
  <si>
    <t>VALUGRO ASSET ALLOCATION FUND MVAA</t>
  </si>
  <si>
    <t>Advantage Money Market</t>
  </si>
  <si>
    <t>Valugro General Equity</t>
  </si>
  <si>
    <t>Mariott Intl Growth</t>
  </si>
  <si>
    <t>Marriot Intl Growth</t>
  </si>
  <si>
    <t>Swix Top 40 Portfolio</t>
  </si>
  <si>
    <t>UOB Kinetics Paradigm Fd</t>
  </si>
  <si>
    <t>RMB International Balanced FOF</t>
  </si>
  <si>
    <t>STANLIB EUROPEAN FoF A / STANLIB European Growth Fund A Class 551085615</t>
  </si>
  <si>
    <t xml:space="preserve">STANLIB SMALL R CLASS    551153307 </t>
  </si>
  <si>
    <t>Orbis Global Equity USD  B067863 / B064244</t>
  </si>
  <si>
    <t>PQ HEDGED EQUITY FUND</t>
  </si>
  <si>
    <t>ATLANTIC ENHANCED INCOME  AEIF</t>
  </si>
  <si>
    <t>Stanlib Value B1</t>
  </si>
  <si>
    <t>Marriot Intl Growth Fund</t>
  </si>
  <si>
    <t xml:space="preserve">Investec Global Strategic </t>
  </si>
  <si>
    <t>Coronation Smaller Companies</t>
  </si>
  <si>
    <t>STANLIB NATIONBUILDER B1 CLASS    551197670</t>
  </si>
  <si>
    <t>SANLAM GLOBAL BEST IDEAS FUND</t>
  </si>
  <si>
    <t>SASFIN TWENTY TEN FUND</t>
  </si>
  <si>
    <t>Prudential MM Call</t>
  </si>
  <si>
    <t>Allan Gray Optimal Fund</t>
  </si>
  <si>
    <t>STANLIB GLOBAL BOND FUND (INSTI)</t>
  </si>
  <si>
    <t>Sanlam Small Cap</t>
  </si>
  <si>
    <t>Metlife Inflation Linked Bond Fund</t>
  </si>
  <si>
    <t>PSG Tanzanite Flexible Fund</t>
  </si>
  <si>
    <t>INVESTEC GLOBAL STRATEGIC EQT</t>
  </si>
  <si>
    <t>STANLIB Property Income  Fund Class B1</t>
  </si>
  <si>
    <t>Stanlib Nation Builder B1</t>
  </si>
  <si>
    <t>ABSA US DOLLAR INCOME FUND</t>
  </si>
  <si>
    <t xml:space="preserve">Nedbank Rainmaker Fund A  </t>
  </si>
  <si>
    <t>ABSA POUND STERLING INCOME FUND</t>
  </si>
  <si>
    <t>PQ BETA  FUND</t>
  </si>
  <si>
    <t>ABSA EURO INCOME FUND</t>
  </si>
  <si>
    <t>TOTAL DOMESTIC UNIT TRUSTS</t>
  </si>
  <si>
    <t>TOTAL FOREIGN SCHEMES</t>
  </si>
  <si>
    <t>TOTAL UNIT TRUSTS</t>
  </si>
  <si>
    <t>MARRIOTT GLOBAL</t>
  </si>
  <si>
    <t xml:space="preserve">MOMENTUM </t>
  </si>
  <si>
    <t xml:space="preserve">NEDGROUP INVESTMENTS </t>
  </si>
  <si>
    <t>(SHEET 2 OF 4)</t>
  </si>
  <si>
    <t>STABLE PRUDENTIAL FOF</t>
  </si>
  <si>
    <t>JUPITOR INCOME FOF</t>
  </si>
  <si>
    <t>SATURN FLEXIBLE FOF</t>
  </si>
  <si>
    <t>VENUS FOF</t>
  </si>
  <si>
    <t>MM MODERATE FOF</t>
  </si>
  <si>
    <t>PROPERTY FOF</t>
  </si>
  <si>
    <t>GLOBAL BALANCED FEEDER FUND</t>
  </si>
  <si>
    <t>GLOBAL OPPORTUNITY INCOME FOF</t>
  </si>
  <si>
    <t>WORLDWIDE EQUITY FEEDER</t>
  </si>
  <si>
    <t>GLOBAL FIXED INCOME FEEDER</t>
  </si>
  <si>
    <t>MM BALANCED FOF</t>
  </si>
  <si>
    <t>US DOLLAR CASH FEEDER</t>
  </si>
  <si>
    <t>GLOBAL FOF</t>
  </si>
  <si>
    <t>INCOME GROWTH FEEDER</t>
  </si>
  <si>
    <t>DEFENSIVE  FOF</t>
  </si>
  <si>
    <t>FIXED INTEREST  FOF</t>
  </si>
  <si>
    <t>AGGRESSIVE PRUDENTIAL FOF</t>
  </si>
  <si>
    <t>BALANCED PRUDENTIAL FOF</t>
  </si>
  <si>
    <t>DYNAMIC ASSET ALLOCATION FOF</t>
  </si>
  <si>
    <t>INTERNATIONAL EQUITY FEEDER</t>
  </si>
  <si>
    <t>RMB INTERNATIONAL EQUITY FOF</t>
  </si>
  <si>
    <t>Old Mututal UK Money Market</t>
  </si>
  <si>
    <t>STANLIBC</t>
  </si>
  <si>
    <t>METMMCAL</t>
  </si>
  <si>
    <t>Sasfin Twenty Ten Fund</t>
  </si>
  <si>
    <t>Investec Global Strategic Fund</t>
  </si>
  <si>
    <t>Investec Absolute Income</t>
  </si>
  <si>
    <t>Analytics Managed Equity</t>
  </si>
  <si>
    <t xml:space="preserve">Coronation Market Plus </t>
  </si>
  <si>
    <t>Prudential Inflation</t>
  </si>
  <si>
    <t>Old Mutual Flexible Fund</t>
  </si>
  <si>
    <t>Foord International Trust</t>
  </si>
  <si>
    <t>Futuregrowth Bond Fund</t>
  </si>
  <si>
    <t>BGI UK Index Sub-Fund</t>
  </si>
  <si>
    <t>Foord International Feeder Fund</t>
  </si>
  <si>
    <t xml:space="preserve">Sanlam Insti Growth </t>
  </si>
  <si>
    <t>Sanlam Value Institutional Fund</t>
  </si>
  <si>
    <t>Sanlam Institutional Growth Fund</t>
  </si>
  <si>
    <t>Baring Asset Management</t>
  </si>
  <si>
    <t>Old Mutual Growth Fund A</t>
  </si>
  <si>
    <t>IS Russell World Equity Fund</t>
  </si>
  <si>
    <t>IS Russell Global Bond Fund</t>
  </si>
  <si>
    <t>IS Russell US Dollar Liquidity Fund</t>
  </si>
  <si>
    <t>Investec Absolute Income (B)</t>
  </si>
  <si>
    <t>Plexus DEP Builder</t>
  </si>
  <si>
    <t>Marriot International Growth Fund</t>
  </si>
  <si>
    <t>MARRIOTT DIVIDEND GROWTH FUND</t>
  </si>
  <si>
    <t>MARRIOTT INCOME FUND</t>
  </si>
  <si>
    <t>MARRIOTT CORE INCOME FUND</t>
  </si>
  <si>
    <t>ALLAN GRAY ORBGLOFOF</t>
  </si>
  <si>
    <t>INVESTEC W WIDE EQT INWO</t>
  </si>
  <si>
    <t>Symmetry Income Fund No 1</t>
  </si>
  <si>
    <t>AVIVA Longterm European AAA Bond Fund</t>
  </si>
  <si>
    <t>M&amp;G High Interest GBP Fund</t>
  </si>
  <si>
    <t xml:space="preserve">RMB Financial Serv  </t>
  </si>
  <si>
    <t>Investec Worldwide B</t>
  </si>
  <si>
    <t>Advantage ALSI 40 B1</t>
  </si>
  <si>
    <t xml:space="preserve">Prud Global Inc FoF </t>
  </si>
  <si>
    <t xml:space="preserve">OMAM  DYN FLOOR B1  </t>
  </si>
  <si>
    <t xml:space="preserve">FG Global Ind FoF:R </t>
  </si>
  <si>
    <t>STANLEB EURO CUR FOF</t>
  </si>
  <si>
    <t xml:space="preserve">Stanlib USD Cash    </t>
  </si>
  <si>
    <t xml:space="preserve">Al Gray Equity Fund </t>
  </si>
  <si>
    <t>Marathon Global Value Eqt Fund</t>
  </si>
  <si>
    <t>Nedgroup Inv Absolute Balanced</t>
  </si>
  <si>
    <t>Nedgroup Inv Absolute Growth</t>
  </si>
  <si>
    <t xml:space="preserve">Allan Gray Equity Fund    </t>
  </si>
  <si>
    <t>Investec Money Market Fund</t>
  </si>
  <si>
    <t>Old Mutual Global Bond Fund</t>
  </si>
  <si>
    <t>STANLEB EURO CURRENCY FOF</t>
  </si>
  <si>
    <t>STANLIB CAP GRTH A</t>
  </si>
  <si>
    <t>NED ENTREP A</t>
  </si>
  <si>
    <t xml:space="preserve">FGAM Global Balanced Fund </t>
  </si>
  <si>
    <t>Coronation Strategic Income</t>
  </si>
  <si>
    <t>Nedbank Managed Fund</t>
  </si>
  <si>
    <t>Allan Gray Stable</t>
  </si>
  <si>
    <t>Cadiz Equity Ladder Portfolio</t>
  </si>
  <si>
    <t>Futuregrowth Active Quant Equity Fund</t>
  </si>
  <si>
    <t>BGI Europe ex-UK Index Sub-Fund</t>
  </si>
  <si>
    <t>RMB Top 40</t>
  </si>
  <si>
    <t>Sanlam MM Institutional Ag</t>
  </si>
  <si>
    <t>Sanlam Institutional All Bond Fund Three</t>
  </si>
  <si>
    <t>Sanlam General Institutional Fund</t>
  </si>
  <si>
    <t>ML Global Equity Core</t>
  </si>
  <si>
    <t xml:space="preserve">IIF Global Bond </t>
  </si>
  <si>
    <t>Old Mutual Financial Services Trust</t>
  </si>
  <si>
    <t>Old Mutual Enhanced Income</t>
  </si>
  <si>
    <t>Plexus FIP Builder</t>
  </si>
  <si>
    <t>Investec Global Strategy</t>
  </si>
  <si>
    <t>MARRIOTT MEDIUM TERM INCOME FUND</t>
  </si>
  <si>
    <t>SYMMETRY INFLATION PLUS NO. 1</t>
  </si>
  <si>
    <t xml:space="preserve">SYM SAT EQUITY 1 </t>
  </si>
  <si>
    <t>Symmetry Income Fund No 2</t>
  </si>
  <si>
    <t>Investec GS Strategic Equity Fund A</t>
  </si>
  <si>
    <t>AVIVA Short term European Bond Fund</t>
  </si>
  <si>
    <t xml:space="preserve">RMB Equity [B4]               </t>
  </si>
  <si>
    <t xml:space="preserve">Ned Enterp Class A  </t>
  </si>
  <si>
    <t xml:space="preserve">CORON ABSOLUTE      </t>
  </si>
  <si>
    <t xml:space="preserve">RMB Internat Bond B </t>
  </si>
  <si>
    <t>NED RAINMAKER FUND A</t>
  </si>
  <si>
    <t>Oasis Balanced Fund</t>
  </si>
  <si>
    <t>Nedgroup Inv Managed Fund Class A</t>
  </si>
  <si>
    <t>Investec Worldwide Equity Feeder Fund A</t>
  </si>
  <si>
    <t>Dynamic Wealth Property Fund</t>
  </si>
  <si>
    <t>EFF MONEY MARKET FD</t>
  </si>
  <si>
    <t>SANLAM GROWTH A</t>
  </si>
  <si>
    <t xml:space="preserve">Investec Opportunity Fund </t>
  </si>
  <si>
    <t>Sanlam Inflation Link</t>
  </si>
  <si>
    <t>Blue Bay Visio Actinio Portfol</t>
  </si>
  <si>
    <t xml:space="preserve">Barclays Global Investments World Index </t>
  </si>
  <si>
    <t>BGI Japan Index Sub-Fund</t>
  </si>
  <si>
    <t>Sanlam Value Institutional</t>
  </si>
  <si>
    <t>SMMI General Equity Fund Two</t>
  </si>
  <si>
    <t>SMM Institutional All Bond Fund One</t>
  </si>
  <si>
    <t>Merril Lynch</t>
  </si>
  <si>
    <t>Inv Premier Global Absolute Inc</t>
  </si>
  <si>
    <t>Old Mutual Growth</t>
  </si>
  <si>
    <t>PSG Alphen Growth</t>
  </si>
  <si>
    <t>Prudential Equity Fund</t>
  </si>
  <si>
    <t>Old Mutual UK Money Market</t>
  </si>
  <si>
    <t>MARRIOTT PROPERTY EQUITY FUND</t>
  </si>
  <si>
    <t>SYMMETRY INFLATION PLUS NO. 2</t>
  </si>
  <si>
    <t xml:space="preserve">SYM SAT EQUITY 2 </t>
  </si>
  <si>
    <t>Sanlam Global Best Ideas Universal Fund Class C USD</t>
  </si>
  <si>
    <t>AVIVA Global AAA Bond Fund</t>
  </si>
  <si>
    <t>INVESTEC GOBAL USD MONEY MARKET FUND</t>
  </si>
  <si>
    <t>PSG Alphen Growth Fund Class D</t>
  </si>
  <si>
    <t xml:space="preserve">RMB Income Plus B3            </t>
  </si>
  <si>
    <t xml:space="preserve">Investec Equity 'B' </t>
  </si>
  <si>
    <t>Investec Gilt Fund B</t>
  </si>
  <si>
    <t>Investec Opp Inc ClB</t>
  </si>
  <si>
    <t>Coronation Financial</t>
  </si>
  <si>
    <t xml:space="preserve">Coronation Top 20   </t>
  </si>
  <si>
    <t>Investec Absolute Income Fund</t>
  </si>
  <si>
    <t>Nedgroup Inv Growth Fund Class A</t>
  </si>
  <si>
    <t>Nedgroup Inv Rainmaker Fund Class A</t>
  </si>
  <si>
    <t>Plexus Rafi Enhanced Fund Class B</t>
  </si>
  <si>
    <t>STD VALUE - A</t>
  </si>
  <si>
    <t>SANLAM SMALL CAP A</t>
  </si>
  <si>
    <t>Sanlam Small Cap Fund Class A</t>
  </si>
  <si>
    <t>Stanlib Income Fund Class R</t>
  </si>
  <si>
    <t>Sanlam Absolute Return Income</t>
  </si>
  <si>
    <t>Nedbank EntrpeneurFund</t>
  </si>
  <si>
    <t>Fraters Flexible Fund</t>
  </si>
  <si>
    <t>SAGE Global Fund</t>
  </si>
  <si>
    <t>BGI Pacific Rim Index Sub-Fund</t>
  </si>
  <si>
    <t>Coronation Resources Fund</t>
  </si>
  <si>
    <t>ABSA Property Equity</t>
  </si>
  <si>
    <t>Investec Worldwide Fund</t>
  </si>
  <si>
    <t>MSDW Investement HK45</t>
  </si>
  <si>
    <t>Sanlam Industrial Fund Class A</t>
  </si>
  <si>
    <t>Sanlam Value</t>
  </si>
  <si>
    <t>Investec Value Fund</t>
  </si>
  <si>
    <t xml:space="preserve">Sanlam Global Best Ideas </t>
  </si>
  <si>
    <t>Standard Bank Property Income</t>
  </si>
  <si>
    <t>SYM SAT EQUITY 3</t>
  </si>
  <si>
    <t>Templeton Global Bond</t>
  </si>
  <si>
    <t>Merrill Lynch Institutional Liq Euro Fund</t>
  </si>
  <si>
    <t xml:space="preserve">RMB Money Market [B5]         </t>
  </si>
  <si>
    <t>RMB Maximum Income</t>
  </si>
  <si>
    <t xml:space="preserve">Liberty Bond Fund A </t>
  </si>
  <si>
    <t>MARRIOT INCOME FND A</t>
  </si>
  <si>
    <t xml:space="preserve">Fraters Earth Eq A  </t>
  </si>
  <si>
    <t xml:space="preserve">Prudential Equity B </t>
  </si>
  <si>
    <t>Allan Gray Bal Fund</t>
  </si>
  <si>
    <t xml:space="preserve">Investec Value Class B    </t>
  </si>
  <si>
    <t>Allan Gray Stable Fund</t>
  </si>
  <si>
    <t>Nedgroup Inv Value Fund Class A</t>
  </si>
  <si>
    <t>Fraters Real Income</t>
  </si>
  <si>
    <t>Sanlam Small Cap Fund</t>
  </si>
  <si>
    <t xml:space="preserve">Investec Opportunity B    </t>
  </si>
  <si>
    <t>BGI North America Index Sub-Fund</t>
  </si>
  <si>
    <t>Nedbank Mining &amp; Resources Fund Class A</t>
  </si>
  <si>
    <t xml:space="preserve">Sanlam Multi Managed Inst </t>
  </si>
  <si>
    <t>Sanlam Global Equity fund</t>
  </si>
  <si>
    <t>Prescient Cash Quantplus Fund</t>
  </si>
  <si>
    <t>Investec Global Strategy Fund</t>
  </si>
  <si>
    <t>Marriot International Income Growth Fund</t>
  </si>
  <si>
    <t>Prudential Dividend Maximiser Fund</t>
  </si>
  <si>
    <t>Templeton Growth (Euro) Fund</t>
  </si>
  <si>
    <t xml:space="preserve">RMB Value Fund                </t>
  </si>
  <si>
    <t xml:space="preserve">Foord Equity Fund   </t>
  </si>
  <si>
    <t xml:space="preserve">Liberty QuantsF B1  </t>
  </si>
  <si>
    <t xml:space="preserve">Investec Growth B   </t>
  </si>
  <si>
    <t xml:space="preserve">RMB Industrial Fund </t>
  </si>
  <si>
    <t>Old Mutual Enhanced Income Fund Class B</t>
  </si>
  <si>
    <t>Nedbank Rainmaker Fund</t>
  </si>
  <si>
    <t>Nedgroup Inv Flexible Income Fund Class A</t>
  </si>
  <si>
    <t>PSG Alphen Flexible Fund</t>
  </si>
  <si>
    <t>DW Real Income (R)</t>
  </si>
  <si>
    <t>NEFG PROPERTY INCOME FUND</t>
  </si>
  <si>
    <t>PQ Beta Fund Class A1</t>
  </si>
  <si>
    <t>Investec Opp Income</t>
  </si>
  <si>
    <t>Investec Commodity Fund Class B</t>
  </si>
  <si>
    <t>Prescient Cash Quants</t>
  </si>
  <si>
    <t>Hermes Equity</t>
  </si>
  <si>
    <t>OEIC Gbl Select Eq</t>
  </si>
  <si>
    <t>Old Mutual UK Money Market Fund</t>
  </si>
  <si>
    <t>RMB Emerging Companies Fund B</t>
  </si>
  <si>
    <t xml:space="preserve">RMB International Eqt FoF     </t>
  </si>
  <si>
    <t>Snl Inflation Linked</t>
  </si>
  <si>
    <t>RMB Emerging Co Fund</t>
  </si>
  <si>
    <t xml:space="preserve">Nedbank Positive Return </t>
  </si>
  <si>
    <t>Nedgroup Inv Positive Return Fund Class A</t>
  </si>
  <si>
    <t>Investec Opportunity B</t>
  </si>
  <si>
    <t>Dynamic Wealth Optimal Fund</t>
  </si>
  <si>
    <t>STANLIB SMALL CAP R</t>
  </si>
  <si>
    <t>BLUE BAY VIVIO ACTINIO</t>
  </si>
  <si>
    <t>Sanlam Int Equity FoF</t>
  </si>
  <si>
    <t>GSF Global Gold</t>
  </si>
  <si>
    <t xml:space="preserve">Prudential MM Call        </t>
  </si>
  <si>
    <t>Old Mutual Global Strategic Bond - A - I</t>
  </si>
  <si>
    <t xml:space="preserve">RMB Maximum Income [B4]       </t>
  </si>
  <si>
    <t>MARRIOT PROP INC FND</t>
  </si>
  <si>
    <t>FTGRWTH ACT QNT EQ R</t>
  </si>
  <si>
    <t xml:space="preserve">RMB Equity Fund     </t>
  </si>
  <si>
    <t>ALLAN GRAY ORBIS GLOBAL FUND</t>
  </si>
  <si>
    <t>Nedbank Positive Return</t>
  </si>
  <si>
    <t>RMB Equity Fund</t>
  </si>
  <si>
    <t>SIM Active Income B3(D)</t>
  </si>
  <si>
    <t>STANLIB NATIONBUILD A</t>
  </si>
  <si>
    <t>Absa International FOF A</t>
  </si>
  <si>
    <t>Sanlam International Balanced Fund of Funds</t>
  </si>
  <si>
    <t>CF Morant Wirght Japan</t>
  </si>
  <si>
    <t>Sanlam Small Cap Fund Clas</t>
  </si>
  <si>
    <t>Investec Value fund</t>
  </si>
  <si>
    <t>ReCM Core Man Fund B</t>
  </si>
  <si>
    <t>NEFG Propert Income Fund</t>
  </si>
  <si>
    <t>Nedgroup Inv Inflation Beater Fund Class A</t>
  </si>
  <si>
    <t>FLAGSHIP DOMESTIC FLEX FD</t>
  </si>
  <si>
    <t>Eaton Vance WW Health</t>
  </si>
  <si>
    <t>Prudential Money Market Call</t>
  </si>
  <si>
    <t>Templeton Growth (Euro) Fund Class I Distribution</t>
  </si>
  <si>
    <t>Old Mutual Enh cls B</t>
  </si>
  <si>
    <t xml:space="preserve">RMB RESOURCES FUND  </t>
  </si>
  <si>
    <t xml:space="preserve">Sanlam Money Market       </t>
  </si>
  <si>
    <t xml:space="preserve">Investec Cautious Managed </t>
  </si>
  <si>
    <t>36ONE FLEXIBLE OPP</t>
  </si>
  <si>
    <t>GSFAmerican Equity</t>
  </si>
  <si>
    <t>Sim Global Best Ideas Feed</t>
  </si>
  <si>
    <t>Invesco Global Select Equity C</t>
  </si>
  <si>
    <t xml:space="preserve">Kagiso Protector    </t>
  </si>
  <si>
    <t>NEFG Balanced Fund</t>
  </si>
  <si>
    <t>Nedbank Flexible Income Cl</t>
  </si>
  <si>
    <t>IFDC Japan Dynamic Fund</t>
  </si>
  <si>
    <t>Templeton Global Fund Class I Accumulation</t>
  </si>
  <si>
    <t>Nedb Mining &amp; Resc A</t>
  </si>
  <si>
    <t>VALUGRO GEN EQT</t>
  </si>
  <si>
    <t>NEDGROUP INV FLEX INC - A</t>
  </si>
  <si>
    <t>Thames River Glb Emerging</t>
  </si>
  <si>
    <t>Aviva Global Convertibles Fund</t>
  </si>
  <si>
    <t xml:space="preserve">RMB Global Fund     </t>
  </si>
  <si>
    <t>EFF GENERAL EQUITY FUND</t>
  </si>
  <si>
    <t>FHS PROPERTY FUND</t>
  </si>
  <si>
    <t>ABSA EURO Income Fund</t>
  </si>
  <si>
    <t>Legg Mason Growth Fund</t>
  </si>
  <si>
    <t>Sarasin CI Equisar Sterling Global Thematic Fund A</t>
  </si>
  <si>
    <t>Artemis Global Growth Fund</t>
  </si>
  <si>
    <t>Investec Global Strategy Fund Global Equity Fund Class A</t>
  </si>
  <si>
    <t>VALUGRO ACT ALL FUND</t>
  </si>
  <si>
    <t>NED POSITIVE RET A</t>
  </si>
  <si>
    <t>Threadneedle Growth Fund</t>
  </si>
  <si>
    <t>Morgan Stanley Brands</t>
  </si>
  <si>
    <t>GSF Global Strategy Equity</t>
  </si>
  <si>
    <t>EFF FRNT PRUDENTIAL</t>
  </si>
  <si>
    <t>INT Growth &amp; Value Acc</t>
  </si>
  <si>
    <t xml:space="preserve">OASIS CRESCENT </t>
  </si>
  <si>
    <t>PLEXUS INTERNATIONAL</t>
  </si>
  <si>
    <t>PRESCIENT 5% INCOME</t>
  </si>
  <si>
    <t>PRESCIENT 10% INCOME</t>
  </si>
  <si>
    <t xml:space="preserve">RWM </t>
  </si>
  <si>
    <t>(SHEET 3 OF 4)</t>
  </si>
  <si>
    <t>ALL WEATHER</t>
  </si>
  <si>
    <t>WEALTH CREATOR</t>
  </si>
  <si>
    <t>BALANCED PROGRESIVE FOF</t>
  </si>
  <si>
    <t>INTERNATIONAL PROPERTY EQUITY FEEDER</t>
  </si>
  <si>
    <t>BALANCED STABLE FOF</t>
  </si>
  <si>
    <t>SECURE FOF</t>
  </si>
  <si>
    <t>GLOBAL BOND FEEDER</t>
  </si>
  <si>
    <t>OPTIMISED LIFESPAN FOF</t>
  </si>
  <si>
    <t>GLOBAL CAUTIOUS FEEDER FUND</t>
  </si>
  <si>
    <t>GLOBAL GROWTH FEEDER FUND</t>
  </si>
  <si>
    <t>CLASSIC PORT CONSERVATIVE</t>
  </si>
  <si>
    <t>SHIRAZ AGGRESSIVE FOF</t>
  </si>
  <si>
    <t>GLOBAL HIGH YIELD BOND FOF</t>
  </si>
  <si>
    <t>GLOBAL INCOME PLUS</t>
  </si>
  <si>
    <t>WORLDWIDE FLEXIBLE</t>
  </si>
  <si>
    <t>SCI-TECH</t>
  </si>
  <si>
    <t>Oasis Crescent Int Feeder Fund</t>
  </si>
  <si>
    <t>Oasis Crescent Global Equity Fund</t>
  </si>
  <si>
    <t>Crescent Global Prop Eq Fund</t>
  </si>
  <si>
    <t xml:space="preserve">Oasis Crescent Global Income Fund </t>
  </si>
  <si>
    <t>Oasis Global Eq Fund</t>
  </si>
  <si>
    <t>Oasis Int Prop Eq Feeder Fund</t>
  </si>
  <si>
    <t>OM Dynamic Floor</t>
  </si>
  <si>
    <t>OM Industrial Fund</t>
  </si>
  <si>
    <t>OM Industrial Fund R</t>
  </si>
  <si>
    <t xml:space="preserve">OM Gilt </t>
  </si>
  <si>
    <t>GLOBAL STRATEGIC BOND</t>
  </si>
  <si>
    <t xml:space="preserve">ASIAN SELECT        </t>
  </si>
  <si>
    <t>Premier Money Market Fund</t>
  </si>
  <si>
    <t>Aylett Equity</t>
  </si>
  <si>
    <t>Ashburton Replica Euro Asset Man</t>
  </si>
  <si>
    <t>Stanlib Multi-Manager Flexible Property Class A</t>
  </si>
  <si>
    <t>Sanlam Inflation Linked Fund</t>
  </si>
  <si>
    <t>Plexus Domestic Equity Portfolio Builder</t>
  </si>
  <si>
    <t>Plexus Global Sprint Fund</t>
  </si>
  <si>
    <t>POLARIS EQUITY FUND</t>
  </si>
  <si>
    <t>PRESCIENT INCOME PROVIDER FUND</t>
  </si>
  <si>
    <t>PRESCIENT GLOBAL CAUTIOUS FUND</t>
  </si>
  <si>
    <t>PRESCIENT GLOBAL GROWTH FUND</t>
  </si>
  <si>
    <t>PRESCIENT GLOBAL INCOME FUND</t>
  </si>
  <si>
    <t>Fortress REIT Fund B</t>
  </si>
  <si>
    <t xml:space="preserve">ASIAN BOND CLASS A                        </t>
  </si>
  <si>
    <t xml:space="preserve">PRUDENTIAL EUROPEAN TRUST CLASS A UNITS              </t>
  </si>
  <si>
    <t>Ashburton RAM GBP Fund</t>
  </si>
  <si>
    <t>Allan Gray Balanced Fund</t>
  </si>
  <si>
    <t>Ashburton Americas Equity Fund</t>
  </si>
  <si>
    <t>Future Growth Money Market</t>
  </si>
  <si>
    <t>Allen Gray Equity Fund</t>
  </si>
  <si>
    <t>Allan Gray Orbis Global Equity Fund</t>
  </si>
  <si>
    <t>Quantum Global Managed Fund</t>
  </si>
  <si>
    <t>Nedbank Positive Return Fund Class A</t>
  </si>
  <si>
    <t>Coronation SA Capital Plus</t>
  </si>
  <si>
    <t>Advantage MngdBondB1</t>
  </si>
  <si>
    <t>Advant Emg Man Value</t>
  </si>
  <si>
    <t>Advantage PropertyEq</t>
  </si>
  <si>
    <t>Investec Opportunity Incom</t>
  </si>
  <si>
    <t>ABSA USD Income Fund</t>
  </si>
  <si>
    <t>Fidelity Japan Fund</t>
  </si>
  <si>
    <t>Sanlam Global Bond Fund Cl</t>
  </si>
  <si>
    <t>Sanlam Universal Bond Fund</t>
  </si>
  <si>
    <t>Sanlam Worldwide Equity Tracker Fund</t>
  </si>
  <si>
    <t>Foord Balanced Fund</t>
  </si>
  <si>
    <t>Sanlam Property Fund Class A</t>
  </si>
  <si>
    <t>Coronation International Active Fund of Funds</t>
  </si>
  <si>
    <t>Coronation Financial Fund</t>
  </si>
  <si>
    <t>INVESTEC HIGH INCOME CLASS B</t>
  </si>
  <si>
    <t>Oasis Global Money Market</t>
  </si>
  <si>
    <t>Oasis Bond Fund</t>
  </si>
  <si>
    <t>OM Money Market</t>
  </si>
  <si>
    <t>OM Financial Services Fund</t>
  </si>
  <si>
    <t>OM Income</t>
  </si>
  <si>
    <t xml:space="preserve">EUROPEAN EQUITY     </t>
  </si>
  <si>
    <t xml:space="preserve">Cannon Equity </t>
  </si>
  <si>
    <t>Hermes Equity Fund R</t>
  </si>
  <si>
    <t>Investec Global Equity FOF A</t>
  </si>
  <si>
    <t>Plexus Domestic Fixed Interest</t>
  </si>
  <si>
    <t>Plexus Global Income Plus Fund</t>
  </si>
  <si>
    <t>ALLAN GRAY EQUITY FUND</t>
  </si>
  <si>
    <t>PRESCIENT POSITIVE RETURN FUND</t>
  </si>
  <si>
    <t xml:space="preserve">EUROPEAN CORP CLASS X INCOME              </t>
  </si>
  <si>
    <t xml:space="preserve">M&amp;G GLOBAL LEADERS FUND CLASS A INCOME    </t>
  </si>
  <si>
    <t>Nedbank Flexible Income</t>
  </si>
  <si>
    <t>Sarasin Global Strategic Balanced Fund</t>
  </si>
  <si>
    <t>Coronation Balanced Fund</t>
  </si>
  <si>
    <t>Investec Worldwide Equity Feeder Fund</t>
  </si>
  <si>
    <t>Ashburton Asia Pacific Equity Fund</t>
  </si>
  <si>
    <t xml:space="preserve">Core Harbour Foreign Flexible FoF </t>
  </si>
  <si>
    <t>Core Harbour Foreign Flexible FoF</t>
  </si>
  <si>
    <t>Investec Value Class B</t>
  </si>
  <si>
    <t>Quantum Core Fund (R</t>
  </si>
  <si>
    <t>Investec Africa Fund Class A</t>
  </si>
  <si>
    <t>Advantage Act Bnd B1</t>
  </si>
  <si>
    <t>Advantag HighGrwthB1</t>
  </si>
  <si>
    <t>ALLAN GRAY ORBIS GLOBAL FU</t>
  </si>
  <si>
    <t>Allan G Orbis Global Fund</t>
  </si>
  <si>
    <t>Fidelity Asian Special Situations Fund</t>
  </si>
  <si>
    <t>Sanlam Multi Man Inst</t>
  </si>
  <si>
    <t>Sanlam World Equity Tracke</t>
  </si>
  <si>
    <t>Templeton Euro Bond Fund</t>
  </si>
  <si>
    <t>Sanlam Universal Equity Fund</t>
  </si>
  <si>
    <t>Fidelity Select Global Fund</t>
  </si>
  <si>
    <t>Stanlib Value</t>
  </si>
  <si>
    <t>Sanlam Value Fund</t>
  </si>
  <si>
    <t>Coronation Absolute Fund</t>
  </si>
  <si>
    <t>Investec Cash Plus B</t>
  </si>
  <si>
    <t>Investec Growth Fund Clas B</t>
  </si>
  <si>
    <t>Oasis Prop Eq Fund</t>
  </si>
  <si>
    <t>OM High Yield Oppurtunity Fund</t>
  </si>
  <si>
    <t>OM Mining Fund</t>
  </si>
  <si>
    <t>GLOBAL STRATEGIC BON</t>
  </si>
  <si>
    <t>Investec Value</t>
  </si>
  <si>
    <t>Allan Gray Stable Fund A</t>
  </si>
  <si>
    <t>Metropolitan BlueBay Visio Actinio Portfolio</t>
  </si>
  <si>
    <t>RMB International Equity</t>
  </si>
  <si>
    <t>RBM International Equity</t>
  </si>
  <si>
    <t>ALLAN GRAY - ORBIS  EQUITY FEEDER  FUND</t>
  </si>
  <si>
    <t>Investec Commodity Fund B</t>
  </si>
  <si>
    <t>Investec Provest Property Equity Fund A</t>
  </si>
  <si>
    <t xml:space="preserve">GILT &amp; FIXED INT CLASS A INCOME           </t>
  </si>
  <si>
    <t xml:space="preserve">M&amp;G HIGH INTEREST FUND CLASS A INCOME     </t>
  </si>
  <si>
    <t xml:space="preserve">M&amp;G NORTH AMERICA VALUE FUND CLASS A INCOME </t>
  </si>
  <si>
    <t xml:space="preserve">Investec Global Strategic Value Fund </t>
  </si>
  <si>
    <t>Investec Managed</t>
  </si>
  <si>
    <t>Nedbank Positive Return Fund</t>
  </si>
  <si>
    <t>Nedbank Growth Fund</t>
  </si>
  <si>
    <t>Ashburton European Equity Fund</t>
  </si>
  <si>
    <t>Coronation Money Market Fund</t>
  </si>
  <si>
    <t>Nedbank Postive Return A2</t>
  </si>
  <si>
    <t>Sanl Global Best Ideas Fund Class A</t>
  </si>
  <si>
    <t>Advantage FocusEq B1</t>
  </si>
  <si>
    <t xml:space="preserve">Nedbank Rainmaker Fund R  </t>
  </si>
  <si>
    <t>Templon Asian Growth Fund</t>
  </si>
  <si>
    <t>SMM Institutional Positive</t>
  </si>
  <si>
    <t>Aviva Morgan Global Conversative Fund</t>
  </si>
  <si>
    <t>Sanlam MM Inst Gen Eq Two</t>
  </si>
  <si>
    <t>Sasfin Equity Fund</t>
  </si>
  <si>
    <t>Metropolitan Blue Bay Visio Actinio Portfolio</t>
  </si>
  <si>
    <t>Oasis Int Feeder Fund</t>
  </si>
  <si>
    <t>OM Investors Fund</t>
  </si>
  <si>
    <t>OM High Yield A</t>
  </si>
  <si>
    <t xml:space="preserve">JAPANESE SELECT     </t>
  </si>
  <si>
    <t>Fraters Earth Equity</t>
  </si>
  <si>
    <t>Nedbank Bravata</t>
  </si>
  <si>
    <t>Aylett Equity Fund Class A1</t>
  </si>
  <si>
    <t>Fraters Earth Equity Fund Class A</t>
  </si>
  <si>
    <t xml:space="preserve">PRESCIENT 7% INCOME OPT LIFESPAN </t>
  </si>
  <si>
    <t>Investec Value Fund B</t>
  </si>
  <si>
    <t>Investec Worldwide Equity Feeder Fund B</t>
  </si>
  <si>
    <t xml:space="preserve">INT SOVEREIGN CLASS A INCOME              </t>
  </si>
  <si>
    <t xml:space="preserve">PRUDENTIAL PACIFIC MARKETS TRUST          </t>
  </si>
  <si>
    <t>Templeton Global Balanced Euro Fund</t>
  </si>
  <si>
    <t>Sanlam Balanced</t>
  </si>
  <si>
    <t>Prudential Inflation CIB</t>
  </si>
  <si>
    <t>Investec Global Bond Fund</t>
  </si>
  <si>
    <t>Coronation Top 20 Fund</t>
  </si>
  <si>
    <t>Polaris Equity Performance Class B2</t>
  </si>
  <si>
    <t xml:space="preserve">MCUBED Real Return  </t>
  </si>
  <si>
    <t>RMB PrivateBnk Eqt A</t>
  </si>
  <si>
    <t>Nedbank Value Fund Class R</t>
  </si>
  <si>
    <t>Fidelity Australia</t>
  </si>
  <si>
    <t>Sanlam Absolute Return Income Fund</t>
  </si>
  <si>
    <t>Sanlam Sterling Liquid Fund</t>
  </si>
  <si>
    <t>Sarasin Global Property Fund</t>
  </si>
  <si>
    <t>SMM Institutional All Bond Fund</t>
  </si>
  <si>
    <t>Foord Equity Fund</t>
  </si>
  <si>
    <t>Oasis General Eq Fund</t>
  </si>
  <si>
    <t>OM Global Equity Fund</t>
  </si>
  <si>
    <t xml:space="preserve">NORTH AMERICAN EQ   </t>
  </si>
  <si>
    <t>Hermes Equity Fund</t>
  </si>
  <si>
    <t>Personal Trust High Yield Growth</t>
  </si>
  <si>
    <t>Coronation Market Plus Fund</t>
  </si>
  <si>
    <t>Plexus GlobaL Spriter MM</t>
  </si>
  <si>
    <t>Nedgroup Investments Growth Fund R</t>
  </si>
  <si>
    <t>Old Mutual UK Money Market Fund A</t>
  </si>
  <si>
    <t>Nedgroup Investments Growth Fund A</t>
  </si>
  <si>
    <t xml:space="preserve">SCOR-STRATEGIC CORP BOND CLASS X INCOME   </t>
  </si>
  <si>
    <t xml:space="preserve">PRUWORLD VALUE EQUITY A CLASS UNITS       </t>
  </si>
  <si>
    <t>PSG Alphen Growth Fund</t>
  </si>
  <si>
    <t>Templeton Global Balanced USD Fund</t>
  </si>
  <si>
    <t>PSG Tanzanite Flex Fund</t>
  </si>
  <si>
    <t>Investec Global High Income Bond Fund</t>
  </si>
  <si>
    <t>PSG Alphen Optimal Income Fund</t>
  </si>
  <si>
    <t xml:space="preserve">Stanlib Value B1          </t>
  </si>
  <si>
    <t>Investec Property Equity</t>
  </si>
  <si>
    <t>STANLIB INTERNATIONAL PROPERTY</t>
  </si>
  <si>
    <t>RE CM Core Managed Fund</t>
  </si>
  <si>
    <t>Sanlam Euro Liquid Fund</t>
  </si>
  <si>
    <t>SMM Institutional All Bond Three Fund</t>
  </si>
  <si>
    <t>Sanlam Growth Fund Class A</t>
  </si>
  <si>
    <t>Oasis Crescent Equity Fund</t>
  </si>
  <si>
    <t>Oasis Money Market Fund</t>
  </si>
  <si>
    <t>OM Quoted Property Fund</t>
  </si>
  <si>
    <t>OM Small Co. Fund</t>
  </si>
  <si>
    <t xml:space="preserve">UK SELECT EQUITY    </t>
  </si>
  <si>
    <t>Personal Trust Income</t>
  </si>
  <si>
    <t>Plexus Rafi</t>
  </si>
  <si>
    <t>Plexus Global Spriter MM</t>
  </si>
  <si>
    <t>PSG Aplhen Growth D</t>
  </si>
  <si>
    <t>PSG Alphen Growth Fund D</t>
  </si>
  <si>
    <t>PSG Money Market Fund</t>
  </si>
  <si>
    <t>Plexus RAFI Fund</t>
  </si>
  <si>
    <t xml:space="preserve">US INVESTMENT GRADE BOND - CLASS A        </t>
  </si>
  <si>
    <t xml:space="preserve">M&amp;G RECOVERY FUND CLASS A INCOME          </t>
  </si>
  <si>
    <t>Sanlam Inflation Plus</t>
  </si>
  <si>
    <t>Investec Global Managed Currency Fund</t>
  </si>
  <si>
    <t xml:space="preserve">Stanlib Aggressive Income Fund </t>
  </si>
  <si>
    <t>Old Mutual Money Market Fund</t>
  </si>
  <si>
    <t>INVESTEC PROPERTY EQUITY F</t>
  </si>
  <si>
    <t xml:space="preserve">STANLIB Cash Plus Fund B3 </t>
  </si>
  <si>
    <t>Oasis Crescent Property Fund</t>
  </si>
  <si>
    <t xml:space="preserve">UK Money Market Fund              </t>
  </si>
  <si>
    <t>OM SA Quoted Property A</t>
  </si>
  <si>
    <t>Nedbank Rainmaker</t>
  </si>
  <si>
    <t>Prudential Inflation Plus</t>
  </si>
  <si>
    <t>Sanlam Global Best Idea Feeder Fund A</t>
  </si>
  <si>
    <t>PSG Alphen Global Flexible Fund</t>
  </si>
  <si>
    <t>SATRIX 40</t>
  </si>
  <si>
    <t>Prudential Dividend Maximi</t>
  </si>
  <si>
    <t>Coronation Property Equity Fund</t>
  </si>
  <si>
    <t>Sanlam Universal Equity</t>
  </si>
  <si>
    <t>Contego B5 Protected Equity Fund</t>
  </si>
  <si>
    <t>Stanlib Flexible Income Fund</t>
  </si>
  <si>
    <t>OM Global Equity</t>
  </si>
  <si>
    <t>Sanlam Small Cap A</t>
  </si>
  <si>
    <t>Investec USD Money Fund A</t>
  </si>
  <si>
    <t>SATRIX RESI</t>
  </si>
  <si>
    <t>Innofin International Currency</t>
  </si>
  <si>
    <t>TriLinear Cash Plus Fund</t>
  </si>
  <si>
    <t>Asian Select</t>
  </si>
  <si>
    <t>SATRIX 40 ETF</t>
  </si>
  <si>
    <t>Stanlib US Dollar Cash FoF B1</t>
  </si>
  <si>
    <t>Stanlib Capital Growth Fund</t>
  </si>
  <si>
    <t>Ankh Foreign Flexible FOF A</t>
  </si>
  <si>
    <t>Aviva Morgan Global</t>
  </si>
  <si>
    <t>Coronation Cash Plus</t>
  </si>
  <si>
    <t>Global Equity</t>
  </si>
  <si>
    <t>SATRIXRES ETF</t>
  </si>
  <si>
    <t>Stanlib Aggressive Income Fund</t>
  </si>
  <si>
    <t>Stanlib Gold Fund A</t>
  </si>
  <si>
    <t>Nedbank Cash Plus Fund Class A</t>
  </si>
  <si>
    <t>Stanlib Bond Fund</t>
  </si>
  <si>
    <t>Stanlib Small Cap Fund</t>
  </si>
  <si>
    <t>Hermes Flexible Fund Class r</t>
  </si>
  <si>
    <t>Standard Bank Money Market</t>
  </si>
  <si>
    <t>Core Harbour Foreign Flexible Fund of Funds</t>
  </si>
  <si>
    <t>SENTINAL</t>
  </si>
  <si>
    <t>VERSO MULTI MANAGED</t>
  </si>
  <si>
    <t>(SHEET 4 OF 4)</t>
  </si>
  <si>
    <t>GLOBAL GROWTH FOF</t>
  </si>
  <si>
    <t>INCOME PLUS FOF</t>
  </si>
  <si>
    <t>DIVERSIFIED INCOME FOF</t>
  </si>
  <si>
    <t>INFLATION MATCHING</t>
  </si>
  <si>
    <t>INFLATION PLUS 1-3</t>
  </si>
  <si>
    <t>INFLATION PLUS 3-5</t>
  </si>
  <si>
    <t>INFLATION PLUS 5-7</t>
  </si>
  <si>
    <t>INFLATION PLUS 7-9</t>
  </si>
  <si>
    <t>BALANCED TRUSTEES FOF</t>
  </si>
  <si>
    <t>INTERNATIONAL CONSERVATIVE  FOF</t>
  </si>
  <si>
    <t>INCOME FEEDER</t>
  </si>
  <si>
    <t>INSTITUTIONAL AGGRESSIVE FOF</t>
  </si>
  <si>
    <t>INSTITUTIONAL MODERATE FOF</t>
  </si>
  <si>
    <t>INSTITUTIONAL MODERATE AGGRESSIVE FOF</t>
  </si>
  <si>
    <t>INSTITUTIONAL MODERATELY CONSERVATIVE FOF</t>
  </si>
  <si>
    <t>LOW EQUITY FOF</t>
  </si>
  <si>
    <t>REAL RETURN FEEDER</t>
  </si>
  <si>
    <t>MODERATELY CONSERVATIVE FOF</t>
  </si>
  <si>
    <t>ABSOLUTE RETURN BLEND FOF</t>
  </si>
  <si>
    <t>MACRO EQUITY</t>
  </si>
  <si>
    <t>SECURE GROWTH FOF</t>
  </si>
  <si>
    <t>UBS US Equity Fund Class A Acc</t>
  </si>
  <si>
    <t>Liberty Bond Fund A</t>
  </si>
  <si>
    <t>Stanlib Bond Fund class R</t>
  </si>
  <si>
    <t>PSG Alphen Foreign Flexible</t>
  </si>
  <si>
    <t>Sanlam MM Ins Positive Return Fund 2</t>
  </si>
  <si>
    <t>SMM Institutional Positive Return 2</t>
  </si>
  <si>
    <t>Sanlam Multi Managed Ins P</t>
  </si>
  <si>
    <t>Sanlam Global Best Ideas</t>
  </si>
  <si>
    <t>Sanlam Enhanced Cash</t>
  </si>
  <si>
    <t>Sanlam General Equity Fund</t>
  </si>
  <si>
    <t>SIM Top Choice Equity Fund</t>
  </si>
  <si>
    <t>SIS Flexible Fund</t>
  </si>
  <si>
    <t>SIS Bond Index Fund</t>
  </si>
  <si>
    <t>Prudential Global Income Plus FoF</t>
  </si>
  <si>
    <t xml:space="preserve">STANLIB Bond Fund R </t>
  </si>
  <si>
    <t>STANLIB Property Income Fund A</t>
  </si>
  <si>
    <t>STANLIB Industrial Fund R</t>
  </si>
  <si>
    <t>STANLIB Intl Property Fund B1</t>
  </si>
  <si>
    <t>IS Pure FI UT Class B</t>
  </si>
  <si>
    <t xml:space="preserve">IS MM Equity  Fund Class B   </t>
  </si>
  <si>
    <t xml:space="preserve">IS High Income Class C </t>
  </si>
  <si>
    <t xml:space="preserve">IS HIGH INCOME Class B   </t>
  </si>
  <si>
    <t>STANLIB MM Property Fund B2</t>
  </si>
  <si>
    <t>IS Real Return Focus Fund B</t>
  </si>
  <si>
    <t>Prudential Inflt ClB</t>
  </si>
  <si>
    <t>Stanlib Capital Gr R</t>
  </si>
  <si>
    <t xml:space="preserve">Umbono Balanced </t>
  </si>
  <si>
    <t>Nedgroup Inv Intl Equity Feeder Fund Class A</t>
  </si>
  <si>
    <t>Nedgroup Inv Money Market Fund Class R</t>
  </si>
  <si>
    <t>PIMCO TOTAL RETURN BOND INSTITUTIONAL ACCUMULATOR</t>
  </si>
  <si>
    <t>Sanlam MM Ins Positive Return Fund 3</t>
  </si>
  <si>
    <t>SMM Institutional Positive Return 3</t>
  </si>
  <si>
    <t>Sanlam Multi Man Instituti</t>
  </si>
  <si>
    <t>Sanlam Globla Best Ideas Feeder Fund</t>
  </si>
  <si>
    <t xml:space="preserve">SIM Active Income </t>
  </si>
  <si>
    <t xml:space="preserve">SIM Top Choice </t>
  </si>
  <si>
    <t>SIS Equity Fund</t>
  </si>
  <si>
    <t>STANLIB Multi-National Fund A</t>
  </si>
  <si>
    <t xml:space="preserve">STANLIB Small Cap Fund R </t>
  </si>
  <si>
    <t>Coronation Top 20 B2</t>
  </si>
  <si>
    <t xml:space="preserve">IS MM Equity UT Class C   </t>
  </si>
  <si>
    <t>IS Real Return Focus Fund C</t>
  </si>
  <si>
    <t>IS HIGH INCOME Class C</t>
  </si>
  <si>
    <t xml:space="preserve">RMB Income Plus </t>
  </si>
  <si>
    <t>Coronation Resources</t>
  </si>
  <si>
    <t>SYMMETRY INFLATION PLUS NO. 3</t>
  </si>
  <si>
    <t xml:space="preserve">Umbono Absolute Real Return </t>
  </si>
  <si>
    <t>Nedgroup Inv Global Balanced Fund Class A</t>
  </si>
  <si>
    <t>Nedgroup Inv Global Equity Feeder Fund Class A</t>
  </si>
  <si>
    <t>Sanlam Property Fund B2 (D</t>
  </si>
  <si>
    <t>Sanlam International Defensive FoF</t>
  </si>
  <si>
    <t xml:space="preserve">Sanalm Enhanced Cash Fund </t>
  </si>
  <si>
    <t>SIM Active Income</t>
  </si>
  <si>
    <t xml:space="preserve">SIM Active Income Fund </t>
  </si>
  <si>
    <t>STANLIB Nationbuilder B1</t>
  </si>
  <si>
    <t xml:space="preserve">STANLIB Resources Fund R     </t>
  </si>
  <si>
    <t>Prudential Equity fund class B</t>
  </si>
  <si>
    <t xml:space="preserve">IS Pure FI UT Class C </t>
  </si>
  <si>
    <t>STANLIB ALSI 40 Fund A</t>
  </si>
  <si>
    <t xml:space="preserve">Stanlib NatBuld B1  </t>
  </si>
  <si>
    <t>SYMMETRY INFLATION PLUS NO. 4</t>
  </si>
  <si>
    <t>Prescient Income Provider Fund Class B1</t>
  </si>
  <si>
    <t>Stanlib Index Fund Class R</t>
  </si>
  <si>
    <t>Thame River Traditional Sterling Fund</t>
  </si>
  <si>
    <t>SMM Ins Positive Return Fu</t>
  </si>
  <si>
    <t xml:space="preserve">Sanlam Enhanced Cash Fund </t>
  </si>
  <si>
    <t>Sanalm General Equity Fund</t>
  </si>
  <si>
    <t>SIS Property Equity Fund</t>
  </si>
  <si>
    <t>Prudential Dividend Maximiser B</t>
  </si>
  <si>
    <t>STANLIB Instit Property Fund</t>
  </si>
  <si>
    <t>STANLIB Capital Growth Fund A</t>
  </si>
  <si>
    <t xml:space="preserve">STANLIB Capital Growth Fnd R  </t>
  </si>
  <si>
    <t>IS Superior Cash Fund C</t>
  </si>
  <si>
    <t xml:space="preserve">Stanlib Small Cap R </t>
  </si>
  <si>
    <t>SYMMETRY INFLATION PLUS NO. 5</t>
  </si>
  <si>
    <t>Investec Cautious Managed Fund Class B</t>
  </si>
  <si>
    <t>SMM Institutional Positive Return 4</t>
  </si>
  <si>
    <t>Sanlam Property Fund</t>
  </si>
  <si>
    <t>SIS Top 200 Fund</t>
  </si>
  <si>
    <t>IS Multi-Manager Equity Fund  A</t>
  </si>
  <si>
    <t>Nedbank Rainmaker Fund R</t>
  </si>
  <si>
    <t xml:space="preserve">Sanlam Growth Fnd A </t>
  </si>
  <si>
    <t>Merrill Lynch Institutional Liquid Sterling Fund</t>
  </si>
  <si>
    <t>SIM Active Income Fund</t>
  </si>
  <si>
    <t>Sanlam International Defen</t>
  </si>
  <si>
    <t>Sanalm Global Best Ideas</t>
  </si>
  <si>
    <t>STANLIB Value Fund A</t>
  </si>
  <si>
    <t>STANLIB Value Fund B1</t>
  </si>
  <si>
    <t>Liberty Quants Fund B1</t>
  </si>
  <si>
    <t>Vestco Capital Protector Fund Class R</t>
  </si>
  <si>
    <t>Invesco Perpetual High Income Fund</t>
  </si>
  <si>
    <t>Fraters Real Income Fund Class A</t>
  </si>
  <si>
    <t>Sanlam Univerrsal Equity Fund</t>
  </si>
  <si>
    <t>Sanlam International Def FoF</t>
  </si>
  <si>
    <t>STANLIB Flexible Income Fund A</t>
  </si>
  <si>
    <t>STANLIB Prosperity Fund R</t>
  </si>
  <si>
    <t>Sanlam Global Best Ideas Fund Class C</t>
  </si>
  <si>
    <t>Cadiz Absolute Yield</t>
  </si>
  <si>
    <t>Sanlam MM Ins Positive Return Fund 4</t>
  </si>
  <si>
    <t>SIM Global Best Ideas Feed</t>
  </si>
  <si>
    <t>STANLIB Multi-Manager Intern FoF R</t>
  </si>
  <si>
    <t>IS Real Return Focus Fund A</t>
  </si>
  <si>
    <t>STANLIB Man Flexible Fund A</t>
  </si>
  <si>
    <t>PSG Alphen Optimal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</si>
</sst>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(* #,##0.00_);_(* \(#,##0.00\);_(* &quot;-&quot;??_);_(@_)"/>
    <numFmt numFmtId="164" formatCode="_ * #,##0.00_ ;_ * \-#,##0.00_ ;_ * &quot;-&quot;??_ ;_ @_ "/>
    <numFmt numFmtId="165" formatCode="#,##0.0_);\(#,##0.0\)"/>
    <numFmt numFmtId="166" formatCode="_(* #,##0_);_(* \(#,##0\);_(* &quot;-&quot;??_);_(@_)"/>
    <numFmt numFmtId="167" formatCode="0_);\(0\)"/>
    <numFmt numFmtId="168" formatCode="0.0"/>
    <numFmt numFmtId="169" formatCode="#,##0.0"/>
    <numFmt numFmtId="170" formatCode="0.00_);\(0.00\)"/>
    <numFmt numFmtId="171" formatCode="_(* #,##0.0_);_(* \(#,##0.0\);_(* &quot;-&quot;??_);_(@_)"/>
    <numFmt numFmtId="172" formatCode="#,##0.000_);\(#,##0.000\)"/>
    <numFmt numFmtId="173" formatCode="_(* #,##0.000_);_(* \(#,##0.000\);_(* &quot;-&quot;??_);_(@_)"/>
  </numFmts>
  <fonts count="30">
    <font>
      <sz val="10"/>
      <name val="Arial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sz val="11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sz val="10"/>
      <color indexed="8"/>
      <name val="Arial"/>
      <family val="2"/>
    </font>
    <font>
      <sz val="10"/>
      <color indexed="17"/>
      <name val="Arial"/>
      <family val="2"/>
    </font>
    <font>
      <b/>
      <sz val="10"/>
      <color indexed="10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i/>
      <sz val="11"/>
      <color indexed="17"/>
      <name val="Arial"/>
      <family val="2"/>
    </font>
    <font>
      <b/>
      <i/>
      <sz val="11"/>
      <name val="Arial"/>
      <family val="2"/>
    </font>
    <font>
      <b/>
      <i/>
      <sz val="11"/>
      <color indexed="12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b/>
      <u/>
      <sz val="11"/>
      <color indexed="8"/>
      <name val="Arial"/>
      <family val="2"/>
    </font>
    <font>
      <sz val="15"/>
      <name val="Arial"/>
      <family val="2"/>
    </font>
    <font>
      <b/>
      <u/>
      <sz val="11"/>
      <name val="Arial"/>
      <family val="2"/>
    </font>
    <font>
      <b/>
      <u/>
      <sz val="11"/>
      <color indexed="12"/>
      <name val="Arial"/>
      <family val="2"/>
    </font>
    <font>
      <b/>
      <u/>
      <sz val="11"/>
      <color indexed="17"/>
      <name val="Arial"/>
      <family val="2"/>
    </font>
    <font>
      <vertAlign val="superscript"/>
      <sz val="10"/>
      <name val="Arial"/>
      <family val="2"/>
    </font>
    <font>
      <sz val="10"/>
      <color indexed="9"/>
      <name val="Arial"/>
      <family val="2"/>
    </font>
    <font>
      <b/>
      <sz val="10"/>
      <color indexed="9"/>
      <name val="Arial"/>
      <family val="2"/>
    </font>
    <font>
      <sz val="8"/>
      <name val="Arial"/>
    </font>
  </fonts>
  <fills count="7">
    <fill>
      <patternFill patternType="none"/>
    </fill>
    <fill>
      <patternFill patternType="gray125"/>
    </fill>
    <fill>
      <patternFill patternType="gray0625"/>
    </fill>
    <fill>
      <patternFill patternType="lightGray"/>
    </fill>
    <fill>
      <patternFill patternType="gray0625">
        <fgColor indexed="8"/>
      </patternFill>
    </fill>
    <fill>
      <patternFill patternType="gray125">
        <fgColor indexed="8"/>
      </patternFill>
    </fill>
    <fill>
      <patternFill patternType="lightGray">
        <fgColor indexed="8"/>
      </patternFill>
    </fill>
  </fills>
  <borders count="1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/>
      <top style="medium">
        <color indexed="64"/>
      </top>
      <bottom style="thin">
        <color indexed="8"/>
      </bottom>
      <diagonal/>
    </border>
    <border>
      <left/>
      <right style="thin">
        <color indexed="64"/>
      </right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755">
    <xf numFmtId="0" fontId="0" fillId="0" borderId="0" xfId="0"/>
    <xf numFmtId="0" fontId="2" fillId="0" borderId="0" xfId="0" applyFont="1" applyBorder="1"/>
    <xf numFmtId="168" fontId="2" fillId="0" borderId="0" xfId="0" applyNumberFormat="1" applyFont="1" applyBorder="1"/>
    <xf numFmtId="168" fontId="2" fillId="0" borderId="1" xfId="0" applyNumberFormat="1" applyFont="1" applyBorder="1"/>
    <xf numFmtId="168" fontId="3" fillId="0" borderId="2" xfId="0" applyNumberFormat="1" applyFont="1" applyBorder="1"/>
    <xf numFmtId="168" fontId="2" fillId="0" borderId="3" xfId="0" applyNumberFormat="1" applyFont="1" applyBorder="1" applyAlignment="1">
      <alignment horizontal="left"/>
    </xf>
    <xf numFmtId="168" fontId="3" fillId="0" borderId="4" xfId="0" applyNumberFormat="1" applyFont="1" applyBorder="1"/>
    <xf numFmtId="0" fontId="3" fillId="0" borderId="0" xfId="0" applyFont="1"/>
    <xf numFmtId="0" fontId="3" fillId="0" borderId="0" xfId="0" applyFont="1" applyBorder="1"/>
    <xf numFmtId="168" fontId="3" fillId="0" borderId="0" xfId="0" applyNumberFormat="1" applyFont="1" applyBorder="1"/>
    <xf numFmtId="1" fontId="3" fillId="0" borderId="0" xfId="0" applyNumberFormat="1" applyFont="1" applyBorder="1"/>
    <xf numFmtId="168" fontId="3" fillId="0" borderId="3" xfId="0" applyNumberFormat="1" applyFont="1" applyBorder="1" applyAlignment="1"/>
    <xf numFmtId="168" fontId="3" fillId="0" borderId="3" xfId="0" applyNumberFormat="1" applyFont="1" applyBorder="1" applyAlignment="1">
      <alignment horizontal="left"/>
    </xf>
    <xf numFmtId="168" fontId="3" fillId="0" borderId="5" xfId="0" applyNumberFormat="1" applyFont="1" applyBorder="1" applyAlignment="1">
      <alignment horizontal="center"/>
    </xf>
    <xf numFmtId="3" fontId="3" fillId="0" borderId="6" xfId="0" applyNumberFormat="1" applyFont="1" applyBorder="1"/>
    <xf numFmtId="3" fontId="3" fillId="0" borderId="7" xfId="0" applyNumberFormat="1" applyFont="1" applyBorder="1"/>
    <xf numFmtId="168" fontId="3" fillId="0" borderId="7" xfId="0" applyNumberFormat="1" applyFont="1" applyBorder="1"/>
    <xf numFmtId="0" fontId="2" fillId="0" borderId="0" xfId="0" applyFont="1" applyFill="1" applyBorder="1"/>
    <xf numFmtId="0" fontId="2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left"/>
    </xf>
    <xf numFmtId="168" fontId="2" fillId="0" borderId="0" xfId="0" applyNumberFormat="1" applyFont="1" applyFill="1" applyBorder="1"/>
    <xf numFmtId="2" fontId="2" fillId="0" borderId="0" xfId="0" applyNumberFormat="1" applyFont="1" applyFill="1" applyBorder="1"/>
    <xf numFmtId="0" fontId="3" fillId="0" borderId="0" xfId="0" applyFont="1" applyFill="1" applyBorder="1"/>
    <xf numFmtId="0" fontId="3" fillId="0" borderId="0" xfId="0" applyFont="1" applyFill="1" applyBorder="1" applyAlignment="1">
      <alignment horizontal="left"/>
    </xf>
    <xf numFmtId="168" fontId="4" fillId="0" borderId="0" xfId="0" applyNumberFormat="1" applyFont="1" applyBorder="1"/>
    <xf numFmtId="168" fontId="4" fillId="0" borderId="0" xfId="0" applyNumberFormat="1" applyFont="1" applyBorder="1" applyAlignment="1">
      <alignment horizontal="left"/>
    </xf>
    <xf numFmtId="168" fontId="3" fillId="0" borderId="0" xfId="0" applyNumberFormat="1" applyFont="1" applyBorder="1" applyAlignment="1"/>
    <xf numFmtId="168" fontId="2" fillId="0" borderId="2" xfId="0" applyNumberFormat="1" applyFont="1" applyBorder="1"/>
    <xf numFmtId="168" fontId="3" fillId="0" borderId="0" xfId="0" applyNumberFormat="1" applyFont="1" applyBorder="1" applyAlignment="1">
      <alignment horizontal="left"/>
    </xf>
    <xf numFmtId="1" fontId="3" fillId="0" borderId="5" xfId="0" applyNumberFormat="1" applyFont="1" applyBorder="1" applyAlignment="1">
      <alignment horizontal="center"/>
    </xf>
    <xf numFmtId="168" fontId="3" fillId="0" borderId="0" xfId="0" applyNumberFormat="1" applyFont="1" applyBorder="1" applyAlignment="1">
      <alignment horizontal="center"/>
    </xf>
    <xf numFmtId="1" fontId="3" fillId="0" borderId="2" xfId="0" applyNumberFormat="1" applyFont="1" applyBorder="1"/>
    <xf numFmtId="3" fontId="3" fillId="0" borderId="0" xfId="0" applyNumberFormat="1" applyFont="1" applyBorder="1"/>
    <xf numFmtId="1" fontId="3" fillId="0" borderId="6" xfId="0" applyNumberFormat="1" applyFont="1" applyBorder="1"/>
    <xf numFmtId="1" fontId="3" fillId="0" borderId="7" xfId="0" applyNumberFormat="1" applyFont="1" applyBorder="1"/>
    <xf numFmtId="168" fontId="3" fillId="0" borderId="5" xfId="0" applyNumberFormat="1" applyFont="1" applyBorder="1"/>
    <xf numFmtId="1" fontId="3" fillId="0" borderId="3" xfId="0" applyNumberFormat="1" applyFont="1" applyBorder="1"/>
    <xf numFmtId="1" fontId="3" fillId="0" borderId="8" xfId="0" applyNumberFormat="1" applyFont="1" applyBorder="1"/>
    <xf numFmtId="0" fontId="3" fillId="0" borderId="0" xfId="0" applyFont="1" applyBorder="1" applyAlignment="1">
      <alignment horizontal="center"/>
    </xf>
    <xf numFmtId="169" fontId="3" fillId="0" borderId="0" xfId="0" applyNumberFormat="1" applyFont="1" applyBorder="1"/>
    <xf numFmtId="168" fontId="3" fillId="0" borderId="8" xfId="0" applyNumberFormat="1" applyFont="1" applyBorder="1"/>
    <xf numFmtId="3" fontId="9" fillId="0" borderId="0" xfId="0" applyNumberFormat="1" applyFont="1" applyAlignment="1"/>
    <xf numFmtId="3" fontId="3" fillId="0" borderId="0" xfId="0" applyNumberFormat="1" applyFont="1" applyAlignment="1"/>
    <xf numFmtId="1" fontId="3" fillId="0" borderId="0" xfId="0" applyNumberFormat="1" applyFont="1" applyAlignment="1"/>
    <xf numFmtId="3" fontId="11" fillId="0" borderId="0" xfId="0" applyNumberFormat="1" applyFont="1" applyAlignment="1"/>
    <xf numFmtId="3" fontId="6" fillId="0" borderId="6" xfId="0" applyNumberFormat="1" applyFont="1" applyBorder="1" applyAlignment="1"/>
    <xf numFmtId="3" fontId="9" fillId="0" borderId="0" xfId="0" applyNumberFormat="1" applyFont="1" applyBorder="1" applyAlignment="1"/>
    <xf numFmtId="3" fontId="6" fillId="0" borderId="0" xfId="0" applyNumberFormat="1" applyFont="1" applyBorder="1" applyAlignment="1"/>
    <xf numFmtId="3" fontId="6" fillId="0" borderId="9" xfId="0" applyNumberFormat="1" applyFont="1" applyBorder="1" applyAlignment="1">
      <alignment horizontal="center"/>
    </xf>
    <xf numFmtId="3" fontId="6" fillId="0" borderId="9" xfId="0" applyNumberFormat="1" applyFont="1" applyBorder="1" applyAlignment="1"/>
    <xf numFmtId="3" fontId="9" fillId="0" borderId="9" xfId="0" applyNumberFormat="1" applyFont="1" applyBorder="1" applyAlignment="1"/>
    <xf numFmtId="3" fontId="9" fillId="0" borderId="10" xfId="0" applyNumberFormat="1" applyFont="1" applyBorder="1" applyAlignment="1"/>
    <xf numFmtId="3" fontId="6" fillId="0" borderId="11" xfId="0" applyNumberFormat="1" applyFont="1" applyBorder="1" applyAlignment="1"/>
    <xf numFmtId="3" fontId="9" fillId="0" borderId="12" xfId="0" applyNumberFormat="1" applyFont="1" applyBorder="1" applyAlignment="1"/>
    <xf numFmtId="3" fontId="6" fillId="0" borderId="0" xfId="0" applyNumberFormat="1" applyFont="1" applyAlignment="1"/>
    <xf numFmtId="3" fontId="9" fillId="0" borderId="6" xfId="0" applyNumberFormat="1" applyFont="1" applyBorder="1" applyAlignment="1"/>
    <xf numFmtId="3" fontId="3" fillId="0" borderId="0" xfId="0" quotePrefix="1" applyNumberFormat="1" applyFont="1" applyAlignment="1"/>
    <xf numFmtId="3" fontId="9" fillId="0" borderId="13" xfId="0" applyNumberFormat="1" applyFont="1" applyBorder="1" applyAlignment="1"/>
    <xf numFmtId="3" fontId="9" fillId="0" borderId="14" xfId="0" applyNumberFormat="1" applyFont="1" applyBorder="1" applyAlignment="1"/>
    <xf numFmtId="3" fontId="3" fillId="0" borderId="15" xfId="0" applyNumberFormat="1" applyFont="1" applyBorder="1"/>
    <xf numFmtId="3" fontId="3" fillId="0" borderId="16" xfId="0" applyNumberFormat="1" applyFont="1" applyBorder="1"/>
    <xf numFmtId="3" fontId="3" fillId="0" borderId="17" xfId="0" applyNumberFormat="1" applyFont="1" applyBorder="1"/>
    <xf numFmtId="168" fontId="3" fillId="0" borderId="7" xfId="0" applyNumberFormat="1" applyFont="1" applyBorder="1" applyAlignment="1">
      <alignment horizontal="left"/>
    </xf>
    <xf numFmtId="168" fontId="3" fillId="0" borderId="0" xfId="0" applyNumberFormat="1" applyFont="1" applyBorder="1" applyAlignment="1">
      <alignment horizontal="right"/>
    </xf>
    <xf numFmtId="0" fontId="3" fillId="0" borderId="0" xfId="0" applyFont="1" applyBorder="1" applyAlignment="1"/>
    <xf numFmtId="168" fontId="3" fillId="0" borderId="8" xfId="0" applyNumberFormat="1" applyFont="1" applyBorder="1" applyAlignment="1">
      <alignment horizontal="right"/>
    </xf>
    <xf numFmtId="168" fontId="3" fillId="0" borderId="2" xfId="0" applyNumberFormat="1" applyFont="1" applyBorder="1" applyAlignment="1">
      <alignment horizontal="right"/>
    </xf>
    <xf numFmtId="1" fontId="3" fillId="0" borderId="0" xfId="0" applyNumberFormat="1" applyFont="1" applyBorder="1" applyAlignment="1">
      <alignment horizontal="right"/>
    </xf>
    <xf numFmtId="1" fontId="3" fillId="0" borderId="2" xfId="0" applyNumberFormat="1" applyFont="1" applyBorder="1" applyAlignment="1">
      <alignment horizontal="right"/>
    </xf>
    <xf numFmtId="3" fontId="3" fillId="0" borderId="7" xfId="0" applyNumberFormat="1" applyFont="1" applyBorder="1" applyAlignment="1">
      <alignment horizontal="right"/>
    </xf>
    <xf numFmtId="3" fontId="3" fillId="0" borderId="0" xfId="0" applyNumberFormat="1" applyFont="1" applyBorder="1" applyAlignment="1">
      <alignment horizontal="right"/>
    </xf>
    <xf numFmtId="168" fontId="3" fillId="0" borderId="0" xfId="0" applyNumberFormat="1" applyFont="1" applyFill="1" applyBorder="1"/>
    <xf numFmtId="0" fontId="10" fillId="0" borderId="0" xfId="0" applyFont="1" applyBorder="1"/>
    <xf numFmtId="1" fontId="3" fillId="0" borderId="0" xfId="0" applyNumberFormat="1" applyFont="1" applyBorder="1" applyAlignment="1">
      <alignment horizontal="center"/>
    </xf>
    <xf numFmtId="3" fontId="9" fillId="0" borderId="4" xfId="0" applyNumberFormat="1" applyFont="1" applyBorder="1" applyAlignment="1"/>
    <xf numFmtId="3" fontId="6" fillId="0" borderId="18" xfId="0" applyNumberFormat="1" applyFont="1" applyBorder="1" applyAlignment="1"/>
    <xf numFmtId="3" fontId="9" fillId="0" borderId="18" xfId="0" applyNumberFormat="1" applyFont="1" applyBorder="1" applyAlignment="1"/>
    <xf numFmtId="3" fontId="6" fillId="0" borderId="17" xfId="0" applyNumberFormat="1" applyFont="1" applyBorder="1" applyAlignment="1"/>
    <xf numFmtId="3" fontId="6" fillId="0" borderId="19" xfId="0" applyNumberFormat="1" applyFont="1" applyBorder="1" applyAlignment="1"/>
    <xf numFmtId="3" fontId="3" fillId="0" borderId="6" xfId="0" applyNumberFormat="1" applyFont="1" applyBorder="1" applyAlignment="1">
      <alignment horizontal="right"/>
    </xf>
    <xf numFmtId="168" fontId="3" fillId="0" borderId="6" xfId="0" applyNumberFormat="1" applyFont="1" applyBorder="1" applyAlignment="1">
      <alignment horizontal="right"/>
    </xf>
    <xf numFmtId="3" fontId="9" fillId="0" borderId="19" xfId="0" applyNumberFormat="1" applyFont="1" applyBorder="1" applyAlignment="1"/>
    <xf numFmtId="1" fontId="3" fillId="0" borderId="0" xfId="0" applyNumberFormat="1" applyFont="1" applyFill="1" applyBorder="1"/>
    <xf numFmtId="168" fontId="3" fillId="0" borderId="3" xfId="0" applyNumberFormat="1" applyFont="1" applyFill="1" applyBorder="1" applyAlignment="1"/>
    <xf numFmtId="168" fontId="3" fillId="0" borderId="3" xfId="0" applyNumberFormat="1" applyFont="1" applyFill="1" applyBorder="1" applyAlignment="1">
      <alignment horizontal="left"/>
    </xf>
    <xf numFmtId="1" fontId="3" fillId="0" borderId="3" xfId="0" applyNumberFormat="1" applyFont="1" applyFill="1" applyBorder="1"/>
    <xf numFmtId="168" fontId="2" fillId="0" borderId="5" xfId="0" applyNumberFormat="1" applyFont="1" applyFill="1" applyBorder="1"/>
    <xf numFmtId="1" fontId="2" fillId="0" borderId="5" xfId="0" applyNumberFormat="1" applyFont="1" applyFill="1" applyBorder="1"/>
    <xf numFmtId="168" fontId="3" fillId="0" borderId="5" xfId="0" applyNumberFormat="1" applyFont="1" applyFill="1" applyBorder="1" applyAlignment="1">
      <alignment horizontal="center"/>
    </xf>
    <xf numFmtId="1" fontId="3" fillId="0" borderId="5" xfId="0" applyNumberFormat="1" applyFont="1" applyFill="1" applyBorder="1" applyAlignment="1">
      <alignment horizontal="center"/>
    </xf>
    <xf numFmtId="168" fontId="3" fillId="0" borderId="2" xfId="0" applyNumberFormat="1" applyFont="1" applyFill="1" applyBorder="1"/>
    <xf numFmtId="1" fontId="3" fillId="0" borderId="2" xfId="0" applyNumberFormat="1" applyFont="1" applyFill="1" applyBorder="1"/>
    <xf numFmtId="3" fontId="3" fillId="0" borderId="6" xfId="0" applyNumberFormat="1" applyFont="1" applyFill="1" applyBorder="1"/>
    <xf numFmtId="3" fontId="3" fillId="0" borderId="0" xfId="0" applyNumberFormat="1" applyFont="1" applyFill="1" applyBorder="1"/>
    <xf numFmtId="3" fontId="3" fillId="0" borderId="7" xfId="0" applyNumberFormat="1" applyFont="1" applyFill="1" applyBorder="1"/>
    <xf numFmtId="3" fontId="3" fillId="0" borderId="0" xfId="0" applyNumberFormat="1" applyFont="1" applyBorder="1" applyAlignment="1"/>
    <xf numFmtId="1" fontId="3" fillId="0" borderId="6" xfId="0" applyNumberFormat="1" applyFont="1" applyBorder="1" applyAlignment="1">
      <alignment horizontal="right"/>
    </xf>
    <xf numFmtId="1" fontId="3" fillId="0" borderId="7" xfId="0" applyNumberFormat="1" applyFont="1" applyBorder="1" applyAlignment="1">
      <alignment horizontal="right"/>
    </xf>
    <xf numFmtId="3" fontId="3" fillId="0" borderId="6" xfId="0" applyNumberFormat="1" applyFont="1" applyBorder="1" applyAlignment="1"/>
    <xf numFmtId="3" fontId="3" fillId="0" borderId="7" xfId="0" applyNumberFormat="1" applyFont="1" applyBorder="1" applyAlignment="1"/>
    <xf numFmtId="168" fontId="3" fillId="0" borderId="6" xfId="0" applyNumberFormat="1" applyFont="1" applyBorder="1" applyAlignment="1">
      <alignment horizontal="left"/>
    </xf>
    <xf numFmtId="1" fontId="2" fillId="0" borderId="0" xfId="0" applyNumberFormat="1" applyFont="1" applyFill="1" applyBorder="1"/>
    <xf numFmtId="1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" fontId="3" fillId="0" borderId="0" xfId="0" applyNumberFormat="1" applyFont="1" applyFill="1" applyBorder="1" applyAlignment="1">
      <alignment horizontal="right"/>
    </xf>
    <xf numFmtId="168" fontId="3" fillId="0" borderId="0" xfId="0" applyNumberFormat="1" applyFont="1" applyFill="1" applyBorder="1" applyAlignment="1">
      <alignment horizontal="right"/>
    </xf>
    <xf numFmtId="3" fontId="3" fillId="0" borderId="0" xfId="0" applyNumberFormat="1" applyFont="1" applyFill="1" applyBorder="1" applyAlignment="1">
      <alignment horizontal="right"/>
    </xf>
    <xf numFmtId="1" fontId="3" fillId="0" borderId="18" xfId="0" applyNumberFormat="1" applyFont="1" applyFill="1" applyBorder="1"/>
    <xf numFmtId="1" fontId="3" fillId="0" borderId="19" xfId="0" applyNumberFormat="1" applyFont="1" applyFill="1" applyBorder="1"/>
    <xf numFmtId="0" fontId="3" fillId="0" borderId="0" xfId="0" applyFont="1" applyAlignment="1"/>
    <xf numFmtId="168" fontId="2" fillId="0" borderId="3" xfId="0" applyNumberFormat="1" applyFont="1" applyBorder="1" applyAlignment="1"/>
    <xf numFmtId="168" fontId="3" fillId="0" borderId="8" xfId="0" applyNumberFormat="1" applyFont="1" applyBorder="1" applyAlignment="1"/>
    <xf numFmtId="1" fontId="10" fillId="0" borderId="3" xfId="0" applyNumberFormat="1" applyFont="1" applyBorder="1" applyAlignment="1"/>
    <xf numFmtId="1" fontId="3" fillId="0" borderId="3" xfId="0" applyNumberFormat="1" applyFont="1" applyBorder="1" applyAlignment="1"/>
    <xf numFmtId="1" fontId="10" fillId="0" borderId="8" xfId="0" applyNumberFormat="1" applyFont="1" applyBorder="1" applyAlignment="1"/>
    <xf numFmtId="1" fontId="3" fillId="0" borderId="8" xfId="0" applyNumberFormat="1" applyFont="1" applyBorder="1" applyAlignment="1"/>
    <xf numFmtId="0" fontId="10" fillId="0" borderId="0" xfId="0" applyFont="1" applyBorder="1" applyAlignment="1"/>
    <xf numFmtId="0" fontId="12" fillId="0" borderId="0" xfId="0" applyFont="1" applyFill="1" applyAlignment="1"/>
    <xf numFmtId="165" fontId="12" fillId="0" borderId="0" xfId="0" applyNumberFormat="1" applyFont="1" applyFill="1" applyAlignment="1"/>
    <xf numFmtId="1" fontId="12" fillId="0" borderId="0" xfId="0" applyNumberFormat="1" applyFont="1" applyFill="1" applyAlignment="1"/>
    <xf numFmtId="37" fontId="12" fillId="0" borderId="0" xfId="0" applyNumberFormat="1" applyFont="1" applyFill="1" applyAlignment="1"/>
    <xf numFmtId="37" fontId="13" fillId="0" borderId="0" xfId="0" applyNumberFormat="1" applyFont="1" applyFill="1" applyAlignment="1"/>
    <xf numFmtId="0" fontId="13" fillId="0" borderId="0" xfId="0" applyFont="1" applyFill="1" applyAlignment="1"/>
    <xf numFmtId="0" fontId="14" fillId="0" borderId="0" xfId="0" applyFont="1" applyFill="1" applyAlignment="1"/>
    <xf numFmtId="0" fontId="12" fillId="0" borderId="0" xfId="0" applyFont="1" applyFill="1" applyBorder="1" applyAlignment="1"/>
    <xf numFmtId="165" fontId="12" fillId="0" borderId="0" xfId="0" applyNumberFormat="1" applyFont="1" applyFill="1" applyBorder="1" applyAlignment="1"/>
    <xf numFmtId="37" fontId="12" fillId="0" borderId="0" xfId="0" applyNumberFormat="1" applyFont="1" applyFill="1" applyBorder="1" applyAlignment="1"/>
    <xf numFmtId="0" fontId="13" fillId="0" borderId="20" xfId="0" applyFont="1" applyFill="1" applyBorder="1" applyAlignment="1"/>
    <xf numFmtId="0" fontId="13" fillId="0" borderId="21" xfId="0" applyFont="1" applyFill="1" applyBorder="1" applyAlignment="1"/>
    <xf numFmtId="165" fontId="13" fillId="0" borderId="21" xfId="0" applyNumberFormat="1" applyFont="1" applyFill="1" applyBorder="1" applyAlignment="1">
      <alignment horizontal="centerContinuous"/>
    </xf>
    <xf numFmtId="3" fontId="13" fillId="0" borderId="0" xfId="0" applyNumberFormat="1" applyFont="1" applyFill="1" applyBorder="1" applyAlignment="1">
      <alignment horizontal="centerContinuous"/>
    </xf>
    <xf numFmtId="165" fontId="13" fillId="0" borderId="0" xfId="0" applyNumberFormat="1" applyFont="1" applyFill="1" applyBorder="1" applyAlignment="1">
      <alignment horizontal="centerContinuous"/>
    </xf>
    <xf numFmtId="37" fontId="13" fillId="0" borderId="0" xfId="0" applyNumberFormat="1" applyFont="1" applyFill="1" applyBorder="1" applyAlignment="1">
      <alignment horizontal="centerContinuous"/>
    </xf>
    <xf numFmtId="3" fontId="12" fillId="0" borderId="22" xfId="0" applyNumberFormat="1" applyFont="1" applyFill="1" applyBorder="1" applyAlignment="1">
      <alignment horizontal="centerContinuous"/>
    </xf>
    <xf numFmtId="0" fontId="12" fillId="0" borderId="21" xfId="0" applyFont="1" applyFill="1" applyBorder="1" applyAlignment="1"/>
    <xf numFmtId="37" fontId="12" fillId="0" borderId="23" xfId="0" applyNumberFormat="1" applyFont="1" applyFill="1" applyBorder="1" applyAlignment="1"/>
    <xf numFmtId="37" fontId="12" fillId="0" borderId="24" xfId="0" applyNumberFormat="1" applyFont="1" applyFill="1" applyBorder="1" applyAlignment="1"/>
    <xf numFmtId="37" fontId="12" fillId="0" borderId="25" xfId="0" applyNumberFormat="1" applyFont="1" applyFill="1" applyBorder="1" applyAlignment="1"/>
    <xf numFmtId="37" fontId="12" fillId="0" borderId="4" xfId="0" applyNumberFormat="1" applyFont="1" applyFill="1" applyBorder="1" applyAlignment="1"/>
    <xf numFmtId="37" fontId="12" fillId="0" borderId="13" xfId="0" applyNumberFormat="1" applyFont="1" applyFill="1" applyBorder="1" applyAlignment="1"/>
    <xf numFmtId="0" fontId="12" fillId="0" borderId="26" xfId="0" applyFont="1" applyFill="1" applyBorder="1" applyAlignment="1"/>
    <xf numFmtId="37" fontId="12" fillId="0" borderId="27" xfId="0" applyNumberFormat="1" applyFont="1" applyFill="1" applyBorder="1" applyAlignment="1"/>
    <xf numFmtId="37" fontId="12" fillId="0" borderId="28" xfId="0" applyNumberFormat="1" applyFont="1" applyFill="1" applyBorder="1" applyAlignment="1"/>
    <xf numFmtId="37" fontId="12" fillId="0" borderId="16" xfId="0" applyNumberFormat="1" applyFont="1" applyFill="1" applyBorder="1" applyAlignment="1"/>
    <xf numFmtId="37" fontId="14" fillId="0" borderId="0" xfId="0" applyNumberFormat="1" applyFont="1" applyFill="1" applyAlignment="1"/>
    <xf numFmtId="165" fontId="14" fillId="0" borderId="0" xfId="0" applyNumberFormat="1" applyFont="1" applyFill="1" applyAlignment="1"/>
    <xf numFmtId="172" fontId="14" fillId="0" borderId="0" xfId="0" applyNumberFormat="1" applyFont="1" applyFill="1" applyAlignment="1"/>
    <xf numFmtId="0" fontId="13" fillId="0" borderId="29" xfId="0" applyFont="1" applyFill="1" applyBorder="1" applyAlignment="1"/>
    <xf numFmtId="3" fontId="12" fillId="0" borderId="0" xfId="0" applyNumberFormat="1" applyFont="1" applyFill="1" applyBorder="1" applyAlignment="1">
      <alignment horizontal="centerContinuous"/>
    </xf>
    <xf numFmtId="0" fontId="13" fillId="0" borderId="30" xfId="0" applyFont="1" applyFill="1" applyBorder="1" applyAlignment="1"/>
    <xf numFmtId="165" fontId="13" fillId="0" borderId="26" xfId="0" applyNumberFormat="1" applyFont="1" applyFill="1" applyBorder="1" applyAlignment="1">
      <alignment horizontal="centerContinuous"/>
    </xf>
    <xf numFmtId="3" fontId="13" fillId="0" borderId="7" xfId="0" applyNumberFormat="1" applyFont="1" applyFill="1" applyBorder="1" applyAlignment="1">
      <alignment horizontal="centerContinuous"/>
    </xf>
    <xf numFmtId="165" fontId="13" fillId="0" borderId="7" xfId="0" applyNumberFormat="1" applyFont="1" applyFill="1" applyBorder="1" applyAlignment="1">
      <alignment horizontal="centerContinuous"/>
    </xf>
    <xf numFmtId="165" fontId="13" fillId="0" borderId="7" xfId="0" applyNumberFormat="1" applyFont="1" applyFill="1" applyBorder="1" applyAlignment="1">
      <alignment horizontal="left"/>
    </xf>
    <xf numFmtId="3" fontId="13" fillId="0" borderId="31" xfId="0" applyNumberFormat="1" applyFont="1" applyFill="1" applyBorder="1" applyAlignment="1">
      <alignment horizontal="centerContinuous"/>
    </xf>
    <xf numFmtId="0" fontId="14" fillId="0" borderId="21" xfId="0" applyFont="1" applyFill="1" applyBorder="1" applyAlignment="1"/>
    <xf numFmtId="3" fontId="14" fillId="0" borderId="4" xfId="0" applyNumberFormat="1" applyFont="1" applyFill="1" applyBorder="1" applyAlignment="1"/>
    <xf numFmtId="168" fontId="3" fillId="0" borderId="29" xfId="0" applyNumberFormat="1" applyFont="1" applyBorder="1" applyAlignment="1">
      <alignment horizontal="left"/>
    </xf>
    <xf numFmtId="168" fontId="3" fillId="0" borderId="30" xfId="0" applyNumberFormat="1" applyFont="1" applyBorder="1" applyAlignment="1">
      <alignment horizontal="left"/>
    </xf>
    <xf numFmtId="168" fontId="3" fillId="0" borderId="32" xfId="0" applyNumberFormat="1" applyFont="1" applyBorder="1"/>
    <xf numFmtId="168" fontId="2" fillId="0" borderId="29" xfId="0" applyNumberFormat="1" applyFont="1" applyBorder="1"/>
    <xf numFmtId="168" fontId="3" fillId="0" borderId="30" xfId="0" applyNumberFormat="1" applyFont="1" applyBorder="1"/>
    <xf numFmtId="168" fontId="2" fillId="0" borderId="30" xfId="0" applyNumberFormat="1" applyFont="1" applyBorder="1"/>
    <xf numFmtId="3" fontId="3" fillId="0" borderId="29" xfId="0" applyNumberFormat="1" applyFont="1" applyBorder="1"/>
    <xf numFmtId="3" fontId="3" fillId="0" borderId="32" xfId="0" applyNumberFormat="1" applyFont="1" applyBorder="1"/>
    <xf numFmtId="168" fontId="2" fillId="0" borderId="29" xfId="0" applyNumberFormat="1" applyFont="1" applyBorder="1" applyAlignment="1">
      <alignment horizontal="left"/>
    </xf>
    <xf numFmtId="3" fontId="9" fillId="0" borderId="29" xfId="0" applyNumberFormat="1" applyFont="1" applyBorder="1" applyAlignment="1"/>
    <xf numFmtId="3" fontId="9" fillId="0" borderId="30" xfId="0" applyNumberFormat="1" applyFont="1" applyBorder="1" applyAlignment="1"/>
    <xf numFmtId="3" fontId="6" fillId="0" borderId="33" xfId="0" applyNumberFormat="1" applyFont="1" applyBorder="1" applyAlignment="1"/>
    <xf numFmtId="3" fontId="6" fillId="0" borderId="32" xfId="0" applyNumberFormat="1" applyFont="1" applyBorder="1" applyAlignment="1"/>
    <xf numFmtId="3" fontId="9" fillId="0" borderId="34" xfId="0" applyNumberFormat="1" applyFont="1" applyBorder="1" applyAlignment="1"/>
    <xf numFmtId="165" fontId="13" fillId="0" borderId="35" xfId="0" applyNumberFormat="1" applyFont="1" applyFill="1" applyBorder="1" applyAlignment="1">
      <alignment horizontal="center"/>
    </xf>
    <xf numFmtId="3" fontId="5" fillId="0" borderId="4" xfId="0" applyNumberFormat="1" applyFont="1" applyFill="1" applyBorder="1" applyAlignment="1"/>
    <xf numFmtId="3" fontId="14" fillId="0" borderId="4" xfId="0" applyNumberFormat="1" applyFont="1" applyBorder="1" applyAlignment="1"/>
    <xf numFmtId="168" fontId="8" fillId="0" borderId="3" xfId="0" applyNumberFormat="1" applyFont="1" applyBorder="1" applyAlignment="1"/>
    <xf numFmtId="168" fontId="8" fillId="0" borderId="8" xfId="0" applyNumberFormat="1" applyFont="1" applyBorder="1" applyAlignment="1"/>
    <xf numFmtId="1" fontId="8" fillId="0" borderId="3" xfId="0" applyNumberFormat="1" applyFont="1" applyBorder="1" applyAlignment="1"/>
    <xf numFmtId="1" fontId="8" fillId="0" borderId="8" xfId="0" applyNumberFormat="1" applyFont="1" applyBorder="1" applyAlignment="1"/>
    <xf numFmtId="168" fontId="10" fillId="0" borderId="0" xfId="0" applyNumberFormat="1" applyFont="1" applyBorder="1" applyAlignment="1"/>
    <xf numFmtId="3" fontId="10" fillId="0" borderId="6" xfId="0" applyNumberFormat="1" applyFont="1" applyBorder="1" applyAlignment="1">
      <alignment horizontal="right"/>
    </xf>
    <xf numFmtId="168" fontId="10" fillId="0" borderId="0" xfId="0" applyNumberFormat="1" applyFont="1" applyBorder="1"/>
    <xf numFmtId="168" fontId="2" fillId="0" borderId="8" xfId="0" applyNumberFormat="1" applyFont="1" applyBorder="1" applyAlignment="1"/>
    <xf numFmtId="3" fontId="3" fillId="0" borderId="37" xfId="0" applyNumberFormat="1" applyFont="1" applyBorder="1"/>
    <xf numFmtId="168" fontId="2" fillId="0" borderId="29" xfId="0" applyNumberFormat="1" applyFont="1" applyFill="1" applyBorder="1"/>
    <xf numFmtId="168" fontId="3" fillId="0" borderId="30" xfId="0" applyNumberFormat="1" applyFont="1" applyFill="1" applyBorder="1"/>
    <xf numFmtId="168" fontId="3" fillId="0" borderId="32" xfId="0" applyNumberFormat="1" applyFont="1" applyFill="1" applyBorder="1"/>
    <xf numFmtId="168" fontId="3" fillId="0" borderId="29" xfId="0" applyNumberFormat="1" applyFont="1" applyBorder="1"/>
    <xf numFmtId="0" fontId="5" fillId="0" borderId="0" xfId="0" applyFont="1" applyFill="1" applyAlignment="1"/>
    <xf numFmtId="168" fontId="2" fillId="0" borderId="38" xfId="0" applyNumberFormat="1" applyFont="1" applyBorder="1" applyAlignment="1">
      <alignment horizontal="center"/>
    </xf>
    <xf numFmtId="168" fontId="2" fillId="0" borderId="39" xfId="0" applyNumberFormat="1" applyFont="1" applyBorder="1" applyAlignment="1">
      <alignment horizontal="center"/>
    </xf>
    <xf numFmtId="1" fontId="2" fillId="0" borderId="40" xfId="0" applyNumberFormat="1" applyFont="1" applyFill="1" applyBorder="1" applyAlignment="1">
      <alignment horizontal="center"/>
    </xf>
    <xf numFmtId="1" fontId="3" fillId="0" borderId="0" xfId="0" applyNumberFormat="1" applyFont="1" applyFill="1"/>
    <xf numFmtId="1" fontId="3" fillId="0" borderId="37" xfId="0" applyNumberFormat="1" applyFont="1" applyFill="1" applyBorder="1"/>
    <xf numFmtId="1" fontId="3" fillId="0" borderId="16" xfId="0" applyNumberFormat="1" applyFont="1" applyFill="1" applyBorder="1"/>
    <xf numFmtId="1" fontId="2" fillId="0" borderId="36" xfId="0" applyNumberFormat="1" applyFont="1" applyFill="1" applyBorder="1" applyAlignment="1">
      <alignment horizontal="center"/>
    </xf>
    <xf numFmtId="1" fontId="3" fillId="0" borderId="41" xfId="0" applyNumberFormat="1" applyFont="1" applyFill="1" applyBorder="1"/>
    <xf numFmtId="168" fontId="2" fillId="0" borderId="8" xfId="0" applyNumberFormat="1" applyFont="1" applyBorder="1" applyAlignment="1">
      <alignment horizontal="center"/>
    </xf>
    <xf numFmtId="3" fontId="13" fillId="0" borderId="22" xfId="0" applyNumberFormat="1" applyFont="1" applyFill="1" applyBorder="1" applyAlignment="1">
      <alignment horizontal="centerContinuous"/>
    </xf>
    <xf numFmtId="3" fontId="14" fillId="0" borderId="4" xfId="0" quotePrefix="1" applyNumberFormat="1" applyFont="1" applyFill="1" applyBorder="1" applyAlignment="1"/>
    <xf numFmtId="165" fontId="14" fillId="0" borderId="26" xfId="0" applyNumberFormat="1" applyFont="1" applyFill="1" applyBorder="1" applyAlignment="1"/>
    <xf numFmtId="37" fontId="13" fillId="0" borderId="21" xfId="0" applyNumberFormat="1" applyFont="1" applyFill="1" applyBorder="1" applyAlignment="1">
      <alignment horizontal="centerContinuous"/>
    </xf>
    <xf numFmtId="37" fontId="13" fillId="0" borderId="35" xfId="0" applyNumberFormat="1" applyFont="1" applyFill="1" applyBorder="1" applyAlignment="1">
      <alignment horizontal="center"/>
    </xf>
    <xf numFmtId="3" fontId="9" fillId="0" borderId="37" xfId="0" applyNumberFormat="1" applyFont="1" applyBorder="1" applyAlignment="1"/>
    <xf numFmtId="3" fontId="3" fillId="0" borderId="7" xfId="0" applyNumberFormat="1" applyFont="1" applyFill="1" applyBorder="1" applyAlignment="1"/>
    <xf numFmtId="3" fontId="9" fillId="0" borderId="42" xfId="0" applyNumberFormat="1" applyFont="1" applyBorder="1" applyAlignment="1"/>
    <xf numFmtId="3" fontId="3" fillId="0" borderId="2" xfId="0" applyNumberFormat="1" applyFont="1" applyFill="1" applyBorder="1" applyAlignment="1"/>
    <xf numFmtId="1" fontId="3" fillId="0" borderId="2" xfId="0" applyNumberFormat="1" applyFont="1" applyFill="1" applyBorder="1" applyAlignment="1"/>
    <xf numFmtId="3" fontId="6" fillId="0" borderId="7" xfId="0" applyNumberFormat="1" applyFont="1" applyBorder="1" applyAlignment="1"/>
    <xf numFmtId="3" fontId="9" fillId="0" borderId="2" xfId="0" applyNumberFormat="1" applyFont="1" applyBorder="1" applyAlignment="1"/>
    <xf numFmtId="3" fontId="6" fillId="0" borderId="43" xfId="0" applyNumberFormat="1" applyFont="1" applyBorder="1" applyAlignment="1">
      <alignment horizontal="center"/>
    </xf>
    <xf numFmtId="3" fontId="6" fillId="0" borderId="44" xfId="0" applyNumberFormat="1" applyFont="1" applyFill="1" applyBorder="1" applyAlignment="1"/>
    <xf numFmtId="3" fontId="6" fillId="0" borderId="45" xfId="0" applyNumberFormat="1" applyFont="1" applyBorder="1" applyAlignment="1">
      <alignment horizontal="center"/>
    </xf>
    <xf numFmtId="3" fontId="9" fillId="0" borderId="7" xfId="0" applyNumberFormat="1" applyFont="1" applyBorder="1" applyAlignment="1"/>
    <xf numFmtId="3" fontId="9" fillId="0" borderId="41" xfId="0" applyNumberFormat="1" applyFont="1" applyBorder="1" applyAlignment="1"/>
    <xf numFmtId="3" fontId="6" fillId="0" borderId="16" xfId="0" applyNumberFormat="1" applyFont="1" applyBorder="1" applyAlignment="1"/>
    <xf numFmtId="3" fontId="6" fillId="0" borderId="41" xfId="0" applyNumberFormat="1" applyFont="1" applyFill="1" applyBorder="1" applyAlignment="1"/>
    <xf numFmtId="3" fontId="7" fillId="0" borderId="29" xfId="0" applyNumberFormat="1" applyFont="1" applyBorder="1" applyAlignment="1"/>
    <xf numFmtId="3" fontId="6" fillId="0" borderId="30" xfId="0" applyNumberFormat="1" applyFont="1" applyBorder="1" applyAlignment="1"/>
    <xf numFmtId="3" fontId="6" fillId="0" borderId="29" xfId="0" applyNumberFormat="1" applyFont="1" applyBorder="1" applyAlignment="1"/>
    <xf numFmtId="3" fontId="6" fillId="0" borderId="1" xfId="0" applyNumberFormat="1" applyFont="1" applyBorder="1" applyAlignment="1"/>
    <xf numFmtId="3" fontId="9" fillId="0" borderId="32" xfId="0" applyNumberFormat="1" applyFont="1" applyBorder="1" applyAlignment="1"/>
    <xf numFmtId="3" fontId="6" fillId="0" borderId="18" xfId="0" applyNumberFormat="1" applyFont="1" applyBorder="1" applyAlignment="1">
      <alignment horizontal="center"/>
    </xf>
    <xf numFmtId="168" fontId="2" fillId="0" borderId="30" xfId="0" applyNumberFormat="1" applyFont="1" applyFill="1" applyBorder="1"/>
    <xf numFmtId="1" fontId="2" fillId="0" borderId="38" xfId="0" applyNumberFormat="1" applyFont="1" applyBorder="1" applyAlignment="1">
      <alignment horizontal="center"/>
    </xf>
    <xf numFmtId="1" fontId="2" fillId="0" borderId="8" xfId="0" applyNumberFormat="1" applyFont="1" applyBorder="1" applyAlignment="1">
      <alignment horizontal="center"/>
    </xf>
    <xf numFmtId="1" fontId="2" fillId="0" borderId="46" xfId="0" applyNumberFormat="1" applyFont="1" applyBorder="1" applyAlignment="1">
      <alignment horizontal="center"/>
    </xf>
    <xf numFmtId="0" fontId="6" fillId="0" borderId="0" xfId="0" applyFont="1" applyAlignment="1">
      <alignment horizontal="left"/>
    </xf>
    <xf numFmtId="168" fontId="3" fillId="0" borderId="47" xfId="0" applyNumberFormat="1" applyFont="1" applyFill="1" applyBorder="1"/>
    <xf numFmtId="3" fontId="7" fillId="0" borderId="30" xfId="0" applyNumberFormat="1" applyFont="1" applyBorder="1" applyAlignment="1"/>
    <xf numFmtId="168" fontId="2" fillId="0" borderId="46" xfId="0" applyNumberFormat="1" applyFont="1" applyBorder="1" applyAlignment="1">
      <alignment horizontal="center"/>
    </xf>
    <xf numFmtId="3" fontId="3" fillId="0" borderId="37" xfId="0" applyNumberFormat="1" applyFont="1" applyFill="1" applyBorder="1" applyAlignment="1">
      <alignment horizontal="right"/>
    </xf>
    <xf numFmtId="3" fontId="3" fillId="0" borderId="16" xfId="0" applyNumberFormat="1" applyFont="1" applyFill="1" applyBorder="1" applyAlignment="1">
      <alignment horizontal="right"/>
    </xf>
    <xf numFmtId="1" fontId="3" fillId="0" borderId="6" xfId="0" applyNumberFormat="1" applyFont="1" applyFill="1" applyBorder="1" applyAlignment="1">
      <alignment horizontal="right"/>
    </xf>
    <xf numFmtId="1" fontId="3" fillId="0" borderId="7" xfId="0" applyNumberFormat="1" applyFont="1" applyFill="1" applyBorder="1" applyAlignment="1">
      <alignment horizontal="right"/>
    </xf>
    <xf numFmtId="1" fontId="2" fillId="0" borderId="48" xfId="0" applyNumberFormat="1" applyFont="1" applyFill="1" applyBorder="1" applyAlignment="1">
      <alignment horizontal="center"/>
    </xf>
    <xf numFmtId="1" fontId="4" fillId="0" borderId="0" xfId="0" applyNumberFormat="1" applyFont="1" applyFill="1" applyBorder="1"/>
    <xf numFmtId="1" fontId="3" fillId="0" borderId="0" xfId="0" applyNumberFormat="1" applyFont="1" applyFill="1" applyBorder="1" applyAlignment="1">
      <alignment horizontal="left"/>
    </xf>
    <xf numFmtId="1" fontId="4" fillId="0" borderId="0" xfId="0" applyNumberFormat="1" applyFont="1" applyFill="1" applyBorder="1" applyAlignment="1">
      <alignment horizontal="left"/>
    </xf>
    <xf numFmtId="1" fontId="3" fillId="0" borderId="0" xfId="0" applyNumberFormat="1" applyFont="1" applyFill="1" applyBorder="1" applyAlignment="1"/>
    <xf numFmtId="0" fontId="13" fillId="0" borderId="21" xfId="0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0" fontId="14" fillId="0" borderId="30" xfId="0" applyFont="1" applyFill="1" applyBorder="1" applyAlignment="1">
      <alignment horizontal="center"/>
    </xf>
    <xf numFmtId="37" fontId="14" fillId="0" borderId="0" xfId="0" applyNumberFormat="1" applyFont="1" applyFill="1" applyAlignment="1">
      <alignment horizontal="center"/>
    </xf>
    <xf numFmtId="10" fontId="12" fillId="0" borderId="0" xfId="2" applyNumberFormat="1" applyFont="1" applyFill="1" applyAlignment="1"/>
    <xf numFmtId="170" fontId="3" fillId="0" borderId="0" xfId="0" applyNumberFormat="1" applyFont="1" applyAlignment="1"/>
    <xf numFmtId="0" fontId="3" fillId="0" borderId="0" xfId="0" applyFont="1" applyAlignment="1">
      <alignment horizontal="centerContinuous"/>
    </xf>
    <xf numFmtId="165" fontId="13" fillId="2" borderId="36" xfId="0" applyNumberFormat="1" applyFont="1" applyFill="1" applyBorder="1" applyAlignment="1">
      <alignment horizontal="center"/>
    </xf>
    <xf numFmtId="37" fontId="12" fillId="2" borderId="18" xfId="0" applyNumberFormat="1" applyFont="1" applyFill="1" applyBorder="1" applyAlignment="1"/>
    <xf numFmtId="37" fontId="12" fillId="2" borderId="13" xfId="0" applyNumberFormat="1" applyFont="1" applyFill="1" applyBorder="1" applyAlignment="1"/>
    <xf numFmtId="37" fontId="12" fillId="2" borderId="28" xfId="0" applyNumberFormat="1" applyFont="1" applyFill="1" applyBorder="1" applyAlignment="1"/>
    <xf numFmtId="165" fontId="13" fillId="1" borderId="36" xfId="0" applyNumberFormat="1" applyFont="1" applyFill="1" applyBorder="1" applyAlignment="1">
      <alignment horizontal="center"/>
    </xf>
    <xf numFmtId="37" fontId="12" fillId="1" borderId="18" xfId="0" applyNumberFormat="1" applyFont="1" applyFill="1" applyBorder="1" applyAlignment="1"/>
    <xf numFmtId="37" fontId="12" fillId="1" borderId="13" xfId="0" applyNumberFormat="1" applyFont="1" applyFill="1" applyBorder="1" applyAlignment="1"/>
    <xf numFmtId="37" fontId="12" fillId="1" borderId="28" xfId="0" applyNumberFormat="1" applyFont="1" applyFill="1" applyBorder="1" applyAlignment="1"/>
    <xf numFmtId="37" fontId="12" fillId="1" borderId="16" xfId="0" applyNumberFormat="1" applyFont="1" applyFill="1" applyBorder="1" applyAlignment="1"/>
    <xf numFmtId="165" fontId="13" fillId="3" borderId="36" xfId="0" applyNumberFormat="1" applyFont="1" applyFill="1" applyBorder="1" applyAlignment="1">
      <alignment horizontal="center"/>
    </xf>
    <xf numFmtId="165" fontId="13" fillId="3" borderId="18" xfId="0" applyNumberFormat="1" applyFont="1" applyFill="1" applyBorder="1" applyAlignment="1">
      <alignment horizontal="centerContinuous"/>
    </xf>
    <xf numFmtId="37" fontId="12" fillId="3" borderId="50" xfId="0" applyNumberFormat="1" applyFont="1" applyFill="1" applyBorder="1" applyAlignment="1"/>
    <xf numFmtId="37" fontId="12" fillId="3" borderId="13" xfId="0" applyNumberFormat="1" applyFont="1" applyFill="1" applyBorder="1" applyAlignment="1"/>
    <xf numFmtId="37" fontId="12" fillId="3" borderId="22" xfId="0" applyNumberFormat="1" applyFont="1" applyFill="1" applyBorder="1" applyAlignment="1"/>
    <xf numFmtId="37" fontId="12" fillId="3" borderId="16" xfId="0" applyNumberFormat="1" applyFont="1" applyFill="1" applyBorder="1" applyAlignment="1"/>
    <xf numFmtId="37" fontId="12" fillId="3" borderId="31" xfId="0" applyNumberFormat="1" applyFont="1" applyFill="1" applyBorder="1" applyAlignment="1"/>
    <xf numFmtId="3" fontId="14" fillId="2" borderId="18" xfId="0" applyNumberFormat="1" applyFont="1" applyFill="1" applyBorder="1" applyAlignment="1"/>
    <xf numFmtId="3" fontId="14" fillId="3" borderId="18" xfId="0" applyNumberFormat="1" applyFont="1" applyFill="1" applyBorder="1" applyAlignment="1"/>
    <xf numFmtId="3" fontId="14" fillId="3" borderId="51" xfId="0" applyNumberFormat="1" applyFont="1" applyFill="1" applyBorder="1" applyAlignment="1"/>
    <xf numFmtId="3" fontId="14" fillId="3" borderId="18" xfId="0" applyNumberFormat="1" applyFont="1" applyFill="1" applyBorder="1" applyAlignment="1">
      <alignment horizontal="right"/>
    </xf>
    <xf numFmtId="3" fontId="14" fillId="3" borderId="52" xfId="0" applyNumberFormat="1" applyFont="1" applyFill="1" applyBorder="1" applyAlignment="1"/>
    <xf numFmtId="3" fontId="14" fillId="3" borderId="53" xfId="0" applyNumberFormat="1" applyFont="1" applyFill="1" applyBorder="1" applyAlignment="1"/>
    <xf numFmtId="3" fontId="9" fillId="0" borderId="0" xfId="0" applyNumberFormat="1" applyFont="1" applyFill="1" applyBorder="1" applyAlignment="1"/>
    <xf numFmtId="3" fontId="6" fillId="0" borderId="0" xfId="0" applyNumberFormat="1" applyFont="1" applyFill="1" applyBorder="1" applyAlignment="1"/>
    <xf numFmtId="3" fontId="6" fillId="0" borderId="47" xfId="0" applyNumberFormat="1" applyFont="1" applyFill="1" applyBorder="1" applyAlignment="1"/>
    <xf numFmtId="3" fontId="2" fillId="0" borderId="0" xfId="0" applyNumberFormat="1" applyFont="1" applyFill="1" applyBorder="1" applyAlignment="1"/>
    <xf numFmtId="3" fontId="3" fillId="0" borderId="0" xfId="0" applyNumberFormat="1" applyFont="1" applyFill="1" applyAlignment="1"/>
    <xf numFmtId="3" fontId="9" fillId="0" borderId="0" xfId="0" applyNumberFormat="1" applyFont="1" applyFill="1" applyAlignment="1"/>
    <xf numFmtId="3" fontId="6" fillId="2" borderId="54" xfId="0" applyNumberFormat="1" applyFont="1" applyFill="1" applyBorder="1" applyAlignment="1">
      <alignment horizontal="center"/>
    </xf>
    <xf numFmtId="3" fontId="6" fillId="2" borderId="9" xfId="0" applyNumberFormat="1" applyFont="1" applyFill="1" applyBorder="1" applyAlignment="1">
      <alignment horizontal="center"/>
    </xf>
    <xf numFmtId="3" fontId="6" fillId="2" borderId="9" xfId="0" applyNumberFormat="1" applyFont="1" applyFill="1" applyBorder="1" applyAlignment="1"/>
    <xf numFmtId="3" fontId="9" fillId="2" borderId="55" xfId="0" applyNumberFormat="1" applyFont="1" applyFill="1" applyBorder="1" applyAlignment="1"/>
    <xf numFmtId="3" fontId="9" fillId="2" borderId="42" xfId="0" applyNumberFormat="1" applyFont="1" applyFill="1" applyBorder="1" applyAlignment="1"/>
    <xf numFmtId="3" fontId="9" fillId="2" borderId="56" xfId="0" applyNumberFormat="1" applyFont="1" applyFill="1" applyBorder="1" applyAlignment="1"/>
    <xf numFmtId="3" fontId="9" fillId="2" borderId="0" xfId="0" applyNumberFormat="1" applyFont="1" applyFill="1" applyBorder="1" applyAlignment="1"/>
    <xf numFmtId="3" fontId="9" fillId="2" borderId="14" xfId="0" applyNumberFormat="1" applyFont="1" applyFill="1" applyBorder="1" applyAlignment="1"/>
    <xf numFmtId="3" fontId="9" fillId="2" borderId="57" xfId="0" applyNumberFormat="1" applyFont="1" applyFill="1" applyBorder="1" applyAlignment="1"/>
    <xf numFmtId="3" fontId="9" fillId="2" borderId="34" xfId="0" applyNumberFormat="1" applyFont="1" applyFill="1" applyBorder="1" applyAlignment="1"/>
    <xf numFmtId="3" fontId="6" fillId="2" borderId="14" xfId="0" applyNumberFormat="1" applyFont="1" applyFill="1" applyBorder="1" applyAlignment="1"/>
    <xf numFmtId="3" fontId="6" fillId="2" borderId="7" xfId="0" applyNumberFormat="1" applyFont="1" applyFill="1" applyBorder="1" applyAlignment="1"/>
    <xf numFmtId="3" fontId="6" fillId="2" borderId="43" xfId="0" applyNumberFormat="1" applyFont="1" applyFill="1" applyBorder="1" applyAlignment="1">
      <alignment horizontal="center"/>
    </xf>
    <xf numFmtId="3" fontId="6" fillId="2" borderId="12" xfId="0" applyNumberFormat="1" applyFont="1" applyFill="1" applyBorder="1" applyAlignment="1">
      <alignment horizontal="center"/>
    </xf>
    <xf numFmtId="3" fontId="6" fillId="2" borderId="18" xfId="0" applyNumberFormat="1" applyFont="1" applyFill="1" applyBorder="1" applyAlignment="1"/>
    <xf numFmtId="3" fontId="6" fillId="2" borderId="18" xfId="0" applyNumberFormat="1" applyFont="1" applyFill="1" applyBorder="1" applyAlignment="1">
      <alignment horizontal="center"/>
    </xf>
    <xf numFmtId="3" fontId="3" fillId="2" borderId="18" xfId="0" applyNumberFormat="1" applyFont="1" applyFill="1" applyBorder="1" applyAlignment="1">
      <alignment horizontal="right"/>
    </xf>
    <xf numFmtId="3" fontId="9" fillId="2" borderId="18" xfId="0" applyNumberFormat="1" applyFont="1" applyFill="1" applyBorder="1" applyAlignment="1"/>
    <xf numFmtId="3" fontId="3" fillId="2" borderId="52" xfId="0" applyNumberFormat="1" applyFont="1" applyFill="1" applyBorder="1" applyAlignment="1"/>
    <xf numFmtId="3" fontId="9" fillId="2" borderId="19" xfId="0" applyNumberFormat="1" applyFont="1" applyFill="1" applyBorder="1" applyAlignment="1"/>
    <xf numFmtId="3" fontId="3" fillId="2" borderId="19" xfId="0" applyNumberFormat="1" applyFont="1" applyFill="1" applyBorder="1" applyAlignment="1"/>
    <xf numFmtId="3" fontId="3" fillId="2" borderId="18" xfId="0" applyNumberFormat="1" applyFont="1" applyFill="1" applyBorder="1" applyAlignment="1"/>
    <xf numFmtId="3" fontId="7" fillId="2" borderId="19" xfId="0" applyNumberFormat="1" applyFont="1" applyFill="1" applyBorder="1" applyAlignment="1"/>
    <xf numFmtId="3" fontId="6" fillId="2" borderId="19" xfId="0" applyNumberFormat="1" applyFont="1" applyFill="1" applyBorder="1" applyAlignment="1"/>
    <xf numFmtId="3" fontId="6" fillId="2" borderId="44" xfId="0" applyNumberFormat="1" applyFont="1" applyFill="1" applyBorder="1" applyAlignment="1"/>
    <xf numFmtId="3" fontId="6" fillId="1" borderId="54" xfId="0" applyNumberFormat="1" applyFont="1" applyFill="1" applyBorder="1" applyAlignment="1">
      <alignment horizontal="center"/>
    </xf>
    <xf numFmtId="3" fontId="6" fillId="1" borderId="9" xfId="0" applyNumberFormat="1" applyFont="1" applyFill="1" applyBorder="1" applyAlignment="1">
      <alignment horizontal="center"/>
    </xf>
    <xf numFmtId="3" fontId="6" fillId="1" borderId="9" xfId="0" applyNumberFormat="1" applyFont="1" applyFill="1" applyBorder="1" applyAlignment="1"/>
    <xf numFmtId="3" fontId="9" fillId="1" borderId="58" xfId="0" applyNumberFormat="1" applyFont="1" applyFill="1" applyBorder="1" applyAlignment="1"/>
    <xf numFmtId="3" fontId="9" fillId="1" borderId="9" xfId="0" applyNumberFormat="1" applyFont="1" applyFill="1" applyBorder="1" applyAlignment="1"/>
    <xf numFmtId="3" fontId="9" fillId="1" borderId="59" xfId="0" applyNumberFormat="1" applyFont="1" applyFill="1" applyBorder="1" applyAlignment="1"/>
    <xf numFmtId="3" fontId="9" fillId="1" borderId="10" xfId="0" applyNumberFormat="1" applyFont="1" applyFill="1" applyBorder="1" applyAlignment="1"/>
    <xf numFmtId="3" fontId="9" fillId="1" borderId="17" xfId="0" applyNumberFormat="1" applyFont="1" applyFill="1" applyBorder="1" applyAlignment="1"/>
    <xf numFmtId="3" fontId="9" fillId="1" borderId="14" xfId="0" applyNumberFormat="1" applyFont="1" applyFill="1" applyBorder="1" applyAlignment="1"/>
    <xf numFmtId="3" fontId="9" fillId="1" borderId="60" xfId="0" applyNumberFormat="1" applyFont="1" applyFill="1" applyBorder="1" applyAlignment="1"/>
    <xf numFmtId="3" fontId="9" fillId="1" borderId="34" xfId="0" applyNumberFormat="1" applyFont="1" applyFill="1" applyBorder="1" applyAlignment="1"/>
    <xf numFmtId="3" fontId="6" fillId="1" borderId="13" xfId="0" applyNumberFormat="1" applyFont="1" applyFill="1" applyBorder="1" applyAlignment="1"/>
    <xf numFmtId="3" fontId="6" fillId="1" borderId="17" xfId="0" applyNumberFormat="1" applyFont="1" applyFill="1" applyBorder="1" applyAlignment="1"/>
    <xf numFmtId="3" fontId="6" fillId="1" borderId="11" xfId="0" applyNumberFormat="1" applyFont="1" applyFill="1" applyBorder="1" applyAlignment="1"/>
    <xf numFmtId="3" fontId="6" fillId="1" borderId="28" xfId="0" applyNumberFormat="1" applyFont="1" applyFill="1" applyBorder="1" applyAlignment="1"/>
    <xf numFmtId="3" fontId="9" fillId="1" borderId="15" xfId="0" applyNumberFormat="1" applyFont="1" applyFill="1" applyBorder="1" applyAlignment="1"/>
    <xf numFmtId="3" fontId="9" fillId="1" borderId="12" xfId="0" applyNumberFormat="1" applyFont="1" applyFill="1" applyBorder="1" applyAlignment="1"/>
    <xf numFmtId="3" fontId="6" fillId="1" borderId="12" xfId="0" applyNumberFormat="1" applyFont="1" applyFill="1" applyBorder="1" applyAlignment="1">
      <alignment horizontal="center"/>
    </xf>
    <xf numFmtId="3" fontId="9" fillId="1" borderId="18" xfId="0" applyNumberFormat="1" applyFont="1" applyFill="1" applyBorder="1" applyAlignment="1"/>
    <xf numFmtId="3" fontId="6" fillId="1" borderId="18" xfId="0" applyNumberFormat="1" applyFont="1" applyFill="1" applyBorder="1" applyAlignment="1"/>
    <xf numFmtId="3" fontId="9" fillId="1" borderId="18" xfId="0" applyNumberFormat="1" applyFont="1" applyFill="1" applyBorder="1" applyAlignment="1">
      <alignment horizontal="center"/>
    </xf>
    <xf numFmtId="3" fontId="6" fillId="1" borderId="18" xfId="0" applyNumberFormat="1" applyFont="1" applyFill="1" applyBorder="1" applyAlignment="1">
      <alignment horizontal="center"/>
    </xf>
    <xf numFmtId="3" fontId="3" fillId="1" borderId="18" xfId="0" applyNumberFormat="1" applyFont="1" applyFill="1" applyBorder="1" applyAlignment="1"/>
    <xf numFmtId="3" fontId="3" fillId="1" borderId="18" xfId="0" applyNumberFormat="1" applyFont="1" applyFill="1" applyBorder="1" applyAlignment="1">
      <alignment horizontal="right"/>
    </xf>
    <xf numFmtId="3" fontId="3" fillId="1" borderId="59" xfId="0" applyNumberFormat="1" applyFont="1" applyFill="1" applyBorder="1" applyAlignment="1"/>
    <xf numFmtId="3" fontId="3" fillId="1" borderId="10" xfId="0" applyNumberFormat="1" applyFont="1" applyFill="1" applyBorder="1" applyAlignment="1">
      <alignment horizontal="right"/>
    </xf>
    <xf numFmtId="3" fontId="9" fillId="1" borderId="52" xfId="0" applyNumberFormat="1" applyFont="1" applyFill="1" applyBorder="1" applyAlignment="1"/>
    <xf numFmtId="3" fontId="3" fillId="1" borderId="15" xfId="0" applyNumberFormat="1" applyFont="1" applyFill="1" applyBorder="1" applyAlignment="1"/>
    <xf numFmtId="3" fontId="9" fillId="1" borderId="19" xfId="0" applyNumberFormat="1" applyFont="1" applyFill="1" applyBorder="1" applyAlignment="1"/>
    <xf numFmtId="3" fontId="3" fillId="1" borderId="60" xfId="0" applyNumberFormat="1" applyFont="1" applyFill="1" applyBorder="1" applyAlignment="1"/>
    <xf numFmtId="3" fontId="7" fillId="1" borderId="60" xfId="0" applyNumberFormat="1" applyFont="1" applyFill="1" applyBorder="1" applyAlignment="1"/>
    <xf numFmtId="3" fontId="6" fillId="3" borderId="9" xfId="0" applyNumberFormat="1" applyFont="1" applyFill="1" applyBorder="1" applyAlignment="1">
      <alignment horizontal="center"/>
    </xf>
    <xf numFmtId="3" fontId="6" fillId="3" borderId="61" xfId="0" applyNumberFormat="1" applyFont="1" applyFill="1" applyBorder="1" applyAlignment="1"/>
    <xf numFmtId="3" fontId="9" fillId="3" borderId="9" xfId="0" applyNumberFormat="1" applyFont="1" applyFill="1" applyBorder="1" applyAlignment="1"/>
    <xf numFmtId="3" fontId="9" fillId="3" borderId="61" xfId="0" applyNumberFormat="1" applyFont="1" applyFill="1" applyBorder="1" applyAlignment="1"/>
    <xf numFmtId="3" fontId="9" fillId="3" borderId="10" xfId="0" applyNumberFormat="1" applyFont="1" applyFill="1" applyBorder="1" applyAlignment="1"/>
    <xf numFmtId="3" fontId="9" fillId="3" borderId="62" xfId="0" applyNumberFormat="1" applyFont="1" applyFill="1" applyBorder="1" applyAlignment="1"/>
    <xf numFmtId="3" fontId="9" fillId="3" borderId="2" xfId="0" applyNumberFormat="1" applyFont="1" applyFill="1" applyBorder="1" applyAlignment="1"/>
    <xf numFmtId="3" fontId="9" fillId="3" borderId="34" xfId="0" applyNumberFormat="1" applyFont="1" applyFill="1" applyBorder="1" applyAlignment="1"/>
    <xf numFmtId="3" fontId="9" fillId="3" borderId="22" xfId="0" applyNumberFormat="1" applyFont="1" applyFill="1" applyBorder="1" applyAlignment="1"/>
    <xf numFmtId="3" fontId="6" fillId="3" borderId="16" xfId="0" applyNumberFormat="1" applyFont="1" applyFill="1" applyBorder="1" applyAlignment="1"/>
    <xf numFmtId="3" fontId="6" fillId="3" borderId="7" xfId="0" applyNumberFormat="1" applyFont="1" applyFill="1" applyBorder="1" applyAlignment="1"/>
    <xf numFmtId="3" fontId="6" fillId="3" borderId="63" xfId="0" applyNumberFormat="1" applyFont="1" applyFill="1" applyBorder="1" applyAlignment="1"/>
    <xf numFmtId="3" fontId="9" fillId="3" borderId="12" xfId="0" applyNumberFormat="1" applyFont="1" applyFill="1" applyBorder="1" applyAlignment="1"/>
    <xf numFmtId="3" fontId="6" fillId="3" borderId="64" xfId="0" applyNumberFormat="1" applyFont="1" applyFill="1" applyBorder="1" applyAlignment="1">
      <alignment horizontal="center"/>
    </xf>
    <xf numFmtId="3" fontId="9" fillId="3" borderId="18" xfId="0" applyNumberFormat="1" applyFont="1" applyFill="1" applyBorder="1" applyAlignment="1"/>
    <xf numFmtId="3" fontId="6" fillId="3" borderId="51" xfId="0" applyNumberFormat="1" applyFont="1" applyFill="1" applyBorder="1" applyAlignment="1"/>
    <xf numFmtId="3" fontId="9" fillId="3" borderId="18" xfId="0" applyNumberFormat="1" applyFont="1" applyFill="1" applyBorder="1" applyAlignment="1">
      <alignment horizontal="center"/>
    </xf>
    <xf numFmtId="3" fontId="6" fillId="3" borderId="51" xfId="0" applyNumberFormat="1" applyFont="1" applyFill="1" applyBorder="1" applyAlignment="1">
      <alignment horizontal="center"/>
    </xf>
    <xf numFmtId="3" fontId="9" fillId="3" borderId="18" xfId="0" applyNumberFormat="1" applyFont="1" applyFill="1" applyBorder="1" applyAlignment="1">
      <alignment horizontal="right"/>
    </xf>
    <xf numFmtId="3" fontId="3" fillId="3" borderId="51" xfId="0" applyNumberFormat="1" applyFont="1" applyFill="1" applyBorder="1" applyAlignment="1">
      <alignment horizontal="right"/>
    </xf>
    <xf numFmtId="3" fontId="9" fillId="3" borderId="10" xfId="0" applyNumberFormat="1" applyFont="1" applyFill="1" applyBorder="1" applyAlignment="1">
      <alignment horizontal="right"/>
    </xf>
    <xf numFmtId="3" fontId="3" fillId="3" borderId="62" xfId="0" applyNumberFormat="1" applyFont="1" applyFill="1" applyBorder="1" applyAlignment="1">
      <alignment horizontal="right"/>
    </xf>
    <xf numFmtId="3" fontId="9" fillId="3" borderId="12" xfId="0" applyNumberFormat="1" applyFont="1" applyFill="1" applyBorder="1" applyAlignment="1">
      <alignment horizontal="right"/>
    </xf>
    <xf numFmtId="3" fontId="6" fillId="3" borderId="12" xfId="0" applyNumberFormat="1" applyFont="1" applyFill="1" applyBorder="1" applyAlignment="1"/>
    <xf numFmtId="3" fontId="3" fillId="3" borderId="64" xfId="0" applyNumberFormat="1" applyFont="1" applyFill="1" applyBorder="1" applyAlignment="1">
      <alignment horizontal="right"/>
    </xf>
    <xf numFmtId="3" fontId="9" fillId="3" borderId="65" xfId="0" applyNumberFormat="1" applyFont="1" applyFill="1" applyBorder="1" applyAlignment="1">
      <alignment horizontal="right"/>
    </xf>
    <xf numFmtId="3" fontId="3" fillId="3" borderId="66" xfId="0" applyNumberFormat="1" applyFont="1" applyFill="1" applyBorder="1" applyAlignment="1">
      <alignment horizontal="right"/>
    </xf>
    <xf numFmtId="3" fontId="6" fillId="3" borderId="60" xfId="0" applyNumberFormat="1" applyFont="1" applyFill="1" applyBorder="1" applyAlignment="1"/>
    <xf numFmtId="3" fontId="6" fillId="3" borderId="34" xfId="0" applyNumberFormat="1" applyFont="1" applyFill="1" applyBorder="1" applyAlignment="1"/>
    <xf numFmtId="3" fontId="2" fillId="3" borderId="66" xfId="0" applyNumberFormat="1" applyFont="1" applyFill="1" applyBorder="1" applyAlignment="1"/>
    <xf numFmtId="3" fontId="6" fillId="1" borderId="19" xfId="0" applyNumberFormat="1" applyFont="1" applyFill="1" applyBorder="1" applyAlignment="1"/>
    <xf numFmtId="3" fontId="6" fillId="1" borderId="44" xfId="0" applyNumberFormat="1" applyFont="1" applyFill="1" applyBorder="1" applyAlignment="1"/>
    <xf numFmtId="3" fontId="6" fillId="3" borderId="47" xfId="0" applyNumberFormat="1" applyFont="1" applyFill="1" applyBorder="1" applyAlignment="1"/>
    <xf numFmtId="3" fontId="6" fillId="3" borderId="66" xfId="0" applyNumberFormat="1" applyFont="1" applyFill="1" applyBorder="1" applyAlignment="1"/>
    <xf numFmtId="3" fontId="9" fillId="3" borderId="67" xfId="0" applyNumberFormat="1" applyFont="1" applyFill="1" applyBorder="1" applyAlignment="1"/>
    <xf numFmtId="3" fontId="9" fillId="3" borderId="31" xfId="0" applyNumberFormat="1" applyFont="1" applyFill="1" applyBorder="1" applyAlignment="1">
      <alignment horizontal="centerContinuous"/>
    </xf>
    <xf numFmtId="3" fontId="9" fillId="3" borderId="67" xfId="0" applyNumberFormat="1" applyFont="1" applyFill="1" applyBorder="1" applyAlignment="1">
      <alignment horizontal="centerContinuous"/>
    </xf>
    <xf numFmtId="3" fontId="9" fillId="3" borderId="22" xfId="0" applyNumberFormat="1" applyFont="1" applyFill="1" applyBorder="1" applyAlignment="1">
      <alignment horizontal="centerContinuous"/>
    </xf>
    <xf numFmtId="3" fontId="6" fillId="3" borderId="68" xfId="0" applyNumberFormat="1" applyFont="1" applyFill="1" applyBorder="1" applyAlignment="1">
      <alignment horizontal="centerContinuous"/>
    </xf>
    <xf numFmtId="168" fontId="3" fillId="0" borderId="30" xfId="0" applyNumberFormat="1" applyFont="1" applyFill="1" applyBorder="1" applyAlignment="1">
      <alignment horizontal="left"/>
    </xf>
    <xf numFmtId="3" fontId="2" fillId="0" borderId="69" xfId="0" applyNumberFormat="1" applyFont="1" applyFill="1" applyBorder="1" applyAlignment="1">
      <alignment horizontal="center"/>
    </xf>
    <xf numFmtId="3" fontId="2" fillId="0" borderId="48" xfId="0" applyNumberFormat="1" applyFont="1" applyFill="1" applyBorder="1" applyAlignment="1">
      <alignment horizontal="center"/>
    </xf>
    <xf numFmtId="3" fontId="3" fillId="0" borderId="13" xfId="0" applyNumberFormat="1" applyFont="1" applyFill="1" applyBorder="1"/>
    <xf numFmtId="3" fontId="3" fillId="0" borderId="18" xfId="0" applyNumberFormat="1" applyFont="1" applyFill="1" applyBorder="1"/>
    <xf numFmtId="3" fontId="3" fillId="0" borderId="52" xfId="0" applyNumberFormat="1" applyFont="1" applyFill="1" applyBorder="1"/>
    <xf numFmtId="168" fontId="2" fillId="0" borderId="1" xfId="0" applyNumberFormat="1" applyFont="1" applyFill="1" applyBorder="1"/>
    <xf numFmtId="3" fontId="3" fillId="0" borderId="41" xfId="0" applyNumberFormat="1" applyFont="1" applyFill="1" applyBorder="1"/>
    <xf numFmtId="3" fontId="3" fillId="0" borderId="19" xfId="0" applyNumberFormat="1" applyFont="1" applyFill="1" applyBorder="1"/>
    <xf numFmtId="3" fontId="3" fillId="0" borderId="41" xfId="0" applyNumberFormat="1" applyFont="1" applyFill="1" applyBorder="1" applyAlignment="1"/>
    <xf numFmtId="168" fontId="3" fillId="0" borderId="29" xfId="0" applyNumberFormat="1" applyFont="1" applyFill="1" applyBorder="1"/>
    <xf numFmtId="3" fontId="3" fillId="0" borderId="29" xfId="0" applyNumberFormat="1" applyFont="1" applyFill="1" applyBorder="1"/>
    <xf numFmtId="3" fontId="3" fillId="0" borderId="20" xfId="0" applyNumberFormat="1" applyFont="1" applyFill="1" applyBorder="1"/>
    <xf numFmtId="3" fontId="3" fillId="0" borderId="37" xfId="0" applyNumberFormat="1" applyFont="1" applyFill="1" applyBorder="1"/>
    <xf numFmtId="3" fontId="3" fillId="0" borderId="32" xfId="0" applyNumberFormat="1" applyFont="1" applyFill="1" applyBorder="1"/>
    <xf numFmtId="3" fontId="3" fillId="0" borderId="26" xfId="0" applyNumberFormat="1" applyFont="1" applyFill="1" applyBorder="1"/>
    <xf numFmtId="3" fontId="3" fillId="0" borderId="16" xfId="0" applyNumberFormat="1" applyFont="1" applyFill="1" applyBorder="1"/>
    <xf numFmtId="168" fontId="2" fillId="0" borderId="29" xfId="0" applyNumberFormat="1" applyFont="1" applyFill="1" applyBorder="1" applyAlignment="1">
      <alignment horizontal="left"/>
    </xf>
    <xf numFmtId="167" fontId="6" fillId="0" borderId="0" xfId="0" applyNumberFormat="1" applyFont="1" applyFill="1" applyBorder="1" applyAlignment="1">
      <alignment horizontal="centerContinuous"/>
    </xf>
    <xf numFmtId="3" fontId="9" fillId="0" borderId="29" xfId="0" applyNumberFormat="1" applyFont="1" applyFill="1" applyBorder="1" applyAlignment="1"/>
    <xf numFmtId="3" fontId="9" fillId="0" borderId="20" xfId="0" applyNumberFormat="1" applyFont="1" applyFill="1" applyBorder="1" applyAlignment="1"/>
    <xf numFmtId="3" fontId="9" fillId="0" borderId="37" xfId="0" applyNumberFormat="1" applyFont="1" applyFill="1" applyBorder="1" applyAlignment="1"/>
    <xf numFmtId="3" fontId="9" fillId="0" borderId="30" xfId="0" applyNumberFormat="1" applyFont="1" applyFill="1" applyBorder="1" applyAlignment="1"/>
    <xf numFmtId="3" fontId="9" fillId="0" borderId="21" xfId="0" applyNumberFormat="1" applyFont="1" applyFill="1" applyBorder="1" applyAlignment="1"/>
    <xf numFmtId="3" fontId="9" fillId="0" borderId="13" xfId="0" applyNumberFormat="1" applyFont="1" applyFill="1" applyBorder="1" applyAlignment="1"/>
    <xf numFmtId="3" fontId="6" fillId="0" borderId="1" xfId="0" applyNumberFormat="1" applyFont="1" applyFill="1" applyBorder="1" applyAlignment="1"/>
    <xf numFmtId="1" fontId="3" fillId="0" borderId="0" xfId="0" applyNumberFormat="1" applyFont="1" applyFill="1" applyAlignment="1"/>
    <xf numFmtId="168" fontId="2" fillId="2" borderId="48" xfId="0" applyNumberFormat="1" applyFont="1" applyFill="1" applyBorder="1" applyAlignment="1">
      <alignment horizontal="center"/>
    </xf>
    <xf numFmtId="1" fontId="2" fillId="2" borderId="48" xfId="0" applyNumberFormat="1" applyFont="1" applyFill="1" applyBorder="1" applyAlignment="1">
      <alignment horizontal="center"/>
    </xf>
    <xf numFmtId="1" fontId="3" fillId="2" borderId="18" xfId="0" applyNumberFormat="1" applyFont="1" applyFill="1" applyBorder="1"/>
    <xf numFmtId="168" fontId="2" fillId="1" borderId="48" xfId="0" applyNumberFormat="1" applyFont="1" applyFill="1" applyBorder="1" applyAlignment="1">
      <alignment horizontal="center"/>
    </xf>
    <xf numFmtId="1" fontId="2" fillId="1" borderId="48" xfId="0" applyNumberFormat="1" applyFont="1" applyFill="1" applyBorder="1" applyAlignment="1">
      <alignment horizontal="center"/>
    </xf>
    <xf numFmtId="168" fontId="3" fillId="1" borderId="18" xfId="0" applyNumberFormat="1" applyFont="1" applyFill="1" applyBorder="1"/>
    <xf numFmtId="1" fontId="3" fillId="1" borderId="18" xfId="0" applyNumberFormat="1" applyFont="1" applyFill="1" applyBorder="1"/>
    <xf numFmtId="168" fontId="2" fillId="3" borderId="48" xfId="0" applyNumberFormat="1" applyFont="1" applyFill="1" applyBorder="1" applyAlignment="1">
      <alignment horizontal="center"/>
    </xf>
    <xf numFmtId="1" fontId="2" fillId="3" borderId="70" xfId="0" applyNumberFormat="1" applyFont="1" applyFill="1" applyBorder="1" applyAlignment="1">
      <alignment horizontal="center"/>
    </xf>
    <xf numFmtId="168" fontId="3" fillId="3" borderId="18" xfId="0" applyNumberFormat="1" applyFont="1" applyFill="1" applyBorder="1"/>
    <xf numFmtId="1" fontId="3" fillId="3" borderId="51" xfId="0" applyNumberFormat="1" applyFont="1" applyFill="1" applyBorder="1"/>
    <xf numFmtId="1" fontId="2" fillId="3" borderId="48" xfId="0" applyNumberFormat="1" applyFont="1" applyFill="1" applyBorder="1" applyAlignment="1">
      <alignment horizontal="center"/>
    </xf>
    <xf numFmtId="3" fontId="2" fillId="2" borderId="48" xfId="0" applyNumberFormat="1" applyFont="1" applyFill="1" applyBorder="1" applyAlignment="1">
      <alignment horizontal="center"/>
    </xf>
    <xf numFmtId="3" fontId="3" fillId="2" borderId="18" xfId="0" applyNumberFormat="1" applyFont="1" applyFill="1" applyBorder="1"/>
    <xf numFmtId="3" fontId="3" fillId="2" borderId="19" xfId="0" applyNumberFormat="1" applyFont="1" applyFill="1" applyBorder="1"/>
    <xf numFmtId="3" fontId="3" fillId="2" borderId="52" xfId="0" applyNumberFormat="1" applyFont="1" applyFill="1" applyBorder="1"/>
    <xf numFmtId="3" fontId="3" fillId="2" borderId="15" xfId="0" applyNumberFormat="1" applyFont="1" applyFill="1" applyBorder="1"/>
    <xf numFmtId="3" fontId="3" fillId="2" borderId="37" xfId="0" applyNumberFormat="1" applyFont="1" applyFill="1" applyBorder="1"/>
    <xf numFmtId="3" fontId="3" fillId="2" borderId="17" xfId="0" applyNumberFormat="1" applyFont="1" applyFill="1" applyBorder="1"/>
    <xf numFmtId="3" fontId="3" fillId="2" borderId="16" xfId="0" applyNumberFormat="1" applyFont="1" applyFill="1" applyBorder="1"/>
    <xf numFmtId="3" fontId="9" fillId="2" borderId="15" xfId="0" applyNumberFormat="1" applyFont="1" applyFill="1" applyBorder="1" applyAlignment="1"/>
    <xf numFmtId="3" fontId="9" fillId="2" borderId="37" xfId="0" applyNumberFormat="1" applyFont="1" applyFill="1" applyBorder="1" applyAlignment="1"/>
    <xf numFmtId="3" fontId="9" fillId="2" borderId="59" xfId="0" applyNumberFormat="1" applyFont="1" applyFill="1" applyBorder="1" applyAlignment="1"/>
    <xf numFmtId="3" fontId="9" fillId="2" borderId="13" xfId="0" applyNumberFormat="1" applyFont="1" applyFill="1" applyBorder="1" applyAlignment="1"/>
    <xf numFmtId="3" fontId="6" fillId="2" borderId="60" xfId="0" applyNumberFormat="1" applyFont="1" applyFill="1" applyBorder="1" applyAlignment="1"/>
    <xf numFmtId="3" fontId="6" fillId="2" borderId="41" xfId="0" applyNumberFormat="1" applyFont="1" applyFill="1" applyBorder="1" applyAlignment="1"/>
    <xf numFmtId="3" fontId="2" fillId="1" borderId="48" xfId="0" applyNumberFormat="1" applyFont="1" applyFill="1" applyBorder="1" applyAlignment="1">
      <alignment horizontal="center"/>
    </xf>
    <xf numFmtId="3" fontId="3" fillId="1" borderId="52" xfId="0" applyNumberFormat="1" applyFont="1" applyFill="1" applyBorder="1"/>
    <xf numFmtId="3" fontId="3" fillId="1" borderId="18" xfId="0" applyNumberFormat="1" applyFont="1" applyFill="1" applyBorder="1"/>
    <xf numFmtId="3" fontId="3" fillId="1" borderId="19" xfId="0" applyNumberFormat="1" applyFont="1" applyFill="1" applyBorder="1"/>
    <xf numFmtId="3" fontId="3" fillId="1" borderId="52" xfId="0" applyNumberFormat="1" applyFont="1" applyFill="1" applyBorder="1" applyAlignment="1">
      <alignment horizontal="right"/>
    </xf>
    <xf numFmtId="3" fontId="3" fillId="1" borderId="28" xfId="0" applyNumberFormat="1" applyFont="1" applyFill="1" applyBorder="1" applyAlignment="1">
      <alignment horizontal="right"/>
    </xf>
    <xf numFmtId="3" fontId="3" fillId="1" borderId="19" xfId="0" applyNumberFormat="1" applyFont="1" applyFill="1" applyBorder="1" applyAlignment="1"/>
    <xf numFmtId="3" fontId="3" fillId="1" borderId="19" xfId="0" applyNumberFormat="1" applyFont="1" applyFill="1" applyBorder="1" applyAlignment="1">
      <alignment horizontal="right"/>
    </xf>
    <xf numFmtId="3" fontId="3" fillId="1" borderId="15" xfId="0" applyNumberFormat="1" applyFont="1" applyFill="1" applyBorder="1"/>
    <xf numFmtId="3" fontId="3" fillId="1" borderId="37" xfId="0" applyNumberFormat="1" applyFont="1" applyFill="1" applyBorder="1"/>
    <xf numFmtId="3" fontId="3" fillId="1" borderId="17" xfId="0" applyNumberFormat="1" applyFont="1" applyFill="1" applyBorder="1"/>
    <xf numFmtId="3" fontId="3" fillId="1" borderId="16" xfId="0" applyNumberFormat="1" applyFont="1" applyFill="1" applyBorder="1"/>
    <xf numFmtId="3" fontId="3" fillId="1" borderId="28" xfId="0" applyNumberFormat="1" applyFont="1" applyFill="1" applyBorder="1"/>
    <xf numFmtId="3" fontId="3" fillId="1" borderId="15" xfId="0" applyNumberFormat="1" applyFont="1" applyFill="1" applyBorder="1" applyAlignment="1">
      <alignment horizontal="right"/>
    </xf>
    <xf numFmtId="3" fontId="9" fillId="1" borderId="37" xfId="0" applyNumberFormat="1" applyFont="1" applyFill="1" applyBorder="1" applyAlignment="1"/>
    <xf numFmtId="3" fontId="3" fillId="1" borderId="59" xfId="0" applyNumberFormat="1" applyFont="1" applyFill="1" applyBorder="1" applyAlignment="1">
      <alignment horizontal="right"/>
    </xf>
    <xf numFmtId="3" fontId="9" fillId="1" borderId="13" xfId="0" applyNumberFormat="1" applyFont="1" applyFill="1" applyBorder="1" applyAlignment="1"/>
    <xf numFmtId="3" fontId="6" fillId="1" borderId="60" xfId="0" applyNumberFormat="1" applyFont="1" applyFill="1" applyBorder="1" applyAlignment="1"/>
    <xf numFmtId="3" fontId="6" fillId="1" borderId="41" xfId="0" applyNumberFormat="1" applyFont="1" applyFill="1" applyBorder="1" applyAlignment="1"/>
    <xf numFmtId="3" fontId="2" fillId="3" borderId="48" xfId="0" applyNumberFormat="1" applyFont="1" applyFill="1" applyBorder="1" applyAlignment="1">
      <alignment horizontal="center"/>
    </xf>
    <xf numFmtId="3" fontId="2" fillId="3" borderId="70" xfId="0" applyNumberFormat="1" applyFont="1" applyFill="1" applyBorder="1" applyAlignment="1">
      <alignment horizontal="center"/>
    </xf>
    <xf numFmtId="3" fontId="3" fillId="3" borderId="18" xfId="0" applyNumberFormat="1" applyFont="1" applyFill="1" applyBorder="1"/>
    <xf numFmtId="3" fontId="3" fillId="3" borderId="51" xfId="0" applyNumberFormat="1" applyFont="1" applyFill="1" applyBorder="1"/>
    <xf numFmtId="3" fontId="3" fillId="3" borderId="18" xfId="0" applyNumberFormat="1" applyFont="1" applyFill="1" applyBorder="1" applyAlignment="1">
      <alignment horizontal="right"/>
    </xf>
    <xf numFmtId="3" fontId="3" fillId="3" borderId="19" xfId="0" applyNumberFormat="1" applyFont="1" applyFill="1" applyBorder="1" applyAlignment="1">
      <alignment horizontal="right"/>
    </xf>
    <xf numFmtId="3" fontId="3" fillId="3" borderId="44" xfId="0" applyNumberFormat="1" applyFont="1" applyFill="1" applyBorder="1"/>
    <xf numFmtId="3" fontId="3" fillId="3" borderId="19" xfId="0" applyNumberFormat="1" applyFont="1" applyFill="1" applyBorder="1"/>
    <xf numFmtId="3" fontId="3" fillId="3" borderId="52" xfId="0" applyNumberFormat="1" applyFont="1" applyFill="1" applyBorder="1" applyAlignment="1">
      <alignment horizontal="right"/>
    </xf>
    <xf numFmtId="3" fontId="3" fillId="3" borderId="53" xfId="0" applyNumberFormat="1" applyFont="1" applyFill="1" applyBorder="1"/>
    <xf numFmtId="3" fontId="3" fillId="3" borderId="15" xfId="0" applyNumberFormat="1" applyFont="1" applyFill="1" applyBorder="1" applyAlignment="1">
      <alignment horizontal="right"/>
    </xf>
    <xf numFmtId="3" fontId="3" fillId="3" borderId="67" xfId="0" applyNumberFormat="1" applyFont="1" applyFill="1" applyBorder="1"/>
    <xf numFmtId="3" fontId="3" fillId="3" borderId="17" xfId="0" applyNumberFormat="1" applyFont="1" applyFill="1" applyBorder="1" applyAlignment="1">
      <alignment horizontal="right"/>
    </xf>
    <xf numFmtId="3" fontId="3" fillId="3" borderId="31" xfId="0" applyNumberFormat="1" applyFont="1" applyFill="1" applyBorder="1"/>
    <xf numFmtId="3" fontId="9" fillId="3" borderId="15" xfId="0" applyNumberFormat="1" applyFont="1" applyFill="1" applyBorder="1" applyAlignment="1"/>
    <xf numFmtId="3" fontId="9" fillId="3" borderId="59" xfId="0" applyNumberFormat="1" applyFont="1" applyFill="1" applyBorder="1" applyAlignment="1"/>
    <xf numFmtId="3" fontId="6" fillId="3" borderId="68" xfId="0" applyNumberFormat="1" applyFont="1" applyFill="1" applyBorder="1" applyAlignment="1"/>
    <xf numFmtId="1" fontId="3" fillId="0" borderId="4" xfId="0" applyNumberFormat="1" applyFont="1" applyFill="1" applyBorder="1"/>
    <xf numFmtId="1" fontId="3" fillId="0" borderId="71" xfId="0" applyNumberFormat="1" applyFont="1" applyFill="1" applyBorder="1"/>
    <xf numFmtId="168" fontId="3" fillId="0" borderId="1" xfId="0" applyNumberFormat="1" applyFont="1" applyFill="1" applyBorder="1"/>
    <xf numFmtId="3" fontId="11" fillId="0" borderId="0" xfId="0" applyNumberFormat="1" applyFont="1" applyFill="1" applyBorder="1" applyAlignment="1"/>
    <xf numFmtId="1" fontId="2" fillId="0" borderId="38" xfId="0" applyNumberFormat="1" applyFont="1" applyFill="1" applyBorder="1" applyAlignment="1">
      <alignment horizontal="center"/>
    </xf>
    <xf numFmtId="1" fontId="2" fillId="0" borderId="8" xfId="0" applyNumberFormat="1" applyFont="1" applyFill="1" applyBorder="1" applyAlignment="1">
      <alignment horizontal="center"/>
    </xf>
    <xf numFmtId="1" fontId="2" fillId="0" borderId="46" xfId="0" applyNumberFormat="1" applyFont="1" applyFill="1" applyBorder="1" applyAlignment="1">
      <alignment horizontal="center"/>
    </xf>
    <xf numFmtId="1" fontId="2" fillId="4" borderId="48" xfId="0" applyNumberFormat="1" applyFont="1" applyFill="1" applyBorder="1" applyAlignment="1">
      <alignment horizontal="center"/>
    </xf>
    <xf numFmtId="1" fontId="3" fillId="4" borderId="18" xfId="0" applyNumberFormat="1" applyFont="1" applyFill="1" applyBorder="1"/>
    <xf numFmtId="1" fontId="3" fillId="4" borderId="19" xfId="0" applyNumberFormat="1" applyFont="1" applyFill="1" applyBorder="1"/>
    <xf numFmtId="1" fontId="3" fillId="4" borderId="6" xfId="0" applyNumberFormat="1" applyFont="1" applyFill="1" applyBorder="1"/>
    <xf numFmtId="1" fontId="2" fillId="5" borderId="48" xfId="0" applyNumberFormat="1" applyFont="1" applyFill="1" applyBorder="1" applyAlignment="1">
      <alignment horizontal="center"/>
    </xf>
    <xf numFmtId="1" fontId="3" fillId="5" borderId="18" xfId="0" applyNumberFormat="1" applyFont="1" applyFill="1" applyBorder="1"/>
    <xf numFmtId="1" fontId="3" fillId="5" borderId="19" xfId="0" applyNumberFormat="1" applyFont="1" applyFill="1" applyBorder="1"/>
    <xf numFmtId="1" fontId="3" fillId="5" borderId="37" xfId="0" applyNumberFormat="1" applyFont="1" applyFill="1" applyBorder="1"/>
    <xf numFmtId="1" fontId="3" fillId="5" borderId="16" xfId="0" applyNumberFormat="1" applyFont="1" applyFill="1" applyBorder="1"/>
    <xf numFmtId="1" fontId="3" fillId="5" borderId="15" xfId="0" applyNumberFormat="1" applyFont="1" applyFill="1" applyBorder="1" applyAlignment="1">
      <alignment horizontal="right"/>
    </xf>
    <xf numFmtId="1" fontId="3" fillId="5" borderId="17" xfId="0" applyNumberFormat="1" applyFont="1" applyFill="1" applyBorder="1" applyAlignment="1">
      <alignment horizontal="right"/>
    </xf>
    <xf numFmtId="1" fontId="2" fillId="6" borderId="70" xfId="0" applyNumberFormat="1" applyFont="1" applyFill="1" applyBorder="1" applyAlignment="1">
      <alignment horizontal="center"/>
    </xf>
    <xf numFmtId="1" fontId="3" fillId="6" borderId="18" xfId="0" applyNumberFormat="1" applyFont="1" applyFill="1" applyBorder="1"/>
    <xf numFmtId="1" fontId="3" fillId="6" borderId="51" xfId="0" applyNumberFormat="1" applyFont="1" applyFill="1" applyBorder="1"/>
    <xf numFmtId="1" fontId="3" fillId="6" borderId="19" xfId="0" applyNumberFormat="1" applyFont="1" applyFill="1" applyBorder="1"/>
    <xf numFmtId="1" fontId="3" fillId="6" borderId="6" xfId="0" applyNumberFormat="1" applyFont="1" applyFill="1" applyBorder="1"/>
    <xf numFmtId="1" fontId="3" fillId="6" borderId="44" xfId="0" applyNumberFormat="1" applyFont="1" applyFill="1" applyBorder="1"/>
    <xf numFmtId="168" fontId="7" fillId="0" borderId="0" xfId="0" applyNumberFormat="1" applyFont="1" applyFill="1" applyBorder="1"/>
    <xf numFmtId="1" fontId="2" fillId="0" borderId="3" xfId="0" applyNumberFormat="1" applyFont="1" applyFill="1" applyBorder="1"/>
    <xf numFmtId="168" fontId="2" fillId="0" borderId="39" xfId="0" applyNumberFormat="1" applyFont="1" applyFill="1" applyBorder="1" applyAlignment="1">
      <alignment horizontal="center"/>
    </xf>
    <xf numFmtId="168" fontId="3" fillId="0" borderId="4" xfId="0" applyNumberFormat="1" applyFont="1" applyFill="1" applyBorder="1"/>
    <xf numFmtId="168" fontId="2" fillId="4" borderId="48" xfId="0" applyNumberFormat="1" applyFont="1" applyFill="1" applyBorder="1" applyAlignment="1">
      <alignment horizontal="center"/>
    </xf>
    <xf numFmtId="168" fontId="2" fillId="5" borderId="48" xfId="0" applyNumberFormat="1" applyFont="1" applyFill="1" applyBorder="1" applyAlignment="1">
      <alignment horizontal="center"/>
    </xf>
    <xf numFmtId="168" fontId="2" fillId="6" borderId="48" xfId="0" applyNumberFormat="1" applyFont="1" applyFill="1" applyBorder="1" applyAlignment="1">
      <alignment horizontal="center"/>
    </xf>
    <xf numFmtId="168" fontId="3" fillId="6" borderId="18" xfId="0" applyNumberFormat="1" applyFont="1" applyFill="1" applyBorder="1"/>
    <xf numFmtId="0" fontId="6" fillId="0" borderId="0" xfId="0" applyFont="1" applyFill="1" applyAlignment="1"/>
    <xf numFmtId="0" fontId="9" fillId="0" borderId="0" xfId="0" applyFont="1" applyFill="1" applyAlignment="1"/>
    <xf numFmtId="0" fontId="3" fillId="0" borderId="0" xfId="0" applyFont="1" applyFill="1" applyAlignment="1"/>
    <xf numFmtId="0" fontId="6" fillId="0" borderId="0" xfId="0" applyFont="1" applyFill="1" applyAlignment="1">
      <alignment horizontal="left"/>
    </xf>
    <xf numFmtId="0" fontId="3" fillId="0" borderId="0" xfId="0" applyFont="1" applyFill="1" applyBorder="1" applyAlignment="1"/>
    <xf numFmtId="3" fontId="11" fillId="0" borderId="0" xfId="0" applyNumberFormat="1" applyFont="1" applyFill="1" applyAlignment="1"/>
    <xf numFmtId="0" fontId="6" fillId="0" borderId="20" xfId="0" applyFont="1" applyFill="1" applyBorder="1" applyAlignment="1"/>
    <xf numFmtId="168" fontId="3" fillId="0" borderId="29" xfId="0" applyNumberFormat="1" applyFont="1" applyFill="1" applyBorder="1" applyAlignment="1">
      <alignment horizontal="left"/>
    </xf>
    <xf numFmtId="0" fontId="6" fillId="0" borderId="30" xfId="0" applyFont="1" applyFill="1" applyBorder="1" applyAlignment="1"/>
    <xf numFmtId="0" fontId="6" fillId="0" borderId="26" xfId="0" applyFont="1" applyFill="1" applyBorder="1" applyAlignment="1">
      <alignment horizontal="centerContinuous"/>
    </xf>
    <xf numFmtId="0" fontId="9" fillId="0" borderId="7" xfId="0" applyFont="1" applyFill="1" applyBorder="1" applyAlignment="1">
      <alignment horizontal="centerContinuous"/>
    </xf>
    <xf numFmtId="0" fontId="9" fillId="0" borderId="31" xfId="0" applyFont="1" applyFill="1" applyBorder="1" applyAlignment="1">
      <alignment horizontal="centerContinuous"/>
    </xf>
    <xf numFmtId="0" fontId="6" fillId="0" borderId="0" xfId="0" applyFont="1" applyFill="1" applyBorder="1" applyAlignment="1">
      <alignment horizontal="centerContinuous"/>
    </xf>
    <xf numFmtId="1" fontId="3" fillId="0" borderId="7" xfId="0" applyNumberFormat="1" applyFont="1" applyFill="1" applyBorder="1" applyAlignment="1"/>
    <xf numFmtId="3" fontId="3" fillId="0" borderId="31" xfId="0" applyNumberFormat="1" applyFont="1" applyFill="1" applyBorder="1" applyAlignment="1"/>
    <xf numFmtId="0" fontId="6" fillId="0" borderId="0" xfId="0" applyFont="1" applyFill="1" applyBorder="1" applyAlignment="1">
      <alignment horizontal="left"/>
    </xf>
    <xf numFmtId="0" fontId="6" fillId="0" borderId="21" xfId="0" applyFont="1" applyFill="1" applyBorder="1" applyAlignment="1"/>
    <xf numFmtId="0" fontId="6" fillId="0" borderId="73" xfId="0" applyFont="1" applyFill="1" applyBorder="1" applyAlignment="1">
      <alignment horizontal="center"/>
    </xf>
    <xf numFmtId="0" fontId="6" fillId="0" borderId="74" xfId="0" applyFont="1" applyFill="1" applyBorder="1" applyAlignment="1">
      <alignment horizontal="center"/>
    </xf>
    <xf numFmtId="168" fontId="2" fillId="0" borderId="32" xfId="0" applyNumberFormat="1" applyFont="1" applyFill="1" applyBorder="1"/>
    <xf numFmtId="37" fontId="9" fillId="0" borderId="0" xfId="0" applyNumberFormat="1" applyFont="1" applyFill="1" applyBorder="1" applyAlignment="1"/>
    <xf numFmtId="0" fontId="9" fillId="0" borderId="21" xfId="0" applyFont="1" applyFill="1" applyBorder="1" applyAlignment="1"/>
    <xf numFmtId="0" fontId="6" fillId="0" borderId="47" xfId="0" applyFont="1" applyFill="1" applyBorder="1" applyAlignment="1"/>
    <xf numFmtId="0" fontId="6" fillId="0" borderId="75" xfId="0" applyFont="1" applyFill="1" applyBorder="1" applyAlignment="1"/>
    <xf numFmtId="0" fontId="6" fillId="0" borderId="26" xfId="0" applyFont="1" applyFill="1" applyBorder="1" applyAlignment="1"/>
    <xf numFmtId="0" fontId="6" fillId="0" borderId="0" xfId="0" applyFont="1" applyFill="1" applyBorder="1" applyAlignment="1"/>
    <xf numFmtId="168" fontId="2" fillId="0" borderId="47" xfId="0" applyNumberFormat="1" applyFont="1" applyFill="1" applyBorder="1"/>
    <xf numFmtId="37" fontId="6" fillId="0" borderId="0" xfId="0" applyNumberFormat="1" applyFont="1" applyFill="1" applyBorder="1" applyAlignment="1"/>
    <xf numFmtId="0" fontId="9" fillId="0" borderId="0" xfId="0" applyFont="1" applyFill="1" applyBorder="1" applyAlignment="1"/>
    <xf numFmtId="168" fontId="3" fillId="0" borderId="32" xfId="0" applyNumberFormat="1" applyFont="1" applyFill="1" applyBorder="1" applyAlignment="1">
      <alignment horizontal="left"/>
    </xf>
    <xf numFmtId="37" fontId="9" fillId="0" borderId="0" xfId="0" applyNumberFormat="1" applyFont="1" applyFill="1" applyBorder="1" applyAlignment="1">
      <alignment horizontal="right"/>
    </xf>
    <xf numFmtId="0" fontId="9" fillId="0" borderId="26" xfId="0" applyFont="1" applyFill="1" applyBorder="1" applyAlignment="1"/>
    <xf numFmtId="0" fontId="9" fillId="0" borderId="20" xfId="0" applyFont="1" applyFill="1" applyBorder="1" applyAlignment="1"/>
    <xf numFmtId="37" fontId="3" fillId="0" borderId="0" xfId="0" applyNumberFormat="1" applyFont="1" applyFill="1" applyAlignment="1"/>
    <xf numFmtId="168" fontId="2" fillId="0" borderId="71" xfId="0" applyNumberFormat="1" applyFont="1" applyFill="1" applyBorder="1"/>
    <xf numFmtId="168" fontId="3" fillId="0" borderId="76" xfId="0" applyNumberFormat="1" applyFont="1" applyFill="1" applyBorder="1"/>
    <xf numFmtId="37" fontId="9" fillId="0" borderId="0" xfId="0" applyNumberFormat="1" applyFon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centerContinuous"/>
    </xf>
    <xf numFmtId="37" fontId="6" fillId="0" borderId="0" xfId="0" applyNumberFormat="1" applyFont="1" applyFill="1" applyBorder="1" applyAlignment="1">
      <alignment horizontal="centerContinuous"/>
    </xf>
    <xf numFmtId="167" fontId="6" fillId="0" borderId="0" xfId="0" applyNumberFormat="1" applyFont="1" applyFill="1" applyBorder="1" applyAlignment="1">
      <alignment horizontal="center"/>
    </xf>
    <xf numFmtId="165" fontId="9" fillId="0" borderId="0" xfId="0" applyNumberFormat="1" applyFont="1" applyFill="1" applyBorder="1" applyAlignment="1"/>
    <xf numFmtId="165" fontId="6" fillId="0" borderId="0" xfId="0" applyNumberFormat="1" applyFont="1" applyFill="1" applyBorder="1" applyAlignment="1">
      <alignment horizontal="left"/>
    </xf>
    <xf numFmtId="165" fontId="6" fillId="0" borderId="0" xfId="0" applyNumberFormat="1" applyFont="1" applyFill="1" applyBorder="1" applyAlignment="1">
      <alignment horizontal="center"/>
    </xf>
    <xf numFmtId="0" fontId="6" fillId="4" borderId="74" xfId="0" applyFont="1" applyFill="1" applyBorder="1" applyAlignment="1">
      <alignment horizontal="center"/>
    </xf>
    <xf numFmtId="0" fontId="6" fillId="5" borderId="74" xfId="0" applyFont="1" applyFill="1" applyBorder="1" applyAlignment="1">
      <alignment horizontal="center"/>
    </xf>
    <xf numFmtId="0" fontId="6" fillId="6" borderId="74" xfId="0" applyFont="1" applyFill="1" applyBorder="1" applyAlignment="1">
      <alignment horizontal="center"/>
    </xf>
    <xf numFmtId="0" fontId="6" fillId="6" borderId="77" xfId="0" applyFont="1" applyFill="1" applyBorder="1" applyAlignment="1">
      <alignment horizontal="center"/>
    </xf>
    <xf numFmtId="0" fontId="6" fillId="5" borderId="78" xfId="0" applyFont="1" applyFill="1" applyBorder="1" applyAlignment="1">
      <alignment horizontal="center"/>
    </xf>
    <xf numFmtId="0" fontId="6" fillId="4" borderId="79" xfId="0" applyFont="1" applyFill="1" applyBorder="1" applyAlignment="1">
      <alignment horizontal="center"/>
    </xf>
    <xf numFmtId="1" fontId="3" fillId="4" borderId="7" xfId="0" applyNumberFormat="1" applyFont="1" applyFill="1" applyBorder="1"/>
    <xf numFmtId="1" fontId="2" fillId="4" borderId="5" xfId="0" applyNumberFormat="1" applyFont="1" applyFill="1" applyBorder="1" applyAlignment="1">
      <alignment horizontal="center"/>
    </xf>
    <xf numFmtId="1" fontId="2" fillId="4" borderId="36" xfId="0" applyNumberFormat="1" applyFont="1" applyFill="1" applyBorder="1" applyAlignment="1">
      <alignment horizontal="center"/>
    </xf>
    <xf numFmtId="1" fontId="2" fillId="6" borderId="49" xfId="0" applyNumberFormat="1" applyFont="1" applyFill="1" applyBorder="1" applyAlignment="1">
      <alignment horizontal="center"/>
    </xf>
    <xf numFmtId="0" fontId="2" fillId="0" borderId="0" xfId="0" applyFont="1" applyFill="1"/>
    <xf numFmtId="0" fontId="3" fillId="0" borderId="0" xfId="0" applyFont="1" applyFill="1"/>
    <xf numFmtId="1" fontId="2" fillId="0" borderId="0" xfId="0" applyNumberFormat="1" applyFont="1" applyFill="1"/>
    <xf numFmtId="168" fontId="3" fillId="0" borderId="0" xfId="0" applyNumberFormat="1" applyFont="1" applyFill="1"/>
    <xf numFmtId="168" fontId="3" fillId="0" borderId="20" xfId="0" applyNumberFormat="1" applyFont="1" applyFill="1" applyBorder="1"/>
    <xf numFmtId="168" fontId="3" fillId="0" borderId="21" xfId="0" applyNumberFormat="1" applyFont="1" applyFill="1" applyBorder="1"/>
    <xf numFmtId="168" fontId="3" fillId="0" borderId="26" xfId="0" applyNumberFormat="1" applyFont="1" applyFill="1" applyBorder="1"/>
    <xf numFmtId="1" fontId="2" fillId="0" borderId="80" xfId="0" applyNumberFormat="1" applyFont="1" applyFill="1" applyBorder="1" applyAlignment="1">
      <alignment horizontal="center"/>
    </xf>
    <xf numFmtId="168" fontId="3" fillId="0" borderId="32" xfId="0" applyNumberFormat="1" applyFont="1" applyFill="1" applyBorder="1" applyAlignment="1">
      <alignment horizontal="center"/>
    </xf>
    <xf numFmtId="0" fontId="2" fillId="0" borderId="30" xfId="0" applyFont="1" applyFill="1" applyBorder="1"/>
    <xf numFmtId="0" fontId="3" fillId="0" borderId="30" xfId="0" applyFont="1" applyFill="1" applyBorder="1"/>
    <xf numFmtId="0" fontId="2" fillId="0" borderId="1" xfId="0" applyFont="1" applyFill="1" applyBorder="1"/>
    <xf numFmtId="0" fontId="3" fillId="0" borderId="0" xfId="0" applyFont="1" applyFill="1" applyAlignment="1">
      <alignment horizontal="right"/>
    </xf>
    <xf numFmtId="168" fontId="2" fillId="0" borderId="21" xfId="0" applyNumberFormat="1" applyFont="1" applyFill="1" applyBorder="1"/>
    <xf numFmtId="0" fontId="3" fillId="0" borderId="2" xfId="0" applyFont="1" applyFill="1" applyBorder="1"/>
    <xf numFmtId="168" fontId="3" fillId="0" borderId="76" xfId="0" applyNumberFormat="1" applyFont="1" applyFill="1" applyBorder="1" applyAlignment="1">
      <alignment horizontal="center"/>
    </xf>
    <xf numFmtId="1" fontId="3" fillId="0" borderId="0" xfId="0" applyNumberFormat="1" applyFont="1" applyFill="1" applyAlignment="1">
      <alignment horizontal="right"/>
    </xf>
    <xf numFmtId="1" fontId="2" fillId="4" borderId="81" xfId="0" applyNumberFormat="1" applyFont="1" applyFill="1" applyBorder="1" applyAlignment="1">
      <alignment horizontal="center"/>
    </xf>
    <xf numFmtId="1" fontId="2" fillId="5" borderId="81" xfId="0" applyNumberFormat="1" applyFont="1" applyFill="1" applyBorder="1" applyAlignment="1">
      <alignment horizontal="center"/>
    </xf>
    <xf numFmtId="1" fontId="2" fillId="6" borderId="81" xfId="0" applyNumberFormat="1" applyFont="1" applyFill="1" applyBorder="1" applyAlignment="1">
      <alignment horizontal="center"/>
    </xf>
    <xf numFmtId="1" fontId="3" fillId="6" borderId="31" xfId="0" applyNumberFormat="1" applyFont="1" applyFill="1" applyBorder="1" applyAlignment="1">
      <alignment horizontal="right"/>
    </xf>
    <xf numFmtId="1" fontId="3" fillId="6" borderId="67" xfId="0" applyNumberFormat="1" applyFont="1" applyFill="1" applyBorder="1" applyAlignment="1">
      <alignment horizontal="right"/>
    </xf>
    <xf numFmtId="1" fontId="2" fillId="6" borderId="36" xfId="0" applyNumberFormat="1" applyFont="1" applyFill="1" applyBorder="1" applyAlignment="1">
      <alignment horizontal="center"/>
    </xf>
    <xf numFmtId="1" fontId="3" fillId="6" borderId="7" xfId="0" applyNumberFormat="1" applyFont="1" applyFill="1" applyBorder="1"/>
    <xf numFmtId="1" fontId="3" fillId="6" borderId="68" xfId="0" applyNumberFormat="1" applyFont="1" applyFill="1" applyBorder="1" applyAlignment="1">
      <alignment horizontal="right"/>
    </xf>
    <xf numFmtId="168" fontId="2" fillId="0" borderId="0" xfId="0" applyNumberFormat="1" applyFont="1" applyFill="1" applyBorder="1" applyAlignment="1">
      <alignment horizontal="right"/>
    </xf>
    <xf numFmtId="0" fontId="3" fillId="0" borderId="29" xfId="0" applyFont="1" applyFill="1" applyBorder="1"/>
    <xf numFmtId="168" fontId="2" fillId="0" borderId="0" xfId="0" applyNumberFormat="1" applyFont="1" applyFill="1" applyBorder="1" applyAlignment="1">
      <alignment horizontal="left"/>
    </xf>
    <xf numFmtId="1" fontId="3" fillId="0" borderId="32" xfId="0" applyNumberFormat="1" applyFont="1" applyFill="1" applyBorder="1"/>
    <xf numFmtId="1" fontId="2" fillId="0" borderId="30" xfId="0" applyNumberFormat="1" applyFont="1" applyFill="1" applyBorder="1"/>
    <xf numFmtId="1" fontId="3" fillId="0" borderId="30" xfId="0" applyNumberFormat="1" applyFont="1" applyFill="1" applyBorder="1"/>
    <xf numFmtId="1" fontId="2" fillId="0" borderId="1" xfId="0" applyNumberFormat="1" applyFont="1" applyFill="1" applyBorder="1"/>
    <xf numFmtId="1" fontId="2" fillId="0" borderId="29" xfId="0" applyNumberFormat="1" applyFont="1" applyFill="1" applyBorder="1"/>
    <xf numFmtId="1" fontId="3" fillId="0" borderId="30" xfId="0" applyNumberFormat="1" applyFont="1" applyFill="1" applyBorder="1" applyAlignment="1">
      <alignment horizontal="left"/>
    </xf>
    <xf numFmtId="168" fontId="3" fillId="0" borderId="0" xfId="0" applyNumberFormat="1" applyFont="1" applyFill="1" applyAlignment="1">
      <alignment horizontal="right"/>
    </xf>
    <xf numFmtId="1" fontId="3" fillId="0" borderId="29" xfId="0" applyNumberFormat="1" applyFont="1" applyFill="1" applyBorder="1"/>
    <xf numFmtId="1" fontId="2" fillId="0" borderId="35" xfId="0" applyNumberFormat="1" applyFont="1" applyFill="1" applyBorder="1" applyAlignment="1">
      <alignment horizontal="center"/>
    </xf>
    <xf numFmtId="1" fontId="2" fillId="0" borderId="29" xfId="0" applyNumberFormat="1" applyFont="1" applyFill="1" applyBorder="1" applyAlignment="1">
      <alignment horizontal="left"/>
    </xf>
    <xf numFmtId="1" fontId="3" fillId="0" borderId="76" xfId="0" applyNumberFormat="1" applyFont="1" applyFill="1" applyBorder="1"/>
    <xf numFmtId="10" fontId="14" fillId="0" borderId="0" xfId="2" applyNumberFormat="1" applyFont="1" applyFill="1" applyAlignment="1"/>
    <xf numFmtId="3" fontId="14" fillId="1" borderId="18" xfId="0" applyNumberFormat="1" applyFont="1" applyFill="1" applyBorder="1" applyAlignment="1"/>
    <xf numFmtId="3" fontId="14" fillId="1" borderId="18" xfId="0" applyNumberFormat="1" applyFont="1" applyFill="1" applyBorder="1" applyAlignment="1">
      <alignment horizontal="right"/>
    </xf>
    <xf numFmtId="3" fontId="14" fillId="0" borderId="30" xfId="0" applyNumberFormat="1" applyFont="1" applyFill="1" applyBorder="1" applyAlignment="1"/>
    <xf numFmtId="3" fontId="14" fillId="0" borderId="18" xfId="0" applyNumberFormat="1" applyFont="1" applyFill="1" applyBorder="1" applyAlignment="1"/>
    <xf numFmtId="3" fontId="14" fillId="0" borderId="0" xfId="0" applyNumberFormat="1" applyFont="1" applyFill="1" applyAlignment="1"/>
    <xf numFmtId="3" fontId="17" fillId="0" borderId="30" xfId="0" applyNumberFormat="1" applyFont="1" applyFill="1" applyBorder="1" applyAlignment="1"/>
    <xf numFmtId="3" fontId="15" fillId="0" borderId="30" xfId="0" applyNumberFormat="1" applyFont="1" applyFill="1" applyBorder="1" applyAlignment="1"/>
    <xf numFmtId="3" fontId="16" fillId="0" borderId="30" xfId="0" applyNumberFormat="1" applyFont="1" applyFill="1" applyBorder="1" applyAlignment="1"/>
    <xf numFmtId="3" fontId="5" fillId="0" borderId="30" xfId="0" applyNumberFormat="1" applyFont="1" applyFill="1" applyBorder="1" applyAlignment="1"/>
    <xf numFmtId="3" fontId="18" fillId="0" borderId="30" xfId="0" applyNumberFormat="1" applyFont="1" applyFill="1" applyBorder="1" applyAlignment="1"/>
    <xf numFmtId="3" fontId="14" fillId="0" borderId="29" xfId="0" applyNumberFormat="1" applyFont="1" applyFill="1" applyBorder="1" applyAlignment="1"/>
    <xf numFmtId="3" fontId="14" fillId="0" borderId="83" xfId="0" applyNumberFormat="1" applyFont="1" applyFill="1" applyBorder="1" applyAlignment="1"/>
    <xf numFmtId="3" fontId="14" fillId="0" borderId="52" xfId="0" applyNumberFormat="1" applyFont="1" applyFill="1" applyBorder="1" applyAlignment="1"/>
    <xf numFmtId="3" fontId="14" fillId="2" borderId="52" xfId="0" applyNumberFormat="1" applyFont="1" applyFill="1" applyBorder="1" applyAlignment="1"/>
    <xf numFmtId="3" fontId="14" fillId="1" borderId="52" xfId="0" applyNumberFormat="1" applyFont="1" applyFill="1" applyBorder="1" applyAlignment="1">
      <alignment horizontal="right"/>
    </xf>
    <xf numFmtId="3" fontId="14" fillId="1" borderId="52" xfId="0" applyNumberFormat="1" applyFont="1" applyFill="1" applyBorder="1" applyAlignment="1"/>
    <xf numFmtId="3" fontId="13" fillId="0" borderId="4" xfId="1" applyNumberFormat="1" applyFont="1" applyFill="1" applyBorder="1" applyAlignment="1"/>
    <xf numFmtId="3" fontId="5" fillId="0" borderId="4" xfId="1" applyNumberFormat="1" applyFont="1" applyFill="1" applyBorder="1" applyAlignment="1"/>
    <xf numFmtId="3" fontId="5" fillId="0" borderId="18" xfId="1" applyNumberFormat="1" applyFont="1" applyFill="1" applyBorder="1" applyAlignment="1"/>
    <xf numFmtId="3" fontId="5" fillId="2" borderId="18" xfId="1" applyNumberFormat="1" applyFont="1" applyFill="1" applyBorder="1" applyAlignment="1"/>
    <xf numFmtId="3" fontId="5" fillId="1" borderId="18" xfId="1" applyNumberFormat="1" applyFont="1" applyFill="1" applyBorder="1" applyAlignment="1">
      <alignment horizontal="right"/>
    </xf>
    <xf numFmtId="3" fontId="5" fillId="1" borderId="18" xfId="1" applyNumberFormat="1" applyFont="1" applyFill="1" applyBorder="1" applyAlignment="1"/>
    <xf numFmtId="3" fontId="5" fillId="3" borderId="18" xfId="1" applyNumberFormat="1" applyFont="1" applyFill="1" applyBorder="1" applyAlignment="1"/>
    <xf numFmtId="3" fontId="5" fillId="3" borderId="51" xfId="1" applyNumberFormat="1" applyFont="1" applyFill="1" applyBorder="1" applyAlignment="1"/>
    <xf numFmtId="3" fontId="14" fillId="0" borderId="0" xfId="1" applyNumberFormat="1" applyFont="1" applyFill="1" applyAlignment="1"/>
    <xf numFmtId="3" fontId="14" fillId="0" borderId="32" xfId="0" applyNumberFormat="1" applyFont="1" applyFill="1" applyBorder="1" applyAlignment="1"/>
    <xf numFmtId="3" fontId="14" fillId="0" borderId="27" xfId="0" applyNumberFormat="1" applyFont="1" applyFill="1" applyBorder="1" applyAlignment="1"/>
    <xf numFmtId="3" fontId="14" fillId="0" borderId="28" xfId="0" applyNumberFormat="1" applyFont="1" applyFill="1" applyBorder="1" applyAlignment="1"/>
    <xf numFmtId="3" fontId="14" fillId="2" borderId="28" xfId="0" applyNumberFormat="1" applyFont="1" applyFill="1" applyBorder="1" applyAlignment="1"/>
    <xf numFmtId="3" fontId="14" fillId="1" borderId="28" xfId="0" applyNumberFormat="1" applyFont="1" applyFill="1" applyBorder="1" applyAlignment="1"/>
    <xf numFmtId="3" fontId="14" fillId="3" borderId="28" xfId="0" applyNumberFormat="1" applyFont="1" applyFill="1" applyBorder="1" applyAlignment="1"/>
    <xf numFmtId="3" fontId="14" fillId="3" borderId="84" xfId="0" applyNumberFormat="1" applyFont="1" applyFill="1" applyBorder="1" applyAlignment="1"/>
    <xf numFmtId="3" fontId="12" fillId="0" borderId="21" xfId="0" applyNumberFormat="1" applyFont="1" applyFill="1" applyBorder="1" applyAlignment="1"/>
    <xf numFmtId="3" fontId="12" fillId="0" borderId="4" xfId="0" applyNumberFormat="1" applyFont="1" applyFill="1" applyBorder="1" applyAlignment="1"/>
    <xf numFmtId="3" fontId="12" fillId="0" borderId="13" xfId="0" applyNumberFormat="1" applyFont="1" applyFill="1" applyBorder="1" applyAlignment="1"/>
    <xf numFmtId="3" fontId="12" fillId="2" borderId="13" xfId="0" applyNumberFormat="1" applyFont="1" applyFill="1" applyBorder="1" applyAlignment="1"/>
    <xf numFmtId="3" fontId="12" fillId="1" borderId="13" xfId="0" applyNumberFormat="1" applyFont="1" applyFill="1" applyBorder="1" applyAlignment="1"/>
    <xf numFmtId="3" fontId="12" fillId="3" borderId="13" xfId="0" applyNumberFormat="1" applyFont="1" applyFill="1" applyBorder="1" applyAlignment="1"/>
    <xf numFmtId="3" fontId="12" fillId="3" borderId="22" xfId="0" applyNumberFormat="1" applyFont="1" applyFill="1" applyBorder="1" applyAlignment="1"/>
    <xf numFmtId="3" fontId="14" fillId="0" borderId="13" xfId="0" applyNumberFormat="1" applyFont="1" applyFill="1" applyBorder="1" applyAlignment="1"/>
    <xf numFmtId="3" fontId="12" fillId="0" borderId="4" xfId="0" applyNumberFormat="1" applyFont="1" applyFill="1" applyBorder="1" applyAlignment="1" applyProtection="1">
      <protection hidden="1"/>
    </xf>
    <xf numFmtId="3" fontId="12" fillId="0" borderId="20" xfId="0" applyNumberFormat="1" applyFont="1" applyFill="1" applyBorder="1" applyAlignment="1"/>
    <xf numFmtId="3" fontId="12" fillId="0" borderId="83" xfId="0" applyNumberFormat="1" applyFont="1" applyFill="1" applyBorder="1" applyAlignment="1"/>
    <xf numFmtId="3" fontId="12" fillId="0" borderId="52" xfId="0" applyNumberFormat="1" applyFont="1" applyFill="1" applyBorder="1" applyAlignment="1"/>
    <xf numFmtId="3" fontId="12" fillId="2" borderId="52" xfId="0" applyNumberFormat="1" applyFont="1" applyFill="1" applyBorder="1" applyAlignment="1"/>
    <xf numFmtId="3" fontId="12" fillId="1" borderId="52" xfId="0" applyNumberFormat="1" applyFont="1" applyFill="1" applyBorder="1" applyAlignment="1"/>
    <xf numFmtId="3" fontId="12" fillId="1" borderId="37" xfId="0" applyNumberFormat="1" applyFont="1" applyFill="1" applyBorder="1" applyAlignment="1"/>
    <xf numFmtId="3" fontId="12" fillId="3" borderId="37" xfId="0" applyNumberFormat="1" applyFont="1" applyFill="1" applyBorder="1" applyAlignment="1"/>
    <xf numFmtId="3" fontId="12" fillId="3" borderId="67" xfId="0" applyNumberFormat="1" applyFont="1" applyFill="1" applyBorder="1" applyAlignment="1"/>
    <xf numFmtId="3" fontId="12" fillId="0" borderId="37" xfId="0" applyNumberFormat="1" applyFont="1" applyFill="1" applyBorder="1" applyAlignment="1"/>
    <xf numFmtId="3" fontId="14" fillId="0" borderId="37" xfId="0" applyNumberFormat="1" applyFont="1" applyFill="1" applyBorder="1" applyAlignment="1"/>
    <xf numFmtId="3" fontId="13" fillId="0" borderId="4" xfId="0" applyNumberFormat="1" applyFont="1" applyFill="1" applyBorder="1" applyAlignment="1"/>
    <xf numFmtId="3" fontId="13" fillId="0" borderId="18" xfId="0" applyNumberFormat="1" applyFont="1" applyFill="1" applyBorder="1" applyAlignment="1"/>
    <xf numFmtId="3" fontId="13" fillId="2" borderId="18" xfId="0" applyNumberFormat="1" applyFont="1" applyFill="1" applyBorder="1" applyAlignment="1"/>
    <xf numFmtId="3" fontId="13" fillId="1" borderId="18" xfId="0" applyNumberFormat="1" applyFont="1" applyFill="1" applyBorder="1" applyAlignment="1"/>
    <xf numFmtId="3" fontId="13" fillId="3" borderId="13" xfId="0" applyNumberFormat="1" applyFont="1" applyFill="1" applyBorder="1" applyAlignment="1"/>
    <xf numFmtId="3" fontId="13" fillId="3" borderId="22" xfId="0" applyNumberFormat="1" applyFont="1" applyFill="1" applyBorder="1" applyAlignment="1"/>
    <xf numFmtId="3" fontId="13" fillId="0" borderId="13" xfId="0" applyNumberFormat="1" applyFont="1" applyFill="1" applyBorder="1" applyAlignment="1"/>
    <xf numFmtId="3" fontId="5" fillId="0" borderId="13" xfId="0" applyNumberFormat="1" applyFont="1" applyFill="1" applyBorder="1" applyAlignment="1"/>
    <xf numFmtId="3" fontId="3" fillId="0" borderId="4" xfId="0" applyNumberFormat="1" applyFont="1" applyFill="1" applyBorder="1"/>
    <xf numFmtId="3" fontId="3" fillId="4" borderId="18" xfId="0" applyNumberFormat="1" applyFont="1" applyFill="1" applyBorder="1"/>
    <xf numFmtId="3" fontId="3" fillId="5" borderId="18" xfId="0" applyNumberFormat="1" applyFont="1" applyFill="1" applyBorder="1"/>
    <xf numFmtId="3" fontId="3" fillId="6" borderId="18" xfId="0" applyNumberFormat="1" applyFont="1" applyFill="1" applyBorder="1"/>
    <xf numFmtId="3" fontId="3" fillId="6" borderId="51" xfId="0" applyNumberFormat="1" applyFont="1" applyFill="1" applyBorder="1"/>
    <xf numFmtId="3" fontId="2" fillId="0" borderId="1" xfId="0" applyNumberFormat="1" applyFont="1" applyFill="1" applyBorder="1"/>
    <xf numFmtId="3" fontId="3" fillId="0" borderId="71" xfId="0" applyNumberFormat="1" applyFont="1" applyFill="1" applyBorder="1"/>
    <xf numFmtId="3" fontId="3" fillId="4" borderId="19" xfId="0" applyNumberFormat="1" applyFont="1" applyFill="1" applyBorder="1"/>
    <xf numFmtId="3" fontId="3" fillId="5" borderId="19" xfId="0" applyNumberFormat="1" applyFont="1" applyFill="1" applyBorder="1"/>
    <xf numFmtId="3" fontId="3" fillId="6" borderId="19" xfId="0" applyNumberFormat="1" applyFont="1" applyFill="1" applyBorder="1"/>
    <xf numFmtId="3" fontId="3" fillId="6" borderId="44" xfId="0" applyNumberFormat="1" applyFont="1" applyFill="1" applyBorder="1"/>
    <xf numFmtId="3" fontId="3" fillId="0" borderId="2" xfId="0" applyNumberFormat="1" applyFont="1" applyFill="1" applyBorder="1"/>
    <xf numFmtId="3" fontId="2" fillId="0" borderId="30" xfId="0" applyNumberFormat="1" applyFont="1" applyFill="1" applyBorder="1"/>
    <xf numFmtId="3" fontId="3" fillId="0" borderId="30" xfId="0" applyNumberFormat="1" applyFont="1" applyFill="1" applyBorder="1"/>
    <xf numFmtId="3" fontId="3" fillId="6" borderId="18" xfId="0" applyNumberFormat="1" applyFont="1" applyFill="1" applyBorder="1" applyAlignment="1">
      <alignment horizontal="right"/>
    </xf>
    <xf numFmtId="3" fontId="3" fillId="0" borderId="1" xfId="0" applyNumberFormat="1" applyFont="1" applyFill="1" applyBorder="1"/>
    <xf numFmtId="3" fontId="2" fillId="0" borderId="29" xfId="0" applyNumberFormat="1" applyFont="1" applyFill="1" applyBorder="1"/>
    <xf numFmtId="3" fontId="3" fillId="6" borderId="19" xfId="0" applyNumberFormat="1" applyFont="1" applyFill="1" applyBorder="1" applyAlignment="1">
      <alignment horizontal="right"/>
    </xf>
    <xf numFmtId="3" fontId="3" fillId="4" borderId="15" xfId="0" applyNumberFormat="1" applyFont="1" applyFill="1" applyBorder="1"/>
    <xf numFmtId="3" fontId="3" fillId="4" borderId="37" xfId="0" applyNumberFormat="1" applyFont="1" applyFill="1" applyBorder="1"/>
    <xf numFmtId="3" fontId="3" fillId="5" borderId="15" xfId="0" applyNumberFormat="1" applyFont="1" applyFill="1" applyBorder="1"/>
    <xf numFmtId="3" fontId="3" fillId="5" borderId="37" xfId="0" applyNumberFormat="1" applyFont="1" applyFill="1" applyBorder="1"/>
    <xf numFmtId="3" fontId="3" fillId="6" borderId="15" xfId="0" applyNumberFormat="1" applyFont="1" applyFill="1" applyBorder="1"/>
    <xf numFmtId="3" fontId="3" fillId="6" borderId="67" xfId="0" applyNumberFormat="1" applyFont="1" applyFill="1" applyBorder="1"/>
    <xf numFmtId="3" fontId="3" fillId="4" borderId="17" xfId="0" applyNumberFormat="1" applyFont="1" applyFill="1" applyBorder="1"/>
    <xf numFmtId="3" fontId="3" fillId="4" borderId="16" xfId="0" applyNumberFormat="1" applyFont="1" applyFill="1" applyBorder="1"/>
    <xf numFmtId="3" fontId="3" fillId="5" borderId="17" xfId="0" applyNumberFormat="1" applyFont="1" applyFill="1" applyBorder="1"/>
    <xf numFmtId="3" fontId="3" fillId="5" borderId="16" xfId="0" applyNumberFormat="1" applyFont="1" applyFill="1" applyBorder="1"/>
    <xf numFmtId="3" fontId="3" fillId="6" borderId="17" xfId="0" applyNumberFormat="1" applyFont="1" applyFill="1" applyBorder="1"/>
    <xf numFmtId="3" fontId="3" fillId="6" borderId="31" xfId="0" applyNumberFormat="1" applyFont="1" applyFill="1" applyBorder="1"/>
    <xf numFmtId="3" fontId="3" fillId="5" borderId="15" xfId="0" applyNumberFormat="1" applyFont="1" applyFill="1" applyBorder="1" applyAlignment="1">
      <alignment horizontal="right"/>
    </xf>
    <xf numFmtId="3" fontId="3" fillId="5" borderId="17" xfId="0" applyNumberFormat="1" applyFont="1" applyFill="1" applyBorder="1" applyAlignment="1">
      <alignment horizontal="right"/>
    </xf>
    <xf numFmtId="3" fontId="3" fillId="0" borderId="47" xfId="0" applyNumberFormat="1" applyFont="1" applyFill="1" applyBorder="1"/>
    <xf numFmtId="3" fontId="3" fillId="4" borderId="60" xfId="0" applyNumberFormat="1" applyFont="1" applyFill="1" applyBorder="1"/>
    <xf numFmtId="3" fontId="3" fillId="4" borderId="41" xfId="0" applyNumberFormat="1" applyFont="1" applyFill="1" applyBorder="1"/>
    <xf numFmtId="3" fontId="3" fillId="5" borderId="60" xfId="0" applyNumberFormat="1" applyFont="1" applyFill="1" applyBorder="1"/>
    <xf numFmtId="3" fontId="3" fillId="5" borderId="41" xfId="0" applyNumberFormat="1" applyFont="1" applyFill="1" applyBorder="1"/>
    <xf numFmtId="3" fontId="3" fillId="6" borderId="60" xfId="0" applyNumberFormat="1" applyFont="1" applyFill="1" applyBorder="1"/>
    <xf numFmtId="3" fontId="3" fillId="6" borderId="68" xfId="0" applyNumberFormat="1" applyFont="1" applyFill="1" applyBorder="1"/>
    <xf numFmtId="3" fontId="9" fillId="0" borderId="6" xfId="1" applyNumberFormat="1" applyFont="1" applyBorder="1" applyAlignment="1">
      <alignment horizontal="right"/>
    </xf>
    <xf numFmtId="3" fontId="9" fillId="0" borderId="0" xfId="1" applyNumberFormat="1" applyFont="1" applyBorder="1" applyAlignment="1"/>
    <xf numFmtId="3" fontId="9" fillId="0" borderId="0" xfId="1" applyNumberFormat="1" applyFont="1" applyFill="1" applyBorder="1" applyAlignment="1"/>
    <xf numFmtId="3" fontId="9" fillId="0" borderId="7" xfId="1" applyNumberFormat="1" applyFont="1" applyBorder="1" applyAlignment="1">
      <alignment horizontal="right"/>
    </xf>
    <xf numFmtId="3" fontId="9" fillId="0" borderId="0" xfId="1" applyNumberFormat="1" applyFont="1" applyAlignment="1"/>
    <xf numFmtId="3" fontId="9" fillId="0" borderId="67" xfId="1" applyNumberFormat="1" applyFont="1" applyBorder="1" applyAlignment="1">
      <alignment horizontal="centerContinuous"/>
    </xf>
    <xf numFmtId="3" fontId="3" fillId="2" borderId="20" xfId="1" applyNumberFormat="1" applyFont="1" applyFill="1" applyBorder="1" applyAlignment="1">
      <alignment horizontal="right"/>
    </xf>
    <xf numFmtId="3" fontId="9" fillId="2" borderId="67" xfId="1" applyNumberFormat="1" applyFont="1" applyFill="1" applyBorder="1" applyAlignment="1">
      <alignment horizontal="centerContinuous"/>
    </xf>
    <xf numFmtId="3" fontId="3" fillId="1" borderId="20" xfId="1" applyNumberFormat="1" applyFont="1" applyFill="1" applyBorder="1" applyAlignment="1">
      <alignment horizontal="right"/>
    </xf>
    <xf numFmtId="3" fontId="9" fillId="1" borderId="67" xfId="1" applyNumberFormat="1" applyFont="1" applyFill="1" applyBorder="1" applyAlignment="1">
      <alignment horizontal="centerContinuous"/>
    </xf>
    <xf numFmtId="3" fontId="9" fillId="3" borderId="20" xfId="1" applyNumberFormat="1" applyFont="1" applyFill="1" applyBorder="1" applyAlignment="1">
      <alignment horizontal="right"/>
    </xf>
    <xf numFmtId="3" fontId="9" fillId="0" borderId="0" xfId="1" applyNumberFormat="1" applyFont="1" applyBorder="1" applyAlignment="1">
      <alignment horizontal="right"/>
    </xf>
    <xf numFmtId="3" fontId="9" fillId="0" borderId="22" xfId="1" applyNumberFormat="1" applyFont="1" applyBorder="1" applyAlignment="1">
      <alignment horizontal="centerContinuous"/>
    </xf>
    <xf numFmtId="3" fontId="3" fillId="2" borderId="21" xfId="1" applyNumberFormat="1" applyFont="1" applyFill="1" applyBorder="1" applyAlignment="1">
      <alignment horizontal="right"/>
    </xf>
    <xf numFmtId="3" fontId="9" fillId="2" borderId="22" xfId="1" applyNumberFormat="1" applyFont="1" applyFill="1" applyBorder="1" applyAlignment="1">
      <alignment horizontal="centerContinuous"/>
    </xf>
    <xf numFmtId="3" fontId="3" fillId="1" borderId="21" xfId="1" applyNumberFormat="1" applyFont="1" applyFill="1" applyBorder="1" applyAlignment="1">
      <alignment horizontal="right"/>
    </xf>
    <xf numFmtId="3" fontId="9" fillId="1" borderId="22" xfId="1" applyNumberFormat="1" applyFont="1" applyFill="1" applyBorder="1" applyAlignment="1">
      <alignment horizontal="centerContinuous"/>
    </xf>
    <xf numFmtId="3" fontId="6" fillId="0" borderId="68" xfId="1" applyNumberFormat="1" applyFont="1" applyBorder="1" applyAlignment="1">
      <alignment horizontal="right"/>
    </xf>
    <xf numFmtId="3" fontId="6" fillId="2" borderId="68" xfId="1" applyNumberFormat="1" applyFont="1" applyFill="1" applyBorder="1" applyAlignment="1">
      <alignment horizontal="right"/>
    </xf>
    <xf numFmtId="3" fontId="9" fillId="0" borderId="0" xfId="1" applyNumberFormat="1" applyFont="1" applyFill="1" applyBorder="1" applyAlignment="1">
      <alignment horizontal="right"/>
    </xf>
    <xf numFmtId="3" fontId="6" fillId="1" borderId="68" xfId="1" applyNumberFormat="1" applyFont="1" applyFill="1" applyBorder="1" applyAlignment="1">
      <alignment horizontal="right"/>
    </xf>
    <xf numFmtId="3" fontId="9" fillId="0" borderId="67" xfId="1" applyNumberFormat="1" applyFont="1" applyBorder="1" applyAlignment="1">
      <alignment horizontal="right"/>
    </xf>
    <xf numFmtId="3" fontId="9" fillId="2" borderId="20" xfId="1" applyNumberFormat="1" applyFont="1" applyFill="1" applyBorder="1" applyAlignment="1">
      <alignment horizontal="right"/>
    </xf>
    <xf numFmtId="3" fontId="9" fillId="2" borderId="67" xfId="1" applyNumberFormat="1" applyFont="1" applyFill="1" applyBorder="1" applyAlignment="1">
      <alignment horizontal="right"/>
    </xf>
    <xf numFmtId="3" fontId="9" fillId="1" borderId="20" xfId="1" applyNumberFormat="1" applyFont="1" applyFill="1" applyBorder="1" applyAlignment="1">
      <alignment horizontal="right"/>
    </xf>
    <xf numFmtId="3" fontId="9" fillId="1" borderId="67" xfId="1" applyNumberFormat="1" applyFont="1" applyFill="1" applyBorder="1" applyAlignment="1">
      <alignment horizontal="right"/>
    </xf>
    <xf numFmtId="3" fontId="9" fillId="3" borderId="20" xfId="1" applyNumberFormat="1" applyFont="1" applyFill="1" applyBorder="1" applyAlignment="1">
      <alignment horizontal="right" indent="1"/>
    </xf>
    <xf numFmtId="3" fontId="9" fillId="0" borderId="31" xfId="1" applyNumberFormat="1" applyFont="1" applyBorder="1" applyAlignment="1">
      <alignment horizontal="right"/>
    </xf>
    <xf numFmtId="3" fontId="9" fillId="2" borderId="31" xfId="1" applyNumberFormat="1" applyFont="1" applyFill="1" applyBorder="1" applyAlignment="1">
      <alignment horizontal="right"/>
    </xf>
    <xf numFmtId="3" fontId="9" fillId="1" borderId="31" xfId="1" applyNumberFormat="1" applyFont="1" applyFill="1" applyBorder="1" applyAlignment="1">
      <alignment horizontal="right"/>
    </xf>
    <xf numFmtId="3" fontId="9" fillId="3" borderId="21" xfId="1" applyNumberFormat="1" applyFont="1" applyFill="1" applyBorder="1" applyAlignment="1">
      <alignment horizontal="right" indent="1"/>
    </xf>
    <xf numFmtId="3" fontId="9" fillId="1" borderId="26" xfId="1" applyNumberFormat="1" applyFont="1" applyFill="1" applyBorder="1" applyAlignment="1">
      <alignment horizontal="right"/>
    </xf>
    <xf numFmtId="3" fontId="9" fillId="2" borderId="26" xfId="1" applyNumberFormat="1" applyFont="1" applyFill="1" applyBorder="1" applyAlignment="1">
      <alignment horizontal="right"/>
    </xf>
    <xf numFmtId="3" fontId="6" fillId="3" borderId="47" xfId="1" applyNumberFormat="1" applyFont="1" applyFill="1" applyBorder="1" applyAlignment="1">
      <alignment horizontal="right" indent="1"/>
    </xf>
    <xf numFmtId="3" fontId="6" fillId="1" borderId="47" xfId="1" applyNumberFormat="1" applyFont="1" applyFill="1" applyBorder="1" applyAlignment="1">
      <alignment horizontal="right"/>
    </xf>
    <xf numFmtId="3" fontId="6" fillId="2" borderId="47" xfId="1" applyNumberFormat="1" applyFont="1" applyFill="1" applyBorder="1" applyAlignment="1">
      <alignment horizontal="right"/>
    </xf>
    <xf numFmtId="3" fontId="6" fillId="0" borderId="2" xfId="1" applyNumberFormat="1" applyFont="1" applyBorder="1" applyAlignment="1">
      <alignment horizontal="right"/>
    </xf>
    <xf numFmtId="3" fontId="9" fillId="3" borderId="26" xfId="1" applyNumberFormat="1" applyFont="1" applyFill="1" applyBorder="1" applyAlignment="1">
      <alignment horizontal="right"/>
    </xf>
    <xf numFmtId="3" fontId="3" fillId="0" borderId="4" xfId="0" applyNumberFormat="1" applyFont="1" applyBorder="1"/>
    <xf numFmtId="3" fontId="3" fillId="0" borderId="71" xfId="0" applyNumberFormat="1" applyFont="1" applyBorder="1"/>
    <xf numFmtId="3" fontId="9" fillId="2" borderId="6" xfId="0" applyNumberFormat="1" applyFont="1" applyFill="1" applyBorder="1" applyAlignment="1"/>
    <xf numFmtId="3" fontId="6" fillId="2" borderId="2" xfId="0" applyNumberFormat="1" applyFont="1" applyFill="1" applyBorder="1" applyAlignment="1"/>
    <xf numFmtId="3" fontId="3" fillId="2" borderId="18" xfId="2" applyNumberFormat="1" applyFont="1" applyFill="1" applyBorder="1"/>
    <xf numFmtId="3" fontId="3" fillId="0" borderId="71" xfId="0" applyNumberFormat="1" applyFont="1" applyFill="1" applyBorder="1" applyAlignment="1">
      <alignment horizontal="right"/>
    </xf>
    <xf numFmtId="3" fontId="3" fillId="0" borderId="83" xfId="0" applyNumberFormat="1" applyFont="1" applyFill="1" applyBorder="1" applyAlignment="1">
      <alignment horizontal="right"/>
    </xf>
    <xf numFmtId="3" fontId="3" fillId="0" borderId="20" xfId="0" applyNumberFormat="1" applyFont="1" applyBorder="1"/>
    <xf numFmtId="3" fontId="3" fillId="6" borderId="53" xfId="0" applyNumberFormat="1" applyFont="1" applyFill="1" applyBorder="1"/>
    <xf numFmtId="3" fontId="3" fillId="5" borderId="18" xfId="0" applyNumberFormat="1" applyFont="1" applyFill="1" applyBorder="1" applyAlignment="1">
      <alignment horizontal="right"/>
    </xf>
    <xf numFmtId="3" fontId="3" fillId="5" borderId="19" xfId="0" applyNumberFormat="1" applyFont="1" applyFill="1" applyBorder="1" applyAlignment="1">
      <alignment horizontal="right"/>
    </xf>
    <xf numFmtId="3" fontId="3" fillId="0" borderId="20" xfId="1" applyNumberFormat="1" applyFont="1" applyFill="1" applyBorder="1" applyAlignment="1">
      <alignment horizontal="right"/>
    </xf>
    <xf numFmtId="3" fontId="3" fillId="4" borderId="37" xfId="1" applyNumberFormat="1" applyFont="1" applyFill="1" applyBorder="1" applyAlignment="1">
      <alignment horizontal="left" indent="1"/>
    </xf>
    <xf numFmtId="3" fontId="3" fillId="5" borderId="15" xfId="1" applyNumberFormat="1" applyFont="1" applyFill="1" applyBorder="1" applyAlignment="1">
      <alignment horizontal="right"/>
    </xf>
    <xf numFmtId="3" fontId="3" fillId="5" borderId="37" xfId="1" applyNumberFormat="1" applyFont="1" applyFill="1" applyBorder="1" applyAlignment="1">
      <alignment horizontal="right"/>
    </xf>
    <xf numFmtId="3" fontId="3" fillId="6" borderId="15" xfId="1" applyNumberFormat="1" applyFont="1" applyFill="1" applyBorder="1" applyAlignment="1">
      <alignment horizontal="right"/>
    </xf>
    <xf numFmtId="3" fontId="3" fillId="6" borderId="67" xfId="1" applyNumberFormat="1" applyFont="1" applyFill="1" applyBorder="1" applyAlignment="1">
      <alignment horizontal="right"/>
    </xf>
    <xf numFmtId="3" fontId="3" fillId="0" borderId="6" xfId="1" applyNumberFormat="1" applyFont="1" applyFill="1" applyBorder="1" applyAlignment="1">
      <alignment horizontal="right"/>
    </xf>
    <xf numFmtId="3" fontId="3" fillId="0" borderId="37" xfId="1" applyNumberFormat="1" applyFont="1" applyFill="1" applyBorder="1" applyAlignment="1">
      <alignment horizontal="right"/>
    </xf>
    <xf numFmtId="3" fontId="3" fillId="4" borderId="6" xfId="1" applyNumberFormat="1" applyFont="1" applyFill="1" applyBorder="1" applyAlignment="1">
      <alignment horizontal="right"/>
    </xf>
    <xf numFmtId="3" fontId="3" fillId="6" borderId="67" xfId="1" applyNumberFormat="1" applyFont="1" applyFill="1" applyBorder="1"/>
    <xf numFmtId="3" fontId="3" fillId="0" borderId="26" xfId="1" applyNumberFormat="1" applyFont="1" applyFill="1" applyBorder="1"/>
    <xf numFmtId="3" fontId="3" fillId="5" borderId="17" xfId="1" applyNumberFormat="1" applyFont="1" applyFill="1" applyBorder="1" applyAlignment="1">
      <alignment horizontal="right"/>
    </xf>
    <xf numFmtId="3" fontId="3" fillId="5" borderId="16" xfId="0" applyNumberFormat="1" applyFont="1" applyFill="1" applyBorder="1" applyAlignment="1">
      <alignment horizontal="right"/>
    </xf>
    <xf numFmtId="3" fontId="3" fillId="6" borderId="17" xfId="1" applyNumberFormat="1" applyFont="1" applyFill="1" applyBorder="1" applyAlignment="1">
      <alignment horizontal="right"/>
    </xf>
    <xf numFmtId="3" fontId="3" fillId="6" borderId="31" xfId="0" applyNumberFormat="1" applyFont="1" applyFill="1" applyBorder="1" applyAlignment="1">
      <alignment horizontal="right"/>
    </xf>
    <xf numFmtId="3" fontId="3" fillId="0" borderId="16" xfId="1" applyNumberFormat="1" applyFont="1" applyFill="1" applyBorder="1"/>
    <xf numFmtId="3" fontId="3" fillId="4" borderId="7" xfId="1" applyNumberFormat="1" applyFont="1" applyFill="1" applyBorder="1"/>
    <xf numFmtId="3" fontId="3" fillId="4" borderId="16" xfId="1" applyNumberFormat="1" applyFont="1" applyFill="1" applyBorder="1"/>
    <xf numFmtId="3" fontId="3" fillId="5" borderId="16" xfId="1" applyNumberFormat="1" applyFont="1" applyFill="1" applyBorder="1"/>
    <xf numFmtId="3" fontId="3" fillId="6" borderId="17" xfId="1" applyNumberFormat="1" applyFont="1" applyFill="1" applyBorder="1"/>
    <xf numFmtId="3" fontId="3" fillId="6" borderId="31" xfId="1" applyNumberFormat="1" applyFont="1" applyFill="1" applyBorder="1"/>
    <xf numFmtId="3" fontId="3" fillId="0" borderId="7" xfId="1" applyNumberFormat="1" applyFont="1" applyFill="1" applyBorder="1"/>
    <xf numFmtId="3" fontId="3" fillId="5" borderId="17" xfId="1" applyNumberFormat="1" applyFont="1" applyFill="1" applyBorder="1"/>
    <xf numFmtId="3" fontId="3" fillId="5" borderId="60" xfId="0" applyNumberFormat="1" applyFont="1" applyFill="1" applyBorder="1" applyAlignment="1">
      <alignment horizontal="right"/>
    </xf>
    <xf numFmtId="3" fontId="2" fillId="4" borderId="48" xfId="0" applyNumberFormat="1" applyFont="1" applyFill="1" applyBorder="1" applyAlignment="1">
      <alignment horizontal="center"/>
    </xf>
    <xf numFmtId="3" fontId="2" fillId="5" borderId="48" xfId="0" applyNumberFormat="1" applyFont="1" applyFill="1" applyBorder="1" applyAlignment="1">
      <alignment horizontal="center"/>
    </xf>
    <xf numFmtId="3" fontId="2" fillId="6" borderId="48" xfId="0" applyNumberFormat="1" applyFont="1" applyFill="1" applyBorder="1" applyAlignment="1">
      <alignment horizontal="center"/>
    </xf>
    <xf numFmtId="3" fontId="2" fillId="6" borderId="70" xfId="0" applyNumberFormat="1" applyFont="1" applyFill="1" applyBorder="1" applyAlignment="1">
      <alignment horizontal="center"/>
    </xf>
    <xf numFmtId="3" fontId="3" fillId="0" borderId="13" xfId="0" applyNumberFormat="1" applyFont="1" applyFill="1" applyBorder="1" applyAlignment="1">
      <alignment horizontal="right"/>
    </xf>
    <xf numFmtId="3" fontId="3" fillId="0" borderId="18" xfId="0" applyNumberFormat="1" applyFont="1" applyFill="1" applyBorder="1" applyAlignment="1">
      <alignment horizontal="right"/>
    </xf>
    <xf numFmtId="3" fontId="3" fillId="4" borderId="18" xfId="0" applyNumberFormat="1" applyFont="1" applyFill="1" applyBorder="1" applyAlignment="1">
      <alignment horizontal="right"/>
    </xf>
    <xf numFmtId="3" fontId="3" fillId="0" borderId="19" xfId="0" applyNumberFormat="1" applyFont="1" applyFill="1" applyBorder="1" applyAlignment="1">
      <alignment horizontal="right"/>
    </xf>
    <xf numFmtId="3" fontId="3" fillId="4" borderId="19" xfId="0" applyNumberFormat="1" applyFont="1" applyFill="1" applyBorder="1" applyAlignment="1">
      <alignment horizontal="right"/>
    </xf>
    <xf numFmtId="3" fontId="3" fillId="6" borderId="44" xfId="0" applyNumberFormat="1" applyFont="1" applyFill="1" applyBorder="1" applyAlignment="1">
      <alignment horizontal="right"/>
    </xf>
    <xf numFmtId="3" fontId="3" fillId="0" borderId="4" xfId="0" applyNumberFormat="1" applyFont="1" applyFill="1" applyBorder="1" applyAlignment="1">
      <alignment horizontal="right"/>
    </xf>
    <xf numFmtId="3" fontId="3" fillId="6" borderId="51" xfId="0" applyNumberFormat="1" applyFont="1" applyFill="1" applyBorder="1" applyAlignment="1">
      <alignment horizontal="right"/>
    </xf>
    <xf numFmtId="3" fontId="3" fillId="0" borderId="52" xfId="0" applyNumberFormat="1" applyFont="1" applyFill="1" applyBorder="1" applyAlignment="1">
      <alignment horizontal="right"/>
    </xf>
    <xf numFmtId="3" fontId="3" fillId="4" borderId="52" xfId="0" applyNumberFormat="1" applyFont="1" applyFill="1" applyBorder="1" applyAlignment="1">
      <alignment horizontal="right"/>
    </xf>
    <xf numFmtId="3" fontId="3" fillId="5" borderId="52" xfId="0" applyNumberFormat="1" applyFont="1" applyFill="1" applyBorder="1" applyAlignment="1">
      <alignment horizontal="right"/>
    </xf>
    <xf numFmtId="3" fontId="3" fillId="6" borderId="52" xfId="0" applyNumberFormat="1" applyFont="1" applyFill="1" applyBorder="1" applyAlignment="1">
      <alignment horizontal="right"/>
    </xf>
    <xf numFmtId="3" fontId="3" fillId="6" borderId="53" xfId="0" applyNumberFormat="1" applyFont="1" applyFill="1" applyBorder="1" applyAlignment="1">
      <alignment horizontal="right"/>
    </xf>
    <xf numFmtId="3" fontId="3" fillId="0" borderId="6" xfId="1" applyNumberFormat="1" applyFont="1" applyFill="1" applyBorder="1"/>
    <xf numFmtId="3" fontId="3" fillId="0" borderId="37" xfId="1" applyNumberFormat="1" applyFont="1" applyFill="1" applyBorder="1"/>
    <xf numFmtId="3" fontId="3" fillId="4" borderId="6" xfId="1" applyNumberFormat="1" applyFont="1" applyFill="1" applyBorder="1"/>
    <xf numFmtId="3" fontId="3" fillId="5" borderId="15" xfId="1" applyNumberFormat="1" applyFont="1" applyFill="1" applyBorder="1"/>
    <xf numFmtId="3" fontId="3" fillId="5" borderId="37" xfId="1" applyNumberFormat="1" applyFont="1" applyFill="1" applyBorder="1"/>
    <xf numFmtId="3" fontId="3" fillId="6" borderId="15" xfId="1" applyNumberFormat="1" applyFont="1" applyFill="1" applyBorder="1"/>
    <xf numFmtId="3" fontId="3" fillId="6" borderId="67" xfId="0" applyNumberFormat="1" applyFont="1" applyFill="1" applyBorder="1" applyAlignment="1">
      <alignment horizontal="right"/>
    </xf>
    <xf numFmtId="3" fontId="2" fillId="0" borderId="39" xfId="0" applyNumberFormat="1" applyFont="1" applyFill="1" applyBorder="1" applyAlignment="1">
      <alignment horizontal="center"/>
    </xf>
    <xf numFmtId="3" fontId="3" fillId="0" borderId="83" xfId="0" applyNumberFormat="1" applyFont="1" applyFill="1" applyBorder="1"/>
    <xf numFmtId="3" fontId="3" fillId="0" borderId="27" xfId="0" applyNumberFormat="1" applyFont="1" applyFill="1" applyBorder="1"/>
    <xf numFmtId="3" fontId="3" fillId="4" borderId="6" xfId="0" applyNumberFormat="1" applyFont="1" applyFill="1" applyBorder="1" applyAlignment="1">
      <alignment horizontal="right"/>
    </xf>
    <xf numFmtId="3" fontId="3" fillId="4" borderId="37" xfId="0" applyNumberFormat="1" applyFont="1" applyFill="1" applyBorder="1" applyAlignment="1">
      <alignment horizontal="right"/>
    </xf>
    <xf numFmtId="3" fontId="3" fillId="5" borderId="37" xfId="0" applyNumberFormat="1" applyFont="1" applyFill="1" applyBorder="1" applyAlignment="1">
      <alignment horizontal="right"/>
    </xf>
    <xf numFmtId="3" fontId="3" fillId="4" borderId="7" xfId="0" applyNumberFormat="1" applyFont="1" applyFill="1" applyBorder="1"/>
    <xf numFmtId="3" fontId="3" fillId="4" borderId="6" xfId="0" applyNumberFormat="1" applyFont="1" applyFill="1" applyBorder="1"/>
    <xf numFmtId="3" fontId="3" fillId="6" borderId="6" xfId="0" applyNumberFormat="1" applyFont="1" applyFill="1" applyBorder="1"/>
    <xf numFmtId="3" fontId="3" fillId="6" borderId="7" xfId="0" applyNumberFormat="1" applyFont="1" applyFill="1" applyBorder="1"/>
    <xf numFmtId="3" fontId="2" fillId="0" borderId="40" xfId="0" applyNumberFormat="1" applyFont="1" applyFill="1" applyBorder="1" applyAlignment="1">
      <alignment horizontal="center"/>
    </xf>
    <xf numFmtId="3" fontId="2" fillId="4" borderId="81" xfId="0" applyNumberFormat="1" applyFont="1" applyFill="1" applyBorder="1" applyAlignment="1">
      <alignment horizontal="center"/>
    </xf>
    <xf numFmtId="3" fontId="2" fillId="5" borderId="81" xfId="0" applyNumberFormat="1" applyFont="1" applyFill="1" applyBorder="1" applyAlignment="1">
      <alignment horizontal="center"/>
    </xf>
    <xf numFmtId="3" fontId="3" fillId="4" borderId="7" xfId="0" applyNumberFormat="1" applyFont="1" applyFill="1" applyBorder="1" applyAlignment="1">
      <alignment horizontal="right"/>
    </xf>
    <xf numFmtId="3" fontId="3" fillId="4" borderId="16" xfId="0" applyNumberFormat="1" applyFont="1" applyFill="1" applyBorder="1" applyAlignment="1">
      <alignment horizontal="right"/>
    </xf>
    <xf numFmtId="3" fontId="3" fillId="4" borderId="2" xfId="0" applyNumberFormat="1" applyFont="1" applyFill="1" applyBorder="1"/>
    <xf numFmtId="3" fontId="3" fillId="0" borderId="0" xfId="0" applyNumberFormat="1" applyFont="1" applyFill="1"/>
    <xf numFmtId="3" fontId="3" fillId="4" borderId="15" xfId="0" applyNumberFormat="1" applyFont="1" applyFill="1" applyBorder="1" applyAlignment="1">
      <alignment horizontal="right"/>
    </xf>
    <xf numFmtId="3" fontId="3" fillId="6" borderId="15" xfId="0" applyNumberFormat="1" applyFont="1" applyFill="1" applyBorder="1" applyAlignment="1">
      <alignment horizontal="right"/>
    </xf>
    <xf numFmtId="3" fontId="3" fillId="4" borderId="59" xfId="0" applyNumberFormat="1" applyFont="1" applyFill="1" applyBorder="1" applyAlignment="1">
      <alignment horizontal="right"/>
    </xf>
    <xf numFmtId="3" fontId="3" fillId="5" borderId="59" xfId="0" applyNumberFormat="1" applyFont="1" applyFill="1" applyBorder="1" applyAlignment="1">
      <alignment horizontal="right"/>
    </xf>
    <xf numFmtId="3" fontId="3" fillId="6" borderId="59" xfId="0" applyNumberFormat="1" applyFont="1" applyFill="1" applyBorder="1" applyAlignment="1">
      <alignment horizontal="right"/>
    </xf>
    <xf numFmtId="3" fontId="3" fillId="4" borderId="60" xfId="0" applyNumberFormat="1" applyFont="1" applyFill="1" applyBorder="1" applyAlignment="1">
      <alignment horizontal="right"/>
    </xf>
    <xf numFmtId="3" fontId="3" fillId="6" borderId="60" xfId="0" applyNumberFormat="1" applyFont="1" applyFill="1" applyBorder="1" applyAlignment="1">
      <alignment horizontal="right"/>
    </xf>
    <xf numFmtId="3" fontId="3" fillId="0" borderId="20" xfId="0" applyNumberFormat="1" applyFont="1" applyFill="1" applyBorder="1" applyAlignment="1">
      <alignment horizontal="right"/>
    </xf>
    <xf numFmtId="3" fontId="3" fillId="0" borderId="26" xfId="0" applyNumberFormat="1" applyFont="1" applyFill="1" applyBorder="1" applyAlignment="1">
      <alignment horizontal="right"/>
    </xf>
    <xf numFmtId="3" fontId="3" fillId="4" borderId="17" xfId="0" applyNumberFormat="1" applyFont="1" applyFill="1" applyBorder="1" applyAlignment="1">
      <alignment horizontal="right"/>
    </xf>
    <xf numFmtId="3" fontId="3" fillId="6" borderId="17" xfId="0" applyNumberFormat="1" applyFont="1" applyFill="1" applyBorder="1" applyAlignment="1">
      <alignment horizontal="right"/>
    </xf>
    <xf numFmtId="3" fontId="3" fillId="0" borderId="21" xfId="0" applyNumberFormat="1" applyFont="1" applyFill="1" applyBorder="1" applyAlignment="1">
      <alignment horizontal="right"/>
    </xf>
    <xf numFmtId="3" fontId="3" fillId="4" borderId="0" xfId="0" applyNumberFormat="1" applyFont="1" applyFill="1" applyBorder="1" applyAlignment="1">
      <alignment horizontal="right"/>
    </xf>
    <xf numFmtId="3" fontId="3" fillId="5" borderId="0" xfId="0" applyNumberFormat="1" applyFont="1" applyFill="1" applyBorder="1" applyAlignment="1">
      <alignment horizontal="right"/>
    </xf>
    <xf numFmtId="3" fontId="3" fillId="6" borderId="0" xfId="0" applyNumberFormat="1" applyFont="1" applyFill="1" applyBorder="1" applyAlignment="1">
      <alignment horizontal="right"/>
    </xf>
    <xf numFmtId="3" fontId="3" fillId="0" borderId="2" xfId="0" applyNumberFormat="1" applyFont="1" applyFill="1" applyBorder="1" applyAlignment="1">
      <alignment horizontal="right"/>
    </xf>
    <xf numFmtId="3" fontId="3" fillId="0" borderId="21" xfId="0" applyNumberFormat="1" applyFont="1" applyFill="1" applyBorder="1"/>
    <xf numFmtId="3" fontId="9" fillId="0" borderId="4" xfId="0" applyNumberFormat="1" applyFont="1" applyFill="1" applyBorder="1" applyAlignment="1"/>
    <xf numFmtId="3" fontId="3" fillId="0" borderId="18" xfId="0" applyNumberFormat="1" applyFont="1" applyFill="1" applyBorder="1" applyAlignment="1"/>
    <xf numFmtId="3" fontId="9" fillId="4" borderId="18" xfId="0" applyNumberFormat="1" applyFont="1" applyFill="1" applyBorder="1" applyAlignment="1"/>
    <xf numFmtId="3" fontId="3" fillId="4" borderId="18" xfId="0" applyNumberFormat="1" applyFont="1" applyFill="1" applyBorder="1" applyAlignment="1"/>
    <xf numFmtId="3" fontId="9" fillId="5" borderId="18" xfId="0" applyNumberFormat="1" applyFont="1" applyFill="1" applyBorder="1" applyAlignment="1"/>
    <xf numFmtId="3" fontId="3" fillId="5" borderId="18" xfId="0" applyNumberFormat="1" applyFont="1" applyFill="1" applyBorder="1" applyAlignment="1"/>
    <xf numFmtId="3" fontId="9" fillId="6" borderId="18" xfId="0" applyNumberFormat="1" applyFont="1" applyFill="1" applyBorder="1" applyAlignment="1"/>
    <xf numFmtId="3" fontId="3" fillId="6" borderId="18" xfId="0" applyNumberFormat="1" applyFont="1" applyFill="1" applyBorder="1" applyAlignment="1"/>
    <xf numFmtId="3" fontId="3" fillId="0" borderId="18" xfId="2" applyNumberFormat="1" applyFont="1" applyFill="1" applyBorder="1" applyAlignment="1"/>
    <xf numFmtId="3" fontId="9" fillId="4" borderId="0" xfId="0" applyNumberFormat="1" applyFont="1" applyFill="1" applyBorder="1" applyAlignment="1"/>
    <xf numFmtId="3" fontId="9" fillId="5" borderId="85" xfId="0" applyNumberFormat="1" applyFont="1" applyFill="1" applyBorder="1" applyAlignment="1"/>
    <xf numFmtId="3" fontId="3" fillId="6" borderId="51" xfId="0" applyNumberFormat="1" applyFont="1" applyFill="1" applyBorder="1" applyAlignment="1"/>
    <xf numFmtId="3" fontId="9" fillId="0" borderId="27" xfId="0" applyNumberFormat="1" applyFont="1" applyFill="1" applyBorder="1" applyAlignment="1"/>
    <xf numFmtId="3" fontId="3" fillId="0" borderId="28" xfId="0" applyNumberFormat="1" applyFont="1" applyFill="1" applyBorder="1" applyAlignment="1"/>
    <xf numFmtId="3" fontId="9" fillId="4" borderId="28" xfId="0" applyNumberFormat="1" applyFont="1" applyFill="1" applyBorder="1" applyAlignment="1"/>
    <xf numFmtId="3" fontId="3" fillId="4" borderId="28" xfId="0" applyNumberFormat="1" applyFont="1" applyFill="1" applyBorder="1" applyAlignment="1"/>
    <xf numFmtId="3" fontId="9" fillId="5" borderId="28" xfId="0" applyNumberFormat="1" applyFont="1" applyFill="1" applyBorder="1" applyAlignment="1"/>
    <xf numFmtId="3" fontId="3" fillId="5" borderId="28" xfId="0" applyNumberFormat="1" applyFont="1" applyFill="1" applyBorder="1" applyAlignment="1"/>
    <xf numFmtId="3" fontId="9" fillId="6" borderId="28" xfId="0" applyNumberFormat="1" applyFont="1" applyFill="1" applyBorder="1" applyAlignment="1"/>
    <xf numFmtId="3" fontId="3" fillId="6" borderId="28" xfId="0" applyNumberFormat="1" applyFont="1" applyFill="1" applyBorder="1" applyAlignment="1"/>
    <xf numFmtId="3" fontId="3" fillId="6" borderId="84" xfId="0" applyNumberFormat="1" applyFont="1" applyFill="1" applyBorder="1" applyAlignment="1"/>
    <xf numFmtId="3" fontId="6" fillId="0" borderId="27" xfId="0" applyNumberFormat="1" applyFont="1" applyFill="1" applyBorder="1" applyAlignment="1"/>
    <xf numFmtId="3" fontId="6" fillId="0" borderId="28" xfId="0" applyNumberFormat="1" applyFont="1" applyFill="1" applyBorder="1" applyAlignment="1"/>
    <xf numFmtId="3" fontId="6" fillId="4" borderId="28" xfId="0" applyNumberFormat="1" applyFont="1" applyFill="1" applyBorder="1" applyAlignment="1"/>
    <xf numFmtId="3" fontId="6" fillId="5" borderId="28" xfId="0" applyNumberFormat="1" applyFont="1" applyFill="1" applyBorder="1" applyAlignment="1"/>
    <xf numFmtId="3" fontId="6" fillId="6" borderId="28" xfId="0" applyNumberFormat="1" applyFont="1" applyFill="1" applyBorder="1" applyAlignment="1"/>
    <xf numFmtId="3" fontId="6" fillId="6" borderId="84" xfId="0" applyNumberFormat="1" applyFont="1" applyFill="1" applyBorder="1" applyAlignment="1"/>
    <xf numFmtId="3" fontId="9" fillId="0" borderId="20" xfId="1" applyNumberFormat="1" applyFont="1" applyFill="1" applyBorder="1" applyAlignment="1">
      <alignment horizontal="right"/>
    </xf>
    <xf numFmtId="3" fontId="9" fillId="0" borderId="37" xfId="1" applyNumberFormat="1" applyFont="1" applyFill="1" applyBorder="1" applyAlignment="1">
      <alignment horizontal="right"/>
    </xf>
    <xf numFmtId="3" fontId="9" fillId="4" borderId="6" xfId="1" applyNumberFormat="1" applyFont="1" applyFill="1" applyBorder="1" applyAlignment="1">
      <alignment horizontal="right"/>
    </xf>
    <xf numFmtId="3" fontId="9" fillId="4" borderId="37" xfId="1" applyNumberFormat="1" applyFont="1" applyFill="1" applyBorder="1" applyAlignment="1">
      <alignment horizontal="right"/>
    </xf>
    <xf numFmtId="3" fontId="9" fillId="5" borderId="15" xfId="1" applyNumberFormat="1" applyFont="1" applyFill="1" applyBorder="1" applyAlignment="1">
      <alignment horizontal="right"/>
    </xf>
    <xf numFmtId="3" fontId="9" fillId="5" borderId="37" xfId="1" applyNumberFormat="1" applyFont="1" applyFill="1" applyBorder="1" applyAlignment="1">
      <alignment horizontal="right"/>
    </xf>
    <xf numFmtId="3" fontId="9" fillId="6" borderId="15" xfId="1" applyNumberFormat="1" applyFont="1" applyFill="1" applyBorder="1" applyAlignment="1">
      <alignment horizontal="right"/>
    </xf>
    <xf numFmtId="3" fontId="9" fillId="6" borderId="37" xfId="1" applyNumberFormat="1" applyFont="1" applyFill="1" applyBorder="1" applyAlignment="1">
      <alignment horizontal="right"/>
    </xf>
    <xf numFmtId="3" fontId="9" fillId="5" borderId="12" xfId="1" applyNumberFormat="1" applyFont="1" applyFill="1" applyBorder="1" applyAlignment="1">
      <alignment horizontal="right"/>
    </xf>
    <xf numFmtId="3" fontId="9" fillId="6" borderId="67" xfId="1" applyNumberFormat="1" applyFont="1" applyFill="1" applyBorder="1" applyAlignment="1">
      <alignment horizontal="right"/>
    </xf>
    <xf numFmtId="3" fontId="9" fillId="0" borderId="26" xfId="1" applyNumberFormat="1" applyFont="1" applyFill="1" applyBorder="1" applyAlignment="1">
      <alignment horizontal="right"/>
    </xf>
    <xf numFmtId="3" fontId="9" fillId="0" borderId="16" xfId="1" applyNumberFormat="1" applyFont="1" applyFill="1" applyBorder="1" applyAlignment="1">
      <alignment horizontal="right"/>
    </xf>
    <xf numFmtId="3" fontId="9" fillId="4" borderId="7" xfId="1" applyNumberFormat="1" applyFont="1" applyFill="1" applyBorder="1" applyAlignment="1">
      <alignment horizontal="right"/>
    </xf>
    <xf numFmtId="3" fontId="9" fillId="4" borderId="16" xfId="1" applyNumberFormat="1" applyFont="1" applyFill="1" applyBorder="1" applyAlignment="1">
      <alignment horizontal="right"/>
    </xf>
    <xf numFmtId="3" fontId="9" fillId="5" borderId="16" xfId="1" applyNumberFormat="1" applyFont="1" applyFill="1" applyBorder="1" applyAlignment="1">
      <alignment horizontal="right"/>
    </xf>
    <xf numFmtId="3" fontId="9" fillId="6" borderId="17" xfId="1" applyNumberFormat="1" applyFont="1" applyFill="1" applyBorder="1" applyAlignment="1">
      <alignment horizontal="right"/>
    </xf>
    <xf numFmtId="3" fontId="9" fillId="6" borderId="16" xfId="1" applyNumberFormat="1" applyFont="1" applyFill="1" applyBorder="1" applyAlignment="1">
      <alignment horizontal="right"/>
    </xf>
    <xf numFmtId="3" fontId="9" fillId="5" borderId="86" xfId="1" applyNumberFormat="1" applyFont="1" applyFill="1" applyBorder="1" applyAlignment="1">
      <alignment horizontal="right"/>
    </xf>
    <xf numFmtId="3" fontId="9" fillId="6" borderId="31" xfId="1" applyNumberFormat="1" applyFont="1" applyFill="1" applyBorder="1" applyAlignment="1">
      <alignment horizontal="right"/>
    </xf>
    <xf numFmtId="3" fontId="9" fillId="0" borderId="21" xfId="1" applyNumberFormat="1" applyFont="1" applyFill="1" applyBorder="1" applyAlignment="1">
      <alignment horizontal="right"/>
    </xf>
    <xf numFmtId="3" fontId="9" fillId="0" borderId="13" xfId="1" applyNumberFormat="1" applyFont="1" applyFill="1" applyBorder="1" applyAlignment="1">
      <alignment horizontal="right"/>
    </xf>
    <xf numFmtId="3" fontId="9" fillId="4" borderId="0" xfId="1" applyNumberFormat="1" applyFont="1" applyFill="1" applyBorder="1" applyAlignment="1">
      <alignment horizontal="right"/>
    </xf>
    <xf numFmtId="3" fontId="9" fillId="4" borderId="13" xfId="1" applyNumberFormat="1" applyFont="1" applyFill="1" applyBorder="1" applyAlignment="1">
      <alignment horizontal="right"/>
    </xf>
    <xf numFmtId="3" fontId="3" fillId="5" borderId="59" xfId="1" applyNumberFormat="1" applyFont="1" applyFill="1" applyBorder="1" applyAlignment="1">
      <alignment horizontal="right"/>
    </xf>
    <xf numFmtId="3" fontId="9" fillId="5" borderId="13" xfId="1" applyNumberFormat="1" applyFont="1" applyFill="1" applyBorder="1" applyAlignment="1">
      <alignment horizontal="right"/>
    </xf>
    <xf numFmtId="3" fontId="9" fillId="6" borderId="59" xfId="1" applyNumberFormat="1" applyFont="1" applyFill="1" applyBorder="1" applyAlignment="1">
      <alignment horizontal="right"/>
    </xf>
    <xf numFmtId="3" fontId="9" fillId="6" borderId="13" xfId="1" applyNumberFormat="1" applyFont="1" applyFill="1" applyBorder="1" applyAlignment="1">
      <alignment horizontal="right"/>
    </xf>
    <xf numFmtId="3" fontId="9" fillId="6" borderId="22" xfId="1" applyNumberFormat="1" applyFont="1" applyFill="1" applyBorder="1" applyAlignment="1">
      <alignment horizontal="right"/>
    </xf>
    <xf numFmtId="3" fontId="6" fillId="0" borderId="47" xfId="1" applyNumberFormat="1" applyFont="1" applyFill="1" applyBorder="1" applyAlignment="1">
      <alignment horizontal="right"/>
    </xf>
    <xf numFmtId="3" fontId="6" fillId="0" borderId="41" xfId="1" applyNumberFormat="1" applyFont="1" applyFill="1" applyBorder="1" applyAlignment="1">
      <alignment horizontal="right"/>
    </xf>
    <xf numFmtId="3" fontId="6" fillId="4" borderId="2" xfId="1" applyNumberFormat="1" applyFont="1" applyFill="1" applyBorder="1" applyAlignment="1">
      <alignment horizontal="right"/>
    </xf>
    <xf numFmtId="3" fontId="6" fillId="4" borderId="41" xfId="1" applyNumberFormat="1" applyFont="1" applyFill="1" applyBorder="1" applyAlignment="1">
      <alignment horizontal="right"/>
    </xf>
    <xf numFmtId="3" fontId="6" fillId="5" borderId="60" xfId="1" applyNumberFormat="1" applyFont="1" applyFill="1" applyBorder="1" applyAlignment="1">
      <alignment horizontal="right"/>
    </xf>
    <xf numFmtId="3" fontId="6" fillId="5" borderId="41" xfId="1" applyNumberFormat="1" applyFont="1" applyFill="1" applyBorder="1" applyAlignment="1">
      <alignment horizontal="right"/>
    </xf>
    <xf numFmtId="3" fontId="6" fillId="6" borderId="60" xfId="1" applyNumberFormat="1" applyFont="1" applyFill="1" applyBorder="1" applyAlignment="1">
      <alignment horizontal="right"/>
    </xf>
    <xf numFmtId="3" fontId="6" fillId="6" borderId="41" xfId="1" applyNumberFormat="1" applyFont="1" applyFill="1" applyBorder="1" applyAlignment="1">
      <alignment horizontal="right"/>
    </xf>
    <xf numFmtId="3" fontId="6" fillId="6" borderId="68" xfId="1" applyNumberFormat="1" applyFont="1" applyFill="1" applyBorder="1" applyAlignment="1">
      <alignment horizontal="right"/>
    </xf>
    <xf numFmtId="3" fontId="6" fillId="0" borderId="73" xfId="0" applyNumberFormat="1" applyFont="1" applyFill="1" applyBorder="1" applyAlignment="1">
      <alignment horizontal="center"/>
    </xf>
    <xf numFmtId="3" fontId="6" fillId="0" borderId="74" xfId="0" applyNumberFormat="1" applyFont="1" applyFill="1" applyBorder="1" applyAlignment="1">
      <alignment horizontal="center"/>
    </xf>
    <xf numFmtId="3" fontId="6" fillId="4" borderId="74" xfId="0" applyNumberFormat="1" applyFont="1" applyFill="1" applyBorder="1" applyAlignment="1">
      <alignment horizontal="center"/>
    </xf>
    <xf numFmtId="3" fontId="6" fillId="5" borderId="74" xfId="0" applyNumberFormat="1" applyFont="1" applyFill="1" applyBorder="1" applyAlignment="1">
      <alignment horizontal="center"/>
    </xf>
    <xf numFmtId="3" fontId="6" fillId="6" borderId="74" xfId="0" applyNumberFormat="1" applyFont="1" applyFill="1" applyBorder="1" applyAlignment="1">
      <alignment horizontal="center"/>
    </xf>
    <xf numFmtId="3" fontId="6" fillId="0" borderId="87" xfId="0" applyNumberFormat="1" applyFont="1" applyFill="1" applyBorder="1" applyAlignment="1">
      <alignment horizontal="center"/>
    </xf>
    <xf numFmtId="3" fontId="6" fillId="4" borderId="88" xfId="0" applyNumberFormat="1" applyFont="1" applyFill="1" applyBorder="1" applyAlignment="1">
      <alignment horizontal="center"/>
    </xf>
    <xf numFmtId="3" fontId="6" fillId="5" borderId="88" xfId="0" applyNumberFormat="1" applyFont="1" applyFill="1" applyBorder="1" applyAlignment="1">
      <alignment horizontal="center"/>
    </xf>
    <xf numFmtId="3" fontId="6" fillId="6" borderId="88" xfId="0" applyNumberFormat="1" applyFont="1" applyFill="1" applyBorder="1" applyAlignment="1">
      <alignment horizontal="center"/>
    </xf>
    <xf numFmtId="3" fontId="6" fillId="6" borderId="77" xfId="0" applyNumberFormat="1" applyFont="1" applyFill="1" applyBorder="1" applyAlignment="1">
      <alignment horizontal="center"/>
    </xf>
    <xf numFmtId="3" fontId="9" fillId="0" borderId="83" xfId="0" applyNumberFormat="1" applyFont="1" applyFill="1" applyBorder="1" applyAlignment="1"/>
    <xf numFmtId="3" fontId="9" fillId="0" borderId="52" xfId="0" applyNumberFormat="1" applyFont="1" applyFill="1" applyBorder="1" applyAlignment="1"/>
    <xf numFmtId="3" fontId="9" fillId="4" borderId="52" xfId="0" applyNumberFormat="1" applyFont="1" applyFill="1" applyBorder="1" applyAlignment="1"/>
    <xf numFmtId="3" fontId="9" fillId="5" borderId="52" xfId="0" applyNumberFormat="1" applyFont="1" applyFill="1" applyBorder="1" applyAlignment="1"/>
    <xf numFmtId="3" fontId="9" fillId="6" borderId="52" xfId="0" applyNumberFormat="1" applyFont="1" applyFill="1" applyBorder="1" applyAlignment="1"/>
    <xf numFmtId="3" fontId="9" fillId="0" borderId="89" xfId="0" applyNumberFormat="1" applyFont="1" applyFill="1" applyBorder="1" applyAlignment="1"/>
    <xf numFmtId="3" fontId="9" fillId="4" borderId="43" xfId="0" applyNumberFormat="1" applyFont="1" applyFill="1" applyBorder="1" applyAlignment="1"/>
    <xf numFmtId="3" fontId="9" fillId="5" borderId="43" xfId="0" applyNumberFormat="1" applyFont="1" applyFill="1" applyBorder="1" applyAlignment="1"/>
    <xf numFmtId="3" fontId="9" fillId="6" borderId="43" xfId="0" applyNumberFormat="1" applyFont="1" applyFill="1" applyBorder="1" applyAlignment="1"/>
    <xf numFmtId="3" fontId="9" fillId="6" borderId="53" xfId="0" applyNumberFormat="1" applyFont="1" applyFill="1" applyBorder="1" applyAlignment="1"/>
    <xf numFmtId="3" fontId="9" fillId="0" borderId="18" xfId="0" applyNumberFormat="1" applyFont="1" applyFill="1" applyBorder="1" applyAlignment="1"/>
    <xf numFmtId="3" fontId="9" fillId="0" borderId="90" xfId="0" applyNumberFormat="1" applyFont="1" applyFill="1" applyBorder="1" applyAlignment="1"/>
    <xf numFmtId="3" fontId="9" fillId="4" borderId="56" xfId="0" applyNumberFormat="1" applyFont="1" applyFill="1" applyBorder="1" applyAlignment="1"/>
    <xf numFmtId="3" fontId="9" fillId="5" borderId="56" xfId="0" applyNumberFormat="1" applyFont="1" applyFill="1" applyBorder="1" applyAlignment="1"/>
    <xf numFmtId="3" fontId="9" fillId="6" borderId="56" xfId="0" applyNumberFormat="1" applyFont="1" applyFill="1" applyBorder="1" applyAlignment="1"/>
    <xf numFmtId="3" fontId="9" fillId="6" borderId="51" xfId="0" applyNumberFormat="1" applyFont="1" applyFill="1" applyBorder="1" applyAlignment="1"/>
    <xf numFmtId="3" fontId="9" fillId="4" borderId="18" xfId="0" applyNumberFormat="1" applyFont="1" applyFill="1" applyBorder="1" applyAlignment="1">
      <alignment horizontal="right"/>
    </xf>
    <xf numFmtId="3" fontId="9" fillId="5" borderId="18" xfId="0" applyNumberFormat="1" applyFont="1" applyFill="1" applyBorder="1" applyAlignment="1">
      <alignment horizontal="right"/>
    </xf>
    <xf numFmtId="3" fontId="9" fillId="6" borderId="18" xfId="0" applyNumberFormat="1" applyFont="1" applyFill="1" applyBorder="1" applyAlignment="1">
      <alignment horizontal="right"/>
    </xf>
    <xf numFmtId="3" fontId="9" fillId="0" borderId="71" xfId="0" applyNumberFormat="1" applyFont="1" applyFill="1" applyBorder="1" applyAlignment="1"/>
    <xf numFmtId="3" fontId="9" fillId="0" borderId="19" xfId="0" applyNumberFormat="1" applyFont="1" applyFill="1" applyBorder="1" applyAlignment="1"/>
    <xf numFmtId="3" fontId="9" fillId="4" borderId="19" xfId="0" applyNumberFormat="1" applyFont="1" applyFill="1" applyBorder="1" applyAlignment="1"/>
    <xf numFmtId="3" fontId="9" fillId="5" borderId="19" xfId="0" applyNumberFormat="1" applyFont="1" applyFill="1" applyBorder="1" applyAlignment="1"/>
    <xf numFmtId="3" fontId="9" fillId="6" borderId="19" xfId="0" applyNumberFormat="1" applyFont="1" applyFill="1" applyBorder="1" applyAlignment="1"/>
    <xf numFmtId="3" fontId="9" fillId="0" borderId="91" xfId="0" applyNumberFormat="1" applyFont="1" applyFill="1" applyBorder="1" applyAlignment="1">
      <alignment horizontal="right"/>
    </xf>
    <xf numFmtId="3" fontId="9" fillId="4" borderId="92" xfId="0" applyNumberFormat="1" applyFont="1" applyFill="1" applyBorder="1" applyAlignment="1">
      <alignment horizontal="right"/>
    </xf>
    <xf numFmtId="3" fontId="9" fillId="5" borderId="92" xfId="0" applyNumberFormat="1" applyFont="1" applyFill="1" applyBorder="1" applyAlignment="1">
      <alignment horizontal="right"/>
    </xf>
    <xf numFmtId="3" fontId="9" fillId="6" borderId="92" xfId="0" applyNumberFormat="1" applyFont="1" applyFill="1" applyBorder="1" applyAlignment="1">
      <alignment horizontal="right"/>
    </xf>
    <xf numFmtId="3" fontId="9" fillId="6" borderId="44" xfId="0" applyNumberFormat="1" applyFont="1" applyFill="1" applyBorder="1" applyAlignment="1"/>
    <xf numFmtId="3" fontId="9" fillId="0" borderId="35" xfId="0" applyNumberFormat="1" applyFont="1" applyFill="1" applyBorder="1" applyAlignment="1"/>
    <xf numFmtId="3" fontId="9" fillId="0" borderId="36" xfId="0" applyNumberFormat="1" applyFont="1" applyFill="1" applyBorder="1" applyAlignment="1"/>
    <xf numFmtId="3" fontId="9" fillId="4" borderId="36" xfId="0" applyNumberFormat="1" applyFont="1" applyFill="1" applyBorder="1" applyAlignment="1"/>
    <xf numFmtId="3" fontId="9" fillId="5" borderId="36" xfId="0" applyNumberFormat="1" applyFont="1" applyFill="1" applyBorder="1" applyAlignment="1"/>
    <xf numFmtId="3" fontId="9" fillId="6" borderId="36" xfId="0" applyNumberFormat="1" applyFont="1" applyFill="1" applyBorder="1" applyAlignment="1"/>
    <xf numFmtId="3" fontId="9" fillId="0" borderId="93" xfId="0" applyNumberFormat="1" applyFont="1" applyFill="1" applyBorder="1" applyAlignment="1">
      <alignment horizontal="right"/>
    </xf>
    <xf numFmtId="3" fontId="9" fillId="4" borderId="94" xfId="0" applyNumberFormat="1" applyFont="1" applyFill="1" applyBorder="1" applyAlignment="1">
      <alignment horizontal="right"/>
    </xf>
    <xf numFmtId="3" fontId="9" fillId="5" borderId="94" xfId="0" applyNumberFormat="1" applyFont="1" applyFill="1" applyBorder="1" applyAlignment="1">
      <alignment horizontal="right"/>
    </xf>
    <xf numFmtId="3" fontId="9" fillId="6" borderId="94" xfId="0" applyNumberFormat="1" applyFont="1" applyFill="1" applyBorder="1" applyAlignment="1">
      <alignment horizontal="right"/>
    </xf>
    <xf numFmtId="3" fontId="9" fillId="6" borderId="49" xfId="0" applyNumberFormat="1" applyFont="1" applyFill="1" applyBorder="1" applyAlignment="1"/>
    <xf numFmtId="3" fontId="3" fillId="0" borderId="83" xfId="0" applyNumberFormat="1" applyFont="1" applyFill="1" applyBorder="1" applyAlignment="1"/>
    <xf numFmtId="3" fontId="3" fillId="0" borderId="52" xfId="0" applyNumberFormat="1" applyFont="1" applyFill="1" applyBorder="1" applyAlignment="1"/>
    <xf numFmtId="3" fontId="3" fillId="4" borderId="15" xfId="0" applyNumberFormat="1" applyFont="1" applyFill="1" applyBorder="1" applyAlignment="1"/>
    <xf numFmtId="3" fontId="3" fillId="4" borderId="52" xfId="0" applyNumberFormat="1" applyFont="1" applyFill="1" applyBorder="1" applyAlignment="1"/>
    <xf numFmtId="3" fontId="3" fillId="5" borderId="52" xfId="0" applyNumberFormat="1" applyFont="1" applyFill="1" applyBorder="1" applyAlignment="1"/>
    <xf numFmtId="3" fontId="3" fillId="6" borderId="52" xfId="0" applyNumberFormat="1" applyFont="1" applyFill="1" applyBorder="1" applyAlignment="1"/>
    <xf numFmtId="3" fontId="9" fillId="4" borderId="15" xfId="0" applyNumberFormat="1" applyFont="1" applyFill="1" applyBorder="1" applyAlignment="1"/>
    <xf numFmtId="3" fontId="3" fillId="6" borderId="53" xfId="0" applyNumberFormat="1" applyFont="1" applyFill="1" applyBorder="1" applyAlignment="1"/>
    <xf numFmtId="3" fontId="3" fillId="0" borderId="4" xfId="0" applyNumberFormat="1" applyFont="1" applyFill="1" applyBorder="1" applyAlignment="1"/>
    <xf numFmtId="3" fontId="3" fillId="4" borderId="59" xfId="0" applyNumberFormat="1" applyFont="1" applyFill="1" applyBorder="1" applyAlignment="1"/>
    <xf numFmtId="3" fontId="9" fillId="4" borderId="59" xfId="0" applyNumberFormat="1" applyFont="1" applyFill="1" applyBorder="1" applyAlignment="1"/>
    <xf numFmtId="3" fontId="3" fillId="0" borderId="27" xfId="0" applyNumberFormat="1" applyFont="1" applyFill="1" applyBorder="1" applyAlignment="1"/>
    <xf numFmtId="3" fontId="2" fillId="0" borderId="71" xfId="0" applyNumberFormat="1" applyFont="1" applyFill="1" applyBorder="1"/>
    <xf numFmtId="3" fontId="3" fillId="0" borderId="19" xfId="0" applyNumberFormat="1" applyFont="1" applyFill="1" applyBorder="1" applyAlignment="1"/>
    <xf numFmtId="3" fontId="3" fillId="4" borderId="60" xfId="0" applyNumberFormat="1" applyFont="1" applyFill="1" applyBorder="1" applyAlignment="1"/>
    <xf numFmtId="3" fontId="3" fillId="4" borderId="19" xfId="0" applyNumberFormat="1" applyFont="1" applyFill="1" applyBorder="1" applyAlignment="1"/>
    <xf numFmtId="3" fontId="3" fillId="5" borderId="19" xfId="0" applyNumberFormat="1" applyFont="1" applyFill="1" applyBorder="1" applyAlignment="1"/>
    <xf numFmtId="3" fontId="3" fillId="6" borderId="19" xfId="0" applyNumberFormat="1" applyFont="1" applyFill="1" applyBorder="1" applyAlignment="1"/>
    <xf numFmtId="3" fontId="3" fillId="0" borderId="71" xfId="0" applyNumberFormat="1" applyFont="1" applyFill="1" applyBorder="1" applyAlignment="1"/>
    <xf numFmtId="3" fontId="9" fillId="4" borderId="60" xfId="0" applyNumberFormat="1" applyFont="1" applyFill="1" applyBorder="1" applyAlignment="1"/>
    <xf numFmtId="3" fontId="3" fillId="6" borderId="44" xfId="0" applyNumberFormat="1" applyFont="1" applyFill="1" applyBorder="1" applyAlignment="1"/>
    <xf numFmtId="1" fontId="2" fillId="5" borderId="5" xfId="0" applyNumberFormat="1" applyFont="1" applyFill="1" applyBorder="1" applyAlignment="1">
      <alignment horizontal="center"/>
    </xf>
    <xf numFmtId="1" fontId="2" fillId="6" borderId="5" xfId="0" applyNumberFormat="1" applyFont="1" applyFill="1" applyBorder="1" applyAlignment="1">
      <alignment horizontal="center"/>
    </xf>
    <xf numFmtId="1" fontId="3" fillId="0" borderId="18" xfId="1" applyNumberFormat="1" applyFont="1" applyFill="1" applyBorder="1" applyAlignment="1"/>
    <xf numFmtId="1" fontId="3" fillId="4" borderId="18" xfId="1" applyNumberFormat="1" applyFont="1" applyFill="1" applyBorder="1" applyAlignment="1"/>
    <xf numFmtId="1" fontId="3" fillId="5" borderId="18" xfId="1" applyNumberFormat="1" applyFont="1" applyFill="1" applyBorder="1" applyAlignment="1"/>
    <xf numFmtId="1" fontId="3" fillId="6" borderId="51" xfId="1" applyNumberFormat="1" applyFont="1" applyFill="1" applyBorder="1" applyAlignment="1"/>
    <xf numFmtId="1" fontId="3" fillId="0" borderId="19" xfId="1" applyNumberFormat="1" applyFont="1" applyFill="1" applyBorder="1"/>
    <xf numFmtId="1" fontId="3" fillId="4" borderId="19" xfId="1" applyNumberFormat="1" applyFont="1" applyFill="1" applyBorder="1"/>
    <xf numFmtId="1" fontId="3" fillId="5" borderId="19" xfId="1" applyNumberFormat="1" applyFont="1" applyFill="1" applyBorder="1"/>
    <xf numFmtId="1" fontId="3" fillId="6" borderId="44" xfId="1" applyNumberFormat="1" applyFont="1" applyFill="1" applyBorder="1"/>
    <xf numFmtId="1" fontId="9" fillId="0" borderId="37" xfId="1" applyNumberFormat="1" applyFont="1" applyFill="1" applyBorder="1" applyAlignment="1"/>
    <xf numFmtId="1" fontId="9" fillId="0" borderId="13" xfId="1" applyNumberFormat="1" applyFont="1" applyFill="1" applyBorder="1" applyAlignment="1"/>
    <xf numFmtId="1" fontId="6" fillId="0" borderId="41" xfId="1" applyNumberFormat="1" applyFont="1" applyFill="1" applyBorder="1" applyAlignment="1"/>
    <xf numFmtId="1" fontId="2" fillId="0" borderId="28" xfId="1" applyNumberFormat="1" applyFont="1" applyFill="1" applyBorder="1" applyAlignment="1">
      <alignment horizontal="center"/>
    </xf>
    <xf numFmtId="1" fontId="2" fillId="4" borderId="28" xfId="1" applyNumberFormat="1" applyFont="1" applyFill="1" applyBorder="1" applyAlignment="1">
      <alignment horizontal="center"/>
    </xf>
    <xf numFmtId="1" fontId="2" fillId="5" borderId="16" xfId="1" applyNumberFormat="1" applyFont="1" applyFill="1" applyBorder="1" applyAlignment="1">
      <alignment horizontal="center"/>
    </xf>
    <xf numFmtId="1" fontId="2" fillId="5" borderId="28" xfId="1" applyNumberFormat="1" applyFont="1" applyFill="1" applyBorder="1" applyAlignment="1">
      <alignment horizontal="center"/>
    </xf>
    <xf numFmtId="1" fontId="2" fillId="6" borderId="28" xfId="1" applyNumberFormat="1" applyFont="1" applyFill="1" applyBorder="1" applyAlignment="1">
      <alignment horizontal="center"/>
    </xf>
    <xf numFmtId="1" fontId="2" fillId="6" borderId="84" xfId="1" applyNumberFormat="1" applyFont="1" applyFill="1" applyBorder="1" applyAlignment="1">
      <alignment horizontal="center"/>
    </xf>
    <xf numFmtId="1" fontId="3" fillId="0" borderId="18" xfId="1" applyNumberFormat="1" applyFont="1" applyFill="1" applyBorder="1"/>
    <xf numFmtId="1" fontId="3" fillId="4" borderId="18" xfId="1" applyNumberFormat="1" applyFont="1" applyFill="1" applyBorder="1"/>
    <xf numFmtId="1" fontId="3" fillId="5" borderId="13" xfId="1" applyNumberFormat="1" applyFont="1" applyFill="1" applyBorder="1"/>
    <xf numFmtId="1" fontId="3" fillId="5" borderId="18" xfId="1" applyNumberFormat="1" applyFont="1" applyFill="1" applyBorder="1"/>
    <xf numFmtId="1" fontId="3" fillId="6" borderId="18" xfId="1" applyNumberFormat="1" applyFont="1" applyFill="1" applyBorder="1" applyAlignment="1">
      <alignment horizontal="right"/>
    </xf>
    <xf numFmtId="1" fontId="3" fillId="6" borderId="51" xfId="1" applyNumberFormat="1" applyFont="1" applyFill="1" applyBorder="1"/>
    <xf numFmtId="1" fontId="2" fillId="0" borderId="19" xfId="1" applyNumberFormat="1" applyFont="1" applyFill="1" applyBorder="1"/>
    <xf numFmtId="1" fontId="2" fillId="4" borderId="19" xfId="1" applyNumberFormat="1" applyFont="1" applyFill="1" applyBorder="1"/>
    <xf numFmtId="1" fontId="2" fillId="5" borderId="41" xfId="1" applyNumberFormat="1" applyFont="1" applyFill="1" applyBorder="1"/>
    <xf numFmtId="1" fontId="2" fillId="5" borderId="19" xfId="1" applyNumberFormat="1" applyFont="1" applyFill="1" applyBorder="1"/>
    <xf numFmtId="1" fontId="2" fillId="6" borderId="19" xfId="1" applyNumberFormat="1" applyFont="1" applyFill="1" applyBorder="1" applyAlignment="1">
      <alignment horizontal="right"/>
    </xf>
    <xf numFmtId="1" fontId="2" fillId="6" borderId="44" xfId="1" applyNumberFormat="1" applyFont="1" applyFill="1" applyBorder="1"/>
    <xf numFmtId="1" fontId="3" fillId="0" borderId="18" xfId="1" applyNumberFormat="1" applyFont="1" applyFill="1" applyBorder="1" applyAlignment="1">
      <alignment horizontal="right"/>
    </xf>
    <xf numFmtId="1" fontId="3" fillId="4" borderId="18" xfId="1" applyNumberFormat="1" applyFont="1" applyFill="1" applyBorder="1" applyAlignment="1">
      <alignment horizontal="right"/>
    </xf>
    <xf numFmtId="1" fontId="3" fillId="5" borderId="18" xfId="1" applyNumberFormat="1" applyFont="1" applyFill="1" applyBorder="1" applyAlignment="1">
      <alignment horizontal="right"/>
    </xf>
    <xf numFmtId="1" fontId="3" fillId="6" borderId="51" xfId="1" applyNumberFormat="1" applyFont="1" applyFill="1" applyBorder="1" applyAlignment="1">
      <alignment horizontal="right"/>
    </xf>
    <xf numFmtId="1" fontId="3" fillId="5" borderId="41" xfId="1" applyNumberFormat="1" applyFont="1" applyFill="1" applyBorder="1"/>
    <xf numFmtId="1" fontId="3" fillId="6" borderId="19" xfId="1" applyNumberFormat="1" applyFont="1" applyFill="1" applyBorder="1" applyAlignment="1">
      <alignment horizontal="right"/>
    </xf>
    <xf numFmtId="1" fontId="3" fillId="0" borderId="52" xfId="1" applyNumberFormat="1" applyFont="1" applyFill="1" applyBorder="1" applyAlignment="1"/>
    <xf numFmtId="1" fontId="3" fillId="4" borderId="52" xfId="1" applyNumberFormat="1" applyFont="1" applyFill="1" applyBorder="1" applyAlignment="1"/>
    <xf numFmtId="1" fontId="3" fillId="5" borderId="52" xfId="1" applyNumberFormat="1" applyFont="1" applyFill="1" applyBorder="1"/>
    <xf numFmtId="1" fontId="3" fillId="5" borderId="52" xfId="1" applyNumberFormat="1" applyFont="1" applyFill="1" applyBorder="1" applyAlignment="1"/>
    <xf numFmtId="1" fontId="3" fillId="6" borderId="53" xfId="1" applyNumberFormat="1" applyFont="1" applyFill="1" applyBorder="1" applyAlignment="1"/>
    <xf numFmtId="1" fontId="3" fillId="0" borderId="28" xfId="1" applyNumberFormat="1" applyFont="1" applyFill="1" applyBorder="1" applyAlignment="1"/>
    <xf numFmtId="1" fontId="3" fillId="4" borderId="28" xfId="1" applyNumberFormat="1" applyFont="1" applyFill="1" applyBorder="1" applyAlignment="1"/>
    <xf numFmtId="1" fontId="3" fillId="5" borderId="28" xfId="1" applyNumberFormat="1" applyFont="1" applyFill="1" applyBorder="1"/>
    <xf numFmtId="1" fontId="3" fillId="5" borderId="28" xfId="1" applyNumberFormat="1" applyFont="1" applyFill="1" applyBorder="1" applyAlignment="1"/>
    <xf numFmtId="1" fontId="3" fillId="6" borderId="84" xfId="1" applyNumberFormat="1" applyFont="1" applyFill="1" applyBorder="1" applyAlignment="1"/>
    <xf numFmtId="1" fontId="3" fillId="0" borderId="19" xfId="1" applyNumberFormat="1" applyFont="1" applyFill="1" applyBorder="1" applyAlignment="1"/>
    <xf numFmtId="1" fontId="3" fillId="4" borderId="19" xfId="1" applyNumberFormat="1" applyFont="1" applyFill="1" applyBorder="1" applyAlignment="1"/>
    <xf numFmtId="1" fontId="3" fillId="5" borderId="19" xfId="1" applyNumberFormat="1" applyFont="1" applyFill="1" applyBorder="1" applyAlignment="1"/>
    <xf numFmtId="1" fontId="3" fillId="6" borderId="44" xfId="1" applyNumberFormat="1" applyFont="1" applyFill="1" applyBorder="1" applyAlignment="1"/>
    <xf numFmtId="1" fontId="9" fillId="5" borderId="18" xfId="0" applyNumberFormat="1" applyFont="1" applyFill="1" applyBorder="1" applyAlignment="1">
      <alignment horizontal="right"/>
    </xf>
    <xf numFmtId="1" fontId="9" fillId="6" borderId="18" xfId="0" applyNumberFormat="1" applyFont="1" applyFill="1" applyBorder="1" applyAlignment="1">
      <alignment horizontal="right"/>
    </xf>
    <xf numFmtId="1" fontId="3" fillId="0" borderId="0" xfId="1" applyNumberFormat="1" applyFont="1" applyFill="1" applyAlignment="1"/>
    <xf numFmtId="1" fontId="3" fillId="5" borderId="52" xfId="1" applyNumberFormat="1" applyFont="1" applyFill="1" applyBorder="1" applyAlignment="1">
      <alignment horizontal="right"/>
    </xf>
    <xf numFmtId="1" fontId="3" fillId="6" borderId="52" xfId="1" applyNumberFormat="1" applyFont="1" applyFill="1" applyBorder="1" applyAlignment="1">
      <alignment horizontal="right"/>
    </xf>
    <xf numFmtId="1" fontId="3" fillId="0" borderId="37" xfId="1" applyNumberFormat="1" applyFont="1" applyFill="1" applyBorder="1"/>
    <xf numFmtId="1" fontId="3" fillId="4" borderId="37" xfId="1" applyNumberFormat="1" applyFont="1" applyFill="1" applyBorder="1"/>
    <xf numFmtId="1" fontId="3" fillId="5" borderId="37" xfId="1" applyNumberFormat="1" applyFont="1" applyFill="1" applyBorder="1"/>
    <xf numFmtId="1" fontId="3" fillId="6" borderId="67" xfId="1" applyNumberFormat="1" applyFont="1" applyFill="1" applyBorder="1"/>
    <xf numFmtId="1" fontId="3" fillId="0" borderId="16" xfId="1" applyNumberFormat="1" applyFont="1" applyFill="1" applyBorder="1"/>
    <xf numFmtId="1" fontId="3" fillId="4" borderId="16" xfId="1" applyNumberFormat="1" applyFont="1" applyFill="1" applyBorder="1"/>
    <xf numFmtId="1" fontId="3" fillId="5" borderId="16" xfId="1" applyNumberFormat="1" applyFont="1" applyFill="1" applyBorder="1"/>
    <xf numFmtId="1" fontId="3" fillId="6" borderId="31" xfId="1" applyNumberFormat="1" applyFont="1" applyFill="1" applyBorder="1"/>
    <xf numFmtId="3" fontId="3" fillId="0" borderId="6" xfId="1" applyNumberFormat="1" applyFont="1" applyFill="1" applyBorder="1" applyAlignment="1">
      <alignment horizontal="left" indent="1"/>
    </xf>
    <xf numFmtId="3" fontId="3" fillId="4" borderId="15" xfId="1" applyNumberFormat="1" applyFont="1" applyFill="1" applyBorder="1"/>
    <xf numFmtId="3" fontId="3" fillId="4" borderId="17" xfId="1" applyNumberFormat="1" applyFont="1" applyFill="1" applyBorder="1"/>
    <xf numFmtId="170" fontId="19" fillId="0" borderId="0" xfId="0" applyNumberFormat="1" applyFont="1"/>
    <xf numFmtId="170" fontId="3" fillId="0" borderId="0" xfId="0" applyNumberFormat="1" applyFont="1"/>
    <xf numFmtId="170" fontId="3" fillId="0" borderId="0" xfId="0" applyNumberFormat="1" applyFont="1" applyBorder="1"/>
    <xf numFmtId="170" fontId="2" fillId="0" borderId="0" xfId="0" applyNumberFormat="1" applyFont="1" applyBorder="1" applyAlignment="1">
      <alignment horizontal="center"/>
    </xf>
    <xf numFmtId="170" fontId="19" fillId="0" borderId="0" xfId="0" applyNumberFormat="1" applyFont="1" applyAlignment="1"/>
    <xf numFmtId="170" fontId="4" fillId="0" borderId="95" xfId="0" applyNumberFormat="1" applyFont="1" applyBorder="1"/>
    <xf numFmtId="170" fontId="20" fillId="0" borderId="3" xfId="0" applyNumberFormat="1" applyFont="1" applyBorder="1"/>
    <xf numFmtId="170" fontId="4" fillId="0" borderId="3" xfId="0" applyNumberFormat="1" applyFont="1" applyBorder="1"/>
    <xf numFmtId="170" fontId="3" fillId="0" borderId="3" xfId="0" applyNumberFormat="1" applyFont="1" applyBorder="1"/>
    <xf numFmtId="170" fontId="3" fillId="0" borderId="25" xfId="0" applyNumberFormat="1" applyFont="1" applyBorder="1"/>
    <xf numFmtId="167" fontId="2" fillId="0" borderId="8" xfId="0" applyNumberFormat="1" applyFont="1" applyBorder="1" applyAlignment="1">
      <alignment horizontal="center"/>
    </xf>
    <xf numFmtId="167" fontId="2" fillId="0" borderId="96" xfId="0" applyNumberFormat="1" applyFont="1" applyBorder="1" applyAlignment="1">
      <alignment horizontal="center"/>
    </xf>
    <xf numFmtId="170" fontId="19" fillId="0" borderId="0" xfId="0" applyNumberFormat="1" applyFont="1" applyBorder="1"/>
    <xf numFmtId="167" fontId="2" fillId="0" borderId="0" xfId="0" applyNumberFormat="1" applyFont="1" applyBorder="1" applyAlignment="1">
      <alignment horizontal="center"/>
    </xf>
    <xf numFmtId="170" fontId="3" fillId="0" borderId="0" xfId="0" applyNumberFormat="1" applyFont="1" applyAlignment="1">
      <alignment horizontal="centerContinuous"/>
    </xf>
    <xf numFmtId="170" fontId="2" fillId="0" borderId="0" xfId="0" applyNumberFormat="1" applyFont="1" applyAlignment="1">
      <alignment horizontal="centerContinuous"/>
    </xf>
    <xf numFmtId="170" fontId="4" fillId="0" borderId="0" xfId="0" applyNumberFormat="1" applyFont="1"/>
    <xf numFmtId="170" fontId="2" fillId="0" borderId="0" xfId="0" applyNumberFormat="1" applyFont="1" applyAlignment="1"/>
    <xf numFmtId="168" fontId="3" fillId="0" borderId="0" xfId="0" applyNumberFormat="1" applyFont="1" applyBorder="1" applyAlignment="1">
      <alignment horizontal="left" indent="6"/>
    </xf>
    <xf numFmtId="168" fontId="3" fillId="0" borderId="0" xfId="0" applyNumberFormat="1" applyFont="1" applyFill="1" applyBorder="1" applyAlignment="1">
      <alignment horizontal="left"/>
    </xf>
    <xf numFmtId="3" fontId="3" fillId="0" borderId="6" xfId="0" applyNumberFormat="1" applyFont="1" applyBorder="1" applyAlignment="1">
      <alignment horizontal="left"/>
    </xf>
    <xf numFmtId="0" fontId="6" fillId="0" borderId="0" xfId="0" applyFont="1" applyAlignment="1"/>
    <xf numFmtId="171" fontId="9" fillId="0" borderId="0" xfId="1" applyNumberFormat="1" applyFont="1" applyAlignment="1"/>
    <xf numFmtId="171" fontId="3" fillId="0" borderId="0" xfId="1" applyNumberFormat="1" applyFont="1" applyAlignment="1"/>
    <xf numFmtId="166" fontId="6" fillId="0" borderId="0" xfId="1" applyNumberFormat="1" applyFont="1" applyAlignment="1">
      <alignment horizontal="left"/>
    </xf>
    <xf numFmtId="166" fontId="3" fillId="0" borderId="0" xfId="1" applyNumberFormat="1" applyFont="1" applyAlignment="1"/>
    <xf numFmtId="171" fontId="6" fillId="0" borderId="0" xfId="1" applyNumberFormat="1" applyFont="1" applyAlignment="1"/>
    <xf numFmtId="166" fontId="6" fillId="0" borderId="0" xfId="1" applyNumberFormat="1" applyFont="1" applyAlignment="1"/>
    <xf numFmtId="0" fontId="6" fillId="0" borderId="29" xfId="0" applyFont="1" applyBorder="1" applyAlignment="1"/>
    <xf numFmtId="171" fontId="6" fillId="0" borderId="89" xfId="1" applyNumberFormat="1" applyFont="1" applyBorder="1" applyAlignment="1">
      <alignment horizontal="center"/>
    </xf>
    <xf numFmtId="171" fontId="6" fillId="0" borderId="12" xfId="1" applyNumberFormat="1" applyFont="1" applyBorder="1" applyAlignment="1">
      <alignment horizontal="center"/>
    </xf>
    <xf numFmtId="166" fontId="6" fillId="0" borderId="12" xfId="1" applyNumberFormat="1" applyFont="1" applyBorder="1" applyAlignment="1">
      <alignment horizontal="center"/>
    </xf>
    <xf numFmtId="166" fontId="6" fillId="0" borderId="64" xfId="1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30" xfId="0" applyFont="1" applyBorder="1" applyAlignment="1"/>
    <xf numFmtId="171" fontId="6" fillId="0" borderId="90" xfId="1" applyNumberFormat="1" applyFont="1" applyBorder="1" applyAlignment="1">
      <alignment horizontal="center"/>
    </xf>
    <xf numFmtId="171" fontId="6" fillId="0" borderId="10" xfId="1" applyNumberFormat="1" applyFont="1" applyBorder="1" applyAlignment="1">
      <alignment horizontal="center"/>
    </xf>
    <xf numFmtId="166" fontId="6" fillId="0" borderId="10" xfId="1" applyNumberFormat="1" applyFont="1" applyBorder="1" applyAlignment="1">
      <alignment horizontal="center"/>
    </xf>
    <xf numFmtId="166" fontId="6" fillId="0" borderId="62" xfId="1" applyNumberFormat="1" applyFont="1" applyBorder="1" applyAlignment="1">
      <alignment horizontal="center"/>
    </xf>
    <xf numFmtId="0" fontId="6" fillId="0" borderId="32" xfId="0" applyFont="1" applyBorder="1" applyAlignment="1"/>
    <xf numFmtId="171" fontId="6" fillId="0" borderId="97" xfId="1" applyNumberFormat="1" applyFont="1" applyBorder="1" applyAlignment="1">
      <alignment horizontal="center"/>
    </xf>
    <xf numFmtId="171" fontId="6" fillId="0" borderId="86" xfId="1" applyNumberFormat="1" applyFont="1" applyBorder="1" applyAlignment="1">
      <alignment horizontal="center"/>
    </xf>
    <xf numFmtId="166" fontId="6" fillId="0" borderId="86" xfId="1" applyNumberFormat="1" applyFont="1" applyBorder="1" applyAlignment="1">
      <alignment horizontal="center"/>
    </xf>
    <xf numFmtId="166" fontId="6" fillId="0" borderId="63" xfId="1" applyNumberFormat="1" applyFont="1" applyBorder="1" applyAlignment="1">
      <alignment horizontal="center"/>
    </xf>
    <xf numFmtId="1" fontId="6" fillId="0" borderId="29" xfId="0" applyNumberFormat="1" applyFont="1" applyBorder="1" applyAlignment="1">
      <alignment horizontal="center"/>
    </xf>
    <xf numFmtId="171" fontId="9" fillId="0" borderId="43" xfId="1" applyNumberFormat="1" applyFont="1" applyBorder="1" applyAlignment="1"/>
    <xf numFmtId="166" fontId="9" fillId="0" borderId="43" xfId="1" applyNumberFormat="1" applyFont="1" applyBorder="1" applyAlignment="1"/>
    <xf numFmtId="166" fontId="9" fillId="0" borderId="64" xfId="1" applyNumberFormat="1" applyFont="1" applyBorder="1" applyAlignment="1"/>
    <xf numFmtId="171" fontId="9" fillId="0" borderId="56" xfId="1" applyNumberFormat="1" applyFont="1" applyBorder="1" applyAlignment="1"/>
    <xf numFmtId="166" fontId="9" fillId="0" borderId="56" xfId="1" applyNumberFormat="1" applyFont="1" applyBorder="1" applyAlignment="1"/>
    <xf numFmtId="166" fontId="9" fillId="0" borderId="62" xfId="1" applyNumberFormat="1" applyFont="1" applyBorder="1" applyAlignment="1"/>
    <xf numFmtId="171" fontId="9" fillId="0" borderId="14" xfId="1" applyNumberFormat="1" applyFont="1" applyBorder="1" applyAlignment="1"/>
    <xf numFmtId="166" fontId="9" fillId="0" borderId="14" xfId="1" applyNumberFormat="1" applyFont="1" applyBorder="1" applyAlignment="1"/>
    <xf numFmtId="166" fontId="9" fillId="0" borderId="63" xfId="1" applyNumberFormat="1" applyFont="1" applyBorder="1" applyAlignment="1"/>
    <xf numFmtId="171" fontId="9" fillId="0" borderId="90" xfId="1" applyNumberFormat="1" applyFont="1" applyBorder="1" applyAlignment="1"/>
    <xf numFmtId="171" fontId="9" fillId="0" borderId="10" xfId="1" applyNumberFormat="1" applyFont="1" applyBorder="1" applyAlignment="1"/>
    <xf numFmtId="166" fontId="9" fillId="0" borderId="10" xfId="1" applyNumberFormat="1" applyFont="1" applyBorder="1" applyAlignment="1"/>
    <xf numFmtId="171" fontId="9" fillId="0" borderId="89" xfId="1" applyNumberFormat="1" applyFont="1" applyBorder="1" applyAlignment="1"/>
    <xf numFmtId="171" fontId="9" fillId="0" borderId="12" xfId="1" applyNumberFormat="1" applyFont="1" applyBorder="1" applyAlignment="1"/>
    <xf numFmtId="166" fontId="9" fillId="0" borderId="12" xfId="1" applyNumberFormat="1" applyFont="1" applyBorder="1" applyAlignment="1"/>
    <xf numFmtId="171" fontId="9" fillId="0" borderId="97" xfId="1" applyNumberFormat="1" applyFont="1" applyBorder="1" applyAlignment="1"/>
    <xf numFmtId="171" fontId="9" fillId="0" borderId="86" xfId="1" applyNumberFormat="1" applyFont="1" applyBorder="1" applyAlignment="1"/>
    <xf numFmtId="166" fontId="9" fillId="0" borderId="86" xfId="1" applyNumberFormat="1" applyFont="1" applyBorder="1" applyAlignment="1"/>
    <xf numFmtId="0" fontId="6" fillId="0" borderId="0" xfId="0" applyFont="1" applyBorder="1" applyAlignment="1">
      <alignment horizontal="left"/>
    </xf>
    <xf numFmtId="167" fontId="9" fillId="0" borderId="0" xfId="0" applyNumberFormat="1" applyFont="1" applyBorder="1" applyAlignment="1"/>
    <xf numFmtId="167" fontId="9" fillId="0" borderId="0" xfId="0" applyNumberFormat="1" applyFont="1" applyBorder="1" applyAlignment="1">
      <alignment horizontal="right"/>
    </xf>
    <xf numFmtId="171" fontId="9" fillId="0" borderId="4" xfId="1" applyNumberFormat="1" applyFont="1" applyBorder="1" applyAlignment="1"/>
    <xf numFmtId="171" fontId="9" fillId="0" borderId="18" xfId="1" applyNumberFormat="1" applyFont="1" applyBorder="1" applyAlignment="1"/>
    <xf numFmtId="166" fontId="9" fillId="0" borderId="18" xfId="1" applyNumberFormat="1" applyFont="1" applyBorder="1" applyAlignment="1"/>
    <xf numFmtId="166" fontId="9" fillId="0" borderId="51" xfId="1" applyNumberFormat="1" applyFont="1" applyBorder="1" applyAlignment="1"/>
    <xf numFmtId="171" fontId="3" fillId="0" borderId="4" xfId="1" applyNumberFormat="1" applyFont="1" applyBorder="1" applyAlignment="1"/>
    <xf numFmtId="171" fontId="3" fillId="0" borderId="18" xfId="1" applyNumberFormat="1" applyFont="1" applyBorder="1" applyAlignment="1"/>
    <xf numFmtId="166" fontId="3" fillId="0" borderId="18" xfId="1" applyNumberFormat="1" applyFont="1" applyBorder="1" applyAlignment="1"/>
    <xf numFmtId="168" fontId="4" fillId="0" borderId="30" xfId="0" applyNumberFormat="1" applyFont="1" applyFill="1" applyBorder="1"/>
    <xf numFmtId="168" fontId="3" fillId="0" borderId="30" xfId="0" applyNumberFormat="1" applyFont="1" applyFill="1" applyBorder="1" applyAlignment="1">
      <alignment horizontal="left" indent="6"/>
    </xf>
    <xf numFmtId="1" fontId="3" fillId="0" borderId="32" xfId="0" applyNumberFormat="1" applyFont="1" applyFill="1" applyBorder="1" applyAlignment="1">
      <alignment horizontal="left"/>
    </xf>
    <xf numFmtId="168" fontId="4" fillId="0" borderId="30" xfId="0" applyNumberFormat="1" applyFont="1" applyFill="1" applyBorder="1" applyAlignment="1">
      <alignment horizontal="left"/>
    </xf>
    <xf numFmtId="0" fontId="3" fillId="0" borderId="32" xfId="0" applyFont="1" applyFill="1" applyBorder="1" applyAlignment="1">
      <alignment horizontal="left"/>
    </xf>
    <xf numFmtId="168" fontId="3" fillId="0" borderId="32" xfId="0" applyNumberFormat="1" applyFont="1" applyFill="1" applyBorder="1" applyAlignment="1">
      <alignment horizontal="left" indent="6"/>
    </xf>
    <xf numFmtId="3" fontId="3" fillId="6" borderId="6" xfId="0" applyNumberFormat="1" applyFont="1" applyFill="1" applyBorder="1" applyAlignment="1">
      <alignment horizontal="right"/>
    </xf>
    <xf numFmtId="3" fontId="3" fillId="6" borderId="7" xfId="0" applyNumberFormat="1" applyFont="1" applyFill="1" applyBorder="1" applyAlignment="1">
      <alignment horizontal="right"/>
    </xf>
    <xf numFmtId="3" fontId="3" fillId="5" borderId="41" xfId="0" applyNumberFormat="1" applyFont="1" applyFill="1" applyBorder="1" applyAlignment="1">
      <alignment horizontal="right"/>
    </xf>
    <xf numFmtId="3" fontId="3" fillId="6" borderId="68" xfId="0" applyNumberFormat="1" applyFont="1" applyFill="1" applyBorder="1" applyAlignment="1">
      <alignment horizontal="right"/>
    </xf>
    <xf numFmtId="3" fontId="4" fillId="0" borderId="30" xfId="0" applyNumberFormat="1" applyFont="1" applyFill="1" applyBorder="1"/>
    <xf numFmtId="3" fontId="3" fillId="0" borderId="30" xfId="0" applyNumberFormat="1" applyFont="1" applyFill="1" applyBorder="1" applyAlignment="1">
      <alignment horizontal="left" indent="6"/>
    </xf>
    <xf numFmtId="3" fontId="4" fillId="0" borderId="30" xfId="0" applyNumberFormat="1" applyFont="1" applyFill="1" applyBorder="1" applyAlignment="1">
      <alignment horizontal="left"/>
    </xf>
    <xf numFmtId="0" fontId="13" fillId="0" borderId="0" xfId="0" applyFont="1" applyFill="1" applyAlignment="1">
      <alignment horizontal="left"/>
    </xf>
    <xf numFmtId="3" fontId="13" fillId="0" borderId="38" xfId="0" applyNumberFormat="1" applyFont="1" applyFill="1" applyBorder="1" applyAlignment="1">
      <alignment horizontal="centerContinuous"/>
    </xf>
    <xf numFmtId="3" fontId="13" fillId="0" borderId="8" xfId="0" applyNumberFormat="1" applyFont="1" applyFill="1" applyBorder="1" applyAlignment="1">
      <alignment horizontal="centerContinuous"/>
    </xf>
    <xf numFmtId="3" fontId="13" fillId="0" borderId="46" xfId="0" applyNumberFormat="1" applyFont="1" applyFill="1" applyBorder="1" applyAlignment="1">
      <alignment horizontal="centerContinuous"/>
    </xf>
    <xf numFmtId="0" fontId="12" fillId="0" borderId="30" xfId="0" applyFont="1" applyFill="1" applyBorder="1" applyAlignment="1"/>
    <xf numFmtId="37" fontId="12" fillId="2" borderId="24" xfId="0" applyNumberFormat="1" applyFont="1" applyFill="1" applyBorder="1" applyAlignment="1"/>
    <xf numFmtId="37" fontId="12" fillId="1" borderId="25" xfId="0" applyNumberFormat="1" applyFont="1" applyFill="1" applyBorder="1" applyAlignment="1"/>
    <xf numFmtId="37" fontId="12" fillId="3" borderId="25" xfId="0" applyNumberFormat="1" applyFont="1" applyFill="1" applyBorder="1" applyAlignment="1"/>
    <xf numFmtId="167" fontId="12" fillId="0" borderId="23" xfId="0" applyNumberFormat="1" applyFont="1" applyFill="1" applyBorder="1" applyAlignment="1"/>
    <xf numFmtId="167" fontId="12" fillId="0" borderId="25" xfId="0" applyNumberFormat="1" applyFont="1" applyFill="1" applyBorder="1" applyAlignment="1"/>
    <xf numFmtId="37" fontId="12" fillId="0" borderId="18" xfId="0" applyNumberFormat="1" applyFont="1" applyFill="1" applyBorder="1" applyAlignment="1"/>
    <xf numFmtId="167" fontId="12" fillId="0" borderId="4" xfId="0" applyNumberFormat="1" applyFont="1" applyFill="1" applyBorder="1" applyAlignment="1"/>
    <xf numFmtId="167" fontId="12" fillId="0" borderId="13" xfId="0" applyNumberFormat="1" applyFont="1" applyFill="1" applyBorder="1" applyAlignment="1"/>
    <xf numFmtId="37" fontId="12" fillId="0" borderId="4" xfId="1" applyNumberFormat="1" applyFont="1" applyFill="1" applyBorder="1" applyAlignment="1"/>
    <xf numFmtId="37" fontId="12" fillId="2" borderId="18" xfId="0" applyNumberFormat="1" applyFont="1" applyFill="1" applyBorder="1" applyAlignment="1">
      <alignment horizontal="right"/>
    </xf>
    <xf numFmtId="37" fontId="12" fillId="1" borderId="13" xfId="0" applyNumberFormat="1" applyFont="1" applyFill="1" applyBorder="1" applyAlignment="1">
      <alignment horizontal="right"/>
    </xf>
    <xf numFmtId="37" fontId="12" fillId="3" borderId="13" xfId="0" applyNumberFormat="1" applyFont="1" applyFill="1" applyBorder="1" applyAlignment="1">
      <alignment horizontal="right"/>
    </xf>
    <xf numFmtId="37" fontId="13" fillId="0" borderId="83" xfId="0" applyNumberFormat="1" applyFont="1" applyFill="1" applyBorder="1" applyAlignment="1"/>
    <xf numFmtId="37" fontId="13" fillId="0" borderId="52" xfId="0" applyNumberFormat="1" applyFont="1" applyFill="1" applyBorder="1" applyAlignment="1"/>
    <xf numFmtId="37" fontId="13" fillId="2" borderId="52" xfId="0" applyNumberFormat="1" applyFont="1" applyFill="1" applyBorder="1" applyAlignment="1"/>
    <xf numFmtId="37" fontId="13" fillId="1" borderId="37" xfId="0" applyNumberFormat="1" applyFont="1" applyFill="1" applyBorder="1" applyAlignment="1"/>
    <xf numFmtId="37" fontId="13" fillId="3" borderId="37" xfId="0" applyNumberFormat="1" applyFont="1" applyFill="1" applyBorder="1" applyAlignment="1"/>
    <xf numFmtId="37" fontId="13" fillId="3" borderId="67" xfId="0" applyNumberFormat="1" applyFont="1" applyFill="1" applyBorder="1" applyAlignment="1"/>
    <xf numFmtId="37" fontId="13" fillId="0" borderId="37" xfId="0" applyNumberFormat="1" applyFont="1" applyFill="1" applyBorder="1" applyAlignment="1"/>
    <xf numFmtId="0" fontId="13" fillId="0" borderId="32" xfId="0" applyFont="1" applyFill="1" applyBorder="1" applyAlignment="1"/>
    <xf numFmtId="37" fontId="13" fillId="0" borderId="27" xfId="0" applyNumberFormat="1" applyFont="1" applyFill="1" applyBorder="1" applyAlignment="1"/>
    <xf numFmtId="37" fontId="13" fillId="0" borderId="28" xfId="0" applyNumberFormat="1" applyFont="1" applyFill="1" applyBorder="1" applyAlignment="1"/>
    <xf numFmtId="37" fontId="13" fillId="2" borderId="28" xfId="0" applyNumberFormat="1" applyFont="1" applyFill="1" applyBorder="1" applyAlignment="1"/>
    <xf numFmtId="37" fontId="13" fillId="1" borderId="16" xfId="0" applyNumberFormat="1" applyFont="1" applyFill="1" applyBorder="1" applyAlignment="1"/>
    <xf numFmtId="37" fontId="13" fillId="1" borderId="28" xfId="0" applyNumberFormat="1" applyFont="1" applyFill="1" applyBorder="1" applyAlignment="1"/>
    <xf numFmtId="37" fontId="13" fillId="3" borderId="16" xfId="0" applyNumberFormat="1" applyFont="1" applyFill="1" applyBorder="1" applyAlignment="1"/>
    <xf numFmtId="37" fontId="13" fillId="3" borderId="84" xfId="0" applyNumberFormat="1" applyFont="1" applyFill="1" applyBorder="1" applyAlignment="1"/>
    <xf numFmtId="37" fontId="13" fillId="0" borderId="4" xfId="0" applyNumberFormat="1" applyFont="1" applyFill="1" applyBorder="1" applyAlignment="1"/>
    <xf numFmtId="37" fontId="13" fillId="0" borderId="18" xfId="0" applyNumberFormat="1" applyFont="1" applyFill="1" applyBorder="1" applyAlignment="1"/>
    <xf numFmtId="37" fontId="13" fillId="2" borderId="18" xfId="0" applyNumberFormat="1" applyFont="1" applyFill="1" applyBorder="1" applyAlignment="1"/>
    <xf numFmtId="37" fontId="13" fillId="1" borderId="13" xfId="0" applyNumberFormat="1" applyFont="1" applyFill="1" applyBorder="1" applyAlignment="1"/>
    <xf numFmtId="37" fontId="13" fillId="3" borderId="13" xfId="0" applyNumberFormat="1" applyFont="1" applyFill="1" applyBorder="1" applyAlignment="1"/>
    <xf numFmtId="37" fontId="13" fillId="3" borderId="22" xfId="1" applyNumberFormat="1" applyFont="1" applyFill="1" applyBorder="1" applyAlignment="1"/>
    <xf numFmtId="37" fontId="13" fillId="0" borderId="13" xfId="0" applyNumberFormat="1" applyFont="1" applyFill="1" applyBorder="1" applyAlignment="1"/>
    <xf numFmtId="37" fontId="13" fillId="0" borderId="4" xfId="1" applyNumberFormat="1" applyFont="1" applyFill="1" applyBorder="1" applyAlignment="1"/>
    <xf numFmtId="10" fontId="12" fillId="0" borderId="13" xfId="2" applyNumberFormat="1" applyFont="1" applyFill="1" applyBorder="1" applyAlignment="1"/>
    <xf numFmtId="37" fontId="12" fillId="3" borderId="22" xfId="1" applyNumberFormat="1" applyFont="1" applyFill="1" applyBorder="1" applyAlignment="1">
      <alignment horizontal="right"/>
    </xf>
    <xf numFmtId="37" fontId="12" fillId="0" borderId="4" xfId="1" applyNumberFormat="1" applyFont="1" applyFill="1" applyBorder="1" applyAlignment="1">
      <alignment horizontal="right"/>
    </xf>
    <xf numFmtId="0" fontId="21" fillId="0" borderId="30" xfId="0" applyFont="1" applyFill="1" applyBorder="1" applyAlignment="1"/>
    <xf numFmtId="3" fontId="13" fillId="0" borderId="96" xfId="0" applyNumberFormat="1" applyFont="1" applyFill="1" applyBorder="1" applyAlignment="1">
      <alignment horizontal="centerContinuous"/>
    </xf>
    <xf numFmtId="37" fontId="12" fillId="2" borderId="25" xfId="0" applyNumberFormat="1" applyFont="1" applyFill="1" applyBorder="1" applyAlignment="1"/>
    <xf numFmtId="37" fontId="12" fillId="1" borderId="24" xfId="0" applyNumberFormat="1" applyFont="1" applyFill="1" applyBorder="1" applyAlignment="1"/>
    <xf numFmtId="37" fontId="12" fillId="3" borderId="24" xfId="0" applyNumberFormat="1" applyFont="1" applyFill="1" applyBorder="1" applyAlignment="1"/>
    <xf numFmtId="37" fontId="12" fillId="3" borderId="18" xfId="0" applyNumberFormat="1" applyFont="1" applyFill="1" applyBorder="1" applyAlignment="1"/>
    <xf numFmtId="43" fontId="12" fillId="0" borderId="4" xfId="1" applyFont="1" applyFill="1" applyBorder="1" applyAlignment="1"/>
    <xf numFmtId="37" fontId="14" fillId="0" borderId="18" xfId="0" applyNumberFormat="1" applyFont="1" applyFill="1" applyBorder="1" applyAlignment="1"/>
    <xf numFmtId="37" fontId="12" fillId="0" borderId="4" xfId="2" applyNumberFormat="1" applyFont="1" applyFill="1" applyBorder="1" applyAlignment="1"/>
    <xf numFmtId="0" fontId="14" fillId="0" borderId="18" xfId="0" applyFont="1" applyFill="1" applyBorder="1" applyAlignment="1"/>
    <xf numFmtId="37" fontId="12" fillId="0" borderId="4" xfId="0" applyNumberFormat="1" applyFont="1" applyFill="1" applyBorder="1" applyAlignment="1" applyProtection="1">
      <protection hidden="1"/>
    </xf>
    <xf numFmtId="0" fontId="12" fillId="0" borderId="49" xfId="0" applyFont="1" applyFill="1" applyBorder="1" applyAlignment="1"/>
    <xf numFmtId="37" fontId="12" fillId="0" borderId="35" xfId="0" applyNumberFormat="1" applyFont="1" applyFill="1" applyBorder="1" applyAlignment="1"/>
    <xf numFmtId="37" fontId="12" fillId="0" borderId="36" xfId="0" applyNumberFormat="1" applyFont="1" applyFill="1" applyBorder="1" applyAlignment="1"/>
    <xf numFmtId="37" fontId="12" fillId="2" borderId="36" xfId="0" applyNumberFormat="1" applyFont="1" applyFill="1" applyBorder="1" applyAlignment="1"/>
    <xf numFmtId="37" fontId="12" fillId="1" borderId="36" xfId="0" applyNumberFormat="1" applyFont="1" applyFill="1" applyBorder="1" applyAlignment="1"/>
    <xf numFmtId="37" fontId="12" fillId="3" borderId="36" xfId="0" applyNumberFormat="1" applyFont="1" applyFill="1" applyBorder="1" applyAlignment="1"/>
    <xf numFmtId="37" fontId="14" fillId="0" borderId="36" xfId="0" applyNumberFormat="1" applyFont="1" applyFill="1" applyBorder="1" applyAlignment="1"/>
    <xf numFmtId="37" fontId="12" fillId="0" borderId="82" xfId="0" applyNumberFormat="1" applyFont="1" applyFill="1" applyBorder="1" applyAlignment="1"/>
    <xf numFmtId="9" fontId="12" fillId="0" borderId="13" xfId="2" applyFont="1" applyFill="1" applyBorder="1" applyAlignment="1"/>
    <xf numFmtId="9" fontId="12" fillId="2" borderId="18" xfId="2" applyFont="1" applyFill="1" applyBorder="1" applyAlignment="1"/>
    <xf numFmtId="9" fontId="12" fillId="1" borderId="18" xfId="2" applyFont="1" applyFill="1" applyBorder="1" applyAlignment="1"/>
    <xf numFmtId="9" fontId="12" fillId="0" borderId="18" xfId="2" applyFont="1" applyFill="1" applyBorder="1" applyAlignment="1"/>
    <xf numFmtId="9" fontId="14" fillId="0" borderId="18" xfId="2" applyFont="1" applyFill="1" applyBorder="1" applyAlignment="1"/>
    <xf numFmtId="9" fontId="12" fillId="0" borderId="4" xfId="2" applyFont="1" applyFill="1" applyBorder="1" applyAlignment="1"/>
    <xf numFmtId="0" fontId="12" fillId="0" borderId="98" xfId="0" applyFont="1" applyFill="1" applyBorder="1" applyAlignment="1"/>
    <xf numFmtId="0" fontId="12" fillId="0" borderId="32" xfId="0" applyFont="1" applyFill="1" applyBorder="1" applyAlignment="1"/>
    <xf numFmtId="37" fontId="12" fillId="3" borderId="28" xfId="0" applyNumberFormat="1" applyFont="1" applyFill="1" applyBorder="1" applyAlignment="1"/>
    <xf numFmtId="37" fontId="14" fillId="0" borderId="28" xfId="0" applyNumberFormat="1" applyFont="1" applyFill="1" applyBorder="1" applyAlignment="1"/>
    <xf numFmtId="37" fontId="13" fillId="1" borderId="52" xfId="0" applyNumberFormat="1" applyFont="1" applyFill="1" applyBorder="1" applyAlignment="1"/>
    <xf numFmtId="37" fontId="13" fillId="3" borderId="52" xfId="0" applyNumberFormat="1" applyFont="1" applyFill="1" applyBorder="1" applyAlignment="1"/>
    <xf numFmtId="37" fontId="5" fillId="0" borderId="52" xfId="0" applyNumberFormat="1" applyFont="1" applyFill="1" applyBorder="1" applyAlignment="1"/>
    <xf numFmtId="37" fontId="13" fillId="3" borderId="28" xfId="0" applyNumberFormat="1" applyFont="1" applyFill="1" applyBorder="1" applyAlignment="1">
      <alignment horizontal="right"/>
    </xf>
    <xf numFmtId="37" fontId="13" fillId="3" borderId="28" xfId="0" applyNumberFormat="1" applyFont="1" applyFill="1" applyBorder="1" applyAlignment="1"/>
    <xf numFmtId="37" fontId="5" fillId="0" borderId="28" xfId="0" applyNumberFormat="1" applyFont="1" applyFill="1" applyBorder="1" applyAlignment="1"/>
    <xf numFmtId="37" fontId="13" fillId="0" borderId="16" xfId="0" applyNumberFormat="1" applyFont="1" applyFill="1" applyBorder="1" applyAlignment="1"/>
    <xf numFmtId="0" fontId="13" fillId="0" borderId="0" xfId="0" applyFont="1" applyFill="1" applyBorder="1" applyAlignment="1"/>
    <xf numFmtId="37" fontId="13" fillId="0" borderId="0" xfId="0" applyNumberFormat="1" applyFont="1" applyFill="1" applyBorder="1" applyAlignment="1"/>
    <xf numFmtId="37" fontId="5" fillId="0" borderId="0" xfId="0" applyNumberFormat="1" applyFont="1" applyFill="1" applyBorder="1" applyAlignment="1"/>
    <xf numFmtId="0" fontId="5" fillId="0" borderId="0" xfId="0" applyFont="1" applyFill="1" applyBorder="1" applyAlignment="1"/>
    <xf numFmtId="0" fontId="12" fillId="0" borderId="99" xfId="0" applyFont="1" applyFill="1" applyBorder="1" applyAlignment="1"/>
    <xf numFmtId="37" fontId="13" fillId="0" borderId="100" xfId="0" applyNumberFormat="1" applyFont="1" applyFill="1" applyBorder="1" applyAlignment="1">
      <alignment horizontal="right"/>
    </xf>
    <xf numFmtId="37" fontId="13" fillId="0" borderId="101" xfId="0" applyNumberFormat="1" applyFont="1" applyFill="1" applyBorder="1" applyAlignment="1">
      <alignment horizontal="centerContinuous"/>
    </xf>
    <xf numFmtId="37" fontId="13" fillId="2" borderId="102" xfId="0" applyNumberFormat="1" applyFont="1" applyFill="1" applyBorder="1" applyAlignment="1">
      <alignment horizontal="centerContinuous"/>
    </xf>
    <xf numFmtId="37" fontId="13" fillId="1" borderId="103" xfId="0" applyNumberFormat="1" applyFont="1" applyFill="1" applyBorder="1" applyAlignment="1">
      <alignment horizontal="centerContinuous"/>
    </xf>
    <xf numFmtId="37" fontId="13" fillId="1" borderId="101" xfId="0" applyNumberFormat="1" applyFont="1" applyFill="1" applyBorder="1" applyAlignment="1">
      <alignment horizontal="centerContinuous"/>
    </xf>
    <xf numFmtId="37" fontId="13" fillId="3" borderId="103" xfId="0" applyNumberFormat="1" applyFont="1" applyFill="1" applyBorder="1" applyAlignment="1">
      <alignment horizontal="right"/>
    </xf>
    <xf numFmtId="37" fontId="13" fillId="3" borderId="104" xfId="0" applyNumberFormat="1" applyFont="1" applyFill="1" applyBorder="1" applyAlignment="1">
      <alignment horizontal="centerContinuous"/>
    </xf>
    <xf numFmtId="37" fontId="14" fillId="0" borderId="0" xfId="0" applyNumberFormat="1" applyFont="1" applyFill="1" applyBorder="1" applyAlignment="1"/>
    <xf numFmtId="10" fontId="14" fillId="0" borderId="0" xfId="2" applyNumberFormat="1" applyFont="1" applyFill="1" applyBorder="1" applyAlignment="1"/>
    <xf numFmtId="43" fontId="14" fillId="0" borderId="0" xfId="1" applyFont="1" applyFill="1" applyBorder="1" applyAlignment="1"/>
    <xf numFmtId="37" fontId="12" fillId="2" borderId="5" xfId="0" applyNumberFormat="1" applyFont="1" applyFill="1" applyBorder="1" applyAlignment="1"/>
    <xf numFmtId="37" fontId="12" fillId="1" borderId="72" xfId="0" applyNumberFormat="1" applyFont="1" applyFill="1" applyBorder="1" applyAlignment="1"/>
    <xf numFmtId="37" fontId="12" fillId="1" borderId="82" xfId="0" applyNumberFormat="1" applyFont="1" applyFill="1" applyBorder="1" applyAlignment="1"/>
    <xf numFmtId="37" fontId="12" fillId="3" borderId="72" xfId="0" applyNumberFormat="1" applyFont="1" applyFill="1" applyBorder="1" applyAlignment="1"/>
    <xf numFmtId="37" fontId="12" fillId="3" borderId="105" xfId="0" applyNumberFormat="1" applyFont="1" applyFill="1" applyBorder="1" applyAlignment="1"/>
    <xf numFmtId="39" fontId="12" fillId="2" borderId="5" xfId="0" applyNumberFormat="1" applyFont="1" applyFill="1" applyBorder="1" applyAlignment="1"/>
    <xf numFmtId="39" fontId="12" fillId="1" borderId="72" xfId="0" applyNumberFormat="1" applyFont="1" applyFill="1" applyBorder="1" applyAlignment="1"/>
    <xf numFmtId="39" fontId="12" fillId="3" borderId="72" xfId="0" applyNumberFormat="1" applyFont="1" applyFill="1" applyBorder="1" applyAlignment="1"/>
    <xf numFmtId="0" fontId="12" fillId="0" borderId="106" xfId="0" applyFont="1" applyFill="1" applyBorder="1" applyAlignment="1"/>
    <xf numFmtId="37" fontId="12" fillId="0" borderId="69" xfId="0" applyNumberFormat="1" applyFont="1" applyFill="1" applyBorder="1" applyAlignment="1"/>
    <xf numFmtId="39" fontId="12" fillId="2" borderId="40" xfId="0" applyNumberFormat="1" applyFont="1" applyFill="1" applyBorder="1" applyAlignment="1"/>
    <xf numFmtId="37" fontId="12" fillId="2" borderId="40" xfId="0" applyNumberFormat="1" applyFont="1" applyFill="1" applyBorder="1" applyAlignment="1"/>
    <xf numFmtId="39" fontId="12" fillId="1" borderId="81" xfId="0" applyNumberFormat="1" applyFont="1" applyFill="1" applyBorder="1" applyAlignment="1"/>
    <xf numFmtId="37" fontId="12" fillId="1" borderId="69" xfId="0" applyNumberFormat="1" applyFont="1" applyFill="1" applyBorder="1" applyAlignment="1"/>
    <xf numFmtId="39" fontId="12" fillId="3" borderId="81" xfId="0" applyNumberFormat="1" applyFont="1" applyFill="1" applyBorder="1" applyAlignment="1"/>
    <xf numFmtId="37" fontId="12" fillId="3" borderId="107" xfId="0" applyNumberFormat="1" applyFont="1" applyFill="1" applyBorder="1" applyAlignment="1"/>
    <xf numFmtId="3" fontId="12" fillId="0" borderId="30" xfId="0" applyNumberFormat="1" applyFont="1" applyFill="1" applyBorder="1" applyAlignment="1"/>
    <xf numFmtId="3" fontId="12" fillId="0" borderId="4" xfId="1" applyNumberFormat="1" applyFont="1" applyFill="1" applyBorder="1" applyAlignment="1"/>
    <xf numFmtId="3" fontId="14" fillId="0" borderId="13" xfId="2" applyNumberFormat="1" applyFont="1" applyFill="1" applyBorder="1" applyAlignment="1"/>
    <xf numFmtId="3" fontId="12" fillId="0" borderId="4" xfId="1" applyNumberFormat="1" applyFont="1" applyFill="1" applyBorder="1" applyAlignment="1">
      <alignment horizontal="right"/>
    </xf>
    <xf numFmtId="3" fontId="13" fillId="0" borderId="29" xfId="0" applyNumberFormat="1" applyFont="1" applyFill="1" applyBorder="1" applyAlignment="1"/>
    <xf numFmtId="3" fontId="13" fillId="0" borderId="83" xfId="0" applyNumberFormat="1" applyFont="1" applyFill="1" applyBorder="1" applyAlignment="1"/>
    <xf numFmtId="3" fontId="13" fillId="0" borderId="52" xfId="0" applyNumberFormat="1" applyFont="1" applyFill="1" applyBorder="1" applyAlignment="1"/>
    <xf numFmtId="3" fontId="13" fillId="2" borderId="52" xfId="0" applyNumberFormat="1" applyFont="1" applyFill="1" applyBorder="1" applyAlignment="1"/>
    <xf numFmtId="3" fontId="13" fillId="1" borderId="52" xfId="0" applyNumberFormat="1" applyFont="1" applyFill="1" applyBorder="1" applyAlignment="1"/>
    <xf numFmtId="3" fontId="13" fillId="3" borderId="52" xfId="0" applyNumberFormat="1" applyFont="1" applyFill="1" applyBorder="1" applyAlignment="1"/>
    <xf numFmtId="3" fontId="13" fillId="3" borderId="53" xfId="0" applyNumberFormat="1" applyFont="1" applyFill="1" applyBorder="1" applyAlignment="1"/>
    <xf numFmtId="3" fontId="13" fillId="0" borderId="37" xfId="0" applyNumberFormat="1" applyFont="1" applyFill="1" applyBorder="1" applyAlignment="1"/>
    <xf numFmtId="3" fontId="13" fillId="0" borderId="30" xfId="0" applyNumberFormat="1" applyFont="1" applyFill="1" applyBorder="1" applyAlignment="1"/>
    <xf numFmtId="3" fontId="13" fillId="3" borderId="18" xfId="0" applyNumberFormat="1" applyFont="1" applyFill="1" applyBorder="1" applyAlignment="1"/>
    <xf numFmtId="3" fontId="13" fillId="3" borderId="51" xfId="0" applyNumberFormat="1" applyFont="1" applyFill="1" applyBorder="1" applyAlignment="1"/>
    <xf numFmtId="3" fontId="13" fillId="0" borderId="26" xfId="0" applyNumberFormat="1" applyFont="1" applyFill="1" applyBorder="1" applyAlignment="1"/>
    <xf numFmtId="3" fontId="13" fillId="0" borderId="27" xfId="0" applyNumberFormat="1" applyFont="1" applyFill="1" applyBorder="1" applyAlignment="1"/>
    <xf numFmtId="3" fontId="13" fillId="0" borderId="28" xfId="0" applyNumberFormat="1" applyFont="1" applyFill="1" applyBorder="1" applyAlignment="1"/>
    <xf numFmtId="3" fontId="13" fillId="2" borderId="28" xfId="0" applyNumberFormat="1" applyFont="1" applyFill="1" applyBorder="1" applyAlignment="1"/>
    <xf numFmtId="3" fontId="13" fillId="1" borderId="28" xfId="0" applyNumberFormat="1" applyFont="1" applyFill="1" applyBorder="1" applyAlignment="1"/>
    <xf numFmtId="3" fontId="13" fillId="3" borderId="28" xfId="0" applyNumberFormat="1" applyFont="1" applyFill="1" applyBorder="1" applyAlignment="1"/>
    <xf numFmtId="3" fontId="13" fillId="3" borderId="84" xfId="0" applyNumberFormat="1" applyFont="1" applyFill="1" applyBorder="1" applyAlignment="1"/>
    <xf numFmtId="3" fontId="13" fillId="0" borderId="38" xfId="0" applyNumberFormat="1" applyFont="1" applyFill="1" applyBorder="1" applyAlignment="1">
      <alignment horizontal="right"/>
    </xf>
    <xf numFmtId="3" fontId="13" fillId="2" borderId="8" xfId="0" applyNumberFormat="1" applyFont="1" applyFill="1" applyBorder="1" applyAlignment="1">
      <alignment horizontal="centerContinuous"/>
    </xf>
    <xf numFmtId="3" fontId="13" fillId="1" borderId="108" xfId="0" applyNumberFormat="1" applyFont="1" applyFill="1" applyBorder="1" applyAlignment="1">
      <alignment horizontal="centerContinuous"/>
    </xf>
    <xf numFmtId="3" fontId="13" fillId="1" borderId="96" xfId="0" applyNumberFormat="1" applyFont="1" applyFill="1" applyBorder="1" applyAlignment="1">
      <alignment horizontal="centerContinuous"/>
    </xf>
    <xf numFmtId="3" fontId="13" fillId="3" borderId="8" xfId="0" applyNumberFormat="1" applyFont="1" applyFill="1" applyBorder="1" applyAlignment="1">
      <alignment horizontal="centerContinuous"/>
    </xf>
    <xf numFmtId="3" fontId="13" fillId="3" borderId="46" xfId="0" applyNumberFormat="1" applyFont="1" applyFill="1" applyBorder="1" applyAlignment="1">
      <alignment horizontal="centerContinuous"/>
    </xf>
    <xf numFmtId="3" fontId="12" fillId="0" borderId="0" xfId="0" applyNumberFormat="1" applyFont="1" applyFill="1" applyBorder="1" applyAlignment="1"/>
    <xf numFmtId="3" fontId="14" fillId="0" borderId="0" xfId="0" applyNumberFormat="1" applyFont="1" applyFill="1" applyBorder="1" applyAlignment="1"/>
    <xf numFmtId="3" fontId="12" fillId="0" borderId="109" xfId="0" applyNumberFormat="1" applyFont="1" applyFill="1" applyBorder="1" applyAlignment="1"/>
    <xf numFmtId="3" fontId="12" fillId="0" borderId="25" xfId="0" applyNumberFormat="1" applyFont="1" applyFill="1" applyBorder="1" applyAlignment="1"/>
    <xf numFmtId="3" fontId="12" fillId="2" borderId="3" xfId="0" applyNumberFormat="1" applyFont="1" applyFill="1" applyBorder="1" applyAlignment="1"/>
    <xf numFmtId="3" fontId="12" fillId="1" borderId="95" xfId="0" applyNumberFormat="1" applyFont="1" applyFill="1" applyBorder="1" applyAlignment="1"/>
    <xf numFmtId="3" fontId="12" fillId="1" borderId="25" xfId="0" applyNumberFormat="1" applyFont="1" applyFill="1" applyBorder="1" applyAlignment="1"/>
    <xf numFmtId="3" fontId="12" fillId="3" borderId="3" xfId="0" applyNumberFormat="1" applyFont="1" applyFill="1" applyBorder="1" applyAlignment="1"/>
    <xf numFmtId="3" fontId="12" fillId="3" borderId="50" xfId="0" applyNumberFormat="1" applyFont="1" applyFill="1" applyBorder="1" applyAlignment="1"/>
    <xf numFmtId="3" fontId="14" fillId="0" borderId="26" xfId="0" applyNumberFormat="1" applyFont="1" applyFill="1" applyBorder="1" applyAlignment="1">
      <alignment horizontal="right"/>
    </xf>
    <xf numFmtId="3" fontId="12" fillId="0" borderId="16" xfId="0" applyNumberFormat="1" applyFont="1" applyFill="1" applyBorder="1" applyAlignment="1">
      <alignment horizontal="right"/>
    </xf>
    <xf numFmtId="3" fontId="12" fillId="2" borderId="7" xfId="0" applyNumberFormat="1" applyFont="1" applyFill="1" applyBorder="1" applyAlignment="1">
      <alignment horizontal="right"/>
    </xf>
    <xf numFmtId="3" fontId="12" fillId="1" borderId="17" xfId="0" applyNumberFormat="1" applyFont="1" applyFill="1" applyBorder="1" applyAlignment="1">
      <alignment horizontal="right"/>
    </xf>
    <xf numFmtId="3" fontId="12" fillId="1" borderId="16" xfId="0" applyNumberFormat="1" applyFont="1" applyFill="1" applyBorder="1" applyAlignment="1">
      <alignment horizontal="right"/>
    </xf>
    <xf numFmtId="3" fontId="12" fillId="3" borderId="7" xfId="0" applyNumberFormat="1" applyFont="1" applyFill="1" applyBorder="1" applyAlignment="1">
      <alignment horizontal="right"/>
    </xf>
    <xf numFmtId="3" fontId="12" fillId="3" borderId="31" xfId="0" applyNumberFormat="1" applyFont="1" applyFill="1" applyBorder="1" applyAlignment="1">
      <alignment horizontal="centerContinuous"/>
    </xf>
    <xf numFmtId="3" fontId="12" fillId="0" borderId="21" xfId="0" applyNumberFormat="1" applyFont="1" applyFill="1" applyBorder="1" applyAlignment="1">
      <alignment horizontal="right"/>
    </xf>
    <xf numFmtId="3" fontId="12" fillId="2" borderId="0" xfId="0" applyNumberFormat="1" applyFont="1" applyFill="1" applyBorder="1" applyAlignment="1"/>
    <xf numFmtId="3" fontId="12" fillId="1" borderId="59" xfId="0" applyNumberFormat="1" applyFont="1" applyFill="1" applyBorder="1" applyAlignment="1"/>
    <xf numFmtId="3" fontId="12" fillId="3" borderId="0" xfId="0" applyNumberFormat="1" applyFont="1" applyFill="1" applyBorder="1" applyAlignment="1">
      <alignment horizontal="right"/>
    </xf>
    <xf numFmtId="4" fontId="12" fillId="0" borderId="21" xfId="0" applyNumberFormat="1" applyFont="1" applyFill="1" applyBorder="1" applyAlignment="1">
      <alignment horizontal="right"/>
    </xf>
    <xf numFmtId="4" fontId="12" fillId="0" borderId="13" xfId="0" applyNumberFormat="1" applyFont="1" applyFill="1" applyBorder="1" applyAlignment="1"/>
    <xf numFmtId="4" fontId="12" fillId="2" borderId="0" xfId="0" applyNumberFormat="1" applyFont="1" applyFill="1" applyBorder="1" applyAlignment="1"/>
    <xf numFmtId="4" fontId="12" fillId="1" borderId="59" xfId="0" applyNumberFormat="1" applyFont="1" applyFill="1" applyBorder="1" applyAlignment="1"/>
    <xf numFmtId="4" fontId="12" fillId="1" borderId="13" xfId="0" applyNumberFormat="1" applyFont="1" applyFill="1" applyBorder="1" applyAlignment="1"/>
    <xf numFmtId="4" fontId="12" fillId="3" borderId="0" xfId="0" applyNumberFormat="1" applyFont="1" applyFill="1" applyBorder="1" applyAlignment="1">
      <alignment horizontal="right"/>
    </xf>
    <xf numFmtId="39" fontId="12" fillId="0" borderId="26" xfId="0" applyNumberFormat="1" applyFont="1" applyFill="1" applyBorder="1" applyAlignment="1">
      <alignment horizontal="centerContinuous"/>
    </xf>
    <xf numFmtId="37" fontId="12" fillId="0" borderId="16" xfId="0" applyNumberFormat="1" applyFont="1" applyFill="1" applyBorder="1" applyAlignment="1">
      <alignment horizontal="centerContinuous"/>
    </xf>
    <xf numFmtId="37" fontId="12" fillId="2" borderId="7" xfId="0" applyNumberFormat="1" applyFont="1" applyFill="1" applyBorder="1" applyAlignment="1">
      <alignment horizontal="centerContinuous"/>
    </xf>
    <xf numFmtId="37" fontId="12" fillId="1" borderId="17" xfId="0" applyNumberFormat="1" applyFont="1" applyFill="1" applyBorder="1" applyAlignment="1">
      <alignment horizontal="centerContinuous"/>
    </xf>
    <xf numFmtId="37" fontId="12" fillId="1" borderId="16" xfId="0" applyNumberFormat="1" applyFont="1" applyFill="1" applyBorder="1" applyAlignment="1">
      <alignment horizontal="centerContinuous"/>
    </xf>
    <xf numFmtId="39" fontId="12" fillId="3" borderId="7" xfId="0" applyNumberFormat="1" applyFont="1" applyFill="1" applyBorder="1" applyAlignment="1">
      <alignment horizontal="centerContinuous"/>
    </xf>
    <xf numFmtId="37" fontId="12" fillId="3" borderId="31" xfId="0" applyNumberFormat="1" applyFont="1" applyFill="1" applyBorder="1" applyAlignment="1">
      <alignment horizontal="centerContinuous"/>
    </xf>
    <xf numFmtId="0" fontId="14" fillId="0" borderId="0" xfId="0" applyFont="1" applyFill="1" applyBorder="1" applyAlignment="1"/>
    <xf numFmtId="167" fontId="14" fillId="0" borderId="0" xfId="0" applyNumberFormat="1" applyFont="1" applyFill="1" applyBorder="1" applyAlignment="1"/>
    <xf numFmtId="167" fontId="12" fillId="0" borderId="0" xfId="0" applyNumberFormat="1" applyFont="1" applyFill="1" applyBorder="1" applyAlignment="1"/>
    <xf numFmtId="0" fontId="22" fillId="0" borderId="0" xfId="0" applyFont="1" applyFill="1" applyAlignment="1"/>
    <xf numFmtId="167" fontId="22" fillId="0" borderId="0" xfId="0" applyNumberFormat="1" applyFont="1" applyFill="1" applyBorder="1" applyAlignment="1"/>
    <xf numFmtId="0" fontId="22" fillId="0" borderId="0" xfId="0" applyFont="1" applyFill="1" applyBorder="1" applyAlignment="1"/>
    <xf numFmtId="3" fontId="3" fillId="6" borderId="84" xfId="0" applyNumberFormat="1" applyFont="1" applyFill="1" applyBorder="1" applyAlignment="1">
      <alignment horizontal="right"/>
    </xf>
    <xf numFmtId="1" fontId="3" fillId="6" borderId="53" xfId="0" applyNumberFormat="1" applyFont="1" applyFill="1" applyBorder="1"/>
    <xf numFmtId="37" fontId="12" fillId="4" borderId="36" xfId="0" applyNumberFormat="1" applyFont="1" applyFill="1" applyBorder="1" applyAlignment="1"/>
    <xf numFmtId="0" fontId="13" fillId="0" borderId="23" xfId="0" applyFont="1" applyFill="1" applyBorder="1" applyAlignment="1">
      <alignment horizontal="center"/>
    </xf>
    <xf numFmtId="0" fontId="13" fillId="0" borderId="24" xfId="0" applyFont="1" applyFill="1" applyBorder="1" applyAlignment="1">
      <alignment horizontal="center"/>
    </xf>
    <xf numFmtId="0" fontId="13" fillId="2" borderId="24" xfId="0" applyFont="1" applyFill="1" applyBorder="1" applyAlignment="1">
      <alignment horizontal="center"/>
    </xf>
    <xf numFmtId="0" fontId="13" fillId="1" borderId="25" xfId="0" applyFont="1" applyFill="1" applyBorder="1" applyAlignment="1">
      <alignment horizontal="center"/>
    </xf>
    <xf numFmtId="0" fontId="13" fillId="3" borderId="25" xfId="0" applyFont="1" applyFill="1" applyBorder="1" applyAlignment="1">
      <alignment horizontal="center"/>
    </xf>
    <xf numFmtId="0" fontId="13" fillId="3" borderId="50" xfId="0" applyFont="1" applyFill="1" applyBorder="1" applyAlignment="1">
      <alignment horizontal="center"/>
    </xf>
    <xf numFmtId="0" fontId="13" fillId="0" borderId="25" xfId="0" applyFont="1" applyFill="1" applyBorder="1" applyAlignment="1">
      <alignment horizontal="center"/>
    </xf>
    <xf numFmtId="10" fontId="12" fillId="0" borderId="0" xfId="2" applyNumberFormat="1" applyFont="1" applyFill="1" applyBorder="1" applyAlignment="1"/>
    <xf numFmtId="37" fontId="12" fillId="3" borderId="110" xfId="0" applyNumberFormat="1" applyFont="1" applyFill="1" applyBorder="1" applyAlignment="1"/>
    <xf numFmtId="37" fontId="12" fillId="3" borderId="51" xfId="0" applyNumberFormat="1" applyFont="1" applyFill="1" applyBorder="1" applyAlignment="1"/>
    <xf numFmtId="37" fontId="12" fillId="3" borderId="49" xfId="0" applyNumberFormat="1" applyFont="1" applyFill="1" applyBorder="1" applyAlignment="1"/>
    <xf numFmtId="37" fontId="12" fillId="3" borderId="84" xfId="0" applyNumberFormat="1" applyFont="1" applyFill="1" applyBorder="1" applyAlignment="1"/>
    <xf numFmtId="37" fontId="13" fillId="3" borderId="53" xfId="0" applyNumberFormat="1" applyFont="1" applyFill="1" applyBorder="1" applyAlignment="1"/>
    <xf numFmtId="168" fontId="3" fillId="0" borderId="0" xfId="0" applyNumberFormat="1" applyFont="1" applyFill="1" applyBorder="1" applyAlignment="1"/>
    <xf numFmtId="168" fontId="2" fillId="0" borderId="38" xfId="0" applyNumberFormat="1" applyFont="1" applyFill="1" applyBorder="1" applyAlignment="1">
      <alignment horizontal="center"/>
    </xf>
    <xf numFmtId="168" fontId="2" fillId="0" borderId="8" xfId="0" applyNumberFormat="1" applyFont="1" applyFill="1" applyBorder="1" applyAlignment="1">
      <alignment horizontal="center"/>
    </xf>
    <xf numFmtId="168" fontId="2" fillId="0" borderId="46" xfId="0" applyNumberFormat="1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46" xfId="0" applyFont="1" applyFill="1" applyBorder="1" applyAlignment="1">
      <alignment horizontal="center"/>
    </xf>
    <xf numFmtId="2" fontId="2" fillId="0" borderId="8" xfId="0" applyNumberFormat="1" applyFont="1" applyFill="1" applyBorder="1" applyAlignment="1">
      <alignment horizontal="center"/>
    </xf>
    <xf numFmtId="2" fontId="2" fillId="0" borderId="46" xfId="0" applyNumberFormat="1" applyFont="1" applyFill="1" applyBorder="1" applyAlignment="1">
      <alignment horizontal="center"/>
    </xf>
    <xf numFmtId="3" fontId="2" fillId="0" borderId="16" xfId="1" applyNumberFormat="1" applyFont="1" applyFill="1" applyBorder="1" applyAlignment="1">
      <alignment horizontal="center"/>
    </xf>
    <xf numFmtId="3" fontId="3" fillId="0" borderId="13" xfId="1" applyNumberFormat="1" applyFont="1" applyFill="1" applyBorder="1"/>
    <xf numFmtId="3" fontId="2" fillId="0" borderId="41" xfId="1" applyNumberFormat="1" applyFont="1" applyFill="1" applyBorder="1"/>
    <xf numFmtId="3" fontId="3" fillId="0" borderId="41" xfId="1" applyNumberFormat="1" applyFont="1" applyFill="1" applyBorder="1"/>
    <xf numFmtId="3" fontId="3" fillId="0" borderId="71" xfId="1" applyNumberFormat="1" applyFont="1" applyFill="1" applyBorder="1"/>
    <xf numFmtId="3" fontId="3" fillId="0" borderId="0" xfId="1" applyNumberFormat="1" applyFont="1" applyFill="1" applyAlignment="1"/>
    <xf numFmtId="3" fontId="3" fillId="0" borderId="83" xfId="1" applyNumberFormat="1" applyFont="1" applyFill="1" applyBorder="1" applyAlignment="1"/>
    <xf numFmtId="3" fontId="3" fillId="0" borderId="4" xfId="1" applyNumberFormat="1" applyFont="1" applyFill="1" applyBorder="1" applyAlignment="1"/>
    <xf numFmtId="3" fontId="3" fillId="0" borderId="27" xfId="1" applyNumberFormat="1" applyFont="1" applyFill="1" applyBorder="1" applyAlignment="1"/>
    <xf numFmtId="3" fontId="2" fillId="0" borderId="71" xfId="1" applyNumberFormat="1" applyFont="1" applyFill="1" applyBorder="1"/>
    <xf numFmtId="3" fontId="2" fillId="4" borderId="16" xfId="1" applyNumberFormat="1" applyFont="1" applyFill="1" applyBorder="1" applyAlignment="1">
      <alignment horizontal="center"/>
    </xf>
    <xf numFmtId="3" fontId="3" fillId="4" borderId="13" xfId="1" applyNumberFormat="1" applyFont="1" applyFill="1" applyBorder="1"/>
    <xf numFmtId="3" fontId="2" fillId="4" borderId="41" xfId="1" applyNumberFormat="1" applyFont="1" applyFill="1" applyBorder="1"/>
    <xf numFmtId="3" fontId="3" fillId="4" borderId="13" xfId="1" applyNumberFormat="1" applyFont="1" applyFill="1" applyBorder="1" applyAlignment="1">
      <alignment horizontal="right"/>
    </xf>
    <xf numFmtId="3" fontId="3" fillId="4" borderId="41" xfId="1" applyNumberFormat="1" applyFont="1" applyFill="1" applyBorder="1"/>
    <xf numFmtId="3" fontId="3" fillId="4" borderId="52" xfId="1" applyNumberFormat="1" applyFont="1" applyFill="1" applyBorder="1" applyAlignment="1"/>
    <xf numFmtId="3" fontId="3" fillId="4" borderId="28" xfId="1" applyNumberFormat="1" applyFont="1" applyFill="1" applyBorder="1" applyAlignment="1"/>
    <xf numFmtId="3" fontId="3" fillId="4" borderId="19" xfId="1" applyNumberFormat="1" applyFont="1" applyFill="1" applyBorder="1" applyAlignment="1"/>
    <xf numFmtId="3" fontId="3" fillId="4" borderId="18" xfId="1" applyNumberFormat="1" applyFont="1" applyFill="1" applyBorder="1" applyAlignment="1"/>
    <xf numFmtId="3" fontId="2" fillId="4" borderId="19" xfId="1" applyNumberFormat="1" applyFont="1" applyFill="1" applyBorder="1"/>
    <xf numFmtId="3" fontId="3" fillId="5" borderId="19" xfId="1" applyNumberFormat="1" applyFont="1" applyFill="1" applyBorder="1" applyAlignment="1">
      <alignment horizontal="right"/>
    </xf>
    <xf numFmtId="3" fontId="3" fillId="5" borderId="6" xfId="1" applyNumberFormat="1" applyFont="1" applyFill="1" applyBorder="1"/>
    <xf numFmtId="3" fontId="3" fillId="5" borderId="7" xfId="1" applyNumberFormat="1" applyFont="1" applyFill="1" applyBorder="1"/>
    <xf numFmtId="3" fontId="3" fillId="6" borderId="19" xfId="1" applyNumberFormat="1" applyFont="1" applyFill="1" applyBorder="1" applyAlignment="1">
      <alignment horizontal="right"/>
    </xf>
    <xf numFmtId="3" fontId="3" fillId="6" borderId="6" xfId="1" applyNumberFormat="1" applyFont="1" applyFill="1" applyBorder="1" applyAlignment="1">
      <alignment horizontal="right"/>
    </xf>
    <xf numFmtId="3" fontId="3" fillId="6" borderId="7" xfId="1" applyNumberFormat="1" applyFont="1" applyFill="1" applyBorder="1" applyAlignment="1">
      <alignment horizontal="right"/>
    </xf>
    <xf numFmtId="3" fontId="3" fillId="0" borderId="2" xfId="1" applyNumberFormat="1" applyFont="1" applyFill="1" applyBorder="1"/>
    <xf numFmtId="3" fontId="3" fillId="4" borderId="0" xfId="1" applyNumberFormat="1" applyFont="1" applyFill="1" applyBorder="1" applyAlignment="1"/>
    <xf numFmtId="3" fontId="3" fillId="5" borderId="0" xfId="1" applyNumberFormat="1" applyFont="1" applyFill="1" applyBorder="1"/>
    <xf numFmtId="3" fontId="3" fillId="5" borderId="18" xfId="1" applyNumberFormat="1" applyFont="1" applyFill="1" applyBorder="1" applyAlignment="1"/>
    <xf numFmtId="3" fontId="3" fillId="6" borderId="0" xfId="1" applyNumberFormat="1" applyFont="1" applyFill="1" applyBorder="1"/>
    <xf numFmtId="3" fontId="3" fillId="6" borderId="51" xfId="1" applyNumberFormat="1" applyFont="1" applyFill="1" applyBorder="1" applyAlignment="1"/>
    <xf numFmtId="3" fontId="3" fillId="4" borderId="2" xfId="1" applyNumberFormat="1" applyFont="1" applyFill="1" applyBorder="1"/>
    <xf numFmtId="3" fontId="3" fillId="4" borderId="19" xfId="1" applyNumberFormat="1" applyFont="1" applyFill="1" applyBorder="1"/>
    <xf numFmtId="3" fontId="3" fillId="5" borderId="2" xfId="1" applyNumberFormat="1" applyFont="1" applyFill="1" applyBorder="1"/>
    <xf numFmtId="3" fontId="3" fillId="5" borderId="19" xfId="1" applyNumberFormat="1" applyFont="1" applyFill="1" applyBorder="1"/>
    <xf numFmtId="3" fontId="3" fillId="6" borderId="2" xfId="1" applyNumberFormat="1" applyFont="1" applyFill="1" applyBorder="1"/>
    <xf numFmtId="3" fontId="3" fillId="6" borderId="44" xfId="1" applyNumberFormat="1" applyFont="1" applyFill="1" applyBorder="1"/>
    <xf numFmtId="3" fontId="9" fillId="4" borderId="15" xfId="1" applyNumberFormat="1" applyFont="1" applyFill="1" applyBorder="1" applyAlignment="1"/>
    <xf numFmtId="3" fontId="9" fillId="4" borderId="6" xfId="1" applyNumberFormat="1" applyFont="1" applyFill="1" applyBorder="1" applyAlignment="1"/>
    <xf numFmtId="3" fontId="3" fillId="5" borderId="15" xfId="1" applyNumberFormat="1" applyFont="1" applyFill="1" applyBorder="1" applyAlignment="1"/>
    <xf numFmtId="3" fontId="9" fillId="5" borderId="6" xfId="1" applyNumberFormat="1" applyFont="1" applyFill="1" applyBorder="1" applyAlignment="1"/>
    <xf numFmtId="3" fontId="9" fillId="6" borderId="12" xfId="1" applyNumberFormat="1" applyFont="1" applyFill="1" applyBorder="1" applyAlignment="1"/>
    <xf numFmtId="3" fontId="9" fillId="6" borderId="67" xfId="0" applyNumberFormat="1" applyFont="1" applyFill="1" applyBorder="1" applyAlignment="1"/>
    <xf numFmtId="3" fontId="9" fillId="4" borderId="59" xfId="1" applyNumberFormat="1" applyFont="1" applyFill="1" applyBorder="1" applyAlignment="1"/>
    <xf numFmtId="3" fontId="9" fillId="4" borderId="0" xfId="1" applyNumberFormat="1" applyFont="1" applyFill="1" applyBorder="1" applyAlignment="1"/>
    <xf numFmtId="3" fontId="9" fillId="5" borderId="59" xfId="1" applyNumberFormat="1" applyFont="1" applyFill="1" applyBorder="1" applyAlignment="1"/>
    <xf numFmtId="3" fontId="9" fillId="5" borderId="0" xfId="1" applyNumberFormat="1" applyFont="1" applyFill="1" applyBorder="1" applyAlignment="1"/>
    <xf numFmtId="3" fontId="9" fillId="6" borderId="10" xfId="1" applyNumberFormat="1" applyFont="1" applyFill="1" applyBorder="1" applyAlignment="1"/>
    <xf numFmtId="3" fontId="9" fillId="6" borderId="22" xfId="0" applyNumberFormat="1" applyFont="1" applyFill="1" applyBorder="1" applyAlignment="1"/>
    <xf numFmtId="3" fontId="6" fillId="4" borderId="60" xfId="1" applyNumberFormat="1" applyFont="1" applyFill="1" applyBorder="1" applyAlignment="1"/>
    <xf numFmtId="3" fontId="6" fillId="4" borderId="2" xfId="1" applyNumberFormat="1" applyFont="1" applyFill="1" applyBorder="1" applyAlignment="1"/>
    <xf numFmtId="3" fontId="6" fillId="5" borderId="60" xfId="1" applyNumberFormat="1" applyFont="1" applyFill="1" applyBorder="1" applyAlignment="1"/>
    <xf numFmtId="3" fontId="6" fillId="5" borderId="2" xfId="1" applyNumberFormat="1" applyFont="1" applyFill="1" applyBorder="1" applyAlignment="1"/>
    <xf numFmtId="3" fontId="6" fillId="6" borderId="65" xfId="1" applyNumberFormat="1" applyFont="1" applyFill="1" applyBorder="1" applyAlignment="1"/>
    <xf numFmtId="3" fontId="6" fillId="6" borderId="68" xfId="0" applyNumberFormat="1" applyFont="1" applyFill="1" applyBorder="1" applyAlignment="1"/>
    <xf numFmtId="3" fontId="0" fillId="0" borderId="6" xfId="0" applyNumberFormat="1" applyBorder="1"/>
    <xf numFmtId="3" fontId="3" fillId="0" borderId="27" xfId="0" applyNumberFormat="1" applyFont="1" applyBorder="1"/>
    <xf numFmtId="3" fontId="3" fillId="0" borderId="0" xfId="0" applyNumberFormat="1" applyFont="1"/>
    <xf numFmtId="170" fontId="20" fillId="0" borderId="0" xfId="0" applyNumberFormat="1" applyFont="1" applyBorder="1"/>
    <xf numFmtId="37" fontId="12" fillId="1" borderId="18" xfId="0" applyNumberFormat="1" applyFont="1" applyFill="1" applyBorder="1" applyAlignment="1">
      <alignment horizontal="right"/>
    </xf>
    <xf numFmtId="37" fontId="12" fillId="3" borderId="18" xfId="0" applyNumberFormat="1" applyFont="1" applyFill="1" applyBorder="1" applyAlignment="1">
      <alignment horizontal="right"/>
    </xf>
    <xf numFmtId="167" fontId="2" fillId="0" borderId="108" xfId="0" applyNumberFormat="1" applyFont="1" applyBorder="1" applyAlignment="1">
      <alignment horizontal="center"/>
    </xf>
    <xf numFmtId="3" fontId="3" fillId="0" borderId="4" xfId="0" applyNumberFormat="1" applyFont="1" applyBorder="1" applyAlignment="1">
      <alignment horizontal="right"/>
    </xf>
    <xf numFmtId="168" fontId="3" fillId="0" borderId="4" xfId="0" applyNumberFormat="1" applyFont="1" applyBorder="1" applyAlignment="1">
      <alignment horizontal="right"/>
    </xf>
    <xf numFmtId="3" fontId="3" fillId="0" borderId="71" xfId="0" applyNumberFormat="1" applyFont="1" applyBorder="1" applyAlignment="1">
      <alignment horizontal="right"/>
    </xf>
    <xf numFmtId="3" fontId="3" fillId="0" borderId="27" xfId="0" applyNumberFormat="1" applyFont="1" applyBorder="1" applyAlignment="1">
      <alignment horizontal="right"/>
    </xf>
    <xf numFmtId="3" fontId="3" fillId="0" borderId="0" xfId="0" applyNumberFormat="1" applyFont="1" applyAlignment="1">
      <alignment horizontal="right"/>
    </xf>
    <xf numFmtId="3" fontId="3" fillId="0" borderId="20" xfId="0" applyNumberFormat="1" applyFont="1" applyBorder="1" applyAlignment="1">
      <alignment horizontal="right"/>
    </xf>
    <xf numFmtId="3" fontId="3" fillId="0" borderId="47" xfId="0" applyNumberFormat="1" applyFont="1" applyFill="1" applyBorder="1" applyAlignment="1">
      <alignment horizontal="right"/>
    </xf>
    <xf numFmtId="1" fontId="3" fillId="0" borderId="18" xfId="0" applyNumberFormat="1" applyFont="1" applyFill="1" applyBorder="1" applyAlignment="1">
      <alignment horizontal="right"/>
    </xf>
    <xf numFmtId="1" fontId="3" fillId="4" borderId="18" xfId="0" applyNumberFormat="1" applyFont="1" applyFill="1" applyBorder="1" applyAlignment="1">
      <alignment horizontal="right"/>
    </xf>
    <xf numFmtId="1" fontId="3" fillId="5" borderId="18" xfId="0" applyNumberFormat="1" applyFont="1" applyFill="1" applyBorder="1" applyAlignment="1">
      <alignment horizontal="right"/>
    </xf>
    <xf numFmtId="1" fontId="3" fillId="0" borderId="16" xfId="0" applyNumberFormat="1" applyFont="1" applyFill="1" applyBorder="1" applyAlignment="1">
      <alignment horizontal="right"/>
    </xf>
    <xf numFmtId="1" fontId="3" fillId="0" borderId="41" xfId="0" applyNumberFormat="1" applyFont="1" applyFill="1" applyBorder="1" applyAlignment="1">
      <alignment horizontal="right"/>
    </xf>
    <xf numFmtId="3" fontId="3" fillId="4" borderId="41" xfId="0" applyNumberFormat="1" applyFont="1" applyFill="1" applyBorder="1" applyAlignment="1">
      <alignment horizontal="right"/>
    </xf>
    <xf numFmtId="0" fontId="14" fillId="0" borderId="0" xfId="0" applyNumberFormat="1" applyFont="1" applyFill="1" applyAlignment="1"/>
    <xf numFmtId="0" fontId="23" fillId="0" borderId="0" xfId="0" applyFont="1" applyFill="1" applyAlignment="1"/>
    <xf numFmtId="0" fontId="24" fillId="0" borderId="0" xfId="0" applyFont="1" applyFill="1" applyAlignment="1"/>
    <xf numFmtId="3" fontId="25" fillId="0" borderId="0" xfId="0" applyNumberFormat="1" applyFont="1" applyFill="1" applyBorder="1" applyAlignment="1"/>
    <xf numFmtId="165" fontId="14" fillId="0" borderId="0" xfId="0" applyNumberFormat="1" applyFont="1" applyFill="1" applyBorder="1" applyAlignment="1"/>
    <xf numFmtId="3" fontId="0" fillId="0" borderId="6" xfId="0" applyNumberFormat="1" applyBorder="1" applyAlignment="1">
      <alignment horizontal="right"/>
    </xf>
    <xf numFmtId="3" fontId="1" fillId="0" borderId="6" xfId="0" applyNumberFormat="1" applyFont="1" applyFill="1" applyBorder="1" applyAlignment="1">
      <alignment horizontal="right"/>
    </xf>
    <xf numFmtId="37" fontId="12" fillId="0" borderId="4" xfId="0" applyNumberFormat="1" applyFont="1" applyFill="1" applyBorder="1" applyAlignment="1">
      <alignment horizontal="right"/>
    </xf>
    <xf numFmtId="3" fontId="3" fillId="0" borderId="18" xfId="0" applyNumberFormat="1" applyFont="1" applyBorder="1" applyAlignment="1">
      <alignment horizontal="right"/>
    </xf>
    <xf numFmtId="3" fontId="3" fillId="0" borderId="52" xfId="0" applyNumberFormat="1" applyFont="1" applyBorder="1" applyAlignment="1">
      <alignment horizontal="right"/>
    </xf>
    <xf numFmtId="3" fontId="3" fillId="0" borderId="19" xfId="0" applyNumberFormat="1" applyFont="1" applyBorder="1" applyAlignment="1">
      <alignment horizontal="right"/>
    </xf>
    <xf numFmtId="3" fontId="3" fillId="0" borderId="19" xfId="0" applyNumberFormat="1" applyFont="1" applyBorder="1" applyAlignment="1"/>
    <xf numFmtId="170" fontId="2" fillId="0" borderId="0" xfId="0" applyNumberFormat="1" applyFont="1"/>
    <xf numFmtId="164" fontId="3" fillId="0" borderId="0" xfId="1" applyNumberFormat="1" applyFont="1" applyAlignment="1"/>
    <xf numFmtId="43" fontId="3" fillId="0" borderId="0" xfId="1" applyFont="1" applyAlignment="1"/>
    <xf numFmtId="173" fontId="3" fillId="0" borderId="0" xfId="1" applyNumberFormat="1" applyFont="1" applyAlignment="1"/>
    <xf numFmtId="1" fontId="3" fillId="0" borderId="6" xfId="0" applyNumberFormat="1" applyFont="1" applyFill="1" applyBorder="1"/>
    <xf numFmtId="1" fontId="3" fillId="0" borderId="7" xfId="0" applyNumberFormat="1" applyFont="1" applyFill="1" applyBorder="1"/>
    <xf numFmtId="3" fontId="3" fillId="0" borderId="0" xfId="0" applyNumberFormat="1" applyFont="1" applyBorder="1" applyAlignment="1">
      <alignment horizontal="center"/>
    </xf>
    <xf numFmtId="3" fontId="3" fillId="0" borderId="3" xfId="0" applyNumberFormat="1" applyFont="1" applyBorder="1" applyAlignment="1"/>
    <xf numFmtId="3" fontId="8" fillId="0" borderId="3" xfId="0" applyNumberFormat="1" applyFont="1" applyBorder="1" applyAlignment="1"/>
    <xf numFmtId="3" fontId="10" fillId="0" borderId="3" xfId="0" applyNumberFormat="1" applyFont="1" applyBorder="1" applyAlignment="1"/>
    <xf numFmtId="3" fontId="9" fillId="0" borderId="3" xfId="0" applyNumberFormat="1" applyFont="1" applyBorder="1" applyAlignment="1"/>
    <xf numFmtId="3" fontId="3" fillId="0" borderId="8" xfId="0" applyNumberFormat="1" applyFont="1" applyBorder="1" applyAlignment="1"/>
    <xf numFmtId="3" fontId="8" fillId="0" borderId="8" xfId="0" applyNumberFormat="1" applyFont="1" applyBorder="1" applyAlignment="1"/>
    <xf numFmtId="3" fontId="10" fillId="0" borderId="8" xfId="0" applyNumberFormat="1" applyFont="1" applyBorder="1" applyAlignment="1"/>
    <xf numFmtId="3" fontId="9" fillId="0" borderId="8" xfId="0" applyNumberFormat="1" applyFont="1" applyBorder="1" applyAlignment="1"/>
    <xf numFmtId="3" fontId="8" fillId="0" borderId="0" xfId="0" applyNumberFormat="1" applyFont="1" applyBorder="1" applyAlignment="1"/>
    <xf numFmtId="3" fontId="3" fillId="0" borderId="5" xfId="0" applyNumberFormat="1" applyFont="1" applyBorder="1" applyAlignment="1">
      <alignment horizontal="center"/>
    </xf>
    <xf numFmtId="3" fontId="3" fillId="0" borderId="2" xfId="0" applyNumberFormat="1" applyFont="1" applyBorder="1"/>
    <xf numFmtId="1" fontId="2" fillId="0" borderId="3" xfId="0" applyNumberFormat="1" applyFont="1" applyBorder="1" applyAlignment="1"/>
    <xf numFmtId="1" fontId="2" fillId="0" borderId="8" xfId="0" applyNumberFormat="1" applyFont="1" applyBorder="1" applyAlignment="1"/>
    <xf numFmtId="1" fontId="3" fillId="0" borderId="5" xfId="0" applyNumberFormat="1" applyFont="1" applyBorder="1"/>
    <xf numFmtId="1" fontId="2" fillId="0" borderId="0" xfId="0" applyNumberFormat="1" applyFont="1" applyBorder="1"/>
    <xf numFmtId="1" fontId="4" fillId="0" borderId="0" xfId="0" applyNumberFormat="1" applyFont="1" applyBorder="1"/>
    <xf numFmtId="1" fontId="3" fillId="0" borderId="0" xfId="0" applyNumberFormat="1" applyFont="1" applyBorder="1" applyAlignment="1">
      <alignment horizontal="left" indent="6"/>
    </xf>
    <xf numFmtId="1" fontId="4" fillId="0" borderId="0" xfId="0" applyNumberFormat="1" applyFont="1" applyBorder="1" applyAlignment="1">
      <alignment horizontal="left"/>
    </xf>
    <xf numFmtId="1" fontId="2" fillId="0" borderId="2" xfId="0" applyNumberFormat="1" applyFont="1" applyBorder="1"/>
    <xf numFmtId="3" fontId="2" fillId="0" borderId="3" xfId="0" applyNumberFormat="1" applyFont="1" applyBorder="1" applyAlignment="1"/>
    <xf numFmtId="3" fontId="10" fillId="0" borderId="0" xfId="0" applyNumberFormat="1" applyFont="1" applyBorder="1" applyAlignment="1"/>
    <xf numFmtId="3" fontId="2" fillId="0" borderId="8" xfId="0" applyNumberFormat="1" applyFont="1" applyBorder="1" applyAlignment="1"/>
    <xf numFmtId="3" fontId="3" fillId="0" borderId="5" xfId="0" applyNumberFormat="1" applyFont="1" applyBorder="1"/>
    <xf numFmtId="3" fontId="2" fillId="0" borderId="0" xfId="0" applyNumberFormat="1" applyFont="1" applyBorder="1"/>
    <xf numFmtId="3" fontId="4" fillId="0" borderId="0" xfId="0" applyNumberFormat="1" applyFont="1" applyBorder="1"/>
    <xf numFmtId="3" fontId="3" fillId="0" borderId="0" xfId="0" applyNumberFormat="1" applyFont="1" applyBorder="1" applyAlignment="1">
      <alignment horizontal="left" indent="6"/>
    </xf>
    <xf numFmtId="3" fontId="4" fillId="0" borderId="0" xfId="0" applyNumberFormat="1" applyFont="1" applyBorder="1" applyAlignment="1">
      <alignment horizontal="left"/>
    </xf>
    <xf numFmtId="3" fontId="2" fillId="0" borderId="2" xfId="0" applyNumberFormat="1" applyFont="1" applyBorder="1"/>
    <xf numFmtId="3" fontId="10" fillId="0" borderId="0" xfId="0" applyNumberFormat="1" applyFont="1" applyBorder="1"/>
    <xf numFmtId="3" fontId="3" fillId="0" borderId="0" xfId="0" applyNumberFormat="1" applyFont="1" applyBorder="1" applyAlignment="1">
      <alignment horizontal="left"/>
    </xf>
    <xf numFmtId="3" fontId="10" fillId="0" borderId="0" xfId="0" applyNumberFormat="1" applyFont="1" applyBorder="1" applyAlignment="1">
      <alignment horizontal="left"/>
    </xf>
    <xf numFmtId="3" fontId="3" fillId="0" borderId="7" xfId="1" applyNumberFormat="1" applyFont="1" applyBorder="1"/>
    <xf numFmtId="3" fontId="3" fillId="0" borderId="8" xfId="0" applyNumberFormat="1" applyFont="1" applyBorder="1" applyAlignment="1">
      <alignment horizontal="left"/>
    </xf>
    <xf numFmtId="1" fontId="9" fillId="0" borderId="3" xfId="0" applyNumberFormat="1" applyFont="1" applyBorder="1" applyAlignment="1"/>
    <xf numFmtId="1" fontId="9" fillId="0" borderId="8" xfId="0" applyNumberFormat="1" applyFont="1" applyBorder="1" applyAlignment="1"/>
    <xf numFmtId="3" fontId="1" fillId="0" borderId="0" xfId="0" applyNumberFormat="1" applyFont="1" applyFill="1" applyBorder="1" applyAlignment="1">
      <alignment horizontal="right"/>
    </xf>
    <xf numFmtId="3" fontId="3" fillId="0" borderId="2" xfId="0" applyNumberFormat="1" applyFont="1" applyBorder="1" applyAlignment="1">
      <alignment horizontal="right"/>
    </xf>
    <xf numFmtId="3" fontId="1" fillId="0" borderId="2" xfId="0" applyNumberFormat="1" applyFont="1" applyFill="1" applyBorder="1" applyAlignment="1">
      <alignment horizontal="right"/>
    </xf>
    <xf numFmtId="3" fontId="2" fillId="0" borderId="6" xfId="0" applyNumberFormat="1" applyFont="1" applyBorder="1"/>
    <xf numFmtId="3" fontId="3" fillId="0" borderId="0" xfId="0" applyNumberFormat="1" applyFont="1" applyFill="1" applyBorder="1" applyAlignment="1">
      <alignment horizontal="left"/>
    </xf>
    <xf numFmtId="3" fontId="2" fillId="0" borderId="3" xfId="0" applyNumberFormat="1" applyFont="1" applyBorder="1" applyAlignment="1">
      <alignment horizontal="left"/>
    </xf>
    <xf numFmtId="3" fontId="3" fillId="0" borderId="3" xfId="0" applyNumberFormat="1" applyFont="1" applyBorder="1" applyAlignment="1">
      <alignment horizontal="left"/>
    </xf>
    <xf numFmtId="3" fontId="8" fillId="0" borderId="3" xfId="0" applyNumberFormat="1" applyFont="1" applyBorder="1" applyAlignment="1">
      <alignment horizontal="left"/>
    </xf>
    <xf numFmtId="3" fontId="10" fillId="0" borderId="3" xfId="0" applyNumberFormat="1" applyFont="1" applyBorder="1" applyAlignment="1">
      <alignment horizontal="left"/>
    </xf>
    <xf numFmtId="3" fontId="9" fillId="0" borderId="3" xfId="0" applyNumberFormat="1" applyFont="1" applyBorder="1" applyAlignment="1">
      <alignment horizontal="left"/>
    </xf>
    <xf numFmtId="3" fontId="8" fillId="0" borderId="8" xfId="0" applyNumberFormat="1" applyFont="1" applyBorder="1" applyAlignment="1">
      <alignment horizontal="left"/>
    </xf>
    <xf numFmtId="3" fontId="9" fillId="0" borderId="0" xfId="0" applyNumberFormat="1" applyFont="1" applyBorder="1" applyAlignment="1">
      <alignment horizontal="left"/>
    </xf>
    <xf numFmtId="3" fontId="10" fillId="0" borderId="8" xfId="0" applyNumberFormat="1" applyFont="1" applyBorder="1" applyAlignment="1">
      <alignment horizontal="left"/>
    </xf>
    <xf numFmtId="3" fontId="10" fillId="0" borderId="0" xfId="0" applyNumberFormat="1" applyFont="1" applyBorder="1" applyAlignment="1">
      <alignment horizontal="right"/>
    </xf>
    <xf numFmtId="3" fontId="8" fillId="0" borderId="0" xfId="0" applyNumberFormat="1" applyFont="1" applyBorder="1" applyAlignment="1">
      <alignment horizontal="left"/>
    </xf>
    <xf numFmtId="3" fontId="0" fillId="0" borderId="0" xfId="0" applyNumberFormat="1"/>
    <xf numFmtId="3" fontId="3" fillId="0" borderId="5" xfId="0" applyNumberFormat="1" applyFont="1" applyFill="1" applyBorder="1" applyAlignment="1">
      <alignment horizontal="center"/>
    </xf>
    <xf numFmtId="3" fontId="2" fillId="0" borderId="3" xfId="0" applyNumberFormat="1" applyFont="1" applyFill="1" applyBorder="1" applyAlignment="1">
      <alignment horizontal="left"/>
    </xf>
    <xf numFmtId="3" fontId="3" fillId="0" borderId="3" xfId="0" applyNumberFormat="1" applyFont="1" applyFill="1" applyBorder="1" applyAlignment="1"/>
    <xf numFmtId="3" fontId="3" fillId="0" borderId="3" xfId="0" applyNumberFormat="1" applyFont="1" applyFill="1" applyBorder="1" applyAlignment="1">
      <alignment horizontal="left"/>
    </xf>
    <xf numFmtId="3" fontId="3" fillId="0" borderId="3" xfId="0" applyNumberFormat="1" applyFont="1" applyFill="1" applyBorder="1" applyAlignment="1">
      <alignment horizontal="center"/>
    </xf>
    <xf numFmtId="3" fontId="3" fillId="0" borderId="0" xfId="0" applyNumberFormat="1" applyFont="1" applyFill="1" applyBorder="1" applyAlignment="1"/>
    <xf numFmtId="3" fontId="3" fillId="0" borderId="8" xfId="0" applyNumberFormat="1" applyFont="1" applyFill="1" applyBorder="1" applyAlignment="1">
      <alignment horizontal="left"/>
    </xf>
    <xf numFmtId="3" fontId="3" fillId="0" borderId="8" xfId="0" applyNumberFormat="1" applyFont="1" applyFill="1" applyBorder="1" applyAlignment="1"/>
    <xf numFmtId="3" fontId="2" fillId="0" borderId="0" xfId="0" applyNumberFormat="1" applyFont="1" applyBorder="1" applyAlignment="1"/>
    <xf numFmtId="3" fontId="3" fillId="0" borderId="0" xfId="0" applyNumberFormat="1" applyFont="1" applyFill="1" applyAlignment="1">
      <alignment horizontal="right"/>
    </xf>
    <xf numFmtId="3" fontId="0" fillId="0" borderId="2" xfId="0" applyNumberFormat="1" applyBorder="1" applyAlignment="1">
      <alignment horizontal="right"/>
    </xf>
    <xf numFmtId="3" fontId="0" fillId="0" borderId="0" xfId="0" applyNumberFormat="1" applyBorder="1" applyAlignment="1">
      <alignment horizontal="right"/>
    </xf>
    <xf numFmtId="3" fontId="0" fillId="0" borderId="0" xfId="0" applyNumberFormat="1" applyFill="1" applyBorder="1" applyAlignment="1">
      <alignment horizontal="right"/>
    </xf>
    <xf numFmtId="3" fontId="1" fillId="0" borderId="0" xfId="0" applyNumberFormat="1" applyFont="1" applyBorder="1" applyAlignment="1">
      <alignment horizontal="right"/>
    </xf>
    <xf numFmtId="3" fontId="1" fillId="0" borderId="2" xfId="0" applyNumberFormat="1" applyFont="1" applyBorder="1" applyAlignment="1">
      <alignment horizontal="right"/>
    </xf>
    <xf numFmtId="3" fontId="2" fillId="0" borderId="2" xfId="0" applyNumberFormat="1" applyFont="1" applyBorder="1" applyAlignment="1">
      <alignment horizontal="left"/>
    </xf>
    <xf numFmtId="3" fontId="8" fillId="0" borderId="3" xfId="0" applyNumberFormat="1" applyFont="1" applyBorder="1"/>
    <xf numFmtId="3" fontId="3" fillId="0" borderId="3" xfId="0" applyNumberFormat="1" applyFont="1" applyBorder="1"/>
    <xf numFmtId="3" fontId="8" fillId="0" borderId="8" xfId="0" applyNumberFormat="1" applyFont="1" applyBorder="1"/>
    <xf numFmtId="3" fontId="3" fillId="0" borderId="8" xfId="0" applyNumberFormat="1" applyFont="1" applyBorder="1"/>
    <xf numFmtId="3" fontId="0" fillId="0" borderId="2" xfId="0" applyNumberFormat="1" applyFill="1" applyBorder="1"/>
    <xf numFmtId="3" fontId="1" fillId="0" borderId="0" xfId="0" applyNumberFormat="1" applyFont="1" applyBorder="1"/>
    <xf numFmtId="3" fontId="1" fillId="0" borderId="2" xfId="0" applyNumberFormat="1" applyFont="1" applyBorder="1"/>
    <xf numFmtId="3" fontId="0" fillId="0" borderId="0" xfId="0" applyNumberFormat="1" applyBorder="1"/>
    <xf numFmtId="3" fontId="0" fillId="0" borderId="2" xfId="0" applyNumberFormat="1" applyBorder="1"/>
    <xf numFmtId="3" fontId="0" fillId="0" borderId="7" xfId="0" applyNumberFormat="1" applyBorder="1"/>
    <xf numFmtId="3" fontId="9" fillId="0" borderId="8" xfId="0" applyNumberFormat="1" applyFont="1" applyBorder="1" applyAlignment="1">
      <alignment horizontal="left"/>
    </xf>
    <xf numFmtId="3" fontId="9" fillId="0" borderId="5" xfId="0" applyNumberFormat="1" applyFont="1" applyBorder="1" applyAlignment="1">
      <alignment horizontal="center"/>
    </xf>
    <xf numFmtId="3" fontId="28" fillId="0" borderId="0" xfId="0" applyNumberFormat="1" applyFont="1" applyBorder="1"/>
    <xf numFmtId="3" fontId="27" fillId="0" borderId="0" xfId="0" applyNumberFormat="1" applyFont="1" applyBorder="1" applyAlignment="1"/>
    <xf numFmtId="3" fontId="27" fillId="0" borderId="0" xfId="0" applyNumberFormat="1" applyFont="1" applyBorder="1"/>
    <xf numFmtId="3" fontId="7" fillId="0" borderId="3" xfId="0" applyNumberFormat="1" applyFont="1" applyBorder="1" applyAlignment="1"/>
    <xf numFmtId="3" fontId="7" fillId="0" borderId="8" xfId="0" applyNumberFormat="1" applyFont="1" applyBorder="1" applyAlignment="1"/>
    <xf numFmtId="3" fontId="6" fillId="0" borderId="3" xfId="0" applyNumberFormat="1" applyFont="1" applyBorder="1" applyAlignment="1">
      <alignment horizontal="left"/>
    </xf>
    <xf numFmtId="3" fontId="9" fillId="0" borderId="3" xfId="0" applyNumberFormat="1" applyFont="1" applyBorder="1"/>
    <xf numFmtId="3" fontId="9" fillId="0" borderId="0" xfId="0" applyNumberFormat="1" applyFont="1"/>
    <xf numFmtId="3" fontId="9" fillId="0" borderId="0" xfId="0" applyNumberFormat="1" applyFont="1" applyBorder="1"/>
    <xf numFmtId="3" fontId="9" fillId="0" borderId="8" xfId="0" applyNumberFormat="1" applyFont="1" applyBorder="1"/>
    <xf numFmtId="3" fontId="9" fillId="0" borderId="0" xfId="0" applyNumberFormat="1" applyFont="1" applyBorder="1" applyAlignment="1">
      <alignment horizontal="center"/>
    </xf>
    <xf numFmtId="3" fontId="6" fillId="0" borderId="0" xfId="0" applyNumberFormat="1" applyFont="1" applyBorder="1"/>
    <xf numFmtId="3" fontId="9" fillId="0" borderId="0" xfId="0" applyNumberFormat="1" applyFont="1" applyBorder="1" applyAlignment="1">
      <alignment horizontal="right"/>
    </xf>
    <xf numFmtId="3" fontId="3" fillId="0" borderId="8" xfId="0" applyNumberFormat="1" applyFont="1" applyBorder="1" applyAlignment="1">
      <alignment horizontal="right"/>
    </xf>
    <xf numFmtId="3" fontId="3" fillId="0" borderId="7" xfId="0" applyNumberFormat="1" applyFont="1" applyBorder="1" applyAlignment="1">
      <alignment horizontal="left"/>
    </xf>
    <xf numFmtId="3" fontId="2" fillId="0" borderId="95" xfId="0" applyNumberFormat="1" applyFont="1" applyBorder="1" applyAlignment="1"/>
    <xf numFmtId="3" fontId="3" fillId="0" borderId="25" xfId="0" applyNumberFormat="1" applyFont="1" applyBorder="1" applyAlignment="1"/>
    <xf numFmtId="3" fontId="3" fillId="0" borderId="95" xfId="0" applyNumberFormat="1" applyFont="1" applyBorder="1" applyAlignment="1"/>
    <xf numFmtId="3" fontId="3" fillId="0" borderId="25" xfId="0" applyNumberFormat="1" applyFont="1" applyBorder="1" applyAlignment="1">
      <alignment horizontal="left"/>
    </xf>
    <xf numFmtId="3" fontId="3" fillId="0" borderId="95" xfId="0" applyNumberFormat="1" applyFont="1" applyBorder="1" applyAlignment="1">
      <alignment horizontal="left"/>
    </xf>
    <xf numFmtId="3" fontId="2" fillId="0" borderId="108" xfId="0" applyNumberFormat="1" applyFont="1" applyBorder="1" applyAlignment="1"/>
    <xf numFmtId="3" fontId="3" fillId="0" borderId="96" xfId="0" applyNumberFormat="1" applyFont="1" applyBorder="1" applyAlignment="1"/>
    <xf numFmtId="3" fontId="3" fillId="0" borderId="108" xfId="0" applyNumberFormat="1" applyFont="1" applyBorder="1" applyAlignment="1"/>
    <xf numFmtId="3" fontId="3" fillId="0" borderId="108" xfId="0" applyNumberFormat="1" applyFont="1" applyBorder="1" applyAlignment="1">
      <alignment horizontal="left"/>
    </xf>
    <xf numFmtId="3" fontId="3" fillId="0" borderId="96" xfId="0" applyNumberFormat="1" applyFont="1" applyBorder="1" applyAlignment="1">
      <alignment horizontal="left"/>
    </xf>
    <xf numFmtId="3" fontId="3" fillId="0" borderId="72" xfId="0" applyNumberFormat="1" applyFont="1" applyBorder="1"/>
    <xf numFmtId="3" fontId="3" fillId="0" borderId="8" xfId="0" applyNumberFormat="1" applyFont="1" applyBorder="1" applyAlignment="1">
      <alignment horizontal="center"/>
    </xf>
    <xf numFmtId="3" fontId="3" fillId="0" borderId="96" xfId="0" applyNumberFormat="1" applyFont="1" applyBorder="1" applyAlignment="1">
      <alignment horizontal="center"/>
    </xf>
    <xf numFmtId="3" fontId="3" fillId="0" borderId="108" xfId="0" applyNumberFormat="1" applyFont="1" applyBorder="1" applyAlignment="1">
      <alignment horizontal="center"/>
    </xf>
    <xf numFmtId="3" fontId="2" fillId="0" borderId="59" xfId="0" applyNumberFormat="1" applyFont="1" applyBorder="1"/>
    <xf numFmtId="3" fontId="3" fillId="0" borderId="13" xfId="0" applyNumberFormat="1" applyFont="1" applyBorder="1"/>
    <xf numFmtId="3" fontId="3" fillId="0" borderId="59" xfId="0" applyNumberFormat="1" applyFont="1" applyBorder="1"/>
    <xf numFmtId="3" fontId="3" fillId="0" borderId="59" xfId="0" applyNumberFormat="1" applyFont="1" applyBorder="1" applyAlignment="1">
      <alignment horizontal="left"/>
    </xf>
    <xf numFmtId="3" fontId="3" fillId="0" borderId="17" xfId="0" applyNumberFormat="1" applyFont="1" applyBorder="1" applyAlignment="1">
      <alignment horizontal="left"/>
    </xf>
    <xf numFmtId="3" fontId="2" fillId="0" borderId="60" xfId="0" applyNumberFormat="1" applyFont="1" applyBorder="1"/>
    <xf numFmtId="3" fontId="3" fillId="0" borderId="41" xfId="0" applyNumberFormat="1" applyFont="1" applyBorder="1"/>
    <xf numFmtId="3" fontId="3" fillId="0" borderId="60" xfId="0" applyNumberFormat="1" applyFont="1" applyBorder="1"/>
    <xf numFmtId="3" fontId="2" fillId="0" borderId="15" xfId="0" applyNumberFormat="1" applyFont="1" applyBorder="1"/>
    <xf numFmtId="3" fontId="3" fillId="0" borderId="13" xfId="1" applyNumberFormat="1" applyFont="1" applyBorder="1" applyAlignment="1">
      <alignment horizontal="right"/>
    </xf>
    <xf numFmtId="3" fontId="3" fillId="0" borderId="0" xfId="1" applyNumberFormat="1" applyFont="1" applyBorder="1"/>
    <xf numFmtId="3" fontId="0" fillId="0" borderId="0" xfId="1" applyNumberFormat="1" applyFont="1"/>
    <xf numFmtId="37" fontId="12" fillId="3" borderId="51" xfId="0" applyNumberFormat="1" applyFont="1" applyFill="1" applyBorder="1" applyAlignment="1">
      <alignment horizontal="right"/>
    </xf>
    <xf numFmtId="37" fontId="12" fillId="0" borderId="18" xfId="0" applyNumberFormat="1" applyFont="1" applyFill="1" applyBorder="1" applyAlignment="1">
      <alignment horizontal="right"/>
    </xf>
    <xf numFmtId="37" fontId="14" fillId="0" borderId="75" xfId="0" applyNumberFormat="1" applyFont="1" applyFill="1" applyBorder="1" applyAlignment="1">
      <alignment horizontal="right"/>
    </xf>
    <xf numFmtId="39" fontId="12" fillId="0" borderId="75" xfId="0" applyNumberFormat="1" applyFont="1" applyFill="1" applyBorder="1" applyAlignment="1">
      <alignment horizontal="right"/>
    </xf>
    <xf numFmtId="39" fontId="12" fillId="0" borderId="80" xfId="0" applyNumberFormat="1" applyFont="1" applyFill="1" applyBorder="1" applyAlignment="1">
      <alignment horizontal="right"/>
    </xf>
    <xf numFmtId="168" fontId="2" fillId="6" borderId="48" xfId="0" applyNumberFormat="1" applyFont="1" applyFill="1" applyBorder="1" applyAlignment="1">
      <alignment horizontal="right"/>
    </xf>
    <xf numFmtId="1" fontId="2" fillId="6" borderId="70" xfId="0" applyNumberFormat="1" applyFont="1" applyFill="1" applyBorder="1" applyAlignment="1">
      <alignment horizontal="right"/>
    </xf>
    <xf numFmtId="168" fontId="3" fillId="6" borderId="18" xfId="0" applyNumberFormat="1" applyFont="1" applyFill="1" applyBorder="1" applyAlignment="1">
      <alignment horizontal="right"/>
    </xf>
    <xf numFmtId="1" fontId="3" fillId="6" borderId="51" xfId="0" applyNumberFormat="1" applyFont="1" applyFill="1" applyBorder="1" applyAlignment="1">
      <alignment horizontal="right"/>
    </xf>
    <xf numFmtId="3" fontId="3" fillId="0" borderId="0" xfId="1" applyNumberFormat="1" applyFont="1" applyFill="1" applyBorder="1" applyAlignment="1"/>
    <xf numFmtId="3" fontId="9" fillId="0" borderId="15" xfId="1" applyNumberFormat="1" applyFont="1" applyFill="1" applyBorder="1" applyAlignment="1"/>
    <xf numFmtId="3" fontId="9" fillId="0" borderId="59" xfId="1" applyNumberFormat="1" applyFont="1" applyFill="1" applyBorder="1" applyAlignment="1"/>
    <xf numFmtId="3" fontId="6" fillId="0" borderId="60" xfId="1" applyNumberFormat="1" applyFont="1" applyFill="1" applyBorder="1" applyAlignment="1"/>
    <xf numFmtId="3" fontId="3" fillId="0" borderId="13" xfId="0" applyNumberFormat="1" applyFont="1" applyBorder="1" applyAlignment="1">
      <alignment horizontal="right"/>
    </xf>
    <xf numFmtId="3" fontId="3" fillId="0" borderId="8" xfId="0" quotePrefix="1" applyNumberFormat="1" applyFont="1" applyBorder="1" applyAlignment="1"/>
    <xf numFmtId="3" fontId="3" fillId="0" borderId="82" xfId="0" applyNumberFormat="1" applyFont="1" applyBorder="1" applyAlignment="1">
      <alignment horizontal="center"/>
    </xf>
    <xf numFmtId="169" fontId="3" fillId="0" borderId="6" xfId="0" applyNumberFormat="1" applyFont="1" applyBorder="1"/>
    <xf numFmtId="169" fontId="3" fillId="0" borderId="0" xfId="0" applyNumberFormat="1" applyFont="1" applyFill="1" applyBorder="1"/>
    <xf numFmtId="169" fontId="3" fillId="0" borderId="0" xfId="0" applyNumberFormat="1" applyFont="1"/>
    <xf numFmtId="169" fontId="3" fillId="0" borderId="7" xfId="0" applyNumberFormat="1" applyFont="1" applyBorder="1" applyAlignment="1">
      <alignment horizontal="left" indent="14"/>
    </xf>
    <xf numFmtId="169" fontId="3" fillId="0" borderId="7" xfId="0" applyNumberFormat="1" applyFont="1" applyFill="1" applyBorder="1" applyAlignment="1"/>
    <xf numFmtId="169" fontId="3" fillId="0" borderId="7" xfId="0" applyNumberFormat="1" applyFont="1" applyBorder="1"/>
    <xf numFmtId="169" fontId="3" fillId="0" borderId="2" xfId="0" applyNumberFormat="1" applyFont="1" applyFill="1" applyBorder="1" applyAlignment="1"/>
    <xf numFmtId="169" fontId="3" fillId="0" borderId="2" xfId="0" applyNumberFormat="1" applyFont="1" applyBorder="1"/>
    <xf numFmtId="169" fontId="3" fillId="0" borderId="7" xfId="0" applyNumberFormat="1" applyFont="1" applyBorder="1" applyAlignment="1">
      <alignment horizontal="right"/>
    </xf>
    <xf numFmtId="0" fontId="13" fillId="2" borderId="36" xfId="0" applyFont="1" applyFill="1" applyBorder="1" applyAlignment="1">
      <alignment horizontal="center"/>
    </xf>
    <xf numFmtId="0" fontId="13" fillId="0" borderId="35" xfId="0" applyFont="1" applyFill="1" applyBorder="1" applyAlignment="1">
      <alignment horizontal="center"/>
    </xf>
    <xf numFmtId="0" fontId="13" fillId="0" borderId="36" xfId="0" applyFont="1" applyFill="1" applyBorder="1" applyAlignment="1">
      <alignment horizontal="center"/>
    </xf>
    <xf numFmtId="0" fontId="13" fillId="1" borderId="36" xfId="0" applyFont="1" applyFill="1" applyBorder="1" applyAlignment="1">
      <alignment horizontal="center"/>
    </xf>
    <xf numFmtId="0" fontId="13" fillId="3" borderId="36" xfId="0" applyFont="1" applyFill="1" applyBorder="1" applyAlignment="1">
      <alignment horizontal="center"/>
    </xf>
    <xf numFmtId="0" fontId="13" fillId="3" borderId="49" xfId="0" applyFont="1" applyFill="1" applyBorder="1" applyAlignment="1">
      <alignment horizontal="center"/>
    </xf>
    <xf numFmtId="0" fontId="13" fillId="0" borderId="82" xfId="0" applyFont="1" applyFill="1" applyBorder="1" applyAlignment="1">
      <alignment horizontal="center"/>
    </xf>
    <xf numFmtId="3" fontId="6" fillId="0" borderId="0" xfId="0" applyNumberFormat="1" applyFont="1" applyBorder="1" applyAlignment="1">
      <alignment horizontal="center"/>
    </xf>
    <xf numFmtId="3" fontId="6" fillId="0" borderId="22" xfId="0" applyNumberFormat="1" applyFont="1" applyBorder="1" applyAlignment="1">
      <alignment horizontal="center"/>
    </xf>
    <xf numFmtId="1" fontId="2" fillId="5" borderId="36" xfId="0" applyNumberFormat="1" applyFont="1" applyFill="1" applyBorder="1" applyAlignment="1">
      <alignment horizontal="center"/>
    </xf>
    <xf numFmtId="1" fontId="2" fillId="5" borderId="72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68" fontId="2" fillId="0" borderId="5" xfId="0" applyNumberFormat="1" applyFont="1" applyFill="1" applyBorder="1" applyAlignment="1">
      <alignment horizontal="center"/>
    </xf>
    <xf numFmtId="1" fontId="2" fillId="4" borderId="82" xfId="0" applyNumberFormat="1" applyFont="1" applyFill="1" applyBorder="1" applyAlignment="1">
      <alignment horizontal="center"/>
    </xf>
    <xf numFmtId="1" fontId="2" fillId="0" borderId="5" xfId="0" applyNumberFormat="1" applyFont="1" applyFill="1" applyBorder="1" applyAlignment="1">
      <alignment horizontal="center"/>
    </xf>
    <xf numFmtId="1" fontId="2" fillId="0" borderId="82" xfId="0" applyNumberFormat="1" applyFont="1" applyFill="1" applyBorder="1" applyAlignment="1">
      <alignment horizontal="center"/>
    </xf>
    <xf numFmtId="1" fontId="2" fillId="0" borderId="75" xfId="0" applyNumberFormat="1" applyFont="1" applyFill="1" applyBorder="1" applyAlignment="1">
      <alignment horizontal="center"/>
    </xf>
    <xf numFmtId="170" fontId="2" fillId="0" borderId="0" xfId="0" applyNumberFormat="1" applyFont="1" applyAlignment="1">
      <alignment horizontal="center"/>
    </xf>
    <xf numFmtId="165" fontId="13" fillId="1" borderId="103" xfId="0" applyNumberFormat="1" applyFont="1" applyFill="1" applyBorder="1" applyAlignment="1">
      <alignment horizontal="center"/>
    </xf>
    <xf numFmtId="0" fontId="13" fillId="1" borderId="101" xfId="0" applyFont="1" applyFill="1" applyBorder="1" applyAlignment="1">
      <alignment horizontal="center"/>
    </xf>
    <xf numFmtId="165" fontId="13" fillId="3" borderId="102" xfId="0" applyNumberFormat="1" applyFont="1" applyFill="1" applyBorder="1" applyAlignment="1">
      <alignment horizontal="center"/>
    </xf>
    <xf numFmtId="165" fontId="13" fillId="3" borderId="104" xfId="0" applyNumberFormat="1" applyFont="1" applyFill="1" applyBorder="1" applyAlignment="1">
      <alignment horizontal="center"/>
    </xf>
    <xf numFmtId="37" fontId="13" fillId="0" borderId="100" xfId="0" applyNumberFormat="1" applyFont="1" applyFill="1" applyBorder="1" applyAlignment="1">
      <alignment horizontal="center"/>
    </xf>
    <xf numFmtId="37" fontId="13" fillId="0" borderId="101" xfId="0" applyNumberFormat="1" applyFont="1" applyFill="1" applyBorder="1" applyAlignment="1">
      <alignment horizontal="center"/>
    </xf>
    <xf numFmtId="3" fontId="13" fillId="0" borderId="21" xfId="0" applyNumberFormat="1" applyFont="1" applyFill="1" applyBorder="1" applyAlignment="1">
      <alignment horizontal="center"/>
    </xf>
    <xf numFmtId="3" fontId="13" fillId="0" borderId="0" xfId="0" applyNumberFormat="1" applyFont="1" applyFill="1" applyBorder="1" applyAlignment="1">
      <alignment horizontal="center"/>
    </xf>
    <xf numFmtId="3" fontId="13" fillId="0" borderId="22" xfId="0" applyNumberFormat="1" applyFont="1" applyFill="1" applyBorder="1" applyAlignment="1">
      <alignment horizontal="center"/>
    </xf>
    <xf numFmtId="3" fontId="13" fillId="0" borderId="20" xfId="0" applyNumberFormat="1" applyFont="1" applyFill="1" applyBorder="1" applyAlignment="1">
      <alignment horizontal="center"/>
    </xf>
    <xf numFmtId="3" fontId="13" fillId="0" borderId="6" xfId="0" applyNumberFormat="1" applyFont="1" applyFill="1" applyBorder="1" applyAlignment="1">
      <alignment horizontal="center"/>
    </xf>
    <xf numFmtId="3" fontId="13" fillId="0" borderId="67" xfId="0" applyNumberFormat="1" applyFont="1" applyFill="1" applyBorder="1" applyAlignment="1">
      <alignment horizontal="center"/>
    </xf>
    <xf numFmtId="165" fontId="13" fillId="2" borderId="112" xfId="0" quotePrefix="1" applyNumberFormat="1" applyFont="1" applyFill="1" applyBorder="1" applyAlignment="1">
      <alignment horizontal="center"/>
    </xf>
    <xf numFmtId="165" fontId="13" fillId="0" borderId="100" xfId="0" applyNumberFormat="1" applyFont="1" applyFill="1" applyBorder="1" applyAlignment="1">
      <alignment horizontal="center"/>
    </xf>
    <xf numFmtId="165" fontId="13" fillId="0" borderId="101" xfId="0" applyNumberFormat="1" applyFont="1" applyFill="1" applyBorder="1" applyAlignment="1">
      <alignment horizontal="center"/>
    </xf>
    <xf numFmtId="37" fontId="5" fillId="3" borderId="112" xfId="0" applyNumberFormat="1" applyFont="1" applyFill="1" applyBorder="1" applyAlignment="1">
      <alignment horizontal="center"/>
    </xf>
    <xf numFmtId="37" fontId="5" fillId="3" borderId="113" xfId="0" applyNumberFormat="1" applyFont="1" applyFill="1" applyBorder="1" applyAlignment="1">
      <alignment horizontal="center"/>
    </xf>
    <xf numFmtId="37" fontId="5" fillId="0" borderId="100" xfId="0" applyNumberFormat="1" applyFont="1" applyFill="1" applyBorder="1" applyAlignment="1">
      <alignment horizontal="center"/>
    </xf>
    <xf numFmtId="37" fontId="5" fillId="0" borderId="101" xfId="0" applyNumberFormat="1" applyFont="1" applyFill="1" applyBorder="1" applyAlignment="1">
      <alignment horizontal="center"/>
    </xf>
    <xf numFmtId="9" fontId="5" fillId="1" borderId="112" xfId="2" applyFont="1" applyFill="1" applyBorder="1" applyAlignment="1">
      <alignment horizontal="center"/>
    </xf>
    <xf numFmtId="165" fontId="13" fillId="2" borderId="103" xfId="0" applyNumberFormat="1" applyFont="1" applyFill="1" applyBorder="1" applyAlignment="1">
      <alignment horizontal="center"/>
    </xf>
    <xf numFmtId="165" fontId="13" fillId="2" borderId="101" xfId="0" applyNumberFormat="1" applyFont="1" applyFill="1" applyBorder="1" applyAlignment="1">
      <alignment horizontal="center"/>
    </xf>
    <xf numFmtId="165" fontId="13" fillId="1" borderId="103" xfId="0" quotePrefix="1" applyNumberFormat="1" applyFont="1" applyFill="1" applyBorder="1" applyAlignment="1">
      <alignment horizontal="center"/>
    </xf>
    <xf numFmtId="165" fontId="13" fillId="1" borderId="101" xfId="0" quotePrefix="1" applyNumberFormat="1" applyFont="1" applyFill="1" applyBorder="1" applyAlignment="1">
      <alignment horizontal="center"/>
    </xf>
    <xf numFmtId="165" fontId="5" fillId="3" borderId="103" xfId="0" applyNumberFormat="1" applyFont="1" applyFill="1" applyBorder="1" applyAlignment="1">
      <alignment horizontal="center"/>
    </xf>
    <xf numFmtId="165" fontId="5" fillId="3" borderId="104" xfId="0" applyNumberFormat="1" applyFont="1" applyFill="1" applyBorder="1" applyAlignment="1">
      <alignment horizontal="center"/>
    </xf>
    <xf numFmtId="37" fontId="5" fillId="0" borderId="111" xfId="0" applyNumberFormat="1" applyFont="1" applyFill="1" applyBorder="1" applyAlignment="1">
      <alignment horizontal="center"/>
    </xf>
    <xf numFmtId="37" fontId="5" fillId="0" borderId="112" xfId="0" applyNumberFormat="1" applyFont="1" applyFill="1" applyBorder="1" applyAlignment="1">
      <alignment horizontal="center"/>
    </xf>
    <xf numFmtId="165" fontId="13" fillId="0" borderId="111" xfId="0" quotePrefix="1" applyNumberFormat="1" applyFont="1" applyFill="1" applyBorder="1" applyAlignment="1">
      <alignment horizontal="center"/>
    </xf>
    <xf numFmtId="165" fontId="13" fillId="0" borderId="112" xfId="0" quotePrefix="1" applyNumberFormat="1" applyFont="1" applyFill="1" applyBorder="1" applyAlignment="1">
      <alignment horizontal="center"/>
    </xf>
    <xf numFmtId="165" fontId="5" fillId="3" borderId="103" xfId="0" quotePrefix="1" applyNumberFormat="1" applyFont="1" applyFill="1" applyBorder="1" applyAlignment="1">
      <alignment horizontal="center"/>
    </xf>
    <xf numFmtId="37" fontId="13" fillId="2" borderId="103" xfId="0" applyNumberFormat="1" applyFont="1" applyFill="1" applyBorder="1" applyAlignment="1">
      <alignment horizontal="center"/>
    </xf>
    <xf numFmtId="37" fontId="13" fillId="2" borderId="101" xfId="0" applyNumberFormat="1" applyFont="1" applyFill="1" applyBorder="1" applyAlignment="1">
      <alignment horizontal="center"/>
    </xf>
    <xf numFmtId="0" fontId="13" fillId="3" borderId="36" xfId="0" applyFont="1" applyFill="1" applyBorder="1" applyAlignment="1">
      <alignment horizontal="center"/>
    </xf>
    <xf numFmtId="0" fontId="13" fillId="3" borderId="49" xfId="0" applyFont="1" applyFill="1" applyBorder="1" applyAlignment="1">
      <alignment horizontal="center"/>
    </xf>
    <xf numFmtId="0" fontId="13" fillId="0" borderId="82" xfId="0" applyFont="1" applyFill="1" applyBorder="1" applyAlignment="1">
      <alignment horizontal="center"/>
    </xf>
    <xf numFmtId="0" fontId="13" fillId="0" borderId="36" xfId="0" applyFont="1" applyFill="1" applyBorder="1" applyAlignment="1">
      <alignment horizontal="center"/>
    </xf>
    <xf numFmtId="0" fontId="13" fillId="1" borderId="36" xfId="0" applyFont="1" applyFill="1" applyBorder="1" applyAlignment="1">
      <alignment horizontal="center"/>
    </xf>
    <xf numFmtId="0" fontId="13" fillId="0" borderId="35" xfId="0" applyFont="1" applyFill="1" applyBorder="1" applyAlignment="1">
      <alignment horizontal="center"/>
    </xf>
    <xf numFmtId="0" fontId="13" fillId="2" borderId="36" xfId="0" applyFont="1" applyFill="1" applyBorder="1" applyAlignment="1">
      <alignment horizontal="center"/>
    </xf>
    <xf numFmtId="0" fontId="13" fillId="1" borderId="72" xfId="0" applyFont="1" applyFill="1" applyBorder="1" applyAlignment="1">
      <alignment horizontal="center"/>
    </xf>
    <xf numFmtId="0" fontId="13" fillId="1" borderId="82" xfId="0" applyFont="1" applyFill="1" applyBorder="1" applyAlignment="1">
      <alignment horizontal="center"/>
    </xf>
    <xf numFmtId="3" fontId="13" fillId="0" borderId="59" xfId="0" applyNumberFormat="1" applyFont="1" applyFill="1" applyBorder="1" applyAlignment="1">
      <alignment horizontal="center"/>
    </xf>
    <xf numFmtId="3" fontId="13" fillId="0" borderId="13" xfId="0" applyNumberFormat="1" applyFont="1" applyFill="1" applyBorder="1" applyAlignment="1">
      <alignment horizontal="center"/>
    </xf>
    <xf numFmtId="3" fontId="13" fillId="0" borderId="37" xfId="0" applyNumberFormat="1" applyFont="1" applyFill="1" applyBorder="1" applyAlignment="1">
      <alignment horizontal="center"/>
    </xf>
    <xf numFmtId="3" fontId="13" fillId="0" borderId="15" xfId="0" applyNumberFormat="1" applyFont="1" applyFill="1" applyBorder="1" applyAlignment="1">
      <alignment horizontal="center"/>
    </xf>
    <xf numFmtId="0" fontId="13" fillId="2" borderId="72" xfId="0" applyFont="1" applyFill="1" applyBorder="1" applyAlignment="1">
      <alignment horizontal="center"/>
    </xf>
    <xf numFmtId="0" fontId="13" fillId="2" borderId="82" xfId="0" applyFont="1" applyFill="1" applyBorder="1" applyAlignment="1">
      <alignment horizontal="center"/>
    </xf>
    <xf numFmtId="3" fontId="6" fillId="0" borderId="0" xfId="0" applyNumberFormat="1" applyFont="1" applyBorder="1" applyAlignment="1">
      <alignment horizontal="center"/>
    </xf>
    <xf numFmtId="3" fontId="6" fillId="0" borderId="22" xfId="0" applyNumberFormat="1" applyFont="1" applyBorder="1" applyAlignment="1">
      <alignment horizontal="center"/>
    </xf>
    <xf numFmtId="1" fontId="2" fillId="0" borderId="21" xfId="0" applyNumberFormat="1" applyFont="1" applyBorder="1" applyAlignment="1">
      <alignment horizontal="center"/>
    </xf>
    <xf numFmtId="1" fontId="2" fillId="0" borderId="0" xfId="0" applyNumberFormat="1" applyFont="1" applyBorder="1" applyAlignment="1">
      <alignment horizontal="center"/>
    </xf>
    <xf numFmtId="1" fontId="2" fillId="0" borderId="22" xfId="0" applyNumberFormat="1" applyFont="1" applyBorder="1" applyAlignment="1">
      <alignment horizontal="center"/>
    </xf>
    <xf numFmtId="168" fontId="2" fillId="0" borderId="21" xfId="0" applyNumberFormat="1" applyFont="1" applyBorder="1" applyAlignment="1">
      <alignment horizontal="center"/>
    </xf>
    <xf numFmtId="168" fontId="2" fillId="0" borderId="0" xfId="0" applyNumberFormat="1" applyFont="1" applyBorder="1" applyAlignment="1">
      <alignment horizontal="center"/>
    </xf>
    <xf numFmtId="168" fontId="2" fillId="0" borderId="22" xfId="0" applyNumberFormat="1" applyFont="1" applyBorder="1" applyAlignment="1">
      <alignment horizontal="center"/>
    </xf>
    <xf numFmtId="3" fontId="6" fillId="1" borderId="72" xfId="0" applyNumberFormat="1" applyFont="1" applyFill="1" applyBorder="1" applyAlignment="1">
      <alignment horizontal="center"/>
    </xf>
    <xf numFmtId="3" fontId="6" fillId="1" borderId="82" xfId="0" applyNumberFormat="1" applyFont="1" applyFill="1" applyBorder="1" applyAlignment="1">
      <alignment horizontal="center"/>
    </xf>
    <xf numFmtId="3" fontId="2" fillId="3" borderId="72" xfId="0" applyNumberFormat="1" applyFont="1" applyFill="1" applyBorder="1" applyAlignment="1">
      <alignment horizontal="center"/>
    </xf>
    <xf numFmtId="3" fontId="2" fillId="3" borderId="105" xfId="0" applyNumberFormat="1" applyFont="1" applyFill="1" applyBorder="1" applyAlignment="1">
      <alignment horizontal="center"/>
    </xf>
    <xf numFmtId="3" fontId="6" fillId="0" borderId="35" xfId="0" applyNumberFormat="1" applyFont="1" applyBorder="1" applyAlignment="1">
      <alignment horizontal="center"/>
    </xf>
    <xf numFmtId="3" fontId="6" fillId="0" borderId="36" xfId="0" applyNumberFormat="1" applyFont="1" applyBorder="1" applyAlignment="1">
      <alignment horizontal="center"/>
    </xf>
    <xf numFmtId="3" fontId="6" fillId="1" borderId="36" xfId="0" applyNumberFormat="1" applyFont="1" applyFill="1" applyBorder="1" applyAlignment="1">
      <alignment horizontal="center"/>
    </xf>
    <xf numFmtId="168" fontId="2" fillId="3" borderId="36" xfId="0" applyNumberFormat="1" applyFont="1" applyFill="1" applyBorder="1" applyAlignment="1">
      <alignment horizontal="center"/>
    </xf>
    <xf numFmtId="168" fontId="2" fillId="3" borderId="49" xfId="0" applyNumberFormat="1" applyFont="1" applyFill="1" applyBorder="1" applyAlignment="1">
      <alignment horizontal="center"/>
    </xf>
    <xf numFmtId="3" fontId="6" fillId="0" borderId="5" xfId="0" applyNumberFormat="1" applyFont="1" applyFill="1" applyBorder="1" applyAlignment="1">
      <alignment horizontal="center"/>
    </xf>
    <xf numFmtId="3" fontId="6" fillId="0" borderId="82" xfId="0" applyNumberFormat="1" applyFont="1" applyFill="1" applyBorder="1" applyAlignment="1">
      <alignment horizontal="center"/>
    </xf>
    <xf numFmtId="3" fontId="6" fillId="2" borderId="72" xfId="0" applyNumberFormat="1" applyFont="1" applyFill="1" applyBorder="1" applyAlignment="1">
      <alignment horizontal="center"/>
    </xf>
    <xf numFmtId="3" fontId="6" fillId="2" borderId="82" xfId="0" applyNumberFormat="1" applyFont="1" applyFill="1" applyBorder="1" applyAlignment="1">
      <alignment horizontal="center"/>
    </xf>
    <xf numFmtId="3" fontId="2" fillId="0" borderId="37" xfId="0" applyNumberFormat="1" applyFont="1" applyFill="1" applyBorder="1" applyAlignment="1">
      <alignment horizontal="center"/>
    </xf>
    <xf numFmtId="3" fontId="2" fillId="0" borderId="52" xfId="0" applyNumberFormat="1" applyFont="1" applyFill="1" applyBorder="1" applyAlignment="1">
      <alignment horizontal="center"/>
    </xf>
    <xf numFmtId="1" fontId="2" fillId="1" borderId="52" xfId="0" applyNumberFormat="1" applyFont="1" applyFill="1" applyBorder="1" applyAlignment="1">
      <alignment horizontal="center"/>
    </xf>
    <xf numFmtId="3" fontId="2" fillId="1" borderId="52" xfId="0" applyNumberFormat="1" applyFont="1" applyFill="1" applyBorder="1" applyAlignment="1">
      <alignment horizontal="center"/>
    </xf>
    <xf numFmtId="1" fontId="2" fillId="3" borderId="52" xfId="0" applyNumberFormat="1" applyFont="1" applyFill="1" applyBorder="1" applyAlignment="1">
      <alignment horizontal="center"/>
    </xf>
    <xf numFmtId="1" fontId="2" fillId="3" borderId="53" xfId="0" applyNumberFormat="1" applyFont="1" applyFill="1" applyBorder="1" applyAlignment="1">
      <alignment horizontal="center"/>
    </xf>
    <xf numFmtId="3" fontId="2" fillId="2" borderId="52" xfId="0" applyNumberFormat="1" applyFont="1" applyFill="1" applyBorder="1" applyAlignment="1">
      <alignment horizontal="center"/>
    </xf>
    <xf numFmtId="3" fontId="6" fillId="2" borderId="95" xfId="0" applyNumberFormat="1" applyFont="1" applyFill="1" applyBorder="1" applyAlignment="1">
      <alignment horizontal="center"/>
    </xf>
    <xf numFmtId="3" fontId="6" fillId="2" borderId="3" xfId="0" applyNumberFormat="1" applyFont="1" applyFill="1" applyBorder="1" applyAlignment="1">
      <alignment horizontal="center"/>
    </xf>
    <xf numFmtId="3" fontId="6" fillId="2" borderId="25" xfId="0" applyNumberFormat="1" applyFont="1" applyFill="1" applyBorder="1" applyAlignment="1">
      <alignment horizontal="center"/>
    </xf>
    <xf numFmtId="3" fontId="6" fillId="0" borderId="6" xfId="0" applyNumberFormat="1" applyFont="1" applyBorder="1" applyAlignment="1">
      <alignment horizontal="center"/>
    </xf>
    <xf numFmtId="3" fontId="6" fillId="0" borderId="67" xfId="0" applyNumberFormat="1" applyFont="1" applyBorder="1" applyAlignment="1">
      <alignment horizontal="center"/>
    </xf>
    <xf numFmtId="168" fontId="2" fillId="0" borderId="20" xfId="0" applyNumberFormat="1" applyFont="1" applyBorder="1" applyAlignment="1">
      <alignment horizontal="center"/>
    </xf>
    <xf numFmtId="168" fontId="2" fillId="0" borderId="6" xfId="0" applyNumberFormat="1" applyFont="1" applyBorder="1" applyAlignment="1">
      <alignment horizontal="center"/>
    </xf>
    <xf numFmtId="168" fontId="2" fillId="0" borderId="67" xfId="0" applyNumberFormat="1" applyFont="1" applyBorder="1" applyAlignment="1">
      <alignment horizontal="center"/>
    </xf>
    <xf numFmtId="1" fontId="2" fillId="2" borderId="52" xfId="0" applyNumberFormat="1" applyFont="1" applyFill="1" applyBorder="1" applyAlignment="1">
      <alignment horizontal="center"/>
    </xf>
    <xf numFmtId="3" fontId="6" fillId="2" borderId="36" xfId="0" applyNumberFormat="1" applyFont="1" applyFill="1" applyBorder="1" applyAlignment="1">
      <alignment horizontal="center"/>
    </xf>
    <xf numFmtId="1" fontId="2" fillId="0" borderId="20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1" fontId="2" fillId="0" borderId="67" xfId="0" applyNumberFormat="1" applyFont="1" applyBorder="1" applyAlignment="1">
      <alignment horizontal="center"/>
    </xf>
    <xf numFmtId="3" fontId="6" fillId="0" borderId="3" xfId="0" applyNumberFormat="1" applyFont="1" applyBorder="1" applyAlignment="1">
      <alignment horizontal="center"/>
    </xf>
    <xf numFmtId="3" fontId="6" fillId="0" borderId="25" xfId="0" applyNumberFormat="1" applyFont="1" applyBorder="1" applyAlignment="1">
      <alignment horizontal="center"/>
    </xf>
    <xf numFmtId="3" fontId="6" fillId="1" borderId="95" xfId="0" applyNumberFormat="1" applyFont="1" applyFill="1" applyBorder="1" applyAlignment="1">
      <alignment horizontal="center"/>
    </xf>
    <xf numFmtId="3" fontId="6" fillId="1" borderId="3" xfId="0" applyNumberFormat="1" applyFont="1" applyFill="1" applyBorder="1" applyAlignment="1">
      <alignment horizontal="center"/>
    </xf>
    <xf numFmtId="3" fontId="6" fillId="1" borderId="114" xfId="0" applyNumberFormat="1" applyFont="1" applyFill="1" applyBorder="1" applyAlignment="1">
      <alignment horizontal="center"/>
    </xf>
    <xf numFmtId="1" fontId="6" fillId="3" borderId="115" xfId="0" applyNumberFormat="1" applyFont="1" applyFill="1" applyBorder="1" applyAlignment="1">
      <alignment horizontal="center"/>
    </xf>
    <xf numFmtId="1" fontId="6" fillId="3" borderId="116" xfId="0" applyNumberFormat="1" applyFont="1" applyFill="1" applyBorder="1" applyAlignment="1">
      <alignment horizontal="center"/>
    </xf>
    <xf numFmtId="1" fontId="6" fillId="3" borderId="117" xfId="0" applyNumberFormat="1" applyFont="1" applyFill="1" applyBorder="1" applyAlignment="1">
      <alignment horizontal="center"/>
    </xf>
    <xf numFmtId="3" fontId="2" fillId="3" borderId="52" xfId="0" applyNumberFormat="1" applyFont="1" applyFill="1" applyBorder="1" applyAlignment="1">
      <alignment horizontal="center"/>
    </xf>
    <xf numFmtId="3" fontId="2" fillId="3" borderId="53" xfId="0" applyNumberFormat="1" applyFont="1" applyFill="1" applyBorder="1" applyAlignment="1">
      <alignment horizontal="center"/>
    </xf>
    <xf numFmtId="1" fontId="2" fillId="0" borderId="20" xfId="0" applyNumberFormat="1" applyFont="1" applyFill="1" applyBorder="1" applyAlignment="1">
      <alignment horizontal="center"/>
    </xf>
    <xf numFmtId="1" fontId="2" fillId="0" borderId="6" xfId="0" applyNumberFormat="1" applyFont="1" applyFill="1" applyBorder="1" applyAlignment="1">
      <alignment horizontal="center"/>
    </xf>
    <xf numFmtId="1" fontId="2" fillId="0" borderId="67" xfId="0" applyNumberFormat="1" applyFont="1" applyFill="1" applyBorder="1" applyAlignment="1">
      <alignment horizontal="center"/>
    </xf>
    <xf numFmtId="168" fontId="2" fillId="5" borderId="72" xfId="0" applyNumberFormat="1" applyFont="1" applyFill="1" applyBorder="1" applyAlignment="1">
      <alignment horizontal="center"/>
    </xf>
    <xf numFmtId="168" fontId="2" fillId="5" borderId="82" xfId="0" applyNumberFormat="1" applyFont="1" applyFill="1" applyBorder="1" applyAlignment="1">
      <alignment horizontal="center"/>
    </xf>
    <xf numFmtId="168" fontId="2" fillId="0" borderId="35" xfId="0" applyNumberFormat="1" applyFont="1" applyFill="1" applyBorder="1" applyAlignment="1">
      <alignment horizontal="center"/>
    </xf>
    <xf numFmtId="168" fontId="2" fillId="0" borderId="36" xfId="0" applyNumberFormat="1" applyFont="1" applyFill="1" applyBorder="1" applyAlignment="1">
      <alignment horizontal="center"/>
    </xf>
    <xf numFmtId="168" fontId="2" fillId="6" borderId="72" xfId="0" applyNumberFormat="1" applyFont="1" applyFill="1" applyBorder="1" applyAlignment="1">
      <alignment horizontal="center"/>
    </xf>
    <xf numFmtId="168" fontId="2" fillId="6" borderId="105" xfId="0" applyNumberFormat="1" applyFont="1" applyFill="1" applyBorder="1" applyAlignment="1">
      <alignment horizontal="center"/>
    </xf>
    <xf numFmtId="168" fontId="2" fillId="4" borderId="36" xfId="0" applyNumberFormat="1" applyFont="1" applyFill="1" applyBorder="1" applyAlignment="1">
      <alignment horizontal="center"/>
    </xf>
    <xf numFmtId="168" fontId="2" fillId="2" borderId="36" xfId="0" applyNumberFormat="1" applyFont="1" applyFill="1" applyBorder="1" applyAlignment="1">
      <alignment horizontal="center"/>
    </xf>
    <xf numFmtId="1" fontId="2" fillId="0" borderId="21" xfId="0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1" fontId="2" fillId="0" borderId="22" xfId="0" applyNumberFormat="1" applyFont="1" applyFill="1" applyBorder="1" applyAlignment="1">
      <alignment horizontal="center"/>
    </xf>
    <xf numFmtId="1" fontId="2" fillId="5" borderId="72" xfId="0" applyNumberFormat="1" applyFont="1" applyFill="1" applyBorder="1" applyAlignment="1">
      <alignment horizontal="center"/>
    </xf>
    <xf numFmtId="1" fontId="2" fillId="5" borderId="82" xfId="0" applyNumberFormat="1" applyFont="1" applyFill="1" applyBorder="1" applyAlignment="1">
      <alignment horizontal="center"/>
    </xf>
    <xf numFmtId="9" fontId="2" fillId="1" borderId="36" xfId="2" applyFont="1" applyFill="1" applyBorder="1" applyAlignment="1">
      <alignment horizontal="center"/>
    </xf>
    <xf numFmtId="1" fontId="2" fillId="5" borderId="36" xfId="0" applyNumberFormat="1" applyFont="1" applyFill="1" applyBorder="1" applyAlignment="1">
      <alignment horizontal="center"/>
    </xf>
    <xf numFmtId="168" fontId="2" fillId="6" borderId="36" xfId="0" applyNumberFormat="1" applyFont="1" applyFill="1" applyBorder="1" applyAlignment="1">
      <alignment horizontal="center"/>
    </xf>
    <xf numFmtId="168" fontId="2" fillId="6" borderId="49" xfId="0" applyNumberFormat="1" applyFont="1" applyFill="1" applyBorder="1" applyAlignment="1">
      <alignment horizontal="center"/>
    </xf>
    <xf numFmtId="168" fontId="2" fillId="5" borderId="36" xfId="0" applyNumberFormat="1" applyFont="1" applyFill="1" applyBorder="1" applyAlignment="1">
      <alignment horizontal="center"/>
    </xf>
    <xf numFmtId="3" fontId="6" fillId="6" borderId="103" xfId="0" applyNumberFormat="1" applyFont="1" applyFill="1" applyBorder="1" applyAlignment="1">
      <alignment horizontal="center"/>
    </xf>
    <xf numFmtId="3" fontId="6" fillId="6" borderId="104" xfId="0" applyNumberFormat="1" applyFont="1" applyFill="1" applyBorder="1" applyAlignment="1">
      <alignment horizontal="center"/>
    </xf>
    <xf numFmtId="0" fontId="6" fillId="0" borderId="118" xfId="0" applyFont="1" applyFill="1" applyBorder="1" applyAlignment="1">
      <alignment horizontal="center"/>
    </xf>
    <xf numFmtId="0" fontId="6" fillId="0" borderId="119" xfId="0" applyFont="1" applyFill="1" applyBorder="1" applyAlignment="1">
      <alignment horizontal="center"/>
    </xf>
    <xf numFmtId="0" fontId="6" fillId="5" borderId="120" xfId="0" applyFont="1" applyFill="1" applyBorder="1" applyAlignment="1">
      <alignment horizontal="center"/>
    </xf>
    <xf numFmtId="0" fontId="6" fillId="5" borderId="121" xfId="0" applyFont="1" applyFill="1" applyBorder="1" applyAlignment="1">
      <alignment horizontal="center"/>
    </xf>
    <xf numFmtId="0" fontId="6" fillId="6" borderId="120" xfId="0" applyFont="1" applyFill="1" applyBorder="1" applyAlignment="1">
      <alignment horizontal="center"/>
    </xf>
    <xf numFmtId="0" fontId="6" fillId="6" borderId="122" xfId="0" applyFont="1" applyFill="1" applyBorder="1" applyAlignment="1">
      <alignment horizontal="center"/>
    </xf>
    <xf numFmtId="3" fontId="6" fillId="0" borderId="102" xfId="0" applyNumberFormat="1" applyFont="1" applyFill="1" applyBorder="1" applyAlignment="1">
      <alignment horizontal="center"/>
    </xf>
    <xf numFmtId="3" fontId="6" fillId="0" borderId="101" xfId="0" applyNumberFormat="1" applyFont="1" applyFill="1" applyBorder="1" applyAlignment="1">
      <alignment horizontal="center"/>
    </xf>
    <xf numFmtId="3" fontId="6" fillId="5" borderId="103" xfId="0" applyNumberFormat="1" applyFont="1" applyFill="1" applyBorder="1" applyAlignment="1">
      <alignment horizontal="center"/>
    </xf>
    <xf numFmtId="3" fontId="6" fillId="5" borderId="101" xfId="0" applyNumberFormat="1" applyFont="1" applyFill="1" applyBorder="1" applyAlignment="1">
      <alignment horizontal="center"/>
    </xf>
    <xf numFmtId="0" fontId="6" fillId="5" borderId="119" xfId="0" applyFont="1" applyFill="1" applyBorder="1" applyAlignment="1">
      <alignment horizontal="center"/>
    </xf>
    <xf numFmtId="165" fontId="6" fillId="6" borderId="119" xfId="0" applyNumberFormat="1" applyFont="1" applyFill="1" applyBorder="1" applyAlignment="1">
      <alignment horizontal="center"/>
    </xf>
    <xf numFmtId="165" fontId="6" fillId="6" borderId="123" xfId="0" applyNumberFormat="1" applyFont="1" applyFill="1" applyBorder="1" applyAlignment="1">
      <alignment horizontal="center"/>
    </xf>
    <xf numFmtId="0" fontId="6" fillId="4" borderId="119" xfId="0" applyFont="1" applyFill="1" applyBorder="1" applyAlignment="1">
      <alignment horizontal="center"/>
    </xf>
    <xf numFmtId="168" fontId="2" fillId="4" borderId="112" xfId="0" applyNumberFormat="1" applyFont="1" applyFill="1" applyBorder="1" applyAlignment="1">
      <alignment horizontal="center"/>
    </xf>
    <xf numFmtId="0" fontId="6" fillId="0" borderId="20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0" fontId="6" fillId="0" borderId="67" xfId="0" applyFont="1" applyFill="1" applyBorder="1" applyAlignment="1">
      <alignment horizontal="center"/>
    </xf>
    <xf numFmtId="0" fontId="6" fillId="4" borderId="125" xfId="0" applyFont="1" applyFill="1" applyBorder="1" applyAlignment="1">
      <alignment horizontal="center"/>
    </xf>
    <xf numFmtId="168" fontId="2" fillId="6" borderId="103" xfId="0" applyNumberFormat="1" applyFont="1" applyFill="1" applyBorder="1" applyAlignment="1">
      <alignment horizontal="center"/>
    </xf>
    <xf numFmtId="168" fontId="2" fillId="6" borderId="104" xfId="0" applyNumberFormat="1" applyFont="1" applyFill="1" applyBorder="1" applyAlignment="1">
      <alignment horizontal="center"/>
    </xf>
    <xf numFmtId="168" fontId="2" fillId="0" borderId="111" xfId="0" applyNumberFormat="1" applyFont="1" applyFill="1" applyBorder="1" applyAlignment="1">
      <alignment horizontal="center"/>
    </xf>
    <xf numFmtId="168" fontId="2" fillId="0" borderId="112" xfId="0" applyNumberFormat="1" applyFont="1" applyFill="1" applyBorder="1" applyAlignment="1">
      <alignment horizontal="center"/>
    </xf>
    <xf numFmtId="168" fontId="2" fillId="5" borderId="103" xfId="0" applyNumberFormat="1" applyFont="1" applyFill="1" applyBorder="1" applyAlignment="1">
      <alignment horizontal="center"/>
    </xf>
    <xf numFmtId="168" fontId="2" fillId="5" borderId="101" xfId="0" applyNumberFormat="1" applyFont="1" applyFill="1" applyBorder="1" applyAlignment="1">
      <alignment horizontal="center"/>
    </xf>
    <xf numFmtId="0" fontId="6" fillId="5" borderId="124" xfId="0" applyFont="1" applyFill="1" applyBorder="1" applyAlignment="1">
      <alignment horizontal="center"/>
    </xf>
    <xf numFmtId="0" fontId="6" fillId="0" borderId="21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22" xfId="0" applyFont="1" applyFill="1" applyBorder="1" applyAlignment="1">
      <alignment horizontal="center"/>
    </xf>
    <xf numFmtId="168" fontId="2" fillId="0" borderId="21" xfId="0" applyNumberFormat="1" applyFont="1" applyFill="1" applyBorder="1" applyAlignment="1">
      <alignment horizontal="center"/>
    </xf>
    <xf numFmtId="168" fontId="2" fillId="0" borderId="0" xfId="0" applyNumberFormat="1" applyFont="1" applyFill="1" applyBorder="1" applyAlignment="1">
      <alignment horizontal="center"/>
    </xf>
    <xf numFmtId="168" fontId="2" fillId="0" borderId="22" xfId="0" applyNumberFormat="1" applyFont="1" applyFill="1" applyBorder="1" applyAlignment="1">
      <alignment horizontal="center"/>
    </xf>
    <xf numFmtId="168" fontId="2" fillId="0" borderId="20" xfId="0" applyNumberFormat="1" applyFont="1" applyFill="1" applyBorder="1" applyAlignment="1">
      <alignment horizontal="center"/>
    </xf>
    <xf numFmtId="168" fontId="2" fillId="0" borderId="6" xfId="0" applyNumberFormat="1" applyFont="1" applyFill="1" applyBorder="1" applyAlignment="1">
      <alignment horizontal="center"/>
    </xf>
    <xf numFmtId="168" fontId="2" fillId="0" borderId="67" xfId="0" applyNumberFormat="1" applyFont="1" applyFill="1" applyBorder="1" applyAlignment="1">
      <alignment horizontal="center"/>
    </xf>
    <xf numFmtId="3" fontId="6" fillId="4" borderId="102" xfId="0" applyNumberFormat="1" applyFont="1" applyFill="1" applyBorder="1" applyAlignment="1">
      <alignment horizontal="center"/>
    </xf>
    <xf numFmtId="3" fontId="6" fillId="4" borderId="101" xfId="0" applyNumberFormat="1" applyFont="1" applyFill="1" applyBorder="1" applyAlignment="1">
      <alignment horizontal="center"/>
    </xf>
    <xf numFmtId="165" fontId="6" fillId="6" borderId="120" xfId="0" applyNumberFormat="1" applyFont="1" applyFill="1" applyBorder="1" applyAlignment="1">
      <alignment horizontal="center"/>
    </xf>
    <xf numFmtId="165" fontId="6" fillId="6" borderId="122" xfId="0" applyNumberFormat="1" applyFont="1" applyFill="1" applyBorder="1" applyAlignment="1">
      <alignment horizontal="center"/>
    </xf>
    <xf numFmtId="168" fontId="2" fillId="0" borderId="75" xfId="0" applyNumberFormat="1" applyFont="1" applyFill="1" applyBorder="1" applyAlignment="1">
      <alignment horizontal="center"/>
    </xf>
    <xf numFmtId="168" fontId="2" fillId="0" borderId="82" xfId="0" applyNumberFormat="1" applyFont="1" applyFill="1" applyBorder="1" applyAlignment="1">
      <alignment horizontal="center"/>
    </xf>
    <xf numFmtId="1" fontId="2" fillId="6" borderId="15" xfId="0" applyNumberFormat="1" applyFont="1" applyFill="1" applyBorder="1" applyAlignment="1">
      <alignment horizontal="center"/>
    </xf>
    <xf numFmtId="1" fontId="2" fillId="6" borderId="67" xfId="0" applyNumberFormat="1" applyFont="1" applyFill="1" applyBorder="1" applyAlignment="1">
      <alignment horizontal="center"/>
    </xf>
    <xf numFmtId="1" fontId="2" fillId="5" borderId="15" xfId="0" applyNumberFormat="1" applyFont="1" applyFill="1" applyBorder="1" applyAlignment="1">
      <alignment horizontal="center"/>
    </xf>
    <xf numFmtId="1" fontId="2" fillId="5" borderId="37" xfId="0" applyNumberFormat="1" applyFont="1" applyFill="1" applyBorder="1" applyAlignment="1">
      <alignment horizontal="center"/>
    </xf>
    <xf numFmtId="1" fontId="2" fillId="0" borderId="37" xfId="0" applyNumberFormat="1" applyFont="1" applyFill="1" applyBorder="1" applyAlignment="1">
      <alignment horizontal="center"/>
    </xf>
    <xf numFmtId="1" fontId="2" fillId="4" borderId="6" xfId="0" applyNumberFormat="1" applyFont="1" applyFill="1" applyBorder="1" applyAlignment="1">
      <alignment horizontal="center"/>
    </xf>
    <xf numFmtId="1" fontId="2" fillId="4" borderId="37" xfId="0" applyNumberFormat="1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67" xfId="0" applyFont="1" applyFill="1" applyBorder="1" applyAlignment="1">
      <alignment horizontal="center"/>
    </xf>
    <xf numFmtId="1" fontId="2" fillId="4" borderId="72" xfId="0" applyNumberFormat="1" applyFont="1" applyFill="1" applyBorder="1" applyAlignment="1">
      <alignment horizontal="center"/>
    </xf>
    <xf numFmtId="1" fontId="2" fillId="4" borderId="82" xfId="0" applyNumberFormat="1" applyFont="1" applyFill="1" applyBorder="1" applyAlignment="1">
      <alignment horizontal="center"/>
    </xf>
    <xf numFmtId="1" fontId="2" fillId="6" borderId="72" xfId="0" applyNumberFormat="1" applyFont="1" applyFill="1" applyBorder="1" applyAlignment="1">
      <alignment horizontal="center"/>
    </xf>
    <xf numFmtId="1" fontId="2" fillId="6" borderId="105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22" xfId="0" applyFont="1" applyFill="1" applyBorder="1" applyAlignment="1">
      <alignment horizontal="center"/>
    </xf>
    <xf numFmtId="168" fontId="2" fillId="0" borderId="5" xfId="0" applyNumberFormat="1" applyFont="1" applyFill="1" applyBorder="1" applyAlignment="1">
      <alignment horizontal="center"/>
    </xf>
    <xf numFmtId="168" fontId="2" fillId="4" borderId="72" xfId="0" applyNumberFormat="1" applyFont="1" applyFill="1" applyBorder="1" applyAlignment="1">
      <alignment horizontal="center"/>
    </xf>
    <xf numFmtId="168" fontId="2" fillId="4" borderId="82" xfId="0" applyNumberFormat="1" applyFont="1" applyFill="1" applyBorder="1" applyAlignment="1">
      <alignment horizontal="center"/>
    </xf>
    <xf numFmtId="1" fontId="2" fillId="0" borderId="5" xfId="0" applyNumberFormat="1" applyFont="1" applyFill="1" applyBorder="1" applyAlignment="1">
      <alignment horizontal="center"/>
    </xf>
    <xf numFmtId="1" fontId="2" fillId="0" borderId="82" xfId="0" applyNumberFormat="1" applyFont="1" applyFill="1" applyBorder="1" applyAlignment="1">
      <alignment horizontal="center"/>
    </xf>
    <xf numFmtId="2" fontId="2" fillId="0" borderId="6" xfId="0" applyNumberFormat="1" applyFont="1" applyFill="1" applyBorder="1" applyAlignment="1">
      <alignment horizontal="center"/>
    </xf>
    <xf numFmtId="2" fontId="2" fillId="0" borderId="67" xfId="0" applyNumberFormat="1" applyFont="1" applyFill="1" applyBorder="1" applyAlignment="1">
      <alignment horizontal="center"/>
    </xf>
    <xf numFmtId="0" fontId="2" fillId="4" borderId="72" xfId="0" applyFont="1" applyFill="1" applyBorder="1" applyAlignment="1">
      <alignment horizontal="center"/>
    </xf>
    <xf numFmtId="0" fontId="2" fillId="4" borderId="82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82" xfId="0" applyFont="1" applyFill="1" applyBorder="1" applyAlignment="1">
      <alignment horizontal="center"/>
    </xf>
    <xf numFmtId="0" fontId="2" fillId="5" borderId="72" xfId="0" applyFont="1" applyFill="1" applyBorder="1" applyAlignment="1">
      <alignment horizontal="center"/>
    </xf>
    <xf numFmtId="0" fontId="2" fillId="5" borderId="82" xfId="0" applyFont="1" applyFill="1" applyBorder="1" applyAlignment="1">
      <alignment horizontal="center"/>
    </xf>
    <xf numFmtId="0" fontId="2" fillId="6" borderId="72" xfId="0" applyFont="1" applyFill="1" applyBorder="1" applyAlignment="1">
      <alignment horizontal="center"/>
    </xf>
    <xf numFmtId="0" fontId="2" fillId="6" borderId="105" xfId="0" applyFont="1" applyFill="1" applyBorder="1" applyAlignment="1">
      <alignment horizontal="center"/>
    </xf>
    <xf numFmtId="1" fontId="2" fillId="0" borderId="75" xfId="0" applyNumberFormat="1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center"/>
    </xf>
    <xf numFmtId="2" fontId="2" fillId="0" borderId="22" xfId="0" applyNumberFormat="1" applyFont="1" applyFill="1" applyBorder="1" applyAlignment="1">
      <alignment horizontal="center"/>
    </xf>
    <xf numFmtId="170" fontId="2" fillId="0" borderId="0" xfId="0" applyNumberFormat="1" applyFont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2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externalLink" Target="externalLinks/externalLink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waccache/4161a8ba-aa61-4409-aa69-379287ed6e9c/31DEC2007acistats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waccache/4161a8ba-aa61-4409-aa69-379287ed6e9c/Web%20tables%20-%20sour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"/>
      <sheetName val="FIN MIN GO VA"/>
      <sheetName val="GR SM LA EM VS"/>
      <sheetName val="AA1"/>
      <sheetName val="AA2"/>
      <sheetName val="FIX INT"/>
      <sheetName val="WW"/>
      <sheetName val="FOR"/>
      <sheetName val="FOF"/>
      <sheetName val="SUMMARY"/>
      <sheetName val="SUM IN FOF"/>
      <sheetName val="SUM EX MM"/>
      <sheetName val="Analysis"/>
      <sheetName val="SOURCE"/>
      <sheetName val="Checks"/>
      <sheetName val="Checks2"/>
    </sheetNames>
    <sheetDataSet>
      <sheetData sheetId="0">
        <row r="5">
          <cell r="C5">
            <v>8423.4983301699995</v>
          </cell>
          <cell r="D5">
            <v>9268.699314999998</v>
          </cell>
        </row>
      </sheetData>
      <sheetData sheetId="1">
        <row r="5">
          <cell r="C5">
            <v>129.45135379999999</v>
          </cell>
          <cell r="D5">
            <v>122.35000000000001</v>
          </cell>
        </row>
        <row r="22">
          <cell r="C22">
            <v>784.25282170000014</v>
          </cell>
          <cell r="D22">
            <v>704.41000000000008</v>
          </cell>
        </row>
        <row r="42">
          <cell r="C42">
            <v>88.477778360000002</v>
          </cell>
          <cell r="D42">
            <v>147.56</v>
          </cell>
        </row>
        <row r="58">
          <cell r="C58">
            <v>1786.7600000000002</v>
          </cell>
          <cell r="D58">
            <v>1310.5</v>
          </cell>
        </row>
      </sheetData>
      <sheetData sheetId="2">
        <row r="5">
          <cell r="C5">
            <v>717.18999999999994</v>
          </cell>
          <cell r="D5">
            <v>498.09999999999997</v>
          </cell>
        </row>
        <row r="25">
          <cell r="C25">
            <v>780.18155151999997</v>
          </cell>
          <cell r="D25">
            <v>689.42</v>
          </cell>
        </row>
        <row r="48">
          <cell r="C48">
            <v>344.56636060000005</v>
          </cell>
          <cell r="D48">
            <v>299.55</v>
          </cell>
        </row>
        <row r="70">
          <cell r="C70">
            <v>567.42000000000007</v>
          </cell>
          <cell r="D70">
            <v>525.59</v>
          </cell>
        </row>
      </sheetData>
      <sheetData sheetId="3">
        <row r="5">
          <cell r="C5">
            <v>2485.3693788</v>
          </cell>
          <cell r="D5">
            <v>3000.39</v>
          </cell>
        </row>
        <row r="73">
          <cell r="C73">
            <v>3777.9128939999991</v>
          </cell>
          <cell r="D73">
            <v>2004.5472640000005</v>
          </cell>
        </row>
        <row r="154">
          <cell r="C154">
            <v>10.239999999999998</v>
          </cell>
          <cell r="D154">
            <v>2.0300000000000002</v>
          </cell>
        </row>
        <row r="179">
          <cell r="C179">
            <v>809.9</v>
          </cell>
          <cell r="D179">
            <v>405.08999999999992</v>
          </cell>
        </row>
      </sheetData>
      <sheetData sheetId="4">
        <row r="5">
          <cell r="C5">
            <v>2345.0114579999999</v>
          </cell>
          <cell r="D5">
            <v>2036.8299999999995</v>
          </cell>
        </row>
        <row r="102">
          <cell r="C102">
            <v>3830.8572012099999</v>
          </cell>
          <cell r="D102">
            <v>2397.0022590000003</v>
          </cell>
        </row>
        <row r="222">
          <cell r="C222">
            <v>2439.8876187999999</v>
          </cell>
          <cell r="D222">
            <v>1942.2196949999995</v>
          </cell>
        </row>
      </sheetData>
      <sheetData sheetId="5">
        <row r="5">
          <cell r="C5">
            <v>1364.1124789999999</v>
          </cell>
          <cell r="D5">
            <v>1023.1319145</v>
          </cell>
        </row>
        <row r="50">
          <cell r="C50">
            <v>810.24929039999984</v>
          </cell>
          <cell r="D50">
            <v>786.05898300000001</v>
          </cell>
        </row>
        <row r="76">
          <cell r="C76">
            <v>79375.749463999993</v>
          </cell>
          <cell r="D76">
            <v>80949.780000000013</v>
          </cell>
        </row>
        <row r="117">
          <cell r="C117">
            <v>20291.726751100006</v>
          </cell>
          <cell r="D117">
            <v>15995.235752000008</v>
          </cell>
        </row>
      </sheetData>
      <sheetData sheetId="6">
        <row r="5">
          <cell r="C5">
            <v>18.52</v>
          </cell>
          <cell r="D5">
            <v>22.03</v>
          </cell>
        </row>
        <row r="14">
          <cell r="C14">
            <v>5.6</v>
          </cell>
          <cell r="D14">
            <v>5.4</v>
          </cell>
        </row>
        <row r="22">
          <cell r="C22">
            <v>1.42</v>
          </cell>
          <cell r="D22">
            <v>20.16</v>
          </cell>
        </row>
        <row r="33">
          <cell r="C33">
            <v>519.62108399999988</v>
          </cell>
          <cell r="D33">
            <v>306.94999999999993</v>
          </cell>
        </row>
      </sheetData>
      <sheetData sheetId="7">
        <row r="5">
          <cell r="C5">
            <v>1308.5815858700003</v>
          </cell>
          <cell r="D5">
            <v>1458.660016</v>
          </cell>
        </row>
        <row r="54">
          <cell r="C54">
            <v>71.88</v>
          </cell>
          <cell r="D54">
            <v>43.67</v>
          </cell>
        </row>
        <row r="68">
          <cell r="C68">
            <v>1397.7089689599995</v>
          </cell>
          <cell r="D68">
            <v>558.43000000000006</v>
          </cell>
        </row>
        <row r="127">
          <cell r="C127">
            <v>1018.0058309999999</v>
          </cell>
          <cell r="D127">
            <v>512.74442899999997</v>
          </cell>
        </row>
        <row r="157">
          <cell r="C157">
            <v>20.590110999999997</v>
          </cell>
          <cell r="D157">
            <v>58.63115599999999</v>
          </cell>
        </row>
      </sheetData>
      <sheetData sheetId="8">
        <row r="5">
          <cell r="C5">
            <v>11074.808412429998</v>
          </cell>
          <cell r="D5">
            <v>6624.5189570000075</v>
          </cell>
        </row>
      </sheetData>
      <sheetData sheetId="9"/>
      <sheetData sheetId="10"/>
      <sheetData sheetId="11"/>
      <sheetData sheetId="12">
        <row r="2">
          <cell r="G2" t="str">
            <v>R</v>
          </cell>
          <cell r="K2">
            <v>51.987000270000003</v>
          </cell>
          <cell r="N2">
            <v>25.3</v>
          </cell>
          <cell r="O2">
            <v>0.1</v>
          </cell>
        </row>
        <row r="3">
          <cell r="G3" t="str">
            <v>R</v>
          </cell>
          <cell r="I3" t="str">
            <v>FOF</v>
          </cell>
          <cell r="K3">
            <v>2.1749999999999998</v>
          </cell>
          <cell r="N3">
            <v>0</v>
          </cell>
          <cell r="O3">
            <v>0</v>
          </cell>
        </row>
        <row r="4">
          <cell r="G4" t="str">
            <v>R</v>
          </cell>
          <cell r="K4">
            <v>453.42914904999998</v>
          </cell>
          <cell r="N4">
            <v>16.100000000000001</v>
          </cell>
          <cell r="O4">
            <v>20.9</v>
          </cell>
        </row>
        <row r="5">
          <cell r="G5" t="str">
            <v>R</v>
          </cell>
          <cell r="K5">
            <v>8.6</v>
          </cell>
          <cell r="N5">
            <v>0.3</v>
          </cell>
          <cell r="O5">
            <v>0.3</v>
          </cell>
        </row>
        <row r="6">
          <cell r="G6" t="str">
            <v>R</v>
          </cell>
          <cell r="K6">
            <v>87.602000000000004</v>
          </cell>
          <cell r="N6">
            <v>0.4</v>
          </cell>
          <cell r="O6">
            <v>10.9</v>
          </cell>
        </row>
        <row r="7">
          <cell r="G7" t="str">
            <v>R</v>
          </cell>
          <cell r="K7">
            <v>10360.808999999999</v>
          </cell>
          <cell r="N7">
            <v>4057.5</v>
          </cell>
          <cell r="O7">
            <v>2779.2</v>
          </cell>
        </row>
        <row r="8">
          <cell r="G8" t="str">
            <v>R</v>
          </cell>
          <cell r="K8">
            <v>117.8</v>
          </cell>
          <cell r="N8">
            <v>48.6</v>
          </cell>
          <cell r="O8">
            <v>2</v>
          </cell>
        </row>
        <row r="9">
          <cell r="G9" t="str">
            <v>R</v>
          </cell>
          <cell r="K9">
            <v>557.04999999999995</v>
          </cell>
          <cell r="N9">
            <v>64.400000000000006</v>
          </cell>
          <cell r="O9">
            <v>7</v>
          </cell>
        </row>
        <row r="10">
          <cell r="G10" t="str">
            <v>R</v>
          </cell>
          <cell r="K10">
            <v>1351.3930000000003</v>
          </cell>
          <cell r="N10">
            <v>7.6</v>
          </cell>
          <cell r="O10">
            <v>26.2</v>
          </cell>
        </row>
        <row r="11">
          <cell r="G11" t="str">
            <v>R</v>
          </cell>
          <cell r="K11">
            <v>99.12</v>
          </cell>
          <cell r="N11">
            <v>2.7</v>
          </cell>
          <cell r="O11">
            <v>1.8</v>
          </cell>
        </row>
        <row r="12">
          <cell r="G12" t="str">
            <v>R</v>
          </cell>
          <cell r="I12" t="str">
            <v>FOF</v>
          </cell>
          <cell r="K12">
            <v>0.374</v>
          </cell>
          <cell r="N12">
            <v>0</v>
          </cell>
          <cell r="O12">
            <v>0</v>
          </cell>
        </row>
        <row r="13">
          <cell r="G13" t="str">
            <v>R</v>
          </cell>
          <cell r="K13">
            <v>43.665931630000003</v>
          </cell>
          <cell r="N13">
            <v>4.2</v>
          </cell>
          <cell r="O13">
            <v>1.3</v>
          </cell>
        </row>
        <row r="14">
          <cell r="G14" t="str">
            <v>R</v>
          </cell>
          <cell r="K14">
            <v>139.33663749999999</v>
          </cell>
          <cell r="N14">
            <v>21.3</v>
          </cell>
          <cell r="O14">
            <v>27.5</v>
          </cell>
        </row>
        <row r="15">
          <cell r="G15" t="str">
            <v>I</v>
          </cell>
          <cell r="K15">
            <v>381.12700000000001</v>
          </cell>
          <cell r="N15">
            <v>32.799999999999997</v>
          </cell>
          <cell r="O15">
            <v>7.6</v>
          </cell>
        </row>
        <row r="16">
          <cell r="G16" t="str">
            <v>I</v>
          </cell>
          <cell r="K16">
            <v>708.77200000000005</v>
          </cell>
          <cell r="N16">
            <v>40.4</v>
          </cell>
          <cell r="O16">
            <v>149.69999999999999</v>
          </cell>
        </row>
        <row r="17">
          <cell r="G17" t="str">
            <v>I</v>
          </cell>
          <cell r="K17">
            <v>306.33499999999998</v>
          </cell>
          <cell r="N17">
            <v>0</v>
          </cell>
          <cell r="O17">
            <v>0</v>
          </cell>
        </row>
        <row r="18">
          <cell r="G18" t="str">
            <v>R</v>
          </cell>
          <cell r="K18">
            <v>204.74200000000002</v>
          </cell>
          <cell r="N18">
            <v>2.2000000000000002</v>
          </cell>
          <cell r="O18">
            <v>9.4</v>
          </cell>
        </row>
        <row r="19">
          <cell r="G19" t="str">
            <v>R</v>
          </cell>
          <cell r="I19" t="str">
            <v>FOF</v>
          </cell>
          <cell r="K19">
            <v>141.613</v>
          </cell>
          <cell r="N19">
            <v>16.3</v>
          </cell>
          <cell r="O19">
            <v>7.2</v>
          </cell>
        </row>
        <row r="20">
          <cell r="G20" t="str">
            <v>R</v>
          </cell>
          <cell r="I20" t="str">
            <v>FOF</v>
          </cell>
          <cell r="K20">
            <v>637.74300000000005</v>
          </cell>
          <cell r="N20">
            <v>0</v>
          </cell>
          <cell r="O20">
            <v>0</v>
          </cell>
        </row>
        <row r="21">
          <cell r="G21" t="str">
            <v>R</v>
          </cell>
          <cell r="I21" t="str">
            <v>FOF</v>
          </cell>
          <cell r="K21">
            <v>389.875</v>
          </cell>
          <cell r="N21">
            <v>0</v>
          </cell>
          <cell r="O21">
            <v>0</v>
          </cell>
        </row>
        <row r="22">
          <cell r="G22" t="str">
            <v>R</v>
          </cell>
          <cell r="I22" t="str">
            <v>FOF</v>
          </cell>
          <cell r="K22">
            <v>182.11600000000001</v>
          </cell>
          <cell r="N22">
            <v>0</v>
          </cell>
          <cell r="O22">
            <v>0</v>
          </cell>
        </row>
        <row r="23">
          <cell r="G23" t="str">
            <v>R</v>
          </cell>
          <cell r="I23" t="str">
            <v>FOF</v>
          </cell>
          <cell r="K23">
            <v>65.706000000000003</v>
          </cell>
          <cell r="N23">
            <v>0</v>
          </cell>
          <cell r="O23">
            <v>0</v>
          </cell>
        </row>
        <row r="24">
          <cell r="G24" t="str">
            <v>R</v>
          </cell>
          <cell r="I24" t="str">
            <v>FOF</v>
          </cell>
          <cell r="K24">
            <v>25.199000000000002</v>
          </cell>
          <cell r="N24">
            <v>0</v>
          </cell>
          <cell r="O24">
            <v>0</v>
          </cell>
        </row>
        <row r="25">
          <cell r="G25" t="str">
            <v>R</v>
          </cell>
          <cell r="K25">
            <v>56485.063427219997</v>
          </cell>
          <cell r="N25">
            <v>28667.3</v>
          </cell>
          <cell r="O25">
            <v>31152.799999999999</v>
          </cell>
        </row>
        <row r="26">
          <cell r="G26" t="str">
            <v>R</v>
          </cell>
          <cell r="K26">
            <v>181.36500000000001</v>
          </cell>
          <cell r="N26">
            <v>20.2</v>
          </cell>
          <cell r="O26">
            <v>3.2</v>
          </cell>
        </row>
        <row r="27">
          <cell r="G27" t="str">
            <v>R</v>
          </cell>
          <cell r="I27" t="str">
            <v>FOF</v>
          </cell>
          <cell r="K27">
            <v>0.75800000000000001</v>
          </cell>
          <cell r="N27">
            <v>0</v>
          </cell>
          <cell r="O27">
            <v>0</v>
          </cell>
        </row>
        <row r="28">
          <cell r="G28" t="str">
            <v>R</v>
          </cell>
          <cell r="K28">
            <v>34.842386519999998</v>
          </cell>
          <cell r="N28">
            <v>3.7</v>
          </cell>
          <cell r="O28">
            <v>6</v>
          </cell>
        </row>
        <row r="29">
          <cell r="G29" t="str">
            <v>R</v>
          </cell>
          <cell r="K29">
            <v>379.74599999999998</v>
          </cell>
          <cell r="N29">
            <v>143.6</v>
          </cell>
          <cell r="O29">
            <v>1.5</v>
          </cell>
        </row>
        <row r="30">
          <cell r="G30" t="str">
            <v>R</v>
          </cell>
          <cell r="K30">
            <v>122.6</v>
          </cell>
          <cell r="N30">
            <v>52</v>
          </cell>
          <cell r="O30">
            <v>1</v>
          </cell>
        </row>
        <row r="31">
          <cell r="G31" t="str">
            <v>R</v>
          </cell>
          <cell r="K31">
            <v>92.2</v>
          </cell>
          <cell r="N31">
            <v>47.6</v>
          </cell>
          <cell r="O31">
            <v>1.6</v>
          </cell>
        </row>
        <row r="32">
          <cell r="G32" t="str">
            <v>I</v>
          </cell>
          <cell r="K32">
            <v>3225</v>
          </cell>
          <cell r="N32">
            <v>186.7</v>
          </cell>
          <cell r="O32">
            <v>44.5</v>
          </cell>
        </row>
        <row r="33">
          <cell r="G33" t="str">
            <v>I</v>
          </cell>
          <cell r="K33">
            <v>345.2</v>
          </cell>
          <cell r="N33">
            <v>2</v>
          </cell>
          <cell r="O33">
            <v>30.1</v>
          </cell>
        </row>
        <row r="34">
          <cell r="G34" t="str">
            <v>I</v>
          </cell>
          <cell r="I34" t="str">
            <v>FOF</v>
          </cell>
          <cell r="K34">
            <v>77</v>
          </cell>
          <cell r="N34">
            <v>0</v>
          </cell>
          <cell r="O34">
            <v>0</v>
          </cell>
        </row>
        <row r="35">
          <cell r="G35" t="str">
            <v>I</v>
          </cell>
          <cell r="I35" t="str">
            <v>FOF</v>
          </cell>
          <cell r="K35">
            <v>40.5</v>
          </cell>
          <cell r="N35">
            <v>0</v>
          </cell>
          <cell r="O35">
            <v>0</v>
          </cell>
        </row>
        <row r="36">
          <cell r="G36" t="str">
            <v>I</v>
          </cell>
          <cell r="K36">
            <v>0</v>
          </cell>
          <cell r="N36">
            <v>0</v>
          </cell>
          <cell r="O36">
            <v>0</v>
          </cell>
        </row>
        <row r="37">
          <cell r="G37" t="str">
            <v>I</v>
          </cell>
          <cell r="K37">
            <v>479.3</v>
          </cell>
          <cell r="N37">
            <v>13.3</v>
          </cell>
          <cell r="O37">
            <v>0.2</v>
          </cell>
        </row>
        <row r="38">
          <cell r="G38" t="str">
            <v>I</v>
          </cell>
          <cell r="K38">
            <v>855.3</v>
          </cell>
          <cell r="N38">
            <v>27.3</v>
          </cell>
          <cell r="O38">
            <v>4.4000000000000004</v>
          </cell>
        </row>
        <row r="39">
          <cell r="G39" t="str">
            <v>I</v>
          </cell>
          <cell r="I39" t="str">
            <v>FOF</v>
          </cell>
          <cell r="K39">
            <v>19.5</v>
          </cell>
          <cell r="N39">
            <v>0</v>
          </cell>
          <cell r="O39">
            <v>0</v>
          </cell>
        </row>
        <row r="40">
          <cell r="G40" t="str">
            <v>I</v>
          </cell>
          <cell r="I40" t="str">
            <v>FOF</v>
          </cell>
          <cell r="K40">
            <v>-0.9</v>
          </cell>
          <cell r="N40">
            <v>0</v>
          </cell>
          <cell r="O40">
            <v>0</v>
          </cell>
        </row>
        <row r="41">
          <cell r="G41" t="str">
            <v>I</v>
          </cell>
          <cell r="K41">
            <v>251.7</v>
          </cell>
          <cell r="N41">
            <v>1.5</v>
          </cell>
          <cell r="O41">
            <v>34.299999999999997</v>
          </cell>
        </row>
        <row r="42">
          <cell r="G42" t="str">
            <v>I</v>
          </cell>
          <cell r="K42">
            <v>1835.4</v>
          </cell>
          <cell r="N42">
            <v>72</v>
          </cell>
          <cell r="O42">
            <v>32.9</v>
          </cell>
        </row>
        <row r="43">
          <cell r="G43" t="str">
            <v>I</v>
          </cell>
          <cell r="I43" t="str">
            <v>FOF</v>
          </cell>
          <cell r="K43">
            <v>44.3</v>
          </cell>
          <cell r="N43">
            <v>0</v>
          </cell>
          <cell r="O43">
            <v>0</v>
          </cell>
        </row>
        <row r="44">
          <cell r="G44" t="str">
            <v>I</v>
          </cell>
          <cell r="K44">
            <v>3049</v>
          </cell>
          <cell r="N44">
            <v>96.7</v>
          </cell>
          <cell r="O44">
            <v>19.5</v>
          </cell>
        </row>
        <row r="45">
          <cell r="G45" t="str">
            <v>I</v>
          </cell>
          <cell r="K45">
            <v>1785.6</v>
          </cell>
          <cell r="N45">
            <v>107.9</v>
          </cell>
          <cell r="O45">
            <v>3.5</v>
          </cell>
        </row>
        <row r="46">
          <cell r="G46" t="str">
            <v>I</v>
          </cell>
          <cell r="K46">
            <v>0</v>
          </cell>
          <cell r="N46">
            <v>0</v>
          </cell>
          <cell r="O46">
            <v>0</v>
          </cell>
        </row>
        <row r="47">
          <cell r="G47" t="str">
            <v>I</v>
          </cell>
          <cell r="I47" t="str">
            <v>FOF</v>
          </cell>
          <cell r="K47">
            <v>0.6</v>
          </cell>
          <cell r="N47">
            <v>0</v>
          </cell>
          <cell r="O47">
            <v>0</v>
          </cell>
        </row>
        <row r="48">
          <cell r="G48" t="str">
            <v>I</v>
          </cell>
          <cell r="K48">
            <v>0.03</v>
          </cell>
          <cell r="N48">
            <v>0</v>
          </cell>
          <cell r="O48">
            <v>0</v>
          </cell>
        </row>
        <row r="49">
          <cell r="G49" t="str">
            <v>I</v>
          </cell>
          <cell r="I49" t="str">
            <v>FOF</v>
          </cell>
          <cell r="K49">
            <v>0.2</v>
          </cell>
          <cell r="N49">
            <v>0</v>
          </cell>
          <cell r="O49">
            <v>0</v>
          </cell>
        </row>
        <row r="50">
          <cell r="G50" t="str">
            <v>R</v>
          </cell>
          <cell r="I50" t="str">
            <v>FOF</v>
          </cell>
          <cell r="K50">
            <v>5.6</v>
          </cell>
          <cell r="N50">
            <v>0</v>
          </cell>
          <cell r="O50">
            <v>1</v>
          </cell>
        </row>
        <row r="51">
          <cell r="G51" t="str">
            <v>R</v>
          </cell>
          <cell r="I51" t="str">
            <v>FOF</v>
          </cell>
          <cell r="K51">
            <v>3</v>
          </cell>
          <cell r="N51">
            <v>0</v>
          </cell>
          <cell r="O51">
            <v>0.3</v>
          </cell>
        </row>
        <row r="52">
          <cell r="G52" t="str">
            <v>R</v>
          </cell>
          <cell r="I52" t="str">
            <v>FOF</v>
          </cell>
          <cell r="K52">
            <v>17.399999999999999</v>
          </cell>
          <cell r="N52">
            <v>0.4</v>
          </cell>
          <cell r="O52">
            <v>1.1000000000000001</v>
          </cell>
        </row>
        <row r="53">
          <cell r="G53" t="str">
            <v>I</v>
          </cell>
          <cell r="K53">
            <v>1768.3</v>
          </cell>
          <cell r="N53">
            <v>15.1</v>
          </cell>
          <cell r="O53">
            <v>9.9</v>
          </cell>
        </row>
        <row r="54">
          <cell r="G54" t="str">
            <v>I</v>
          </cell>
          <cell r="K54">
            <v>1862.2</v>
          </cell>
          <cell r="N54">
            <v>34.799999999999997</v>
          </cell>
          <cell r="O54">
            <v>10.199999999999999</v>
          </cell>
        </row>
        <row r="55">
          <cell r="G55" t="str">
            <v>I</v>
          </cell>
          <cell r="K55">
            <v>265.3</v>
          </cell>
          <cell r="N55">
            <v>87.1</v>
          </cell>
          <cell r="O55">
            <v>84.4</v>
          </cell>
        </row>
        <row r="56">
          <cell r="G56" t="str">
            <v>I</v>
          </cell>
          <cell r="K56">
            <v>62.2</v>
          </cell>
          <cell r="N56">
            <v>4.9000000000000004</v>
          </cell>
          <cell r="O56">
            <v>4.7</v>
          </cell>
        </row>
        <row r="57">
          <cell r="G57" t="str">
            <v>I</v>
          </cell>
          <cell r="K57">
            <v>768.3</v>
          </cell>
          <cell r="N57">
            <v>154.1</v>
          </cell>
          <cell r="O57">
            <v>55.1</v>
          </cell>
        </row>
        <row r="58">
          <cell r="G58" t="str">
            <v>I</v>
          </cell>
          <cell r="K58">
            <v>298.2</v>
          </cell>
          <cell r="N58">
            <v>19.100000000000001</v>
          </cell>
          <cell r="O58">
            <v>64.3</v>
          </cell>
        </row>
        <row r="59">
          <cell r="G59" t="str">
            <v>I</v>
          </cell>
          <cell r="K59">
            <v>56.29</v>
          </cell>
          <cell r="N59">
            <v>1.6</v>
          </cell>
          <cell r="O59">
            <v>8.9</v>
          </cell>
        </row>
        <row r="60">
          <cell r="G60" t="str">
            <v>I</v>
          </cell>
          <cell r="K60">
            <v>481.8</v>
          </cell>
          <cell r="N60">
            <v>69.2</v>
          </cell>
          <cell r="O60">
            <v>50.6</v>
          </cell>
        </row>
        <row r="61">
          <cell r="G61" t="str">
            <v>R</v>
          </cell>
          <cell r="K61">
            <v>25334.994010999995</v>
          </cell>
          <cell r="N61">
            <v>1689.03</v>
          </cell>
          <cell r="O61">
            <v>1221.45</v>
          </cell>
          <cell r="Q61">
            <v>106.85</v>
          </cell>
          <cell r="R61">
            <v>137.63999999999999</v>
          </cell>
        </row>
        <row r="62">
          <cell r="G62" t="str">
            <v>R</v>
          </cell>
          <cell r="K62">
            <v>74.327421999999999</v>
          </cell>
          <cell r="N62">
            <v>10.48</v>
          </cell>
          <cell r="O62">
            <v>1.66</v>
          </cell>
        </row>
        <row r="63">
          <cell r="G63" t="str">
            <v>R</v>
          </cell>
          <cell r="K63">
            <v>18661.984198999999</v>
          </cell>
          <cell r="N63">
            <v>944.61</v>
          </cell>
          <cell r="O63">
            <v>1220.22</v>
          </cell>
          <cell r="Q63">
            <v>39.54</v>
          </cell>
          <cell r="R63">
            <v>105.55</v>
          </cell>
        </row>
        <row r="64">
          <cell r="G64" t="str">
            <v>R</v>
          </cell>
          <cell r="K64">
            <v>3571.9560820000002</v>
          </cell>
          <cell r="N64">
            <v>1513.64</v>
          </cell>
          <cell r="O64">
            <v>1110.04</v>
          </cell>
        </row>
        <row r="65">
          <cell r="G65" t="str">
            <v>R</v>
          </cell>
          <cell r="K65">
            <v>1045.0910230000002</v>
          </cell>
          <cell r="N65">
            <v>118.17</v>
          </cell>
          <cell r="O65">
            <v>104.55</v>
          </cell>
          <cell r="Q65">
            <v>2.0299999999999998</v>
          </cell>
          <cell r="R65">
            <v>3.61</v>
          </cell>
        </row>
        <row r="66">
          <cell r="G66" t="str">
            <v>R</v>
          </cell>
          <cell r="K66">
            <v>20859.542408000001</v>
          </cell>
          <cell r="N66">
            <v>1559.69</v>
          </cell>
          <cell r="O66">
            <v>2288.54</v>
          </cell>
          <cell r="Q66">
            <v>185.42</v>
          </cell>
          <cell r="R66">
            <v>456.05</v>
          </cell>
        </row>
        <row r="67">
          <cell r="G67" t="str">
            <v>R</v>
          </cell>
          <cell r="I67" t="str">
            <v>FOF</v>
          </cell>
          <cell r="K67">
            <v>1754.622885</v>
          </cell>
          <cell r="N67">
            <v>222.19</v>
          </cell>
          <cell r="O67">
            <v>336.02</v>
          </cell>
        </row>
        <row r="68">
          <cell r="G68" t="str">
            <v>R</v>
          </cell>
          <cell r="I68" t="str">
            <v>FOF</v>
          </cell>
          <cell r="K68">
            <v>4981.2083169999987</v>
          </cell>
          <cell r="N68">
            <v>419.58</v>
          </cell>
          <cell r="O68">
            <v>221.19</v>
          </cell>
        </row>
        <row r="69">
          <cell r="G69" t="str">
            <v>R</v>
          </cell>
          <cell r="H69" t="str">
            <v>TP</v>
          </cell>
          <cell r="I69" t="str">
            <v>FOF</v>
          </cell>
          <cell r="K69">
            <v>7.1072680000000004</v>
          </cell>
          <cell r="N69">
            <v>1.02</v>
          </cell>
          <cell r="O69">
            <v>0.36</v>
          </cell>
        </row>
        <row r="70">
          <cell r="G70" t="str">
            <v>I</v>
          </cell>
          <cell r="I70" t="str">
            <v>FOF</v>
          </cell>
          <cell r="K70">
            <v>0</v>
          </cell>
          <cell r="N70">
            <v>0</v>
          </cell>
          <cell r="O70">
            <v>0</v>
          </cell>
        </row>
        <row r="71">
          <cell r="G71" t="str">
            <v>I</v>
          </cell>
          <cell r="I71" t="str">
            <v>FOF</v>
          </cell>
          <cell r="K71">
            <v>0</v>
          </cell>
          <cell r="N71">
            <v>0</v>
          </cell>
          <cell r="O71">
            <v>0</v>
          </cell>
        </row>
        <row r="72">
          <cell r="G72" t="str">
            <v>R</v>
          </cell>
          <cell r="K72">
            <v>107</v>
          </cell>
          <cell r="N72">
            <v>3.7</v>
          </cell>
          <cell r="O72">
            <v>21.3</v>
          </cell>
        </row>
        <row r="73">
          <cell r="G73" t="str">
            <v>I</v>
          </cell>
          <cell r="K73">
            <v>0</v>
          </cell>
          <cell r="N73">
            <v>0</v>
          </cell>
          <cell r="O73">
            <v>0</v>
          </cell>
        </row>
        <row r="74">
          <cell r="G74" t="str">
            <v>I</v>
          </cell>
          <cell r="K74">
            <v>0</v>
          </cell>
          <cell r="N74">
            <v>0</v>
          </cell>
          <cell r="O74">
            <v>0</v>
          </cell>
        </row>
        <row r="75">
          <cell r="G75" t="str">
            <v>I</v>
          </cell>
          <cell r="I75" t="str">
            <v>FOF</v>
          </cell>
          <cell r="K75">
            <v>0</v>
          </cell>
          <cell r="N75">
            <v>0</v>
          </cell>
          <cell r="O75">
            <v>0</v>
          </cell>
        </row>
        <row r="76">
          <cell r="G76" t="str">
            <v>R</v>
          </cell>
          <cell r="H76" t="str">
            <v>TP</v>
          </cell>
          <cell r="K76">
            <v>185.78</v>
          </cell>
          <cell r="N76">
            <v>11.08</v>
          </cell>
          <cell r="O76">
            <v>4.82</v>
          </cell>
        </row>
        <row r="77">
          <cell r="G77" t="str">
            <v>R</v>
          </cell>
          <cell r="H77" t="str">
            <v>TP</v>
          </cell>
          <cell r="K77">
            <v>1004.927</v>
          </cell>
          <cell r="N77">
            <v>671.62</v>
          </cell>
          <cell r="O77">
            <v>960.12</v>
          </cell>
        </row>
        <row r="78">
          <cell r="G78" t="str">
            <v>R</v>
          </cell>
          <cell r="H78" t="str">
            <v>TP</v>
          </cell>
          <cell r="K78">
            <v>484.58846100000005</v>
          </cell>
          <cell r="N78">
            <v>1.95</v>
          </cell>
          <cell r="O78">
            <v>3.5</v>
          </cell>
        </row>
        <row r="79">
          <cell r="G79" t="str">
            <v>R</v>
          </cell>
          <cell r="H79" t="str">
            <v>TP</v>
          </cell>
          <cell r="K79">
            <v>595.52571399999999</v>
          </cell>
          <cell r="N79">
            <v>9.9700000000000006</v>
          </cell>
          <cell r="O79">
            <v>2.58</v>
          </cell>
        </row>
        <row r="80">
          <cell r="G80" t="str">
            <v>R</v>
          </cell>
          <cell r="H80" t="str">
            <v>TP</v>
          </cell>
          <cell r="I80" t="str">
            <v>FOF</v>
          </cell>
          <cell r="K80">
            <v>91.709420999999992</v>
          </cell>
          <cell r="N80">
            <v>0</v>
          </cell>
          <cell r="O80">
            <v>0</v>
          </cell>
        </row>
        <row r="81">
          <cell r="G81" t="str">
            <v>R</v>
          </cell>
          <cell r="H81" t="str">
            <v>TP</v>
          </cell>
          <cell r="I81" t="str">
            <v>FOF</v>
          </cell>
          <cell r="K81">
            <v>7.5986999999999999E-2</v>
          </cell>
          <cell r="N81">
            <v>0</v>
          </cell>
          <cell r="O81">
            <v>0</v>
          </cell>
        </row>
        <row r="82">
          <cell r="G82" t="str">
            <v>R</v>
          </cell>
          <cell r="H82" t="str">
            <v>TP</v>
          </cell>
          <cell r="I82" t="str">
            <v>FOF</v>
          </cell>
          <cell r="K82">
            <v>4.5408999999999998E-2</v>
          </cell>
          <cell r="N82">
            <v>0</v>
          </cell>
          <cell r="O82">
            <v>0</v>
          </cell>
        </row>
        <row r="83">
          <cell r="G83" t="str">
            <v>R</v>
          </cell>
          <cell r="H83" t="str">
            <v>TP</v>
          </cell>
          <cell r="K83">
            <v>352.33578699999998</v>
          </cell>
          <cell r="N83">
            <v>3.62</v>
          </cell>
          <cell r="O83">
            <v>1.1499999999999999</v>
          </cell>
        </row>
        <row r="84">
          <cell r="G84" t="str">
            <v>R</v>
          </cell>
          <cell r="H84" t="str">
            <v>TP</v>
          </cell>
          <cell r="K84">
            <v>1089.2816249999998</v>
          </cell>
          <cell r="N84">
            <v>12.52</v>
          </cell>
          <cell r="O84">
            <v>28.52</v>
          </cell>
        </row>
        <row r="85">
          <cell r="G85" t="str">
            <v>R</v>
          </cell>
          <cell r="H85" t="str">
            <v>TP</v>
          </cell>
          <cell r="K85">
            <v>27.3</v>
          </cell>
          <cell r="N85">
            <v>0.02</v>
          </cell>
          <cell r="O85">
            <v>0</v>
          </cell>
        </row>
        <row r="86">
          <cell r="G86" t="str">
            <v>R</v>
          </cell>
          <cell r="K86">
            <v>121.9</v>
          </cell>
          <cell r="N86">
            <v>43.8</v>
          </cell>
          <cell r="O86">
            <v>23.4</v>
          </cell>
        </row>
        <row r="87">
          <cell r="G87" t="str">
            <v>R</v>
          </cell>
          <cell r="K87">
            <v>56.4</v>
          </cell>
          <cell r="N87">
            <v>33.9</v>
          </cell>
          <cell r="O87">
            <v>0.3</v>
          </cell>
        </row>
        <row r="88">
          <cell r="G88" t="str">
            <v>R</v>
          </cell>
          <cell r="K88">
            <v>49.95</v>
          </cell>
          <cell r="N88">
            <v>3.9</v>
          </cell>
          <cell r="O88">
            <v>8.6</v>
          </cell>
        </row>
        <row r="89">
          <cell r="G89" t="str">
            <v>R</v>
          </cell>
          <cell r="K89">
            <v>54.2</v>
          </cell>
          <cell r="N89">
            <v>5.5</v>
          </cell>
          <cell r="O89">
            <v>3.2</v>
          </cell>
        </row>
        <row r="90">
          <cell r="G90" t="str">
            <v>R</v>
          </cell>
          <cell r="K90">
            <v>55.3</v>
          </cell>
          <cell r="N90">
            <v>1.7</v>
          </cell>
          <cell r="O90">
            <v>0.1</v>
          </cell>
        </row>
        <row r="91">
          <cell r="G91" t="str">
            <v>R</v>
          </cell>
          <cell r="K91">
            <v>67.8</v>
          </cell>
          <cell r="N91">
            <v>9.1999999999999993</v>
          </cell>
          <cell r="O91">
            <v>3.6</v>
          </cell>
        </row>
        <row r="92">
          <cell r="G92" t="str">
            <v>R</v>
          </cell>
          <cell r="K92">
            <v>515.1</v>
          </cell>
          <cell r="N92">
            <v>172.5</v>
          </cell>
          <cell r="O92">
            <v>131.19999999999999</v>
          </cell>
        </row>
        <row r="93">
          <cell r="G93" t="str">
            <v>R</v>
          </cell>
          <cell r="K93">
            <v>1211.0999999999999</v>
          </cell>
          <cell r="N93">
            <v>65.900000000000006</v>
          </cell>
          <cell r="O93">
            <v>0.1</v>
          </cell>
        </row>
        <row r="94">
          <cell r="G94" t="str">
            <v>R</v>
          </cell>
          <cell r="K94">
            <v>2618.73</v>
          </cell>
          <cell r="N94">
            <v>76.2</v>
          </cell>
          <cell r="O94">
            <v>55.7</v>
          </cell>
        </row>
        <row r="95">
          <cell r="G95" t="str">
            <v>R</v>
          </cell>
          <cell r="K95">
            <v>18.3</v>
          </cell>
          <cell r="N95">
            <v>0.8</v>
          </cell>
          <cell r="O95">
            <v>0.1</v>
          </cell>
        </row>
        <row r="96">
          <cell r="G96" t="str">
            <v>R</v>
          </cell>
          <cell r="K96">
            <v>186.84155784000001</v>
          </cell>
          <cell r="N96">
            <v>0</v>
          </cell>
          <cell r="O96">
            <v>1.3</v>
          </cell>
        </row>
        <row r="97">
          <cell r="G97" t="str">
            <v>R</v>
          </cell>
          <cell r="K97">
            <v>122.29256241</v>
          </cell>
          <cell r="N97">
            <v>0</v>
          </cell>
          <cell r="O97">
            <v>0.1</v>
          </cell>
        </row>
        <row r="98">
          <cell r="G98" t="str">
            <v>R</v>
          </cell>
          <cell r="K98">
            <v>25.423291920000004</v>
          </cell>
          <cell r="N98">
            <v>0</v>
          </cell>
          <cell r="O98">
            <v>0</v>
          </cell>
        </row>
        <row r="99">
          <cell r="G99" t="str">
            <v>R</v>
          </cell>
          <cell r="I99" t="str">
            <v>FOF</v>
          </cell>
          <cell r="K99">
            <v>117.8</v>
          </cell>
          <cell r="N99">
            <v>0.3</v>
          </cell>
          <cell r="O99">
            <v>0</v>
          </cell>
        </row>
        <row r="100">
          <cell r="G100" t="str">
            <v>R</v>
          </cell>
          <cell r="I100" t="str">
            <v>FOF</v>
          </cell>
          <cell r="K100">
            <v>1082.9000000000001</v>
          </cell>
          <cell r="N100">
            <v>4.4000000000000004</v>
          </cell>
          <cell r="O100">
            <v>0</v>
          </cell>
        </row>
        <row r="101">
          <cell r="G101" t="str">
            <v>R</v>
          </cell>
          <cell r="K101">
            <v>378.4526864099999</v>
          </cell>
          <cell r="N101">
            <v>191.3</v>
          </cell>
          <cell r="O101">
            <v>128.9</v>
          </cell>
        </row>
        <row r="102">
          <cell r="G102" t="str">
            <v>R</v>
          </cell>
          <cell r="K102">
            <v>28.990106430000004</v>
          </cell>
          <cell r="N102">
            <v>3.8</v>
          </cell>
          <cell r="O102">
            <v>0.6</v>
          </cell>
        </row>
        <row r="103">
          <cell r="G103" t="str">
            <v>R</v>
          </cell>
          <cell r="K103">
            <v>2131.6359589199997</v>
          </cell>
          <cell r="N103">
            <v>158.96133699999999</v>
          </cell>
          <cell r="O103">
            <v>137.19999999999999</v>
          </cell>
        </row>
        <row r="104">
          <cell r="G104" t="str">
            <v>R</v>
          </cell>
          <cell r="K104">
            <v>90.637961300000001</v>
          </cell>
          <cell r="N104">
            <v>22.2971398</v>
          </cell>
          <cell r="O104">
            <v>5.6</v>
          </cell>
        </row>
        <row r="105">
          <cell r="G105" t="str">
            <v>R</v>
          </cell>
          <cell r="K105">
            <v>2961.07</v>
          </cell>
          <cell r="N105">
            <v>406.91329100000002</v>
          </cell>
          <cell r="O105">
            <v>118.5</v>
          </cell>
        </row>
        <row r="106">
          <cell r="G106" t="str">
            <v>R</v>
          </cell>
          <cell r="K106">
            <v>452.45</v>
          </cell>
          <cell r="N106">
            <v>67.989590000000007</v>
          </cell>
          <cell r="O106">
            <v>6.2</v>
          </cell>
        </row>
        <row r="107">
          <cell r="G107" t="str">
            <v>R</v>
          </cell>
          <cell r="K107">
            <v>4868.3500000000004</v>
          </cell>
          <cell r="N107">
            <v>582.62729999999999</v>
          </cell>
          <cell r="O107">
            <v>436.5</v>
          </cell>
        </row>
        <row r="108">
          <cell r="G108" t="str">
            <v>R</v>
          </cell>
          <cell r="K108">
            <v>148.88</v>
          </cell>
          <cell r="N108">
            <v>12.3594358</v>
          </cell>
          <cell r="O108">
            <v>26.1</v>
          </cell>
        </row>
        <row r="109">
          <cell r="G109" t="str">
            <v>R</v>
          </cell>
          <cell r="K109">
            <v>39.480000000000004</v>
          </cell>
          <cell r="N109">
            <v>4.7445029500000002</v>
          </cell>
          <cell r="O109">
            <v>2.2999999999999998</v>
          </cell>
        </row>
        <row r="110">
          <cell r="G110" t="str">
            <v>R</v>
          </cell>
          <cell r="K110">
            <v>2079.62</v>
          </cell>
          <cell r="N110">
            <v>167.94455199999999</v>
          </cell>
          <cell r="O110">
            <v>83.4</v>
          </cell>
        </row>
        <row r="111">
          <cell r="G111" t="str">
            <v>R</v>
          </cell>
          <cell r="K111">
            <v>1021.46</v>
          </cell>
          <cell r="N111">
            <v>45.181353799999997</v>
          </cell>
          <cell r="O111">
            <v>26</v>
          </cell>
        </row>
        <row r="112">
          <cell r="G112" t="str">
            <v>R</v>
          </cell>
          <cell r="K112">
            <v>49.39</v>
          </cell>
          <cell r="N112">
            <v>50.010489399999997</v>
          </cell>
          <cell r="O112">
            <v>0</v>
          </cell>
        </row>
        <row r="113">
          <cell r="G113" t="str">
            <v>R</v>
          </cell>
          <cell r="K113">
            <v>90.53</v>
          </cell>
          <cell r="N113">
            <v>4.5754406000000003</v>
          </cell>
          <cell r="O113">
            <v>6</v>
          </cell>
        </row>
        <row r="114">
          <cell r="G114" t="str">
            <v>R</v>
          </cell>
          <cell r="K114">
            <v>90.13000000000001</v>
          </cell>
          <cell r="N114">
            <v>3.5677783600000001</v>
          </cell>
          <cell r="O114">
            <v>10</v>
          </cell>
        </row>
        <row r="115">
          <cell r="G115" t="str">
            <v>R</v>
          </cell>
          <cell r="I115" t="str">
            <v>FOF</v>
          </cell>
          <cell r="K115">
            <v>1016.63807292</v>
          </cell>
          <cell r="N115">
            <v>33.513106870000001</v>
          </cell>
          <cell r="O115">
            <v>102.1</v>
          </cell>
        </row>
        <row r="116">
          <cell r="G116" t="str">
            <v>I</v>
          </cell>
          <cell r="I116" t="str">
            <v>FOF</v>
          </cell>
          <cell r="K116">
            <v>3.7582975300000001</v>
          </cell>
          <cell r="N116">
            <v>3.8479560000000003E-2</v>
          </cell>
          <cell r="O116">
            <v>0.1</v>
          </cell>
        </row>
        <row r="117">
          <cell r="G117" t="str">
            <v>R</v>
          </cell>
          <cell r="K117">
            <v>1284.5899999999999</v>
          </cell>
          <cell r="N117">
            <v>81.807299999999998</v>
          </cell>
          <cell r="O117">
            <v>79.400000000000006</v>
          </cell>
        </row>
        <row r="118">
          <cell r="G118" t="str">
            <v>R</v>
          </cell>
          <cell r="K118">
            <v>1989.18</v>
          </cell>
          <cell r="N118">
            <v>303.25946399999998</v>
          </cell>
          <cell r="O118">
            <v>189.3</v>
          </cell>
        </row>
        <row r="119">
          <cell r="G119" t="str">
            <v>R</v>
          </cell>
          <cell r="K119">
            <v>1387.11</v>
          </cell>
          <cell r="N119">
            <v>145.44108399999999</v>
          </cell>
          <cell r="O119">
            <v>163.1</v>
          </cell>
        </row>
        <row r="120">
          <cell r="G120" t="str">
            <v>R</v>
          </cell>
          <cell r="K120">
            <v>203</v>
          </cell>
          <cell r="N120">
            <v>25.2502031</v>
          </cell>
          <cell r="O120">
            <v>19.2</v>
          </cell>
        </row>
        <row r="121">
          <cell r="G121" t="str">
            <v>R</v>
          </cell>
          <cell r="K121">
            <v>1172.26</v>
          </cell>
          <cell r="N121">
            <v>70.439391799999996</v>
          </cell>
          <cell r="O121">
            <v>78.900000000000006</v>
          </cell>
        </row>
        <row r="122">
          <cell r="G122" t="str">
            <v>R</v>
          </cell>
          <cell r="K122">
            <v>246.89999999999998</v>
          </cell>
          <cell r="N122">
            <v>82.262821700000003</v>
          </cell>
          <cell r="O122">
            <v>34.1</v>
          </cell>
        </row>
        <row r="123">
          <cell r="G123" t="str">
            <v>R</v>
          </cell>
          <cell r="K123">
            <v>414.67000000000007</v>
          </cell>
          <cell r="N123">
            <v>136.57860500000001</v>
          </cell>
          <cell r="O123">
            <v>20.6</v>
          </cell>
        </row>
        <row r="124">
          <cell r="G124" t="str">
            <v>R</v>
          </cell>
          <cell r="K124">
            <v>213.22</v>
          </cell>
          <cell r="N124">
            <v>4.8715515199999997</v>
          </cell>
          <cell r="O124">
            <v>21.5</v>
          </cell>
        </row>
        <row r="125">
          <cell r="G125" t="str">
            <v>R</v>
          </cell>
          <cell r="K125">
            <v>5587.86</v>
          </cell>
          <cell r="N125">
            <v>871.63235899999995</v>
          </cell>
          <cell r="O125">
            <v>545.70000000000005</v>
          </cell>
        </row>
        <row r="126">
          <cell r="G126" t="str">
            <v>R</v>
          </cell>
          <cell r="K126">
            <v>1804.93</v>
          </cell>
          <cell r="N126">
            <v>158.49638680000001</v>
          </cell>
          <cell r="O126">
            <v>99.7</v>
          </cell>
        </row>
        <row r="127">
          <cell r="G127" t="str">
            <v>R</v>
          </cell>
          <cell r="H127" t="str">
            <v>TP</v>
          </cell>
          <cell r="K127">
            <v>52.61</v>
          </cell>
          <cell r="N127">
            <v>4.2293861699999997</v>
          </cell>
          <cell r="O127">
            <v>1.3</v>
          </cell>
        </row>
        <row r="128">
          <cell r="G128" t="str">
            <v>R</v>
          </cell>
          <cell r="H128" t="str">
            <v>TP</v>
          </cell>
          <cell r="K128">
            <v>84.66</v>
          </cell>
          <cell r="N128">
            <v>4.2050202600000004</v>
          </cell>
          <cell r="O128">
            <v>6.8</v>
          </cell>
        </row>
        <row r="129">
          <cell r="G129" t="str">
            <v>R</v>
          </cell>
          <cell r="H129" t="str">
            <v>TP</v>
          </cell>
          <cell r="K129">
            <v>72.94</v>
          </cell>
          <cell r="N129">
            <v>1.8099738000000001</v>
          </cell>
          <cell r="O129">
            <v>2.2999999999999998</v>
          </cell>
        </row>
        <row r="130">
          <cell r="G130" t="str">
            <v>R</v>
          </cell>
          <cell r="H130" t="str">
            <v>TP</v>
          </cell>
          <cell r="K130">
            <v>39.06</v>
          </cell>
          <cell r="N130">
            <v>1.4622390000000001</v>
          </cell>
          <cell r="O130">
            <v>0.1</v>
          </cell>
        </row>
        <row r="131">
          <cell r="G131" t="str">
            <v>R</v>
          </cell>
          <cell r="H131" t="str">
            <v>TP</v>
          </cell>
          <cell r="K131">
            <v>3.89</v>
          </cell>
          <cell r="N131">
            <v>6.0073930000000004</v>
          </cell>
          <cell r="O131">
            <v>4.5</v>
          </cell>
        </row>
        <row r="132">
          <cell r="G132" t="str">
            <v>R</v>
          </cell>
          <cell r="H132" t="str">
            <v>TP</v>
          </cell>
          <cell r="K132">
            <v>62.09</v>
          </cell>
          <cell r="N132">
            <v>1.1831050000000001</v>
          </cell>
          <cell r="O132">
            <v>0</v>
          </cell>
        </row>
        <row r="133">
          <cell r="G133" t="str">
            <v>R</v>
          </cell>
          <cell r="H133" t="str">
            <v>TP</v>
          </cell>
          <cell r="K133">
            <v>22.92</v>
          </cell>
          <cell r="N133">
            <v>1.261622</v>
          </cell>
          <cell r="O133">
            <v>0</v>
          </cell>
        </row>
        <row r="134">
          <cell r="G134" t="str">
            <v>R</v>
          </cell>
          <cell r="H134" t="str">
            <v>TP</v>
          </cell>
          <cell r="K134">
            <v>66.990000000000009</v>
          </cell>
          <cell r="N134">
            <v>3.2628210000000002</v>
          </cell>
          <cell r="O134">
            <v>0</v>
          </cell>
        </row>
        <row r="135">
          <cell r="G135" t="str">
            <v>R</v>
          </cell>
          <cell r="H135" t="str">
            <v>TP</v>
          </cell>
          <cell r="K135">
            <v>63.78</v>
          </cell>
          <cell r="N135">
            <v>4.6987930000000002</v>
          </cell>
          <cell r="O135">
            <v>0</v>
          </cell>
        </row>
        <row r="136">
          <cell r="G136" t="str">
            <v>R</v>
          </cell>
          <cell r="K136">
            <v>9.5469177300000005</v>
          </cell>
          <cell r="N136">
            <v>9.6</v>
          </cell>
          <cell r="O136">
            <v>0</v>
          </cell>
        </row>
        <row r="137">
          <cell r="G137" t="str">
            <v>R</v>
          </cell>
          <cell r="K137">
            <v>9.3398582599999997</v>
          </cell>
          <cell r="N137">
            <v>9.5</v>
          </cell>
          <cell r="O137">
            <v>0.1</v>
          </cell>
        </row>
        <row r="138">
          <cell r="G138" t="str">
            <v>R</v>
          </cell>
          <cell r="K138">
            <v>8.9217365700000002</v>
          </cell>
          <cell r="N138">
            <v>9</v>
          </cell>
          <cell r="O138">
            <v>0</v>
          </cell>
        </row>
        <row r="139">
          <cell r="G139" t="str">
            <v>R</v>
          </cell>
          <cell r="K139">
            <v>8.9056444899999985</v>
          </cell>
          <cell r="N139">
            <v>9</v>
          </cell>
          <cell r="O139">
            <v>0</v>
          </cell>
        </row>
        <row r="140">
          <cell r="G140" t="str">
            <v>R</v>
          </cell>
          <cell r="K140">
            <v>8.8516878999999999</v>
          </cell>
          <cell r="N140">
            <v>9</v>
          </cell>
          <cell r="O140">
            <v>0</v>
          </cell>
        </row>
        <row r="141">
          <cell r="G141" t="str">
            <v>R</v>
          </cell>
          <cell r="K141">
            <v>8.8546284899999996</v>
          </cell>
          <cell r="N141">
            <v>9.1</v>
          </cell>
          <cell r="O141">
            <v>0</v>
          </cell>
        </row>
        <row r="142">
          <cell r="G142" t="str">
            <v>R</v>
          </cell>
          <cell r="K142">
            <v>8.7736499299999995</v>
          </cell>
          <cell r="N142">
            <v>9</v>
          </cell>
          <cell r="O142">
            <v>0</v>
          </cell>
        </row>
        <row r="143">
          <cell r="G143" t="str">
            <v>R</v>
          </cell>
          <cell r="K143">
            <v>10.244667630000002</v>
          </cell>
          <cell r="N143">
            <v>10.5</v>
          </cell>
          <cell r="O143">
            <v>0.2</v>
          </cell>
        </row>
        <row r="144">
          <cell r="G144" t="str">
            <v>R</v>
          </cell>
          <cell r="K144">
            <v>17.401351519999999</v>
          </cell>
          <cell r="N144">
            <v>17.399999999999999</v>
          </cell>
          <cell r="O144">
            <v>0</v>
          </cell>
        </row>
        <row r="145">
          <cell r="G145" t="str">
            <v>R</v>
          </cell>
          <cell r="K145">
            <v>11.455593619999998</v>
          </cell>
          <cell r="N145">
            <v>11.5</v>
          </cell>
          <cell r="O145">
            <v>0.1</v>
          </cell>
        </row>
        <row r="146">
          <cell r="G146" t="str">
            <v>R</v>
          </cell>
          <cell r="K146">
            <v>22.960706750000003</v>
          </cell>
          <cell r="N146">
            <v>24.6</v>
          </cell>
          <cell r="O146">
            <v>0.9</v>
          </cell>
        </row>
        <row r="147">
          <cell r="G147" t="str">
            <v>R</v>
          </cell>
          <cell r="K147">
            <v>14.2</v>
          </cell>
          <cell r="N147">
            <v>15.1</v>
          </cell>
          <cell r="O147">
            <v>0.2</v>
          </cell>
        </row>
        <row r="148">
          <cell r="G148" t="str">
            <v>R</v>
          </cell>
          <cell r="I148" t="str">
            <v>FOF</v>
          </cell>
          <cell r="K148">
            <v>9.0084668499999996</v>
          </cell>
          <cell r="N148">
            <v>9.1</v>
          </cell>
          <cell r="O148">
            <v>0</v>
          </cell>
        </row>
        <row r="149">
          <cell r="G149" t="str">
            <v>R</v>
          </cell>
          <cell r="I149" t="str">
            <v>FOF</v>
          </cell>
          <cell r="K149">
            <v>11.145795010000001</v>
          </cell>
          <cell r="N149">
            <v>11.5</v>
          </cell>
          <cell r="O149">
            <v>0.2</v>
          </cell>
        </row>
        <row r="150">
          <cell r="G150" t="str">
            <v>R</v>
          </cell>
          <cell r="K150">
            <v>34.367378909999999</v>
          </cell>
          <cell r="N150">
            <v>43.1</v>
          </cell>
          <cell r="O150">
            <v>9</v>
          </cell>
        </row>
        <row r="151">
          <cell r="G151" t="str">
            <v>R</v>
          </cell>
          <cell r="K151">
            <v>0</v>
          </cell>
          <cell r="N151">
            <v>0</v>
          </cell>
          <cell r="O151">
            <v>0</v>
          </cell>
        </row>
        <row r="152">
          <cell r="G152" t="str">
            <v>R</v>
          </cell>
          <cell r="K152">
            <v>0</v>
          </cell>
          <cell r="N152">
            <v>0</v>
          </cell>
          <cell r="O152">
            <v>0</v>
          </cell>
        </row>
        <row r="153">
          <cell r="G153" t="str">
            <v>R</v>
          </cell>
          <cell r="K153">
            <v>0</v>
          </cell>
          <cell r="N153">
            <v>0</v>
          </cell>
          <cell r="O153">
            <v>0</v>
          </cell>
        </row>
        <row r="154">
          <cell r="G154" t="str">
            <v>R</v>
          </cell>
          <cell r="K154">
            <v>0</v>
          </cell>
          <cell r="N154">
            <v>0</v>
          </cell>
          <cell r="O154">
            <v>0</v>
          </cell>
        </row>
        <row r="155">
          <cell r="G155" t="str">
            <v>R</v>
          </cell>
          <cell r="I155" t="str">
            <v>FOF</v>
          </cell>
          <cell r="K155">
            <v>205.45629181000001</v>
          </cell>
          <cell r="N155">
            <v>0</v>
          </cell>
          <cell r="O155">
            <v>0</v>
          </cell>
        </row>
        <row r="156">
          <cell r="G156" t="str">
            <v>R</v>
          </cell>
          <cell r="K156">
            <v>0</v>
          </cell>
          <cell r="N156">
            <v>0</v>
          </cell>
          <cell r="O156">
            <v>0</v>
          </cell>
        </row>
        <row r="157">
          <cell r="G157" t="str">
            <v>R</v>
          </cell>
          <cell r="K157">
            <v>155.37461204000002</v>
          </cell>
          <cell r="N157">
            <v>8.5500000000000007</v>
          </cell>
          <cell r="O157">
            <v>0.15</v>
          </cell>
        </row>
        <row r="158">
          <cell r="G158" t="str">
            <v>R</v>
          </cell>
          <cell r="K158">
            <v>63.79395332</v>
          </cell>
          <cell r="N158">
            <v>7.14</v>
          </cell>
          <cell r="O158">
            <v>2.63</v>
          </cell>
        </row>
        <row r="159">
          <cell r="G159" t="str">
            <v>R</v>
          </cell>
          <cell r="K159">
            <v>125.72243646999999</v>
          </cell>
          <cell r="N159">
            <v>1.6</v>
          </cell>
          <cell r="O159">
            <v>27.99</v>
          </cell>
        </row>
        <row r="160">
          <cell r="G160" t="str">
            <v>R</v>
          </cell>
          <cell r="I160" t="str">
            <v>FOF</v>
          </cell>
          <cell r="K160">
            <v>190.17591234</v>
          </cell>
          <cell r="N160">
            <v>0</v>
          </cell>
          <cell r="O160">
            <v>0</v>
          </cell>
        </row>
        <row r="161">
          <cell r="G161" t="str">
            <v>R</v>
          </cell>
          <cell r="K161">
            <v>1764.3</v>
          </cell>
          <cell r="N161">
            <v>286.60000000000002</v>
          </cell>
          <cell r="O161">
            <v>77.7</v>
          </cell>
        </row>
        <row r="162">
          <cell r="G162" t="str">
            <v>R</v>
          </cell>
          <cell r="K162">
            <v>600.5</v>
          </cell>
          <cell r="N162">
            <v>69.599999999999994</v>
          </cell>
          <cell r="O162">
            <v>35.4</v>
          </cell>
        </row>
        <row r="163">
          <cell r="G163" t="str">
            <v>R</v>
          </cell>
          <cell r="I163" t="str">
            <v>FOF</v>
          </cell>
          <cell r="K163">
            <v>136.6</v>
          </cell>
          <cell r="N163">
            <v>33.299999999999997</v>
          </cell>
          <cell r="O163">
            <v>3.9</v>
          </cell>
        </row>
        <row r="164">
          <cell r="G164" t="str">
            <v>R</v>
          </cell>
          <cell r="K164">
            <v>734.4</v>
          </cell>
          <cell r="N164">
            <v>31</v>
          </cell>
          <cell r="O164">
            <v>140.4</v>
          </cell>
          <cell r="Q164">
            <v>0</v>
          </cell>
          <cell r="R164">
            <v>0</v>
          </cell>
        </row>
        <row r="165">
          <cell r="G165" t="str">
            <v>R</v>
          </cell>
          <cell r="K165">
            <v>840</v>
          </cell>
          <cell r="N165">
            <v>35.700000000000003</v>
          </cell>
          <cell r="O165">
            <v>150.9</v>
          </cell>
          <cell r="Q165">
            <v>12</v>
          </cell>
          <cell r="R165">
            <v>2.2999999999999998</v>
          </cell>
        </row>
        <row r="166">
          <cell r="G166" t="str">
            <v>R</v>
          </cell>
          <cell r="K166">
            <v>91.6</v>
          </cell>
          <cell r="N166">
            <v>6.8</v>
          </cell>
          <cell r="O166">
            <v>3.5</v>
          </cell>
        </row>
        <row r="167">
          <cell r="G167" t="str">
            <v>R</v>
          </cell>
          <cell r="K167">
            <v>994</v>
          </cell>
          <cell r="N167">
            <v>70</v>
          </cell>
          <cell r="O167">
            <v>90</v>
          </cell>
          <cell r="Q167">
            <v>40.200000000000003</v>
          </cell>
          <cell r="R167">
            <v>2.6</v>
          </cell>
        </row>
        <row r="168">
          <cell r="G168" t="str">
            <v>R</v>
          </cell>
          <cell r="K168">
            <v>102.3</v>
          </cell>
          <cell r="N168">
            <v>5.9</v>
          </cell>
          <cell r="O168">
            <v>0.8</v>
          </cell>
        </row>
        <row r="169">
          <cell r="G169" t="str">
            <v>R</v>
          </cell>
          <cell r="K169">
            <v>1921.3</v>
          </cell>
          <cell r="N169">
            <v>704.2</v>
          </cell>
          <cell r="O169">
            <v>498.6</v>
          </cell>
        </row>
        <row r="170">
          <cell r="G170" t="str">
            <v>R</v>
          </cell>
          <cell r="K170">
            <v>233.93070067999997</v>
          </cell>
          <cell r="N170">
            <v>0</v>
          </cell>
          <cell r="O170">
            <v>0</v>
          </cell>
          <cell r="Q170">
            <v>7.4</v>
          </cell>
          <cell r="R170">
            <v>2.9</v>
          </cell>
        </row>
        <row r="171">
          <cell r="G171" t="str">
            <v>R</v>
          </cell>
          <cell r="K171">
            <v>505.83802122205668</v>
          </cell>
          <cell r="N171">
            <v>0.5</v>
          </cell>
          <cell r="O171">
            <v>0</v>
          </cell>
          <cell r="Q171">
            <v>0.8</v>
          </cell>
          <cell r="R171">
            <v>3.2</v>
          </cell>
        </row>
        <row r="172">
          <cell r="G172" t="str">
            <v>R</v>
          </cell>
          <cell r="K172">
            <v>452.34486776000006</v>
          </cell>
          <cell r="N172">
            <v>3</v>
          </cell>
          <cell r="O172">
            <v>0.3</v>
          </cell>
          <cell r="Q172">
            <v>6.6</v>
          </cell>
          <cell r="R172">
            <v>12.1</v>
          </cell>
        </row>
        <row r="173">
          <cell r="G173" t="str">
            <v>R</v>
          </cell>
          <cell r="K173">
            <v>167.35159288</v>
          </cell>
          <cell r="N173">
            <v>0</v>
          </cell>
          <cell r="O173">
            <v>0</v>
          </cell>
          <cell r="Q173">
            <v>3.3</v>
          </cell>
          <cell r="R173">
            <v>0</v>
          </cell>
        </row>
        <row r="174">
          <cell r="G174" t="str">
            <v>R</v>
          </cell>
          <cell r="H174" t="str">
            <v>TP</v>
          </cell>
          <cell r="I174" t="str">
            <v>FOF</v>
          </cell>
          <cell r="K174">
            <v>105.86875576</v>
          </cell>
          <cell r="N174">
            <v>0</v>
          </cell>
          <cell r="O174">
            <v>0</v>
          </cell>
        </row>
        <row r="175">
          <cell r="G175" t="str">
            <v>R</v>
          </cell>
          <cell r="H175" t="str">
            <v>TP</v>
          </cell>
          <cell r="I175" t="str">
            <v>FOF</v>
          </cell>
          <cell r="K175">
            <v>155.05838575999999</v>
          </cell>
          <cell r="N175">
            <v>0</v>
          </cell>
          <cell r="O175">
            <v>0</v>
          </cell>
        </row>
        <row r="176">
          <cell r="G176" t="str">
            <v>R</v>
          </cell>
          <cell r="H176" t="str">
            <v>TP</v>
          </cell>
          <cell r="I176" t="str">
            <v>FOF</v>
          </cell>
          <cell r="K176">
            <v>167.39890513999998</v>
          </cell>
          <cell r="N176">
            <v>0</v>
          </cell>
          <cell r="O176">
            <v>0</v>
          </cell>
        </row>
        <row r="177">
          <cell r="G177" t="str">
            <v>R</v>
          </cell>
          <cell r="H177" t="str">
            <v>TP</v>
          </cell>
          <cell r="K177">
            <v>1230.6886009999998</v>
          </cell>
          <cell r="N177">
            <v>19.399999999999999</v>
          </cell>
          <cell r="O177">
            <v>34.9</v>
          </cell>
        </row>
        <row r="178">
          <cell r="G178" t="str">
            <v>R</v>
          </cell>
          <cell r="H178" t="str">
            <v>TP</v>
          </cell>
          <cell r="I178" t="str">
            <v>FOF</v>
          </cell>
          <cell r="K178">
            <v>93.415162659999993</v>
          </cell>
          <cell r="N178">
            <v>0</v>
          </cell>
          <cell r="O178">
            <v>0</v>
          </cell>
        </row>
        <row r="179">
          <cell r="G179" t="str">
            <v>R</v>
          </cell>
          <cell r="K179">
            <v>1330.9243618800003</v>
          </cell>
          <cell r="N179">
            <v>78.900000000000006</v>
          </cell>
          <cell r="O179">
            <v>83.3</v>
          </cell>
          <cell r="Q179">
            <v>266.8</v>
          </cell>
          <cell r="R179">
            <v>61.8</v>
          </cell>
        </row>
        <row r="180">
          <cell r="G180" t="str">
            <v>R</v>
          </cell>
          <cell r="K180">
            <v>2920.3868582399996</v>
          </cell>
          <cell r="N180">
            <v>220.4</v>
          </cell>
          <cell r="O180">
            <v>413.2</v>
          </cell>
          <cell r="Q180">
            <v>80.599999999999994</v>
          </cell>
          <cell r="R180">
            <v>101.4</v>
          </cell>
        </row>
        <row r="181">
          <cell r="G181" t="str">
            <v>R</v>
          </cell>
          <cell r="K181">
            <v>356.40879706999999</v>
          </cell>
          <cell r="N181">
            <v>37.700000000000003</v>
          </cell>
          <cell r="O181">
            <v>33.200000000000003</v>
          </cell>
          <cell r="Q181">
            <v>0</v>
          </cell>
          <cell r="R181">
            <v>0.2</v>
          </cell>
        </row>
        <row r="182">
          <cell r="G182" t="str">
            <v>I</v>
          </cell>
          <cell r="K182">
            <v>2754.8513361200003</v>
          </cell>
          <cell r="N182">
            <v>291.10000000000002</v>
          </cell>
          <cell r="O182">
            <v>7.5</v>
          </cell>
        </row>
        <row r="183">
          <cell r="G183" t="str">
            <v>R</v>
          </cell>
          <cell r="K183">
            <v>909.9983600600001</v>
          </cell>
          <cell r="N183">
            <v>46.1</v>
          </cell>
          <cell r="O183">
            <v>41.2</v>
          </cell>
          <cell r="Q183">
            <v>145.5</v>
          </cell>
          <cell r="R183">
            <v>125</v>
          </cell>
        </row>
        <row r="184">
          <cell r="G184" t="str">
            <v>R</v>
          </cell>
          <cell r="K184">
            <v>2169.9645883500002</v>
          </cell>
          <cell r="N184">
            <v>408</v>
          </cell>
          <cell r="O184">
            <v>122.4</v>
          </cell>
          <cell r="Q184">
            <v>13.4</v>
          </cell>
          <cell r="R184">
            <v>33.799999999999997</v>
          </cell>
        </row>
        <row r="185">
          <cell r="G185" t="str">
            <v>R</v>
          </cell>
          <cell r="K185">
            <v>812.61072600000011</v>
          </cell>
          <cell r="N185">
            <v>156.5</v>
          </cell>
          <cell r="O185">
            <v>88</v>
          </cell>
        </row>
        <row r="186">
          <cell r="G186" t="str">
            <v>I</v>
          </cell>
          <cell r="K186">
            <v>2858.5594781700001</v>
          </cell>
          <cell r="N186">
            <v>178.5</v>
          </cell>
          <cell r="O186">
            <v>127.1</v>
          </cell>
        </row>
        <row r="187">
          <cell r="G187" t="str">
            <v>I</v>
          </cell>
          <cell r="K187">
            <v>685.83902736000005</v>
          </cell>
          <cell r="N187">
            <v>670.2</v>
          </cell>
          <cell r="O187">
            <v>512.6</v>
          </cell>
        </row>
        <row r="188">
          <cell r="G188" t="str">
            <v>R</v>
          </cell>
          <cell r="K188">
            <v>1095.17471153</v>
          </cell>
          <cell r="N188">
            <v>40.5</v>
          </cell>
          <cell r="O188">
            <v>60.9</v>
          </cell>
          <cell r="Q188">
            <v>0.4</v>
          </cell>
          <cell r="R188">
            <v>0</v>
          </cell>
        </row>
        <row r="189">
          <cell r="G189" t="str">
            <v>R</v>
          </cell>
          <cell r="K189">
            <v>5161.1983578200006</v>
          </cell>
          <cell r="N189">
            <v>206.7</v>
          </cell>
          <cell r="O189">
            <v>191.7</v>
          </cell>
          <cell r="Q189">
            <v>69.099999999999994</v>
          </cell>
          <cell r="R189">
            <v>113.8</v>
          </cell>
        </row>
        <row r="190">
          <cell r="G190" t="str">
            <v>I</v>
          </cell>
          <cell r="K190">
            <v>2212.5908537899995</v>
          </cell>
          <cell r="N190">
            <v>173.3</v>
          </cell>
          <cell r="O190">
            <v>56.3</v>
          </cell>
        </row>
        <row r="191">
          <cell r="G191" t="str">
            <v>R</v>
          </cell>
          <cell r="K191">
            <v>1007.9969914900001</v>
          </cell>
          <cell r="N191">
            <v>52.8</v>
          </cell>
          <cell r="O191">
            <v>36.4</v>
          </cell>
          <cell r="Q191">
            <v>112.5</v>
          </cell>
          <cell r="R191">
            <v>84.3</v>
          </cell>
        </row>
        <row r="192">
          <cell r="G192" t="str">
            <v>R</v>
          </cell>
          <cell r="I192" t="str">
            <v>FOF</v>
          </cell>
          <cell r="K192">
            <v>744.95300404999989</v>
          </cell>
          <cell r="N192">
            <v>60.4</v>
          </cell>
          <cell r="O192">
            <v>31.4</v>
          </cell>
          <cell r="Q192">
            <v>16.5</v>
          </cell>
          <cell r="R192">
            <v>5.5</v>
          </cell>
        </row>
        <row r="193">
          <cell r="G193" t="str">
            <v>R</v>
          </cell>
          <cell r="I193" t="str">
            <v>FOF</v>
          </cell>
          <cell r="K193">
            <v>353.00465144999998</v>
          </cell>
          <cell r="N193">
            <v>8.6999999999999993</v>
          </cell>
          <cell r="O193">
            <v>15.5</v>
          </cell>
          <cell r="Q193">
            <v>0</v>
          </cell>
          <cell r="R193">
            <v>0</v>
          </cell>
        </row>
        <row r="194">
          <cell r="G194" t="str">
            <v>R</v>
          </cell>
          <cell r="I194" t="str">
            <v>FOF</v>
          </cell>
          <cell r="K194">
            <v>235.15572938</v>
          </cell>
          <cell r="N194">
            <v>31.7</v>
          </cell>
          <cell r="O194">
            <v>50.4</v>
          </cell>
          <cell r="Q194">
            <v>0.2</v>
          </cell>
          <cell r="R194">
            <v>0</v>
          </cell>
        </row>
        <row r="195">
          <cell r="G195" t="str">
            <v>R</v>
          </cell>
          <cell r="K195">
            <v>1545.98444253</v>
          </cell>
          <cell r="N195">
            <v>83.9</v>
          </cell>
          <cell r="O195">
            <v>62</v>
          </cell>
          <cell r="Q195">
            <v>2.1</v>
          </cell>
          <cell r="R195">
            <v>3.2</v>
          </cell>
        </row>
        <row r="196">
          <cell r="G196" t="str">
            <v>R</v>
          </cell>
          <cell r="K196">
            <v>644.09260717000006</v>
          </cell>
          <cell r="N196">
            <v>21.9</v>
          </cell>
          <cell r="O196">
            <v>38.1</v>
          </cell>
          <cell r="Q196">
            <v>0</v>
          </cell>
          <cell r="R196">
            <v>0</v>
          </cell>
        </row>
        <row r="197">
          <cell r="G197" t="str">
            <v>R</v>
          </cell>
          <cell r="K197">
            <v>3769.1611250600004</v>
          </cell>
          <cell r="N197">
            <v>281.10000000000002</v>
          </cell>
          <cell r="O197">
            <v>124.5</v>
          </cell>
          <cell r="Q197">
            <v>16.600000000000001</v>
          </cell>
          <cell r="R197">
            <v>29.8</v>
          </cell>
        </row>
        <row r="198">
          <cell r="G198" t="str">
            <v>R</v>
          </cell>
          <cell r="K198">
            <v>10422.439357410001</v>
          </cell>
          <cell r="N198">
            <v>4424.8999999999996</v>
          </cell>
          <cell r="O198">
            <v>4536.2</v>
          </cell>
          <cell r="Q198">
            <v>18.7</v>
          </cell>
          <cell r="R198">
            <v>8.6</v>
          </cell>
        </row>
        <row r="199">
          <cell r="G199" t="str">
            <v>R</v>
          </cell>
          <cell r="K199">
            <v>5814.5241636499995</v>
          </cell>
          <cell r="N199">
            <v>299.60000000000002</v>
          </cell>
          <cell r="O199">
            <v>276.5</v>
          </cell>
          <cell r="Q199">
            <v>366.4</v>
          </cell>
          <cell r="R199">
            <v>122.9</v>
          </cell>
        </row>
        <row r="200">
          <cell r="G200" t="str">
            <v>R</v>
          </cell>
          <cell r="K200">
            <v>3230.20020299</v>
          </cell>
          <cell r="N200">
            <v>166.6</v>
          </cell>
          <cell r="O200">
            <v>229.4</v>
          </cell>
          <cell r="Q200">
            <v>19.100000000000001</v>
          </cell>
          <cell r="R200">
            <v>18.2</v>
          </cell>
        </row>
        <row r="201">
          <cell r="G201" t="str">
            <v>R</v>
          </cell>
          <cell r="K201">
            <v>1981.13507729</v>
          </cell>
          <cell r="N201">
            <v>326.89999999999998</v>
          </cell>
          <cell r="O201">
            <v>217.1</v>
          </cell>
          <cell r="Q201">
            <v>15</v>
          </cell>
          <cell r="R201">
            <v>0.1</v>
          </cell>
        </row>
        <row r="202">
          <cell r="G202" t="str">
            <v>R</v>
          </cell>
          <cell r="K202">
            <v>6706.53520312</v>
          </cell>
          <cell r="N202">
            <v>352.3</v>
          </cell>
          <cell r="O202">
            <v>425.9</v>
          </cell>
          <cell r="Q202">
            <v>93.1</v>
          </cell>
          <cell r="R202">
            <v>98.6</v>
          </cell>
        </row>
        <row r="203">
          <cell r="G203" t="str">
            <v>R</v>
          </cell>
          <cell r="I203" t="str">
            <v>FOF</v>
          </cell>
          <cell r="K203">
            <v>2887.3036930799999</v>
          </cell>
          <cell r="N203">
            <v>251.1</v>
          </cell>
          <cell r="O203">
            <v>250</v>
          </cell>
          <cell r="Q203">
            <v>15.4</v>
          </cell>
          <cell r="R203">
            <v>1.3</v>
          </cell>
        </row>
        <row r="204">
          <cell r="G204" t="str">
            <v>I</v>
          </cell>
          <cell r="H204" t="str">
            <v>TP</v>
          </cell>
          <cell r="K204">
            <v>53.494959290000004</v>
          </cell>
          <cell r="N204">
            <v>54.1</v>
          </cell>
          <cell r="O204">
            <v>0</v>
          </cell>
        </row>
        <row r="205">
          <cell r="G205" t="str">
            <v>I</v>
          </cell>
          <cell r="H205" t="str">
            <v>TP</v>
          </cell>
          <cell r="K205">
            <v>51.418749890000001</v>
          </cell>
          <cell r="N205">
            <v>51.5</v>
          </cell>
          <cell r="O205">
            <v>0</v>
          </cell>
        </row>
        <row r="206">
          <cell r="G206" t="str">
            <v>R</v>
          </cell>
          <cell r="H206" t="str">
            <v>TP</v>
          </cell>
          <cell r="I206" t="str">
            <v>FOF</v>
          </cell>
          <cell r="K206">
            <v>6.4482499981495592E-2</v>
          </cell>
          <cell r="N206">
            <v>0</v>
          </cell>
          <cell r="O206">
            <v>0</v>
          </cell>
        </row>
        <row r="207">
          <cell r="G207" t="str">
            <v>R</v>
          </cell>
          <cell r="H207" t="str">
            <v>TP</v>
          </cell>
          <cell r="I207" t="str">
            <v>FOF</v>
          </cell>
          <cell r="K207">
            <v>0.21708066030444501</v>
          </cell>
          <cell r="N207">
            <v>0</v>
          </cell>
          <cell r="O207">
            <v>0</v>
          </cell>
        </row>
        <row r="208">
          <cell r="G208" t="str">
            <v>R</v>
          </cell>
          <cell r="H208" t="str">
            <v>TP</v>
          </cell>
          <cell r="I208" t="str">
            <v>FOF</v>
          </cell>
          <cell r="K208">
            <v>0.31456330989778797</v>
          </cell>
          <cell r="N208">
            <v>0</v>
          </cell>
          <cell r="O208">
            <v>0</v>
          </cell>
        </row>
        <row r="209">
          <cell r="G209" t="str">
            <v>R</v>
          </cell>
          <cell r="H209" t="str">
            <v>TP</v>
          </cell>
          <cell r="I209" t="str">
            <v>FOF</v>
          </cell>
          <cell r="K209">
            <v>6.4423700455176994E-2</v>
          </cell>
          <cell r="N209">
            <v>0</v>
          </cell>
          <cell r="O209">
            <v>0</v>
          </cell>
        </row>
        <row r="210">
          <cell r="G210" t="str">
            <v>R</v>
          </cell>
          <cell r="H210" t="str">
            <v>TP</v>
          </cell>
          <cell r="I210" t="str">
            <v>FOF</v>
          </cell>
          <cell r="K210">
            <v>0.47401566998074707</v>
          </cell>
          <cell r="N210">
            <v>0</v>
          </cell>
          <cell r="O210">
            <v>0</v>
          </cell>
        </row>
        <row r="211">
          <cell r="G211" t="str">
            <v>R</v>
          </cell>
          <cell r="I211" t="str">
            <v>FOF</v>
          </cell>
          <cell r="K211">
            <v>66.059011841443763</v>
          </cell>
          <cell r="N211">
            <v>0.77847900000000003</v>
          </cell>
          <cell r="O211">
            <v>0.24001600000000001</v>
          </cell>
          <cell r="Q211">
            <v>0</v>
          </cell>
          <cell r="R211">
            <v>0</v>
          </cell>
        </row>
        <row r="212">
          <cell r="G212" t="str">
            <v>R</v>
          </cell>
          <cell r="I212" t="str">
            <v>FOF</v>
          </cell>
          <cell r="K212">
            <v>13.96066723415723</v>
          </cell>
          <cell r="N212">
            <v>1.11E-4</v>
          </cell>
          <cell r="O212">
            <v>1.1559999999999999E-3</v>
          </cell>
          <cell r="Q212">
            <v>0</v>
          </cell>
          <cell r="R212">
            <v>0</v>
          </cell>
        </row>
        <row r="213">
          <cell r="G213" t="str">
            <v>R</v>
          </cell>
          <cell r="K213">
            <v>1543.7645418800003</v>
          </cell>
          <cell r="N213">
            <v>43.692445999999997</v>
          </cell>
          <cell r="O213">
            <v>11.957198</v>
          </cell>
          <cell r="Q213">
            <v>242.071968</v>
          </cell>
          <cell r="R213">
            <v>24.401785000000004</v>
          </cell>
        </row>
        <row r="214">
          <cell r="G214" t="str">
            <v>R</v>
          </cell>
          <cell r="I214" t="str">
            <v>FOF</v>
          </cell>
          <cell r="K214">
            <v>0.359795458985122</v>
          </cell>
          <cell r="N214">
            <v>0</v>
          </cell>
          <cell r="O214">
            <v>0</v>
          </cell>
        </row>
        <row r="215">
          <cell r="G215" t="str">
            <v>R</v>
          </cell>
          <cell r="K215">
            <v>5192.1388392700001</v>
          </cell>
          <cell r="N215">
            <v>15.397052</v>
          </cell>
          <cell r="O215">
            <v>16.134156000000001</v>
          </cell>
          <cell r="Q215">
            <v>147.024235</v>
          </cell>
          <cell r="R215">
            <v>252.525159</v>
          </cell>
        </row>
        <row r="216">
          <cell r="G216" t="str">
            <v>R</v>
          </cell>
          <cell r="K216">
            <v>850.43999999999994</v>
          </cell>
          <cell r="N216">
            <v>0.80864400000000003</v>
          </cell>
          <cell r="O216">
            <v>0.94594199999999995</v>
          </cell>
          <cell r="Q216">
            <v>87.359583000000001</v>
          </cell>
          <cell r="R216">
            <v>154.20375300000001</v>
          </cell>
        </row>
        <row r="217">
          <cell r="G217" t="str">
            <v>R</v>
          </cell>
          <cell r="K217">
            <v>1017.51811552</v>
          </cell>
          <cell r="N217">
            <v>1.0363070000000001</v>
          </cell>
          <cell r="O217">
            <v>1.1310344999999999</v>
          </cell>
          <cell r="Q217">
            <v>100.016582</v>
          </cell>
          <cell r="R217">
            <v>8.1108799999999999</v>
          </cell>
        </row>
        <row r="218">
          <cell r="G218" t="str">
            <v>R</v>
          </cell>
          <cell r="K218">
            <v>766.66569613000001</v>
          </cell>
          <cell r="N218">
            <v>2.0832579999999998</v>
          </cell>
          <cell r="O218">
            <v>1.2181120000000001</v>
          </cell>
          <cell r="Q218">
            <v>23.162888000000002</v>
          </cell>
          <cell r="R218">
            <v>35.037082999999996</v>
          </cell>
        </row>
        <row r="219">
          <cell r="G219" t="str">
            <v>R</v>
          </cell>
          <cell r="K219">
            <v>2956.6406076000007</v>
          </cell>
          <cell r="N219">
            <v>120.983999</v>
          </cell>
          <cell r="O219">
            <v>58.921776000000001</v>
          </cell>
          <cell r="Q219">
            <v>82.121174999999994</v>
          </cell>
          <cell r="R219">
            <v>33.983975999999998</v>
          </cell>
        </row>
        <row r="220">
          <cell r="G220" t="str">
            <v>R</v>
          </cell>
          <cell r="I220" t="str">
            <v>FOF</v>
          </cell>
          <cell r="K220">
            <v>29.029339054862209</v>
          </cell>
          <cell r="N220">
            <v>2.1758310000000001</v>
          </cell>
          <cell r="O220">
            <v>1.4429000000000001E-2</v>
          </cell>
          <cell r="Q220">
            <v>0</v>
          </cell>
          <cell r="R220">
            <v>0</v>
          </cell>
        </row>
        <row r="221">
          <cell r="G221" t="str">
            <v>R</v>
          </cell>
          <cell r="H221" t="str">
            <v>TP</v>
          </cell>
          <cell r="K221">
            <v>257.47113079000002</v>
          </cell>
          <cell r="N221">
            <v>7.3705999999999994E-2</v>
          </cell>
          <cell r="O221">
            <v>1.4100000000000001E-4</v>
          </cell>
          <cell r="Q221">
            <v>20.301921</v>
          </cell>
          <cell r="R221">
            <v>3.236923</v>
          </cell>
        </row>
        <row r="222">
          <cell r="G222" t="str">
            <v>R</v>
          </cell>
          <cell r="H222" t="str">
            <v>TP</v>
          </cell>
          <cell r="K222">
            <v>63.530072789999998</v>
          </cell>
          <cell r="N222">
            <v>2.3149999999999998E-3</v>
          </cell>
          <cell r="O222">
            <v>0</v>
          </cell>
          <cell r="Q222">
            <v>3.5284949999999999</v>
          </cell>
          <cell r="R222">
            <v>7.2639999999999996E-3</v>
          </cell>
        </row>
        <row r="223">
          <cell r="G223" t="str">
            <v>R</v>
          </cell>
          <cell r="H223" t="str">
            <v>TP</v>
          </cell>
          <cell r="I223" t="str">
            <v>FOF</v>
          </cell>
          <cell r="K223">
            <v>0.11938705000000001</v>
          </cell>
          <cell r="N223">
            <v>0</v>
          </cell>
          <cell r="O223">
            <v>0</v>
          </cell>
        </row>
        <row r="224">
          <cell r="G224" t="str">
            <v>R</v>
          </cell>
          <cell r="H224" t="str">
            <v>TP</v>
          </cell>
          <cell r="I224" t="str">
            <v>FOF</v>
          </cell>
          <cell r="K224">
            <v>7.6477020000000007E-2</v>
          </cell>
          <cell r="N224">
            <v>0</v>
          </cell>
          <cell r="O224">
            <v>0</v>
          </cell>
        </row>
        <row r="225">
          <cell r="G225" t="str">
            <v>R</v>
          </cell>
          <cell r="H225" t="str">
            <v>TP</v>
          </cell>
          <cell r="I225" t="str">
            <v>FOF</v>
          </cell>
          <cell r="K225">
            <v>7.7433809999999992E-2</v>
          </cell>
          <cell r="N225">
            <v>0</v>
          </cell>
          <cell r="O225">
            <v>0</v>
          </cell>
        </row>
        <row r="226">
          <cell r="G226" t="str">
            <v>R</v>
          </cell>
          <cell r="K226">
            <v>627</v>
          </cell>
          <cell r="N226">
            <v>0</v>
          </cell>
          <cell r="O226">
            <v>0</v>
          </cell>
        </row>
        <row r="227">
          <cell r="G227" t="str">
            <v>R</v>
          </cell>
          <cell r="K227">
            <v>489</v>
          </cell>
          <cell r="N227">
            <v>0</v>
          </cell>
          <cell r="O227">
            <v>0</v>
          </cell>
        </row>
        <row r="228">
          <cell r="G228" t="str">
            <v>R</v>
          </cell>
          <cell r="K228">
            <v>650.4</v>
          </cell>
          <cell r="N228">
            <v>121.9</v>
          </cell>
          <cell r="O228">
            <v>98.4</v>
          </cell>
          <cell r="Q228">
            <v>0.9</v>
          </cell>
          <cell r="R228">
            <v>0.1</v>
          </cell>
        </row>
        <row r="229">
          <cell r="G229" t="str">
            <v>R</v>
          </cell>
          <cell r="K229">
            <v>430.9</v>
          </cell>
          <cell r="N229">
            <v>23.5</v>
          </cell>
          <cell r="O229">
            <v>34.299999999999997</v>
          </cell>
          <cell r="Q229">
            <v>0.1</v>
          </cell>
          <cell r="R229">
            <v>0</v>
          </cell>
        </row>
        <row r="230">
          <cell r="G230" t="str">
            <v>I</v>
          </cell>
          <cell r="I230" t="str">
            <v>FOF</v>
          </cell>
          <cell r="K230">
            <v>92.3</v>
          </cell>
          <cell r="N230">
            <v>0</v>
          </cell>
          <cell r="O230">
            <v>0</v>
          </cell>
        </row>
        <row r="231">
          <cell r="G231" t="str">
            <v>R</v>
          </cell>
          <cell r="K231">
            <v>27.3</v>
          </cell>
          <cell r="N231">
            <v>0.3</v>
          </cell>
          <cell r="O231">
            <v>3.2</v>
          </cell>
        </row>
        <row r="232">
          <cell r="G232" t="str">
            <v>R</v>
          </cell>
          <cell r="I232" t="str">
            <v>FOF</v>
          </cell>
          <cell r="K232">
            <v>204.10000000000002</v>
          </cell>
          <cell r="N232">
            <v>7.8</v>
          </cell>
          <cell r="O232">
            <v>7.2</v>
          </cell>
          <cell r="Q232">
            <v>37.9</v>
          </cell>
          <cell r="R232">
            <v>0.4</v>
          </cell>
        </row>
        <row r="233">
          <cell r="G233" t="str">
            <v>R</v>
          </cell>
          <cell r="K233">
            <v>89.7</v>
          </cell>
          <cell r="N233">
            <v>1.1000000000000001</v>
          </cell>
          <cell r="O233">
            <v>6.5</v>
          </cell>
        </row>
        <row r="234">
          <cell r="G234" t="str">
            <v>I</v>
          </cell>
          <cell r="I234" t="str">
            <v>FOF</v>
          </cell>
          <cell r="K234">
            <v>34.4</v>
          </cell>
          <cell r="N234">
            <v>0</v>
          </cell>
          <cell r="O234">
            <v>0</v>
          </cell>
        </row>
        <row r="235">
          <cell r="G235" t="str">
            <v>R</v>
          </cell>
          <cell r="K235">
            <v>533.20000000000005</v>
          </cell>
          <cell r="N235">
            <v>24.2</v>
          </cell>
          <cell r="O235">
            <v>10.7</v>
          </cell>
        </row>
        <row r="236">
          <cell r="G236" t="str">
            <v>I</v>
          </cell>
          <cell r="K236">
            <v>1023.4</v>
          </cell>
          <cell r="N236">
            <v>50.3</v>
          </cell>
          <cell r="O236">
            <v>10</v>
          </cell>
        </row>
        <row r="237">
          <cell r="G237" t="str">
            <v>I</v>
          </cell>
          <cell r="K237">
            <v>1</v>
          </cell>
          <cell r="N237">
            <v>0</v>
          </cell>
          <cell r="O237">
            <v>0</v>
          </cell>
        </row>
        <row r="238">
          <cell r="G238" t="str">
            <v>R</v>
          </cell>
          <cell r="K238">
            <v>947</v>
          </cell>
          <cell r="N238">
            <v>19.399999999999999</v>
          </cell>
          <cell r="O238">
            <v>58</v>
          </cell>
          <cell r="Q238">
            <v>6.6</v>
          </cell>
          <cell r="R238">
            <v>7.7</v>
          </cell>
        </row>
        <row r="239">
          <cell r="G239" t="str">
            <v>R</v>
          </cell>
          <cell r="K239">
            <v>1009</v>
          </cell>
          <cell r="N239">
            <v>15.1</v>
          </cell>
          <cell r="O239">
            <v>52.3</v>
          </cell>
          <cell r="Q239">
            <v>2.2999999999999998</v>
          </cell>
          <cell r="R239">
            <v>9.3000000000000007</v>
          </cell>
        </row>
        <row r="240">
          <cell r="G240" t="str">
            <v>I</v>
          </cell>
          <cell r="I240" t="str">
            <v>FOF</v>
          </cell>
          <cell r="K240">
            <v>147.60000000000002</v>
          </cell>
          <cell r="N240">
            <v>0</v>
          </cell>
          <cell r="O240">
            <v>0</v>
          </cell>
        </row>
        <row r="241">
          <cell r="G241" t="str">
            <v>R</v>
          </cell>
          <cell r="H241" t="str">
            <v>TP</v>
          </cell>
          <cell r="K241">
            <v>873.78</v>
          </cell>
          <cell r="N241">
            <v>134.4</v>
          </cell>
          <cell r="O241">
            <v>277.10000000000002</v>
          </cell>
        </row>
        <row r="242">
          <cell r="G242" t="str">
            <v>R</v>
          </cell>
          <cell r="H242" t="str">
            <v>TP</v>
          </cell>
          <cell r="K242">
            <v>159.39000000000001</v>
          </cell>
          <cell r="N242">
            <v>15.4</v>
          </cell>
          <cell r="O242">
            <v>27.4</v>
          </cell>
        </row>
        <row r="243">
          <cell r="G243" t="str">
            <v>R</v>
          </cell>
          <cell r="H243" t="str">
            <v>TP</v>
          </cell>
          <cell r="I243" t="str">
            <v>FOF</v>
          </cell>
          <cell r="K243">
            <v>33.823060560000002</v>
          </cell>
          <cell r="N243">
            <v>0</v>
          </cell>
          <cell r="O243">
            <v>0</v>
          </cell>
        </row>
        <row r="244">
          <cell r="G244" t="str">
            <v>R</v>
          </cell>
          <cell r="H244" t="str">
            <v>TP</v>
          </cell>
          <cell r="I244" t="str">
            <v>FOF</v>
          </cell>
          <cell r="K244">
            <v>8.5396760900000004</v>
          </cell>
          <cell r="N244">
            <v>0</v>
          </cell>
          <cell r="O244">
            <v>0</v>
          </cell>
        </row>
        <row r="245">
          <cell r="G245" t="str">
            <v>R</v>
          </cell>
          <cell r="H245" t="str">
            <v>TP</v>
          </cell>
          <cell r="I245" t="str">
            <v>FOF</v>
          </cell>
          <cell r="K245">
            <v>0.16015397000000001</v>
          </cell>
          <cell r="N245">
            <v>0</v>
          </cell>
          <cell r="O245">
            <v>0</v>
          </cell>
        </row>
        <row r="246">
          <cell r="G246" t="str">
            <v>R</v>
          </cell>
          <cell r="H246" t="str">
            <v>TP</v>
          </cell>
          <cell r="I246" t="str">
            <v>FOF</v>
          </cell>
          <cell r="K246">
            <v>126.17163288</v>
          </cell>
          <cell r="N246">
            <v>0</v>
          </cell>
          <cell r="O246">
            <v>0</v>
          </cell>
        </row>
        <row r="247">
          <cell r="G247" t="str">
            <v>I</v>
          </cell>
          <cell r="H247" t="str">
            <v>TP</v>
          </cell>
          <cell r="K247">
            <v>150.37524052999999</v>
          </cell>
          <cell r="N247">
            <v>1.5</v>
          </cell>
          <cell r="O247">
            <v>10.5</v>
          </cell>
        </row>
        <row r="248">
          <cell r="G248" t="str">
            <v>R</v>
          </cell>
          <cell r="H248" t="str">
            <v>TP</v>
          </cell>
          <cell r="K248">
            <v>14.770000000000001</v>
          </cell>
          <cell r="N248">
            <v>15</v>
          </cell>
          <cell r="O248">
            <v>0.4</v>
          </cell>
        </row>
        <row r="249">
          <cell r="G249" t="str">
            <v>R</v>
          </cell>
          <cell r="H249" t="str">
            <v>TP</v>
          </cell>
          <cell r="I249" t="str">
            <v>FOF</v>
          </cell>
          <cell r="K249">
            <v>0</v>
          </cell>
          <cell r="N249">
            <v>0</v>
          </cell>
          <cell r="O249">
            <v>0</v>
          </cell>
        </row>
        <row r="250">
          <cell r="G250" t="str">
            <v>R</v>
          </cell>
          <cell r="H250" t="str">
            <v>TP</v>
          </cell>
          <cell r="I250" t="str">
            <v>FOF</v>
          </cell>
          <cell r="K250">
            <v>0</v>
          </cell>
          <cell r="N250">
            <v>0</v>
          </cell>
          <cell r="O250">
            <v>0</v>
          </cell>
        </row>
        <row r="251">
          <cell r="G251" t="str">
            <v>R</v>
          </cell>
          <cell r="H251" t="str">
            <v>TP</v>
          </cell>
          <cell r="I251" t="str">
            <v>FOF</v>
          </cell>
          <cell r="K251">
            <v>0</v>
          </cell>
          <cell r="N251">
            <v>0</v>
          </cell>
          <cell r="O251">
            <v>0</v>
          </cell>
        </row>
        <row r="252">
          <cell r="G252" t="str">
            <v>R</v>
          </cell>
          <cell r="H252" t="str">
            <v>TP</v>
          </cell>
          <cell r="I252" t="str">
            <v>FOF</v>
          </cell>
          <cell r="K252">
            <v>48.849071330000001</v>
          </cell>
          <cell r="N252">
            <v>0</v>
          </cell>
          <cell r="O252">
            <v>0</v>
          </cell>
        </row>
        <row r="253">
          <cell r="G253" t="str">
            <v>R</v>
          </cell>
          <cell r="H253" t="str">
            <v>TP</v>
          </cell>
          <cell r="I253" t="str">
            <v>FOF</v>
          </cell>
          <cell r="K253">
            <v>55.762822079999992</v>
          </cell>
          <cell r="N253">
            <v>0.3</v>
          </cell>
          <cell r="O253">
            <v>5.3</v>
          </cell>
        </row>
        <row r="254">
          <cell r="G254" t="str">
            <v>R</v>
          </cell>
          <cell r="H254" t="str">
            <v>TP</v>
          </cell>
          <cell r="I254" t="str">
            <v>FOF</v>
          </cell>
          <cell r="K254">
            <v>0.10267683999999999</v>
          </cell>
          <cell r="N254">
            <v>0</v>
          </cell>
          <cell r="O254">
            <v>0</v>
          </cell>
        </row>
        <row r="255">
          <cell r="G255" t="str">
            <v>R</v>
          </cell>
          <cell r="H255" t="str">
            <v>TP</v>
          </cell>
          <cell r="I255" t="str">
            <v>FOF</v>
          </cell>
          <cell r="K255">
            <v>9.590332E-2</v>
          </cell>
          <cell r="N255">
            <v>0</v>
          </cell>
          <cell r="O255">
            <v>0</v>
          </cell>
        </row>
        <row r="256">
          <cell r="G256" t="str">
            <v>R</v>
          </cell>
          <cell r="H256" t="str">
            <v>TP</v>
          </cell>
          <cell r="I256" t="str">
            <v>FOF</v>
          </cell>
          <cell r="K256">
            <v>0.15677244000000001</v>
          </cell>
          <cell r="N256">
            <v>0</v>
          </cell>
          <cell r="O256">
            <v>0</v>
          </cell>
        </row>
        <row r="257">
          <cell r="G257" t="str">
            <v>R</v>
          </cell>
          <cell r="H257" t="str">
            <v>TP</v>
          </cell>
          <cell r="I257" t="str">
            <v>FOF</v>
          </cell>
          <cell r="K257">
            <v>12.753610579999998</v>
          </cell>
          <cell r="N257">
            <v>0</v>
          </cell>
          <cell r="O257">
            <v>0</v>
          </cell>
        </row>
        <row r="258">
          <cell r="G258" t="str">
            <v>R</v>
          </cell>
          <cell r="H258" t="str">
            <v>TP</v>
          </cell>
          <cell r="I258" t="str">
            <v>FOF</v>
          </cell>
          <cell r="K258">
            <v>9.9121565199999999</v>
          </cell>
          <cell r="N258">
            <v>0</v>
          </cell>
          <cell r="O258">
            <v>0</v>
          </cell>
        </row>
        <row r="259">
          <cell r="G259" t="str">
            <v>R</v>
          </cell>
          <cell r="H259" t="str">
            <v>TP</v>
          </cell>
          <cell r="I259" t="str">
            <v>FOF</v>
          </cell>
          <cell r="K259">
            <v>12.57849717</v>
          </cell>
          <cell r="N259">
            <v>0</v>
          </cell>
          <cell r="O259">
            <v>0</v>
          </cell>
        </row>
        <row r="260">
          <cell r="G260" t="str">
            <v>R</v>
          </cell>
          <cell r="H260" t="str">
            <v>TP</v>
          </cell>
          <cell r="I260" t="str">
            <v>FOF</v>
          </cell>
          <cell r="K260">
            <v>0.83404430000000007</v>
          </cell>
          <cell r="N260">
            <v>0</v>
          </cell>
          <cell r="O260">
            <v>0</v>
          </cell>
        </row>
        <row r="261">
          <cell r="G261" t="str">
            <v>R</v>
          </cell>
          <cell r="H261" t="str">
            <v>TP</v>
          </cell>
          <cell r="I261" t="str">
            <v>FOF</v>
          </cell>
          <cell r="K261">
            <v>4.2725344600000001</v>
          </cell>
          <cell r="N261">
            <v>0</v>
          </cell>
          <cell r="O261">
            <v>0</v>
          </cell>
        </row>
        <row r="262">
          <cell r="G262" t="str">
            <v>R</v>
          </cell>
          <cell r="H262" t="str">
            <v>TP</v>
          </cell>
          <cell r="I262" t="str">
            <v>FOF</v>
          </cell>
          <cell r="K262">
            <v>0.75611617999999992</v>
          </cell>
          <cell r="N262">
            <v>0</v>
          </cell>
          <cell r="O262">
            <v>0</v>
          </cell>
        </row>
        <row r="263">
          <cell r="G263" t="str">
            <v>R</v>
          </cell>
          <cell r="H263" t="str">
            <v>TP</v>
          </cell>
          <cell r="I263" t="str">
            <v>FOF</v>
          </cell>
          <cell r="K263">
            <v>0.45514497999999998</v>
          </cell>
          <cell r="N263">
            <v>0</v>
          </cell>
          <cell r="O263">
            <v>0</v>
          </cell>
        </row>
        <row r="264">
          <cell r="G264" t="str">
            <v>R</v>
          </cell>
          <cell r="H264" t="str">
            <v>TP</v>
          </cell>
          <cell r="I264" t="str">
            <v>FOF</v>
          </cell>
          <cell r="K264">
            <v>14.47937376</v>
          </cell>
          <cell r="N264">
            <v>0</v>
          </cell>
          <cell r="O264">
            <v>0</v>
          </cell>
        </row>
        <row r="265">
          <cell r="G265" t="str">
            <v>R</v>
          </cell>
          <cell r="H265" t="str">
            <v>TP</v>
          </cell>
          <cell r="I265" t="str">
            <v>FOF</v>
          </cell>
          <cell r="K265">
            <v>4.8252639400000001</v>
          </cell>
          <cell r="N265">
            <v>0</v>
          </cell>
          <cell r="O265">
            <v>0</v>
          </cell>
        </row>
        <row r="266">
          <cell r="G266" t="str">
            <v>R</v>
          </cell>
          <cell r="H266" t="str">
            <v>TP</v>
          </cell>
          <cell r="I266" t="str">
            <v>FOF</v>
          </cell>
          <cell r="K266">
            <v>2.3001834100000003</v>
          </cell>
          <cell r="N266">
            <v>0</v>
          </cell>
          <cell r="O266">
            <v>0</v>
          </cell>
        </row>
        <row r="267">
          <cell r="G267" t="str">
            <v>R</v>
          </cell>
          <cell r="H267" t="str">
            <v>TP</v>
          </cell>
          <cell r="K267">
            <v>88.03</v>
          </cell>
          <cell r="N267">
            <v>34.299999999999997</v>
          </cell>
          <cell r="O267">
            <v>2.9</v>
          </cell>
        </row>
        <row r="268">
          <cell r="G268" t="str">
            <v>I</v>
          </cell>
          <cell r="H268" t="str">
            <v>TP</v>
          </cell>
          <cell r="K268">
            <v>0</v>
          </cell>
          <cell r="N268">
            <v>0</v>
          </cell>
          <cell r="O268">
            <v>0</v>
          </cell>
        </row>
        <row r="269">
          <cell r="G269" t="str">
            <v>R</v>
          </cell>
          <cell r="H269" t="str">
            <v>TP</v>
          </cell>
          <cell r="K269">
            <v>531.68000000000006</v>
          </cell>
          <cell r="N269">
            <v>124.2</v>
          </cell>
          <cell r="O269">
            <v>130.5</v>
          </cell>
        </row>
        <row r="270">
          <cell r="G270" t="str">
            <v>I</v>
          </cell>
          <cell r="H270" t="str">
            <v>TP</v>
          </cell>
          <cell r="K270">
            <v>199.6</v>
          </cell>
          <cell r="N270">
            <v>0</v>
          </cell>
          <cell r="O270">
            <v>0</v>
          </cell>
        </row>
        <row r="271">
          <cell r="G271" t="str">
            <v>R</v>
          </cell>
          <cell r="H271" t="str">
            <v>TP</v>
          </cell>
          <cell r="K271">
            <v>42.94</v>
          </cell>
          <cell r="N271">
            <v>3.4</v>
          </cell>
          <cell r="O271">
            <v>3.7</v>
          </cell>
        </row>
        <row r="272">
          <cell r="G272" t="str">
            <v>R</v>
          </cell>
          <cell r="H272" t="str">
            <v>TP</v>
          </cell>
          <cell r="K272">
            <v>138.16000000000003</v>
          </cell>
          <cell r="N272">
            <v>52.6</v>
          </cell>
          <cell r="O272">
            <v>43.6</v>
          </cell>
        </row>
        <row r="273">
          <cell r="G273" t="str">
            <v>R</v>
          </cell>
          <cell r="H273" t="str">
            <v>TP</v>
          </cell>
          <cell r="I273" t="str">
            <v>FOF</v>
          </cell>
          <cell r="K273">
            <v>0.44637514</v>
          </cell>
          <cell r="N273">
            <v>0</v>
          </cell>
          <cell r="O273">
            <v>0</v>
          </cell>
        </row>
        <row r="274">
          <cell r="G274" t="str">
            <v>R</v>
          </cell>
          <cell r="H274" t="str">
            <v>TP</v>
          </cell>
          <cell r="I274" t="str">
            <v>FOF</v>
          </cell>
          <cell r="K274">
            <v>2.47568287</v>
          </cell>
          <cell r="N274">
            <v>19.3</v>
          </cell>
          <cell r="O274">
            <v>0</v>
          </cell>
        </row>
        <row r="275">
          <cell r="G275" t="str">
            <v>R</v>
          </cell>
          <cell r="H275" t="str">
            <v>TP</v>
          </cell>
          <cell r="I275" t="str">
            <v>FOF</v>
          </cell>
          <cell r="K275">
            <v>0.32026960999999998</v>
          </cell>
          <cell r="N275">
            <v>0</v>
          </cell>
          <cell r="O275">
            <v>0</v>
          </cell>
        </row>
        <row r="276">
          <cell r="G276" t="str">
            <v>R</v>
          </cell>
          <cell r="H276" t="str">
            <v>TP</v>
          </cell>
          <cell r="I276" t="str">
            <v>FOF</v>
          </cell>
          <cell r="K276">
            <v>0.40212565</v>
          </cell>
          <cell r="N276">
            <v>0</v>
          </cell>
          <cell r="O276">
            <v>0</v>
          </cell>
        </row>
        <row r="277">
          <cell r="G277" t="str">
            <v>R</v>
          </cell>
          <cell r="H277" t="str">
            <v>TP</v>
          </cell>
          <cell r="K277">
            <v>165.72000000000003</v>
          </cell>
          <cell r="N277">
            <v>8</v>
          </cell>
          <cell r="O277">
            <v>19.600000000000001</v>
          </cell>
        </row>
        <row r="278">
          <cell r="G278" t="str">
            <v>R</v>
          </cell>
          <cell r="H278" t="str">
            <v>TP</v>
          </cell>
          <cell r="K278">
            <v>0</v>
          </cell>
          <cell r="N278">
            <v>0</v>
          </cell>
          <cell r="O278">
            <v>0</v>
          </cell>
        </row>
        <row r="279">
          <cell r="G279" t="str">
            <v>R</v>
          </cell>
          <cell r="H279" t="str">
            <v>TP</v>
          </cell>
          <cell r="K279">
            <v>228.46</v>
          </cell>
          <cell r="N279">
            <v>0.2</v>
          </cell>
          <cell r="O279">
            <v>3.1</v>
          </cell>
        </row>
        <row r="280">
          <cell r="G280" t="str">
            <v>R</v>
          </cell>
          <cell r="H280" t="str">
            <v>TP</v>
          </cell>
          <cell r="K280">
            <v>205.52999999999997</v>
          </cell>
          <cell r="N280">
            <v>29.9</v>
          </cell>
          <cell r="O280">
            <v>3.2</v>
          </cell>
        </row>
        <row r="281">
          <cell r="G281" t="str">
            <v>R</v>
          </cell>
          <cell r="H281" t="str">
            <v>TP</v>
          </cell>
          <cell r="K281">
            <v>52.259999999999991</v>
          </cell>
          <cell r="N281">
            <v>9.1999999999999993</v>
          </cell>
          <cell r="O281">
            <v>2.9</v>
          </cell>
        </row>
        <row r="282">
          <cell r="G282" t="str">
            <v>R</v>
          </cell>
          <cell r="H282" t="str">
            <v>TP</v>
          </cell>
          <cell r="K282">
            <v>24.93</v>
          </cell>
          <cell r="N282">
            <v>3.2</v>
          </cell>
          <cell r="O282">
            <v>2.1</v>
          </cell>
        </row>
        <row r="283">
          <cell r="G283" t="str">
            <v>R</v>
          </cell>
          <cell r="H283" t="str">
            <v>TP</v>
          </cell>
          <cell r="I283" t="str">
            <v>FOF</v>
          </cell>
          <cell r="K283">
            <v>198.48675996999998</v>
          </cell>
          <cell r="N283">
            <v>10.6</v>
          </cell>
          <cell r="O283">
            <v>13.8</v>
          </cell>
        </row>
        <row r="284">
          <cell r="G284" t="str">
            <v>R</v>
          </cell>
          <cell r="H284" t="str">
            <v>TP</v>
          </cell>
          <cell r="I284" t="str">
            <v>FOF</v>
          </cell>
          <cell r="K284">
            <v>1.0814715500000001</v>
          </cell>
          <cell r="N284">
            <v>0</v>
          </cell>
          <cell r="O284">
            <v>0</v>
          </cell>
        </row>
        <row r="285">
          <cell r="G285" t="str">
            <v>R</v>
          </cell>
          <cell r="H285" t="str">
            <v>TP</v>
          </cell>
          <cell r="I285" t="str">
            <v>FOF</v>
          </cell>
          <cell r="K285">
            <v>24.642798149999997</v>
          </cell>
          <cell r="N285">
            <v>0</v>
          </cell>
          <cell r="O285">
            <v>0</v>
          </cell>
        </row>
        <row r="286">
          <cell r="G286" t="str">
            <v>R</v>
          </cell>
          <cell r="H286" t="str">
            <v>TP</v>
          </cell>
          <cell r="I286" t="str">
            <v>FOF</v>
          </cell>
          <cell r="K286">
            <v>17.269549600000001</v>
          </cell>
          <cell r="N286">
            <v>0</v>
          </cell>
          <cell r="O286">
            <v>0</v>
          </cell>
        </row>
        <row r="287">
          <cell r="G287" t="str">
            <v>R</v>
          </cell>
          <cell r="H287" t="str">
            <v>TP</v>
          </cell>
          <cell r="I287" t="str">
            <v>FOF</v>
          </cell>
          <cell r="K287">
            <v>32.064720820000005</v>
          </cell>
          <cell r="N287">
            <v>0</v>
          </cell>
          <cell r="O287">
            <v>0</v>
          </cell>
        </row>
        <row r="288">
          <cell r="G288" t="str">
            <v>R</v>
          </cell>
          <cell r="H288" t="str">
            <v>TP</v>
          </cell>
          <cell r="I288" t="str">
            <v>FOF</v>
          </cell>
          <cell r="K288">
            <v>3.3436534899999995</v>
          </cell>
          <cell r="N288">
            <v>0</v>
          </cell>
          <cell r="O288">
            <v>0</v>
          </cell>
        </row>
        <row r="289">
          <cell r="G289" t="str">
            <v>R</v>
          </cell>
          <cell r="H289" t="str">
            <v>TP</v>
          </cell>
          <cell r="K289">
            <v>454.86</v>
          </cell>
          <cell r="N289">
            <v>9.6</v>
          </cell>
          <cell r="O289">
            <v>15.1</v>
          </cell>
        </row>
        <row r="290">
          <cell r="G290" t="str">
            <v>R</v>
          </cell>
          <cell r="H290" t="str">
            <v>TP</v>
          </cell>
          <cell r="I290" t="str">
            <v>FOF</v>
          </cell>
          <cell r="K290">
            <v>199.32394109999998</v>
          </cell>
          <cell r="N290">
            <v>0</v>
          </cell>
          <cell r="O290">
            <v>0</v>
          </cell>
        </row>
        <row r="291">
          <cell r="G291" t="str">
            <v>R</v>
          </cell>
          <cell r="H291" t="str">
            <v>TP</v>
          </cell>
          <cell r="K291">
            <v>486.26</v>
          </cell>
          <cell r="N291">
            <v>25.1</v>
          </cell>
          <cell r="O291">
            <v>46.7</v>
          </cell>
        </row>
        <row r="292">
          <cell r="G292" t="str">
            <v>R</v>
          </cell>
          <cell r="H292" t="str">
            <v>TP</v>
          </cell>
          <cell r="K292">
            <v>340.72</v>
          </cell>
          <cell r="N292">
            <v>7.8</v>
          </cell>
          <cell r="O292">
            <v>0.2</v>
          </cell>
        </row>
        <row r="293">
          <cell r="G293" t="str">
            <v>R</v>
          </cell>
          <cell r="H293" t="str">
            <v>TP</v>
          </cell>
          <cell r="K293">
            <v>22.51</v>
          </cell>
          <cell r="N293">
            <v>1.6</v>
          </cell>
          <cell r="O293">
            <v>0</v>
          </cell>
        </row>
        <row r="294">
          <cell r="G294" t="str">
            <v>R</v>
          </cell>
          <cell r="H294" t="str">
            <v>TP</v>
          </cell>
          <cell r="K294">
            <v>86.289999999999992</v>
          </cell>
          <cell r="N294">
            <v>49.5</v>
          </cell>
          <cell r="O294">
            <v>0.1</v>
          </cell>
        </row>
        <row r="295">
          <cell r="G295" t="str">
            <v>R</v>
          </cell>
          <cell r="H295" t="str">
            <v>TP</v>
          </cell>
          <cell r="I295" t="str">
            <v>FOF</v>
          </cell>
          <cell r="K295">
            <v>0.30227325999999999</v>
          </cell>
          <cell r="N295">
            <v>0</v>
          </cell>
          <cell r="O295">
            <v>0</v>
          </cell>
        </row>
        <row r="296">
          <cell r="G296" t="str">
            <v>R</v>
          </cell>
          <cell r="H296" t="str">
            <v>TP</v>
          </cell>
          <cell r="I296" t="str">
            <v>FOF</v>
          </cell>
          <cell r="K296">
            <v>19.45793845</v>
          </cell>
          <cell r="N296">
            <v>0</v>
          </cell>
          <cell r="O296">
            <v>0</v>
          </cell>
        </row>
        <row r="297">
          <cell r="G297" t="str">
            <v>R</v>
          </cell>
          <cell r="H297" t="str">
            <v>TP</v>
          </cell>
          <cell r="I297" t="str">
            <v>FOF</v>
          </cell>
          <cell r="K297">
            <v>12.213713389999999</v>
          </cell>
          <cell r="N297">
            <v>0</v>
          </cell>
          <cell r="O297">
            <v>0</v>
          </cell>
        </row>
        <row r="298">
          <cell r="G298" t="str">
            <v>R</v>
          </cell>
          <cell r="H298" t="str">
            <v>TP</v>
          </cell>
          <cell r="I298" t="str">
            <v>FOF</v>
          </cell>
          <cell r="K298">
            <v>1.9137127399999998</v>
          </cell>
          <cell r="N298">
            <v>0</v>
          </cell>
          <cell r="O298">
            <v>0</v>
          </cell>
        </row>
        <row r="299">
          <cell r="G299" t="str">
            <v>R</v>
          </cell>
          <cell r="H299" t="str">
            <v>TP</v>
          </cell>
          <cell r="I299" t="str">
            <v>FOF</v>
          </cell>
          <cell r="K299">
            <v>35.753007629999999</v>
          </cell>
          <cell r="N299">
            <v>0</v>
          </cell>
          <cell r="O299">
            <v>0</v>
          </cell>
        </row>
        <row r="300">
          <cell r="G300" t="str">
            <v>R</v>
          </cell>
          <cell r="H300" t="str">
            <v>TP</v>
          </cell>
          <cell r="I300" t="str">
            <v>FOF</v>
          </cell>
          <cell r="K300">
            <v>46.601182320000007</v>
          </cell>
          <cell r="N300">
            <v>0</v>
          </cell>
          <cell r="O300">
            <v>0</v>
          </cell>
        </row>
        <row r="301">
          <cell r="G301" t="str">
            <v>R</v>
          </cell>
          <cell r="H301" t="str">
            <v>TP</v>
          </cell>
          <cell r="K301">
            <v>16.255112349999997</v>
          </cell>
          <cell r="N301">
            <v>2.2000000000000002</v>
          </cell>
          <cell r="O301">
            <v>0.6</v>
          </cell>
        </row>
        <row r="302">
          <cell r="G302" t="str">
            <v>R</v>
          </cell>
          <cell r="H302" t="str">
            <v>TP</v>
          </cell>
          <cell r="K302">
            <v>29.200000000000003</v>
          </cell>
          <cell r="N302">
            <v>1</v>
          </cell>
          <cell r="O302">
            <v>0</v>
          </cell>
        </row>
        <row r="303">
          <cell r="G303" t="str">
            <v>R</v>
          </cell>
          <cell r="H303" t="str">
            <v>TP</v>
          </cell>
          <cell r="K303">
            <v>66.28</v>
          </cell>
          <cell r="N303">
            <v>5.0999999999999996</v>
          </cell>
          <cell r="O303">
            <v>0</v>
          </cell>
        </row>
        <row r="304">
          <cell r="G304" t="str">
            <v>R</v>
          </cell>
          <cell r="H304" t="str">
            <v>TP</v>
          </cell>
          <cell r="I304" t="str">
            <v>FOF</v>
          </cell>
          <cell r="K304">
            <v>31.404919840000005</v>
          </cell>
          <cell r="N304">
            <v>0</v>
          </cell>
          <cell r="O304">
            <v>0</v>
          </cell>
        </row>
        <row r="305">
          <cell r="G305" t="str">
            <v>R</v>
          </cell>
          <cell r="H305" t="str">
            <v>TP</v>
          </cell>
          <cell r="I305" t="str">
            <v>FOF</v>
          </cell>
          <cell r="K305">
            <v>5.7253764499999988</v>
          </cell>
          <cell r="N305">
            <v>0</v>
          </cell>
          <cell r="O305">
            <v>0</v>
          </cell>
        </row>
        <row r="306">
          <cell r="G306" t="str">
            <v>R</v>
          </cell>
          <cell r="H306" t="str">
            <v>TP</v>
          </cell>
          <cell r="K306">
            <v>18.309999999999999</v>
          </cell>
          <cell r="N306">
            <v>0</v>
          </cell>
          <cell r="O306">
            <v>0.6</v>
          </cell>
        </row>
        <row r="307">
          <cell r="G307" t="str">
            <v>R</v>
          </cell>
          <cell r="H307" t="str">
            <v>TP</v>
          </cell>
          <cell r="K307">
            <v>122.12</v>
          </cell>
          <cell r="N307">
            <v>1.1000000000000001</v>
          </cell>
          <cell r="O307">
            <v>4.3</v>
          </cell>
        </row>
        <row r="308">
          <cell r="G308" t="str">
            <v>R</v>
          </cell>
          <cell r="H308" t="str">
            <v>TP</v>
          </cell>
          <cell r="K308">
            <v>27.96</v>
          </cell>
          <cell r="N308">
            <v>0.2</v>
          </cell>
          <cell r="O308">
            <v>1.5</v>
          </cell>
        </row>
        <row r="309">
          <cell r="G309" t="str">
            <v>R</v>
          </cell>
          <cell r="H309" t="str">
            <v>TP</v>
          </cell>
          <cell r="K309">
            <v>3.1</v>
          </cell>
          <cell r="N309">
            <v>0.3</v>
          </cell>
          <cell r="O309">
            <v>0.1</v>
          </cell>
        </row>
        <row r="310">
          <cell r="G310" t="str">
            <v>R</v>
          </cell>
          <cell r="K310">
            <v>129.02000000000001</v>
          </cell>
          <cell r="N310">
            <v>99.1</v>
          </cell>
          <cell r="O310">
            <v>37.5</v>
          </cell>
        </row>
        <row r="311">
          <cell r="G311" t="str">
            <v>R</v>
          </cell>
          <cell r="H311" t="str">
            <v>TP</v>
          </cell>
          <cell r="K311">
            <v>2.9</v>
          </cell>
          <cell r="N311">
            <v>2.1</v>
          </cell>
          <cell r="O311">
            <v>0</v>
          </cell>
        </row>
        <row r="312">
          <cell r="G312" t="str">
            <v>R</v>
          </cell>
          <cell r="H312" t="str">
            <v>TP</v>
          </cell>
          <cell r="K312">
            <v>57.580000000000005</v>
          </cell>
          <cell r="N312">
            <v>0.3</v>
          </cell>
          <cell r="O312">
            <v>1</v>
          </cell>
        </row>
        <row r="313">
          <cell r="G313" t="str">
            <v>R</v>
          </cell>
          <cell r="K313">
            <v>59.96</v>
          </cell>
          <cell r="N313">
            <v>0.7</v>
          </cell>
          <cell r="O313">
            <v>0.2</v>
          </cell>
        </row>
        <row r="314">
          <cell r="G314" t="str">
            <v>R</v>
          </cell>
          <cell r="K314">
            <v>149.46</v>
          </cell>
          <cell r="N314">
            <v>138.5</v>
          </cell>
          <cell r="O314">
            <v>82.8</v>
          </cell>
        </row>
        <row r="315">
          <cell r="G315" t="str">
            <v>I</v>
          </cell>
          <cell r="I315" t="str">
            <v>FOF</v>
          </cell>
          <cell r="K315">
            <v>11.942468499999999</v>
          </cell>
          <cell r="N315">
            <v>0</v>
          </cell>
          <cell r="O315">
            <v>0</v>
          </cell>
        </row>
        <row r="316">
          <cell r="G316" t="str">
            <v>R</v>
          </cell>
          <cell r="K316">
            <v>650.02</v>
          </cell>
          <cell r="N316">
            <v>98.1</v>
          </cell>
          <cell r="O316">
            <v>113.6</v>
          </cell>
        </row>
        <row r="317">
          <cell r="G317" t="str">
            <v>R</v>
          </cell>
          <cell r="K317">
            <v>110.13567047999999</v>
          </cell>
          <cell r="N317">
            <v>0.7</v>
          </cell>
          <cell r="O317">
            <v>0.8</v>
          </cell>
        </row>
        <row r="318">
          <cell r="G318" t="str">
            <v>R</v>
          </cell>
          <cell r="K318">
            <v>25.729999999999997</v>
          </cell>
          <cell r="N318">
            <v>0.9</v>
          </cell>
          <cell r="O318">
            <v>1.4</v>
          </cell>
        </row>
        <row r="319">
          <cell r="G319" t="str">
            <v>R</v>
          </cell>
          <cell r="K319">
            <v>45.838946149999998</v>
          </cell>
          <cell r="N319">
            <v>0.8</v>
          </cell>
          <cell r="O319">
            <v>0.5</v>
          </cell>
        </row>
        <row r="320">
          <cell r="G320" t="str">
            <v>R</v>
          </cell>
          <cell r="K320">
            <v>87.58</v>
          </cell>
          <cell r="N320">
            <v>8.1</v>
          </cell>
          <cell r="O320">
            <v>12.7</v>
          </cell>
        </row>
        <row r="321">
          <cell r="G321" t="str">
            <v>R</v>
          </cell>
          <cell r="K321">
            <v>80.822798090000006</v>
          </cell>
          <cell r="N321">
            <v>7.3</v>
          </cell>
          <cell r="O321">
            <v>18</v>
          </cell>
        </row>
        <row r="322">
          <cell r="G322" t="str">
            <v>R</v>
          </cell>
          <cell r="I322" t="str">
            <v>FOF</v>
          </cell>
          <cell r="K322">
            <v>233.49478918000003</v>
          </cell>
          <cell r="N322">
            <v>37.5</v>
          </cell>
          <cell r="O322">
            <v>15.1</v>
          </cell>
        </row>
        <row r="323">
          <cell r="G323" t="str">
            <v>R</v>
          </cell>
          <cell r="I323" t="str">
            <v>FOF</v>
          </cell>
          <cell r="K323">
            <v>150.99203656999998</v>
          </cell>
          <cell r="N323">
            <v>18.100000000000001</v>
          </cell>
          <cell r="O323">
            <v>13.5</v>
          </cell>
        </row>
        <row r="324">
          <cell r="G324" t="str">
            <v>R</v>
          </cell>
          <cell r="K324">
            <v>1325.15507981</v>
          </cell>
          <cell r="N324">
            <v>1287.5</v>
          </cell>
          <cell r="O324">
            <v>1206.0999999999999</v>
          </cell>
        </row>
        <row r="325">
          <cell r="G325" t="str">
            <v>R</v>
          </cell>
          <cell r="I325" t="str">
            <v>FOF</v>
          </cell>
          <cell r="K325">
            <v>0.69549786000000002</v>
          </cell>
          <cell r="N325">
            <v>0</v>
          </cell>
          <cell r="O325">
            <v>0</v>
          </cell>
        </row>
        <row r="326">
          <cell r="G326" t="str">
            <v>R</v>
          </cell>
          <cell r="I326" t="str">
            <v>FOF</v>
          </cell>
          <cell r="K326">
            <v>0.17564854999999999</v>
          </cell>
          <cell r="N326">
            <v>0</v>
          </cell>
          <cell r="O326">
            <v>0</v>
          </cell>
        </row>
        <row r="327">
          <cell r="G327" t="str">
            <v>R</v>
          </cell>
          <cell r="K327">
            <v>11.52</v>
          </cell>
          <cell r="N327">
            <v>0.4</v>
          </cell>
          <cell r="O327">
            <v>0.4</v>
          </cell>
        </row>
        <row r="328">
          <cell r="G328" t="str">
            <v>R</v>
          </cell>
          <cell r="K328">
            <v>223.33</v>
          </cell>
          <cell r="N328">
            <v>6</v>
          </cell>
          <cell r="O328">
            <v>15.9</v>
          </cell>
        </row>
        <row r="329">
          <cell r="G329" t="str">
            <v>R</v>
          </cell>
          <cell r="K329">
            <v>166.03</v>
          </cell>
          <cell r="N329">
            <v>7.5</v>
          </cell>
          <cell r="O329">
            <v>8.6999999999999993</v>
          </cell>
        </row>
        <row r="330">
          <cell r="G330" t="str">
            <v>R</v>
          </cell>
          <cell r="H330" t="str">
            <v>TP</v>
          </cell>
          <cell r="K330">
            <v>66.52000000000001</v>
          </cell>
          <cell r="N330">
            <v>9.1</v>
          </cell>
          <cell r="O330">
            <v>7.7</v>
          </cell>
        </row>
        <row r="331">
          <cell r="G331" t="str">
            <v>R</v>
          </cell>
          <cell r="H331" t="str">
            <v>TP</v>
          </cell>
          <cell r="I331" t="str">
            <v>FOF</v>
          </cell>
          <cell r="K331">
            <v>17.115353890000002</v>
          </cell>
          <cell r="N331">
            <v>0</v>
          </cell>
          <cell r="O331">
            <v>0</v>
          </cell>
        </row>
        <row r="332">
          <cell r="G332" t="str">
            <v>R</v>
          </cell>
          <cell r="H332" t="str">
            <v>TP</v>
          </cell>
          <cell r="K332">
            <v>46.419999999999995</v>
          </cell>
          <cell r="N332">
            <v>4.5</v>
          </cell>
          <cell r="O332">
            <v>1.8</v>
          </cell>
        </row>
        <row r="333">
          <cell r="G333" t="str">
            <v>R</v>
          </cell>
          <cell r="H333" t="str">
            <v>TP</v>
          </cell>
          <cell r="I333" t="str">
            <v>FOF</v>
          </cell>
          <cell r="K333">
            <v>1.61752034</v>
          </cell>
          <cell r="N333">
            <v>0</v>
          </cell>
          <cell r="O333">
            <v>0</v>
          </cell>
        </row>
        <row r="334">
          <cell r="G334" t="str">
            <v>R</v>
          </cell>
          <cell r="H334" t="str">
            <v>TP</v>
          </cell>
          <cell r="I334" t="str">
            <v>FOF</v>
          </cell>
          <cell r="K334">
            <v>0.99223222999999994</v>
          </cell>
          <cell r="N334">
            <v>0</v>
          </cell>
          <cell r="O334">
            <v>0</v>
          </cell>
        </row>
        <row r="335">
          <cell r="G335" t="str">
            <v>R</v>
          </cell>
          <cell r="H335" t="str">
            <v>TP</v>
          </cell>
          <cell r="I335" t="str">
            <v>FOF</v>
          </cell>
          <cell r="K335">
            <v>2.3752182099999999</v>
          </cell>
          <cell r="N335">
            <v>0</v>
          </cell>
          <cell r="O335">
            <v>0</v>
          </cell>
        </row>
        <row r="336">
          <cell r="G336" t="str">
            <v>R</v>
          </cell>
          <cell r="H336" t="str">
            <v>TP</v>
          </cell>
          <cell r="I336" t="str">
            <v>FOF</v>
          </cell>
          <cell r="K336">
            <v>0.50114921000000001</v>
          </cell>
          <cell r="N336">
            <v>0</v>
          </cell>
          <cell r="O336">
            <v>0</v>
          </cell>
        </row>
        <row r="337">
          <cell r="G337" t="str">
            <v>R</v>
          </cell>
          <cell r="H337" t="str">
            <v>TP</v>
          </cell>
          <cell r="K337">
            <v>33.290000000000006</v>
          </cell>
          <cell r="N337">
            <v>2.9</v>
          </cell>
          <cell r="O337">
            <v>2.8</v>
          </cell>
        </row>
        <row r="338">
          <cell r="G338" t="str">
            <v>R</v>
          </cell>
          <cell r="H338" t="str">
            <v>TP</v>
          </cell>
          <cell r="K338">
            <v>5.49</v>
          </cell>
          <cell r="N338">
            <v>0.2</v>
          </cell>
          <cell r="O338">
            <v>1.4</v>
          </cell>
        </row>
        <row r="339">
          <cell r="G339" t="str">
            <v>R</v>
          </cell>
          <cell r="H339" t="str">
            <v>TP</v>
          </cell>
          <cell r="I339" t="str">
            <v>FOF</v>
          </cell>
          <cell r="K339">
            <v>7.0806509999999989E-2</v>
          </cell>
          <cell r="N339">
            <v>0</v>
          </cell>
          <cell r="O339">
            <v>0</v>
          </cell>
        </row>
        <row r="340">
          <cell r="G340" t="str">
            <v>R</v>
          </cell>
          <cell r="H340" t="str">
            <v>TP</v>
          </cell>
          <cell r="I340" t="str">
            <v>FOF</v>
          </cell>
          <cell r="K340">
            <v>0.34627847</v>
          </cell>
          <cell r="N340">
            <v>0</v>
          </cell>
          <cell r="O340">
            <v>0</v>
          </cell>
        </row>
        <row r="341">
          <cell r="G341" t="str">
            <v>R</v>
          </cell>
          <cell r="H341" t="str">
            <v>TP</v>
          </cell>
          <cell r="I341" t="str">
            <v>FOF</v>
          </cell>
          <cell r="K341">
            <v>2.3175303299999999</v>
          </cell>
          <cell r="N341">
            <v>0</v>
          </cell>
          <cell r="O341">
            <v>0</v>
          </cell>
        </row>
        <row r="342">
          <cell r="G342" t="str">
            <v>R</v>
          </cell>
          <cell r="H342" t="str">
            <v>TP</v>
          </cell>
          <cell r="I342" t="str">
            <v>FOF</v>
          </cell>
          <cell r="K342">
            <v>1.7768989700000002</v>
          </cell>
          <cell r="N342">
            <v>0</v>
          </cell>
          <cell r="O342">
            <v>0</v>
          </cell>
        </row>
        <row r="343">
          <cell r="G343" t="str">
            <v>R</v>
          </cell>
          <cell r="H343" t="str">
            <v>TP</v>
          </cell>
          <cell r="I343" t="str">
            <v>FOF</v>
          </cell>
          <cell r="K343">
            <v>23.019805869999999</v>
          </cell>
          <cell r="N343">
            <v>0</v>
          </cell>
          <cell r="O343">
            <v>0</v>
          </cell>
        </row>
        <row r="344">
          <cell r="G344" t="str">
            <v>R</v>
          </cell>
          <cell r="H344" t="str">
            <v>TP</v>
          </cell>
          <cell r="K344">
            <v>2.25</v>
          </cell>
          <cell r="N344">
            <v>0</v>
          </cell>
          <cell r="O344">
            <v>0</v>
          </cell>
        </row>
        <row r="345">
          <cell r="G345" t="str">
            <v>R</v>
          </cell>
          <cell r="H345" t="str">
            <v>TP</v>
          </cell>
          <cell r="I345" t="str">
            <v>FOF</v>
          </cell>
          <cell r="K345">
            <v>39.653394859999999</v>
          </cell>
          <cell r="N345">
            <v>0</v>
          </cell>
          <cell r="O345">
            <v>0</v>
          </cell>
        </row>
        <row r="346">
          <cell r="G346" t="str">
            <v>R</v>
          </cell>
          <cell r="H346" t="str">
            <v>TP</v>
          </cell>
          <cell r="I346" t="str">
            <v>FOF</v>
          </cell>
          <cell r="K346">
            <v>66.698341990000003</v>
          </cell>
          <cell r="N346">
            <v>0</v>
          </cell>
          <cell r="O346">
            <v>0</v>
          </cell>
        </row>
        <row r="347">
          <cell r="G347" t="str">
            <v>R</v>
          </cell>
          <cell r="H347" t="str">
            <v>TP</v>
          </cell>
          <cell r="I347" t="str">
            <v>FOF</v>
          </cell>
          <cell r="K347">
            <v>77.265418239999988</v>
          </cell>
          <cell r="N347">
            <v>0</v>
          </cell>
          <cell r="O347">
            <v>0</v>
          </cell>
        </row>
        <row r="348">
          <cell r="G348" t="str">
            <v>R</v>
          </cell>
          <cell r="H348" t="str">
            <v>TP</v>
          </cell>
          <cell r="K348">
            <v>133.17999999999998</v>
          </cell>
          <cell r="N348">
            <v>20.9</v>
          </cell>
          <cell r="O348">
            <v>7.7</v>
          </cell>
        </row>
        <row r="349">
          <cell r="G349" t="str">
            <v>R</v>
          </cell>
          <cell r="H349" t="str">
            <v>TP</v>
          </cell>
          <cell r="I349" t="str">
            <v>FOF</v>
          </cell>
          <cell r="K349">
            <v>17.689670629999998</v>
          </cell>
          <cell r="N349">
            <v>0</v>
          </cell>
          <cell r="O349">
            <v>0</v>
          </cell>
        </row>
        <row r="350">
          <cell r="G350" t="str">
            <v>R</v>
          </cell>
          <cell r="H350" t="str">
            <v>TP</v>
          </cell>
          <cell r="K350">
            <v>247.39000000000001</v>
          </cell>
          <cell r="N350">
            <v>3.2</v>
          </cell>
          <cell r="O350">
            <v>3.6</v>
          </cell>
        </row>
        <row r="351">
          <cell r="G351" t="str">
            <v>R</v>
          </cell>
          <cell r="H351" t="str">
            <v>TP</v>
          </cell>
          <cell r="I351" t="str">
            <v>FOF</v>
          </cell>
          <cell r="K351">
            <v>11.700660330000002</v>
          </cell>
          <cell r="N351">
            <v>0</v>
          </cell>
          <cell r="O351">
            <v>0</v>
          </cell>
        </row>
        <row r="352">
          <cell r="G352" t="str">
            <v>R</v>
          </cell>
          <cell r="H352" t="str">
            <v>TP</v>
          </cell>
          <cell r="I352" t="str">
            <v>FOF</v>
          </cell>
          <cell r="K352">
            <v>0.31657200000000002</v>
          </cell>
          <cell r="N352">
            <v>0</v>
          </cell>
          <cell r="O352">
            <v>0</v>
          </cell>
        </row>
        <row r="353">
          <cell r="G353" t="str">
            <v>R</v>
          </cell>
          <cell r="H353" t="str">
            <v>TP</v>
          </cell>
          <cell r="I353" t="str">
            <v>FOF</v>
          </cell>
          <cell r="K353">
            <v>8.1256187499999992</v>
          </cell>
          <cell r="N353">
            <v>0</v>
          </cell>
          <cell r="O353">
            <v>0</v>
          </cell>
        </row>
        <row r="354">
          <cell r="G354" t="str">
            <v>R</v>
          </cell>
          <cell r="H354" t="str">
            <v>TP</v>
          </cell>
          <cell r="K354">
            <v>4.28</v>
          </cell>
          <cell r="N354">
            <v>0.1</v>
          </cell>
          <cell r="O354">
            <v>7.9</v>
          </cell>
        </row>
        <row r="355">
          <cell r="G355" t="str">
            <v>R</v>
          </cell>
          <cell r="H355" t="str">
            <v>TP</v>
          </cell>
          <cell r="I355" t="str">
            <v>FOF</v>
          </cell>
          <cell r="K355">
            <v>8.4119274999999991</v>
          </cell>
          <cell r="N355">
            <v>0</v>
          </cell>
          <cell r="O355">
            <v>0</v>
          </cell>
        </row>
        <row r="356">
          <cell r="G356" t="str">
            <v>R</v>
          </cell>
          <cell r="H356" t="str">
            <v>TP</v>
          </cell>
          <cell r="I356" t="str">
            <v>FOF</v>
          </cell>
          <cell r="K356">
            <v>1.50865359</v>
          </cell>
          <cell r="N356">
            <v>0</v>
          </cell>
          <cell r="O356">
            <v>0</v>
          </cell>
        </row>
        <row r="357">
          <cell r="G357" t="str">
            <v>R</v>
          </cell>
          <cell r="H357" t="str">
            <v>TP</v>
          </cell>
          <cell r="K357">
            <v>128.38</v>
          </cell>
          <cell r="N357">
            <v>46.6</v>
          </cell>
          <cell r="O357">
            <v>9.1</v>
          </cell>
        </row>
        <row r="358">
          <cell r="G358" t="str">
            <v>R</v>
          </cell>
          <cell r="H358" t="str">
            <v>TP</v>
          </cell>
          <cell r="I358" t="str">
            <v>FOF</v>
          </cell>
          <cell r="K358">
            <v>1.8755758</v>
          </cell>
          <cell r="N358">
            <v>0</v>
          </cell>
          <cell r="O358">
            <v>0</v>
          </cell>
        </row>
        <row r="359">
          <cell r="G359" t="str">
            <v>R</v>
          </cell>
          <cell r="H359" t="str">
            <v>TP</v>
          </cell>
          <cell r="I359" t="str">
            <v>FOF</v>
          </cell>
          <cell r="K359">
            <v>0.36029936000000001</v>
          </cell>
          <cell r="N359">
            <v>0</v>
          </cell>
          <cell r="O359">
            <v>0</v>
          </cell>
        </row>
        <row r="360">
          <cell r="G360" t="str">
            <v>R</v>
          </cell>
          <cell r="H360" t="str">
            <v>TP</v>
          </cell>
          <cell r="I360" t="str">
            <v>FOF</v>
          </cell>
          <cell r="K360">
            <v>22.590771499999999</v>
          </cell>
          <cell r="N360">
            <v>0</v>
          </cell>
          <cell r="O360">
            <v>0</v>
          </cell>
        </row>
        <row r="361">
          <cell r="G361" t="str">
            <v>R</v>
          </cell>
          <cell r="H361" t="str">
            <v>TP</v>
          </cell>
          <cell r="I361" t="str">
            <v>FOF</v>
          </cell>
          <cell r="K361">
            <v>125.93365432000002</v>
          </cell>
          <cell r="N361">
            <v>13.5</v>
          </cell>
          <cell r="O361">
            <v>5.6</v>
          </cell>
        </row>
        <row r="362">
          <cell r="G362" t="str">
            <v>R</v>
          </cell>
          <cell r="H362" t="str">
            <v>TP</v>
          </cell>
          <cell r="I362" t="str">
            <v>FOF</v>
          </cell>
          <cell r="K362">
            <v>13.05032173</v>
          </cell>
          <cell r="N362">
            <v>0</v>
          </cell>
          <cell r="O362">
            <v>0</v>
          </cell>
        </row>
        <row r="363">
          <cell r="G363" t="str">
            <v>R</v>
          </cell>
          <cell r="H363" t="str">
            <v>TP</v>
          </cell>
          <cell r="I363" t="str">
            <v>FOF</v>
          </cell>
          <cell r="K363">
            <v>83.940542800000003</v>
          </cell>
          <cell r="N363">
            <v>0</v>
          </cell>
          <cell r="O363">
            <v>0</v>
          </cell>
        </row>
        <row r="364">
          <cell r="G364" t="str">
            <v>R</v>
          </cell>
          <cell r="H364" t="str">
            <v>TP</v>
          </cell>
          <cell r="I364" t="str">
            <v>FOF</v>
          </cell>
          <cell r="K364">
            <v>0.98660214999999984</v>
          </cell>
          <cell r="N364">
            <v>0</v>
          </cell>
          <cell r="O364">
            <v>0</v>
          </cell>
        </row>
        <row r="365">
          <cell r="G365" t="str">
            <v>R</v>
          </cell>
          <cell r="H365" t="str">
            <v>TP</v>
          </cell>
          <cell r="I365" t="str">
            <v>FOF</v>
          </cell>
          <cell r="K365">
            <v>38.224394150000002</v>
          </cell>
          <cell r="N365">
            <v>0</v>
          </cell>
          <cell r="O365">
            <v>0</v>
          </cell>
        </row>
        <row r="366">
          <cell r="G366" t="str">
            <v>R</v>
          </cell>
          <cell r="H366" t="str">
            <v>TP</v>
          </cell>
          <cell r="I366" t="str">
            <v>FOF</v>
          </cell>
          <cell r="K366">
            <v>78.457094639999994</v>
          </cell>
          <cell r="N366">
            <v>0</v>
          </cell>
          <cell r="O366">
            <v>0</v>
          </cell>
        </row>
        <row r="367">
          <cell r="G367" t="str">
            <v>R</v>
          </cell>
          <cell r="H367" t="str">
            <v>TP</v>
          </cell>
          <cell r="I367" t="str">
            <v>FOF</v>
          </cell>
          <cell r="K367">
            <v>3.5839944900000003</v>
          </cell>
          <cell r="N367">
            <v>0</v>
          </cell>
          <cell r="O367">
            <v>0</v>
          </cell>
        </row>
        <row r="368">
          <cell r="G368" t="str">
            <v>R</v>
          </cell>
          <cell r="H368" t="str">
            <v>TP</v>
          </cell>
          <cell r="I368" t="str">
            <v>FOF</v>
          </cell>
          <cell r="K368">
            <v>3.7791522800000004</v>
          </cell>
          <cell r="N368">
            <v>0</v>
          </cell>
          <cell r="O368">
            <v>0</v>
          </cell>
        </row>
        <row r="369">
          <cell r="G369" t="str">
            <v>R</v>
          </cell>
          <cell r="H369" t="str">
            <v>TP</v>
          </cell>
          <cell r="I369" t="str">
            <v>FOF</v>
          </cell>
          <cell r="K369">
            <v>3.91442442</v>
          </cell>
          <cell r="N369">
            <v>0</v>
          </cell>
          <cell r="O369">
            <v>0</v>
          </cell>
        </row>
        <row r="370">
          <cell r="G370" t="str">
            <v>R</v>
          </cell>
          <cell r="H370" t="str">
            <v>TP</v>
          </cell>
          <cell r="I370" t="str">
            <v>FOF</v>
          </cell>
          <cell r="K370">
            <v>1.0214545900000001</v>
          </cell>
          <cell r="N370">
            <v>0</v>
          </cell>
          <cell r="O370">
            <v>0</v>
          </cell>
        </row>
        <row r="371">
          <cell r="G371" t="str">
            <v>R</v>
          </cell>
          <cell r="H371" t="str">
            <v>TP</v>
          </cell>
          <cell r="I371" t="str">
            <v>FOF</v>
          </cell>
          <cell r="K371">
            <v>0.20475081000000001</v>
          </cell>
          <cell r="N371">
            <v>0</v>
          </cell>
          <cell r="O371">
            <v>0</v>
          </cell>
        </row>
        <row r="372">
          <cell r="G372" t="str">
            <v>R</v>
          </cell>
          <cell r="H372" t="str">
            <v>TP</v>
          </cell>
          <cell r="K372">
            <v>312.89999999999998</v>
          </cell>
          <cell r="N372">
            <v>295</v>
          </cell>
          <cell r="O372">
            <v>13.5</v>
          </cell>
        </row>
        <row r="373">
          <cell r="G373" t="str">
            <v>R</v>
          </cell>
          <cell r="H373" t="str">
            <v>TP</v>
          </cell>
          <cell r="K373">
            <v>446.16999999999996</v>
          </cell>
          <cell r="N373">
            <v>183.5</v>
          </cell>
          <cell r="O373">
            <v>54.6</v>
          </cell>
        </row>
        <row r="374">
          <cell r="G374" t="str">
            <v>R</v>
          </cell>
          <cell r="H374" t="str">
            <v>TP</v>
          </cell>
          <cell r="I374" t="str">
            <v>FOF</v>
          </cell>
          <cell r="K374">
            <v>18.674567579999998</v>
          </cell>
          <cell r="N374">
            <v>0</v>
          </cell>
          <cell r="O374">
            <v>0</v>
          </cell>
        </row>
        <row r="375">
          <cell r="G375" t="str">
            <v>R</v>
          </cell>
          <cell r="H375" t="str">
            <v>TP</v>
          </cell>
          <cell r="I375" t="str">
            <v>FOF</v>
          </cell>
          <cell r="K375">
            <v>-0.47432664000000002</v>
          </cell>
          <cell r="N375">
            <v>0</v>
          </cell>
          <cell r="O375">
            <v>0</v>
          </cell>
        </row>
        <row r="376">
          <cell r="G376" t="str">
            <v>R</v>
          </cell>
          <cell r="H376" t="str">
            <v>TP</v>
          </cell>
          <cell r="I376" t="str">
            <v>FOF</v>
          </cell>
          <cell r="K376">
            <v>21.749138220000003</v>
          </cell>
          <cell r="N376">
            <v>0</v>
          </cell>
          <cell r="O376">
            <v>0</v>
          </cell>
        </row>
        <row r="377">
          <cell r="G377" t="str">
            <v>R</v>
          </cell>
          <cell r="H377" t="str">
            <v>TP</v>
          </cell>
          <cell r="I377" t="str">
            <v>FOF</v>
          </cell>
          <cell r="K377">
            <v>6.1422173200000003</v>
          </cell>
          <cell r="N377">
            <v>0</v>
          </cell>
          <cell r="O377">
            <v>0</v>
          </cell>
        </row>
        <row r="378">
          <cell r="G378" t="str">
            <v>R</v>
          </cell>
          <cell r="H378" t="str">
            <v>TP</v>
          </cell>
          <cell r="I378" t="str">
            <v>FOF</v>
          </cell>
          <cell r="K378">
            <v>49.57032384</v>
          </cell>
          <cell r="N378">
            <v>0</v>
          </cell>
          <cell r="O378">
            <v>0</v>
          </cell>
        </row>
        <row r="379">
          <cell r="G379" t="str">
            <v>R</v>
          </cell>
          <cell r="H379" t="str">
            <v>TP</v>
          </cell>
          <cell r="K379">
            <v>216.46999999999997</v>
          </cell>
          <cell r="N379">
            <v>171.7</v>
          </cell>
          <cell r="O379">
            <v>0.6</v>
          </cell>
        </row>
        <row r="380">
          <cell r="G380" t="str">
            <v>R</v>
          </cell>
          <cell r="H380" t="str">
            <v>TP</v>
          </cell>
          <cell r="I380" t="str">
            <v>FOF</v>
          </cell>
          <cell r="K380">
            <v>11.216117580000001</v>
          </cell>
          <cell r="N380">
            <v>0</v>
          </cell>
          <cell r="O380">
            <v>0</v>
          </cell>
        </row>
        <row r="381">
          <cell r="G381" t="str">
            <v>R</v>
          </cell>
          <cell r="H381" t="str">
            <v>TP</v>
          </cell>
          <cell r="I381" t="str">
            <v>FOF</v>
          </cell>
          <cell r="K381">
            <v>0</v>
          </cell>
          <cell r="N381">
            <v>0</v>
          </cell>
          <cell r="O381">
            <v>0</v>
          </cell>
        </row>
        <row r="382">
          <cell r="G382" t="str">
            <v>R</v>
          </cell>
          <cell r="H382" t="str">
            <v>TP</v>
          </cell>
          <cell r="I382" t="str">
            <v>FOF</v>
          </cell>
          <cell r="K382">
            <v>54.259072230000001</v>
          </cell>
          <cell r="N382">
            <v>0</v>
          </cell>
          <cell r="O382">
            <v>0</v>
          </cell>
        </row>
        <row r="383">
          <cell r="G383" t="str">
            <v>R</v>
          </cell>
          <cell r="H383" t="str">
            <v>TP</v>
          </cell>
          <cell r="I383" t="str">
            <v>FOF</v>
          </cell>
          <cell r="K383">
            <v>0.29380485000000006</v>
          </cell>
          <cell r="N383">
            <v>0</v>
          </cell>
          <cell r="O383">
            <v>0</v>
          </cell>
        </row>
        <row r="384">
          <cell r="G384" t="str">
            <v>R</v>
          </cell>
          <cell r="H384" t="str">
            <v>TP</v>
          </cell>
          <cell r="K384">
            <v>979.9</v>
          </cell>
          <cell r="N384">
            <v>23.93</v>
          </cell>
          <cell r="O384">
            <v>42.6</v>
          </cell>
          <cell r="Q384">
            <v>0.02</v>
          </cell>
          <cell r="R384">
            <v>0.2</v>
          </cell>
        </row>
        <row r="385">
          <cell r="G385" t="str">
            <v>R</v>
          </cell>
          <cell r="H385" t="str">
            <v>TP</v>
          </cell>
          <cell r="K385">
            <v>1253.1600000000001</v>
          </cell>
          <cell r="N385">
            <v>86.89</v>
          </cell>
          <cell r="O385">
            <v>43.5</v>
          </cell>
        </row>
        <row r="386">
          <cell r="G386" t="str">
            <v>R</v>
          </cell>
          <cell r="H386" t="str">
            <v>TP</v>
          </cell>
          <cell r="I386" t="str">
            <v>FOF</v>
          </cell>
          <cell r="K386">
            <v>56.6</v>
          </cell>
          <cell r="N386">
            <v>0</v>
          </cell>
          <cell r="O386">
            <v>0</v>
          </cell>
        </row>
        <row r="387">
          <cell r="G387" t="str">
            <v>R</v>
          </cell>
          <cell r="H387" t="str">
            <v>TP</v>
          </cell>
          <cell r="K387">
            <v>78.900000000000006</v>
          </cell>
          <cell r="N387">
            <v>1.18</v>
          </cell>
          <cell r="O387">
            <v>2.8</v>
          </cell>
          <cell r="Q387">
            <v>0.06</v>
          </cell>
          <cell r="R387">
            <v>0</v>
          </cell>
        </row>
        <row r="388">
          <cell r="G388" t="str">
            <v>R</v>
          </cell>
          <cell r="H388" t="str">
            <v>TP</v>
          </cell>
          <cell r="K388">
            <v>206.87</v>
          </cell>
          <cell r="N388">
            <v>2.33</v>
          </cell>
          <cell r="O388">
            <v>7.1</v>
          </cell>
        </row>
        <row r="389">
          <cell r="G389" t="str">
            <v>R</v>
          </cell>
          <cell r="H389" t="str">
            <v>TP</v>
          </cell>
          <cell r="K389">
            <v>39.5</v>
          </cell>
          <cell r="N389">
            <v>1.02</v>
          </cell>
          <cell r="O389">
            <v>1.2</v>
          </cell>
        </row>
        <row r="390">
          <cell r="G390" t="str">
            <v>R</v>
          </cell>
          <cell r="H390" t="str">
            <v>TP</v>
          </cell>
          <cell r="I390" t="str">
            <v>FOF</v>
          </cell>
          <cell r="K390">
            <v>59.565494919999999</v>
          </cell>
          <cell r="N390">
            <v>6.61</v>
          </cell>
          <cell r="O390">
            <v>2.2999999999999998</v>
          </cell>
          <cell r="Q390">
            <v>121.46</v>
          </cell>
          <cell r="R390">
            <v>0</v>
          </cell>
        </row>
        <row r="391">
          <cell r="G391" t="str">
            <v>R</v>
          </cell>
          <cell r="H391" t="str">
            <v>TP</v>
          </cell>
          <cell r="K391">
            <v>307.39999999999998</v>
          </cell>
          <cell r="N391">
            <v>46.2</v>
          </cell>
          <cell r="O391">
            <v>177.9</v>
          </cell>
        </row>
        <row r="392">
          <cell r="G392" t="str">
            <v>I</v>
          </cell>
          <cell r="H392" t="str">
            <v>TP</v>
          </cell>
          <cell r="I392" t="str">
            <v>FOF</v>
          </cell>
          <cell r="K392">
            <v>6.1047820000000002</v>
          </cell>
          <cell r="N392">
            <v>0</v>
          </cell>
          <cell r="O392">
            <v>0</v>
          </cell>
        </row>
        <row r="393">
          <cell r="G393" t="str">
            <v>I</v>
          </cell>
          <cell r="H393" t="str">
            <v>TP</v>
          </cell>
          <cell r="K393">
            <v>86.039946999999998</v>
          </cell>
          <cell r="N393">
            <v>3</v>
          </cell>
          <cell r="O393">
            <v>4.0999999999999996</v>
          </cell>
        </row>
        <row r="394">
          <cell r="G394" t="str">
            <v>I</v>
          </cell>
          <cell r="H394" t="str">
            <v>TP</v>
          </cell>
          <cell r="K394">
            <v>460.952292</v>
          </cell>
          <cell r="N394">
            <v>32.5</v>
          </cell>
          <cell r="O394">
            <v>5</v>
          </cell>
        </row>
        <row r="395">
          <cell r="G395" t="str">
            <v>I</v>
          </cell>
          <cell r="H395" t="str">
            <v>TP</v>
          </cell>
          <cell r="I395" t="str">
            <v>FOF</v>
          </cell>
          <cell r="K395">
            <v>0.31630000000000003</v>
          </cell>
          <cell r="N395">
            <v>0</v>
          </cell>
          <cell r="O395">
            <v>0</v>
          </cell>
        </row>
        <row r="396">
          <cell r="G396" t="str">
            <v>I</v>
          </cell>
          <cell r="H396" t="str">
            <v>TP</v>
          </cell>
          <cell r="K396">
            <v>712.258826</v>
          </cell>
          <cell r="N396">
            <v>9.1</v>
          </cell>
          <cell r="O396">
            <v>40</v>
          </cell>
        </row>
        <row r="397">
          <cell r="G397" t="str">
            <v>I</v>
          </cell>
          <cell r="H397" t="str">
            <v>TP</v>
          </cell>
          <cell r="I397" t="str">
            <v>FOF</v>
          </cell>
          <cell r="K397">
            <v>0.85</v>
          </cell>
          <cell r="N397">
            <v>0</v>
          </cell>
          <cell r="O397">
            <v>0</v>
          </cell>
        </row>
        <row r="398">
          <cell r="G398" t="str">
            <v>I</v>
          </cell>
          <cell r="H398" t="str">
            <v>TP</v>
          </cell>
          <cell r="I398" t="str">
            <v>FOF</v>
          </cell>
          <cell r="K398">
            <v>1.292996</v>
          </cell>
          <cell r="N398">
            <v>0</v>
          </cell>
          <cell r="O398">
            <v>0</v>
          </cell>
        </row>
        <row r="399">
          <cell r="G399" t="str">
            <v>I</v>
          </cell>
          <cell r="H399" t="str">
            <v>TP</v>
          </cell>
          <cell r="I399" t="str">
            <v>FOF</v>
          </cell>
          <cell r="K399">
            <v>0.203815</v>
          </cell>
          <cell r="N399">
            <v>0</v>
          </cell>
          <cell r="O399">
            <v>0</v>
          </cell>
        </row>
        <row r="400">
          <cell r="G400" t="str">
            <v>I</v>
          </cell>
          <cell r="H400" t="str">
            <v>TP</v>
          </cell>
          <cell r="I400" t="str">
            <v>FOF</v>
          </cell>
          <cell r="K400">
            <v>0.118741</v>
          </cell>
          <cell r="N400">
            <v>0</v>
          </cell>
          <cell r="O400">
            <v>0</v>
          </cell>
        </row>
        <row r="401">
          <cell r="G401" t="str">
            <v>I</v>
          </cell>
          <cell r="H401" t="str">
            <v>TP</v>
          </cell>
          <cell r="I401" t="str">
            <v>FOF</v>
          </cell>
          <cell r="K401">
            <v>0.39162000000000002</v>
          </cell>
          <cell r="N401">
            <v>0</v>
          </cell>
          <cell r="O401">
            <v>0</v>
          </cell>
        </row>
        <row r="402">
          <cell r="G402" t="str">
            <v>I</v>
          </cell>
          <cell r="H402" t="str">
            <v>TP</v>
          </cell>
          <cell r="I402" t="str">
            <v>FOF</v>
          </cell>
          <cell r="K402">
            <v>0.31890099999999999</v>
          </cell>
          <cell r="N402">
            <v>0</v>
          </cell>
          <cell r="O402">
            <v>0</v>
          </cell>
        </row>
        <row r="403">
          <cell r="G403" t="str">
            <v>I</v>
          </cell>
          <cell r="H403" t="str">
            <v>TP</v>
          </cell>
          <cell r="I403" t="str">
            <v>FOF</v>
          </cell>
          <cell r="K403">
            <v>1.3846590000000001</v>
          </cell>
          <cell r="N403">
            <v>0</v>
          </cell>
          <cell r="O403">
            <v>0</v>
          </cell>
        </row>
        <row r="404">
          <cell r="G404" t="str">
            <v>I</v>
          </cell>
          <cell r="H404" t="str">
            <v>TP</v>
          </cell>
          <cell r="K404">
            <v>277.29009600000001</v>
          </cell>
          <cell r="N404">
            <v>10.199999999999999</v>
          </cell>
          <cell r="O404">
            <v>4</v>
          </cell>
        </row>
        <row r="405">
          <cell r="G405" t="str">
            <v>I</v>
          </cell>
          <cell r="H405" t="str">
            <v>TP</v>
          </cell>
          <cell r="K405">
            <v>72.557664000000003</v>
          </cell>
          <cell r="N405">
            <v>0.6</v>
          </cell>
          <cell r="O405">
            <v>3</v>
          </cell>
        </row>
        <row r="406">
          <cell r="G406" t="str">
            <v>R</v>
          </cell>
          <cell r="K406">
            <v>157.30000000000001</v>
          </cell>
          <cell r="N406">
            <v>5.5</v>
          </cell>
          <cell r="O406">
            <v>4.8</v>
          </cell>
        </row>
        <row r="407">
          <cell r="G407" t="str">
            <v>R</v>
          </cell>
          <cell r="K407">
            <v>215.59699999999998</v>
          </cell>
          <cell r="N407">
            <v>3.6</v>
          </cell>
          <cell r="O407">
            <v>7.3</v>
          </cell>
        </row>
        <row r="408">
          <cell r="G408" t="str">
            <v>R</v>
          </cell>
          <cell r="K408">
            <v>460.113</v>
          </cell>
          <cell r="N408">
            <v>63.3</v>
          </cell>
          <cell r="O408">
            <v>105.1</v>
          </cell>
        </row>
        <row r="409">
          <cell r="G409" t="str">
            <v>I</v>
          </cell>
          <cell r="K409">
            <v>168.61699999999999</v>
          </cell>
          <cell r="N409">
            <v>44.3</v>
          </cell>
          <cell r="O409">
            <v>22.9</v>
          </cell>
        </row>
        <row r="410">
          <cell r="G410" t="str">
            <v>R</v>
          </cell>
          <cell r="K410">
            <v>1007.2329999999999</v>
          </cell>
          <cell r="N410">
            <v>24.6</v>
          </cell>
          <cell r="O410">
            <v>47</v>
          </cell>
        </row>
        <row r="411">
          <cell r="G411" t="str">
            <v>R</v>
          </cell>
          <cell r="K411">
            <v>1172.5509999999999</v>
          </cell>
          <cell r="N411">
            <v>11.5</v>
          </cell>
          <cell r="O411">
            <v>45.2</v>
          </cell>
        </row>
        <row r="412">
          <cell r="G412" t="str">
            <v>R</v>
          </cell>
          <cell r="K412">
            <v>153.77500000000001</v>
          </cell>
          <cell r="N412">
            <v>4.5</v>
          </cell>
          <cell r="O412">
            <v>7.2</v>
          </cell>
        </row>
        <row r="413">
          <cell r="G413" t="str">
            <v>R</v>
          </cell>
          <cell r="K413">
            <v>1524.4280000000001</v>
          </cell>
          <cell r="N413">
            <v>257.5</v>
          </cell>
          <cell r="O413">
            <v>147.69999999999999</v>
          </cell>
        </row>
        <row r="414">
          <cell r="G414" t="str">
            <v>R</v>
          </cell>
          <cell r="I414" t="str">
            <v>FOF</v>
          </cell>
          <cell r="K414">
            <v>1.044</v>
          </cell>
          <cell r="N414">
            <v>0</v>
          </cell>
          <cell r="O414">
            <v>0</v>
          </cell>
        </row>
        <row r="415">
          <cell r="G415" t="str">
            <v>R</v>
          </cell>
          <cell r="K415">
            <v>368.01799999999997</v>
          </cell>
          <cell r="N415">
            <v>32.700000000000003</v>
          </cell>
          <cell r="O415">
            <v>28.5</v>
          </cell>
        </row>
        <row r="416">
          <cell r="G416" t="str">
            <v>R</v>
          </cell>
          <cell r="I416" t="str">
            <v>FOF</v>
          </cell>
          <cell r="K416">
            <v>179.995</v>
          </cell>
          <cell r="N416">
            <v>8.8000000000000007</v>
          </cell>
          <cell r="O416">
            <v>9.6</v>
          </cell>
        </row>
        <row r="417">
          <cell r="G417" t="str">
            <v>R</v>
          </cell>
          <cell r="K417">
            <v>1636.338</v>
          </cell>
          <cell r="N417">
            <v>144.30000000000001</v>
          </cell>
          <cell r="O417">
            <v>104.6</v>
          </cell>
        </row>
        <row r="418">
          <cell r="G418" t="str">
            <v>R</v>
          </cell>
          <cell r="K418">
            <v>742.524</v>
          </cell>
          <cell r="N418">
            <v>43.8</v>
          </cell>
          <cell r="O418">
            <v>57.1</v>
          </cell>
        </row>
        <row r="419">
          <cell r="G419" t="str">
            <v>R</v>
          </cell>
          <cell r="I419" t="str">
            <v>FOF</v>
          </cell>
          <cell r="K419">
            <v>86.015000000000001</v>
          </cell>
          <cell r="N419">
            <v>1.9</v>
          </cell>
          <cell r="O419">
            <v>1.9</v>
          </cell>
        </row>
        <row r="420">
          <cell r="G420" t="str">
            <v>R</v>
          </cell>
          <cell r="I420" t="str">
            <v>FOF</v>
          </cell>
          <cell r="K420">
            <v>228.49299999999999</v>
          </cell>
          <cell r="N420">
            <v>15.3</v>
          </cell>
          <cell r="O420">
            <v>29.4</v>
          </cell>
        </row>
        <row r="421">
          <cell r="G421" t="str">
            <v>R</v>
          </cell>
          <cell r="K421">
            <v>2475.3310000000001</v>
          </cell>
          <cell r="N421">
            <v>140.80000000000001</v>
          </cell>
          <cell r="O421">
            <v>164</v>
          </cell>
        </row>
        <row r="422">
          <cell r="G422" t="str">
            <v>R</v>
          </cell>
          <cell r="K422">
            <v>782.45500000000004</v>
          </cell>
          <cell r="N422">
            <v>9.4</v>
          </cell>
          <cell r="O422">
            <v>42.5</v>
          </cell>
        </row>
        <row r="423">
          <cell r="G423" t="str">
            <v>R</v>
          </cell>
          <cell r="K423">
            <v>1791.434</v>
          </cell>
          <cell r="N423">
            <v>420.9</v>
          </cell>
          <cell r="O423">
            <v>281.2</v>
          </cell>
        </row>
        <row r="424">
          <cell r="G424" t="str">
            <v>R</v>
          </cell>
          <cell r="K424">
            <v>1559.7449999999999</v>
          </cell>
          <cell r="N424">
            <v>262</v>
          </cell>
          <cell r="O424">
            <v>85.6</v>
          </cell>
        </row>
        <row r="425">
          <cell r="G425" t="str">
            <v>R</v>
          </cell>
          <cell r="K425">
            <v>390.51099999999997</v>
          </cell>
          <cell r="N425">
            <v>0.5</v>
          </cell>
          <cell r="O425">
            <v>6.7</v>
          </cell>
        </row>
        <row r="426">
          <cell r="G426" t="str">
            <v>R</v>
          </cell>
          <cell r="K426">
            <v>11673.33</v>
          </cell>
          <cell r="N426">
            <v>512.29999999999995</v>
          </cell>
          <cell r="O426">
            <v>644.79999999999995</v>
          </cell>
        </row>
        <row r="427">
          <cell r="G427" t="str">
            <v>R</v>
          </cell>
          <cell r="K427">
            <v>19.042999999999999</v>
          </cell>
          <cell r="N427">
            <v>18.7</v>
          </cell>
          <cell r="O427">
            <v>0.6</v>
          </cell>
        </row>
        <row r="428">
          <cell r="G428" t="str">
            <v>R</v>
          </cell>
          <cell r="K428">
            <v>1385.2370000000001</v>
          </cell>
          <cell r="N428">
            <v>151.1</v>
          </cell>
          <cell r="O428">
            <v>126</v>
          </cell>
        </row>
        <row r="429">
          <cell r="G429" t="str">
            <v>I</v>
          </cell>
          <cell r="H429" t="str">
            <v>TP</v>
          </cell>
          <cell r="I429" t="str">
            <v>FOF</v>
          </cell>
          <cell r="K429">
            <v>0.58599999999999997</v>
          </cell>
          <cell r="N429">
            <v>0</v>
          </cell>
          <cell r="O429">
            <v>0</v>
          </cell>
        </row>
        <row r="430">
          <cell r="G430" t="str">
            <v>I</v>
          </cell>
          <cell r="H430" t="str">
            <v>TP</v>
          </cell>
          <cell r="I430" t="str">
            <v>FOF</v>
          </cell>
          <cell r="K430">
            <v>1.8740000000000001</v>
          </cell>
          <cell r="N430">
            <v>0</v>
          </cell>
          <cell r="O430">
            <v>0</v>
          </cell>
        </row>
        <row r="431">
          <cell r="G431" t="str">
            <v>I</v>
          </cell>
          <cell r="H431" t="str">
            <v>TP</v>
          </cell>
          <cell r="I431" t="str">
            <v>FOF</v>
          </cell>
          <cell r="K431">
            <v>1.629</v>
          </cell>
          <cell r="N431">
            <v>0</v>
          </cell>
          <cell r="O431">
            <v>0</v>
          </cell>
        </row>
        <row r="432">
          <cell r="G432" t="str">
            <v>I</v>
          </cell>
          <cell r="H432" t="str">
            <v>TP</v>
          </cell>
          <cell r="I432" t="str">
            <v>FOF</v>
          </cell>
          <cell r="K432">
            <v>1.3129999999999999</v>
          </cell>
          <cell r="N432">
            <v>0</v>
          </cell>
          <cell r="O432">
            <v>0</v>
          </cell>
        </row>
        <row r="433">
          <cell r="G433" t="str">
            <v>I</v>
          </cell>
          <cell r="H433" t="str">
            <v>TP</v>
          </cell>
          <cell r="I433" t="str">
            <v>FOF</v>
          </cell>
          <cell r="K433">
            <v>1.913</v>
          </cell>
          <cell r="N433">
            <v>0</v>
          </cell>
          <cell r="O433">
            <v>0</v>
          </cell>
        </row>
        <row r="434">
          <cell r="G434" t="str">
            <v>I</v>
          </cell>
          <cell r="H434" t="str">
            <v>TP</v>
          </cell>
          <cell r="I434" t="str">
            <v>FOF</v>
          </cell>
          <cell r="K434">
            <v>5.3040000000000003</v>
          </cell>
          <cell r="N434">
            <v>0</v>
          </cell>
          <cell r="O434">
            <v>0</v>
          </cell>
        </row>
        <row r="435">
          <cell r="G435" t="str">
            <v>I</v>
          </cell>
          <cell r="H435" t="str">
            <v>TP</v>
          </cell>
          <cell r="I435" t="str">
            <v>FOF</v>
          </cell>
          <cell r="K435">
            <v>5.851</v>
          </cell>
          <cell r="N435">
            <v>0</v>
          </cell>
          <cell r="O435">
            <v>0</v>
          </cell>
        </row>
        <row r="436">
          <cell r="G436" t="str">
            <v>I</v>
          </cell>
          <cell r="H436" t="str">
            <v>TP</v>
          </cell>
          <cell r="I436" t="str">
            <v>FOF</v>
          </cell>
          <cell r="K436">
            <v>5.702</v>
          </cell>
          <cell r="N436">
            <v>0</v>
          </cell>
          <cell r="O436">
            <v>0</v>
          </cell>
        </row>
        <row r="437">
          <cell r="G437" t="str">
            <v>I</v>
          </cell>
          <cell r="H437" t="str">
            <v>TP</v>
          </cell>
          <cell r="I437" t="str">
            <v>FOF</v>
          </cell>
          <cell r="K437">
            <v>4.26</v>
          </cell>
          <cell r="N437">
            <v>0</v>
          </cell>
          <cell r="O437">
            <v>0</v>
          </cell>
        </row>
        <row r="438">
          <cell r="G438" t="str">
            <v>R</v>
          </cell>
          <cell r="K438">
            <v>0</v>
          </cell>
          <cell r="N438">
            <v>0</v>
          </cell>
          <cell r="O438">
            <v>0</v>
          </cell>
        </row>
        <row r="439">
          <cell r="G439" t="str">
            <v>R</v>
          </cell>
          <cell r="I439" t="str">
            <v>FOF</v>
          </cell>
          <cell r="K439">
            <v>82.656831000000011</v>
          </cell>
          <cell r="N439">
            <v>0</v>
          </cell>
          <cell r="O439">
            <v>0</v>
          </cell>
        </row>
        <row r="440">
          <cell r="G440" t="str">
            <v>R</v>
          </cell>
          <cell r="K440">
            <v>1485.5609610000001</v>
          </cell>
          <cell r="N440">
            <v>29</v>
          </cell>
          <cell r="O440">
            <v>45.7</v>
          </cell>
        </row>
        <row r="441">
          <cell r="G441" t="str">
            <v>R</v>
          </cell>
          <cell r="K441">
            <v>383.97465500000004</v>
          </cell>
          <cell r="N441">
            <v>68.599999999999994</v>
          </cell>
          <cell r="O441">
            <v>0.2</v>
          </cell>
        </row>
        <row r="442">
          <cell r="G442" t="str">
            <v>R</v>
          </cell>
          <cell r="K442">
            <v>3737.1575379999999</v>
          </cell>
          <cell r="N442">
            <v>218.6</v>
          </cell>
          <cell r="O442">
            <v>111.8</v>
          </cell>
        </row>
        <row r="443">
          <cell r="G443" t="str">
            <v>R</v>
          </cell>
          <cell r="I443" t="str">
            <v>FOF</v>
          </cell>
          <cell r="K443">
            <v>443.19710700000002</v>
          </cell>
          <cell r="N443">
            <v>6.2</v>
          </cell>
          <cell r="O443">
            <v>2.9</v>
          </cell>
        </row>
        <row r="444">
          <cell r="G444" t="str">
            <v>R</v>
          </cell>
          <cell r="I444" t="str">
            <v>FOF</v>
          </cell>
          <cell r="K444">
            <v>83.521976999999993</v>
          </cell>
          <cell r="N444">
            <v>6.1</v>
          </cell>
          <cell r="O444">
            <v>4.5</v>
          </cell>
        </row>
        <row r="445">
          <cell r="G445" t="str">
            <v>R</v>
          </cell>
          <cell r="I445" t="str">
            <v>FOF</v>
          </cell>
          <cell r="K445">
            <v>5.1856119999999999</v>
          </cell>
          <cell r="N445">
            <v>0</v>
          </cell>
          <cell r="O445">
            <v>0</v>
          </cell>
        </row>
        <row r="446">
          <cell r="G446" t="str">
            <v>R</v>
          </cell>
          <cell r="K446">
            <v>445.475639</v>
          </cell>
          <cell r="N446">
            <v>7.7</v>
          </cell>
          <cell r="O446">
            <v>10.4</v>
          </cell>
        </row>
        <row r="447">
          <cell r="G447" t="str">
            <v>R</v>
          </cell>
          <cell r="I447" t="str">
            <v>FOF</v>
          </cell>
          <cell r="K447">
            <v>246.15083999999999</v>
          </cell>
          <cell r="N447">
            <v>3.5</v>
          </cell>
          <cell r="O447">
            <v>3.6</v>
          </cell>
        </row>
        <row r="448">
          <cell r="G448" t="str">
            <v>R</v>
          </cell>
          <cell r="K448">
            <v>990.17379299999993</v>
          </cell>
          <cell r="N448">
            <v>616.1</v>
          </cell>
          <cell r="O448">
            <v>962</v>
          </cell>
        </row>
        <row r="449">
          <cell r="G449" t="str">
            <v>R</v>
          </cell>
          <cell r="K449">
            <v>807.63033599999994</v>
          </cell>
          <cell r="N449">
            <v>68.900000000000006</v>
          </cell>
          <cell r="O449">
            <v>29.3</v>
          </cell>
        </row>
        <row r="450">
          <cell r="G450" t="str">
            <v>R</v>
          </cell>
          <cell r="I450" t="str">
            <v>FOF</v>
          </cell>
          <cell r="K450">
            <v>0.429531</v>
          </cell>
          <cell r="N450">
            <v>0</v>
          </cell>
          <cell r="O450">
            <v>0</v>
          </cell>
        </row>
        <row r="451">
          <cell r="G451" t="str">
            <v>R</v>
          </cell>
          <cell r="H451" t="str">
            <v>TP</v>
          </cell>
          <cell r="K451">
            <v>151.1</v>
          </cell>
          <cell r="N451">
            <v>5</v>
          </cell>
          <cell r="O451">
            <v>1.6</v>
          </cell>
        </row>
        <row r="452">
          <cell r="G452" t="str">
            <v>R</v>
          </cell>
          <cell r="H452" t="str">
            <v>TP</v>
          </cell>
          <cell r="I452" t="str">
            <v>FOF</v>
          </cell>
          <cell r="K452">
            <v>0.64600000000000002</v>
          </cell>
          <cell r="N452">
            <v>0</v>
          </cell>
          <cell r="O452">
            <v>0</v>
          </cell>
        </row>
        <row r="453">
          <cell r="G453" t="str">
            <v>R</v>
          </cell>
          <cell r="H453" t="str">
            <v>TP</v>
          </cell>
          <cell r="I453" t="str">
            <v>FOF</v>
          </cell>
          <cell r="K453">
            <v>0.5863460800000001</v>
          </cell>
          <cell r="N453">
            <v>0</v>
          </cell>
          <cell r="O453">
            <v>0</v>
          </cell>
        </row>
        <row r="454">
          <cell r="G454" t="str">
            <v>R</v>
          </cell>
          <cell r="H454" t="str">
            <v>TP</v>
          </cell>
          <cell r="I454" t="str">
            <v>FOF</v>
          </cell>
          <cell r="K454">
            <v>0.4</v>
          </cell>
          <cell r="N454">
            <v>0</v>
          </cell>
          <cell r="O454">
            <v>0</v>
          </cell>
        </row>
        <row r="455">
          <cell r="G455" t="str">
            <v>R</v>
          </cell>
          <cell r="K455">
            <v>1551.7</v>
          </cell>
          <cell r="N455">
            <v>164.5</v>
          </cell>
          <cell r="O455">
            <v>67.2</v>
          </cell>
          <cell r="Q455">
            <v>12.7</v>
          </cell>
          <cell r="R455">
            <v>4.5</v>
          </cell>
        </row>
        <row r="456">
          <cell r="G456" t="str">
            <v>R</v>
          </cell>
          <cell r="K456">
            <v>3013</v>
          </cell>
          <cell r="N456">
            <v>150.5</v>
          </cell>
          <cell r="O456">
            <v>147.69999999999999</v>
          </cell>
          <cell r="Q456">
            <v>21.4</v>
          </cell>
          <cell r="R456">
            <v>20.200000000000003</v>
          </cell>
        </row>
        <row r="457">
          <cell r="G457" t="str">
            <v>R</v>
          </cell>
          <cell r="K457">
            <v>3536</v>
          </cell>
          <cell r="N457">
            <v>383.1</v>
          </cell>
          <cell r="O457">
            <v>433.3</v>
          </cell>
          <cell r="Q457">
            <v>71.400000000000006</v>
          </cell>
          <cell r="R457">
            <v>188.9</v>
          </cell>
        </row>
        <row r="458">
          <cell r="G458" t="str">
            <v>R</v>
          </cell>
          <cell r="K458">
            <v>497.5</v>
          </cell>
          <cell r="N458">
            <v>27.7</v>
          </cell>
          <cell r="O458">
            <v>32.700000000000003</v>
          </cell>
        </row>
        <row r="459">
          <cell r="G459" t="str">
            <v>R</v>
          </cell>
          <cell r="K459">
            <v>360.8</v>
          </cell>
          <cell r="N459">
            <v>34.6</v>
          </cell>
          <cell r="O459">
            <v>13.9</v>
          </cell>
        </row>
        <row r="460">
          <cell r="G460" t="str">
            <v>R</v>
          </cell>
          <cell r="I460" t="str">
            <v>FOF</v>
          </cell>
          <cell r="K460">
            <v>10.6</v>
          </cell>
          <cell r="N460">
            <v>0</v>
          </cell>
          <cell r="O460">
            <v>0</v>
          </cell>
        </row>
        <row r="461">
          <cell r="G461" t="str">
            <v>R</v>
          </cell>
          <cell r="I461" t="str">
            <v>FOF</v>
          </cell>
          <cell r="K461">
            <v>116.9</v>
          </cell>
          <cell r="N461">
            <v>0</v>
          </cell>
          <cell r="O461">
            <v>0</v>
          </cell>
          <cell r="Q461">
            <v>0</v>
          </cell>
          <cell r="R461">
            <v>0</v>
          </cell>
        </row>
        <row r="462">
          <cell r="G462" t="str">
            <v>R</v>
          </cell>
          <cell r="I462" t="str">
            <v>FOF</v>
          </cell>
          <cell r="K462">
            <v>119.7</v>
          </cell>
          <cell r="N462">
            <v>0</v>
          </cell>
          <cell r="O462">
            <v>0</v>
          </cell>
        </row>
        <row r="463">
          <cell r="G463" t="str">
            <v>R</v>
          </cell>
          <cell r="I463" t="str">
            <v>FOF</v>
          </cell>
          <cell r="K463">
            <v>19.5</v>
          </cell>
          <cell r="N463">
            <v>0</v>
          </cell>
          <cell r="O463">
            <v>0</v>
          </cell>
        </row>
        <row r="464">
          <cell r="G464" t="str">
            <v>R</v>
          </cell>
          <cell r="K464">
            <v>430.5</v>
          </cell>
          <cell r="N464">
            <v>7.8</v>
          </cell>
          <cell r="O464">
            <v>22.9</v>
          </cell>
          <cell r="Q464">
            <v>0.5</v>
          </cell>
          <cell r="R464">
            <v>0.2</v>
          </cell>
        </row>
        <row r="465">
          <cell r="G465" t="str">
            <v>R</v>
          </cell>
          <cell r="I465" t="str">
            <v>FOF</v>
          </cell>
          <cell r="K465">
            <v>75.7</v>
          </cell>
          <cell r="N465">
            <v>11.6</v>
          </cell>
          <cell r="O465">
            <v>4.3</v>
          </cell>
        </row>
        <row r="466">
          <cell r="G466" t="str">
            <v>R</v>
          </cell>
          <cell r="K466">
            <v>1942.8</v>
          </cell>
          <cell r="N466">
            <v>87.699999999999989</v>
          </cell>
          <cell r="O466">
            <v>174.7</v>
          </cell>
          <cell r="Q466">
            <v>0.1</v>
          </cell>
          <cell r="R466">
            <v>0</v>
          </cell>
        </row>
        <row r="467">
          <cell r="G467" t="str">
            <v>R</v>
          </cell>
          <cell r="K467">
            <v>86.53</v>
          </cell>
          <cell r="N467">
            <v>0.5</v>
          </cell>
          <cell r="O467">
            <v>9</v>
          </cell>
        </row>
        <row r="468">
          <cell r="G468" t="str">
            <v>R</v>
          </cell>
          <cell r="K468">
            <v>606.79999999999995</v>
          </cell>
          <cell r="N468">
            <v>147.19999999999999</v>
          </cell>
          <cell r="O468">
            <v>135.6</v>
          </cell>
        </row>
        <row r="469">
          <cell r="G469" t="str">
            <v>R</v>
          </cell>
          <cell r="K469">
            <v>1340.5239999999999</v>
          </cell>
          <cell r="N469">
            <v>71.099999999999994</v>
          </cell>
          <cell r="O469">
            <v>63.1</v>
          </cell>
        </row>
        <row r="470">
          <cell r="G470" t="str">
            <v>R</v>
          </cell>
          <cell r="K470">
            <v>1983.9</v>
          </cell>
          <cell r="N470">
            <v>47</v>
          </cell>
          <cell r="O470">
            <v>110.5</v>
          </cell>
          <cell r="Q470">
            <v>6.8</v>
          </cell>
          <cell r="R470">
            <v>1.6</v>
          </cell>
        </row>
        <row r="471">
          <cell r="G471" t="str">
            <v>R</v>
          </cell>
          <cell r="K471">
            <v>754.9</v>
          </cell>
          <cell r="N471">
            <v>205.5</v>
          </cell>
          <cell r="O471">
            <v>214.6</v>
          </cell>
        </row>
        <row r="472">
          <cell r="G472" t="str">
            <v>R</v>
          </cell>
          <cell r="K472">
            <v>831.3</v>
          </cell>
          <cell r="N472">
            <v>16.2</v>
          </cell>
          <cell r="O472">
            <v>34.1</v>
          </cell>
        </row>
        <row r="473">
          <cell r="G473" t="str">
            <v>I</v>
          </cell>
          <cell r="K473">
            <v>548.6</v>
          </cell>
          <cell r="N473">
            <v>98.9</v>
          </cell>
          <cell r="O473">
            <v>186.7</v>
          </cell>
        </row>
        <row r="474">
          <cell r="G474" t="str">
            <v>R</v>
          </cell>
          <cell r="I474" t="str">
            <v>FOF</v>
          </cell>
          <cell r="K474">
            <v>184.39999999999998</v>
          </cell>
          <cell r="N474">
            <v>5</v>
          </cell>
          <cell r="O474">
            <v>4.5</v>
          </cell>
          <cell r="Q474">
            <v>7.6</v>
          </cell>
          <cell r="R474">
            <v>64.900000000000006</v>
          </cell>
        </row>
        <row r="475">
          <cell r="G475" t="str">
            <v>R</v>
          </cell>
          <cell r="K475">
            <v>8761.0646130099994</v>
          </cell>
          <cell r="N475">
            <v>364.29999999999995</v>
          </cell>
          <cell r="O475">
            <v>483.3</v>
          </cell>
          <cell r="Q475">
            <v>0.1</v>
          </cell>
          <cell r="R475">
            <v>0.2</v>
          </cell>
        </row>
        <row r="476">
          <cell r="G476" t="str">
            <v>R</v>
          </cell>
          <cell r="K476">
            <v>1208.8</v>
          </cell>
          <cell r="N476">
            <v>137.5</v>
          </cell>
          <cell r="O476">
            <v>138.80000000000001</v>
          </cell>
        </row>
        <row r="477">
          <cell r="G477" t="str">
            <v>R</v>
          </cell>
          <cell r="K477">
            <v>1980</v>
          </cell>
          <cell r="N477">
            <v>642.1</v>
          </cell>
          <cell r="O477">
            <v>432.3</v>
          </cell>
        </row>
        <row r="478">
          <cell r="G478" t="str">
            <v>R</v>
          </cell>
          <cell r="K478">
            <v>318</v>
          </cell>
          <cell r="N478">
            <v>40.4</v>
          </cell>
          <cell r="O478">
            <v>41</v>
          </cell>
          <cell r="Q478">
            <v>0.3</v>
          </cell>
          <cell r="R478">
            <v>0.1</v>
          </cell>
        </row>
        <row r="479">
          <cell r="G479" t="str">
            <v>R</v>
          </cell>
          <cell r="K479">
            <v>1966.8</v>
          </cell>
          <cell r="N479">
            <v>118.4</v>
          </cell>
          <cell r="O479">
            <v>104.1</v>
          </cell>
          <cell r="Q479">
            <v>41.1</v>
          </cell>
          <cell r="R479">
            <v>108.8</v>
          </cell>
        </row>
        <row r="480">
          <cell r="G480" t="str">
            <v>R</v>
          </cell>
          <cell r="K480">
            <v>1438.64</v>
          </cell>
          <cell r="N480">
            <v>101.8</v>
          </cell>
          <cell r="O480">
            <v>144.1</v>
          </cell>
        </row>
        <row r="481">
          <cell r="G481" t="str">
            <v>R</v>
          </cell>
          <cell r="K481">
            <v>163.30000000000001</v>
          </cell>
          <cell r="N481">
            <v>49.3</v>
          </cell>
          <cell r="O481">
            <v>6.2</v>
          </cell>
          <cell r="Q481">
            <v>2.4</v>
          </cell>
          <cell r="R481">
            <v>0</v>
          </cell>
        </row>
        <row r="482">
          <cell r="G482" t="str">
            <v>R</v>
          </cell>
          <cell r="K482">
            <v>213.2</v>
          </cell>
          <cell r="N482">
            <v>19.3</v>
          </cell>
          <cell r="O482">
            <v>19.600000000000001</v>
          </cell>
          <cell r="Q482">
            <v>7.3</v>
          </cell>
          <cell r="R482">
            <v>3.6</v>
          </cell>
        </row>
        <row r="483">
          <cell r="G483" t="str">
            <v>R</v>
          </cell>
          <cell r="K483">
            <v>943.96199999999999</v>
          </cell>
          <cell r="N483">
            <v>52.2</v>
          </cell>
          <cell r="O483">
            <v>38.799999999999997</v>
          </cell>
          <cell r="Q483">
            <v>0</v>
          </cell>
          <cell r="R483">
            <v>0</v>
          </cell>
        </row>
        <row r="484">
          <cell r="G484" t="str">
            <v>R</v>
          </cell>
          <cell r="I484" t="str">
            <v>FOF</v>
          </cell>
          <cell r="K484">
            <v>650.1</v>
          </cell>
          <cell r="N484">
            <v>137.80000000000001</v>
          </cell>
          <cell r="O484">
            <v>182.1</v>
          </cell>
          <cell r="Q484">
            <v>0.6</v>
          </cell>
          <cell r="R484">
            <v>0</v>
          </cell>
        </row>
        <row r="485">
          <cell r="G485" t="str">
            <v>R</v>
          </cell>
          <cell r="K485">
            <v>316.8</v>
          </cell>
          <cell r="N485">
            <v>22.5</v>
          </cell>
          <cell r="O485">
            <v>1.1000000000000001</v>
          </cell>
          <cell r="Q485">
            <v>306</v>
          </cell>
          <cell r="R485">
            <v>0</v>
          </cell>
        </row>
        <row r="486">
          <cell r="G486" t="str">
            <v>R</v>
          </cell>
          <cell r="K486">
            <v>1150.0999999999999</v>
          </cell>
          <cell r="N486">
            <v>54.2</v>
          </cell>
          <cell r="O486">
            <v>61.599999999999994</v>
          </cell>
          <cell r="Q486">
            <v>3.4</v>
          </cell>
          <cell r="R486">
            <v>1.2</v>
          </cell>
        </row>
        <row r="487">
          <cell r="G487" t="str">
            <v>R</v>
          </cell>
          <cell r="H487" t="str">
            <v>TP</v>
          </cell>
          <cell r="I487" t="str">
            <v>FOF</v>
          </cell>
          <cell r="K487">
            <v>3.1739999999999999</v>
          </cell>
          <cell r="N487">
            <v>0</v>
          </cell>
          <cell r="O487">
            <v>0</v>
          </cell>
        </row>
        <row r="488">
          <cell r="G488" t="str">
            <v>I</v>
          </cell>
          <cell r="H488" t="str">
            <v>TP</v>
          </cell>
          <cell r="K488">
            <v>0</v>
          </cell>
          <cell r="N488">
            <v>0</v>
          </cell>
          <cell r="O488">
            <v>0</v>
          </cell>
        </row>
        <row r="489">
          <cell r="G489" t="str">
            <v>R</v>
          </cell>
          <cell r="H489" t="str">
            <v>TP</v>
          </cell>
          <cell r="I489" t="str">
            <v>FOF</v>
          </cell>
          <cell r="K489">
            <v>22.785</v>
          </cell>
          <cell r="N489">
            <v>0</v>
          </cell>
          <cell r="O489">
            <v>0</v>
          </cell>
        </row>
        <row r="490">
          <cell r="G490" t="str">
            <v>R</v>
          </cell>
          <cell r="H490" t="str">
            <v>TP</v>
          </cell>
          <cell r="I490" t="str">
            <v>FOF</v>
          </cell>
          <cell r="K490">
            <v>0</v>
          </cell>
          <cell r="N490">
            <v>0</v>
          </cell>
          <cell r="O490">
            <v>0</v>
          </cell>
        </row>
        <row r="491">
          <cell r="G491" t="str">
            <v>R</v>
          </cell>
          <cell r="H491" t="str">
            <v>TP</v>
          </cell>
          <cell r="I491" t="str">
            <v>FOF</v>
          </cell>
          <cell r="K491">
            <v>0</v>
          </cell>
          <cell r="N491">
            <v>0</v>
          </cell>
          <cell r="O491">
            <v>0</v>
          </cell>
        </row>
        <row r="492">
          <cell r="G492" t="str">
            <v>I</v>
          </cell>
          <cell r="H492" t="str">
            <v>TP</v>
          </cell>
          <cell r="K492">
            <v>224.5</v>
          </cell>
          <cell r="N492">
            <v>0</v>
          </cell>
          <cell r="O492">
            <v>5.7</v>
          </cell>
        </row>
        <row r="493">
          <cell r="G493" t="str">
            <v>I</v>
          </cell>
          <cell r="H493" t="str">
            <v>TP</v>
          </cell>
          <cell r="K493">
            <v>210.9</v>
          </cell>
          <cell r="N493">
            <v>0</v>
          </cell>
          <cell r="O493">
            <v>5.7</v>
          </cell>
        </row>
        <row r="494">
          <cell r="G494" t="str">
            <v>I</v>
          </cell>
          <cell r="H494" t="str">
            <v>TP</v>
          </cell>
          <cell r="K494">
            <v>943.24199999999996</v>
          </cell>
          <cell r="N494">
            <v>0</v>
          </cell>
          <cell r="O494">
            <v>0</v>
          </cell>
        </row>
        <row r="495">
          <cell r="G495" t="str">
            <v>I</v>
          </cell>
          <cell r="H495" t="str">
            <v>TP</v>
          </cell>
          <cell r="K495">
            <v>1293.8180000000002</v>
          </cell>
          <cell r="N495">
            <v>106.9</v>
          </cell>
          <cell r="O495">
            <v>7.3</v>
          </cell>
        </row>
        <row r="496">
          <cell r="G496" t="str">
            <v>I</v>
          </cell>
          <cell r="H496" t="str">
            <v>TP</v>
          </cell>
          <cell r="K496">
            <v>2523.6750000000002</v>
          </cell>
          <cell r="N496">
            <v>133</v>
          </cell>
          <cell r="O496">
            <v>13.5</v>
          </cell>
        </row>
        <row r="497">
          <cell r="G497" t="str">
            <v>I</v>
          </cell>
          <cell r="H497" t="str">
            <v>TP</v>
          </cell>
          <cell r="K497">
            <v>2017.412</v>
          </cell>
          <cell r="N497">
            <v>88.7</v>
          </cell>
          <cell r="O497">
            <v>9</v>
          </cell>
        </row>
        <row r="498">
          <cell r="G498" t="str">
            <v>I</v>
          </cell>
          <cell r="H498" t="str">
            <v>TP</v>
          </cell>
          <cell r="K498">
            <v>1267.1479999999999</v>
          </cell>
          <cell r="N498">
            <v>106.9</v>
          </cell>
          <cell r="O498">
            <v>7.3</v>
          </cell>
        </row>
        <row r="499">
          <cell r="G499" t="str">
            <v>R</v>
          </cell>
          <cell r="H499" t="str">
            <v>TP</v>
          </cell>
          <cell r="K499">
            <v>1018.122</v>
          </cell>
          <cell r="N499">
            <v>163.1</v>
          </cell>
          <cell r="O499">
            <v>151.5</v>
          </cell>
        </row>
        <row r="500">
          <cell r="G500" t="str">
            <v>I</v>
          </cell>
          <cell r="H500" t="str">
            <v>TP</v>
          </cell>
          <cell r="K500">
            <v>83.353407509999997</v>
          </cell>
          <cell r="N500">
            <v>0</v>
          </cell>
          <cell r="O500">
            <v>0</v>
          </cell>
        </row>
        <row r="501">
          <cell r="G501" t="str">
            <v>I</v>
          </cell>
          <cell r="H501" t="str">
            <v>TP</v>
          </cell>
          <cell r="K501">
            <v>134.01435361999998</v>
          </cell>
          <cell r="N501">
            <v>5.3</v>
          </cell>
          <cell r="O501">
            <v>3.3</v>
          </cell>
        </row>
        <row r="502">
          <cell r="G502" t="str">
            <v>I</v>
          </cell>
          <cell r="H502" t="str">
            <v>TP</v>
          </cell>
          <cell r="K502">
            <v>136.14949300000001</v>
          </cell>
          <cell r="N502">
            <v>5.3</v>
          </cell>
          <cell r="O502">
            <v>0</v>
          </cell>
        </row>
        <row r="503">
          <cell r="G503" t="str">
            <v>R</v>
          </cell>
          <cell r="I503" t="str">
            <v>FOF</v>
          </cell>
          <cell r="K503">
            <v>1.246</v>
          </cell>
          <cell r="N503">
            <v>0</v>
          </cell>
          <cell r="O503">
            <v>0</v>
          </cell>
        </row>
        <row r="504">
          <cell r="G504" t="str">
            <v>R</v>
          </cell>
          <cell r="K504">
            <v>644.61300000000006</v>
          </cell>
          <cell r="N504">
            <v>9.1199999999999992</v>
          </cell>
          <cell r="O504">
            <v>11.59</v>
          </cell>
        </row>
        <row r="505">
          <cell r="G505" t="str">
            <v>R</v>
          </cell>
          <cell r="K505">
            <v>533.51499999999999</v>
          </cell>
          <cell r="N505">
            <v>25.52</v>
          </cell>
          <cell r="O505">
            <v>16.920000000000002</v>
          </cell>
        </row>
        <row r="506">
          <cell r="G506" t="str">
            <v>R</v>
          </cell>
          <cell r="K506">
            <v>57.448</v>
          </cell>
          <cell r="N506">
            <v>10.039999999999999</v>
          </cell>
          <cell r="O506">
            <v>0.53</v>
          </cell>
        </row>
        <row r="507">
          <cell r="G507" t="str">
            <v>R</v>
          </cell>
          <cell r="I507" t="str">
            <v>FOF</v>
          </cell>
          <cell r="K507">
            <v>252.74799999999999</v>
          </cell>
          <cell r="N507">
            <v>0</v>
          </cell>
          <cell r="O507">
            <v>0</v>
          </cell>
        </row>
        <row r="508">
          <cell r="G508" t="str">
            <v>R</v>
          </cell>
          <cell r="K508">
            <v>69.938999999999993</v>
          </cell>
          <cell r="N508">
            <v>2.0099999999999998</v>
          </cell>
          <cell r="O508">
            <v>5.27</v>
          </cell>
        </row>
        <row r="509">
          <cell r="G509" t="str">
            <v>R</v>
          </cell>
          <cell r="H509" t="str">
            <v>TP</v>
          </cell>
          <cell r="K509">
            <v>23.688030350000002</v>
          </cell>
          <cell r="N509">
            <v>11.4</v>
          </cell>
          <cell r="O509">
            <v>0.7</v>
          </cell>
        </row>
        <row r="510">
          <cell r="G510" t="str">
            <v>I</v>
          </cell>
          <cell r="H510" t="str">
            <v>TP</v>
          </cell>
          <cell r="K510">
            <v>15.188732000000002</v>
          </cell>
          <cell r="N510">
            <v>5.0999999999999996</v>
          </cell>
          <cell r="O510">
            <v>2.2000000000000002</v>
          </cell>
        </row>
        <row r="511">
          <cell r="G511" t="str">
            <v>R</v>
          </cell>
          <cell r="H511" t="str">
            <v>TP</v>
          </cell>
          <cell r="K511">
            <v>19.779796000000001</v>
          </cell>
          <cell r="N511">
            <v>3.8</v>
          </cell>
          <cell r="O511">
            <v>0.6</v>
          </cell>
        </row>
        <row r="512">
          <cell r="G512" t="str">
            <v>R</v>
          </cell>
          <cell r="H512" t="str">
            <v>TP</v>
          </cell>
          <cell r="K512">
            <v>4.9894560000000006</v>
          </cell>
          <cell r="N512">
            <v>0.2</v>
          </cell>
          <cell r="O512">
            <v>0</v>
          </cell>
        </row>
        <row r="513">
          <cell r="G513" t="str">
            <v>R</v>
          </cell>
          <cell r="H513" t="str">
            <v>TP</v>
          </cell>
          <cell r="K513">
            <v>14.440857000000001</v>
          </cell>
          <cell r="N513">
            <v>3.6</v>
          </cell>
          <cell r="O513">
            <v>0.2</v>
          </cell>
        </row>
        <row r="514">
          <cell r="G514" t="str">
            <v>R</v>
          </cell>
          <cell r="H514" t="str">
            <v>TP</v>
          </cell>
          <cell r="K514">
            <v>23.301185999999998</v>
          </cell>
          <cell r="N514">
            <v>0.1</v>
          </cell>
          <cell r="O514">
            <v>0</v>
          </cell>
        </row>
        <row r="515">
          <cell r="G515" t="str">
            <v>R</v>
          </cell>
          <cell r="H515" t="str">
            <v>TP</v>
          </cell>
          <cell r="K515">
            <v>29.493516000000003</v>
          </cell>
          <cell r="N515">
            <v>4.0999999999999996</v>
          </cell>
          <cell r="O515">
            <v>6.3</v>
          </cell>
        </row>
        <row r="516">
          <cell r="G516" t="str">
            <v>R</v>
          </cell>
          <cell r="H516" t="str">
            <v>TP</v>
          </cell>
          <cell r="K516">
            <v>1093.960272</v>
          </cell>
          <cell r="N516">
            <v>12.1</v>
          </cell>
          <cell r="O516">
            <v>62.6</v>
          </cell>
        </row>
        <row r="517">
          <cell r="G517" t="str">
            <v>I</v>
          </cell>
          <cell r="H517" t="str">
            <v>TP</v>
          </cell>
          <cell r="K517">
            <v>2752.1044446299993</v>
          </cell>
          <cell r="N517">
            <v>514.5</v>
          </cell>
          <cell r="O517">
            <v>201.9</v>
          </cell>
        </row>
        <row r="518">
          <cell r="G518" t="str">
            <v>R</v>
          </cell>
          <cell r="I518" t="str">
            <v>FOF</v>
          </cell>
          <cell r="K518">
            <v>5.8500000000000002E-4</v>
          </cell>
          <cell r="N518">
            <v>0</v>
          </cell>
          <cell r="O518">
            <v>0</v>
          </cell>
        </row>
        <row r="519">
          <cell r="G519" t="str">
            <v>R</v>
          </cell>
          <cell r="I519" t="str">
            <v>FOF</v>
          </cell>
          <cell r="K519">
            <v>0</v>
          </cell>
          <cell r="N519">
            <v>0</v>
          </cell>
          <cell r="O519">
            <v>0</v>
          </cell>
        </row>
        <row r="520">
          <cell r="G520" t="str">
            <v>R</v>
          </cell>
          <cell r="K520">
            <v>14.850019</v>
          </cell>
          <cell r="N520">
            <v>5.8</v>
          </cell>
          <cell r="O520">
            <v>0</v>
          </cell>
        </row>
        <row r="521">
          <cell r="G521" t="str">
            <v>I</v>
          </cell>
          <cell r="K521">
            <v>146.98215500000001</v>
          </cell>
          <cell r="N521">
            <v>12.6</v>
          </cell>
          <cell r="O521">
            <v>28.4</v>
          </cell>
        </row>
        <row r="522">
          <cell r="G522" t="str">
            <v>I</v>
          </cell>
          <cell r="K522">
            <v>3617.2285080000001</v>
          </cell>
          <cell r="N522">
            <v>1082.0999999999999</v>
          </cell>
          <cell r="O522">
            <v>518.20000000000005</v>
          </cell>
        </row>
        <row r="523">
          <cell r="G523" t="str">
            <v>I</v>
          </cell>
          <cell r="K523">
            <v>314.40262300000006</v>
          </cell>
          <cell r="N523">
            <v>0</v>
          </cell>
          <cell r="O523">
            <v>22.2</v>
          </cell>
        </row>
        <row r="524">
          <cell r="G524" t="str">
            <v>I</v>
          </cell>
          <cell r="K524">
            <v>587.57651499999997</v>
          </cell>
          <cell r="N524">
            <v>0.3</v>
          </cell>
          <cell r="O524">
            <v>0.1</v>
          </cell>
        </row>
        <row r="525">
          <cell r="G525" t="str">
            <v>I</v>
          </cell>
          <cell r="I525" t="str">
            <v>FOF</v>
          </cell>
          <cell r="K525">
            <v>0</v>
          </cell>
          <cell r="N525">
            <v>3.5</v>
          </cell>
          <cell r="O525">
            <v>0</v>
          </cell>
        </row>
        <row r="526">
          <cell r="G526" t="str">
            <v>I</v>
          </cell>
          <cell r="I526" t="str">
            <v>FOF</v>
          </cell>
          <cell r="K526">
            <v>7.2739999999999999E-2</v>
          </cell>
          <cell r="N526">
            <v>0</v>
          </cell>
          <cell r="O526">
            <v>0</v>
          </cell>
        </row>
        <row r="527">
          <cell r="G527" t="str">
            <v>I</v>
          </cell>
          <cell r="K527">
            <v>439.40293400000002</v>
          </cell>
          <cell r="N527">
            <v>60.2</v>
          </cell>
          <cell r="O527">
            <v>7.3</v>
          </cell>
        </row>
        <row r="528">
          <cell r="G528" t="str">
            <v>I</v>
          </cell>
          <cell r="I528" t="str">
            <v>FOF</v>
          </cell>
          <cell r="K528">
            <v>25.101146</v>
          </cell>
          <cell r="N528">
            <v>5</v>
          </cell>
          <cell r="O528">
            <v>1.8</v>
          </cell>
        </row>
        <row r="529">
          <cell r="G529" t="str">
            <v>I</v>
          </cell>
          <cell r="K529">
            <v>10.517756</v>
          </cell>
          <cell r="N529">
            <v>0</v>
          </cell>
          <cell r="O529">
            <v>0</v>
          </cell>
        </row>
        <row r="530">
          <cell r="G530" t="str">
            <v>I</v>
          </cell>
          <cell r="K530">
            <v>1002.9486750000001</v>
          </cell>
          <cell r="N530">
            <v>92.7</v>
          </cell>
          <cell r="O530">
            <v>116.3</v>
          </cell>
        </row>
        <row r="531">
          <cell r="G531" t="str">
            <v>I</v>
          </cell>
          <cell r="K531">
            <v>119.802177</v>
          </cell>
          <cell r="N531">
            <v>85.7</v>
          </cell>
          <cell r="O531">
            <v>3.7</v>
          </cell>
        </row>
        <row r="532">
          <cell r="G532" t="str">
            <v>I</v>
          </cell>
          <cell r="K532">
            <v>90.509749999999997</v>
          </cell>
          <cell r="N532">
            <v>3.1</v>
          </cell>
          <cell r="O532">
            <v>15.9</v>
          </cell>
        </row>
        <row r="533">
          <cell r="G533" t="str">
            <v>I</v>
          </cell>
          <cell r="I533" t="str">
            <v>FOF</v>
          </cell>
          <cell r="K533">
            <v>7.78589646</v>
          </cell>
          <cell r="N533">
            <v>0</v>
          </cell>
          <cell r="O533">
            <v>0</v>
          </cell>
        </row>
        <row r="534">
          <cell r="G534" t="str">
            <v>I</v>
          </cell>
          <cell r="I534" t="str">
            <v>FOF</v>
          </cell>
          <cell r="K534">
            <v>0.26439676000000001</v>
          </cell>
          <cell r="N534">
            <v>0</v>
          </cell>
          <cell r="O534">
            <v>0</v>
          </cell>
        </row>
        <row r="535">
          <cell r="G535" t="str">
            <v>I</v>
          </cell>
          <cell r="I535" t="str">
            <v>FOF</v>
          </cell>
          <cell r="K535">
            <v>7.0620098200000001</v>
          </cell>
          <cell r="N535">
            <v>0</v>
          </cell>
          <cell r="O535">
            <v>0</v>
          </cell>
        </row>
        <row r="536">
          <cell r="G536" t="str">
            <v>I</v>
          </cell>
          <cell r="I536" t="str">
            <v>FOF</v>
          </cell>
          <cell r="K536">
            <v>1.92603926</v>
          </cell>
          <cell r="N536">
            <v>0</v>
          </cell>
          <cell r="O536">
            <v>0</v>
          </cell>
        </row>
        <row r="537">
          <cell r="G537" t="str">
            <v>I</v>
          </cell>
          <cell r="I537" t="str">
            <v>FOF</v>
          </cell>
          <cell r="K537">
            <v>3.09665766</v>
          </cell>
          <cell r="N537">
            <v>0</v>
          </cell>
          <cell r="O537">
            <v>0</v>
          </cell>
        </row>
        <row r="538">
          <cell r="G538" t="str">
            <v>R</v>
          </cell>
          <cell r="K538">
            <v>282.89999999999998</v>
          </cell>
          <cell r="N538">
            <v>0</v>
          </cell>
          <cell r="O538">
            <v>0</v>
          </cell>
        </row>
        <row r="539">
          <cell r="G539" t="str">
            <v>R</v>
          </cell>
          <cell r="K539">
            <v>327.71</v>
          </cell>
          <cell r="N539">
            <v>14.3</v>
          </cell>
          <cell r="O539">
            <v>5.4</v>
          </cell>
          <cell r="Q539">
            <v>33.299999999999997</v>
          </cell>
          <cell r="R539">
            <v>19.899999999999999</v>
          </cell>
        </row>
        <row r="540">
          <cell r="G540" t="str">
            <v>I</v>
          </cell>
          <cell r="K540">
            <v>3518.8565623599993</v>
          </cell>
          <cell r="N540">
            <v>0.4</v>
          </cell>
          <cell r="O540">
            <v>2194.1999999999998</v>
          </cell>
        </row>
        <row r="541">
          <cell r="G541" t="str">
            <v>R</v>
          </cell>
          <cell r="K541">
            <v>17497.20333729</v>
          </cell>
          <cell r="N541">
            <v>7174.2</v>
          </cell>
          <cell r="O541">
            <v>5696.8</v>
          </cell>
          <cell r="Q541">
            <v>0</v>
          </cell>
          <cell r="R541">
            <v>0</v>
          </cell>
        </row>
        <row r="542">
          <cell r="G542" t="str">
            <v>R</v>
          </cell>
          <cell r="K542">
            <v>923.46895829999994</v>
          </cell>
          <cell r="N542">
            <v>123.7</v>
          </cell>
          <cell r="O542">
            <v>110.3</v>
          </cell>
          <cell r="Q542">
            <v>31.7</v>
          </cell>
          <cell r="R542">
            <v>6.8</v>
          </cell>
        </row>
        <row r="543">
          <cell r="G543" t="str">
            <v>R</v>
          </cell>
          <cell r="K543">
            <v>248.01711033999999</v>
          </cell>
          <cell r="N543">
            <v>12.3</v>
          </cell>
          <cell r="O543">
            <v>11.9</v>
          </cell>
          <cell r="Q543">
            <v>140.4</v>
          </cell>
          <cell r="R543">
            <v>12.5</v>
          </cell>
        </row>
        <row r="544">
          <cell r="G544" t="str">
            <v>R</v>
          </cell>
          <cell r="K544">
            <v>1015.3</v>
          </cell>
          <cell r="N544">
            <v>102.9</v>
          </cell>
          <cell r="O544">
            <v>79.900000000000006</v>
          </cell>
          <cell r="Q544">
            <v>228.6</v>
          </cell>
          <cell r="R544">
            <v>29.3</v>
          </cell>
        </row>
        <row r="545">
          <cell r="G545" t="str">
            <v>R</v>
          </cell>
          <cell r="I545" t="str">
            <v>FOF</v>
          </cell>
          <cell r="K545">
            <v>235.65</v>
          </cell>
          <cell r="N545">
            <v>2.8</v>
          </cell>
          <cell r="O545">
            <v>47.9</v>
          </cell>
        </row>
        <row r="546">
          <cell r="G546" t="str">
            <v>R</v>
          </cell>
          <cell r="I546" t="str">
            <v>FOF</v>
          </cell>
          <cell r="K546">
            <v>291.81088453000001</v>
          </cell>
          <cell r="N546">
            <v>65.5</v>
          </cell>
          <cell r="O546">
            <v>20</v>
          </cell>
        </row>
        <row r="547">
          <cell r="G547" t="str">
            <v>R</v>
          </cell>
          <cell r="I547" t="str">
            <v>FOF</v>
          </cell>
          <cell r="K547">
            <v>108.05081658</v>
          </cell>
          <cell r="N547">
            <v>2.5</v>
          </cell>
          <cell r="O547">
            <v>8.1999999999999993</v>
          </cell>
        </row>
        <row r="548">
          <cell r="G548" t="str">
            <v>R</v>
          </cell>
          <cell r="K548">
            <v>199.58327312000003</v>
          </cell>
          <cell r="N548">
            <v>29.4</v>
          </cell>
          <cell r="O548">
            <v>6.8</v>
          </cell>
          <cell r="Q548">
            <v>3.3</v>
          </cell>
          <cell r="R548">
            <v>21</v>
          </cell>
        </row>
        <row r="549">
          <cell r="G549" t="str">
            <v>R</v>
          </cell>
          <cell r="K549">
            <v>2933.44</v>
          </cell>
          <cell r="N549">
            <v>235.3</v>
          </cell>
          <cell r="O549">
            <v>142.30000000000001</v>
          </cell>
          <cell r="Q549">
            <v>106.4</v>
          </cell>
          <cell r="R549">
            <v>71.5</v>
          </cell>
        </row>
        <row r="550">
          <cell r="G550" t="str">
            <v>R</v>
          </cell>
          <cell r="K550">
            <v>28199.356182610001</v>
          </cell>
          <cell r="N550">
            <v>7780.7</v>
          </cell>
          <cell r="O550">
            <v>5651.4</v>
          </cell>
          <cell r="Q550">
            <v>9056.2999999999993</v>
          </cell>
          <cell r="R550">
            <v>8084.2</v>
          </cell>
        </row>
        <row r="551">
          <cell r="G551" t="str">
            <v>R</v>
          </cell>
          <cell r="H551" t="str">
            <v>TP</v>
          </cell>
          <cell r="K551">
            <v>336.30855400000002</v>
          </cell>
          <cell r="N551">
            <v>335</v>
          </cell>
          <cell r="O551">
            <v>0.7</v>
          </cell>
        </row>
        <row r="552">
          <cell r="G552" t="str">
            <v>R</v>
          </cell>
          <cell r="I552" t="str">
            <v>FOF</v>
          </cell>
          <cell r="K552">
            <v>16.575617000000001</v>
          </cell>
          <cell r="N552">
            <v>0</v>
          </cell>
          <cell r="O552">
            <v>0</v>
          </cell>
        </row>
        <row r="553">
          <cell r="G553" t="str">
            <v>R</v>
          </cell>
          <cell r="I553" t="str">
            <v>FOF</v>
          </cell>
          <cell r="K553">
            <v>3.295004</v>
          </cell>
          <cell r="N553">
            <v>0</v>
          </cell>
          <cell r="O553">
            <v>0</v>
          </cell>
        </row>
        <row r="554">
          <cell r="G554" t="str">
            <v>R</v>
          </cell>
          <cell r="I554" t="str">
            <v>FOF</v>
          </cell>
          <cell r="K554">
            <v>148.19349600000001</v>
          </cell>
          <cell r="N554">
            <v>20</v>
          </cell>
          <cell r="O554">
            <v>2.8</v>
          </cell>
        </row>
        <row r="555">
          <cell r="G555" t="str">
            <v>R</v>
          </cell>
          <cell r="I555" t="str">
            <v>FOF</v>
          </cell>
          <cell r="K555">
            <v>22.11871</v>
          </cell>
          <cell r="N555">
            <v>0</v>
          </cell>
          <cell r="O555">
            <v>0</v>
          </cell>
        </row>
        <row r="556">
          <cell r="G556" t="str">
            <v>R</v>
          </cell>
          <cell r="I556" t="str">
            <v>FOF</v>
          </cell>
          <cell r="K556">
            <v>18.047999999999998</v>
          </cell>
          <cell r="N556">
            <v>0</v>
          </cell>
          <cell r="O556">
            <v>0</v>
          </cell>
        </row>
        <row r="557">
          <cell r="G557" t="str">
            <v>R</v>
          </cell>
          <cell r="I557" t="str">
            <v>FOF</v>
          </cell>
          <cell r="K557">
            <v>52.975999999999999</v>
          </cell>
          <cell r="N557">
            <v>0</v>
          </cell>
          <cell r="O557">
            <v>0</v>
          </cell>
        </row>
        <row r="558">
          <cell r="G558" t="str">
            <v>R</v>
          </cell>
          <cell r="I558" t="str">
            <v>FOF</v>
          </cell>
          <cell r="K558">
            <v>95.644812000000002</v>
          </cell>
          <cell r="N558">
            <v>23.7</v>
          </cell>
          <cell r="O558">
            <v>0.6</v>
          </cell>
        </row>
        <row r="559">
          <cell r="G559" t="str">
            <v>R</v>
          </cell>
          <cell r="K559">
            <v>989.64700000000005</v>
          </cell>
          <cell r="N559">
            <v>31.7</v>
          </cell>
          <cell r="O559">
            <v>152.5</v>
          </cell>
        </row>
        <row r="560">
          <cell r="G560" t="str">
            <v>R</v>
          </cell>
          <cell r="I560" t="str">
            <v>FOF</v>
          </cell>
          <cell r="K560">
            <v>195.65552200000002</v>
          </cell>
          <cell r="N560">
            <v>14.8</v>
          </cell>
          <cell r="O560">
            <v>12.6</v>
          </cell>
        </row>
        <row r="561">
          <cell r="G561" t="str">
            <v>R</v>
          </cell>
          <cell r="K561">
            <v>332.48599999999999</v>
          </cell>
          <cell r="N561">
            <v>6</v>
          </cell>
          <cell r="O561">
            <v>7.2</v>
          </cell>
        </row>
        <row r="562">
          <cell r="G562" t="str">
            <v>R</v>
          </cell>
          <cell r="K562">
            <v>76.956999999999994</v>
          </cell>
          <cell r="N562">
            <v>0</v>
          </cell>
          <cell r="O562">
            <v>0</v>
          </cell>
        </row>
        <row r="563">
          <cell r="G563" t="str">
            <v>R</v>
          </cell>
          <cell r="I563" t="str">
            <v>FOF</v>
          </cell>
          <cell r="K563">
            <v>161.20943</v>
          </cell>
          <cell r="N563">
            <v>0</v>
          </cell>
          <cell r="O563">
            <v>0</v>
          </cell>
        </row>
        <row r="564">
          <cell r="G564" t="str">
            <v>R</v>
          </cell>
          <cell r="I564" t="str">
            <v>FOF</v>
          </cell>
          <cell r="K564">
            <v>4.4733619999999998</v>
          </cell>
          <cell r="N564">
            <v>0</v>
          </cell>
          <cell r="O564">
            <v>0</v>
          </cell>
        </row>
        <row r="565">
          <cell r="G565" t="str">
            <v>R</v>
          </cell>
          <cell r="K565">
            <v>1760.855836</v>
          </cell>
          <cell r="N565">
            <v>531.4</v>
          </cell>
          <cell r="O565">
            <v>628.29999999999995</v>
          </cell>
        </row>
        <row r="566">
          <cell r="G566" t="str">
            <v>R</v>
          </cell>
          <cell r="K566">
            <v>21.536000000000001</v>
          </cell>
          <cell r="N566">
            <v>1.4</v>
          </cell>
          <cell r="O566">
            <v>4.5999999999999996</v>
          </cell>
        </row>
        <row r="567">
          <cell r="G567" t="str">
            <v>R</v>
          </cell>
          <cell r="K567">
            <v>523.56799999999998</v>
          </cell>
          <cell r="N567">
            <v>46.9</v>
          </cell>
          <cell r="O567">
            <v>9.6999999999999993</v>
          </cell>
        </row>
        <row r="568">
          <cell r="G568" t="str">
            <v>R</v>
          </cell>
          <cell r="K568">
            <v>384.57308356999999</v>
          </cell>
          <cell r="N568">
            <v>10.5</v>
          </cell>
          <cell r="O568">
            <v>72.7</v>
          </cell>
        </row>
        <row r="569">
          <cell r="G569" t="str">
            <v>R</v>
          </cell>
          <cell r="K569">
            <v>1014.01415757</v>
          </cell>
          <cell r="N569">
            <v>27.6</v>
          </cell>
          <cell r="O569">
            <v>30.5</v>
          </cell>
        </row>
        <row r="570">
          <cell r="G570" t="str">
            <v>R</v>
          </cell>
          <cell r="I570" t="str">
            <v>FOF</v>
          </cell>
          <cell r="K570">
            <v>28.1</v>
          </cell>
          <cell r="N570">
            <v>4.5</v>
          </cell>
          <cell r="O570">
            <v>0</v>
          </cell>
        </row>
        <row r="571">
          <cell r="G571" t="str">
            <v>R</v>
          </cell>
          <cell r="K571">
            <v>101.2337</v>
          </cell>
          <cell r="N571">
            <v>14.53</v>
          </cell>
          <cell r="O571">
            <v>6.1</v>
          </cell>
        </row>
        <row r="572">
          <cell r="G572" t="str">
            <v>R</v>
          </cell>
          <cell r="K572">
            <v>150.1</v>
          </cell>
          <cell r="N572">
            <v>1.1000000000000001</v>
          </cell>
          <cell r="O572">
            <v>4.4000000000000004</v>
          </cell>
        </row>
        <row r="573">
          <cell r="G573" t="str">
            <v>R</v>
          </cell>
          <cell r="K573">
            <v>195.1</v>
          </cell>
          <cell r="N573">
            <v>9.1</v>
          </cell>
          <cell r="O573">
            <v>11.9</v>
          </cell>
        </row>
        <row r="574">
          <cell r="G574" t="str">
            <v>R</v>
          </cell>
          <cell r="H574" t="str">
            <v>TP</v>
          </cell>
          <cell r="I574" t="str">
            <v>FOF</v>
          </cell>
          <cell r="K574">
            <v>0.4</v>
          </cell>
          <cell r="N574">
            <v>0</v>
          </cell>
          <cell r="O574">
            <v>0</v>
          </cell>
        </row>
        <row r="575">
          <cell r="G575" t="str">
            <v>R</v>
          </cell>
          <cell r="H575" t="str">
            <v>TP</v>
          </cell>
          <cell r="I575" t="str">
            <v>FOF</v>
          </cell>
          <cell r="K575">
            <v>4.3</v>
          </cell>
          <cell r="N575">
            <v>0</v>
          </cell>
          <cell r="O575">
            <v>0</v>
          </cell>
        </row>
        <row r="576">
          <cell r="G576" t="str">
            <v>R</v>
          </cell>
          <cell r="H576" t="str">
            <v>TP</v>
          </cell>
          <cell r="I576" t="str">
            <v>FOF</v>
          </cell>
          <cell r="K576">
            <v>6.4</v>
          </cell>
          <cell r="N576">
            <v>0</v>
          </cell>
          <cell r="O576">
            <v>0</v>
          </cell>
        </row>
        <row r="577">
          <cell r="G577" t="str">
            <v>R</v>
          </cell>
          <cell r="H577" t="str">
            <v>TP</v>
          </cell>
          <cell r="I577" t="str">
            <v>FOF</v>
          </cell>
          <cell r="K577">
            <v>266.7</v>
          </cell>
          <cell r="N577">
            <v>0</v>
          </cell>
          <cell r="O577">
            <v>0</v>
          </cell>
        </row>
        <row r="578">
          <cell r="G578" t="str">
            <v>R</v>
          </cell>
          <cell r="H578" t="str">
            <v>TP</v>
          </cell>
          <cell r="I578" t="str">
            <v>FOF</v>
          </cell>
          <cell r="K578">
            <v>55.6</v>
          </cell>
          <cell r="N578">
            <v>0</v>
          </cell>
          <cell r="O578">
            <v>0</v>
          </cell>
        </row>
        <row r="579">
          <cell r="G579" t="str">
            <v>R</v>
          </cell>
          <cell r="H579" t="str">
            <v>TP</v>
          </cell>
          <cell r="I579" t="str">
            <v>FOF</v>
          </cell>
          <cell r="K579">
            <v>0.1</v>
          </cell>
          <cell r="N579">
            <v>0</v>
          </cell>
          <cell r="O579">
            <v>0</v>
          </cell>
        </row>
        <row r="580">
          <cell r="G580" t="str">
            <v>R</v>
          </cell>
          <cell r="H580" t="str">
            <v>TP</v>
          </cell>
          <cell r="I580" t="str">
            <v>FOF</v>
          </cell>
          <cell r="K580">
            <v>0.1</v>
          </cell>
          <cell r="N580">
            <v>0</v>
          </cell>
          <cell r="O580">
            <v>0</v>
          </cell>
        </row>
        <row r="581">
          <cell r="G581" t="str">
            <v>R</v>
          </cell>
          <cell r="H581" t="str">
            <v>TP</v>
          </cell>
          <cell r="I581" t="str">
            <v>FOF</v>
          </cell>
          <cell r="K581">
            <v>1</v>
          </cell>
          <cell r="N581">
            <v>0</v>
          </cell>
          <cell r="O581">
            <v>0</v>
          </cell>
        </row>
        <row r="582">
          <cell r="G582" t="str">
            <v>I</v>
          </cell>
          <cell r="H582" t="str">
            <v>TP</v>
          </cell>
          <cell r="I582" t="str">
            <v>FOF</v>
          </cell>
          <cell r="K582">
            <v>1.1000000000000001</v>
          </cell>
          <cell r="N582">
            <v>0.3</v>
          </cell>
          <cell r="O582">
            <v>0</v>
          </cell>
        </row>
        <row r="583">
          <cell r="G583" t="str">
            <v>I</v>
          </cell>
          <cell r="H583" t="str">
            <v>TP</v>
          </cell>
          <cell r="I583" t="str">
            <v>FOF</v>
          </cell>
          <cell r="K583">
            <v>2.4</v>
          </cell>
          <cell r="N583">
            <v>0.4</v>
          </cell>
          <cell r="O583">
            <v>0</v>
          </cell>
        </row>
        <row r="584">
          <cell r="G584" t="str">
            <v>I</v>
          </cell>
          <cell r="H584" t="str">
            <v>TP</v>
          </cell>
          <cell r="I584" t="str">
            <v>FOF</v>
          </cell>
          <cell r="K584">
            <v>1.9</v>
          </cell>
          <cell r="N584">
            <v>0.3</v>
          </cell>
          <cell r="O584">
            <v>0.2</v>
          </cell>
        </row>
        <row r="585">
          <cell r="G585" t="str">
            <v>I</v>
          </cell>
          <cell r="H585" t="str">
            <v>TP</v>
          </cell>
          <cell r="K585">
            <v>3021.8</v>
          </cell>
          <cell r="N585">
            <v>35</v>
          </cell>
          <cell r="O585">
            <v>25.5</v>
          </cell>
        </row>
        <row r="586">
          <cell r="G586" t="str">
            <v>R</v>
          </cell>
          <cell r="H586" t="str">
            <v>TP</v>
          </cell>
          <cell r="I586" t="str">
            <v>FOF</v>
          </cell>
          <cell r="K586">
            <v>6.2</v>
          </cell>
          <cell r="N586">
            <v>0</v>
          </cell>
          <cell r="O586">
            <v>0</v>
          </cell>
        </row>
        <row r="587">
          <cell r="G587" t="str">
            <v>R</v>
          </cell>
          <cell r="H587" t="str">
            <v>TP</v>
          </cell>
          <cell r="I587" t="str">
            <v>FOF</v>
          </cell>
          <cell r="K587">
            <v>34.799999999999997</v>
          </cell>
          <cell r="N587">
            <v>0</v>
          </cell>
          <cell r="O587">
            <v>0</v>
          </cell>
        </row>
        <row r="588">
          <cell r="G588" t="str">
            <v>R</v>
          </cell>
          <cell r="K588">
            <v>2604.3000000000002</v>
          </cell>
          <cell r="N588">
            <v>3.9</v>
          </cell>
          <cell r="O588">
            <v>7.4</v>
          </cell>
          <cell r="Q588">
            <v>314.5</v>
          </cell>
          <cell r="R588">
            <v>176.8</v>
          </cell>
        </row>
        <row r="589">
          <cell r="G589" t="str">
            <v>R</v>
          </cell>
          <cell r="K589">
            <v>1790.5</v>
          </cell>
          <cell r="N589">
            <v>86</v>
          </cell>
          <cell r="O589">
            <v>55.3</v>
          </cell>
          <cell r="Q589">
            <v>180.1</v>
          </cell>
          <cell r="R589">
            <v>16</v>
          </cell>
        </row>
        <row r="590">
          <cell r="G590" t="str">
            <v>R</v>
          </cell>
          <cell r="K590">
            <v>333.7</v>
          </cell>
          <cell r="N590">
            <v>6.2</v>
          </cell>
          <cell r="O590">
            <v>18</v>
          </cell>
          <cell r="Q590">
            <v>12.1</v>
          </cell>
          <cell r="R590">
            <v>10.6</v>
          </cell>
        </row>
        <row r="591">
          <cell r="G591" t="str">
            <v>R</v>
          </cell>
          <cell r="K591">
            <v>868.8</v>
          </cell>
          <cell r="N591">
            <v>187.5</v>
          </cell>
          <cell r="O591">
            <v>67.099999999999994</v>
          </cell>
          <cell r="Q591">
            <v>15.7</v>
          </cell>
          <cell r="R591">
            <v>0</v>
          </cell>
        </row>
        <row r="592">
          <cell r="G592" t="str">
            <v>I</v>
          </cell>
          <cell r="K592">
            <v>2303.6999999999998</v>
          </cell>
          <cell r="N592">
            <v>582</v>
          </cell>
          <cell r="O592">
            <v>691</v>
          </cell>
        </row>
        <row r="593">
          <cell r="G593" t="str">
            <v>R</v>
          </cell>
          <cell r="K593">
            <v>349.2</v>
          </cell>
          <cell r="N593">
            <v>34.6</v>
          </cell>
          <cell r="O593">
            <v>19.5</v>
          </cell>
          <cell r="Q593">
            <v>1.2</v>
          </cell>
          <cell r="R593">
            <v>3.6</v>
          </cell>
        </row>
        <row r="594">
          <cell r="G594" t="str">
            <v>R</v>
          </cell>
          <cell r="K594">
            <v>3100</v>
          </cell>
          <cell r="N594">
            <v>178.4</v>
          </cell>
          <cell r="O594">
            <v>358.2</v>
          </cell>
          <cell r="Q594">
            <v>200.2</v>
          </cell>
          <cell r="R594">
            <v>83.9</v>
          </cell>
        </row>
        <row r="595">
          <cell r="G595" t="str">
            <v>I</v>
          </cell>
          <cell r="K595">
            <v>19.100000000000001</v>
          </cell>
          <cell r="N595">
            <v>14.9</v>
          </cell>
          <cell r="O595">
            <v>0.2</v>
          </cell>
        </row>
        <row r="596">
          <cell r="G596" t="str">
            <v>R</v>
          </cell>
          <cell r="K596">
            <v>655.7</v>
          </cell>
          <cell r="N596">
            <v>11.5</v>
          </cell>
          <cell r="O596">
            <v>16.600000000000001</v>
          </cell>
          <cell r="Q596">
            <v>24.6</v>
          </cell>
          <cell r="R596">
            <v>16.399999999999999</v>
          </cell>
        </row>
        <row r="597">
          <cell r="G597" t="str">
            <v>R</v>
          </cell>
          <cell r="K597">
            <v>22.2</v>
          </cell>
          <cell r="N597">
            <v>0.7</v>
          </cell>
          <cell r="O597">
            <v>3.5</v>
          </cell>
          <cell r="Q597">
            <v>0.2</v>
          </cell>
          <cell r="R597">
            <v>5.4</v>
          </cell>
        </row>
        <row r="598">
          <cell r="G598" t="str">
            <v>R</v>
          </cell>
          <cell r="K598">
            <v>513.5</v>
          </cell>
          <cell r="N598">
            <v>20.3</v>
          </cell>
          <cell r="O598">
            <v>35.6</v>
          </cell>
        </row>
        <row r="599">
          <cell r="G599" t="str">
            <v>R</v>
          </cell>
          <cell r="K599">
            <v>199.1</v>
          </cell>
          <cell r="N599">
            <v>29.1</v>
          </cell>
          <cell r="O599">
            <v>15.9</v>
          </cell>
        </row>
        <row r="600">
          <cell r="G600" t="str">
            <v>R</v>
          </cell>
          <cell r="K600">
            <v>560.4</v>
          </cell>
          <cell r="N600">
            <v>18.899999999999999</v>
          </cell>
          <cell r="O600">
            <v>33.299999999999997</v>
          </cell>
          <cell r="Q600">
            <v>18.3</v>
          </cell>
          <cell r="R600">
            <v>9.5</v>
          </cell>
        </row>
        <row r="601">
          <cell r="G601" t="str">
            <v>R</v>
          </cell>
          <cell r="K601">
            <v>1359.5</v>
          </cell>
          <cell r="N601">
            <v>489.9</v>
          </cell>
          <cell r="O601">
            <v>110.7</v>
          </cell>
          <cell r="Q601">
            <v>321</v>
          </cell>
          <cell r="R601">
            <v>269.60000000000002</v>
          </cell>
        </row>
        <row r="602">
          <cell r="G602" t="str">
            <v>R</v>
          </cell>
          <cell r="K602">
            <v>230</v>
          </cell>
          <cell r="N602">
            <v>1.3</v>
          </cell>
          <cell r="O602">
            <v>3.4</v>
          </cell>
          <cell r="Q602">
            <v>7.3</v>
          </cell>
          <cell r="R602">
            <v>0</v>
          </cell>
        </row>
        <row r="603">
          <cell r="G603" t="str">
            <v>I</v>
          </cell>
          <cell r="K603">
            <v>1.2</v>
          </cell>
          <cell r="N603">
            <v>0</v>
          </cell>
          <cell r="O603">
            <v>0</v>
          </cell>
        </row>
        <row r="604">
          <cell r="G604" t="str">
            <v>I</v>
          </cell>
          <cell r="K604">
            <v>1.2</v>
          </cell>
          <cell r="N604">
            <v>0</v>
          </cell>
          <cell r="O604">
            <v>0</v>
          </cell>
        </row>
        <row r="605">
          <cell r="G605" t="str">
            <v>R</v>
          </cell>
          <cell r="I605" t="str">
            <v>FOF</v>
          </cell>
          <cell r="K605">
            <v>60.4</v>
          </cell>
          <cell r="N605">
            <v>7.1</v>
          </cell>
          <cell r="O605">
            <v>0.2</v>
          </cell>
          <cell r="Q605">
            <v>4.4000000000000004</v>
          </cell>
          <cell r="R605">
            <v>0.5</v>
          </cell>
        </row>
        <row r="606">
          <cell r="G606" t="str">
            <v>R</v>
          </cell>
          <cell r="K606">
            <v>53.699999999999996</v>
          </cell>
          <cell r="N606">
            <v>0.9</v>
          </cell>
          <cell r="O606">
            <v>0.8</v>
          </cell>
          <cell r="Q606">
            <v>2.2000000000000002</v>
          </cell>
          <cell r="R606">
            <v>0</v>
          </cell>
        </row>
        <row r="607">
          <cell r="G607" t="str">
            <v>R</v>
          </cell>
          <cell r="I607" t="str">
            <v>FOF</v>
          </cell>
          <cell r="K607">
            <v>108.9</v>
          </cell>
          <cell r="N607">
            <v>11.2</v>
          </cell>
          <cell r="O607">
            <v>4</v>
          </cell>
          <cell r="Q607">
            <v>1.8</v>
          </cell>
          <cell r="R607">
            <v>0</v>
          </cell>
        </row>
        <row r="608">
          <cell r="G608" t="str">
            <v>R</v>
          </cell>
          <cell r="I608" t="str">
            <v>FOF</v>
          </cell>
          <cell r="K608">
            <v>296.7</v>
          </cell>
          <cell r="N608">
            <v>45.9</v>
          </cell>
          <cell r="O608">
            <v>9.6</v>
          </cell>
          <cell r="Q608">
            <v>31.8</v>
          </cell>
          <cell r="R608">
            <v>28.5</v>
          </cell>
        </row>
        <row r="609">
          <cell r="G609" t="str">
            <v>R</v>
          </cell>
          <cell r="K609">
            <v>50.899999999999991</v>
          </cell>
          <cell r="N609">
            <v>1.1000000000000001</v>
          </cell>
          <cell r="O609">
            <v>0.6</v>
          </cell>
          <cell r="Q609">
            <v>0.3</v>
          </cell>
          <cell r="R609">
            <v>3.1</v>
          </cell>
        </row>
        <row r="610">
          <cell r="G610" t="str">
            <v>R</v>
          </cell>
          <cell r="K610">
            <v>1772.3000000000002</v>
          </cell>
          <cell r="N610">
            <v>38.5</v>
          </cell>
          <cell r="O610">
            <v>76.099999999999994</v>
          </cell>
          <cell r="Q610">
            <v>30.6</v>
          </cell>
          <cell r="R610">
            <v>3</v>
          </cell>
        </row>
        <row r="611">
          <cell r="G611" t="str">
            <v>R</v>
          </cell>
          <cell r="K611">
            <v>263.2</v>
          </cell>
          <cell r="N611">
            <v>23.2</v>
          </cell>
          <cell r="O611">
            <v>10.199999999999999</v>
          </cell>
          <cell r="Q611">
            <v>10</v>
          </cell>
          <cell r="R611">
            <v>6.8</v>
          </cell>
        </row>
        <row r="612">
          <cell r="G612" t="str">
            <v>R</v>
          </cell>
          <cell r="K612">
            <v>5927.2</v>
          </cell>
          <cell r="N612">
            <v>1250.7</v>
          </cell>
          <cell r="O612">
            <v>863.8</v>
          </cell>
          <cell r="Q612">
            <v>302.3</v>
          </cell>
          <cell r="R612">
            <v>209.8</v>
          </cell>
        </row>
        <row r="613">
          <cell r="G613" t="str">
            <v>R</v>
          </cell>
          <cell r="H613" t="str">
            <v>TP</v>
          </cell>
          <cell r="I613" t="str">
            <v>FOF</v>
          </cell>
          <cell r="K613">
            <v>9.8000000000000007</v>
          </cell>
          <cell r="N613">
            <v>0</v>
          </cell>
          <cell r="O613">
            <v>0</v>
          </cell>
        </row>
        <row r="614">
          <cell r="G614" t="str">
            <v>R</v>
          </cell>
          <cell r="H614" t="str">
            <v>TP</v>
          </cell>
          <cell r="K614">
            <v>417.2</v>
          </cell>
          <cell r="N614">
            <v>19.3</v>
          </cell>
          <cell r="O614">
            <v>9</v>
          </cell>
        </row>
        <row r="615">
          <cell r="G615" t="str">
            <v>R</v>
          </cell>
          <cell r="H615" t="str">
            <v>TP</v>
          </cell>
          <cell r="I615" t="str">
            <v>FOF</v>
          </cell>
          <cell r="K615">
            <v>35.900000000000006</v>
          </cell>
          <cell r="N615">
            <v>12.8</v>
          </cell>
          <cell r="O615">
            <v>1.3</v>
          </cell>
        </row>
        <row r="616">
          <cell r="G616" t="str">
            <v>R</v>
          </cell>
          <cell r="H616" t="str">
            <v>TP</v>
          </cell>
          <cell r="I616" t="str">
            <v>FOF</v>
          </cell>
          <cell r="K616">
            <v>6.7</v>
          </cell>
          <cell r="N616">
            <v>0</v>
          </cell>
          <cell r="O616">
            <v>0</v>
          </cell>
        </row>
        <row r="617">
          <cell r="G617" t="str">
            <v>R</v>
          </cell>
          <cell r="H617" t="str">
            <v>TP</v>
          </cell>
          <cell r="K617">
            <v>277.8</v>
          </cell>
          <cell r="N617">
            <v>12.3</v>
          </cell>
          <cell r="O617">
            <v>6.7</v>
          </cell>
        </row>
        <row r="618">
          <cell r="G618" t="str">
            <v>R</v>
          </cell>
          <cell r="H618" t="str">
            <v>TP</v>
          </cell>
          <cell r="I618" t="str">
            <v>FOF</v>
          </cell>
          <cell r="K618">
            <v>36.6</v>
          </cell>
          <cell r="N618">
            <v>0</v>
          </cell>
          <cell r="O618">
            <v>0</v>
          </cell>
        </row>
        <row r="619">
          <cell r="G619" t="str">
            <v>R</v>
          </cell>
          <cell r="K619">
            <v>508.3</v>
          </cell>
          <cell r="N619">
            <v>29.7</v>
          </cell>
          <cell r="O619">
            <v>34.5</v>
          </cell>
          <cell r="Q619">
            <v>20.5</v>
          </cell>
          <cell r="R619">
            <v>6.4</v>
          </cell>
        </row>
        <row r="620">
          <cell r="G620" t="str">
            <v>R</v>
          </cell>
          <cell r="K620">
            <v>50.9</v>
          </cell>
          <cell r="N620">
            <v>0</v>
          </cell>
          <cell r="O620">
            <v>0</v>
          </cell>
        </row>
        <row r="621">
          <cell r="G621" t="str">
            <v>R</v>
          </cell>
          <cell r="K621">
            <v>189.99999999999997</v>
          </cell>
          <cell r="N621">
            <v>54.2</v>
          </cell>
          <cell r="O621">
            <v>58.8</v>
          </cell>
        </row>
        <row r="622">
          <cell r="G622" t="str">
            <v>I</v>
          </cell>
          <cell r="K622">
            <v>6.5</v>
          </cell>
          <cell r="N622">
            <v>0.2</v>
          </cell>
          <cell r="O622">
            <v>0</v>
          </cell>
        </row>
        <row r="623">
          <cell r="G623" t="str">
            <v>R</v>
          </cell>
          <cell r="I623" t="str">
            <v>FOF</v>
          </cell>
          <cell r="K623">
            <v>22.5</v>
          </cell>
          <cell r="N623">
            <v>0</v>
          </cell>
          <cell r="O623">
            <v>0</v>
          </cell>
        </row>
        <row r="624">
          <cell r="G624" t="str">
            <v>I</v>
          </cell>
          <cell r="K624">
            <v>4.1000000000000005</v>
          </cell>
          <cell r="N624">
            <v>0.5</v>
          </cell>
          <cell r="O624">
            <v>0.2</v>
          </cell>
        </row>
        <row r="625">
          <cell r="G625" t="str">
            <v>R</v>
          </cell>
          <cell r="K625">
            <v>370.2</v>
          </cell>
          <cell r="N625">
            <v>4.2</v>
          </cell>
          <cell r="O625">
            <v>19.100000000000001</v>
          </cell>
          <cell r="Q625">
            <v>0.1</v>
          </cell>
          <cell r="R625">
            <v>0</v>
          </cell>
        </row>
        <row r="626">
          <cell r="G626" t="str">
            <v>I</v>
          </cell>
          <cell r="K626">
            <v>46.8</v>
          </cell>
          <cell r="N626">
            <v>0</v>
          </cell>
          <cell r="O626">
            <v>0</v>
          </cell>
        </row>
        <row r="627">
          <cell r="G627" t="str">
            <v>R</v>
          </cell>
          <cell r="K627">
            <v>292</v>
          </cell>
          <cell r="N627">
            <v>13.4</v>
          </cell>
          <cell r="O627">
            <v>24.2</v>
          </cell>
          <cell r="Q627">
            <v>1.9</v>
          </cell>
          <cell r="R627">
            <v>1.4</v>
          </cell>
        </row>
        <row r="628">
          <cell r="G628" t="str">
            <v>I</v>
          </cell>
          <cell r="K628">
            <v>65.400000000000006</v>
          </cell>
          <cell r="N628">
            <v>0.6</v>
          </cell>
          <cell r="O628">
            <v>11.4</v>
          </cell>
        </row>
        <row r="629">
          <cell r="G629" t="str">
            <v>R</v>
          </cell>
          <cell r="K629">
            <v>494.4</v>
          </cell>
          <cell r="N629">
            <v>22.2</v>
          </cell>
          <cell r="O629">
            <v>17.3</v>
          </cell>
          <cell r="Q629">
            <v>5.6</v>
          </cell>
          <cell r="R629">
            <v>0.9</v>
          </cell>
        </row>
        <row r="630">
          <cell r="G630" t="str">
            <v>R</v>
          </cell>
          <cell r="K630">
            <v>105</v>
          </cell>
          <cell r="N630">
            <v>3.9</v>
          </cell>
          <cell r="O630">
            <v>17.399999999999999</v>
          </cell>
        </row>
        <row r="631">
          <cell r="G631" t="str">
            <v>R</v>
          </cell>
          <cell r="H631" t="str">
            <v>TP</v>
          </cell>
          <cell r="I631" t="str">
            <v>FOF</v>
          </cell>
          <cell r="K631">
            <v>21.3</v>
          </cell>
          <cell r="N631">
            <v>0</v>
          </cell>
          <cell r="O631">
            <v>0</v>
          </cell>
        </row>
        <row r="632">
          <cell r="G632" t="str">
            <v>R</v>
          </cell>
          <cell r="H632" t="str">
            <v>TP</v>
          </cell>
          <cell r="I632" t="str">
            <v>FOF</v>
          </cell>
          <cell r="K632">
            <v>-0.1</v>
          </cell>
          <cell r="N632">
            <v>0</v>
          </cell>
          <cell r="O632">
            <v>0</v>
          </cell>
        </row>
        <row r="633">
          <cell r="G633" t="str">
            <v>R</v>
          </cell>
          <cell r="H633" t="str">
            <v>TP</v>
          </cell>
          <cell r="I633" t="str">
            <v>FOF</v>
          </cell>
          <cell r="K633">
            <v>112.7</v>
          </cell>
          <cell r="N633">
            <v>0</v>
          </cell>
          <cell r="O633">
            <v>0</v>
          </cell>
        </row>
        <row r="634">
          <cell r="G634" t="str">
            <v>R</v>
          </cell>
          <cell r="H634" t="str">
            <v>TP</v>
          </cell>
          <cell r="I634" t="str">
            <v>FOF</v>
          </cell>
          <cell r="K634">
            <v>0</v>
          </cell>
          <cell r="N634">
            <v>0</v>
          </cell>
          <cell r="O634">
            <v>0</v>
          </cell>
        </row>
        <row r="635">
          <cell r="G635" t="str">
            <v>R</v>
          </cell>
          <cell r="H635" t="str">
            <v>TP</v>
          </cell>
          <cell r="I635" t="str">
            <v>FOF</v>
          </cell>
          <cell r="K635">
            <v>60.3</v>
          </cell>
          <cell r="N635">
            <v>0</v>
          </cell>
          <cell r="O635">
            <v>0</v>
          </cell>
        </row>
        <row r="636">
          <cell r="G636" t="str">
            <v>R</v>
          </cell>
          <cell r="H636" t="str">
            <v>TP</v>
          </cell>
          <cell r="I636" t="str">
            <v>FOF</v>
          </cell>
          <cell r="K636">
            <v>465.9</v>
          </cell>
          <cell r="N636">
            <v>0</v>
          </cell>
          <cell r="O636">
            <v>0</v>
          </cell>
        </row>
        <row r="637">
          <cell r="G637" t="str">
            <v>R</v>
          </cell>
          <cell r="H637" t="str">
            <v>TP</v>
          </cell>
          <cell r="K637">
            <v>8.9</v>
          </cell>
          <cell r="N637">
            <v>13</v>
          </cell>
          <cell r="O637">
            <v>1.9</v>
          </cell>
        </row>
        <row r="638">
          <cell r="G638" t="str">
            <v>R</v>
          </cell>
          <cell r="H638" t="str">
            <v>TP</v>
          </cell>
          <cell r="K638">
            <v>9.8049999999999997</v>
          </cell>
          <cell r="N638">
            <v>12</v>
          </cell>
          <cell r="O638">
            <v>2.2999999999999998</v>
          </cell>
        </row>
        <row r="639">
          <cell r="G639" t="str">
            <v>R</v>
          </cell>
          <cell r="H639" t="str">
            <v>TP</v>
          </cell>
          <cell r="K639">
            <v>32.5</v>
          </cell>
          <cell r="N639">
            <v>37.5</v>
          </cell>
          <cell r="O639">
            <v>5</v>
          </cell>
        </row>
        <row r="640">
          <cell r="G640" t="str">
            <v>I</v>
          </cell>
          <cell r="H640" t="str">
            <v>TP</v>
          </cell>
          <cell r="K640">
            <v>59.4</v>
          </cell>
          <cell r="N640">
            <v>66</v>
          </cell>
          <cell r="O640">
            <v>6.4</v>
          </cell>
        </row>
        <row r="641">
          <cell r="G641" t="str">
            <v>R</v>
          </cell>
          <cell r="H641" t="str">
            <v>TP</v>
          </cell>
          <cell r="K641">
            <v>12.3</v>
          </cell>
          <cell r="N641">
            <v>14.2</v>
          </cell>
          <cell r="O641">
            <v>1.8</v>
          </cell>
        </row>
        <row r="642">
          <cell r="G642" t="str">
            <v>R</v>
          </cell>
          <cell r="H642" t="str">
            <v>TP</v>
          </cell>
          <cell r="K642">
            <v>32.465999999999994</v>
          </cell>
          <cell r="N642">
            <v>60.8</v>
          </cell>
          <cell r="O642">
            <v>5</v>
          </cell>
        </row>
        <row r="643">
          <cell r="G643" t="str">
            <v>R</v>
          </cell>
          <cell r="H643" t="str">
            <v>TP</v>
          </cell>
          <cell r="I643" t="str">
            <v>FOF</v>
          </cell>
          <cell r="K643">
            <v>478.21</v>
          </cell>
          <cell r="N643">
            <v>41.5</v>
          </cell>
          <cell r="O643">
            <v>23.8</v>
          </cell>
        </row>
        <row r="644">
          <cell r="G644" t="str">
            <v>R</v>
          </cell>
          <cell r="H644" t="str">
            <v>TP</v>
          </cell>
          <cell r="K644">
            <v>598.29999999999995</v>
          </cell>
          <cell r="N644">
            <v>108</v>
          </cell>
          <cell r="O644">
            <v>122.9</v>
          </cell>
        </row>
        <row r="645">
          <cell r="G645" t="str">
            <v>R</v>
          </cell>
          <cell r="H645" t="str">
            <v>TP</v>
          </cell>
          <cell r="K645">
            <v>2362.3000000000002</v>
          </cell>
          <cell r="N645">
            <v>107</v>
          </cell>
          <cell r="O645">
            <v>109.6</v>
          </cell>
        </row>
        <row r="646">
          <cell r="G646" t="str">
            <v>R</v>
          </cell>
          <cell r="H646" t="str">
            <v>TP</v>
          </cell>
          <cell r="K646">
            <v>1315.7</v>
          </cell>
          <cell r="N646">
            <v>63.5</v>
          </cell>
          <cell r="O646">
            <v>66</v>
          </cell>
        </row>
        <row r="647">
          <cell r="G647" t="str">
            <v>R</v>
          </cell>
          <cell r="H647" t="str">
            <v>TP</v>
          </cell>
          <cell r="I647" t="str">
            <v>FOF</v>
          </cell>
          <cell r="K647">
            <v>49.699999999999996</v>
          </cell>
          <cell r="N647">
            <v>51.4</v>
          </cell>
          <cell r="O647">
            <v>1.6</v>
          </cell>
        </row>
        <row r="648">
          <cell r="G648" t="str">
            <v>R</v>
          </cell>
          <cell r="H648" t="str">
            <v>TP</v>
          </cell>
          <cell r="I648" t="str">
            <v>FOF</v>
          </cell>
          <cell r="K648">
            <v>11.4</v>
          </cell>
          <cell r="N648">
            <v>0</v>
          </cell>
          <cell r="O648">
            <v>0</v>
          </cell>
        </row>
        <row r="649">
          <cell r="G649" t="str">
            <v>R</v>
          </cell>
          <cell r="H649" t="str">
            <v>TP</v>
          </cell>
          <cell r="I649" t="str">
            <v>FOF</v>
          </cell>
          <cell r="K649">
            <v>8.1</v>
          </cell>
          <cell r="N649">
            <v>0</v>
          </cell>
          <cell r="O649">
            <v>0</v>
          </cell>
        </row>
        <row r="650">
          <cell r="G650" t="str">
            <v>R</v>
          </cell>
          <cell r="H650" t="str">
            <v>TP</v>
          </cell>
          <cell r="I650" t="str">
            <v>FOF</v>
          </cell>
          <cell r="K650">
            <v>26.8</v>
          </cell>
          <cell r="N650">
            <v>0</v>
          </cell>
          <cell r="O650">
            <v>0</v>
          </cell>
        </row>
        <row r="651">
          <cell r="G651" t="str">
            <v>R</v>
          </cell>
          <cell r="H651" t="str">
            <v>TP</v>
          </cell>
          <cell r="I651" t="str">
            <v>FOF</v>
          </cell>
          <cell r="K651">
            <v>4.3</v>
          </cell>
          <cell r="N651">
            <v>0</v>
          </cell>
          <cell r="O651">
            <v>0</v>
          </cell>
        </row>
        <row r="652">
          <cell r="G652" t="str">
            <v>I</v>
          </cell>
          <cell r="H652" t="str">
            <v>TP</v>
          </cell>
          <cell r="K652">
            <v>140.1</v>
          </cell>
          <cell r="N652">
            <v>10.1</v>
          </cell>
          <cell r="O652">
            <v>1.3</v>
          </cell>
        </row>
        <row r="653">
          <cell r="G653" t="str">
            <v>R</v>
          </cell>
          <cell r="H653" t="str">
            <v>TP</v>
          </cell>
          <cell r="K653">
            <v>45</v>
          </cell>
          <cell r="N653">
            <v>39.1</v>
          </cell>
          <cell r="O653">
            <v>5</v>
          </cell>
        </row>
        <row r="654">
          <cell r="G654" t="str">
            <v>R</v>
          </cell>
          <cell r="H654" t="str">
            <v>TP</v>
          </cell>
          <cell r="I654" t="str">
            <v>FOF</v>
          </cell>
          <cell r="K654">
            <v>4.4000000000000004</v>
          </cell>
          <cell r="N654">
            <v>0</v>
          </cell>
          <cell r="O654">
            <v>0</v>
          </cell>
        </row>
        <row r="655">
          <cell r="G655" t="str">
            <v>R</v>
          </cell>
          <cell r="H655" t="str">
            <v>TP</v>
          </cell>
          <cell r="K655">
            <v>1355.9</v>
          </cell>
          <cell r="N655">
            <v>61.3</v>
          </cell>
          <cell r="O655">
            <v>89.7</v>
          </cell>
        </row>
        <row r="656">
          <cell r="G656" t="str">
            <v>R</v>
          </cell>
          <cell r="H656" t="str">
            <v>TP</v>
          </cell>
          <cell r="I656" t="str">
            <v>FOF</v>
          </cell>
          <cell r="K656">
            <v>13.5</v>
          </cell>
          <cell r="N656">
            <v>0</v>
          </cell>
          <cell r="O656">
            <v>0</v>
          </cell>
        </row>
        <row r="657">
          <cell r="G657" t="str">
            <v>R</v>
          </cell>
          <cell r="H657" t="str">
            <v>TP</v>
          </cell>
          <cell r="I657" t="str">
            <v>FOF</v>
          </cell>
          <cell r="K657">
            <v>130.9</v>
          </cell>
          <cell r="N657">
            <v>0</v>
          </cell>
          <cell r="O657">
            <v>0</v>
          </cell>
        </row>
        <row r="658">
          <cell r="G658" t="str">
            <v>R</v>
          </cell>
          <cell r="H658" t="str">
            <v>TP</v>
          </cell>
          <cell r="I658" t="str">
            <v>FOF</v>
          </cell>
          <cell r="K658">
            <v>0</v>
          </cell>
          <cell r="N658">
            <v>0</v>
          </cell>
          <cell r="O658">
            <v>0</v>
          </cell>
        </row>
        <row r="659">
          <cell r="G659" t="str">
            <v>R</v>
          </cell>
          <cell r="H659" t="str">
            <v>TP</v>
          </cell>
          <cell r="I659" t="str">
            <v>FOF</v>
          </cell>
          <cell r="K659">
            <v>0</v>
          </cell>
          <cell r="N659">
            <v>0</v>
          </cell>
          <cell r="O659">
            <v>0</v>
          </cell>
        </row>
        <row r="660">
          <cell r="G660" t="str">
            <v>R</v>
          </cell>
          <cell r="H660" t="str">
            <v>TP</v>
          </cell>
          <cell r="I660" t="str">
            <v>FOF</v>
          </cell>
          <cell r="K660">
            <v>0</v>
          </cell>
          <cell r="N660">
            <v>0</v>
          </cell>
          <cell r="O660">
            <v>0</v>
          </cell>
        </row>
        <row r="661">
          <cell r="G661" t="str">
            <v>R</v>
          </cell>
          <cell r="H661" t="str">
            <v>TP</v>
          </cell>
          <cell r="I661" t="str">
            <v>FOF</v>
          </cell>
          <cell r="K661">
            <v>0</v>
          </cell>
          <cell r="N661">
            <v>0</v>
          </cell>
          <cell r="O661">
            <v>0</v>
          </cell>
        </row>
        <row r="662">
          <cell r="G662" t="str">
            <v>R</v>
          </cell>
          <cell r="H662" t="str">
            <v>TP</v>
          </cell>
          <cell r="I662" t="str">
            <v>FOF</v>
          </cell>
          <cell r="K662">
            <v>0</v>
          </cell>
          <cell r="N662">
            <v>0</v>
          </cell>
          <cell r="O662">
            <v>0</v>
          </cell>
        </row>
        <row r="663">
          <cell r="G663" t="str">
            <v>R</v>
          </cell>
          <cell r="H663" t="str">
            <v>TP</v>
          </cell>
          <cell r="I663" t="str">
            <v>FOF</v>
          </cell>
          <cell r="K663">
            <v>0</v>
          </cell>
          <cell r="N663">
            <v>0</v>
          </cell>
          <cell r="O663">
            <v>0</v>
          </cell>
        </row>
        <row r="664">
          <cell r="G664" t="str">
            <v>R</v>
          </cell>
          <cell r="H664" t="str">
            <v>TP</v>
          </cell>
          <cell r="I664" t="str">
            <v>FOF</v>
          </cell>
          <cell r="K664">
            <v>141.69999999999999</v>
          </cell>
          <cell r="N664">
            <v>0</v>
          </cell>
          <cell r="O664">
            <v>0</v>
          </cell>
        </row>
        <row r="665">
          <cell r="G665" t="str">
            <v>R</v>
          </cell>
          <cell r="H665" t="str">
            <v>TP</v>
          </cell>
          <cell r="I665" t="str">
            <v>FOF</v>
          </cell>
          <cell r="K665">
            <v>62.900999999999996</v>
          </cell>
          <cell r="N665">
            <v>0</v>
          </cell>
          <cell r="O665">
            <v>0</v>
          </cell>
        </row>
        <row r="666">
          <cell r="G666" t="str">
            <v>R</v>
          </cell>
          <cell r="H666" t="str">
            <v>TP</v>
          </cell>
          <cell r="I666" t="str">
            <v>FOF</v>
          </cell>
          <cell r="K666">
            <v>11.6</v>
          </cell>
          <cell r="N666">
            <v>0.4</v>
          </cell>
          <cell r="O666">
            <v>0.4</v>
          </cell>
        </row>
        <row r="667">
          <cell r="G667" t="str">
            <v>R</v>
          </cell>
          <cell r="H667" t="str">
            <v>TP</v>
          </cell>
          <cell r="I667" t="str">
            <v>FOF</v>
          </cell>
          <cell r="K667">
            <v>198.7</v>
          </cell>
          <cell r="N667">
            <v>0</v>
          </cell>
          <cell r="O667">
            <v>0</v>
          </cell>
        </row>
        <row r="668">
          <cell r="G668" t="str">
            <v>R</v>
          </cell>
          <cell r="H668" t="str">
            <v>TP</v>
          </cell>
          <cell r="I668" t="str">
            <v>FOF</v>
          </cell>
          <cell r="K668">
            <v>88.9</v>
          </cell>
          <cell r="N668">
            <v>0</v>
          </cell>
          <cell r="O668">
            <v>0</v>
          </cell>
        </row>
        <row r="669">
          <cell r="G669" t="str">
            <v>R</v>
          </cell>
          <cell r="H669" t="str">
            <v>TP</v>
          </cell>
          <cell r="I669" t="str">
            <v>FOF</v>
          </cell>
          <cell r="K669">
            <v>52.2</v>
          </cell>
          <cell r="N669">
            <v>0</v>
          </cell>
          <cell r="O669">
            <v>0</v>
          </cell>
        </row>
        <row r="670">
          <cell r="G670" t="str">
            <v>R</v>
          </cell>
          <cell r="H670" t="str">
            <v>TP</v>
          </cell>
          <cell r="K670">
            <v>879</v>
          </cell>
          <cell r="N670">
            <v>173.7</v>
          </cell>
          <cell r="O670">
            <v>13.7</v>
          </cell>
        </row>
        <row r="671">
          <cell r="G671" t="str">
            <v>R</v>
          </cell>
          <cell r="H671" t="str">
            <v>TP</v>
          </cell>
          <cell r="K671">
            <v>621.29999999999995</v>
          </cell>
          <cell r="N671">
            <v>35.799999999999997</v>
          </cell>
          <cell r="O671">
            <v>35.700000000000003</v>
          </cell>
        </row>
        <row r="672">
          <cell r="G672" t="str">
            <v>R</v>
          </cell>
          <cell r="H672" t="str">
            <v>TP</v>
          </cell>
          <cell r="K672">
            <v>309.43</v>
          </cell>
          <cell r="N672">
            <v>27.9</v>
          </cell>
          <cell r="O672">
            <v>13.3</v>
          </cell>
        </row>
        <row r="673">
          <cell r="G673" t="str">
            <v>R</v>
          </cell>
          <cell r="H673" t="str">
            <v>TP</v>
          </cell>
          <cell r="K673">
            <v>180.9</v>
          </cell>
          <cell r="N673">
            <v>31.6</v>
          </cell>
          <cell r="O673">
            <v>31.3</v>
          </cell>
        </row>
        <row r="674">
          <cell r="G674" t="str">
            <v>R</v>
          </cell>
          <cell r="H674" t="str">
            <v>TP</v>
          </cell>
          <cell r="K674">
            <v>130.6</v>
          </cell>
          <cell r="N674">
            <v>58.6</v>
          </cell>
          <cell r="O674">
            <v>232.2</v>
          </cell>
        </row>
        <row r="675">
          <cell r="G675" t="str">
            <v>R</v>
          </cell>
          <cell r="H675" t="str">
            <v>TP</v>
          </cell>
          <cell r="K675">
            <v>2.5499999999999998</v>
          </cell>
          <cell r="N675">
            <v>0</v>
          </cell>
          <cell r="O675">
            <v>0</v>
          </cell>
        </row>
        <row r="676">
          <cell r="G676" t="str">
            <v>R</v>
          </cell>
          <cell r="H676" t="str">
            <v>TP</v>
          </cell>
          <cell r="I676" t="str">
            <v>FOF</v>
          </cell>
          <cell r="K676">
            <v>21.2</v>
          </cell>
          <cell r="N676">
            <v>0</v>
          </cell>
          <cell r="O676">
            <v>0</v>
          </cell>
        </row>
        <row r="677">
          <cell r="G677" t="str">
            <v>R</v>
          </cell>
          <cell r="H677" t="str">
            <v>TP</v>
          </cell>
          <cell r="K677">
            <v>170.1</v>
          </cell>
          <cell r="N677">
            <v>10</v>
          </cell>
          <cell r="O677">
            <v>22.8</v>
          </cell>
        </row>
        <row r="678">
          <cell r="G678" t="str">
            <v>R</v>
          </cell>
          <cell r="H678" t="str">
            <v>TP</v>
          </cell>
          <cell r="K678">
            <v>409.1</v>
          </cell>
          <cell r="N678">
            <v>22.7</v>
          </cell>
          <cell r="O678">
            <v>64.2</v>
          </cell>
        </row>
        <row r="679">
          <cell r="G679" t="str">
            <v>R</v>
          </cell>
          <cell r="H679" t="str">
            <v>TP</v>
          </cell>
          <cell r="I679" t="str">
            <v>FOF</v>
          </cell>
          <cell r="K679">
            <v>10.8</v>
          </cell>
          <cell r="N679">
            <v>0</v>
          </cell>
          <cell r="O679">
            <v>0</v>
          </cell>
        </row>
        <row r="680">
          <cell r="G680" t="str">
            <v>R</v>
          </cell>
          <cell r="H680" t="str">
            <v>TP</v>
          </cell>
          <cell r="I680" t="str">
            <v>FOF</v>
          </cell>
          <cell r="K680">
            <v>75</v>
          </cell>
          <cell r="N680">
            <v>3.3</v>
          </cell>
          <cell r="O680">
            <v>6.7</v>
          </cell>
        </row>
        <row r="681">
          <cell r="G681" t="str">
            <v>R</v>
          </cell>
          <cell r="H681" t="str">
            <v>TP</v>
          </cell>
          <cell r="I681" t="str">
            <v>FOF</v>
          </cell>
          <cell r="K681">
            <v>47.6</v>
          </cell>
          <cell r="N681">
            <v>0</v>
          </cell>
          <cell r="O681">
            <v>0</v>
          </cell>
        </row>
        <row r="682">
          <cell r="G682" t="str">
            <v>R</v>
          </cell>
          <cell r="H682" t="str">
            <v>TP</v>
          </cell>
          <cell r="K682">
            <v>207.2</v>
          </cell>
          <cell r="N682">
            <v>53.7</v>
          </cell>
          <cell r="O682">
            <v>2.2000000000000002</v>
          </cell>
        </row>
        <row r="683">
          <cell r="G683" t="str">
            <v>R</v>
          </cell>
          <cell r="H683" t="str">
            <v>TP</v>
          </cell>
          <cell r="I683" t="str">
            <v>FOF</v>
          </cell>
          <cell r="K683">
            <v>40</v>
          </cell>
          <cell r="N683">
            <v>0</v>
          </cell>
          <cell r="O683">
            <v>0</v>
          </cell>
        </row>
        <row r="684">
          <cell r="G684" t="str">
            <v>R</v>
          </cell>
          <cell r="H684" t="str">
            <v>TP</v>
          </cell>
          <cell r="I684" t="str">
            <v>FOF</v>
          </cell>
          <cell r="K684">
            <v>90</v>
          </cell>
          <cell r="N684">
            <v>0</v>
          </cell>
          <cell r="O684">
            <v>0</v>
          </cell>
        </row>
        <row r="685">
          <cell r="G685" t="str">
            <v>R</v>
          </cell>
          <cell r="H685" t="str">
            <v>TP</v>
          </cell>
          <cell r="I685" t="str">
            <v>FOF</v>
          </cell>
          <cell r="K685">
            <v>85.3</v>
          </cell>
          <cell r="N685">
            <v>0</v>
          </cell>
          <cell r="O685">
            <v>0</v>
          </cell>
        </row>
        <row r="686">
          <cell r="G686" t="str">
            <v>I</v>
          </cell>
          <cell r="K686">
            <v>1.4</v>
          </cell>
          <cell r="N686">
            <v>0</v>
          </cell>
          <cell r="O686">
            <v>0</v>
          </cell>
        </row>
        <row r="687">
          <cell r="G687" t="str">
            <v>R</v>
          </cell>
          <cell r="K687">
            <v>1575.8</v>
          </cell>
          <cell r="N687">
            <v>86.4</v>
          </cell>
          <cell r="O687">
            <v>155.4</v>
          </cell>
          <cell r="Q687">
            <v>0</v>
          </cell>
          <cell r="R687">
            <v>0</v>
          </cell>
        </row>
        <row r="688">
          <cell r="G688" t="str">
            <v>R</v>
          </cell>
          <cell r="K688">
            <v>47.2</v>
          </cell>
          <cell r="N688">
            <v>51</v>
          </cell>
          <cell r="O688">
            <v>0</v>
          </cell>
        </row>
        <row r="689">
          <cell r="G689" t="str">
            <v>R</v>
          </cell>
          <cell r="K689">
            <v>2159.1999999999998</v>
          </cell>
          <cell r="N689">
            <v>1564.9</v>
          </cell>
          <cell r="O689">
            <v>1616.1</v>
          </cell>
        </row>
        <row r="690">
          <cell r="G690" t="str">
            <v>R</v>
          </cell>
          <cell r="I690" t="str">
            <v>FOF</v>
          </cell>
          <cell r="K690">
            <v>111.8</v>
          </cell>
          <cell r="N690">
            <v>2.4</v>
          </cell>
          <cell r="O690">
            <v>1.5</v>
          </cell>
        </row>
        <row r="691">
          <cell r="G691" t="str">
            <v>R</v>
          </cell>
          <cell r="K691">
            <v>596.1</v>
          </cell>
          <cell r="N691">
            <v>119</v>
          </cell>
          <cell r="O691">
            <v>32.5</v>
          </cell>
          <cell r="Q691">
            <v>0</v>
          </cell>
          <cell r="R691">
            <v>0</v>
          </cell>
        </row>
        <row r="692">
          <cell r="G692" t="str">
            <v>R</v>
          </cell>
          <cell r="K692">
            <v>140.69999999999999</v>
          </cell>
          <cell r="N692">
            <v>2.5</v>
          </cell>
          <cell r="O692">
            <v>9</v>
          </cell>
        </row>
        <row r="693">
          <cell r="G693" t="str">
            <v>R</v>
          </cell>
          <cell r="I693" t="str">
            <v>FOF</v>
          </cell>
          <cell r="K693">
            <v>41</v>
          </cell>
          <cell r="N693">
            <v>0</v>
          </cell>
          <cell r="O693">
            <v>0</v>
          </cell>
        </row>
        <row r="694">
          <cell r="G694" t="str">
            <v>R</v>
          </cell>
          <cell r="K694">
            <v>153</v>
          </cell>
          <cell r="N694">
            <v>14.1</v>
          </cell>
          <cell r="O694">
            <v>13.5</v>
          </cell>
          <cell r="Q694">
            <v>0</v>
          </cell>
          <cell r="R694">
            <v>0</v>
          </cell>
        </row>
        <row r="695">
          <cell r="G695" t="str">
            <v>R</v>
          </cell>
          <cell r="K695">
            <v>158.80000000000001</v>
          </cell>
          <cell r="N695">
            <v>11.8</v>
          </cell>
          <cell r="O695">
            <v>17.899999999999999</v>
          </cell>
        </row>
        <row r="696">
          <cell r="G696" t="str">
            <v>R</v>
          </cell>
          <cell r="K696">
            <v>923.3</v>
          </cell>
          <cell r="N696">
            <v>147.30000000000001</v>
          </cell>
          <cell r="O696">
            <v>121.5</v>
          </cell>
        </row>
        <row r="697">
          <cell r="G697" t="str">
            <v>I</v>
          </cell>
          <cell r="K697">
            <v>557.37354303000006</v>
          </cell>
          <cell r="N697">
            <v>39.200000000000003</v>
          </cell>
          <cell r="O697">
            <v>20.8</v>
          </cell>
        </row>
        <row r="698">
          <cell r="G698" t="str">
            <v>R</v>
          </cell>
          <cell r="K698">
            <v>2055.1</v>
          </cell>
          <cell r="N698">
            <v>41.4</v>
          </cell>
          <cell r="O698">
            <v>147.4</v>
          </cell>
        </row>
        <row r="699">
          <cell r="G699" t="str">
            <v>R</v>
          </cell>
          <cell r="I699" t="str">
            <v>FOF</v>
          </cell>
          <cell r="K699">
            <v>11.5</v>
          </cell>
          <cell r="N699">
            <v>12</v>
          </cell>
          <cell r="O699">
            <v>1</v>
          </cell>
        </row>
        <row r="700">
          <cell r="G700" t="str">
            <v>R</v>
          </cell>
          <cell r="K700">
            <v>963.9</v>
          </cell>
          <cell r="N700">
            <v>59.3</v>
          </cell>
          <cell r="O700">
            <v>31.4</v>
          </cell>
        </row>
        <row r="701">
          <cell r="G701" t="str">
            <v>I</v>
          </cell>
          <cell r="K701">
            <v>1465</v>
          </cell>
          <cell r="N701">
            <v>73.599999999999994</v>
          </cell>
          <cell r="O701">
            <v>38.5</v>
          </cell>
        </row>
        <row r="702">
          <cell r="G702" t="str">
            <v>R</v>
          </cell>
          <cell r="K702">
            <v>104.8</v>
          </cell>
          <cell r="N702">
            <v>5.5</v>
          </cell>
          <cell r="O702">
            <v>7.9</v>
          </cell>
        </row>
        <row r="703">
          <cell r="G703" t="str">
            <v>R</v>
          </cell>
          <cell r="K703">
            <v>1455.5</v>
          </cell>
          <cell r="N703">
            <v>41.2</v>
          </cell>
          <cell r="O703">
            <v>58.6</v>
          </cell>
        </row>
        <row r="704">
          <cell r="G704" t="str">
            <v>R</v>
          </cell>
          <cell r="K704">
            <v>667.3</v>
          </cell>
          <cell r="N704">
            <v>32</v>
          </cell>
          <cell r="O704">
            <v>49.7</v>
          </cell>
        </row>
        <row r="705">
          <cell r="G705" t="str">
            <v>I</v>
          </cell>
          <cell r="K705">
            <v>3341.9</v>
          </cell>
          <cell r="N705">
            <v>79.599999999999994</v>
          </cell>
          <cell r="O705">
            <v>543.5</v>
          </cell>
        </row>
        <row r="706">
          <cell r="G706" t="str">
            <v>I</v>
          </cell>
          <cell r="K706">
            <v>1472.4</v>
          </cell>
          <cell r="N706">
            <v>8.5</v>
          </cell>
          <cell r="O706">
            <v>85.9</v>
          </cell>
        </row>
        <row r="707">
          <cell r="G707" t="str">
            <v>R</v>
          </cell>
          <cell r="I707" t="str">
            <v>FOF</v>
          </cell>
          <cell r="K707">
            <v>82.2</v>
          </cell>
          <cell r="N707">
            <v>1.2</v>
          </cell>
          <cell r="O707">
            <v>0.7</v>
          </cell>
        </row>
        <row r="708">
          <cell r="G708" t="str">
            <v>R</v>
          </cell>
          <cell r="I708" t="str">
            <v>FOF</v>
          </cell>
          <cell r="K708">
            <v>25.200000000000003</v>
          </cell>
          <cell r="N708">
            <v>0.1</v>
          </cell>
          <cell r="O708">
            <v>1.1000000000000001</v>
          </cell>
        </row>
        <row r="709">
          <cell r="G709" t="str">
            <v>R</v>
          </cell>
          <cell r="I709" t="str">
            <v>FOF</v>
          </cell>
          <cell r="K709">
            <v>523.80000000000007</v>
          </cell>
          <cell r="N709">
            <v>42.5</v>
          </cell>
          <cell r="O709">
            <v>49.5</v>
          </cell>
        </row>
        <row r="710">
          <cell r="G710" t="str">
            <v>R</v>
          </cell>
          <cell r="I710" t="str">
            <v>FOF</v>
          </cell>
          <cell r="K710">
            <v>237.7</v>
          </cell>
          <cell r="N710">
            <v>4.5</v>
          </cell>
          <cell r="O710">
            <v>32.700000000000003</v>
          </cell>
        </row>
        <row r="711">
          <cell r="G711" t="str">
            <v>R</v>
          </cell>
          <cell r="K711">
            <v>4448.6000000000004</v>
          </cell>
          <cell r="N711">
            <v>912</v>
          </cell>
          <cell r="O711">
            <v>840.8</v>
          </cell>
        </row>
        <row r="712">
          <cell r="G712" t="str">
            <v>R</v>
          </cell>
          <cell r="I712" t="str">
            <v>FOF</v>
          </cell>
          <cell r="K712">
            <v>22.299999999999997</v>
          </cell>
          <cell r="N712">
            <v>0</v>
          </cell>
          <cell r="O712">
            <v>0</v>
          </cell>
        </row>
        <row r="713">
          <cell r="G713" t="str">
            <v>R</v>
          </cell>
          <cell r="I713" t="str">
            <v>FOF</v>
          </cell>
          <cell r="K713">
            <v>1</v>
          </cell>
          <cell r="N713">
            <v>0</v>
          </cell>
          <cell r="O713">
            <v>0</v>
          </cell>
        </row>
        <row r="714">
          <cell r="G714" t="str">
            <v>I</v>
          </cell>
          <cell r="K714">
            <v>1106.4000000000001</v>
          </cell>
          <cell r="N714">
            <v>72.5</v>
          </cell>
          <cell r="O714">
            <v>30.3</v>
          </cell>
        </row>
        <row r="715">
          <cell r="G715" t="str">
            <v>I</v>
          </cell>
          <cell r="K715">
            <v>117.5</v>
          </cell>
          <cell r="N715">
            <v>2.9</v>
          </cell>
          <cell r="O715">
            <v>33</v>
          </cell>
        </row>
        <row r="716">
          <cell r="G716" t="str">
            <v>I</v>
          </cell>
          <cell r="K716">
            <v>807.2</v>
          </cell>
          <cell r="N716">
            <v>26.6</v>
          </cell>
          <cell r="O716">
            <v>26.1</v>
          </cell>
        </row>
        <row r="717">
          <cell r="G717" t="str">
            <v>I</v>
          </cell>
          <cell r="K717">
            <v>310.10000000000002</v>
          </cell>
          <cell r="N717">
            <v>10.9</v>
          </cell>
          <cell r="O717">
            <v>14.6</v>
          </cell>
        </row>
        <row r="718">
          <cell r="G718" t="str">
            <v>I</v>
          </cell>
          <cell r="K718">
            <v>809.8</v>
          </cell>
          <cell r="N718">
            <v>22</v>
          </cell>
          <cell r="O718">
            <v>16.8</v>
          </cell>
        </row>
        <row r="719">
          <cell r="G719" t="str">
            <v>I</v>
          </cell>
          <cell r="K719">
            <v>44.9</v>
          </cell>
          <cell r="N719">
            <v>0</v>
          </cell>
          <cell r="O719">
            <v>0</v>
          </cell>
        </row>
        <row r="720">
          <cell r="G720" t="str">
            <v>I</v>
          </cell>
          <cell r="K720">
            <v>1299.2</v>
          </cell>
          <cell r="N720">
            <v>40</v>
          </cell>
          <cell r="O720">
            <v>106</v>
          </cell>
        </row>
        <row r="721">
          <cell r="G721" t="str">
            <v>I</v>
          </cell>
          <cell r="K721">
            <v>236.8</v>
          </cell>
          <cell r="N721">
            <v>0.8</v>
          </cell>
          <cell r="O721">
            <v>6.5</v>
          </cell>
        </row>
        <row r="722">
          <cell r="G722" t="str">
            <v>I</v>
          </cell>
          <cell r="K722">
            <v>728.6</v>
          </cell>
          <cell r="N722">
            <v>41.8</v>
          </cell>
          <cell r="O722">
            <v>2.8</v>
          </cell>
        </row>
        <row r="723">
          <cell r="G723" t="str">
            <v>I</v>
          </cell>
          <cell r="K723">
            <v>565.4</v>
          </cell>
          <cell r="N723">
            <v>185.4</v>
          </cell>
          <cell r="O723">
            <v>0</v>
          </cell>
        </row>
        <row r="724">
          <cell r="G724" t="str">
            <v>I</v>
          </cell>
          <cell r="K724">
            <v>458.8</v>
          </cell>
          <cell r="N724">
            <v>17.7</v>
          </cell>
          <cell r="O724">
            <v>3.5</v>
          </cell>
        </row>
        <row r="725">
          <cell r="G725" t="str">
            <v>I</v>
          </cell>
          <cell r="K725">
            <v>606</v>
          </cell>
          <cell r="N725">
            <v>15.6</v>
          </cell>
          <cell r="O725">
            <v>22</v>
          </cell>
        </row>
        <row r="726">
          <cell r="G726" t="str">
            <v>I</v>
          </cell>
          <cell r="K726">
            <v>551.70000000000005</v>
          </cell>
          <cell r="N726">
            <v>41.1</v>
          </cell>
          <cell r="O726">
            <v>58.8</v>
          </cell>
        </row>
        <row r="727">
          <cell r="G727" t="str">
            <v>R</v>
          </cell>
          <cell r="K727">
            <v>192.2</v>
          </cell>
          <cell r="N727">
            <v>5.2</v>
          </cell>
          <cell r="O727">
            <v>14.2</v>
          </cell>
        </row>
        <row r="728">
          <cell r="G728" t="str">
            <v>I</v>
          </cell>
          <cell r="K728">
            <v>38.200000000000003</v>
          </cell>
          <cell r="N728">
            <v>0</v>
          </cell>
          <cell r="O728">
            <v>0</v>
          </cell>
        </row>
        <row r="729">
          <cell r="G729" t="str">
            <v>R</v>
          </cell>
          <cell r="K729">
            <v>1012.8</v>
          </cell>
          <cell r="N729">
            <v>123</v>
          </cell>
          <cell r="O729">
            <v>99.1</v>
          </cell>
          <cell r="Q729">
            <v>0</v>
          </cell>
          <cell r="R729">
            <v>0</v>
          </cell>
        </row>
        <row r="730">
          <cell r="G730" t="str">
            <v>R</v>
          </cell>
          <cell r="K730">
            <v>85.1</v>
          </cell>
          <cell r="N730">
            <v>5.6</v>
          </cell>
          <cell r="O730">
            <v>5.4</v>
          </cell>
        </row>
        <row r="731">
          <cell r="G731" t="str">
            <v>R</v>
          </cell>
          <cell r="K731">
            <v>673.2</v>
          </cell>
          <cell r="N731">
            <v>116.3</v>
          </cell>
          <cell r="O731">
            <v>88</v>
          </cell>
        </row>
        <row r="732">
          <cell r="G732" t="str">
            <v>R</v>
          </cell>
          <cell r="K732">
            <v>1072.4000000000001</v>
          </cell>
          <cell r="N732">
            <v>126.4</v>
          </cell>
          <cell r="O732">
            <v>78.400000000000006</v>
          </cell>
        </row>
        <row r="733">
          <cell r="G733" t="str">
            <v>I</v>
          </cell>
          <cell r="K733">
            <v>1393.9</v>
          </cell>
          <cell r="N733">
            <v>57.1</v>
          </cell>
          <cell r="O733">
            <v>59.5</v>
          </cell>
        </row>
        <row r="734">
          <cell r="G734" t="str">
            <v>R</v>
          </cell>
          <cell r="H734" t="str">
            <v>TP</v>
          </cell>
          <cell r="K734">
            <v>227.3</v>
          </cell>
          <cell r="N734">
            <v>72.900000000000006</v>
          </cell>
          <cell r="O734">
            <v>3.7</v>
          </cell>
        </row>
        <row r="735">
          <cell r="G735" t="str">
            <v>R</v>
          </cell>
          <cell r="H735" t="str">
            <v>TP</v>
          </cell>
          <cell r="I735" t="str">
            <v>FOF</v>
          </cell>
          <cell r="K735">
            <v>152</v>
          </cell>
          <cell r="N735">
            <v>107.4</v>
          </cell>
          <cell r="O735">
            <v>27.5</v>
          </cell>
        </row>
        <row r="736">
          <cell r="G736" t="str">
            <v>R</v>
          </cell>
          <cell r="H736" t="str">
            <v>TP</v>
          </cell>
          <cell r="K736">
            <v>2910.3</v>
          </cell>
          <cell r="N736">
            <v>242</v>
          </cell>
          <cell r="O736">
            <v>268.2</v>
          </cell>
        </row>
        <row r="737">
          <cell r="G737" t="str">
            <v>R</v>
          </cell>
          <cell r="H737" t="str">
            <v>TP</v>
          </cell>
          <cell r="I737" t="str">
            <v>FOF</v>
          </cell>
          <cell r="K737">
            <v>7.2</v>
          </cell>
          <cell r="N737">
            <v>0</v>
          </cell>
          <cell r="O737">
            <v>0</v>
          </cell>
        </row>
        <row r="738">
          <cell r="G738" t="str">
            <v>R</v>
          </cell>
          <cell r="H738" t="str">
            <v>TP</v>
          </cell>
          <cell r="I738" t="str">
            <v>FOF</v>
          </cell>
          <cell r="K738">
            <v>66.599999999999994</v>
          </cell>
          <cell r="N738">
            <v>0</v>
          </cell>
          <cell r="O738">
            <v>0</v>
          </cell>
        </row>
        <row r="739">
          <cell r="G739" t="str">
            <v>R</v>
          </cell>
          <cell r="H739" t="str">
            <v>TP</v>
          </cell>
          <cell r="I739" t="str">
            <v>FOF</v>
          </cell>
          <cell r="K739">
            <v>15.300099999999999</v>
          </cell>
          <cell r="N739">
            <v>0</v>
          </cell>
          <cell r="O739">
            <v>0</v>
          </cell>
        </row>
        <row r="740">
          <cell r="G740" t="str">
            <v>R</v>
          </cell>
          <cell r="H740" t="str">
            <v>TP</v>
          </cell>
          <cell r="I740" t="str">
            <v>FOF</v>
          </cell>
          <cell r="K740">
            <v>12.7</v>
          </cell>
          <cell r="N740">
            <v>0</v>
          </cell>
          <cell r="O740">
            <v>0</v>
          </cell>
        </row>
        <row r="741">
          <cell r="G741" t="str">
            <v>R</v>
          </cell>
          <cell r="H741" t="str">
            <v>TP</v>
          </cell>
          <cell r="I741" t="str">
            <v>FOF</v>
          </cell>
          <cell r="K741">
            <v>105.1</v>
          </cell>
          <cell r="N741">
            <v>0</v>
          </cell>
          <cell r="O741">
            <v>0</v>
          </cell>
        </row>
        <row r="742">
          <cell r="G742" t="str">
            <v>R</v>
          </cell>
          <cell r="H742" t="str">
            <v>TP</v>
          </cell>
          <cell r="K742">
            <v>159.9</v>
          </cell>
          <cell r="N742">
            <v>89.5</v>
          </cell>
          <cell r="O742">
            <v>35.9</v>
          </cell>
        </row>
        <row r="743">
          <cell r="G743" t="str">
            <v>R</v>
          </cell>
          <cell r="H743" t="str">
            <v>TP</v>
          </cell>
          <cell r="K743">
            <v>45.5</v>
          </cell>
          <cell r="N743">
            <v>0.5</v>
          </cell>
          <cell r="O743">
            <v>0.2</v>
          </cell>
        </row>
        <row r="744">
          <cell r="G744" t="str">
            <v>R</v>
          </cell>
          <cell r="H744" t="str">
            <v>TP</v>
          </cell>
          <cell r="I744" t="str">
            <v>FOF</v>
          </cell>
          <cell r="K744">
            <v>8</v>
          </cell>
          <cell r="N744">
            <v>0</v>
          </cell>
          <cell r="O744">
            <v>0</v>
          </cell>
        </row>
        <row r="745">
          <cell r="G745" t="str">
            <v>R</v>
          </cell>
          <cell r="H745" t="str">
            <v>TP</v>
          </cell>
          <cell r="I745" t="str">
            <v>FOF</v>
          </cell>
          <cell r="K745">
            <v>0.71</v>
          </cell>
          <cell r="N745">
            <v>0</v>
          </cell>
          <cell r="O745">
            <v>0</v>
          </cell>
        </row>
        <row r="746">
          <cell r="G746" t="str">
            <v>R</v>
          </cell>
          <cell r="H746" t="str">
            <v>TP</v>
          </cell>
          <cell r="I746" t="str">
            <v>FOF</v>
          </cell>
          <cell r="K746">
            <v>7.4</v>
          </cell>
          <cell r="N746">
            <v>0</v>
          </cell>
          <cell r="O746">
            <v>0</v>
          </cell>
        </row>
        <row r="747">
          <cell r="G747" t="str">
            <v>R</v>
          </cell>
          <cell r="K747">
            <v>5013.7784869999996</v>
          </cell>
          <cell r="N747">
            <v>0</v>
          </cell>
          <cell r="O747">
            <v>0</v>
          </cell>
        </row>
        <row r="748">
          <cell r="G748" t="str">
            <v>R</v>
          </cell>
          <cell r="K748">
            <v>355.258577</v>
          </cell>
          <cell r="N748">
            <v>54.6</v>
          </cell>
          <cell r="O748">
            <v>0</v>
          </cell>
        </row>
        <row r="749">
          <cell r="G749" t="str">
            <v>R</v>
          </cell>
          <cell r="K749">
            <v>948.613021</v>
          </cell>
          <cell r="N749">
            <v>0</v>
          </cell>
          <cell r="O749">
            <v>0</v>
          </cell>
        </row>
        <row r="750">
          <cell r="G750" t="str">
            <v>R</v>
          </cell>
          <cell r="K750">
            <v>407.84823299999999</v>
          </cell>
          <cell r="N750">
            <v>0</v>
          </cell>
          <cell r="O750">
            <v>0</v>
          </cell>
        </row>
        <row r="751">
          <cell r="G751" t="str">
            <v>R</v>
          </cell>
          <cell r="K751">
            <v>187.31031899999999</v>
          </cell>
          <cell r="N751">
            <v>0</v>
          </cell>
          <cell r="O751">
            <v>0</v>
          </cell>
        </row>
        <row r="752">
          <cell r="G752" t="str">
            <v>R</v>
          </cell>
          <cell r="K752">
            <v>120.592472</v>
          </cell>
          <cell r="N752">
            <v>0</v>
          </cell>
          <cell r="O752">
            <v>0</v>
          </cell>
        </row>
        <row r="753">
          <cell r="G753" t="str">
            <v>I</v>
          </cell>
          <cell r="K753">
            <v>526.59892261999994</v>
          </cell>
          <cell r="N753">
            <v>217.3</v>
          </cell>
          <cell r="O753">
            <v>0.1</v>
          </cell>
        </row>
        <row r="754">
          <cell r="G754" t="str">
            <v>I</v>
          </cell>
          <cell r="K754">
            <v>1997.81734499</v>
          </cell>
          <cell r="N754">
            <v>99</v>
          </cell>
          <cell r="O754">
            <v>51.5</v>
          </cell>
        </row>
        <row r="755">
          <cell r="G755" t="str">
            <v>I</v>
          </cell>
          <cell r="K755">
            <v>2111.7496469999996</v>
          </cell>
          <cell r="N755">
            <v>103.6</v>
          </cell>
          <cell r="O755">
            <v>34.6</v>
          </cell>
        </row>
        <row r="756">
          <cell r="G756" t="str">
            <v>I</v>
          </cell>
          <cell r="I756" t="str">
            <v>FOF</v>
          </cell>
          <cell r="K756">
            <v>37.747061465541528</v>
          </cell>
          <cell r="N756">
            <v>0</v>
          </cell>
          <cell r="O756">
            <v>0</v>
          </cell>
        </row>
        <row r="757">
          <cell r="G757" t="str">
            <v>I</v>
          </cell>
          <cell r="I757" t="str">
            <v>FOF</v>
          </cell>
          <cell r="K757">
            <v>962.08121537769216</v>
          </cell>
          <cell r="N757">
            <v>0</v>
          </cell>
          <cell r="O757">
            <v>0</v>
          </cell>
        </row>
        <row r="758">
          <cell r="G758" t="str">
            <v>I</v>
          </cell>
          <cell r="I758" t="str">
            <v>FOF</v>
          </cell>
          <cell r="K758">
            <v>1603.8377287561484</v>
          </cell>
          <cell r="N758">
            <v>0</v>
          </cell>
          <cell r="O758">
            <v>0</v>
          </cell>
        </row>
        <row r="759">
          <cell r="G759" t="str">
            <v>I</v>
          </cell>
          <cell r="I759" t="str">
            <v>FOF</v>
          </cell>
          <cell r="K759">
            <v>762.75364393958148</v>
          </cell>
          <cell r="N759">
            <v>0</v>
          </cell>
          <cell r="O759">
            <v>0</v>
          </cell>
        </row>
        <row r="760">
          <cell r="G760" t="str">
            <v>I</v>
          </cell>
          <cell r="I760" t="str">
            <v>FOF</v>
          </cell>
          <cell r="K760">
            <v>110.74313814494191</v>
          </cell>
          <cell r="N760">
            <v>0</v>
          </cell>
          <cell r="O760">
            <v>0</v>
          </cell>
        </row>
        <row r="761">
          <cell r="G761" t="str">
            <v>I</v>
          </cell>
          <cell r="I761" t="str">
            <v>FOF</v>
          </cell>
          <cell r="K761">
            <v>61.908929233998776</v>
          </cell>
          <cell r="N761">
            <v>2.4</v>
          </cell>
          <cell r="O761">
            <v>0.1</v>
          </cell>
        </row>
        <row r="762">
          <cell r="G762" t="str">
            <v>I</v>
          </cell>
          <cell r="K762">
            <v>2685.5886663600004</v>
          </cell>
          <cell r="N762">
            <v>250.9</v>
          </cell>
          <cell r="O762">
            <v>398.3</v>
          </cell>
        </row>
        <row r="763">
          <cell r="G763" t="str">
            <v>I</v>
          </cell>
          <cell r="K763">
            <v>441.24953226000002</v>
          </cell>
          <cell r="N763">
            <v>48.6</v>
          </cell>
          <cell r="O763">
            <v>0</v>
          </cell>
        </row>
        <row r="764">
          <cell r="G764" t="str">
            <v>I</v>
          </cell>
          <cell r="K764">
            <v>1991.7318574100002</v>
          </cell>
          <cell r="N764">
            <v>105.8</v>
          </cell>
          <cell r="O764">
            <v>30</v>
          </cell>
        </row>
        <row r="765">
          <cell r="G765" t="str">
            <v>R</v>
          </cell>
          <cell r="I765" t="str">
            <v>FOF</v>
          </cell>
          <cell r="K765">
            <v>2.202979</v>
          </cell>
          <cell r="N765">
            <v>0</v>
          </cell>
          <cell r="O765">
            <v>0</v>
          </cell>
        </row>
        <row r="766">
          <cell r="G766" t="str">
            <v>R</v>
          </cell>
          <cell r="H766" t="str">
            <v>TP</v>
          </cell>
          <cell r="K766">
            <v>120.63</v>
          </cell>
          <cell r="N766">
            <v>2.4500000000000002</v>
          </cell>
          <cell r="O766">
            <v>1.51</v>
          </cell>
        </row>
        <row r="767">
          <cell r="G767" t="str">
            <v>I</v>
          </cell>
          <cell r="K767">
            <v>2458.1689999999999</v>
          </cell>
          <cell r="N767">
            <v>4640.01</v>
          </cell>
          <cell r="O767">
            <v>6929.41</v>
          </cell>
        </row>
        <row r="768">
          <cell r="G768" t="str">
            <v>R</v>
          </cell>
          <cell r="I768" t="str">
            <v>FOF</v>
          </cell>
          <cell r="K768">
            <v>3.5954E-2</v>
          </cell>
          <cell r="N768">
            <v>0</v>
          </cell>
          <cell r="O768">
            <v>0</v>
          </cell>
        </row>
        <row r="769">
          <cell r="G769" t="str">
            <v>I</v>
          </cell>
          <cell r="K769">
            <v>7393.027</v>
          </cell>
          <cell r="N769">
            <v>9274.2800000000007</v>
          </cell>
          <cell r="O769">
            <v>11450.49</v>
          </cell>
        </row>
        <row r="770">
          <cell r="G770" t="str">
            <v>R</v>
          </cell>
          <cell r="K770">
            <v>24969.431000000004</v>
          </cell>
          <cell r="N770">
            <v>5134.53</v>
          </cell>
          <cell r="O770">
            <v>4054.09</v>
          </cell>
          <cell r="Q770">
            <v>97.69</v>
          </cell>
          <cell r="R770">
            <v>70.72</v>
          </cell>
        </row>
        <row r="771">
          <cell r="G771" t="str">
            <v>R</v>
          </cell>
          <cell r="I771" t="str">
            <v>FOF</v>
          </cell>
          <cell r="K771">
            <v>6.0670000000000002</v>
          </cell>
          <cell r="N771">
            <v>0</v>
          </cell>
          <cell r="O771">
            <v>0</v>
          </cell>
        </row>
        <row r="772">
          <cell r="G772" t="str">
            <v>R</v>
          </cell>
          <cell r="K772">
            <v>1467.7380000000001</v>
          </cell>
          <cell r="N772">
            <v>23.3</v>
          </cell>
          <cell r="O772">
            <v>47.04</v>
          </cell>
          <cell r="Q772">
            <v>132.21</v>
          </cell>
          <cell r="R772">
            <v>115.57</v>
          </cell>
        </row>
        <row r="773">
          <cell r="G773" t="str">
            <v>R</v>
          </cell>
          <cell r="K773">
            <v>404.9</v>
          </cell>
          <cell r="N773">
            <v>53.36</v>
          </cell>
          <cell r="O773">
            <v>42.05</v>
          </cell>
        </row>
        <row r="774">
          <cell r="G774" t="str">
            <v>R</v>
          </cell>
          <cell r="I774" t="str">
            <v>FOF</v>
          </cell>
          <cell r="K774">
            <v>500.642</v>
          </cell>
          <cell r="N774">
            <v>0</v>
          </cell>
          <cell r="O774">
            <v>0</v>
          </cell>
        </row>
        <row r="775">
          <cell r="G775" t="str">
            <v>R</v>
          </cell>
          <cell r="K775">
            <v>1267.432</v>
          </cell>
          <cell r="N775">
            <v>137.80000000000001</v>
          </cell>
          <cell r="O775">
            <v>60.35</v>
          </cell>
          <cell r="Q775">
            <v>69.95</v>
          </cell>
          <cell r="R775">
            <v>1.68</v>
          </cell>
        </row>
        <row r="776">
          <cell r="G776" t="str">
            <v>R</v>
          </cell>
          <cell r="K776">
            <v>1207.5999999999999</v>
          </cell>
          <cell r="N776">
            <v>225.31</v>
          </cell>
          <cell r="O776">
            <v>193.63</v>
          </cell>
          <cell r="Q776">
            <v>12.65</v>
          </cell>
          <cell r="R776">
            <v>0.77</v>
          </cell>
        </row>
        <row r="777">
          <cell r="G777" t="str">
            <v>R</v>
          </cell>
          <cell r="K777">
            <v>2109.8040000000001</v>
          </cell>
          <cell r="N777">
            <v>654.96</v>
          </cell>
          <cell r="O777">
            <v>332.54</v>
          </cell>
          <cell r="Q777">
            <v>324.56</v>
          </cell>
          <cell r="R777">
            <v>384.95</v>
          </cell>
        </row>
        <row r="778">
          <cell r="G778" t="str">
            <v>R</v>
          </cell>
          <cell r="I778" t="str">
            <v>FOF</v>
          </cell>
          <cell r="K778">
            <v>222.756</v>
          </cell>
          <cell r="N778">
            <v>0</v>
          </cell>
          <cell r="O778">
            <v>0</v>
          </cell>
        </row>
        <row r="779">
          <cell r="G779" t="str">
            <v>R</v>
          </cell>
          <cell r="K779">
            <v>3.7</v>
          </cell>
          <cell r="N779">
            <v>0.04</v>
          </cell>
          <cell r="O779">
            <v>0.04</v>
          </cell>
        </row>
        <row r="780">
          <cell r="G780" t="str">
            <v>R</v>
          </cell>
          <cell r="K780">
            <v>74.141999999999996</v>
          </cell>
          <cell r="N780">
            <v>1.85</v>
          </cell>
          <cell r="O780">
            <v>17.489999999999998</v>
          </cell>
          <cell r="Q780">
            <v>3.35</v>
          </cell>
          <cell r="R780">
            <v>5.03</v>
          </cell>
        </row>
        <row r="781">
          <cell r="G781" t="str">
            <v>R</v>
          </cell>
          <cell r="K781">
            <v>255.07900000000004</v>
          </cell>
          <cell r="N781">
            <v>1.85</v>
          </cell>
          <cell r="O781">
            <v>5.07</v>
          </cell>
          <cell r="Q781">
            <v>9.48</v>
          </cell>
          <cell r="R781">
            <v>26.41</v>
          </cell>
        </row>
        <row r="782">
          <cell r="G782" t="str">
            <v>R</v>
          </cell>
          <cell r="I782" t="str">
            <v>FOF</v>
          </cell>
          <cell r="K782">
            <v>2021.692</v>
          </cell>
          <cell r="N782">
            <v>74.84</v>
          </cell>
          <cell r="O782">
            <v>25.8</v>
          </cell>
          <cell r="Q782">
            <v>455.96</v>
          </cell>
          <cell r="R782">
            <v>192.79</v>
          </cell>
        </row>
        <row r="783">
          <cell r="G783" t="str">
            <v>R</v>
          </cell>
          <cell r="I783" t="str">
            <v>FOF</v>
          </cell>
          <cell r="K783">
            <v>393.79999999999995</v>
          </cell>
          <cell r="N783">
            <v>19.45</v>
          </cell>
          <cell r="O783">
            <v>66.69</v>
          </cell>
          <cell r="Q783">
            <v>12.13</v>
          </cell>
          <cell r="R783">
            <v>3.62</v>
          </cell>
        </row>
        <row r="784">
          <cell r="G784" t="str">
            <v>R</v>
          </cell>
          <cell r="K784">
            <v>437.7</v>
          </cell>
          <cell r="N784">
            <v>25.3</v>
          </cell>
          <cell r="O784">
            <v>43.49</v>
          </cell>
          <cell r="Q784">
            <v>0.02</v>
          </cell>
          <cell r="R784">
            <v>31.3</v>
          </cell>
        </row>
        <row r="785">
          <cell r="G785" t="str">
            <v>R</v>
          </cell>
          <cell r="K785">
            <v>51.3</v>
          </cell>
          <cell r="N785">
            <v>2.4300000000000002</v>
          </cell>
          <cell r="O785">
            <v>2.63</v>
          </cell>
          <cell r="Q785">
            <v>1.74</v>
          </cell>
          <cell r="R785">
            <v>2.92</v>
          </cell>
        </row>
        <row r="786">
          <cell r="G786" t="str">
            <v>R</v>
          </cell>
          <cell r="K786">
            <v>466.15100000000007</v>
          </cell>
          <cell r="N786">
            <v>49.56</v>
          </cell>
          <cell r="O786">
            <v>18.87</v>
          </cell>
          <cell r="Q786">
            <v>4.2699999999999996</v>
          </cell>
          <cell r="R786">
            <v>5.66</v>
          </cell>
        </row>
        <row r="787">
          <cell r="G787" t="str">
            <v>R</v>
          </cell>
          <cell r="K787">
            <v>39.520000000000003</v>
          </cell>
          <cell r="N787">
            <v>0.37</v>
          </cell>
          <cell r="O787">
            <v>11.15</v>
          </cell>
          <cell r="Q787">
            <v>0.55000000000000004</v>
          </cell>
          <cell r="R787">
            <v>0.01</v>
          </cell>
        </row>
        <row r="788">
          <cell r="G788" t="str">
            <v>R</v>
          </cell>
          <cell r="K788">
            <v>317</v>
          </cell>
          <cell r="N788">
            <v>38.21</v>
          </cell>
          <cell r="O788">
            <v>40.76</v>
          </cell>
        </row>
        <row r="789">
          <cell r="G789" t="str">
            <v>R</v>
          </cell>
          <cell r="K789">
            <v>3889.4770000000008</v>
          </cell>
          <cell r="N789">
            <v>156.94</v>
          </cell>
          <cell r="O789">
            <v>318.74</v>
          </cell>
          <cell r="Q789">
            <v>47.81</v>
          </cell>
          <cell r="R789">
            <v>58.66</v>
          </cell>
        </row>
        <row r="790">
          <cell r="G790" t="str">
            <v>R</v>
          </cell>
          <cell r="K790">
            <v>94.1</v>
          </cell>
          <cell r="N790">
            <v>69.45</v>
          </cell>
          <cell r="O790">
            <v>25.48</v>
          </cell>
        </row>
        <row r="791">
          <cell r="G791" t="str">
            <v>R</v>
          </cell>
          <cell r="K791">
            <v>541.6</v>
          </cell>
          <cell r="N791">
            <v>20.010000000000002</v>
          </cell>
          <cell r="O791">
            <v>37.659999999999997</v>
          </cell>
        </row>
        <row r="792">
          <cell r="G792" t="str">
            <v>R</v>
          </cell>
          <cell r="K792">
            <v>46.443689999999997</v>
          </cell>
          <cell r="N792">
            <v>0.71</v>
          </cell>
          <cell r="O792">
            <v>0.62</v>
          </cell>
          <cell r="Q792">
            <v>7.74</v>
          </cell>
          <cell r="R792">
            <v>2.82</v>
          </cell>
        </row>
        <row r="793">
          <cell r="G793" t="str">
            <v>I</v>
          </cell>
          <cell r="K793">
            <v>1150.2</v>
          </cell>
          <cell r="N793">
            <v>566.80999999999995</v>
          </cell>
          <cell r="O793">
            <v>214.8</v>
          </cell>
        </row>
        <row r="794">
          <cell r="G794" t="str">
            <v>R</v>
          </cell>
          <cell r="I794" t="str">
            <v>FOF</v>
          </cell>
          <cell r="K794">
            <v>114.33199999999999</v>
          </cell>
          <cell r="N794">
            <v>17.48</v>
          </cell>
          <cell r="O794">
            <v>3.28</v>
          </cell>
          <cell r="Q794">
            <v>30.86</v>
          </cell>
          <cell r="R794">
            <v>0.24</v>
          </cell>
        </row>
        <row r="795">
          <cell r="G795" t="str">
            <v>R</v>
          </cell>
          <cell r="I795" t="str">
            <v>FOF</v>
          </cell>
          <cell r="K795">
            <v>332.30399999999997</v>
          </cell>
          <cell r="N795">
            <v>11.86</v>
          </cell>
          <cell r="O795">
            <v>8.57</v>
          </cell>
          <cell r="Q795">
            <v>19.37</v>
          </cell>
          <cell r="R795">
            <v>1.9</v>
          </cell>
        </row>
        <row r="796">
          <cell r="G796" t="str">
            <v>R</v>
          </cell>
          <cell r="I796" t="str">
            <v>FOF</v>
          </cell>
          <cell r="K796">
            <v>322.34899999999999</v>
          </cell>
          <cell r="N796">
            <v>6.24</v>
          </cell>
          <cell r="O796">
            <v>21</v>
          </cell>
          <cell r="Q796">
            <v>12.35</v>
          </cell>
          <cell r="R796">
            <v>2.89</v>
          </cell>
        </row>
        <row r="797">
          <cell r="G797" t="str">
            <v>R</v>
          </cell>
          <cell r="I797" t="str">
            <v>FOF</v>
          </cell>
          <cell r="K797">
            <v>1238.0782550000001</v>
          </cell>
          <cell r="N797">
            <v>167.96</v>
          </cell>
          <cell r="O797">
            <v>37.909999999999997</v>
          </cell>
          <cell r="Q797">
            <v>0.48</v>
          </cell>
          <cell r="R797">
            <v>0.03</v>
          </cell>
        </row>
        <row r="798">
          <cell r="G798" t="str">
            <v>R</v>
          </cell>
          <cell r="K798">
            <v>189.213561</v>
          </cell>
          <cell r="N798">
            <v>6.66</v>
          </cell>
          <cell r="O798">
            <v>11.72</v>
          </cell>
          <cell r="Q798">
            <v>8.82</v>
          </cell>
          <cell r="R798">
            <v>14.65</v>
          </cell>
        </row>
        <row r="799">
          <cell r="G799" t="str">
            <v>R</v>
          </cell>
          <cell r="K799">
            <v>1936.615908</v>
          </cell>
          <cell r="N799">
            <v>94.35</v>
          </cell>
          <cell r="O799">
            <v>110.97</v>
          </cell>
          <cell r="Q799">
            <v>154.85</v>
          </cell>
          <cell r="R799">
            <v>44.71</v>
          </cell>
        </row>
        <row r="800">
          <cell r="G800" t="str">
            <v>I</v>
          </cell>
          <cell r="K800">
            <v>418.90743600000002</v>
          </cell>
          <cell r="N800">
            <v>75.099999999999994</v>
          </cell>
          <cell r="O800">
            <v>0.05</v>
          </cell>
        </row>
        <row r="801">
          <cell r="G801" t="str">
            <v>R</v>
          </cell>
          <cell r="I801" t="str">
            <v>FOF</v>
          </cell>
          <cell r="K801">
            <v>86.662000000000006</v>
          </cell>
          <cell r="N801">
            <v>0</v>
          </cell>
          <cell r="O801">
            <v>0</v>
          </cell>
        </row>
        <row r="802">
          <cell r="G802" t="str">
            <v>R</v>
          </cell>
          <cell r="I802" t="str">
            <v>FOF</v>
          </cell>
          <cell r="K802">
            <v>10.791</v>
          </cell>
          <cell r="N802">
            <v>0</v>
          </cell>
          <cell r="O802">
            <v>0</v>
          </cell>
        </row>
        <row r="803">
          <cell r="G803" t="str">
            <v>R</v>
          </cell>
          <cell r="I803" t="str">
            <v>FOF</v>
          </cell>
          <cell r="K803">
            <v>150.83799999999999</v>
          </cell>
          <cell r="N803">
            <v>0</v>
          </cell>
          <cell r="O803">
            <v>0</v>
          </cell>
        </row>
        <row r="804">
          <cell r="G804" t="str">
            <v>R</v>
          </cell>
          <cell r="I804" t="str">
            <v>FOF</v>
          </cell>
          <cell r="K804">
            <v>2.6829999999999998</v>
          </cell>
          <cell r="N804">
            <v>0</v>
          </cell>
          <cell r="O804">
            <v>0</v>
          </cell>
        </row>
        <row r="805">
          <cell r="G805" t="str">
            <v>R</v>
          </cell>
          <cell r="I805" t="str">
            <v>FOF</v>
          </cell>
          <cell r="K805">
            <v>0.13900000000000001</v>
          </cell>
          <cell r="N805">
            <v>0</v>
          </cell>
          <cell r="O805">
            <v>0</v>
          </cell>
        </row>
        <row r="806">
          <cell r="G806" t="str">
            <v>R</v>
          </cell>
          <cell r="I806" t="str">
            <v>FOF</v>
          </cell>
          <cell r="K806">
            <v>2.81916448</v>
          </cell>
          <cell r="N806">
            <v>0</v>
          </cell>
          <cell r="O806">
            <v>0</v>
          </cell>
        </row>
        <row r="807">
          <cell r="G807" t="str">
            <v>R</v>
          </cell>
          <cell r="K807">
            <v>1766.771</v>
          </cell>
          <cell r="N807">
            <v>19.010000000000002</v>
          </cell>
          <cell r="O807">
            <v>41.1</v>
          </cell>
          <cell r="Q807">
            <v>74.72</v>
          </cell>
          <cell r="R807">
            <v>90.25</v>
          </cell>
        </row>
        <row r="808">
          <cell r="G808" t="str">
            <v>R</v>
          </cell>
          <cell r="I808" t="str">
            <v>FOF</v>
          </cell>
          <cell r="K808">
            <v>0.41399999999999998</v>
          </cell>
          <cell r="N808">
            <v>0</v>
          </cell>
          <cell r="O808">
            <v>0</v>
          </cell>
        </row>
        <row r="809">
          <cell r="G809" t="str">
            <v>R</v>
          </cell>
          <cell r="I809" t="str">
            <v>FOF</v>
          </cell>
          <cell r="K809">
            <v>0.45800000000000002</v>
          </cell>
          <cell r="N809">
            <v>0</v>
          </cell>
          <cell r="O809">
            <v>0</v>
          </cell>
        </row>
        <row r="810">
          <cell r="G810" t="str">
            <v>I</v>
          </cell>
          <cell r="I810" t="str">
            <v>FOF</v>
          </cell>
          <cell r="K810">
            <v>2.5279659999999999E-2</v>
          </cell>
          <cell r="N810">
            <v>0</v>
          </cell>
          <cell r="O810">
            <v>0</v>
          </cell>
        </row>
        <row r="811">
          <cell r="G811" t="str">
            <v>I</v>
          </cell>
          <cell r="I811" t="str">
            <v>FOF</v>
          </cell>
          <cell r="K811">
            <v>1.363383E-2</v>
          </cell>
          <cell r="N811">
            <v>0</v>
          </cell>
          <cell r="O811">
            <v>0</v>
          </cell>
        </row>
        <row r="812">
          <cell r="G812" t="str">
            <v>I</v>
          </cell>
          <cell r="I812" t="str">
            <v>FOF</v>
          </cell>
          <cell r="K812">
            <v>2.0579790000000001E-2</v>
          </cell>
          <cell r="N812">
            <v>0</v>
          </cell>
          <cell r="O812">
            <v>0</v>
          </cell>
        </row>
        <row r="813">
          <cell r="G813" t="str">
            <v>I</v>
          </cell>
          <cell r="I813" t="str">
            <v>FOF</v>
          </cell>
          <cell r="K813">
            <v>2.0918720000000002E-2</v>
          </cell>
          <cell r="N813">
            <v>0</v>
          </cell>
          <cell r="O813">
            <v>0</v>
          </cell>
        </row>
        <row r="814">
          <cell r="G814" t="str">
            <v>I</v>
          </cell>
          <cell r="I814" t="str">
            <v>FOF</v>
          </cell>
          <cell r="K814">
            <v>1.7926209999999998E-2</v>
          </cell>
          <cell r="N814">
            <v>0</v>
          </cell>
          <cell r="O814">
            <v>0</v>
          </cell>
        </row>
        <row r="815">
          <cell r="G815" t="str">
            <v>R</v>
          </cell>
          <cell r="I815" t="str">
            <v>FOF</v>
          </cell>
          <cell r="K815">
            <v>1137.3220000000001</v>
          </cell>
          <cell r="N815">
            <v>43.54</v>
          </cell>
          <cell r="O815">
            <v>101.28</v>
          </cell>
          <cell r="Q815">
            <v>0.67</v>
          </cell>
          <cell r="R815">
            <v>6.07</v>
          </cell>
        </row>
        <row r="816">
          <cell r="G816" t="str">
            <v>R</v>
          </cell>
          <cell r="I816" t="str">
            <v>FOF</v>
          </cell>
          <cell r="K816">
            <v>3.9529999999999998</v>
          </cell>
          <cell r="N816">
            <v>0</v>
          </cell>
          <cell r="O816">
            <v>0</v>
          </cell>
        </row>
        <row r="817">
          <cell r="G817" t="str">
            <v>R</v>
          </cell>
          <cell r="I817" t="str">
            <v>FOF</v>
          </cell>
          <cell r="K817">
            <v>2.1</v>
          </cell>
          <cell r="N817">
            <v>0</v>
          </cell>
          <cell r="O817">
            <v>0</v>
          </cell>
        </row>
        <row r="818">
          <cell r="G818" t="str">
            <v>R</v>
          </cell>
          <cell r="K818">
            <v>1784.7</v>
          </cell>
          <cell r="N818">
            <v>24.66</v>
          </cell>
          <cell r="O818">
            <v>56.26</v>
          </cell>
          <cell r="Q818">
            <v>66.8</v>
          </cell>
          <cell r="R818">
            <v>103.09</v>
          </cell>
        </row>
        <row r="819">
          <cell r="G819" t="str">
            <v>R</v>
          </cell>
          <cell r="I819" t="str">
            <v>FOF</v>
          </cell>
          <cell r="K819">
            <v>3.391</v>
          </cell>
          <cell r="N819">
            <v>0</v>
          </cell>
          <cell r="O819">
            <v>0</v>
          </cell>
        </row>
        <row r="820">
          <cell r="G820" t="str">
            <v>R</v>
          </cell>
          <cell r="K820">
            <v>359.59999999999997</v>
          </cell>
          <cell r="N820">
            <v>18.52</v>
          </cell>
          <cell r="O820">
            <v>22.03</v>
          </cell>
        </row>
        <row r="821">
          <cell r="G821" t="str">
            <v>R</v>
          </cell>
          <cell r="K821">
            <v>953.20288700000003</v>
          </cell>
          <cell r="N821">
            <v>164.37</v>
          </cell>
          <cell r="O821">
            <v>20.22</v>
          </cell>
          <cell r="Q821">
            <v>497.37</v>
          </cell>
          <cell r="R821">
            <v>94.78</v>
          </cell>
        </row>
        <row r="822">
          <cell r="G822" t="str">
            <v>R</v>
          </cell>
          <cell r="K822">
            <v>2839.9</v>
          </cell>
          <cell r="N822">
            <v>168.11</v>
          </cell>
          <cell r="O822">
            <v>285.35000000000002</v>
          </cell>
          <cell r="Q822">
            <v>122.79</v>
          </cell>
          <cell r="R822">
            <v>58</v>
          </cell>
        </row>
        <row r="823">
          <cell r="G823" t="str">
            <v>R</v>
          </cell>
          <cell r="K823">
            <v>2312.1</v>
          </cell>
          <cell r="N823">
            <v>144.68</v>
          </cell>
          <cell r="O823">
            <v>185.84</v>
          </cell>
          <cell r="Q823">
            <v>2.2799999999999998</v>
          </cell>
          <cell r="R823">
            <v>0.14000000000000001</v>
          </cell>
        </row>
        <row r="824">
          <cell r="G824" t="str">
            <v>R</v>
          </cell>
          <cell r="K824">
            <v>367.86600000000004</v>
          </cell>
          <cell r="N824">
            <v>11.83</v>
          </cell>
          <cell r="O824">
            <v>7.56</v>
          </cell>
          <cell r="Q824">
            <v>25.91</v>
          </cell>
          <cell r="R824">
            <v>22.15</v>
          </cell>
        </row>
        <row r="825">
          <cell r="G825" t="str">
            <v>R</v>
          </cell>
          <cell r="K825">
            <v>1172.4868490000001</v>
          </cell>
          <cell r="N825">
            <v>150.46</v>
          </cell>
          <cell r="O825">
            <v>155.94999999999999</v>
          </cell>
          <cell r="Q825">
            <v>0</v>
          </cell>
          <cell r="R825">
            <v>0</v>
          </cell>
        </row>
        <row r="826">
          <cell r="G826" t="str">
            <v>R</v>
          </cell>
          <cell r="K826">
            <v>62.6</v>
          </cell>
          <cell r="N826">
            <v>13.02</v>
          </cell>
          <cell r="O826">
            <v>0.87</v>
          </cell>
          <cell r="Q826">
            <v>17.239999999999998</v>
          </cell>
          <cell r="R826">
            <v>1.62</v>
          </cell>
        </row>
        <row r="827">
          <cell r="G827" t="str">
            <v>R</v>
          </cell>
          <cell r="K827">
            <v>1445.4619119999998</v>
          </cell>
          <cell r="N827">
            <v>421.07</v>
          </cell>
          <cell r="O827">
            <v>228.42</v>
          </cell>
          <cell r="Q827">
            <v>0.24</v>
          </cell>
          <cell r="R827">
            <v>0</v>
          </cell>
        </row>
        <row r="828">
          <cell r="G828" t="str">
            <v>R</v>
          </cell>
          <cell r="K828">
            <v>1441.5</v>
          </cell>
          <cell r="N828">
            <v>135.56</v>
          </cell>
          <cell r="O828">
            <v>42.16</v>
          </cell>
          <cell r="Q828">
            <v>177.41</v>
          </cell>
          <cell r="R828">
            <v>58.94</v>
          </cell>
        </row>
        <row r="829">
          <cell r="G829" t="str">
            <v>R</v>
          </cell>
          <cell r="I829" t="str">
            <v>FOF</v>
          </cell>
          <cell r="K829">
            <v>36.217999999999996</v>
          </cell>
          <cell r="N829">
            <v>0.28999999999999998</v>
          </cell>
          <cell r="O829">
            <v>1.73</v>
          </cell>
          <cell r="Q829">
            <v>0</v>
          </cell>
          <cell r="R829">
            <v>0</v>
          </cell>
        </row>
        <row r="830">
          <cell r="G830" t="str">
            <v>R</v>
          </cell>
          <cell r="I830" t="str">
            <v>FOF</v>
          </cell>
          <cell r="K830">
            <v>172.64000000000001</v>
          </cell>
          <cell r="N830">
            <v>23.28</v>
          </cell>
          <cell r="O830">
            <v>3.91</v>
          </cell>
          <cell r="Q830">
            <v>36.049999999999997</v>
          </cell>
          <cell r="R830">
            <v>0.13</v>
          </cell>
        </row>
        <row r="831">
          <cell r="G831" t="str">
            <v>R</v>
          </cell>
          <cell r="K831">
            <v>1915.4243820000002</v>
          </cell>
          <cell r="N831">
            <v>182.28</v>
          </cell>
          <cell r="O831">
            <v>172.65</v>
          </cell>
          <cell r="Q831">
            <v>430.78</v>
          </cell>
          <cell r="R831">
            <v>62.85</v>
          </cell>
        </row>
        <row r="832">
          <cell r="G832" t="str">
            <v>R</v>
          </cell>
          <cell r="K832">
            <v>2984.1135170000007</v>
          </cell>
          <cell r="N832">
            <v>256.27999999999997</v>
          </cell>
          <cell r="O832">
            <v>276.77</v>
          </cell>
          <cell r="Q832">
            <v>0.17</v>
          </cell>
          <cell r="R832">
            <v>0</v>
          </cell>
        </row>
        <row r="835">
          <cell r="K835">
            <v>653463.4016013802</v>
          </cell>
          <cell r="N835">
            <v>118546.60546528995</v>
          </cell>
          <cell r="O835">
            <v>114074.56396049993</v>
          </cell>
        </row>
      </sheetData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ndsbycat"/>
      <sheetName val="UTBYMANCO"/>
    </sheetNames>
    <sheetDataSet>
      <sheetData sheetId="0">
        <row r="13">
          <cell r="A13">
            <v>104</v>
          </cell>
        </row>
        <row r="119">
          <cell r="A119">
            <v>9</v>
          </cell>
        </row>
        <row r="130">
          <cell r="A130">
            <v>13</v>
          </cell>
        </row>
        <row r="145">
          <cell r="A145">
            <v>12</v>
          </cell>
        </row>
        <row r="159">
          <cell r="A159">
            <v>12</v>
          </cell>
        </row>
        <row r="173">
          <cell r="A173">
            <v>17</v>
          </cell>
        </row>
        <row r="192">
          <cell r="A192">
            <v>11</v>
          </cell>
        </row>
        <row r="205">
          <cell r="A205">
            <v>7</v>
          </cell>
        </row>
        <row r="214">
          <cell r="A214">
            <v>7</v>
          </cell>
        </row>
        <row r="226">
          <cell r="A226">
            <v>56</v>
          </cell>
        </row>
        <row r="284">
          <cell r="A284">
            <v>67</v>
          </cell>
        </row>
        <row r="353">
          <cell r="A353">
            <v>17</v>
          </cell>
        </row>
        <row r="372">
          <cell r="A372">
            <v>21</v>
          </cell>
        </row>
        <row r="395">
          <cell r="A395">
            <v>82</v>
          </cell>
        </row>
        <row r="479">
          <cell r="A479">
            <v>98</v>
          </cell>
        </row>
        <row r="582">
          <cell r="A582">
            <v>29</v>
          </cell>
        </row>
        <row r="616">
          <cell r="A616">
            <v>30</v>
          </cell>
        </row>
        <row r="648">
          <cell r="A648">
            <v>14</v>
          </cell>
        </row>
        <row r="664">
          <cell r="A664">
            <v>29</v>
          </cell>
        </row>
        <row r="695">
          <cell r="A695">
            <v>65</v>
          </cell>
        </row>
        <row r="765">
          <cell r="A765">
            <v>2</v>
          </cell>
        </row>
        <row r="769">
          <cell r="A769">
            <v>1</v>
          </cell>
        </row>
        <row r="773">
          <cell r="A773">
            <v>3</v>
          </cell>
        </row>
        <row r="781">
          <cell r="A781">
            <v>20</v>
          </cell>
        </row>
        <row r="806">
          <cell r="A806">
            <v>32</v>
          </cell>
        </row>
        <row r="840">
          <cell r="A840">
            <v>5</v>
          </cell>
        </row>
        <row r="850">
          <cell r="A850">
            <v>43</v>
          </cell>
        </row>
        <row r="898">
          <cell r="A898">
            <v>16</v>
          </cell>
        </row>
        <row r="916">
          <cell r="A916">
            <v>9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W67"/>
  <sheetViews>
    <sheetView zoomScale="75" workbookViewId="0" xr3:uid="{AEA406A1-0E4B-5B11-9CD5-51D6E497D94C}">
      <pane xSplit="1" ySplit="8" topLeftCell="G21" activePane="bottomRight" state="frozen"/>
      <selection activeCell="HO35" sqref="HO35"/>
      <selection pane="bottomLeft" activeCell="HO35" sqref="HO35"/>
      <selection pane="topRight" activeCell="HO35" sqref="HO35"/>
      <selection pane="bottomRight" activeCell="AD51" sqref="AD51"/>
    </sheetView>
  </sheetViews>
  <sheetFormatPr defaultRowHeight="12.75" customHeight="1"/>
  <cols>
    <col min="1" max="1" width="31.5703125" style="123" customWidth="1"/>
    <col min="2" max="2" width="10.85546875" style="145" bestFit="1" customWidth="1"/>
    <col min="3" max="3" width="4.42578125" style="123" bestFit="1" customWidth="1"/>
    <col min="4" max="4" width="8.7109375" style="123" bestFit="1" customWidth="1"/>
    <col min="5" max="5" width="4.42578125" style="123" bestFit="1" customWidth="1"/>
    <col min="6" max="6" width="8.42578125" style="123" bestFit="1" customWidth="1"/>
    <col min="7" max="7" width="4.42578125" style="123" bestFit="1" customWidth="1"/>
    <col min="8" max="8" width="8.42578125" style="145" bestFit="1" customWidth="1"/>
    <col min="9" max="9" width="4.42578125" style="123" bestFit="1" customWidth="1"/>
    <col min="10" max="10" width="8.42578125" style="145" bestFit="1" customWidth="1"/>
    <col min="11" max="11" width="4.42578125" style="123" bestFit="1" customWidth="1"/>
    <col min="12" max="12" width="8.7109375" style="123" bestFit="1" customWidth="1"/>
    <col min="13" max="13" width="4.42578125" style="123" bestFit="1" customWidth="1"/>
    <col min="14" max="14" width="8.42578125" style="123" bestFit="1" customWidth="1"/>
    <col min="15" max="15" width="4.42578125" style="123" bestFit="1" customWidth="1"/>
    <col min="16" max="16" width="8.42578125" style="145" bestFit="1" customWidth="1"/>
    <col min="17" max="17" width="4.42578125" style="123" bestFit="1" customWidth="1"/>
    <col min="18" max="18" width="8.7109375" style="145" customWidth="1"/>
    <col min="19" max="19" width="4.42578125" style="123" bestFit="1" customWidth="1"/>
    <col min="20" max="20" width="8.7109375" style="123" bestFit="1" customWidth="1"/>
    <col min="21" max="21" width="4.42578125" style="123" bestFit="1" customWidth="1"/>
    <col min="22" max="22" width="8.42578125" style="123" bestFit="1" customWidth="1"/>
    <col min="23" max="23" width="4.42578125" style="123" bestFit="1" customWidth="1"/>
    <col min="24" max="24" width="8.42578125" style="145" bestFit="1" customWidth="1"/>
    <col min="25" max="25" width="4.42578125" style="123" bestFit="1" customWidth="1"/>
    <col min="26" max="26" width="7.28515625" style="145" bestFit="1" customWidth="1"/>
    <col min="27" max="27" width="4.42578125" style="123" bestFit="1" customWidth="1"/>
    <col min="28" max="28" width="7.28515625" style="123" bestFit="1" customWidth="1"/>
    <col min="29" max="29" width="4.42578125" style="123" bestFit="1" customWidth="1"/>
    <col min="30" max="30" width="7.28515625" style="123" bestFit="1" customWidth="1"/>
    <col min="31" max="31" width="5.140625" style="123" bestFit="1" customWidth="1"/>
    <col min="32" max="32" width="7.28515625" style="145" bestFit="1" customWidth="1"/>
    <col min="33" max="33" width="5.140625" style="123" bestFit="1" customWidth="1"/>
    <col min="34" max="34" width="10.140625" style="144" bestFit="1" customWidth="1"/>
    <col min="35" max="35" width="4.42578125" style="123" bestFit="1" customWidth="1"/>
    <col min="36" max="36" width="10.42578125" style="123" bestFit="1" customWidth="1"/>
    <col min="37" max="37" width="4.42578125" style="123" bestFit="1" customWidth="1"/>
    <col min="38" max="38" width="10.140625" style="123" bestFit="1" customWidth="1"/>
    <col min="39" max="39" width="4.42578125" style="123" bestFit="1" customWidth="1"/>
    <col min="40" max="40" width="10.140625" style="144" bestFit="1" customWidth="1"/>
    <col min="41" max="41" width="4.42578125" style="123" bestFit="1" customWidth="1"/>
    <col min="42" max="42" width="6.140625" style="144" customWidth="1"/>
    <col min="43" max="43" width="4.42578125" style="123" customWidth="1"/>
    <col min="44" max="44" width="7.7109375" style="123" customWidth="1"/>
    <col min="45" max="45" width="4.42578125" style="123" bestFit="1" customWidth="1"/>
    <col min="46" max="46" width="7.7109375" style="123" customWidth="1"/>
    <col min="47" max="47" width="4.42578125" style="123" bestFit="1" customWidth="1"/>
    <col min="48" max="48" width="7.42578125" style="144" customWidth="1"/>
    <col min="49" max="49" width="4.42578125" style="123" bestFit="1" customWidth="1"/>
    <col min="50" max="16384" width="9.140625" style="123"/>
  </cols>
  <sheetData>
    <row r="1" spans="1:49" ht="12.75" customHeight="1">
      <c r="A1" s="187" t="s">
        <v>0</v>
      </c>
      <c r="B1" s="118"/>
      <c r="C1" s="117"/>
      <c r="D1" s="117"/>
      <c r="E1" s="117"/>
      <c r="F1" s="117"/>
      <c r="G1" s="117"/>
      <c r="H1" s="118"/>
      <c r="I1" s="117"/>
      <c r="J1" s="118"/>
      <c r="K1" s="117"/>
      <c r="L1" s="117"/>
      <c r="M1" s="117"/>
      <c r="N1" s="117"/>
      <c r="O1" s="117"/>
      <c r="P1" s="118"/>
      <c r="Q1" s="117"/>
      <c r="R1" s="118"/>
      <c r="S1" s="117"/>
      <c r="T1" s="117"/>
      <c r="U1" s="117"/>
      <c r="V1" s="117"/>
      <c r="W1" s="117"/>
      <c r="X1" s="118"/>
      <c r="Y1" s="117"/>
      <c r="Z1" s="118"/>
      <c r="AA1" s="117"/>
      <c r="AB1" s="117"/>
      <c r="AC1" s="117"/>
      <c r="AD1" s="117"/>
      <c r="AE1" s="117"/>
      <c r="AF1" s="118"/>
      <c r="AG1" s="119"/>
      <c r="AH1" s="120"/>
      <c r="AI1" s="119"/>
      <c r="AJ1" s="119"/>
      <c r="AK1" s="119"/>
      <c r="AL1" s="119"/>
      <c r="AM1" s="119"/>
      <c r="AN1" s="120"/>
      <c r="AP1" s="122" t="s">
        <v>1</v>
      </c>
      <c r="AR1" s="122"/>
      <c r="AT1" s="122"/>
      <c r="AU1" s="122"/>
      <c r="AV1" s="121"/>
      <c r="AW1" s="117"/>
    </row>
    <row r="2" spans="1:49" ht="12.75" customHeight="1">
      <c r="A2" s="122" t="s">
        <v>2</v>
      </c>
      <c r="B2" s="243"/>
      <c r="C2" s="117"/>
      <c r="D2" s="117"/>
      <c r="E2" s="117"/>
      <c r="F2" s="117"/>
      <c r="G2" s="117"/>
      <c r="H2" s="118"/>
      <c r="I2" s="117"/>
      <c r="J2" s="118"/>
      <c r="K2" s="117"/>
      <c r="L2" s="117"/>
      <c r="M2" s="117"/>
      <c r="N2" s="117"/>
      <c r="O2" s="117"/>
      <c r="P2" s="118"/>
      <c r="Q2" s="117"/>
      <c r="R2" s="118"/>
      <c r="S2" s="117"/>
      <c r="T2" s="117"/>
      <c r="U2" s="117"/>
      <c r="V2" s="117"/>
      <c r="W2" s="117"/>
      <c r="X2" s="118"/>
      <c r="Y2" s="117"/>
      <c r="Z2" s="118"/>
      <c r="AA2" s="117"/>
      <c r="AB2" s="117"/>
      <c r="AC2" s="117"/>
      <c r="AD2" s="117"/>
      <c r="AE2" s="117"/>
      <c r="AF2" s="118"/>
      <c r="AG2" s="117"/>
      <c r="AH2" s="120"/>
      <c r="AI2" s="117"/>
      <c r="AJ2" s="117"/>
      <c r="AK2" s="117"/>
      <c r="AL2" s="117"/>
      <c r="AM2" s="117"/>
      <c r="AN2" s="120"/>
      <c r="AO2" s="122"/>
      <c r="AP2" s="121"/>
      <c r="AQ2" s="122"/>
      <c r="AR2" s="122"/>
      <c r="AS2" s="122"/>
      <c r="AT2" s="122"/>
      <c r="AU2" s="122"/>
      <c r="AV2" s="121"/>
      <c r="AW2" s="117"/>
    </row>
    <row r="3" spans="1:49" ht="12.75" customHeight="1" thickBot="1">
      <c r="A3" s="124"/>
      <c r="B3" s="125"/>
      <c r="C3" s="124"/>
      <c r="D3" s="124"/>
      <c r="E3" s="124"/>
      <c r="F3" s="124"/>
      <c r="G3" s="124"/>
      <c r="H3" s="125"/>
      <c r="I3" s="124"/>
      <c r="J3" s="125"/>
      <c r="K3" s="124"/>
      <c r="L3" s="124"/>
      <c r="M3" s="124"/>
      <c r="N3" s="124"/>
      <c r="O3" s="124"/>
      <c r="P3" s="125"/>
      <c r="Q3" s="124"/>
      <c r="R3" s="125"/>
      <c r="S3" s="124"/>
      <c r="T3" s="124"/>
      <c r="U3" s="124"/>
      <c r="V3" s="124"/>
      <c r="W3" s="124"/>
      <c r="X3" s="125"/>
      <c r="Y3" s="124"/>
      <c r="Z3" s="125"/>
      <c r="AA3" s="124"/>
      <c r="AB3" s="124"/>
      <c r="AC3" s="124"/>
      <c r="AD3" s="124"/>
      <c r="AE3" s="124"/>
      <c r="AF3" s="125"/>
      <c r="AG3" s="124"/>
      <c r="AH3" s="126"/>
      <c r="AI3" s="124"/>
      <c r="AJ3" s="124"/>
      <c r="AK3" s="124"/>
      <c r="AL3" s="124"/>
      <c r="AM3" s="124"/>
      <c r="AN3" s="126"/>
      <c r="AO3" s="124"/>
      <c r="AP3" s="126"/>
      <c r="AQ3" s="124"/>
      <c r="AR3" s="124"/>
      <c r="AS3" s="124"/>
      <c r="AT3" s="124"/>
      <c r="AU3" s="124"/>
      <c r="AV3" s="126"/>
      <c r="AW3" s="124"/>
    </row>
    <row r="4" spans="1:49" s="1270" customFormat="1" ht="12.75" customHeight="1">
      <c r="A4" s="127"/>
      <c r="B4" s="1567"/>
      <c r="C4" s="1568"/>
      <c r="D4" s="1568"/>
      <c r="E4" s="1568"/>
      <c r="F4" s="1568"/>
      <c r="G4" s="1568"/>
      <c r="H4" s="1568"/>
      <c r="I4" s="1569"/>
      <c r="J4" s="1567"/>
      <c r="K4" s="1568"/>
      <c r="L4" s="1568"/>
      <c r="M4" s="1568"/>
      <c r="N4" s="1568"/>
      <c r="O4" s="1568"/>
      <c r="P4" s="1568"/>
      <c r="Q4" s="1569"/>
      <c r="R4" s="1567"/>
      <c r="S4" s="1568"/>
      <c r="T4" s="1568"/>
      <c r="U4" s="1568"/>
      <c r="V4" s="1568"/>
      <c r="W4" s="1568"/>
      <c r="X4" s="1568"/>
      <c r="Y4" s="1569"/>
      <c r="Z4" s="1567"/>
      <c r="AA4" s="1568"/>
      <c r="AB4" s="1568"/>
      <c r="AC4" s="1568"/>
      <c r="AD4" s="1568"/>
      <c r="AE4" s="1568"/>
      <c r="AF4" s="1568"/>
      <c r="AG4" s="1569"/>
      <c r="AH4" s="1567"/>
      <c r="AI4" s="1568"/>
      <c r="AJ4" s="1568"/>
      <c r="AK4" s="1568"/>
      <c r="AL4" s="1568"/>
      <c r="AM4" s="1568"/>
      <c r="AN4" s="1568"/>
      <c r="AO4" s="1569"/>
      <c r="AP4" s="1567"/>
      <c r="AQ4" s="1568"/>
      <c r="AR4" s="1568"/>
      <c r="AS4" s="1568"/>
      <c r="AT4" s="1568"/>
      <c r="AU4" s="1568"/>
      <c r="AV4" s="1568"/>
      <c r="AW4" s="1569"/>
    </row>
    <row r="5" spans="1:49" s="1270" customFormat="1" ht="12.75" customHeight="1">
      <c r="A5" s="128"/>
      <c r="B5" s="1564" t="s">
        <v>3</v>
      </c>
      <c r="C5" s="1565"/>
      <c r="D5" s="1565"/>
      <c r="E5" s="1565"/>
      <c r="F5" s="1565"/>
      <c r="G5" s="1565"/>
      <c r="H5" s="1565"/>
      <c r="I5" s="1566"/>
      <c r="J5" s="1564" t="s">
        <v>4</v>
      </c>
      <c r="K5" s="1565"/>
      <c r="L5" s="1565"/>
      <c r="M5" s="1565"/>
      <c r="N5" s="1565"/>
      <c r="O5" s="1565"/>
      <c r="P5" s="1565"/>
      <c r="Q5" s="1566"/>
      <c r="R5" s="1564" t="s">
        <v>5</v>
      </c>
      <c r="S5" s="1565"/>
      <c r="T5" s="1565"/>
      <c r="U5" s="1565"/>
      <c r="V5" s="1565"/>
      <c r="W5" s="1565"/>
      <c r="X5" s="1565"/>
      <c r="Y5" s="1566"/>
      <c r="Z5" s="1564" t="s">
        <v>6</v>
      </c>
      <c r="AA5" s="1565"/>
      <c r="AB5" s="1565"/>
      <c r="AC5" s="1565"/>
      <c r="AD5" s="1565"/>
      <c r="AE5" s="1565"/>
      <c r="AF5" s="1565"/>
      <c r="AG5" s="1566"/>
      <c r="AH5" s="1564" t="s">
        <v>7</v>
      </c>
      <c r="AI5" s="1565"/>
      <c r="AJ5" s="1565"/>
      <c r="AK5" s="1565"/>
      <c r="AL5" s="1565"/>
      <c r="AM5" s="1565"/>
      <c r="AN5" s="1565"/>
      <c r="AO5" s="1566"/>
      <c r="AP5" s="1564" t="s">
        <v>8</v>
      </c>
      <c r="AQ5" s="1565"/>
      <c r="AR5" s="1565"/>
      <c r="AS5" s="1565"/>
      <c r="AT5" s="1565"/>
      <c r="AU5" s="1565"/>
      <c r="AV5" s="1565"/>
      <c r="AW5" s="1566"/>
    </row>
    <row r="6" spans="1:49" ht="12.75" customHeight="1" thickBot="1">
      <c r="A6" s="128"/>
      <c r="B6" s="129"/>
      <c r="C6" s="130"/>
      <c r="D6" s="130"/>
      <c r="E6" s="130"/>
      <c r="F6" s="130"/>
      <c r="G6" s="130"/>
      <c r="H6" s="131"/>
      <c r="I6" s="197"/>
      <c r="J6" s="129"/>
      <c r="K6" s="130"/>
      <c r="L6" s="130"/>
      <c r="M6" s="130"/>
      <c r="N6" s="130"/>
      <c r="O6" s="130"/>
      <c r="P6" s="131"/>
      <c r="Q6" s="197"/>
      <c r="R6" s="129"/>
      <c r="S6" s="130"/>
      <c r="T6" s="130"/>
      <c r="U6" s="130"/>
      <c r="V6" s="130"/>
      <c r="W6" s="130"/>
      <c r="X6" s="131"/>
      <c r="Y6" s="197"/>
      <c r="Z6" s="129"/>
      <c r="AA6" s="130"/>
      <c r="AB6" s="130"/>
      <c r="AC6" s="130"/>
      <c r="AD6" s="130"/>
      <c r="AE6" s="130"/>
      <c r="AF6" s="131"/>
      <c r="AG6" s="197"/>
      <c r="AH6" s="200"/>
      <c r="AI6" s="130"/>
      <c r="AJ6" s="130"/>
      <c r="AK6" s="130"/>
      <c r="AL6" s="130"/>
      <c r="AM6" s="130"/>
      <c r="AN6" s="132"/>
      <c r="AO6" s="197"/>
      <c r="AP6" s="200"/>
      <c r="AQ6" s="130"/>
      <c r="AR6" s="130"/>
      <c r="AS6" s="130"/>
      <c r="AT6" s="130"/>
      <c r="AU6" s="130"/>
      <c r="AV6" s="132"/>
      <c r="AW6" s="133"/>
    </row>
    <row r="7" spans="1:49" ht="12.75" customHeight="1">
      <c r="A7" s="128"/>
      <c r="B7" s="1586" t="s">
        <v>9</v>
      </c>
      <c r="C7" s="1587"/>
      <c r="D7" s="1570" t="s">
        <v>10</v>
      </c>
      <c r="E7" s="1570"/>
      <c r="F7" s="1580" t="s">
        <v>11</v>
      </c>
      <c r="G7" s="1581"/>
      <c r="H7" s="1588" t="s">
        <v>12</v>
      </c>
      <c r="I7" s="1583"/>
      <c r="J7" s="1571" t="str">
        <f>B7</f>
        <v>31/12/2007</v>
      </c>
      <c r="K7" s="1572"/>
      <c r="L7" s="1570" t="str">
        <f>D7</f>
        <v>30/09/2007</v>
      </c>
      <c r="M7" s="1570"/>
      <c r="N7" s="1580" t="str">
        <f>F7</f>
        <v>30/06/2007</v>
      </c>
      <c r="O7" s="1581"/>
      <c r="P7" s="1582" t="str">
        <f>H7</f>
        <v>31/03/2007</v>
      </c>
      <c r="Q7" s="1583"/>
      <c r="R7" s="1571" t="str">
        <f>B7</f>
        <v>31/12/2007</v>
      </c>
      <c r="S7" s="1572"/>
      <c r="T7" s="1578" t="str">
        <f>D7</f>
        <v>30/09/2007</v>
      </c>
      <c r="U7" s="1579"/>
      <c r="V7" s="1558" t="str">
        <f>F7</f>
        <v>30/06/2007</v>
      </c>
      <c r="W7" s="1559"/>
      <c r="X7" s="1560" t="str">
        <f>H7</f>
        <v>31/03/2007</v>
      </c>
      <c r="Y7" s="1561"/>
      <c r="Z7" s="1571" t="str">
        <f>B$7</f>
        <v>31/12/2007</v>
      </c>
      <c r="AA7" s="1572"/>
      <c r="AB7" s="1578" t="str">
        <f>D$7</f>
        <v>30/09/2007</v>
      </c>
      <c r="AC7" s="1579"/>
      <c r="AD7" s="1558" t="str">
        <f>N7</f>
        <v>30/06/2007</v>
      </c>
      <c r="AE7" s="1559"/>
      <c r="AF7" s="1560" t="str">
        <f>$H$7</f>
        <v>31/03/2007</v>
      </c>
      <c r="AG7" s="1561"/>
      <c r="AH7" s="1562" t="str">
        <f>B$7</f>
        <v>31/12/2007</v>
      </c>
      <c r="AI7" s="1563"/>
      <c r="AJ7" s="1589" t="str">
        <f>D$7</f>
        <v>30/09/2007</v>
      </c>
      <c r="AK7" s="1590"/>
      <c r="AL7" s="1558" t="str">
        <f>$F$7</f>
        <v>30/06/2007</v>
      </c>
      <c r="AM7" s="1559"/>
      <c r="AN7" s="1560" t="str">
        <f>$H$7</f>
        <v>31/03/2007</v>
      </c>
      <c r="AO7" s="1561"/>
      <c r="AP7" s="1562" t="str">
        <f>B$7</f>
        <v>31/12/2007</v>
      </c>
      <c r="AQ7" s="1563"/>
      <c r="AR7" s="1589" t="str">
        <f>D$7</f>
        <v>30/09/2007</v>
      </c>
      <c r="AS7" s="1590"/>
      <c r="AT7" s="1558" t="str">
        <f>$F$7</f>
        <v>30/06/2007</v>
      </c>
      <c r="AU7" s="1559"/>
      <c r="AV7" s="1560" t="str">
        <f>$H$7</f>
        <v>31/03/2007</v>
      </c>
      <c r="AW7" s="1561"/>
    </row>
    <row r="8" spans="1:49" s="240" customFormat="1" ht="12.75" customHeight="1">
      <c r="A8" s="239" t="s">
        <v>13</v>
      </c>
      <c r="B8" s="171" t="s">
        <v>14</v>
      </c>
      <c r="C8" s="1542" t="s">
        <v>15</v>
      </c>
      <c r="D8" s="246" t="s">
        <v>14</v>
      </c>
      <c r="E8" s="1540" t="s">
        <v>15</v>
      </c>
      <c r="F8" s="250" t="s">
        <v>14</v>
      </c>
      <c r="G8" s="1543" t="s">
        <v>15</v>
      </c>
      <c r="H8" s="255" t="s">
        <v>14</v>
      </c>
      <c r="I8" s="1545" t="s">
        <v>15</v>
      </c>
      <c r="J8" s="171" t="s">
        <v>14</v>
      </c>
      <c r="K8" s="1542" t="s">
        <v>15</v>
      </c>
      <c r="L8" s="246" t="s">
        <v>14</v>
      </c>
      <c r="M8" s="1540" t="s">
        <v>15</v>
      </c>
      <c r="N8" s="250" t="s">
        <v>14</v>
      </c>
      <c r="O8" s="1543" t="s">
        <v>16</v>
      </c>
      <c r="P8" s="255" t="s">
        <v>14</v>
      </c>
      <c r="Q8" s="1545" t="s">
        <v>15</v>
      </c>
      <c r="R8" s="171" t="s">
        <v>14</v>
      </c>
      <c r="S8" s="1542" t="s">
        <v>15</v>
      </c>
      <c r="T8" s="246" t="s">
        <v>14</v>
      </c>
      <c r="U8" s="1540" t="s">
        <v>15</v>
      </c>
      <c r="V8" s="250" t="s">
        <v>14</v>
      </c>
      <c r="W8" s="1543" t="s">
        <v>16</v>
      </c>
      <c r="X8" s="255" t="s">
        <v>14</v>
      </c>
      <c r="Y8" s="1545" t="s">
        <v>15</v>
      </c>
      <c r="Z8" s="171" t="s">
        <v>14</v>
      </c>
      <c r="AA8" s="1542" t="s">
        <v>15</v>
      </c>
      <c r="AB8" s="246" t="s">
        <v>14</v>
      </c>
      <c r="AC8" s="1540" t="s">
        <v>15</v>
      </c>
      <c r="AD8" s="250" t="s">
        <v>14</v>
      </c>
      <c r="AE8" s="1543" t="s">
        <v>16</v>
      </c>
      <c r="AF8" s="255" t="s">
        <v>14</v>
      </c>
      <c r="AG8" s="1545" t="s">
        <v>15</v>
      </c>
      <c r="AH8" s="201" t="s">
        <v>17</v>
      </c>
      <c r="AI8" s="1542" t="s">
        <v>16</v>
      </c>
      <c r="AJ8" s="246" t="s">
        <v>17</v>
      </c>
      <c r="AK8" s="1540" t="s">
        <v>15</v>
      </c>
      <c r="AL8" s="250" t="s">
        <v>17</v>
      </c>
      <c r="AM8" s="1543" t="s">
        <v>16</v>
      </c>
      <c r="AN8" s="255" t="s">
        <v>17</v>
      </c>
      <c r="AO8" s="1545" t="s">
        <v>16</v>
      </c>
      <c r="AP8" s="201" t="s">
        <v>17</v>
      </c>
      <c r="AQ8" s="1542" t="s">
        <v>16</v>
      </c>
      <c r="AR8" s="246" t="s">
        <v>17</v>
      </c>
      <c r="AS8" s="1540" t="s">
        <v>16</v>
      </c>
      <c r="AT8" s="250" t="s">
        <v>17</v>
      </c>
      <c r="AU8" s="1543" t="s">
        <v>16</v>
      </c>
      <c r="AV8" s="255" t="s">
        <v>17</v>
      </c>
      <c r="AW8" s="1545" t="s">
        <v>16</v>
      </c>
    </row>
    <row r="9" spans="1:49" ht="12.75" customHeight="1">
      <c r="A9" s="134"/>
      <c r="B9" s="135"/>
      <c r="C9" s="136"/>
      <c r="D9" s="247"/>
      <c r="E9" s="247"/>
      <c r="F9" s="251"/>
      <c r="G9" s="251"/>
      <c r="H9" s="256"/>
      <c r="I9" s="257"/>
      <c r="J9" s="135"/>
      <c r="K9" s="137"/>
      <c r="L9" s="247"/>
      <c r="M9" s="247"/>
      <c r="N9" s="251"/>
      <c r="O9" s="251"/>
      <c r="P9" s="256"/>
      <c r="Q9" s="257"/>
      <c r="R9" s="135"/>
      <c r="S9" s="137"/>
      <c r="T9" s="247"/>
      <c r="U9" s="247"/>
      <c r="V9" s="251"/>
      <c r="W9" s="251"/>
      <c r="X9" s="256"/>
      <c r="Y9" s="257"/>
      <c r="Z9" s="135"/>
      <c r="AA9" s="137"/>
      <c r="AB9" s="247"/>
      <c r="AC9" s="247"/>
      <c r="AD9" s="251"/>
      <c r="AE9" s="251"/>
      <c r="AF9" s="256"/>
      <c r="AG9" s="257"/>
      <c r="AH9" s="135"/>
      <c r="AI9" s="137"/>
      <c r="AJ9" s="247"/>
      <c r="AK9" s="247"/>
      <c r="AL9" s="251"/>
      <c r="AM9" s="251"/>
      <c r="AN9" s="256"/>
      <c r="AO9" s="257"/>
      <c r="AP9" s="135"/>
      <c r="AQ9" s="137"/>
      <c r="AR9" s="247"/>
      <c r="AS9" s="247"/>
      <c r="AT9" s="251"/>
      <c r="AU9" s="251"/>
      <c r="AV9" s="256"/>
      <c r="AW9" s="257"/>
    </row>
    <row r="10" spans="1:49" ht="12.75" customHeight="1">
      <c r="A10" s="134"/>
      <c r="B10" s="138"/>
      <c r="C10" s="139"/>
      <c r="D10" s="248"/>
      <c r="E10" s="248"/>
      <c r="F10" s="252"/>
      <c r="G10" s="252"/>
      <c r="H10" s="258"/>
      <c r="I10" s="259"/>
      <c r="J10" s="138"/>
      <c r="K10" s="139"/>
      <c r="L10" s="248"/>
      <c r="M10" s="248"/>
      <c r="N10" s="252"/>
      <c r="O10" s="252"/>
      <c r="P10" s="258"/>
      <c r="Q10" s="259"/>
      <c r="R10" s="138"/>
      <c r="S10" s="139"/>
      <c r="T10" s="248"/>
      <c r="U10" s="248"/>
      <c r="V10" s="252"/>
      <c r="W10" s="252"/>
      <c r="X10" s="258"/>
      <c r="Y10" s="259"/>
      <c r="Z10" s="138"/>
      <c r="AA10" s="139"/>
      <c r="AB10" s="248"/>
      <c r="AC10" s="248"/>
      <c r="AD10" s="252"/>
      <c r="AE10" s="252"/>
      <c r="AF10" s="258"/>
      <c r="AG10" s="259"/>
      <c r="AH10" s="138"/>
      <c r="AI10" s="139"/>
      <c r="AJ10" s="248"/>
      <c r="AK10" s="248"/>
      <c r="AL10" s="252"/>
      <c r="AM10" s="252"/>
      <c r="AN10" s="258"/>
      <c r="AO10" s="259"/>
      <c r="AP10" s="138"/>
      <c r="AQ10" s="139"/>
      <c r="AR10" s="248"/>
      <c r="AS10" s="248"/>
      <c r="AT10" s="252"/>
      <c r="AU10" s="252"/>
      <c r="AV10" s="258"/>
      <c r="AW10" s="259"/>
    </row>
    <row r="11" spans="1:49" s="587" customFormat="1" ht="12.75" customHeight="1">
      <c r="A11" s="615" t="s">
        <v>18</v>
      </c>
      <c r="B11" s="616">
        <f>Summ2!B18</f>
        <v>609622.85596495727</v>
      </c>
      <c r="C11" s="617">
        <f>B11/B$24*100</f>
        <v>93.29105647150277</v>
      </c>
      <c r="D11" s="618">
        <v>602508</v>
      </c>
      <c r="E11" s="618">
        <f>D11/D$24*100</f>
        <v>93.262872427372017</v>
      </c>
      <c r="F11" s="619">
        <v>579040</v>
      </c>
      <c r="G11" s="619">
        <f>F11/F$24*100</f>
        <v>93.210434984176246</v>
      </c>
      <c r="H11" s="620">
        <v>557999.92801924027</v>
      </c>
      <c r="I11" s="621">
        <f>H11/H$24*100</f>
        <v>93.612774193767208</v>
      </c>
      <c r="J11" s="616">
        <f>Summ2!J18</f>
        <v>131162.81473146001</v>
      </c>
      <c r="K11" s="617">
        <f>J11/J$24*100</f>
        <v>96.781452960981255</v>
      </c>
      <c r="L11" s="618">
        <v>134587</v>
      </c>
      <c r="M11" s="618">
        <f>L11/L$24*100</f>
        <v>96.643018195918486</v>
      </c>
      <c r="N11" s="619">
        <v>133786</v>
      </c>
      <c r="O11" s="619">
        <f>N11/N$24*100</f>
        <v>96.631972784202119</v>
      </c>
      <c r="P11" s="620">
        <v>142655.92650788598</v>
      </c>
      <c r="Q11" s="621">
        <f>P11/P$24*100</f>
        <v>97.117687972656583</v>
      </c>
      <c r="R11" s="156">
        <f>Summ2!R18</f>
        <v>124108.49518250002</v>
      </c>
      <c r="S11" s="622">
        <f>R11/R$24*100</f>
        <v>97.650047926614263</v>
      </c>
      <c r="T11" s="618">
        <v>118314</v>
      </c>
      <c r="U11" s="618">
        <f>T11/T$24*100</f>
        <v>97.5327062741639</v>
      </c>
      <c r="V11" s="619">
        <v>121420</v>
      </c>
      <c r="W11" s="619">
        <f>V11/V$24*100</f>
        <v>98.310217234650665</v>
      </c>
      <c r="X11" s="620">
        <v>117106.82621100001</v>
      </c>
      <c r="Y11" s="621">
        <f>X11/X$24*100</f>
        <v>98.176027592720587</v>
      </c>
      <c r="Z11" s="616">
        <f>J11-R11</f>
        <v>7054.3195489599893</v>
      </c>
      <c r="AA11" s="617">
        <f>Z11/Z$24*100</f>
        <v>83.685386912810173</v>
      </c>
      <c r="AB11" s="618">
        <f>L11-T11</f>
        <v>16273</v>
      </c>
      <c r="AC11" s="618">
        <f>AB11/AB$24*100</f>
        <v>90.632135895293786</v>
      </c>
      <c r="AD11" s="619">
        <f>N11-V11</f>
        <v>12366</v>
      </c>
      <c r="AE11" s="619">
        <f>AD11/AD$24*100</f>
        <v>82.760005354035599</v>
      </c>
      <c r="AF11" s="620">
        <f>P11-X11</f>
        <v>25549.100296885968</v>
      </c>
      <c r="AG11" s="621">
        <f>AF11/AF$24*100</f>
        <v>92.544923834136981</v>
      </c>
      <c r="AH11" s="616">
        <f>Summ2!AH18</f>
        <v>1916963</v>
      </c>
      <c r="AI11" s="617">
        <f>AH11/AH$24*100</f>
        <v>97.154932418494965</v>
      </c>
      <c r="AJ11" s="618">
        <v>1903485</v>
      </c>
      <c r="AK11" s="618">
        <f>AJ11/AJ$24*100</f>
        <v>95.160118722369731</v>
      </c>
      <c r="AL11" s="619">
        <v>1915481</v>
      </c>
      <c r="AM11" s="619">
        <f>AL11/AL$24*100</f>
        <v>94.916761807355968</v>
      </c>
      <c r="AN11" s="620">
        <v>1874589</v>
      </c>
      <c r="AO11" s="621">
        <f>AN11/AN$24*100</f>
        <v>94.813212424619621</v>
      </c>
      <c r="AP11" s="616">
        <f>Summ2!AP18</f>
        <v>700</v>
      </c>
      <c r="AQ11" s="617">
        <f>AP11/AP$24*100</f>
        <v>84.235860409145616</v>
      </c>
      <c r="AR11" s="618">
        <v>663</v>
      </c>
      <c r="AS11" s="618">
        <f>AR11/AR$24*100</f>
        <v>84.243964421855139</v>
      </c>
      <c r="AT11" s="619">
        <v>650</v>
      </c>
      <c r="AU11" s="619">
        <f>AT11/AT$24*100</f>
        <v>84.306095979247729</v>
      </c>
      <c r="AV11" s="620">
        <v>647</v>
      </c>
      <c r="AW11" s="621">
        <f>AV11/AV$24*100</f>
        <v>84.575163398692808</v>
      </c>
    </row>
    <row r="12" spans="1:49" s="587" customFormat="1" ht="12.75" customHeight="1">
      <c r="A12" s="615"/>
      <c r="B12" s="616"/>
      <c r="C12" s="617"/>
      <c r="D12" s="618"/>
      <c r="E12" s="618"/>
      <c r="F12" s="619"/>
      <c r="G12" s="619"/>
      <c r="H12" s="620"/>
      <c r="I12" s="621"/>
      <c r="J12" s="616"/>
      <c r="K12" s="617"/>
      <c r="L12" s="618"/>
      <c r="M12" s="618"/>
      <c r="N12" s="619"/>
      <c r="O12" s="619"/>
      <c r="P12" s="620"/>
      <c r="Q12" s="621"/>
      <c r="R12" s="156"/>
      <c r="S12" s="622"/>
      <c r="T12" s="618"/>
      <c r="U12" s="618"/>
      <c r="V12" s="619"/>
      <c r="W12" s="619"/>
      <c r="X12" s="620"/>
      <c r="Y12" s="621"/>
      <c r="Z12" s="616"/>
      <c r="AA12" s="617"/>
      <c r="AB12" s="618"/>
      <c r="AC12" s="618"/>
      <c r="AD12" s="619"/>
      <c r="AE12" s="619"/>
      <c r="AF12" s="620"/>
      <c r="AG12" s="621"/>
      <c r="AH12" s="616"/>
      <c r="AI12" s="617"/>
      <c r="AJ12" s="618"/>
      <c r="AK12" s="618"/>
      <c r="AL12" s="619"/>
      <c r="AM12" s="619"/>
      <c r="AN12" s="620"/>
      <c r="AO12" s="621"/>
      <c r="AP12" s="616"/>
      <c r="AQ12" s="617"/>
      <c r="AR12" s="618"/>
      <c r="AS12" s="618"/>
      <c r="AT12" s="619"/>
      <c r="AU12" s="619"/>
      <c r="AV12" s="620"/>
      <c r="AW12" s="621"/>
    </row>
    <row r="13" spans="1:49" s="587" customFormat="1" ht="12.75" customHeight="1">
      <c r="A13" s="615"/>
      <c r="B13" s="616"/>
      <c r="C13" s="617"/>
      <c r="D13" s="618"/>
      <c r="E13" s="618"/>
      <c r="F13" s="619"/>
      <c r="G13" s="619"/>
      <c r="H13" s="620"/>
      <c r="I13" s="621"/>
      <c r="J13" s="616"/>
      <c r="K13" s="617"/>
      <c r="L13" s="618"/>
      <c r="M13" s="618"/>
      <c r="N13" s="619"/>
      <c r="O13" s="619"/>
      <c r="P13" s="620"/>
      <c r="Q13" s="621"/>
      <c r="R13" s="156"/>
      <c r="S13" s="622"/>
      <c r="T13" s="618"/>
      <c r="U13" s="618"/>
      <c r="V13" s="619"/>
      <c r="W13" s="619"/>
      <c r="X13" s="620"/>
      <c r="Y13" s="621"/>
      <c r="Z13" s="616"/>
      <c r="AA13" s="617"/>
      <c r="AB13" s="618"/>
      <c r="AC13" s="618"/>
      <c r="AD13" s="619"/>
      <c r="AE13" s="619"/>
      <c r="AF13" s="620"/>
      <c r="AG13" s="621"/>
      <c r="AH13" s="616"/>
      <c r="AI13" s="617"/>
      <c r="AJ13" s="618"/>
      <c r="AK13" s="618"/>
      <c r="AL13" s="619"/>
      <c r="AM13" s="619"/>
      <c r="AN13" s="620"/>
      <c r="AO13" s="621"/>
      <c r="AP13" s="616"/>
      <c r="AQ13" s="617"/>
      <c r="AR13" s="618"/>
      <c r="AS13" s="618"/>
      <c r="AT13" s="619"/>
      <c r="AU13" s="619"/>
      <c r="AV13" s="620"/>
      <c r="AW13" s="621"/>
    </row>
    <row r="14" spans="1:49" s="587" customFormat="1" ht="12.75" customHeight="1">
      <c r="A14" s="615" t="s">
        <v>19</v>
      </c>
      <c r="B14" s="616">
        <f>Summ2!B27</f>
        <v>7501.3736865983637</v>
      </c>
      <c r="C14" s="617">
        <f>B14/B$24*100</f>
        <v>1.1479410087119828</v>
      </c>
      <c r="D14" s="618">
        <v>7687</v>
      </c>
      <c r="E14" s="618">
        <f>D14/D$24*100</f>
        <v>1.1898791391138519</v>
      </c>
      <c r="F14" s="619">
        <v>6823</v>
      </c>
      <c r="G14" s="619">
        <f>F14/F$24*100</f>
        <v>1.0983261914497005</v>
      </c>
      <c r="H14" s="620">
        <v>6157.8820310800002</v>
      </c>
      <c r="I14" s="621">
        <f>H14/H$24*100</f>
        <v>1.0330761549264429</v>
      </c>
      <c r="J14" s="616">
        <f>Summ2!J27</f>
        <v>545.16108399999985</v>
      </c>
      <c r="K14" s="617">
        <f>J14/J$24*100</f>
        <v>0.40225945070884822</v>
      </c>
      <c r="L14" s="618">
        <v>418</v>
      </c>
      <c r="M14" s="618">
        <f>L14/L$24*100</f>
        <v>0.30015366718846492</v>
      </c>
      <c r="N14" s="619">
        <v>352</v>
      </c>
      <c r="O14" s="619">
        <f>N14/N$24*100</f>
        <v>0.2542452455416796</v>
      </c>
      <c r="P14" s="620">
        <v>195.46043896999998</v>
      </c>
      <c r="Q14" s="621">
        <f>P14/P$24*100</f>
        <v>0.13306608696581271</v>
      </c>
      <c r="R14" s="156">
        <f>Summ2!R27</f>
        <v>354.53999999999996</v>
      </c>
      <c r="S14" s="622">
        <f>R14/R$24*100</f>
        <v>0.27895631109693408</v>
      </c>
      <c r="T14" s="618">
        <v>196</v>
      </c>
      <c r="U14" s="618">
        <f>T14/T$24*100</f>
        <v>0.16157352832070696</v>
      </c>
      <c r="V14" s="619">
        <v>139</v>
      </c>
      <c r="W14" s="619">
        <f>V14/V$24*100</f>
        <v>0.11254422826236571</v>
      </c>
      <c r="X14" s="620">
        <v>118.18</v>
      </c>
      <c r="Y14" s="621">
        <f>X14/X$24*100</f>
        <v>9.9075718438502824E-2</v>
      </c>
      <c r="Z14" s="616">
        <f>J14-R14</f>
        <v>190.62108399999988</v>
      </c>
      <c r="AA14" s="617">
        <f>Z14/Z$24*100</f>
        <v>2.2613377601573341</v>
      </c>
      <c r="AB14" s="618">
        <f>L14-T14</f>
        <v>222</v>
      </c>
      <c r="AC14" s="618">
        <f>AB14/AB$24*100</f>
        <v>1.2364243943191311</v>
      </c>
      <c r="AD14" s="619">
        <f>N14-V14</f>
        <v>213</v>
      </c>
      <c r="AE14" s="619">
        <f>AD14/AD$24*100</f>
        <v>1.4255119796546647</v>
      </c>
      <c r="AF14" s="620">
        <f>P14-X14</f>
        <v>77.280438969999977</v>
      </c>
      <c r="AG14" s="621">
        <f>AF14/AF$24*100</f>
        <v>0.27992814835906471</v>
      </c>
      <c r="AH14" s="616">
        <f>Summ2!AH27</f>
        <v>19635</v>
      </c>
      <c r="AI14" s="617">
        <f>AH14/AH$24*100</f>
        <v>0.99513506418076347</v>
      </c>
      <c r="AJ14" s="618">
        <v>19661</v>
      </c>
      <c r="AK14" s="618">
        <f>AJ14/AJ$24*100</f>
        <v>0.98290403875024557</v>
      </c>
      <c r="AL14" s="619">
        <v>20803</v>
      </c>
      <c r="AM14" s="619">
        <f>AL14/AL$24*100</f>
        <v>1.0308394580152067</v>
      </c>
      <c r="AN14" s="620">
        <v>20623</v>
      </c>
      <c r="AO14" s="621">
        <f>AN14/AN$24*100</f>
        <v>1.0430728441449995</v>
      </c>
      <c r="AP14" s="616">
        <f>Summ2!AP27</f>
        <v>26</v>
      </c>
      <c r="AQ14" s="617">
        <f>AP14/AP$24*100</f>
        <v>3.1287605294825513</v>
      </c>
      <c r="AR14" s="618">
        <v>25</v>
      </c>
      <c r="AS14" s="618">
        <f>AR14/AR$24*100</f>
        <v>3.1766200762388821</v>
      </c>
      <c r="AT14" s="619">
        <v>24</v>
      </c>
      <c r="AU14" s="619">
        <f>AT14/AT$24*100</f>
        <v>3.1128404669260701</v>
      </c>
      <c r="AV14" s="620">
        <v>23</v>
      </c>
      <c r="AW14" s="621">
        <f>AV14/AV$24*100</f>
        <v>3.0065359477124183</v>
      </c>
    </row>
    <row r="15" spans="1:49" s="587" customFormat="1" ht="12.75" customHeight="1">
      <c r="A15" s="615"/>
      <c r="B15" s="616"/>
      <c r="C15" s="617"/>
      <c r="D15" s="618"/>
      <c r="E15" s="618"/>
      <c r="F15" s="619"/>
      <c r="G15" s="619"/>
      <c r="H15" s="620"/>
      <c r="I15" s="621"/>
      <c r="J15" s="616"/>
      <c r="K15" s="617"/>
      <c r="L15" s="618"/>
      <c r="M15" s="618"/>
      <c r="N15" s="619"/>
      <c r="O15" s="619"/>
      <c r="P15" s="620"/>
      <c r="Q15" s="621"/>
      <c r="R15" s="156"/>
      <c r="S15" s="622"/>
      <c r="T15" s="618"/>
      <c r="U15" s="618"/>
      <c r="V15" s="619"/>
      <c r="W15" s="619"/>
      <c r="X15" s="620"/>
      <c r="Y15" s="621"/>
      <c r="Z15" s="616"/>
      <c r="AA15" s="617"/>
      <c r="AB15" s="618"/>
      <c r="AC15" s="618"/>
      <c r="AD15" s="619"/>
      <c r="AE15" s="619"/>
      <c r="AF15" s="620"/>
      <c r="AG15" s="621"/>
      <c r="AH15" s="616"/>
      <c r="AI15" s="617"/>
      <c r="AJ15" s="618"/>
      <c r="AK15" s="618"/>
      <c r="AL15" s="619"/>
      <c r="AM15" s="619"/>
      <c r="AN15" s="620"/>
      <c r="AO15" s="621"/>
      <c r="AP15" s="616"/>
      <c r="AQ15" s="617"/>
      <c r="AR15" s="618"/>
      <c r="AS15" s="618"/>
      <c r="AT15" s="619"/>
      <c r="AU15" s="619"/>
      <c r="AV15" s="620"/>
      <c r="AW15" s="621"/>
    </row>
    <row r="16" spans="1:49" s="587" customFormat="1" ht="12.75" customHeight="1">
      <c r="A16" s="615"/>
      <c r="B16" s="623"/>
      <c r="C16" s="617"/>
      <c r="D16" s="618"/>
      <c r="E16" s="618"/>
      <c r="F16" s="619"/>
      <c r="G16" s="619"/>
      <c r="H16" s="620"/>
      <c r="I16" s="621"/>
      <c r="J16" s="616"/>
      <c r="K16" s="617"/>
      <c r="L16" s="618"/>
      <c r="M16" s="618"/>
      <c r="N16" s="619"/>
      <c r="O16" s="619"/>
      <c r="P16" s="620"/>
      <c r="Q16" s="621"/>
      <c r="R16" s="156"/>
      <c r="S16" s="622"/>
      <c r="T16" s="618"/>
      <c r="U16" s="618"/>
      <c r="V16" s="619"/>
      <c r="W16" s="619"/>
      <c r="X16" s="620"/>
      <c r="Y16" s="621"/>
      <c r="Z16" s="616"/>
      <c r="AA16" s="617"/>
      <c r="AB16" s="618"/>
      <c r="AC16" s="618"/>
      <c r="AD16" s="619"/>
      <c r="AE16" s="619"/>
      <c r="AF16" s="620"/>
      <c r="AG16" s="621"/>
      <c r="AH16" s="616"/>
      <c r="AI16" s="617"/>
      <c r="AJ16" s="618"/>
      <c r="AK16" s="618"/>
      <c r="AL16" s="619"/>
      <c r="AM16" s="619"/>
      <c r="AN16" s="620"/>
      <c r="AO16" s="621"/>
      <c r="AP16" s="616"/>
      <c r="AQ16" s="617"/>
      <c r="AR16" s="618"/>
      <c r="AS16" s="618"/>
      <c r="AT16" s="619"/>
      <c r="AU16" s="619"/>
      <c r="AV16" s="620"/>
      <c r="AW16" s="621"/>
    </row>
    <row r="17" spans="1:49" s="587" customFormat="1" ht="12.75" customHeight="1">
      <c r="A17" s="615" t="s">
        <v>20</v>
      </c>
      <c r="B17" s="616">
        <f>Summ2!B37</f>
        <v>36339.112947824462</v>
      </c>
      <c r="C17" s="617">
        <f>B17/B$24*100</f>
        <v>5.5610025197852524</v>
      </c>
      <c r="D17" s="618">
        <v>35837</v>
      </c>
      <c r="E17" s="618">
        <f>D17/D$24*100</f>
        <v>5.5472484335141292</v>
      </c>
      <c r="F17" s="619">
        <v>35355</v>
      </c>
      <c r="G17" s="619">
        <f>F17/F$24*100</f>
        <v>5.6912388243740519</v>
      </c>
      <c r="H17" s="620">
        <v>31914.60936569596</v>
      </c>
      <c r="I17" s="621">
        <f>H17/H$24*100</f>
        <v>5.3541496513063507</v>
      </c>
      <c r="J17" s="616">
        <f>Summ2!J37</f>
        <v>3816.7664968299996</v>
      </c>
      <c r="K17" s="617">
        <f>J17/J$24*100</f>
        <v>2.8162875883099003</v>
      </c>
      <c r="L17" s="618">
        <v>4257</v>
      </c>
      <c r="M17" s="618">
        <f>L17/L$24*100</f>
        <v>3.0568281368930506</v>
      </c>
      <c r="N17" s="619">
        <v>4311</v>
      </c>
      <c r="O17" s="619">
        <f>N17/N$24*100</f>
        <v>3.1137819702561953</v>
      </c>
      <c r="P17" s="620">
        <v>4038.3604162099996</v>
      </c>
      <c r="Q17" s="621">
        <f>P17/P$24*100</f>
        <v>2.7492459403775968</v>
      </c>
      <c r="R17" s="156">
        <f>Summ2!R37</f>
        <v>2632.135601</v>
      </c>
      <c r="S17" s="622">
        <f>R17/R$24*100</f>
        <v>2.0709957622888013</v>
      </c>
      <c r="T17" s="618">
        <v>2797</v>
      </c>
      <c r="U17" s="618">
        <f>T17/T$24*100</f>
        <v>2.3057201975153947</v>
      </c>
      <c r="V17" s="619">
        <v>1948</v>
      </c>
      <c r="W17" s="619">
        <f>V17/V$24*100</f>
        <v>1.5772385370869668</v>
      </c>
      <c r="X17" s="620">
        <v>2057.5</v>
      </c>
      <c r="Y17" s="621">
        <f>X17/X$24*100</f>
        <v>1.724896688840917</v>
      </c>
      <c r="Z17" s="616">
        <f>J17-R17</f>
        <v>1184.6308958299996</v>
      </c>
      <c r="AA17" s="617">
        <f>Z17/Z$24*100</f>
        <v>14.053275327032496</v>
      </c>
      <c r="AB17" s="618">
        <f>L17-T17</f>
        <v>1460</v>
      </c>
      <c r="AC17" s="618">
        <f>AB17/AB$24*100</f>
        <v>8.1314397103870775</v>
      </c>
      <c r="AD17" s="619">
        <f>N17-V17</f>
        <v>2363</v>
      </c>
      <c r="AE17" s="619">
        <f>AD17/AD$24*100</f>
        <v>15.814482666309731</v>
      </c>
      <c r="AF17" s="620">
        <f>P17-X17</f>
        <v>1980.8604162099996</v>
      </c>
      <c r="AG17" s="621">
        <f>AF17/AF$24*100</f>
        <v>7.1751480175039646</v>
      </c>
      <c r="AH17" s="616">
        <f>Summ2!AH37</f>
        <v>36501</v>
      </c>
      <c r="AI17" s="617">
        <f>AH17/AH$24*100</f>
        <v>1.8499325173242702</v>
      </c>
      <c r="AJ17" s="618">
        <v>77151</v>
      </c>
      <c r="AK17" s="618">
        <f>AJ17/AJ$24*100</f>
        <v>3.8569772388800265</v>
      </c>
      <c r="AL17" s="619">
        <v>81780</v>
      </c>
      <c r="AM17" s="619">
        <f>AL17/AL$24*100</f>
        <v>4.0523987346288326</v>
      </c>
      <c r="AN17" s="620">
        <v>81927</v>
      </c>
      <c r="AO17" s="621">
        <f>AN17/AN$24*100</f>
        <v>4.1437147312353861</v>
      </c>
      <c r="AP17" s="616">
        <f>Summ2!AP37</f>
        <v>105</v>
      </c>
      <c r="AQ17" s="617">
        <f>AP17/AP$24*100</f>
        <v>12.63537906137184</v>
      </c>
      <c r="AR17" s="618">
        <v>99</v>
      </c>
      <c r="AS17" s="618">
        <f>AR17/AR$24*100</f>
        <v>12.579415501905972</v>
      </c>
      <c r="AT17" s="619">
        <v>97</v>
      </c>
      <c r="AU17" s="619">
        <f>AT17/AT$24*100</f>
        <v>12.581063553826199</v>
      </c>
      <c r="AV17" s="620">
        <v>95</v>
      </c>
      <c r="AW17" s="621">
        <f>AV17/AV$24*100</f>
        <v>12.418300653594772</v>
      </c>
    </row>
    <row r="18" spans="1:49" s="587" customFormat="1" ht="12.75" customHeight="1">
      <c r="A18" s="615"/>
      <c r="B18" s="616"/>
      <c r="C18" s="617"/>
      <c r="D18" s="618"/>
      <c r="E18" s="618"/>
      <c r="F18" s="619"/>
      <c r="G18" s="619"/>
      <c r="H18" s="620"/>
      <c r="I18" s="621"/>
      <c r="J18" s="616"/>
      <c r="K18" s="617"/>
      <c r="L18" s="618"/>
      <c r="M18" s="618"/>
      <c r="N18" s="619"/>
      <c r="O18" s="619"/>
      <c r="P18" s="620"/>
      <c r="Q18" s="621"/>
      <c r="R18" s="156"/>
      <c r="S18" s="622"/>
      <c r="T18" s="618"/>
      <c r="U18" s="618"/>
      <c r="V18" s="619"/>
      <c r="W18" s="619"/>
      <c r="X18" s="620"/>
      <c r="Y18" s="621"/>
      <c r="Z18" s="616"/>
      <c r="AA18" s="617"/>
      <c r="AB18" s="618"/>
      <c r="AC18" s="618"/>
      <c r="AD18" s="619"/>
      <c r="AE18" s="619"/>
      <c r="AF18" s="620"/>
      <c r="AG18" s="621"/>
      <c r="AH18" s="616"/>
      <c r="AI18" s="617"/>
      <c r="AJ18" s="618"/>
      <c r="AK18" s="618"/>
      <c r="AL18" s="619"/>
      <c r="AM18" s="619"/>
      <c r="AN18" s="620"/>
      <c r="AO18" s="621"/>
      <c r="AP18" s="616"/>
      <c r="AQ18" s="617"/>
      <c r="AR18" s="618"/>
      <c r="AS18" s="618"/>
      <c r="AT18" s="619"/>
      <c r="AU18" s="619"/>
      <c r="AV18" s="620"/>
      <c r="AW18" s="621"/>
    </row>
    <row r="19" spans="1:49" s="587" customFormat="1" ht="12.75" customHeight="1">
      <c r="A19" s="615"/>
      <c r="B19" s="616"/>
      <c r="C19" s="617"/>
      <c r="D19" s="618"/>
      <c r="E19" s="618"/>
      <c r="F19" s="619"/>
      <c r="G19" s="619"/>
      <c r="H19" s="620"/>
      <c r="I19" s="621"/>
      <c r="J19" s="616"/>
      <c r="K19" s="617"/>
      <c r="L19" s="618"/>
      <c r="M19" s="618"/>
      <c r="N19" s="619"/>
      <c r="O19" s="619"/>
      <c r="P19" s="620"/>
      <c r="Q19" s="621"/>
      <c r="R19" s="156"/>
      <c r="S19" s="622"/>
      <c r="T19" s="618"/>
      <c r="U19" s="618"/>
      <c r="V19" s="619"/>
      <c r="W19" s="619"/>
      <c r="X19" s="620"/>
      <c r="Y19" s="621"/>
      <c r="Z19" s="616"/>
      <c r="AA19" s="617"/>
      <c r="AB19" s="618"/>
      <c r="AC19" s="618"/>
      <c r="AD19" s="619"/>
      <c r="AE19" s="619"/>
      <c r="AF19" s="620"/>
      <c r="AG19" s="621"/>
      <c r="AH19" s="616"/>
      <c r="AI19" s="617"/>
      <c r="AJ19" s="618"/>
      <c r="AK19" s="618"/>
      <c r="AL19" s="619"/>
      <c r="AM19" s="619"/>
      <c r="AN19" s="620"/>
      <c r="AO19" s="621"/>
      <c r="AP19" s="616"/>
      <c r="AQ19" s="617"/>
      <c r="AR19" s="618"/>
      <c r="AS19" s="618"/>
      <c r="AT19" s="619"/>
      <c r="AU19" s="619"/>
      <c r="AV19" s="620"/>
      <c r="AW19" s="621"/>
    </row>
    <row r="20" spans="1:49" s="587" customFormat="1" ht="12.75" customHeight="1">
      <c r="A20" s="615" t="s">
        <v>21</v>
      </c>
      <c r="B20" s="616">
        <f>Summ4!B50</f>
        <v>109841.69638913881</v>
      </c>
      <c r="C20" s="617"/>
      <c r="D20" s="618">
        <v>107119</v>
      </c>
      <c r="E20" s="618"/>
      <c r="F20" s="619">
        <v>100960</v>
      </c>
      <c r="G20" s="619"/>
      <c r="H20" s="620">
        <v>94325.188017897861</v>
      </c>
      <c r="I20" s="621"/>
      <c r="J20" s="616">
        <f>Summ4!J50</f>
        <v>11074.808412429998</v>
      </c>
      <c r="K20" s="617"/>
      <c r="L20" s="618">
        <v>11230</v>
      </c>
      <c r="M20" s="618"/>
      <c r="N20" s="619">
        <v>11896</v>
      </c>
      <c r="O20" s="619"/>
      <c r="P20" s="620">
        <v>13670.104207209997</v>
      </c>
      <c r="Q20" s="621"/>
      <c r="R20" s="156">
        <f>Summ4!R50</f>
        <v>6624.5189570000075</v>
      </c>
      <c r="S20" s="622"/>
      <c r="T20" s="618">
        <v>6512</v>
      </c>
      <c r="U20" s="618"/>
      <c r="V20" s="619">
        <v>6586</v>
      </c>
      <c r="W20" s="619"/>
      <c r="X20" s="620">
        <v>11155.238066000005</v>
      </c>
      <c r="Y20" s="621"/>
      <c r="Z20" s="616">
        <f>J20-R20</f>
        <v>4450.289455429991</v>
      </c>
      <c r="AA20" s="617"/>
      <c r="AB20" s="618">
        <f>L20-T20</f>
        <v>4718</v>
      </c>
      <c r="AC20" s="618"/>
      <c r="AD20" s="619">
        <f>N20-V20</f>
        <v>5310</v>
      </c>
      <c r="AE20" s="619"/>
      <c r="AF20" s="620">
        <f>P20-X20</f>
        <v>2514.8661412099918</v>
      </c>
      <c r="AG20" s="621"/>
      <c r="AH20" s="616">
        <f>Summ4!AH50</f>
        <v>173329</v>
      </c>
      <c r="AI20" s="617"/>
      <c r="AJ20" s="618">
        <v>167667</v>
      </c>
      <c r="AK20" s="618"/>
      <c r="AL20" s="619">
        <v>165136</v>
      </c>
      <c r="AM20" s="619"/>
      <c r="AN20" s="620">
        <v>160960</v>
      </c>
      <c r="AO20" s="621"/>
      <c r="AP20" s="616">
        <f>Summ4!AP50</f>
        <v>1113</v>
      </c>
      <c r="AQ20" s="617"/>
      <c r="AR20" s="618">
        <v>311</v>
      </c>
      <c r="AS20" s="618"/>
      <c r="AT20" s="619">
        <v>304</v>
      </c>
      <c r="AU20" s="619"/>
      <c r="AV20" s="620">
        <v>293</v>
      </c>
      <c r="AW20" s="621"/>
    </row>
    <row r="21" spans="1:49" s="587" customFormat="1" ht="12.75" customHeight="1">
      <c r="A21" s="615"/>
      <c r="B21" s="616"/>
      <c r="C21" s="617"/>
      <c r="D21" s="618"/>
      <c r="E21" s="618"/>
      <c r="F21" s="619"/>
      <c r="G21" s="619"/>
      <c r="H21" s="620"/>
      <c r="I21" s="621"/>
      <c r="J21" s="616"/>
      <c r="K21" s="617"/>
      <c r="L21" s="618"/>
      <c r="M21" s="618"/>
      <c r="N21" s="619"/>
      <c r="O21" s="619"/>
      <c r="P21" s="620"/>
      <c r="Q21" s="621"/>
      <c r="R21" s="156"/>
      <c r="S21" s="622"/>
      <c r="T21" s="618"/>
      <c r="U21" s="618"/>
      <c r="V21" s="619"/>
      <c r="W21" s="619"/>
      <c r="X21" s="620"/>
      <c r="Y21" s="621"/>
      <c r="Z21" s="616"/>
      <c r="AA21" s="617"/>
      <c r="AB21" s="618"/>
      <c r="AC21" s="618"/>
      <c r="AD21" s="619"/>
      <c r="AE21" s="619"/>
      <c r="AF21" s="620"/>
      <c r="AG21" s="621"/>
      <c r="AH21" s="616"/>
      <c r="AI21" s="617"/>
      <c r="AJ21" s="618"/>
      <c r="AK21" s="618"/>
      <c r="AL21" s="619"/>
      <c r="AM21" s="619"/>
      <c r="AN21" s="620"/>
      <c r="AO21" s="621"/>
      <c r="AP21" s="616"/>
      <c r="AQ21" s="617"/>
      <c r="AR21" s="618"/>
      <c r="AS21" s="618"/>
      <c r="AT21" s="619"/>
      <c r="AU21" s="619"/>
      <c r="AV21" s="620"/>
      <c r="AW21" s="621"/>
    </row>
    <row r="22" spans="1:49" s="587" customFormat="1" ht="12.75" customHeight="1" thickBot="1">
      <c r="A22" s="615"/>
      <c r="B22" s="616"/>
      <c r="C22" s="617"/>
      <c r="D22" s="618"/>
      <c r="E22" s="618"/>
      <c r="F22" s="619"/>
      <c r="G22" s="619"/>
      <c r="H22" s="620"/>
      <c r="I22" s="621"/>
      <c r="J22" s="616"/>
      <c r="K22" s="617"/>
      <c r="L22" s="618"/>
      <c r="M22" s="618"/>
      <c r="N22" s="619"/>
      <c r="O22" s="619"/>
      <c r="P22" s="620"/>
      <c r="Q22" s="621"/>
      <c r="R22" s="156"/>
      <c r="S22" s="622"/>
      <c r="T22" s="618"/>
      <c r="U22" s="618"/>
      <c r="V22" s="619"/>
      <c r="W22" s="619"/>
      <c r="X22" s="620"/>
      <c r="Y22" s="621"/>
      <c r="Z22" s="616"/>
      <c r="AA22" s="617"/>
      <c r="AB22" s="618"/>
      <c r="AC22" s="618"/>
      <c r="AD22" s="619"/>
      <c r="AE22" s="619"/>
      <c r="AF22" s="620"/>
      <c r="AG22" s="621"/>
      <c r="AH22" s="616"/>
      <c r="AI22" s="617"/>
      <c r="AJ22" s="618"/>
      <c r="AK22" s="618"/>
      <c r="AL22" s="619"/>
      <c r="AM22" s="619"/>
      <c r="AN22" s="620"/>
      <c r="AO22" s="621"/>
      <c r="AP22" s="616"/>
      <c r="AQ22" s="617"/>
      <c r="AR22" s="618"/>
      <c r="AS22" s="618"/>
      <c r="AT22" s="619"/>
      <c r="AU22" s="619"/>
      <c r="AV22" s="620"/>
      <c r="AW22" s="621"/>
    </row>
    <row r="23" spans="1:49" s="587" customFormat="1" ht="12.75" customHeight="1">
      <c r="A23" s="624"/>
      <c r="B23" s="625"/>
      <c r="C23" s="626"/>
      <c r="D23" s="627"/>
      <c r="E23" s="627"/>
      <c r="F23" s="628"/>
      <c r="G23" s="629"/>
      <c r="H23" s="630"/>
      <c r="I23" s="631"/>
      <c r="J23" s="625"/>
      <c r="K23" s="632"/>
      <c r="L23" s="627"/>
      <c r="M23" s="627"/>
      <c r="N23" s="628"/>
      <c r="O23" s="629"/>
      <c r="P23" s="630"/>
      <c r="Q23" s="631"/>
      <c r="R23" s="594"/>
      <c r="S23" s="633"/>
      <c r="T23" s="627"/>
      <c r="U23" s="627"/>
      <c r="V23" s="628"/>
      <c r="W23" s="629"/>
      <c r="X23" s="630"/>
      <c r="Y23" s="631"/>
      <c r="Z23" s="625"/>
      <c r="AA23" s="632"/>
      <c r="AB23" s="627"/>
      <c r="AC23" s="627"/>
      <c r="AD23" s="628"/>
      <c r="AE23" s="629"/>
      <c r="AF23" s="630"/>
      <c r="AG23" s="631"/>
      <c r="AH23" s="625"/>
      <c r="AI23" s="632"/>
      <c r="AJ23" s="627"/>
      <c r="AK23" s="627"/>
      <c r="AL23" s="628"/>
      <c r="AM23" s="629"/>
      <c r="AN23" s="630"/>
      <c r="AO23" s="631"/>
      <c r="AP23" s="625"/>
      <c r="AQ23" s="632"/>
      <c r="AR23" s="627"/>
      <c r="AS23" s="627"/>
      <c r="AT23" s="628"/>
      <c r="AU23" s="629"/>
      <c r="AV23" s="630"/>
      <c r="AW23" s="631"/>
    </row>
    <row r="24" spans="1:49" s="587" customFormat="1" ht="12.75" customHeight="1">
      <c r="A24" s="634" t="s">
        <v>22</v>
      </c>
      <c r="B24" s="634">
        <f t="shared" ref="B24:H24" si="0">SUM(B11:B18)</f>
        <v>653463.34259938006</v>
      </c>
      <c r="C24" s="635">
        <f t="shared" si="0"/>
        <v>100</v>
      </c>
      <c r="D24" s="636">
        <f t="shared" si="0"/>
        <v>646032</v>
      </c>
      <c r="E24" s="636">
        <f t="shared" si="0"/>
        <v>100</v>
      </c>
      <c r="F24" s="637">
        <f t="shared" si="0"/>
        <v>621218</v>
      </c>
      <c r="G24" s="637">
        <f t="shared" si="0"/>
        <v>100</v>
      </c>
      <c r="H24" s="638">
        <f t="shared" si="0"/>
        <v>596072.4194160162</v>
      </c>
      <c r="I24" s="639">
        <f>SUM(I11:I18)</f>
        <v>100</v>
      </c>
      <c r="J24" s="634">
        <f>SUM(J11:J18)</f>
        <v>135524.74231229001</v>
      </c>
      <c r="K24" s="640">
        <f>SUM(K11:K21)</f>
        <v>100.00000000000001</v>
      </c>
      <c r="L24" s="636">
        <f>SUM(L11:L18)</f>
        <v>139262</v>
      </c>
      <c r="M24" s="636">
        <f>SUM(M11:M18)</f>
        <v>100</v>
      </c>
      <c r="N24" s="637">
        <f>SUM(N11:N18)</f>
        <v>138449</v>
      </c>
      <c r="O24" s="637">
        <f>SUM(O11:O18)</f>
        <v>100</v>
      </c>
      <c r="P24" s="638">
        <f>SUM(P11:P18)</f>
        <v>146889.74736306598</v>
      </c>
      <c r="Q24" s="639">
        <f t="shared" ref="Q24:AD24" si="1">SUM(Q11:Q18)</f>
        <v>99.999999999999986</v>
      </c>
      <c r="R24" s="172">
        <f t="shared" si="1"/>
        <v>127095.17078350001</v>
      </c>
      <c r="S24" s="641">
        <f t="shared" si="1"/>
        <v>100</v>
      </c>
      <c r="T24" s="636">
        <f t="shared" si="1"/>
        <v>121307</v>
      </c>
      <c r="U24" s="636">
        <f t="shared" si="1"/>
        <v>100</v>
      </c>
      <c r="V24" s="637">
        <f t="shared" si="1"/>
        <v>123507</v>
      </c>
      <c r="W24" s="637">
        <f t="shared" si="1"/>
        <v>100</v>
      </c>
      <c r="X24" s="638">
        <f t="shared" si="1"/>
        <v>119282.506211</v>
      </c>
      <c r="Y24" s="639">
        <f t="shared" si="1"/>
        <v>100</v>
      </c>
      <c r="Z24" s="634">
        <f t="shared" si="1"/>
        <v>8429.5715287899893</v>
      </c>
      <c r="AA24" s="640">
        <f t="shared" si="1"/>
        <v>100</v>
      </c>
      <c r="AB24" s="636">
        <f t="shared" si="1"/>
        <v>17955</v>
      </c>
      <c r="AC24" s="636">
        <f t="shared" si="1"/>
        <v>100</v>
      </c>
      <c r="AD24" s="637">
        <f t="shared" si="1"/>
        <v>14942</v>
      </c>
      <c r="AE24" s="637">
        <f>SUM(AE11:AE21)</f>
        <v>99.999999999999986</v>
      </c>
      <c r="AF24" s="638">
        <f>SUM(AF11:AF18)</f>
        <v>27607.241152065966</v>
      </c>
      <c r="AG24" s="639">
        <f t="shared" ref="AG24:AL24" si="2">SUM(AG11:AG18)</f>
        <v>100</v>
      </c>
      <c r="AH24" s="634">
        <f t="shared" si="2"/>
        <v>1973099</v>
      </c>
      <c r="AI24" s="640">
        <f t="shared" si="2"/>
        <v>100</v>
      </c>
      <c r="AJ24" s="636">
        <f t="shared" si="2"/>
        <v>2000297</v>
      </c>
      <c r="AK24" s="636">
        <f t="shared" si="2"/>
        <v>100</v>
      </c>
      <c r="AL24" s="637">
        <f t="shared" si="2"/>
        <v>2018064</v>
      </c>
      <c r="AM24" s="637">
        <f>SUM(AM11:AM21)</f>
        <v>100.00000000000001</v>
      </c>
      <c r="AN24" s="638">
        <f t="shared" ref="AN24:AT24" si="3">SUM(AN11:AN18)</f>
        <v>1977139</v>
      </c>
      <c r="AO24" s="639">
        <f t="shared" si="3"/>
        <v>100.00000000000001</v>
      </c>
      <c r="AP24" s="634">
        <f t="shared" si="3"/>
        <v>831</v>
      </c>
      <c r="AQ24" s="640">
        <f t="shared" si="3"/>
        <v>100</v>
      </c>
      <c r="AR24" s="636">
        <f t="shared" si="3"/>
        <v>787</v>
      </c>
      <c r="AS24" s="636">
        <f t="shared" si="3"/>
        <v>99.999999999999986</v>
      </c>
      <c r="AT24" s="637">
        <f t="shared" si="3"/>
        <v>771</v>
      </c>
      <c r="AU24" s="637">
        <f>SUM(AU11:AU21)</f>
        <v>100</v>
      </c>
      <c r="AV24" s="638">
        <f>SUM(AV11:AV18)</f>
        <v>765</v>
      </c>
      <c r="AW24" s="639">
        <f>SUM(AW11:AW18)</f>
        <v>100</v>
      </c>
    </row>
    <row r="25" spans="1:49" ht="12.75" customHeight="1" thickBot="1">
      <c r="A25" s="140"/>
      <c r="B25" s="141"/>
      <c r="C25" s="142"/>
      <c r="D25" s="249"/>
      <c r="E25" s="249"/>
      <c r="F25" s="253"/>
      <c r="G25" s="254"/>
      <c r="H25" s="260"/>
      <c r="I25" s="261"/>
      <c r="J25" s="141"/>
      <c r="K25" s="143"/>
      <c r="L25" s="249"/>
      <c r="M25" s="249"/>
      <c r="N25" s="253"/>
      <c r="O25" s="254"/>
      <c r="P25" s="260"/>
      <c r="Q25" s="261"/>
      <c r="R25" s="141"/>
      <c r="S25" s="143"/>
      <c r="T25" s="249"/>
      <c r="U25" s="249"/>
      <c r="V25" s="253"/>
      <c r="W25" s="254"/>
      <c r="X25" s="260"/>
      <c r="Y25" s="261"/>
      <c r="Z25" s="141"/>
      <c r="AA25" s="143"/>
      <c r="AB25" s="249"/>
      <c r="AC25" s="249"/>
      <c r="AD25" s="253"/>
      <c r="AE25" s="254"/>
      <c r="AF25" s="260"/>
      <c r="AG25" s="261"/>
      <c r="AH25" s="141"/>
      <c r="AI25" s="143"/>
      <c r="AJ25" s="249"/>
      <c r="AK25" s="249"/>
      <c r="AL25" s="253"/>
      <c r="AM25" s="254"/>
      <c r="AN25" s="260"/>
      <c r="AO25" s="261"/>
      <c r="AP25" s="141"/>
      <c r="AQ25" s="143"/>
      <c r="AR25" s="249"/>
      <c r="AS25" s="249"/>
      <c r="AT25" s="253"/>
      <c r="AU25" s="254"/>
      <c r="AV25" s="260"/>
      <c r="AW25" s="261"/>
    </row>
    <row r="26" spans="1:49" ht="12.75" customHeight="1">
      <c r="A26" s="124"/>
      <c r="B26" s="1286"/>
      <c r="C26" s="126"/>
      <c r="D26" s="126"/>
      <c r="E26" s="126"/>
      <c r="F26" s="126"/>
      <c r="G26" s="126"/>
      <c r="H26" s="126"/>
      <c r="I26" s="126"/>
      <c r="J26" s="126"/>
      <c r="K26" s="126"/>
      <c r="L26" s="126"/>
      <c r="M26" s="126"/>
      <c r="N26" s="126"/>
      <c r="O26" s="126"/>
      <c r="P26" s="126"/>
      <c r="Q26" s="126"/>
      <c r="R26" s="126"/>
      <c r="S26" s="126"/>
      <c r="T26" s="126"/>
      <c r="U26" s="126"/>
      <c r="V26" s="126"/>
      <c r="W26" s="126"/>
      <c r="X26" s="126"/>
      <c r="Y26" s="126"/>
      <c r="Z26" s="126"/>
      <c r="AA26" s="126"/>
      <c r="AB26" s="126"/>
      <c r="AC26" s="126"/>
      <c r="AD26" s="126"/>
      <c r="AE26" s="126"/>
      <c r="AF26" s="126"/>
      <c r="AG26" s="126"/>
      <c r="AH26" s="126"/>
      <c r="AI26" s="126"/>
      <c r="AJ26" s="126"/>
      <c r="AK26" s="126"/>
      <c r="AL26" s="126"/>
      <c r="AM26" s="126"/>
      <c r="AN26" s="126"/>
      <c r="AO26" s="126"/>
      <c r="AP26" s="126"/>
      <c r="AQ26" s="126"/>
      <c r="AR26" s="126"/>
      <c r="AS26" s="126"/>
      <c r="AT26" s="126"/>
      <c r="AU26" s="126"/>
      <c r="AV26" s="126"/>
      <c r="AW26" s="126"/>
    </row>
    <row r="27" spans="1:49" ht="12.75" customHeight="1">
      <c r="B27" s="144"/>
      <c r="C27" s="144"/>
      <c r="D27" s="144"/>
      <c r="E27" s="144"/>
      <c r="F27" s="144"/>
      <c r="G27" s="144"/>
      <c r="J27" s="146"/>
      <c r="K27" s="144"/>
      <c r="L27" s="144"/>
      <c r="M27" s="144"/>
      <c r="N27" s="144"/>
      <c r="O27" s="144"/>
      <c r="P27" s="144"/>
      <c r="Q27" s="144"/>
      <c r="R27" s="144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I27" s="144"/>
      <c r="AJ27" s="144"/>
      <c r="AK27" s="144"/>
      <c r="AL27" s="144"/>
      <c r="AM27" s="144"/>
      <c r="AO27" s="144"/>
      <c r="AQ27" s="144"/>
      <c r="AR27" s="144"/>
      <c r="AS27" s="144"/>
      <c r="AT27" s="144"/>
      <c r="AU27" s="144"/>
      <c r="AW27" s="144"/>
    </row>
    <row r="28" spans="1:49" ht="12.75" customHeight="1" thickBot="1">
      <c r="A28" s="187" t="s">
        <v>23</v>
      </c>
      <c r="B28" s="144"/>
      <c r="C28" s="144"/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144"/>
      <c r="Q28" s="144"/>
      <c r="R28" s="144"/>
      <c r="S28" s="582"/>
      <c r="T28" s="144"/>
      <c r="U28" s="144"/>
      <c r="V28" s="144"/>
      <c r="W28" s="144"/>
      <c r="X28" s="144"/>
      <c r="Y28" s="144"/>
      <c r="Z28" s="144"/>
      <c r="AA28" s="144"/>
      <c r="AB28" s="144"/>
      <c r="AC28" s="144"/>
      <c r="AD28" s="144"/>
      <c r="AE28" s="144"/>
      <c r="AF28" s="144"/>
      <c r="AG28" s="144"/>
      <c r="AI28" s="144"/>
      <c r="AJ28" s="144"/>
      <c r="AK28" s="144"/>
      <c r="AL28" s="144"/>
      <c r="AM28" s="144"/>
      <c r="AO28" s="144"/>
      <c r="AQ28" s="144"/>
      <c r="AR28" s="144"/>
      <c r="AS28" s="144"/>
      <c r="AT28" s="144"/>
      <c r="AU28" s="144"/>
      <c r="AW28" s="144"/>
    </row>
    <row r="29" spans="1:49" s="1270" customFormat="1" ht="12.75" customHeight="1">
      <c r="A29" s="147"/>
      <c r="B29" s="1567"/>
      <c r="C29" s="1568"/>
      <c r="D29" s="1568"/>
      <c r="E29" s="1568"/>
      <c r="F29" s="1568"/>
      <c r="G29" s="1568"/>
      <c r="H29" s="1568"/>
      <c r="I29" s="1569"/>
      <c r="J29" s="1567"/>
      <c r="K29" s="1568"/>
      <c r="L29" s="1568"/>
      <c r="M29" s="1568"/>
      <c r="N29" s="1568"/>
      <c r="O29" s="1568"/>
      <c r="P29" s="1568"/>
      <c r="Q29" s="1569"/>
      <c r="R29" s="1567"/>
      <c r="S29" s="1568"/>
      <c r="T29" s="1568"/>
      <c r="U29" s="1568"/>
      <c r="V29" s="1568"/>
      <c r="W29" s="1568"/>
      <c r="X29" s="1568"/>
      <c r="Y29" s="1569"/>
      <c r="Z29" s="1567"/>
      <c r="AA29" s="1568"/>
      <c r="AB29" s="1568"/>
      <c r="AC29" s="1568"/>
      <c r="AD29" s="1568"/>
      <c r="AE29" s="1568"/>
      <c r="AF29" s="1568"/>
      <c r="AG29" s="1569"/>
      <c r="AH29" s="132"/>
      <c r="AI29" s="130"/>
      <c r="AJ29" s="130"/>
      <c r="AK29" s="130"/>
      <c r="AL29" s="130"/>
      <c r="AM29" s="130"/>
      <c r="AN29" s="132"/>
      <c r="AO29" s="130"/>
      <c r="AP29" s="132" t="s">
        <v>24</v>
      </c>
      <c r="AQ29" s="130"/>
      <c r="AR29" s="130"/>
      <c r="AS29" s="130"/>
      <c r="AT29" s="130"/>
      <c r="AU29" s="130"/>
      <c r="AV29" s="132"/>
      <c r="AW29" s="148"/>
    </row>
    <row r="30" spans="1:49" s="1270" customFormat="1" ht="12.75" customHeight="1">
      <c r="A30" s="149"/>
      <c r="B30" s="1564" t="str">
        <f>B5</f>
        <v>TOTAL ASSETS</v>
      </c>
      <c r="C30" s="1565"/>
      <c r="D30" s="1565"/>
      <c r="E30" s="1565"/>
      <c r="F30" s="1565"/>
      <c r="G30" s="1565"/>
      <c r="H30" s="1565"/>
      <c r="I30" s="1566"/>
      <c r="J30" s="1564" t="str">
        <f>J5</f>
        <v>SALES</v>
      </c>
      <c r="K30" s="1565"/>
      <c r="L30" s="1565"/>
      <c r="M30" s="1565"/>
      <c r="N30" s="1565"/>
      <c r="O30" s="1565"/>
      <c r="P30" s="1565"/>
      <c r="Q30" s="1566"/>
      <c r="R30" s="1564" t="str">
        <f>R5</f>
        <v>REPURCHASES</v>
      </c>
      <c r="S30" s="1565"/>
      <c r="T30" s="1565"/>
      <c r="U30" s="1565"/>
      <c r="V30" s="1565"/>
      <c r="W30" s="1565"/>
      <c r="X30" s="1565"/>
      <c r="Y30" s="1566"/>
      <c r="Z30" s="1564" t="str">
        <f>Z5</f>
        <v>NET INFLOW</v>
      </c>
      <c r="AA30" s="1565"/>
      <c r="AB30" s="1565"/>
      <c r="AC30" s="1565"/>
      <c r="AD30" s="1565"/>
      <c r="AE30" s="1565"/>
      <c r="AF30" s="1565"/>
      <c r="AG30" s="1566"/>
      <c r="AH30" s="132"/>
      <c r="AI30" s="130"/>
      <c r="AJ30" s="130"/>
      <c r="AK30" s="130"/>
      <c r="AL30" s="130"/>
      <c r="AM30" s="130"/>
      <c r="AN30" s="132"/>
      <c r="AO30" s="130"/>
      <c r="AP30" s="132" t="s">
        <v>24</v>
      </c>
      <c r="AQ30" s="130"/>
      <c r="AR30" s="130"/>
      <c r="AS30" s="130"/>
      <c r="AT30" s="130"/>
      <c r="AU30" s="130"/>
      <c r="AV30" s="132"/>
      <c r="AW30" s="148"/>
    </row>
    <row r="31" spans="1:49" ht="12.75" customHeight="1" thickBot="1">
      <c r="A31" s="149"/>
      <c r="B31" s="150"/>
      <c r="C31" s="151"/>
      <c r="D31" s="151"/>
      <c r="E31" s="151"/>
      <c r="F31" s="151"/>
      <c r="G31" s="151"/>
      <c r="H31" s="152"/>
      <c r="I31" s="154"/>
      <c r="J31" s="150"/>
      <c r="K31" s="151"/>
      <c r="L31" s="151"/>
      <c r="M31" s="151"/>
      <c r="N31" s="151"/>
      <c r="O31" s="151"/>
      <c r="P31" s="152"/>
      <c r="Q31" s="154"/>
      <c r="R31" s="150"/>
      <c r="S31" s="151"/>
      <c r="T31" s="151"/>
      <c r="U31" s="151"/>
      <c r="V31" s="151"/>
      <c r="W31" s="151"/>
      <c r="X31" s="152"/>
      <c r="Y31" s="154"/>
      <c r="Z31" s="199"/>
      <c r="AA31" s="153"/>
      <c r="AB31" s="153"/>
      <c r="AC31" s="153"/>
      <c r="AD31" s="153"/>
      <c r="AE31" s="153"/>
      <c r="AF31" s="152"/>
      <c r="AG31" s="154"/>
      <c r="AH31" s="132"/>
      <c r="AI31" s="130"/>
      <c r="AJ31" s="130"/>
      <c r="AK31" s="130"/>
      <c r="AL31" s="130"/>
      <c r="AM31" s="130"/>
      <c r="AN31" s="132"/>
      <c r="AO31" s="130"/>
      <c r="AP31" s="132"/>
      <c r="AQ31" s="130"/>
      <c r="AR31" s="130"/>
      <c r="AS31" s="130"/>
      <c r="AT31" s="130"/>
      <c r="AU31" s="130"/>
      <c r="AV31" s="132"/>
      <c r="AW31" s="148"/>
    </row>
    <row r="32" spans="1:49" ht="12.75" customHeight="1">
      <c r="A32" s="155"/>
      <c r="B32" s="1584" t="str">
        <f>B7</f>
        <v>31/12/2007</v>
      </c>
      <c r="C32" s="1585"/>
      <c r="D32" s="1570" t="str">
        <f>D7</f>
        <v>30/09/2007</v>
      </c>
      <c r="E32" s="1570"/>
      <c r="F32" s="1577" t="str">
        <f>F7</f>
        <v>30/06/2007</v>
      </c>
      <c r="G32" s="1577"/>
      <c r="H32" s="1573" t="str">
        <f>H7</f>
        <v>31/03/2007</v>
      </c>
      <c r="I32" s="1574"/>
      <c r="J32" s="1575" t="str">
        <f>B7</f>
        <v>31/12/2007</v>
      </c>
      <c r="K32" s="1576"/>
      <c r="L32" s="1570" t="str">
        <f>D7</f>
        <v>30/09/2007</v>
      </c>
      <c r="M32" s="1570"/>
      <c r="N32" s="1577" t="str">
        <f>N7</f>
        <v>30/06/2007</v>
      </c>
      <c r="O32" s="1577"/>
      <c r="P32" s="1573" t="str">
        <f>H7</f>
        <v>31/03/2007</v>
      </c>
      <c r="Q32" s="1574"/>
      <c r="R32" s="1575" t="str">
        <f>B7</f>
        <v>31/12/2007</v>
      </c>
      <c r="S32" s="1576"/>
      <c r="T32" s="1570" t="str">
        <f>D7</f>
        <v>30/09/2007</v>
      </c>
      <c r="U32" s="1570"/>
      <c r="V32" s="1577" t="str">
        <f>V7</f>
        <v>30/06/2007</v>
      </c>
      <c r="W32" s="1577"/>
      <c r="X32" s="1573" t="str">
        <f>H7</f>
        <v>31/03/2007</v>
      </c>
      <c r="Y32" s="1574"/>
      <c r="Z32" s="1575" t="str">
        <f>B7</f>
        <v>31/12/2007</v>
      </c>
      <c r="AA32" s="1576"/>
      <c r="AB32" s="1570" t="str">
        <f>D7</f>
        <v>30/09/2007</v>
      </c>
      <c r="AC32" s="1570"/>
      <c r="AD32" s="1577" t="str">
        <f>AD7</f>
        <v>30/06/2007</v>
      </c>
      <c r="AE32" s="1577"/>
      <c r="AF32" s="1573" t="str">
        <f>H7</f>
        <v>31/03/2007</v>
      </c>
      <c r="AG32" s="1574"/>
      <c r="AI32" s="144"/>
      <c r="AJ32" s="144"/>
      <c r="AK32" s="144"/>
      <c r="AL32" s="144"/>
      <c r="AM32" s="144"/>
      <c r="AO32" s="144"/>
      <c r="AQ32" s="144"/>
      <c r="AR32" s="144"/>
      <c r="AS32" s="144"/>
      <c r="AT32" s="144"/>
      <c r="AU32" s="144"/>
      <c r="AW32" s="144"/>
    </row>
    <row r="33" spans="1:49" s="240" customFormat="1" ht="12.75" customHeight="1">
      <c r="A33" s="241"/>
      <c r="B33" s="171" t="s">
        <v>14</v>
      </c>
      <c r="C33" s="1542" t="s">
        <v>15</v>
      </c>
      <c r="D33" s="1540" t="s">
        <v>14</v>
      </c>
      <c r="E33" s="1540" t="s">
        <v>15</v>
      </c>
      <c r="F33" s="250" t="s">
        <v>14</v>
      </c>
      <c r="G33" s="1543" t="s">
        <v>15</v>
      </c>
      <c r="H33" s="255" t="s">
        <v>14</v>
      </c>
      <c r="I33" s="1545" t="s">
        <v>15</v>
      </c>
      <c r="J33" s="171" t="s">
        <v>14</v>
      </c>
      <c r="K33" s="1542" t="s">
        <v>15</v>
      </c>
      <c r="L33" s="1540" t="s">
        <v>14</v>
      </c>
      <c r="M33" s="1540" t="s">
        <v>15</v>
      </c>
      <c r="N33" s="250" t="s">
        <v>14</v>
      </c>
      <c r="O33" s="1543" t="s">
        <v>16</v>
      </c>
      <c r="P33" s="255" t="s">
        <v>14</v>
      </c>
      <c r="Q33" s="1545" t="s">
        <v>15</v>
      </c>
      <c r="R33" s="171" t="s">
        <v>14</v>
      </c>
      <c r="S33" s="1542" t="s">
        <v>15</v>
      </c>
      <c r="T33" s="1540" t="s">
        <v>14</v>
      </c>
      <c r="U33" s="1540" t="s">
        <v>15</v>
      </c>
      <c r="V33" s="250" t="s">
        <v>14</v>
      </c>
      <c r="W33" s="1543" t="s">
        <v>16</v>
      </c>
      <c r="X33" s="255" t="s">
        <v>14</v>
      </c>
      <c r="Y33" s="1545" t="s">
        <v>15</v>
      </c>
      <c r="Z33" s="171" t="s">
        <v>14</v>
      </c>
      <c r="AA33" s="1542" t="s">
        <v>15</v>
      </c>
      <c r="AB33" s="1540" t="s">
        <v>14</v>
      </c>
      <c r="AC33" s="1540" t="s">
        <v>15</v>
      </c>
      <c r="AD33" s="250" t="s">
        <v>14</v>
      </c>
      <c r="AE33" s="1543" t="s">
        <v>16</v>
      </c>
      <c r="AF33" s="255" t="s">
        <v>14</v>
      </c>
      <c r="AG33" s="1545" t="s">
        <v>15</v>
      </c>
      <c r="AH33" s="242"/>
      <c r="AI33" s="242"/>
      <c r="AJ33" s="242"/>
      <c r="AK33" s="242"/>
      <c r="AL33" s="242"/>
      <c r="AM33" s="242"/>
      <c r="AN33" s="242"/>
      <c r="AO33" s="242"/>
      <c r="AP33" s="242"/>
      <c r="AQ33" s="242"/>
      <c r="AR33" s="242"/>
      <c r="AS33" s="242"/>
      <c r="AT33" s="242"/>
      <c r="AU33" s="242"/>
      <c r="AV33" s="242"/>
      <c r="AW33" s="242"/>
    </row>
    <row r="34" spans="1:49" s="587" customFormat="1" ht="12.75" customHeight="1">
      <c r="A34" s="585"/>
      <c r="B34" s="156"/>
      <c r="C34" s="586"/>
      <c r="D34" s="262"/>
      <c r="E34" s="262"/>
      <c r="F34" s="583"/>
      <c r="G34" s="583"/>
      <c r="H34" s="263"/>
      <c r="I34" s="264"/>
      <c r="J34" s="156"/>
      <c r="K34" s="586"/>
      <c r="L34" s="262"/>
      <c r="M34" s="262"/>
      <c r="N34" s="583"/>
      <c r="O34" s="583"/>
      <c r="P34" s="263"/>
      <c r="Q34" s="264"/>
      <c r="R34" s="156"/>
      <c r="S34" s="586"/>
      <c r="T34" s="262"/>
      <c r="U34" s="262"/>
      <c r="V34" s="583"/>
      <c r="W34" s="583"/>
      <c r="X34" s="263"/>
      <c r="Y34" s="264"/>
      <c r="Z34" s="156"/>
      <c r="AA34" s="586"/>
      <c r="AB34" s="262"/>
      <c r="AC34" s="262"/>
      <c r="AD34" s="583"/>
      <c r="AE34" s="583"/>
      <c r="AF34" s="263"/>
      <c r="AG34" s="264"/>
    </row>
    <row r="35" spans="1:49" s="587" customFormat="1" ht="12.75" customHeight="1">
      <c r="A35" s="588" t="s">
        <v>25</v>
      </c>
      <c r="B35" s="156"/>
      <c r="C35" s="586"/>
      <c r="D35" s="262"/>
      <c r="E35" s="262"/>
      <c r="F35" s="583"/>
      <c r="G35" s="583"/>
      <c r="H35" s="263"/>
      <c r="I35" s="264"/>
      <c r="J35" s="156"/>
      <c r="K35" s="586"/>
      <c r="L35" s="262"/>
      <c r="M35" s="262"/>
      <c r="N35" s="583"/>
      <c r="O35" s="583"/>
      <c r="P35" s="263"/>
      <c r="Q35" s="264"/>
      <c r="R35" s="156"/>
      <c r="S35" s="586"/>
      <c r="T35" s="262"/>
      <c r="U35" s="262"/>
      <c r="V35" s="583"/>
      <c r="W35" s="583"/>
      <c r="X35" s="263"/>
      <c r="Y35" s="264"/>
      <c r="Z35" s="156"/>
      <c r="AA35" s="586"/>
      <c r="AB35" s="262"/>
      <c r="AC35" s="262"/>
      <c r="AD35" s="583"/>
      <c r="AE35" s="583"/>
      <c r="AF35" s="263"/>
      <c r="AG35" s="264"/>
    </row>
    <row r="36" spans="1:49" s="587" customFormat="1" ht="12.75" customHeight="1">
      <c r="A36" s="589" t="s">
        <v>26</v>
      </c>
      <c r="B36" s="198" t="e">
        <f t="array" ref="B36">SUM(([1]Analysis!$G$2:$G$1185="R")*([1]Analysis!$H$2:$H$1185&lt;&gt;"TP")*([1]Analysis!$K$2:$K$1185))-B43</f>
        <v>#REF!</v>
      </c>
      <c r="C36" s="586"/>
      <c r="D36" s="262">
        <v>458744</v>
      </c>
      <c r="E36" s="262"/>
      <c r="F36" s="584">
        <v>444432</v>
      </c>
      <c r="G36" s="583"/>
      <c r="H36" s="263">
        <v>430731.00490017474</v>
      </c>
      <c r="I36" s="264"/>
      <c r="J36" s="198" t="e">
        <f t="array" ref="J36">SUM(([1]Analysis!$G$2:$G$1185="R")*([1]Analysis!$H$2:$H$1185&lt;&gt;"TP")*([1]Analysis!$N$2:$N$1185))</f>
        <v>#REF!</v>
      </c>
      <c r="K36" s="586"/>
      <c r="L36" s="262">
        <v>94400</v>
      </c>
      <c r="M36" s="262"/>
      <c r="N36" s="583">
        <v>92114</v>
      </c>
      <c r="O36" s="583"/>
      <c r="P36" s="263">
        <v>96085.270217255995</v>
      </c>
      <c r="Q36" s="264"/>
      <c r="R36" s="198" t="e">
        <f t="array" ref="R36">SUM(([1]Analysis!$G$2:$G$1185="R")*([1]Analysis!$H$2:$H$1185&lt;&gt;"TP")*([1]Analysis!$O$2:$O$1185))</f>
        <v>#REF!</v>
      </c>
      <c r="S36" s="586"/>
      <c r="T36" s="262">
        <v>80750</v>
      </c>
      <c r="U36" s="262"/>
      <c r="V36" s="584">
        <v>85668</v>
      </c>
      <c r="W36" s="583"/>
      <c r="X36" s="263">
        <v>79233.296211000023</v>
      </c>
      <c r="Y36" s="264"/>
      <c r="Z36" s="156" t="e">
        <f>J36-R36</f>
        <v>#REF!</v>
      </c>
      <c r="AA36" s="586"/>
      <c r="AB36" s="262">
        <f>L36-T36</f>
        <v>13650</v>
      </c>
      <c r="AC36" s="262"/>
      <c r="AD36" s="584">
        <f>N36-V36</f>
        <v>6446</v>
      </c>
      <c r="AE36" s="583"/>
      <c r="AF36" s="263">
        <f>P36-X36</f>
        <v>16851.974006255972</v>
      </c>
      <c r="AG36" s="264"/>
    </row>
    <row r="37" spans="1:49" s="587" customFormat="1" ht="12.75" customHeight="1">
      <c r="A37" s="590" t="s">
        <v>27</v>
      </c>
      <c r="B37" s="198" t="e">
        <f t="array" ref="B37">SUM(([1]Analysis!$G$2:$G$1185="R")*([1]Analysis!$H$2:$H$1185="TP")*([1]Analysis!$K$2:$K$1185))</f>
        <v>#REF!</v>
      </c>
      <c r="C37" s="586"/>
      <c r="D37" s="262">
        <v>32979</v>
      </c>
      <c r="E37" s="262"/>
      <c r="F37" s="584">
        <v>32084</v>
      </c>
      <c r="G37" s="583"/>
      <c r="H37" s="263">
        <v>29540.138746160115</v>
      </c>
      <c r="I37" s="264"/>
      <c r="J37" s="198" t="e">
        <f t="array" ref="J37">SUM(([1]Analysis!$G$2:$G$1185="R")*([1]Analysis!$H$2:$H$1185="TP")*([1]Analysis!$N$2:$N$1185))</f>
        <v>#REF!</v>
      </c>
      <c r="K37" s="586"/>
      <c r="L37" s="262">
        <v>3962</v>
      </c>
      <c r="M37" s="262"/>
      <c r="N37" s="584">
        <v>4313</v>
      </c>
      <c r="O37" s="583"/>
      <c r="P37" s="263">
        <v>5043.4245888099995</v>
      </c>
      <c r="Q37" s="264"/>
      <c r="R37" s="198" t="e">
        <f t="array" ref="R37">SUM(([1]Analysis!$G$2:$G$1185="R")*([1]Analysis!$H$2:$H$1185="TP")*([1]Analysis!$O$2:$O$1185))</f>
        <v>#REF!</v>
      </c>
      <c r="S37" s="586"/>
      <c r="T37" s="262">
        <v>3160</v>
      </c>
      <c r="U37" s="262"/>
      <c r="V37" s="584">
        <v>3878</v>
      </c>
      <c r="W37" s="583"/>
      <c r="X37" s="263">
        <v>4145.1000000000004</v>
      </c>
      <c r="Y37" s="264"/>
      <c r="Z37" s="156" t="e">
        <f>J37-R37</f>
        <v>#REF!</v>
      </c>
      <c r="AA37" s="586"/>
      <c r="AB37" s="262">
        <f>L37-T37</f>
        <v>802</v>
      </c>
      <c r="AC37" s="262"/>
      <c r="AD37" s="584">
        <f>N37-V37</f>
        <v>435</v>
      </c>
      <c r="AE37" s="583"/>
      <c r="AF37" s="263">
        <f>P37-X37</f>
        <v>898.32458880999911</v>
      </c>
      <c r="AG37" s="264"/>
    </row>
    <row r="38" spans="1:49" s="587" customFormat="1" ht="12.75" customHeight="1">
      <c r="A38" s="591" t="s">
        <v>28</v>
      </c>
      <c r="B38" s="156" t="e">
        <f>SUM(B36:B37)</f>
        <v>#REF!</v>
      </c>
      <c r="C38" s="586" t="e">
        <f>B38/B47*100</f>
        <v>#REF!</v>
      </c>
      <c r="D38" s="262">
        <f>SUM(D36:D37)</f>
        <v>491723</v>
      </c>
      <c r="E38" s="262">
        <f>D38/D47*100</f>
        <v>76.11434108527132</v>
      </c>
      <c r="F38" s="584">
        <v>476516</v>
      </c>
      <c r="G38" s="583">
        <f>F38/F47*100</f>
        <v>76.70672775096665</v>
      </c>
      <c r="H38" s="263">
        <v>460271.14364633488</v>
      </c>
      <c r="I38" s="264">
        <f>H38/H47*100</f>
        <v>77.217319348087187</v>
      </c>
      <c r="J38" s="156" t="e">
        <f>SUM(J36:J37)</f>
        <v>#REF!</v>
      </c>
      <c r="K38" s="586" t="e">
        <f>J38/J47*100</f>
        <v>#REF!</v>
      </c>
      <c r="L38" s="262">
        <f>SUM(L36:L37)</f>
        <v>98362</v>
      </c>
      <c r="M38" s="262">
        <f>L38/L47*100</f>
        <v>70.630897157875083</v>
      </c>
      <c r="N38" s="584">
        <v>96427</v>
      </c>
      <c r="O38" s="583">
        <f>N38/N47*100</f>
        <v>69.648029238203236</v>
      </c>
      <c r="P38" s="263">
        <v>101128.69480606599</v>
      </c>
      <c r="Q38" s="264">
        <f>P38/P47*100</f>
        <v>68.84666671534751</v>
      </c>
      <c r="R38" s="156" t="e">
        <f>SUM(R36:R37)</f>
        <v>#REF!</v>
      </c>
      <c r="S38" s="586" t="e">
        <f>R38/R47*100</f>
        <v>#REF!</v>
      </c>
      <c r="T38" s="262">
        <f>SUM(T36:T37)</f>
        <v>83910</v>
      </c>
      <c r="U38" s="262">
        <f>T38/T47*100</f>
        <v>69.171605925461847</v>
      </c>
      <c r="V38" s="584">
        <v>89546</v>
      </c>
      <c r="W38" s="583">
        <f>V38/V47*100</f>
        <v>72.50277312217122</v>
      </c>
      <c r="X38" s="263">
        <v>83378.396211000014</v>
      </c>
      <c r="Y38" s="264">
        <f>X38/X47*100</f>
        <v>69.899936595489649</v>
      </c>
      <c r="Z38" s="156" t="e">
        <f>J38-R38</f>
        <v>#REF!</v>
      </c>
      <c r="AA38" s="586" t="e">
        <f>Z38/Z47*100</f>
        <v>#REF!</v>
      </c>
      <c r="AB38" s="262">
        <f>L38-T38</f>
        <v>14452</v>
      </c>
      <c r="AC38" s="262">
        <f>AB38/AB47*100</f>
        <v>80.490114174324702</v>
      </c>
      <c r="AD38" s="584">
        <f>N38-V38</f>
        <v>6881</v>
      </c>
      <c r="AE38" s="583">
        <f>AD38/AD47*100</f>
        <v>46.051398741801634</v>
      </c>
      <c r="AF38" s="263">
        <f>P38-X38</f>
        <v>17750.298595065979</v>
      </c>
      <c r="AG38" s="264">
        <f>AF38/AF47*100</f>
        <v>64.29580738362786</v>
      </c>
    </row>
    <row r="39" spans="1:49" s="587" customFormat="1" ht="12.75" customHeight="1">
      <c r="A39" s="585"/>
      <c r="B39" s="156"/>
      <c r="C39" s="586"/>
      <c r="D39" s="262"/>
      <c r="E39" s="262"/>
      <c r="F39" s="584"/>
      <c r="G39" s="583"/>
      <c r="H39" s="263"/>
      <c r="I39" s="264"/>
      <c r="J39" s="156"/>
      <c r="K39" s="586"/>
      <c r="L39" s="262"/>
      <c r="M39" s="262"/>
      <c r="N39" s="584"/>
      <c r="O39" s="583"/>
      <c r="P39" s="263"/>
      <c r="Q39" s="264"/>
      <c r="R39" s="156"/>
      <c r="S39" s="586"/>
      <c r="T39" s="262"/>
      <c r="U39" s="262"/>
      <c r="V39" s="584"/>
      <c r="W39" s="583"/>
      <c r="X39" s="263"/>
      <c r="Y39" s="264"/>
      <c r="Z39" s="156"/>
      <c r="AA39" s="586"/>
      <c r="AB39" s="262"/>
      <c r="AC39" s="262"/>
      <c r="AD39" s="584"/>
      <c r="AE39" s="583"/>
      <c r="AF39" s="263"/>
      <c r="AG39" s="264"/>
    </row>
    <row r="40" spans="1:49" s="587" customFormat="1" ht="12.75" customHeight="1">
      <c r="A40" s="592" t="s">
        <v>29</v>
      </c>
      <c r="B40" s="156"/>
      <c r="C40" s="586"/>
      <c r="D40" s="262"/>
      <c r="E40" s="262"/>
      <c r="F40" s="584"/>
      <c r="G40" s="583"/>
      <c r="H40" s="263"/>
      <c r="I40" s="264"/>
      <c r="J40" s="156"/>
      <c r="K40" s="586"/>
      <c r="L40" s="262"/>
      <c r="M40" s="262"/>
      <c r="N40" s="584"/>
      <c r="O40" s="583"/>
      <c r="P40" s="263"/>
      <c r="Q40" s="264"/>
      <c r="R40" s="156"/>
      <c r="S40" s="586"/>
      <c r="T40" s="262"/>
      <c r="U40" s="262"/>
      <c r="V40" s="584"/>
      <c r="W40" s="583"/>
      <c r="X40" s="263"/>
      <c r="Y40" s="264"/>
      <c r="Z40" s="156"/>
      <c r="AA40" s="586"/>
      <c r="AB40" s="262"/>
      <c r="AC40" s="262"/>
      <c r="AD40" s="584"/>
      <c r="AE40" s="583"/>
      <c r="AF40" s="263"/>
      <c r="AG40" s="264"/>
    </row>
    <row r="41" spans="1:49" s="587" customFormat="1" ht="12.75" customHeight="1">
      <c r="A41" s="589" t="s">
        <v>30</v>
      </c>
      <c r="B41" s="198" t="e">
        <f t="array" ref="B41">SUM(([1]Analysis!$G$2:$G$1185="I")*([1]Analysis!$H$2:$H$1185&lt;&gt;"TP")*([1]Analysis!$K$2:$K$1185))</f>
        <v>#REF!</v>
      </c>
      <c r="C41" s="586"/>
      <c r="D41" s="262">
        <v>88146</v>
      </c>
      <c r="E41" s="262"/>
      <c r="F41" s="584">
        <v>87733</v>
      </c>
      <c r="G41" s="583"/>
      <c r="H41" s="263">
        <v>81752.091344190951</v>
      </c>
      <c r="I41" s="264"/>
      <c r="J41" s="198" t="e">
        <f t="array" ref="J41">SUM(([1]Analysis!$G$2:$G$1185="I")*([1]Analysis!$H$2:$H$1185&lt;&gt;"TP")*([1]Analysis!$N$2:$N$1185))</f>
        <v>#REF!</v>
      </c>
      <c r="K41" s="586"/>
      <c r="L41" s="262">
        <v>27268</v>
      </c>
      <c r="M41" s="262"/>
      <c r="N41" s="584">
        <v>27596</v>
      </c>
      <c r="O41" s="583"/>
      <c r="P41" s="263">
        <v>24005.952556999997</v>
      </c>
      <c r="Q41" s="264"/>
      <c r="R41" s="198" t="e">
        <f t="array" ref="R41">SUM(([1]Analysis!$G$2:$G$1185="I")*([1]Analysis!$H$2:$H$1185&lt;&gt;"TP")*([1]Analysis!$O$2:$O$1185))</f>
        <v>#REF!</v>
      </c>
      <c r="S41" s="586"/>
      <c r="T41" s="262">
        <v>25683</v>
      </c>
      <c r="U41" s="262"/>
      <c r="V41" s="584">
        <v>23619</v>
      </c>
      <c r="W41" s="583"/>
      <c r="X41" s="263">
        <v>23717.14</v>
      </c>
      <c r="Y41" s="264"/>
      <c r="Z41" s="156" t="e">
        <f>J41-R41</f>
        <v>#REF!</v>
      </c>
      <c r="AA41" s="586"/>
      <c r="AB41" s="262">
        <f>L41-T41</f>
        <v>1585</v>
      </c>
      <c r="AC41" s="262"/>
      <c r="AD41" s="584">
        <f>N41-V41</f>
        <v>3977</v>
      </c>
      <c r="AE41" s="583"/>
      <c r="AF41" s="263">
        <f>P41-X41</f>
        <v>288.81255699999747</v>
      </c>
      <c r="AG41" s="264"/>
    </row>
    <row r="42" spans="1:49" s="587" customFormat="1" ht="12.75" customHeight="1">
      <c r="A42" s="590" t="s">
        <v>27</v>
      </c>
      <c r="B42" s="198" t="e">
        <f t="array" ref="B42">SUM(([1]Analysis!$G$2:$G$1185="I")*([1]Analysis!$H$2:$H$1185="TP")*([1]Analysis!$K$2:$K$1185))</f>
        <v>#REF!</v>
      </c>
      <c r="C42" s="586"/>
      <c r="D42" s="262">
        <v>14612</v>
      </c>
      <c r="E42" s="262"/>
      <c r="F42" s="584">
        <v>10985</v>
      </c>
      <c r="G42" s="583"/>
      <c r="H42" s="265">
        <v>10297.486605489999</v>
      </c>
      <c r="I42" s="264"/>
      <c r="J42" s="198" t="e">
        <f t="array" ref="J42">SUM(([1]Analysis!$G$2:$G$1185="I")*([1]Analysis!$H$2:$H$1185="TP")*([1]Analysis!$N$2:$N$1185))</f>
        <v>#REF!</v>
      </c>
      <c r="K42" s="586"/>
      <c r="L42" s="262">
        <v>911</v>
      </c>
      <c r="M42" s="262"/>
      <c r="N42" s="584">
        <v>708</v>
      </c>
      <c r="O42" s="583"/>
      <c r="P42" s="265">
        <v>6942.6</v>
      </c>
      <c r="Q42" s="264"/>
      <c r="R42" s="198" t="e">
        <f t="array" ref="R42">SUM(([1]Analysis!$G$2:$G$1185="I")*([1]Analysis!$H$2:$H$1185="TP")*([1]Analysis!$O$2:$O$1185))</f>
        <v>#REF!</v>
      </c>
      <c r="S42" s="586"/>
      <c r="T42" s="262">
        <v>633</v>
      </c>
      <c r="U42" s="262"/>
      <c r="V42" s="584">
        <v>247</v>
      </c>
      <c r="W42" s="583"/>
      <c r="X42" s="265">
        <v>476.6</v>
      </c>
      <c r="Y42" s="264"/>
      <c r="Z42" s="156" t="e">
        <f>J42-R42</f>
        <v>#REF!</v>
      </c>
      <c r="AA42" s="586"/>
      <c r="AB42" s="262">
        <f>L42-T42</f>
        <v>278</v>
      </c>
      <c r="AC42" s="262"/>
      <c r="AD42" s="584">
        <f>N42-V42</f>
        <v>461</v>
      </c>
      <c r="AE42" s="583"/>
      <c r="AF42" s="263">
        <f>P42-X42</f>
        <v>6466</v>
      </c>
      <c r="AG42" s="264"/>
    </row>
    <row r="43" spans="1:49" s="587" customFormat="1" ht="12.75" customHeight="1">
      <c r="A43" s="589" t="s">
        <v>31</v>
      </c>
      <c r="B43" s="173">
        <f>'Dom Eq Gen'!B84+'Dom AA Low Eq'!B66+'Dom FI Bond'!B44+'WW Eq Varied'!B85</f>
        <v>58337.20495508</v>
      </c>
      <c r="C43" s="586"/>
      <c r="D43" s="262">
        <v>51552</v>
      </c>
      <c r="E43" s="262"/>
      <c r="F43" s="584">
        <v>45984</v>
      </c>
      <c r="G43" s="583"/>
      <c r="H43" s="263">
        <v>43751.33</v>
      </c>
      <c r="I43" s="264"/>
      <c r="J43" s="198" t="e">
        <f>SUM(([1]Analysis!$Q$2:$Q$833))</f>
        <v>#REF!</v>
      </c>
      <c r="K43" s="586"/>
      <c r="L43" s="262">
        <v>12721</v>
      </c>
      <c r="M43" s="262"/>
      <c r="N43" s="584">
        <v>13718</v>
      </c>
      <c r="O43" s="583"/>
      <c r="P43" s="263">
        <v>14812.5</v>
      </c>
      <c r="Q43" s="264"/>
      <c r="R43" s="198" t="e">
        <f>SUM(([1]Analysis!$R$2:$R$833))</f>
        <v>#REF!</v>
      </c>
      <c r="S43" s="586"/>
      <c r="T43" s="262">
        <v>11080</v>
      </c>
      <c r="U43" s="262"/>
      <c r="V43" s="584">
        <v>10096</v>
      </c>
      <c r="W43" s="583"/>
      <c r="X43" s="263">
        <v>11710.37</v>
      </c>
      <c r="Y43" s="264"/>
      <c r="Z43" s="156" t="e">
        <f>J43-R43</f>
        <v>#REF!</v>
      </c>
      <c r="AA43" s="586"/>
      <c r="AB43" s="262">
        <f>L43-T43</f>
        <v>1641</v>
      </c>
      <c r="AC43" s="262"/>
      <c r="AD43" s="584">
        <f>N43-V43</f>
        <v>3622</v>
      </c>
      <c r="AE43" s="583"/>
      <c r="AF43" s="263">
        <f>P43-X43</f>
        <v>3102.1299999999992</v>
      </c>
      <c r="AG43" s="264"/>
    </row>
    <row r="44" spans="1:49" s="587" customFormat="1" ht="12.75" customHeight="1">
      <c r="A44" s="591" t="s">
        <v>28</v>
      </c>
      <c r="B44" s="156" t="e">
        <f>SUM(B41:B43)</f>
        <v>#REF!</v>
      </c>
      <c r="C44" s="586" t="e">
        <f>B44/B47*100</f>
        <v>#REF!</v>
      </c>
      <c r="D44" s="262">
        <f>SUM(D41:D43)</f>
        <v>154310</v>
      </c>
      <c r="E44" s="262">
        <f>D44/D47*100</f>
        <v>23.885813705822624</v>
      </c>
      <c r="F44" s="584">
        <v>144702</v>
      </c>
      <c r="G44" s="583">
        <f>F44/F47*100</f>
        <v>23.29327224903335</v>
      </c>
      <c r="H44" s="263">
        <v>135800.90794968096</v>
      </c>
      <c r="I44" s="264">
        <f>H44/H47*100</f>
        <v>22.782618944645648</v>
      </c>
      <c r="J44" s="156" t="e">
        <f>SUM(J41:J43)</f>
        <v>#REF!</v>
      </c>
      <c r="K44" s="586" t="e">
        <f>J44/J47*100</f>
        <v>#REF!</v>
      </c>
      <c r="L44" s="262">
        <f>SUM(L41:L43)</f>
        <v>40900</v>
      </c>
      <c r="M44" s="262">
        <f>L44/L47*100</f>
        <v>29.369102842124917</v>
      </c>
      <c r="N44" s="584">
        <v>42022</v>
      </c>
      <c r="O44" s="583">
        <f>N44/N47*100</f>
        <v>30.351970761796764</v>
      </c>
      <c r="P44" s="263">
        <v>45761.052556999995</v>
      </c>
      <c r="Q44" s="264">
        <f>P44/P47*100</f>
        <v>31.153333284652497</v>
      </c>
      <c r="R44" s="156" t="e">
        <f>SUM(R41:R43)</f>
        <v>#REF!</v>
      </c>
      <c r="S44" s="586" t="e">
        <f>R44/R47*100</f>
        <v>#REF!</v>
      </c>
      <c r="T44" s="262">
        <f>SUM(T41:T43)</f>
        <v>37396</v>
      </c>
      <c r="U44" s="262">
        <f>T44/T47*100</f>
        <v>30.827569719801822</v>
      </c>
      <c r="V44" s="584">
        <v>33962</v>
      </c>
      <c r="W44" s="583">
        <f>V44/V47*100</f>
        <v>27.498036548535708</v>
      </c>
      <c r="X44" s="263">
        <v>35904.11</v>
      </c>
      <c r="Y44" s="264">
        <f>X44/X47*100</f>
        <v>30.100063404510351</v>
      </c>
      <c r="Z44" s="156" t="e">
        <f>J44-R44</f>
        <v>#REF!</v>
      </c>
      <c r="AA44" s="586" t="e">
        <f>Z44/Z47*100</f>
        <v>#REF!</v>
      </c>
      <c r="AB44" s="262">
        <f>L44-T44</f>
        <v>3504</v>
      </c>
      <c r="AC44" s="262">
        <f>AB44/AB47*100</f>
        <v>19.515455304928988</v>
      </c>
      <c r="AD44" s="584">
        <f>N44-V44</f>
        <v>8060</v>
      </c>
      <c r="AE44" s="583">
        <f>AD44/AD47*100</f>
        <v>53.941908713692946</v>
      </c>
      <c r="AF44" s="263">
        <f>P44-X44</f>
        <v>9856.9425569999948</v>
      </c>
      <c r="AG44" s="264">
        <f>AF44/AF47*100</f>
        <v>35.704192616372168</v>
      </c>
    </row>
    <row r="45" spans="1:49" s="587" customFormat="1" ht="12.75" customHeight="1" thickBot="1">
      <c r="A45" s="585"/>
      <c r="B45" s="156"/>
      <c r="C45" s="586"/>
      <c r="D45" s="262"/>
      <c r="E45" s="262"/>
      <c r="F45" s="584"/>
      <c r="G45" s="583"/>
      <c r="H45" s="263"/>
      <c r="I45" s="264"/>
      <c r="J45" s="156"/>
      <c r="K45" s="586"/>
      <c r="L45" s="262"/>
      <c r="M45" s="262"/>
      <c r="N45" s="584"/>
      <c r="O45" s="583"/>
      <c r="P45" s="263"/>
      <c r="Q45" s="264"/>
      <c r="R45" s="156"/>
      <c r="S45" s="586"/>
      <c r="T45" s="262"/>
      <c r="U45" s="262"/>
      <c r="V45" s="584"/>
      <c r="W45" s="583"/>
      <c r="X45" s="263"/>
      <c r="Y45" s="264"/>
      <c r="Z45" s="156"/>
      <c r="AA45" s="586"/>
      <c r="AB45" s="262"/>
      <c r="AC45" s="262"/>
      <c r="AD45" s="584"/>
      <c r="AE45" s="583"/>
      <c r="AF45" s="263"/>
      <c r="AG45" s="264"/>
    </row>
    <row r="46" spans="1:49" s="587" customFormat="1" ht="12.75" customHeight="1">
      <c r="A46" s="593"/>
      <c r="B46" s="594"/>
      <c r="C46" s="595"/>
      <c r="D46" s="596"/>
      <c r="E46" s="596"/>
      <c r="F46" s="597"/>
      <c r="G46" s="598"/>
      <c r="H46" s="266"/>
      <c r="I46" s="267"/>
      <c r="J46" s="594"/>
      <c r="K46" s="595"/>
      <c r="L46" s="596"/>
      <c r="M46" s="596"/>
      <c r="N46" s="597"/>
      <c r="O46" s="598"/>
      <c r="P46" s="266"/>
      <c r="Q46" s="267"/>
      <c r="R46" s="594"/>
      <c r="S46" s="595"/>
      <c r="T46" s="596"/>
      <c r="U46" s="596"/>
      <c r="V46" s="597"/>
      <c r="W46" s="598"/>
      <c r="X46" s="266"/>
      <c r="Y46" s="267"/>
      <c r="Z46" s="594"/>
      <c r="AA46" s="595"/>
      <c r="AB46" s="596"/>
      <c r="AC46" s="596"/>
      <c r="AD46" s="597"/>
      <c r="AE46" s="598"/>
      <c r="AF46" s="266"/>
      <c r="AG46" s="267"/>
    </row>
    <row r="47" spans="1:49" s="607" customFormat="1" ht="12.75" customHeight="1">
      <c r="A47" s="599" t="s">
        <v>22</v>
      </c>
      <c r="B47" s="600" t="e">
        <f>ROUND((B38+B44),0)</f>
        <v>#REF!</v>
      </c>
      <c r="C47" s="601" t="e">
        <f>SUM(C35:C45)</f>
        <v>#REF!</v>
      </c>
      <c r="D47" s="602">
        <f>D24</f>
        <v>646032</v>
      </c>
      <c r="E47" s="602">
        <f>SUM(E35:E45)</f>
        <v>100.00015479109395</v>
      </c>
      <c r="F47" s="603">
        <f>F24</f>
        <v>621218</v>
      </c>
      <c r="G47" s="604">
        <f>SUM(G35:G45)</f>
        <v>100</v>
      </c>
      <c r="H47" s="605">
        <f>H24</f>
        <v>596072.4194160162</v>
      </c>
      <c r="I47" s="606">
        <f>SUM(I35:I45)</f>
        <v>99.999938292732836</v>
      </c>
      <c r="J47" s="600" t="e">
        <f>J44+J38</f>
        <v>#REF!</v>
      </c>
      <c r="K47" s="601" t="e">
        <f>SUM(K35:K46)</f>
        <v>#REF!</v>
      </c>
      <c r="L47" s="602">
        <f>L24</f>
        <v>139262</v>
      </c>
      <c r="M47" s="602">
        <f>SUM(M35:M45)</f>
        <v>100</v>
      </c>
      <c r="N47" s="603">
        <f>N24</f>
        <v>138449</v>
      </c>
      <c r="O47" s="604">
        <f>SUM(O35:O45)</f>
        <v>100</v>
      </c>
      <c r="P47" s="605">
        <f>P24</f>
        <v>146889.74736306598</v>
      </c>
      <c r="Q47" s="606">
        <f>SUM(Q35:Q45)</f>
        <v>100</v>
      </c>
      <c r="R47" s="600" t="e">
        <f>R44+R38</f>
        <v>#REF!</v>
      </c>
      <c r="S47" s="601" t="e">
        <f>SUM(S35:S45)</f>
        <v>#REF!</v>
      </c>
      <c r="T47" s="602">
        <f>T24</f>
        <v>121307</v>
      </c>
      <c r="U47" s="602">
        <f>SUM(U35:U45)</f>
        <v>99.999175645263676</v>
      </c>
      <c r="V47" s="603">
        <f>V24</f>
        <v>123507</v>
      </c>
      <c r="W47" s="604">
        <f>SUM(W35:W45)</f>
        <v>100.00080967070693</v>
      </c>
      <c r="X47" s="605">
        <f>X24</f>
        <v>119282.506211</v>
      </c>
      <c r="Y47" s="606">
        <f>SUM(Y35:Y45)</f>
        <v>100</v>
      </c>
      <c r="Z47" s="600" t="e">
        <f>J47-R47</f>
        <v>#REF!</v>
      </c>
      <c r="AA47" s="601" t="e">
        <f>SUM(AA35:AA45)</f>
        <v>#REF!</v>
      </c>
      <c r="AB47" s="602">
        <f>AB24</f>
        <v>17955</v>
      </c>
      <c r="AC47" s="602">
        <f>SUM(AC35:AC45)</f>
        <v>100.00556947925369</v>
      </c>
      <c r="AD47" s="603">
        <f>AD24</f>
        <v>14942</v>
      </c>
      <c r="AE47" s="604">
        <f>SUM(AE35:AE45)</f>
        <v>99.993307455494573</v>
      </c>
      <c r="AF47" s="605">
        <f>AF24</f>
        <v>27607.241152065966</v>
      </c>
      <c r="AG47" s="606">
        <f>SUM(AG35:AG45)</f>
        <v>100.00000000000003</v>
      </c>
    </row>
    <row r="48" spans="1:49" s="587" customFormat="1" ht="12.75" customHeight="1" thickBot="1">
      <c r="A48" s="608"/>
      <c r="B48" s="609"/>
      <c r="C48" s="610"/>
      <c r="D48" s="611"/>
      <c r="E48" s="611"/>
      <c r="F48" s="612"/>
      <c r="G48" s="612"/>
      <c r="H48" s="613"/>
      <c r="I48" s="614"/>
      <c r="J48" s="609"/>
      <c r="K48" s="610"/>
      <c r="L48" s="611"/>
      <c r="M48" s="611"/>
      <c r="N48" s="612"/>
      <c r="O48" s="612"/>
      <c r="P48" s="613"/>
      <c r="Q48" s="614"/>
      <c r="R48" s="609"/>
      <c r="S48" s="610"/>
      <c r="T48" s="611"/>
      <c r="U48" s="611"/>
      <c r="V48" s="612"/>
      <c r="W48" s="612"/>
      <c r="X48" s="613"/>
      <c r="Y48" s="614"/>
      <c r="Z48" s="609"/>
      <c r="AA48" s="610"/>
      <c r="AB48" s="611"/>
      <c r="AC48" s="611"/>
      <c r="AD48" s="612"/>
      <c r="AE48" s="612"/>
      <c r="AF48" s="613"/>
      <c r="AG48" s="614"/>
    </row>
    <row r="49" spans="1:8" ht="12.75" customHeight="1">
      <c r="B49" s="146"/>
      <c r="D49" s="146"/>
      <c r="F49" s="146"/>
      <c r="H49" s="146"/>
    </row>
    <row r="50" spans="1:8" ht="12.75" customHeight="1">
      <c r="A50" s="1377" t="s">
        <v>32</v>
      </c>
    </row>
    <row r="52" spans="1:8" ht="12.75" customHeight="1">
      <c r="A52" s="123" t="s">
        <v>33</v>
      </c>
    </row>
    <row r="54" spans="1:8" ht="12.75" customHeight="1">
      <c r="A54" s="1378" t="s">
        <v>34</v>
      </c>
    </row>
    <row r="56" spans="1:8" ht="12.75" customHeight="1">
      <c r="A56" s="1376" t="s">
        <v>35</v>
      </c>
    </row>
    <row r="57" spans="1:8" ht="12.75" customHeight="1">
      <c r="A57" s="1376" t="s">
        <v>36</v>
      </c>
    </row>
    <row r="58" spans="1:8" ht="12.75" customHeight="1">
      <c r="A58" s="1376" t="s">
        <v>37</v>
      </c>
    </row>
    <row r="60" spans="1:8" ht="12.75" customHeight="1">
      <c r="A60" s="1379" t="s">
        <v>38</v>
      </c>
      <c r="B60" s="1380"/>
    </row>
    <row r="61" spans="1:8" ht="12.75" customHeight="1">
      <c r="A61" s="1377"/>
    </row>
    <row r="62" spans="1:8" ht="12.75" customHeight="1">
      <c r="A62" s="1376" t="s">
        <v>39</v>
      </c>
    </row>
    <row r="63" spans="1:8" ht="12.75" customHeight="1">
      <c r="A63" s="1376" t="s">
        <v>40</v>
      </c>
    </row>
    <row r="64" spans="1:8" ht="12.75" customHeight="1">
      <c r="A64" s="1376"/>
    </row>
    <row r="67" spans="1:1" ht="12.75" customHeight="1">
      <c r="A67" s="1376"/>
    </row>
  </sheetData>
  <mergeCells count="60">
    <mergeCell ref="AR7:AS7"/>
    <mergeCell ref="Z7:AA7"/>
    <mergeCell ref="AD7:AE7"/>
    <mergeCell ref="AF7:AG7"/>
    <mergeCell ref="AN7:AO7"/>
    <mergeCell ref="AP7:AQ7"/>
    <mergeCell ref="AL7:AM7"/>
    <mergeCell ref="AJ7:AK7"/>
    <mergeCell ref="R5:Y5"/>
    <mergeCell ref="AP4:AW4"/>
    <mergeCell ref="AH4:AO4"/>
    <mergeCell ref="Z4:AG4"/>
    <mergeCell ref="R4:Y4"/>
    <mergeCell ref="Z5:AG5"/>
    <mergeCell ref="AH5:AO5"/>
    <mergeCell ref="AP5:AW5"/>
    <mergeCell ref="J5:Q5"/>
    <mergeCell ref="J4:Q4"/>
    <mergeCell ref="P7:Q7"/>
    <mergeCell ref="B32:C32"/>
    <mergeCell ref="B4:I4"/>
    <mergeCell ref="B7:C7"/>
    <mergeCell ref="F7:G7"/>
    <mergeCell ref="H7:I7"/>
    <mergeCell ref="B5:I5"/>
    <mergeCell ref="N32:O32"/>
    <mergeCell ref="H32:I32"/>
    <mergeCell ref="D32:E32"/>
    <mergeCell ref="F32:G32"/>
    <mergeCell ref="J32:K32"/>
    <mergeCell ref="L32:M32"/>
    <mergeCell ref="N7:O7"/>
    <mergeCell ref="J29:Q29"/>
    <mergeCell ref="V7:W7"/>
    <mergeCell ref="X7:Y7"/>
    <mergeCell ref="P32:Q32"/>
    <mergeCell ref="AF32:AG32"/>
    <mergeCell ref="R32:S32"/>
    <mergeCell ref="V32:W32"/>
    <mergeCell ref="X32:Y32"/>
    <mergeCell ref="AB32:AC32"/>
    <mergeCell ref="Z32:AA32"/>
    <mergeCell ref="AD32:AE32"/>
    <mergeCell ref="T32:U32"/>
    <mergeCell ref="AT7:AU7"/>
    <mergeCell ref="AV7:AW7"/>
    <mergeCell ref="AH7:AI7"/>
    <mergeCell ref="B30:I30"/>
    <mergeCell ref="J30:Q30"/>
    <mergeCell ref="R30:Y30"/>
    <mergeCell ref="Z30:AG30"/>
    <mergeCell ref="B29:I29"/>
    <mergeCell ref="L7:M7"/>
    <mergeCell ref="R7:S7"/>
    <mergeCell ref="Z29:AG29"/>
    <mergeCell ref="AB7:AC7"/>
    <mergeCell ref="D7:E7"/>
    <mergeCell ref="T7:U7"/>
    <mergeCell ref="R29:Y29"/>
    <mergeCell ref="J7:K7"/>
  </mergeCells>
  <phoneticPr fontId="29" type="noConversion"/>
  <pageMargins left="0.39370078740157483" right="0.39370078740157483" top="0.59055118110236227" bottom="0.39370078740157483" header="0.39370078740157483" footer="0.39370078740157483"/>
  <pageSetup paperSize="9" scale="41" orientation="landscape" horizontalDpi="300" r:id="rId1"/>
  <headerFooter alignWithMargins="0">
    <oddHeader xml:space="preserve">&amp;CASSOCIATION OF COLLECTIVE INVESTMENTS - QUARTERLY REPORT </oddHeader>
    <oddFooter>&amp;R&amp;A: 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AW58"/>
  <sheetViews>
    <sheetView zoomScale="75" workbookViewId="0" xr3:uid="{958C4451-9541-5A59-BF78-D2F731DF1C81}">
      <pane xSplit="1" ySplit="8" topLeftCell="AA36" activePane="bottomRight" state="frozen"/>
      <selection activeCell="HO35" sqref="HO35"/>
      <selection pane="bottomLeft" activeCell="HO35" sqref="HO35"/>
      <selection pane="topRight" activeCell="HO35" sqref="HO35"/>
      <selection pane="bottomRight" activeCell="AP8" sqref="AP8:AP41"/>
    </sheetView>
  </sheetViews>
  <sheetFormatPr defaultRowHeight="14.25"/>
  <cols>
    <col min="1" max="1" width="30.85546875" style="123" customWidth="1"/>
    <col min="2" max="2" width="10.5703125" style="123" bestFit="1" customWidth="1"/>
    <col min="3" max="3" width="8.5703125" style="123" bestFit="1" customWidth="1"/>
    <col min="4" max="4" width="10.5703125" style="123" bestFit="1" customWidth="1"/>
    <col min="5" max="5" width="4.7109375" style="123" bestFit="1" customWidth="1"/>
    <col min="6" max="6" width="10.5703125" style="123" bestFit="1" customWidth="1"/>
    <col min="7" max="7" width="4.7109375" style="123" bestFit="1" customWidth="1"/>
    <col min="8" max="8" width="10.5703125" style="123" bestFit="1" customWidth="1"/>
    <col min="9" max="9" width="4.7109375" style="123" bestFit="1" customWidth="1"/>
    <col min="10" max="10" width="8.7109375" style="123" bestFit="1" customWidth="1"/>
    <col min="11" max="11" width="8.5703125" style="123" bestFit="1" customWidth="1"/>
    <col min="12" max="12" width="8.7109375" style="123" bestFit="1" customWidth="1"/>
    <col min="13" max="13" width="4.7109375" style="123" bestFit="1" customWidth="1"/>
    <col min="14" max="14" width="8.7109375" style="123" bestFit="1" customWidth="1"/>
    <col min="15" max="15" width="4.7109375" style="123" bestFit="1" customWidth="1"/>
    <col min="16" max="16" width="8.7109375" style="123" bestFit="1" customWidth="1"/>
    <col min="17" max="17" width="4.7109375" style="123" bestFit="1" customWidth="1"/>
    <col min="18" max="18" width="8.5703125" style="123" bestFit="1" customWidth="1"/>
    <col min="19" max="19" width="8.140625" style="123" bestFit="1" customWidth="1"/>
    <col min="20" max="20" width="8.7109375" style="123" bestFit="1" customWidth="1"/>
    <col min="21" max="21" width="6.28515625" style="123" bestFit="1" customWidth="1"/>
    <col min="22" max="22" width="8.7109375" style="123" bestFit="1" customWidth="1"/>
    <col min="23" max="23" width="4.7109375" style="123" bestFit="1" customWidth="1"/>
    <col min="24" max="24" width="8.7109375" style="123" bestFit="1" customWidth="1"/>
    <col min="25" max="25" width="4.7109375" style="123" bestFit="1" customWidth="1"/>
    <col min="26" max="26" width="7.42578125" style="123" bestFit="1" customWidth="1"/>
    <col min="27" max="27" width="8.140625" style="123" bestFit="1" customWidth="1"/>
    <col min="28" max="28" width="7.5703125" style="123" bestFit="1" customWidth="1"/>
    <col min="29" max="29" width="4.7109375" style="123" bestFit="1" customWidth="1"/>
    <col min="30" max="30" width="7.5703125" style="123" bestFit="1" customWidth="1"/>
    <col min="31" max="31" width="4.7109375" style="123" bestFit="1" customWidth="1"/>
    <col min="32" max="32" width="7.5703125" style="123" bestFit="1" customWidth="1"/>
    <col min="33" max="33" width="4.7109375" style="123" bestFit="1" customWidth="1"/>
    <col min="34" max="34" width="10.28515625" style="123" bestFit="1" customWidth="1"/>
    <col min="35" max="35" width="8.140625" style="123" bestFit="1" customWidth="1"/>
    <col min="36" max="36" width="10.5703125" style="123" bestFit="1" customWidth="1"/>
    <col min="37" max="37" width="4.7109375" style="123" bestFit="1" customWidth="1"/>
    <col min="38" max="38" width="10.140625" style="123" bestFit="1" customWidth="1"/>
    <col min="39" max="39" width="4.42578125" style="123" bestFit="1" customWidth="1"/>
    <col min="40" max="40" width="10.140625" style="123" bestFit="1" customWidth="1"/>
    <col min="41" max="41" width="4.42578125" style="123" bestFit="1" customWidth="1"/>
    <col min="42" max="42" width="7.7109375" style="123" customWidth="1"/>
    <col min="43" max="43" width="4.42578125" style="123" bestFit="1" customWidth="1"/>
    <col min="44" max="44" width="6.5703125" style="123" customWidth="1"/>
    <col min="45" max="45" width="4.42578125" style="123" bestFit="1" customWidth="1"/>
    <col min="46" max="46" width="7.7109375" style="123" customWidth="1"/>
    <col min="47" max="47" width="4.42578125" style="123" bestFit="1" customWidth="1"/>
    <col min="48" max="48" width="7.7109375" style="123" customWidth="1"/>
    <col min="49" max="49" width="4.42578125" style="123" bestFit="1" customWidth="1"/>
    <col min="50" max="16384" width="9.140625" style="123"/>
  </cols>
  <sheetData>
    <row r="1" spans="1:49" ht="15">
      <c r="A1" s="122" t="s">
        <v>41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117"/>
      <c r="W1" s="117"/>
      <c r="X1" s="117"/>
      <c r="Y1" s="117"/>
      <c r="AA1" s="117"/>
      <c r="AB1" s="117"/>
      <c r="AC1" s="117"/>
      <c r="AD1" s="117"/>
      <c r="AE1" s="117"/>
      <c r="AF1" s="119"/>
      <c r="AG1" s="119"/>
      <c r="AH1" s="119"/>
      <c r="AI1" s="119"/>
      <c r="AJ1" s="119"/>
      <c r="AK1" s="119"/>
      <c r="AL1" s="119"/>
      <c r="AM1" s="119"/>
      <c r="AP1" s="1099" t="str">
        <f>Summary!AP1</f>
        <v>QUARTER ENDED:  31 DECEMBER 2007</v>
      </c>
      <c r="AQ1" s="117"/>
      <c r="AR1" s="117"/>
      <c r="AS1" s="117"/>
      <c r="AT1" s="117"/>
      <c r="AU1" s="117"/>
      <c r="AV1" s="117"/>
      <c r="AW1" s="117"/>
    </row>
    <row r="2" spans="1:49" ht="15">
      <c r="A2" s="122" t="str">
        <f>Summary!A2</f>
        <v>SOUTH AFRICAN COLLECTIVE INVESTMENTS INDUSTRY</v>
      </c>
      <c r="B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AA2" s="117"/>
      <c r="AB2" s="117"/>
      <c r="AC2" s="117"/>
      <c r="AD2" s="117"/>
      <c r="AE2" s="117"/>
      <c r="AF2" s="119"/>
      <c r="AG2" s="119"/>
      <c r="AH2" s="119"/>
      <c r="AI2" s="119"/>
      <c r="AJ2" s="119"/>
      <c r="AK2" s="119"/>
      <c r="AL2" s="119"/>
      <c r="AM2" s="119"/>
      <c r="AN2" s="117"/>
      <c r="AO2" s="1099"/>
      <c r="AP2" s="117"/>
      <c r="AQ2" s="117"/>
      <c r="AR2" s="117"/>
      <c r="AS2" s="117"/>
      <c r="AT2" s="117"/>
      <c r="AU2" s="117"/>
      <c r="AV2" s="117"/>
      <c r="AW2" s="117"/>
    </row>
    <row r="3" spans="1:49" ht="15" thickBot="1">
      <c r="A3" s="117"/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7"/>
      <c r="X3" s="117"/>
      <c r="Y3" s="117"/>
      <c r="Z3" s="117"/>
      <c r="AA3" s="117"/>
      <c r="AB3" s="117"/>
      <c r="AC3" s="117"/>
      <c r="AD3" s="117"/>
      <c r="AE3" s="117"/>
      <c r="AF3" s="117"/>
      <c r="AG3" s="117"/>
      <c r="AH3" s="117"/>
      <c r="AI3" s="117"/>
      <c r="AJ3" s="117"/>
      <c r="AK3" s="117"/>
      <c r="AL3" s="117"/>
      <c r="AM3" s="117"/>
      <c r="AN3" s="117"/>
      <c r="AO3" s="117"/>
      <c r="AP3" s="117"/>
      <c r="AQ3" s="117"/>
      <c r="AR3" s="117"/>
      <c r="AS3" s="117"/>
      <c r="AT3" s="117"/>
      <c r="AU3" s="117"/>
      <c r="AV3" s="117"/>
      <c r="AW3" s="117"/>
    </row>
    <row r="4" spans="1:49" s="1270" customFormat="1" ht="15">
      <c r="A4" s="147"/>
      <c r="B4" s="1567"/>
      <c r="C4" s="1568"/>
      <c r="D4" s="1568"/>
      <c r="E4" s="1568"/>
      <c r="F4" s="1568"/>
      <c r="G4" s="1568"/>
      <c r="H4" s="1568"/>
      <c r="I4" s="1569"/>
      <c r="J4" s="1568"/>
      <c r="K4" s="1568"/>
      <c r="L4" s="1568"/>
      <c r="M4" s="1568"/>
      <c r="N4" s="1568"/>
      <c r="O4" s="1568"/>
      <c r="P4" s="1568"/>
      <c r="Q4" s="1569"/>
      <c r="R4" s="1567"/>
      <c r="S4" s="1568"/>
      <c r="T4" s="1568"/>
      <c r="U4" s="1568"/>
      <c r="V4" s="1568"/>
      <c r="W4" s="1568"/>
      <c r="X4" s="1568"/>
      <c r="Y4" s="1569"/>
      <c r="Z4" s="1567"/>
      <c r="AA4" s="1568"/>
      <c r="AB4" s="1568"/>
      <c r="AC4" s="1568"/>
      <c r="AD4" s="1568"/>
      <c r="AE4" s="1568"/>
      <c r="AF4" s="1568"/>
      <c r="AG4" s="1569"/>
      <c r="AH4" s="1568"/>
      <c r="AI4" s="1568"/>
      <c r="AJ4" s="1568"/>
      <c r="AK4" s="1568"/>
      <c r="AL4" s="1568"/>
      <c r="AM4" s="1568"/>
      <c r="AN4" s="1568"/>
      <c r="AO4" s="1569"/>
      <c r="AP4" s="1567"/>
      <c r="AQ4" s="1568"/>
      <c r="AR4" s="1568"/>
      <c r="AS4" s="1568"/>
      <c r="AT4" s="1568"/>
      <c r="AU4" s="1568"/>
      <c r="AV4" s="1568"/>
      <c r="AW4" s="1569"/>
    </row>
    <row r="5" spans="1:49" s="1270" customFormat="1" ht="15">
      <c r="A5" s="149"/>
      <c r="B5" s="1564" t="s">
        <v>3</v>
      </c>
      <c r="C5" s="1565"/>
      <c r="D5" s="1565"/>
      <c r="E5" s="1565"/>
      <c r="F5" s="1565"/>
      <c r="G5" s="1565"/>
      <c r="H5" s="1565"/>
      <c r="I5" s="1566"/>
      <c r="J5" s="1565" t="s">
        <v>4</v>
      </c>
      <c r="K5" s="1565"/>
      <c r="L5" s="1565"/>
      <c r="M5" s="1565"/>
      <c r="N5" s="1565"/>
      <c r="O5" s="1565"/>
      <c r="P5" s="1565"/>
      <c r="Q5" s="1566"/>
      <c r="R5" s="1564" t="s">
        <v>5</v>
      </c>
      <c r="S5" s="1565"/>
      <c r="T5" s="1565"/>
      <c r="U5" s="1565"/>
      <c r="V5" s="1565"/>
      <c r="W5" s="1565"/>
      <c r="X5" s="1565"/>
      <c r="Y5" s="1566"/>
      <c r="Z5" s="1564" t="s">
        <v>6</v>
      </c>
      <c r="AA5" s="1565"/>
      <c r="AB5" s="1565"/>
      <c r="AC5" s="1565"/>
      <c r="AD5" s="1565"/>
      <c r="AE5" s="1565"/>
      <c r="AF5" s="1565"/>
      <c r="AG5" s="1566"/>
      <c r="AH5" s="1565" t="s">
        <v>7</v>
      </c>
      <c r="AI5" s="1565"/>
      <c r="AJ5" s="1565"/>
      <c r="AK5" s="1565"/>
      <c r="AL5" s="1565"/>
      <c r="AM5" s="1565"/>
      <c r="AN5" s="1565"/>
      <c r="AO5" s="1566"/>
      <c r="AP5" s="1564" t="s">
        <v>8</v>
      </c>
      <c r="AQ5" s="1565"/>
      <c r="AR5" s="1565"/>
      <c r="AS5" s="1565"/>
      <c r="AT5" s="1565"/>
      <c r="AU5" s="1565"/>
      <c r="AV5" s="1565"/>
      <c r="AW5" s="1566"/>
    </row>
    <row r="6" spans="1:49" ht="15">
      <c r="A6" s="149"/>
      <c r="B6" s="1100"/>
      <c r="C6" s="1101"/>
      <c r="D6" s="1101"/>
      <c r="E6" s="1101"/>
      <c r="F6" s="1101"/>
      <c r="G6" s="1101"/>
      <c r="H6" s="1101"/>
      <c r="I6" s="1102"/>
      <c r="J6" s="1101"/>
      <c r="K6" s="1101"/>
      <c r="L6" s="1101"/>
      <c r="M6" s="1101"/>
      <c r="N6" s="1101"/>
      <c r="O6" s="1101"/>
      <c r="P6" s="1101"/>
      <c r="Q6" s="1102"/>
      <c r="R6" s="1100"/>
      <c r="S6" s="1101"/>
      <c r="T6" s="1101"/>
      <c r="U6" s="1101"/>
      <c r="V6" s="1101"/>
      <c r="W6" s="1101"/>
      <c r="X6" s="1101"/>
      <c r="Y6" s="1102"/>
      <c r="Z6" s="1100"/>
      <c r="AA6" s="1101"/>
      <c r="AB6" s="1101"/>
      <c r="AC6" s="1101"/>
      <c r="AD6" s="1101"/>
      <c r="AE6" s="1101"/>
      <c r="AF6" s="1101"/>
      <c r="AG6" s="1102"/>
      <c r="AH6" s="1101"/>
      <c r="AI6" s="1101"/>
      <c r="AJ6" s="1101"/>
      <c r="AK6" s="1101"/>
      <c r="AL6" s="1101"/>
      <c r="AM6" s="1101"/>
      <c r="AN6" s="1101"/>
      <c r="AO6" s="1102"/>
      <c r="AP6" s="1100"/>
      <c r="AQ6" s="1101"/>
      <c r="AR6" s="1101"/>
      <c r="AS6" s="1101"/>
      <c r="AT6" s="1101"/>
      <c r="AU6" s="1101"/>
      <c r="AV6" s="1101"/>
      <c r="AW6" s="1102"/>
    </row>
    <row r="7" spans="1:49" ht="15">
      <c r="A7" s="149"/>
      <c r="B7" s="1596" t="str">
        <f>Summary!B7</f>
        <v>31/12/2007</v>
      </c>
      <c r="C7" s="1594"/>
      <c r="D7" s="1597" t="str">
        <f>Summary!D7</f>
        <v>30/09/2007</v>
      </c>
      <c r="E7" s="1597"/>
      <c r="F7" s="1595" t="str">
        <f>Summary!F7</f>
        <v>30/06/2007</v>
      </c>
      <c r="G7" s="1595"/>
      <c r="H7" s="1591" t="str">
        <f>Summary!H7</f>
        <v>31/03/2007</v>
      </c>
      <c r="I7" s="1592"/>
      <c r="J7" s="1593" t="str">
        <f>Summary!J7</f>
        <v>31/12/2007</v>
      </c>
      <c r="K7" s="1594"/>
      <c r="L7" s="1597" t="str">
        <f>Summary!L7</f>
        <v>30/09/2007</v>
      </c>
      <c r="M7" s="1597"/>
      <c r="N7" s="1595" t="str">
        <f>Summary!N7</f>
        <v>30/06/2007</v>
      </c>
      <c r="O7" s="1595"/>
      <c r="P7" s="1591" t="str">
        <f>Summary!P7</f>
        <v>31/03/2007</v>
      </c>
      <c r="Q7" s="1592"/>
      <c r="R7" s="1596" t="str">
        <f>Summary!R7</f>
        <v>31/12/2007</v>
      </c>
      <c r="S7" s="1594"/>
      <c r="T7" s="1597" t="str">
        <f>Summary!T7</f>
        <v>30/09/2007</v>
      </c>
      <c r="U7" s="1597"/>
      <c r="V7" s="1595" t="str">
        <f>Summary!V7</f>
        <v>30/06/2007</v>
      </c>
      <c r="W7" s="1595"/>
      <c r="X7" s="1591" t="str">
        <f>Summary!X7</f>
        <v>31/03/2007</v>
      </c>
      <c r="Y7" s="1592"/>
      <c r="Z7" s="1596" t="str">
        <f>Summary!Z7</f>
        <v>31/12/2007</v>
      </c>
      <c r="AA7" s="1594"/>
      <c r="AB7" s="1597" t="str">
        <f>Summary!AB7</f>
        <v>30/09/2007</v>
      </c>
      <c r="AC7" s="1597"/>
      <c r="AD7" s="1598" t="str">
        <f>Summary!AD7</f>
        <v>30/06/2007</v>
      </c>
      <c r="AE7" s="1599"/>
      <c r="AF7" s="1591" t="str">
        <f>Summary!AF7</f>
        <v>31/03/2007</v>
      </c>
      <c r="AG7" s="1592"/>
      <c r="AH7" s="1593" t="str">
        <f>Summary!AH7</f>
        <v>31/12/2007</v>
      </c>
      <c r="AI7" s="1594"/>
      <c r="AJ7" s="1597" t="str">
        <f>Summary!AJ7</f>
        <v>30/09/2007</v>
      </c>
      <c r="AK7" s="1597"/>
      <c r="AL7" s="1595" t="str">
        <f>Summary!AL7</f>
        <v>30/06/2007</v>
      </c>
      <c r="AM7" s="1595"/>
      <c r="AN7" s="1591" t="str">
        <f>Summary!AN7</f>
        <v>31/03/2007</v>
      </c>
      <c r="AO7" s="1592"/>
      <c r="AP7" s="1596" t="str">
        <f>Summary!AP7</f>
        <v>31/12/2007</v>
      </c>
      <c r="AQ7" s="1594"/>
      <c r="AR7" s="1597" t="str">
        <f>Summary!AR7</f>
        <v>30/09/2007</v>
      </c>
      <c r="AS7" s="1597"/>
      <c r="AT7" s="1595" t="str">
        <f>Summary!AT7</f>
        <v>30/06/2007</v>
      </c>
      <c r="AU7" s="1595"/>
      <c r="AV7" s="1591" t="str">
        <f>Summary!AV7</f>
        <v>31/03/2007</v>
      </c>
      <c r="AW7" s="1592"/>
    </row>
    <row r="8" spans="1:49" ht="15">
      <c r="A8" s="149"/>
      <c r="B8" s="1541" t="s">
        <v>14</v>
      </c>
      <c r="C8" s="1542" t="s">
        <v>16</v>
      </c>
      <c r="D8" s="1540" t="s">
        <v>14</v>
      </c>
      <c r="E8" s="1540" t="s">
        <v>16</v>
      </c>
      <c r="F8" s="1543" t="s">
        <v>14</v>
      </c>
      <c r="G8" s="1543" t="s">
        <v>16</v>
      </c>
      <c r="H8" s="1544" t="s">
        <v>14</v>
      </c>
      <c r="I8" s="1545" t="s">
        <v>16</v>
      </c>
      <c r="J8" s="1546" t="s">
        <v>14</v>
      </c>
      <c r="K8" s="1542" t="s">
        <v>16</v>
      </c>
      <c r="L8" s="1540" t="s">
        <v>14</v>
      </c>
      <c r="M8" s="1540" t="s">
        <v>16</v>
      </c>
      <c r="N8" s="1543" t="s">
        <v>14</v>
      </c>
      <c r="O8" s="1543" t="s">
        <v>16</v>
      </c>
      <c r="P8" s="1544" t="s">
        <v>14</v>
      </c>
      <c r="Q8" s="1545" t="s">
        <v>16</v>
      </c>
      <c r="R8" s="1541" t="s">
        <v>14</v>
      </c>
      <c r="S8" s="1542" t="s">
        <v>16</v>
      </c>
      <c r="T8" s="1540" t="s">
        <v>14</v>
      </c>
      <c r="U8" s="1540" t="s">
        <v>16</v>
      </c>
      <c r="V8" s="1543" t="s">
        <v>14</v>
      </c>
      <c r="W8" s="1543" t="s">
        <v>16</v>
      </c>
      <c r="X8" s="1544" t="s">
        <v>14</v>
      </c>
      <c r="Y8" s="1545" t="s">
        <v>16</v>
      </c>
      <c r="Z8" s="1541" t="s">
        <v>14</v>
      </c>
      <c r="AA8" s="1542" t="s">
        <v>16</v>
      </c>
      <c r="AB8" s="1540" t="s">
        <v>14</v>
      </c>
      <c r="AC8" s="1540" t="s">
        <v>16</v>
      </c>
      <c r="AD8" s="1543" t="s">
        <v>14</v>
      </c>
      <c r="AE8" s="1543" t="s">
        <v>16</v>
      </c>
      <c r="AF8" s="1544" t="s">
        <v>14</v>
      </c>
      <c r="AG8" s="1545" t="s">
        <v>16</v>
      </c>
      <c r="AH8" s="1546" t="s">
        <v>17</v>
      </c>
      <c r="AI8" s="1542" t="s">
        <v>16</v>
      </c>
      <c r="AJ8" s="1540" t="s">
        <v>17</v>
      </c>
      <c r="AK8" s="1540" t="s">
        <v>16</v>
      </c>
      <c r="AL8" s="1543" t="s">
        <v>17</v>
      </c>
      <c r="AM8" s="1543" t="s">
        <v>16</v>
      </c>
      <c r="AN8" s="1544" t="s">
        <v>17</v>
      </c>
      <c r="AO8" s="1545" t="s">
        <v>16</v>
      </c>
      <c r="AP8" s="1541" t="s">
        <v>17</v>
      </c>
      <c r="AQ8" s="1542" t="s">
        <v>16</v>
      </c>
      <c r="AR8" s="1540" t="s">
        <v>17</v>
      </c>
      <c r="AS8" s="1540" t="s">
        <v>16</v>
      </c>
      <c r="AT8" s="1543" t="s">
        <v>17</v>
      </c>
      <c r="AU8" s="1543" t="s">
        <v>16</v>
      </c>
      <c r="AV8" s="1544" t="s">
        <v>17</v>
      </c>
      <c r="AW8" s="1545" t="s">
        <v>16</v>
      </c>
    </row>
    <row r="9" spans="1:49">
      <c r="A9" s="1103"/>
      <c r="B9" s="135"/>
      <c r="C9" s="137"/>
      <c r="D9" s="1144"/>
      <c r="E9" s="1144"/>
      <c r="F9" s="1105"/>
      <c r="G9" s="1105"/>
      <c r="H9" s="1106"/>
      <c r="I9" s="257"/>
      <c r="J9" s="137"/>
      <c r="K9" s="137"/>
      <c r="L9" s="1144"/>
      <c r="M9" s="1144"/>
      <c r="N9" s="1105"/>
      <c r="O9" s="1105"/>
      <c r="P9" s="1106"/>
      <c r="Q9" s="257"/>
      <c r="R9" s="135"/>
      <c r="S9" s="137"/>
      <c r="T9" s="1144"/>
      <c r="U9" s="1144"/>
      <c r="V9" s="1105"/>
      <c r="W9" s="1105"/>
      <c r="X9" s="1106"/>
      <c r="Y9" s="257"/>
      <c r="Z9" s="1107"/>
      <c r="AA9" s="1108"/>
      <c r="AB9" s="1144"/>
      <c r="AC9" s="1144"/>
      <c r="AD9" s="1105"/>
      <c r="AE9" s="1105"/>
      <c r="AF9" s="1106"/>
      <c r="AG9" s="257"/>
      <c r="AH9" s="137"/>
      <c r="AI9" s="137"/>
      <c r="AJ9" s="1144"/>
      <c r="AK9" s="1144"/>
      <c r="AL9" s="1105"/>
      <c r="AM9" s="1105"/>
      <c r="AN9" s="1106"/>
      <c r="AO9" s="257"/>
      <c r="AP9" s="135"/>
      <c r="AQ9" s="137"/>
      <c r="AR9" s="1144"/>
      <c r="AS9" s="1144"/>
      <c r="AT9" s="1105"/>
      <c r="AU9" s="1105"/>
      <c r="AV9" s="1106"/>
      <c r="AW9" s="257"/>
    </row>
    <row r="10" spans="1:49" ht="15">
      <c r="A10" s="149" t="s">
        <v>18</v>
      </c>
      <c r="B10" s="138"/>
      <c r="C10" s="139"/>
      <c r="D10" s="248"/>
      <c r="E10" s="248"/>
      <c r="F10" s="252"/>
      <c r="G10" s="252"/>
      <c r="H10" s="258"/>
      <c r="I10" s="259"/>
      <c r="J10" s="139"/>
      <c r="K10" s="139"/>
      <c r="L10" s="248"/>
      <c r="M10" s="248"/>
      <c r="N10" s="252"/>
      <c r="O10" s="252"/>
      <c r="P10" s="258"/>
      <c r="Q10" s="259"/>
      <c r="R10" s="138"/>
      <c r="S10" s="139"/>
      <c r="T10" s="248"/>
      <c r="U10" s="248"/>
      <c r="V10" s="252"/>
      <c r="W10" s="252"/>
      <c r="X10" s="258"/>
      <c r="Y10" s="259"/>
      <c r="Z10" s="1110"/>
      <c r="AA10" s="1111"/>
      <c r="AB10" s="248"/>
      <c r="AC10" s="248"/>
      <c r="AD10" s="252"/>
      <c r="AE10" s="252"/>
      <c r="AF10" s="258"/>
      <c r="AG10" s="259"/>
      <c r="AH10" s="139"/>
      <c r="AI10" s="139"/>
      <c r="AJ10" s="248"/>
      <c r="AK10" s="248"/>
      <c r="AL10" s="252"/>
      <c r="AM10" s="252"/>
      <c r="AN10" s="258"/>
      <c r="AO10" s="259"/>
      <c r="AP10" s="138"/>
      <c r="AQ10" s="139"/>
      <c r="AR10" s="248"/>
      <c r="AS10" s="248"/>
      <c r="AT10" s="252"/>
      <c r="AU10" s="252"/>
      <c r="AV10" s="258"/>
      <c r="AW10" s="259"/>
    </row>
    <row r="11" spans="1:49">
      <c r="A11" s="1103"/>
      <c r="B11" s="138"/>
      <c r="C11" s="139"/>
      <c r="D11" s="248"/>
      <c r="E11" s="248"/>
      <c r="F11" s="252"/>
      <c r="G11" s="252"/>
      <c r="H11" s="258"/>
      <c r="I11" s="259"/>
      <c r="J11" s="139"/>
      <c r="K11" s="139"/>
      <c r="L11" s="248"/>
      <c r="M11" s="248"/>
      <c r="N11" s="252"/>
      <c r="O11" s="252"/>
      <c r="P11" s="258"/>
      <c r="Q11" s="259"/>
      <c r="R11" s="138"/>
      <c r="S11" s="139"/>
      <c r="T11" s="248"/>
      <c r="U11" s="248"/>
      <c r="V11" s="252"/>
      <c r="W11" s="252"/>
      <c r="X11" s="258"/>
      <c r="Y11" s="259"/>
      <c r="Z11" s="1112"/>
      <c r="AA11" s="1111"/>
      <c r="AB11" s="248"/>
      <c r="AC11" s="248"/>
      <c r="AD11" s="252"/>
      <c r="AE11" s="252"/>
      <c r="AF11" s="258"/>
      <c r="AG11" s="259"/>
      <c r="AH11" s="139"/>
      <c r="AI11" s="139"/>
      <c r="AJ11" s="248"/>
      <c r="AK11" s="248"/>
      <c r="AL11" s="252"/>
      <c r="AM11" s="252"/>
      <c r="AN11" s="258"/>
      <c r="AO11" s="259"/>
      <c r="AP11" s="138"/>
      <c r="AQ11" s="139"/>
      <c r="AR11" s="248"/>
      <c r="AS11" s="248"/>
      <c r="AT11" s="252"/>
      <c r="AU11" s="252"/>
      <c r="AV11" s="258"/>
      <c r="AW11" s="259"/>
    </row>
    <row r="12" spans="1:49">
      <c r="A12" s="1103"/>
      <c r="B12" s="138"/>
      <c r="C12" s="139"/>
      <c r="D12" s="248"/>
      <c r="E12" s="248"/>
      <c r="F12" s="252"/>
      <c r="G12" s="252"/>
      <c r="H12" s="258"/>
      <c r="I12" s="259"/>
      <c r="J12" s="139"/>
      <c r="K12" s="139"/>
      <c r="L12" s="248"/>
      <c r="M12" s="248"/>
      <c r="N12" s="252"/>
      <c r="O12" s="252"/>
      <c r="P12" s="258"/>
      <c r="Q12" s="259"/>
      <c r="R12" s="138"/>
      <c r="S12" s="139"/>
      <c r="T12" s="248"/>
      <c r="U12" s="248"/>
      <c r="V12" s="252"/>
      <c r="W12" s="252"/>
      <c r="X12" s="258"/>
      <c r="Y12" s="259"/>
      <c r="Z12" s="138"/>
      <c r="AA12" s="1111"/>
      <c r="AB12" s="248"/>
      <c r="AC12" s="248"/>
      <c r="AD12" s="252"/>
      <c r="AE12" s="252"/>
      <c r="AF12" s="258"/>
      <c r="AG12" s="259"/>
      <c r="AH12" s="139"/>
      <c r="AI12" s="139"/>
      <c r="AJ12" s="248"/>
      <c r="AK12" s="248"/>
      <c r="AL12" s="252"/>
      <c r="AM12" s="252"/>
      <c r="AN12" s="258"/>
      <c r="AO12" s="259"/>
      <c r="AP12" s="138"/>
      <c r="AQ12" s="139"/>
      <c r="AR12" s="248"/>
      <c r="AS12" s="248"/>
      <c r="AT12" s="252"/>
      <c r="AU12" s="252"/>
      <c r="AV12" s="258"/>
      <c r="AW12" s="259"/>
    </row>
    <row r="13" spans="1:49" s="587" customFormat="1">
      <c r="A13" s="1209" t="s">
        <v>42</v>
      </c>
      <c r="B13" s="616">
        <f>EQAA!B16</f>
        <v>176573.50442360001</v>
      </c>
      <c r="C13" s="617">
        <f>B13/B$45*100</f>
        <v>27.021179752978469</v>
      </c>
      <c r="D13" s="618">
        <v>178508.53976978004</v>
      </c>
      <c r="E13" s="618">
        <f>D13/D$45*100</f>
        <v>27.631517183033722</v>
      </c>
      <c r="F13" s="619">
        <v>173642</v>
      </c>
      <c r="G13" s="619">
        <f>F13/F$45*100</f>
        <v>27.951839811596081</v>
      </c>
      <c r="H13" s="620">
        <v>171206.21584662126</v>
      </c>
      <c r="I13" s="621">
        <f>H13/H$45*100</f>
        <v>28.722385111251302</v>
      </c>
      <c r="J13" s="622">
        <f>Summ3!J32</f>
        <v>13621.798196149999</v>
      </c>
      <c r="K13" s="617">
        <f>J13/J$45*100</f>
        <v>10.051152257320851</v>
      </c>
      <c r="L13" s="618">
        <v>16263.356186190003</v>
      </c>
      <c r="M13" s="618">
        <f>L13/L$45*100</f>
        <v>11.678252001185724</v>
      </c>
      <c r="N13" s="619">
        <v>11886</v>
      </c>
      <c r="O13" s="619">
        <f>N13/N$45*100</f>
        <v>8.5851727724488605</v>
      </c>
      <c r="P13" s="620">
        <v>19113.650464319999</v>
      </c>
      <c r="Q13" s="621">
        <f>P13/P$45*100</f>
        <v>13.012242724522475</v>
      </c>
      <c r="R13" s="622">
        <f>Summ3!R32</f>
        <v>13566.179314999998</v>
      </c>
      <c r="S13" s="622">
        <f>R13/R$45*100</f>
        <v>10.674032090573508</v>
      </c>
      <c r="T13" s="618">
        <v>16385.347265999997</v>
      </c>
      <c r="U13" s="618">
        <f>T13/T$45*100</f>
        <v>13.50734571837334</v>
      </c>
      <c r="V13" s="619">
        <v>14508</v>
      </c>
      <c r="W13" s="619">
        <f>V13/V$45*100</f>
        <v>11.746607507206011</v>
      </c>
      <c r="X13" s="620">
        <v>20970</v>
      </c>
      <c r="Y13" s="621">
        <f>X13/X$45*100</f>
        <v>17.580114434221279</v>
      </c>
      <c r="Z13" s="616">
        <f>J13-R13</f>
        <v>55.618881150001471</v>
      </c>
      <c r="AA13" s="617">
        <f>Z13/Z$45*100</f>
        <v>0.65980674059224942</v>
      </c>
      <c r="AB13" s="618">
        <f>L13-T13</f>
        <v>-121.99107980999361</v>
      </c>
      <c r="AC13" s="618">
        <f>AB13/AB$45*100</f>
        <v>-0.67942797935528632</v>
      </c>
      <c r="AD13" s="619">
        <f>N13-V13</f>
        <v>-2622</v>
      </c>
      <c r="AE13" s="619">
        <f>AD13/AD$45*100</f>
        <v>-17.550200803212849</v>
      </c>
      <c r="AF13" s="620">
        <f>P13-X13</f>
        <v>-1856.3495356800013</v>
      </c>
      <c r="AG13" s="621">
        <f>AF13/AF$45*100</f>
        <v>-6.7241384527292487</v>
      </c>
      <c r="AH13" s="617">
        <f>EQAA!B43</f>
        <v>937006</v>
      </c>
      <c r="AI13" s="617">
        <f>AH13/AH$45*100</f>
        <v>47.489051487026245</v>
      </c>
      <c r="AJ13" s="618">
        <v>927596</v>
      </c>
      <c r="AK13" s="618">
        <f>AJ13/AJ$45*100</f>
        <v>46.372913622327083</v>
      </c>
      <c r="AL13" s="619">
        <v>962630</v>
      </c>
      <c r="AM13" s="619">
        <f>AL13/AL$45*100</f>
        <v>47.700667570503214</v>
      </c>
      <c r="AN13" s="620">
        <v>952856</v>
      </c>
      <c r="AO13" s="621">
        <f>AN13/AN$45*100</f>
        <v>48.193677834487104</v>
      </c>
      <c r="AP13" s="616">
        <f>Summ3!AP32</f>
        <v>192</v>
      </c>
      <c r="AQ13" s="617">
        <f>AP13/AP$45*100</f>
        <v>23.104693140794225</v>
      </c>
      <c r="AR13" s="618">
        <v>184</v>
      </c>
      <c r="AS13" s="618">
        <f>AR13/AR$45*100</f>
        <v>23.379923761118171</v>
      </c>
      <c r="AT13" s="619">
        <v>179</v>
      </c>
      <c r="AU13" s="619">
        <f>AT13/AT$45*100</f>
        <v>23.216601815823605</v>
      </c>
      <c r="AV13" s="620">
        <v>185</v>
      </c>
      <c r="AW13" s="621">
        <f>AV13/AV$45*100</f>
        <v>24.183006535947712</v>
      </c>
    </row>
    <row r="14" spans="1:49" s="587" customFormat="1">
      <c r="A14" s="1209" t="s">
        <v>43</v>
      </c>
      <c r="B14" s="616">
        <f>EQAA!P14</f>
        <v>146984.0441928872</v>
      </c>
      <c r="C14" s="617">
        <f>B14/B$45*100</f>
        <v>22.49308180137642</v>
      </c>
      <c r="D14" s="618">
        <v>141316.21391421076</v>
      </c>
      <c r="E14" s="618">
        <f>D14/D$45*100</f>
        <v>21.874479495758163</v>
      </c>
      <c r="F14" s="619">
        <v>135798</v>
      </c>
      <c r="G14" s="619">
        <f>F14/F$45*100</f>
        <v>21.859941389382318</v>
      </c>
      <c r="H14" s="620">
        <v>126294.72219304388</v>
      </c>
      <c r="I14" s="621">
        <f>H14/H$45*100</f>
        <v>21.187815117629043</v>
      </c>
      <c r="J14" s="622">
        <f>Summ3!J48</f>
        <v>13259.290932009999</v>
      </c>
      <c r="K14" s="617">
        <f>J14/J$45*100</f>
        <v>9.7836680636931845</v>
      </c>
      <c r="L14" s="618">
        <v>18296.49445944</v>
      </c>
      <c r="M14" s="618">
        <f>L14/L$45*100</f>
        <v>13.138190579449835</v>
      </c>
      <c r="N14" s="619">
        <v>15224</v>
      </c>
      <c r="O14" s="619">
        <f>N14/N$45*100</f>
        <v>10.996186293770945</v>
      </c>
      <c r="P14" s="620">
        <v>22363.823304339996</v>
      </c>
      <c r="Q14" s="621">
        <f>P14/P$45*100</f>
        <v>15.224904192301144</v>
      </c>
      <c r="R14" s="622">
        <f>Summ3!R48</f>
        <v>9845.8895229999998</v>
      </c>
      <c r="S14" s="622">
        <f>R14/R$45*100</f>
        <v>7.7468636001693234</v>
      </c>
      <c r="T14" s="618">
        <v>12847.406431759999</v>
      </c>
      <c r="U14" s="618">
        <f>T14/T$45*100</f>
        <v>10.590825903233899</v>
      </c>
      <c r="V14" s="619">
        <v>10338</v>
      </c>
      <c r="W14" s="619">
        <f>V14/V$45*100</f>
        <v>8.3703079962431577</v>
      </c>
      <c r="X14" s="620">
        <v>8940</v>
      </c>
      <c r="Y14" s="621">
        <f>X14/X$45*100</f>
        <v>7.4948127344748814</v>
      </c>
      <c r="Z14" s="616">
        <f>J14-R14</f>
        <v>3413.401409009999</v>
      </c>
      <c r="AA14" s="617">
        <f>Z14/Z$45*100</f>
        <v>40.493178061921867</v>
      </c>
      <c r="AB14" s="618">
        <f>L14-T14</f>
        <v>5449.0880276800017</v>
      </c>
      <c r="AC14" s="618">
        <f>AB14/AB$45*100</f>
        <v>30.348635930939714</v>
      </c>
      <c r="AD14" s="619">
        <f>N14-V14</f>
        <v>4886</v>
      </c>
      <c r="AE14" s="619">
        <f>AD14/AD$45*100</f>
        <v>32.704149933065594</v>
      </c>
      <c r="AF14" s="620">
        <f>P14-X14</f>
        <v>13423.823304339996</v>
      </c>
      <c r="AG14" s="621">
        <f>AF14/AF$45*100</f>
        <v>48.624272922982151</v>
      </c>
      <c r="AH14" s="617">
        <f>Summ3!AH48</f>
        <v>171106</v>
      </c>
      <c r="AI14" s="617">
        <f>AH14/AH$45*100</f>
        <v>8.6719419552693502</v>
      </c>
      <c r="AJ14" s="618">
        <v>168645</v>
      </c>
      <c r="AK14" s="618">
        <f>AJ14/AJ$45*100</f>
        <v>8.4309979967974744</v>
      </c>
      <c r="AL14" s="619">
        <v>165174</v>
      </c>
      <c r="AM14" s="619">
        <f>AL14/AL$45*100</f>
        <v>8.1847751111956804</v>
      </c>
      <c r="AN14" s="620">
        <v>160731</v>
      </c>
      <c r="AO14" s="621">
        <f>AN14/AN$45*100</f>
        <v>8.129473952008432</v>
      </c>
      <c r="AP14" s="616">
        <f>Summ3!AP48</f>
        <v>341</v>
      </c>
      <c r="AQ14" s="617">
        <f>AP14/AP$45*100</f>
        <v>41.03489771359807</v>
      </c>
      <c r="AR14" s="618">
        <v>320</v>
      </c>
      <c r="AS14" s="618">
        <f>AR14/AR$45*100</f>
        <v>40.660736975857688</v>
      </c>
      <c r="AT14" s="619">
        <v>309</v>
      </c>
      <c r="AU14" s="619">
        <f>AT14/AT$45*100</f>
        <v>40.077821011673151</v>
      </c>
      <c r="AV14" s="620">
        <v>297</v>
      </c>
      <c r="AW14" s="621">
        <f>AV14/AV$45*100</f>
        <v>38.82352941176471</v>
      </c>
    </row>
    <row r="15" spans="1:49" s="587" customFormat="1">
      <c r="A15" s="1209" t="s">
        <v>44</v>
      </c>
      <c r="B15" s="616">
        <f>EQAA!Z14</f>
        <v>20571.340328890001</v>
      </c>
      <c r="C15" s="617">
        <f>B15/B$45*100</f>
        <v>3.1480480981626711</v>
      </c>
      <c r="D15" s="618">
        <v>20241.785051799998</v>
      </c>
      <c r="E15" s="618">
        <f>D15/D$45*100</f>
        <v>3.133246354462496</v>
      </c>
      <c r="F15" s="619">
        <v>19117</v>
      </c>
      <c r="G15" s="619">
        <f>F15/F$45*100</f>
        <v>3.0773391326884179</v>
      </c>
      <c r="H15" s="620">
        <v>18765.040849289999</v>
      </c>
      <c r="I15" s="621">
        <f>H15/H$45*100</f>
        <v>3.1481142623029723</v>
      </c>
      <c r="J15" s="622">
        <f>Summ3!J52</f>
        <v>2439.8876187999999</v>
      </c>
      <c r="K15" s="617">
        <f>J15/J$45*100</f>
        <v>1.800326329474039</v>
      </c>
      <c r="L15" s="618">
        <v>1768.2466320000001</v>
      </c>
      <c r="M15" s="618">
        <f>L15/L$45*100</f>
        <v>1.2697274493858068</v>
      </c>
      <c r="N15" s="619">
        <v>2807</v>
      </c>
      <c r="O15" s="619">
        <f>N15/N$45*100</f>
        <v>2.0274760198774993</v>
      </c>
      <c r="P15" s="620">
        <v>1567.9787277099999</v>
      </c>
      <c r="Q15" s="621">
        <f>P15/P$45*100</f>
        <v>1.0674528044727598</v>
      </c>
      <c r="R15" s="622">
        <f>Summ3!R52</f>
        <v>1942.2196949999995</v>
      </c>
      <c r="S15" s="622">
        <f>R15/R$45*100</f>
        <v>1.5281616783917535</v>
      </c>
      <c r="T15" s="618">
        <v>1664.4627049999999</v>
      </c>
      <c r="U15" s="618">
        <f>T15/T$45*100</f>
        <v>1.3721084348590855</v>
      </c>
      <c r="V15" s="619">
        <v>2353</v>
      </c>
      <c r="W15" s="619">
        <f>V15/V$45*100</f>
        <v>1.9051397480325163</v>
      </c>
      <c r="X15" s="620">
        <v>2034</v>
      </c>
      <c r="Y15" s="621">
        <f>X15/X$45*100</f>
        <v>1.7051956489845537</v>
      </c>
      <c r="Z15" s="616">
        <f>J15-R15</f>
        <v>497.66792380000038</v>
      </c>
      <c r="AA15" s="617">
        <f>Z15/Z$45*100</f>
        <v>5.903834164053146</v>
      </c>
      <c r="AB15" s="618">
        <f>L15-T15</f>
        <v>103.78392700000018</v>
      </c>
      <c r="AC15" s="618">
        <f>AB15/AB$45*100</f>
        <v>0.57802344172208997</v>
      </c>
      <c r="AD15" s="619">
        <f>N15-V15</f>
        <v>454</v>
      </c>
      <c r="AE15" s="619">
        <f>AD15/AD$45*100</f>
        <v>3.0388219544846051</v>
      </c>
      <c r="AF15" s="620">
        <f>P15-X15</f>
        <v>-466.02127229000007</v>
      </c>
      <c r="AG15" s="621">
        <f>AF15/AF$45*100</f>
        <v>-1.6880396156896862</v>
      </c>
      <c r="AH15" s="617">
        <f>Summ3!AH52</f>
        <v>34553</v>
      </c>
      <c r="AI15" s="617">
        <f>AH15/AH$45*100</f>
        <v>1.7512045771651601</v>
      </c>
      <c r="AJ15" s="618">
        <v>33966</v>
      </c>
      <c r="AK15" s="618">
        <f>AJ15/AJ$45*100</f>
        <v>1.6980478398957757</v>
      </c>
      <c r="AL15" s="619">
        <v>33057</v>
      </c>
      <c r="AM15" s="619">
        <f>AL15/AL$45*100</f>
        <v>1.6380550864591015</v>
      </c>
      <c r="AN15" s="620">
        <v>31603</v>
      </c>
      <c r="AO15" s="621">
        <f>AN15/AN$45*100</f>
        <v>1.5984207483641766</v>
      </c>
      <c r="AP15" s="616">
        <f>Summ3!AP54</f>
        <v>29</v>
      </c>
      <c r="AQ15" s="617">
        <f>AP15/AP$45*100</f>
        <v>3.4897713598074609</v>
      </c>
      <c r="AR15" s="618">
        <v>27</v>
      </c>
      <c r="AS15" s="618">
        <f>AR15/AR$45*100</f>
        <v>3.4307496823379928</v>
      </c>
      <c r="AT15" s="619">
        <v>26</v>
      </c>
      <c r="AU15" s="619">
        <f>AT15/AT$45*100</f>
        <v>3.3722438391699092</v>
      </c>
      <c r="AV15" s="620">
        <v>25</v>
      </c>
      <c r="AW15" s="621">
        <f>AV15/AV$45*100</f>
        <v>3.2679738562091507</v>
      </c>
    </row>
    <row r="16" spans="1:49" s="587" customFormat="1">
      <c r="A16" s="1209" t="s">
        <v>45</v>
      </c>
      <c r="B16" s="616">
        <f>'FIX Int'!B20+'FIX Int'!J20+'FIX Int'!R20+'FIX Int'!AB13+'FIX Int'!Z38</f>
        <v>265493.96701958001</v>
      </c>
      <c r="C16" s="617">
        <f>B16/B$45*100</f>
        <v>40.628746818985206</v>
      </c>
      <c r="D16" s="618">
        <v>262441.71472813998</v>
      </c>
      <c r="E16" s="618">
        <f>D16/D$45*100</f>
        <v>40.623618116017319</v>
      </c>
      <c r="F16" s="619">
        <v>250483</v>
      </c>
      <c r="G16" s="619">
        <f>F16/F$45*100</f>
        <v>40.321239628246744</v>
      </c>
      <c r="H16" s="620">
        <v>241733.94913028515</v>
      </c>
      <c r="I16" s="621">
        <f>H16/H$45*100</f>
        <v>40.554459702583898</v>
      </c>
      <c r="J16" s="622">
        <f>Summ3!J64+Summ3!J68</f>
        <v>101841.8379845</v>
      </c>
      <c r="K16" s="617">
        <f>J16/J$45*100</f>
        <v>75.146306310493188</v>
      </c>
      <c r="L16" s="618">
        <v>98258.513981900032</v>
      </c>
      <c r="M16" s="618">
        <f>L16/L$45*100</f>
        <v>70.556635076162593</v>
      </c>
      <c r="N16" s="619">
        <v>103868</v>
      </c>
      <c r="O16" s="619">
        <f>N16/N$45*100</f>
        <v>75.023113371085174</v>
      </c>
      <c r="P16" s="620">
        <v>99610.474011515995</v>
      </c>
      <c r="Q16" s="621">
        <f>P16/P$45*100</f>
        <v>67.813088251360199</v>
      </c>
      <c r="R16" s="622">
        <f>Summ3!R64+Summ3!R68</f>
        <v>98754.206649500018</v>
      </c>
      <c r="S16" s="622">
        <f>R16/R$45*100</f>
        <v>77.70099055747967</v>
      </c>
      <c r="T16" s="618">
        <v>87416.37643521998</v>
      </c>
      <c r="U16" s="618">
        <f>T16/T$45*100</f>
        <v>72.062141789823002</v>
      </c>
      <c r="V16" s="619">
        <v>94222</v>
      </c>
      <c r="W16" s="619">
        <f>V16/V$45*100</f>
        <v>76.288175664734268</v>
      </c>
      <c r="X16" s="620">
        <v>85163</v>
      </c>
      <c r="Y16" s="621">
        <f>X16/X$45*100</f>
        <v>71.396055582336047</v>
      </c>
      <c r="Z16" s="616">
        <f>J16-R16</f>
        <v>3087.6313349999837</v>
      </c>
      <c r="AA16" s="617">
        <f>Z16/Z$45*100</f>
        <v>36.62856794624286</v>
      </c>
      <c r="AB16" s="618">
        <f>L16-T16</f>
        <v>10842.137546680053</v>
      </c>
      <c r="AC16" s="618">
        <f>AB16/AB$45*100</f>
        <v>60.385166003173985</v>
      </c>
      <c r="AD16" s="619">
        <f>N16-V16</f>
        <v>9646</v>
      </c>
      <c r="AE16" s="619">
        <f>AD16/AD$45*100</f>
        <v>64.564926372155284</v>
      </c>
      <c r="AF16" s="620">
        <f>P16-X16</f>
        <v>14447.474011515995</v>
      </c>
      <c r="AG16" s="621">
        <f>AF16/AF$45*100</f>
        <v>52.332178654089113</v>
      </c>
      <c r="AH16" s="617">
        <f>'FIX Int'!B39+'FIX Int'!J39+'FIX Int'!R39+'FIX Int'!AB52+'FIX Int'!Z58</f>
        <v>774298</v>
      </c>
      <c r="AI16" s="617">
        <f>AH16/AH$45*100</f>
        <v>39.242734399034205</v>
      </c>
      <c r="AJ16" s="618">
        <v>773278</v>
      </c>
      <c r="AK16" s="618">
        <f>AJ16/AJ$45*100</f>
        <v>38.658159263349397</v>
      </c>
      <c r="AL16" s="619">
        <v>754620</v>
      </c>
      <c r="AM16" s="619">
        <f>AL16/AL$45*100</f>
        <v>37.393264039197966</v>
      </c>
      <c r="AN16" s="620">
        <v>729399</v>
      </c>
      <c r="AO16" s="621">
        <f>AN16/AN$45*100</f>
        <v>36.891639889759901</v>
      </c>
      <c r="AP16" s="616">
        <f>Summ3!AP64+Summ3!AP68</f>
        <v>138</v>
      </c>
      <c r="AQ16" s="617">
        <f>AP16/AP$45*100</f>
        <v>16.60649819494585</v>
      </c>
      <c r="AR16" s="618">
        <v>132</v>
      </c>
      <c r="AS16" s="618">
        <f>AR16/AR$45*100</f>
        <v>16.772554002541295</v>
      </c>
      <c r="AT16" s="619">
        <v>136</v>
      </c>
      <c r="AU16" s="619">
        <f>AT16/AT$45*100</f>
        <v>17.639429312581065</v>
      </c>
      <c r="AV16" s="620">
        <v>140</v>
      </c>
      <c r="AW16" s="621">
        <f>AV16/AV$45*100</f>
        <v>18.300653594771241</v>
      </c>
    </row>
    <row r="17" spans="1:49" s="587" customFormat="1">
      <c r="A17" s="1209"/>
      <c r="B17" s="616"/>
      <c r="C17" s="617"/>
      <c r="D17" s="618"/>
      <c r="E17" s="618"/>
      <c r="F17" s="619"/>
      <c r="G17" s="619"/>
      <c r="H17" s="620"/>
      <c r="I17" s="621"/>
      <c r="J17" s="622"/>
      <c r="K17" s="617"/>
      <c r="L17" s="618"/>
      <c r="M17" s="618"/>
      <c r="N17" s="619"/>
      <c r="O17" s="619"/>
      <c r="P17" s="620"/>
      <c r="Q17" s="621"/>
      <c r="R17" s="622"/>
      <c r="S17" s="622"/>
      <c r="T17" s="618"/>
      <c r="U17" s="618"/>
      <c r="V17" s="619"/>
      <c r="W17" s="619"/>
      <c r="X17" s="620"/>
      <c r="Y17" s="621"/>
      <c r="Z17" s="616"/>
      <c r="AA17" s="617"/>
      <c r="AB17" s="618"/>
      <c r="AC17" s="618"/>
      <c r="AD17" s="619"/>
      <c r="AE17" s="619"/>
      <c r="AF17" s="620"/>
      <c r="AG17" s="621"/>
      <c r="AH17" s="617"/>
      <c r="AI17" s="617"/>
      <c r="AJ17" s="618"/>
      <c r="AK17" s="618"/>
      <c r="AL17" s="619"/>
      <c r="AM17" s="619"/>
      <c r="AN17" s="620"/>
      <c r="AO17" s="621"/>
      <c r="AP17" s="616"/>
      <c r="AQ17" s="617"/>
      <c r="AR17" s="618"/>
      <c r="AS17" s="618"/>
      <c r="AT17" s="619"/>
      <c r="AU17" s="619"/>
      <c r="AV17" s="620"/>
      <c r="AW17" s="621"/>
    </row>
    <row r="18" spans="1:49" s="587" customFormat="1">
      <c r="A18" s="1209" t="s">
        <v>46</v>
      </c>
      <c r="B18" s="616">
        <f>SUM(B13:B17)</f>
        <v>609622.85596495727</v>
      </c>
      <c r="C18" s="617">
        <f>SUM(C13:C17)</f>
        <v>93.29105647150277</v>
      </c>
      <c r="D18" s="618">
        <v>602508.2534639308</v>
      </c>
      <c r="E18" s="618">
        <f>SUM(E13:E17)</f>
        <v>93.2628611492717</v>
      </c>
      <c r="F18" s="619">
        <v>579040</v>
      </c>
      <c r="G18" s="619">
        <f>SUM(G13:G17)</f>
        <v>93.210359961913554</v>
      </c>
      <c r="H18" s="620">
        <v>557999.92801924027</v>
      </c>
      <c r="I18" s="621">
        <f>SUM(I13:I17)</f>
        <v>93.612774193767223</v>
      </c>
      <c r="J18" s="622">
        <f>SUM(J13:J17)</f>
        <v>131162.81473146001</v>
      </c>
      <c r="K18" s="617">
        <f>SUM(K13:K17)</f>
        <v>96.781452960981255</v>
      </c>
      <c r="L18" s="618">
        <v>134586.61125953004</v>
      </c>
      <c r="M18" s="618">
        <f>SUM(M13:M17)</f>
        <v>96.642805106183957</v>
      </c>
      <c r="N18" s="619">
        <v>133786</v>
      </c>
      <c r="O18" s="619">
        <f>SUM(O13:O17)</f>
        <v>96.631948457182474</v>
      </c>
      <c r="P18" s="620">
        <v>142655.92650788598</v>
      </c>
      <c r="Q18" s="621">
        <f>SUM(Q13:Q17)</f>
        <v>97.117687972656569</v>
      </c>
      <c r="R18" s="622">
        <f>SUM(R13:R17)</f>
        <v>124108.49518250002</v>
      </c>
      <c r="S18" s="622">
        <f>SUM(S13:S17)</f>
        <v>97.650047926614263</v>
      </c>
      <c r="T18" s="618">
        <v>118313.59283797997</v>
      </c>
      <c r="U18" s="618">
        <f>SUM(U13:U17)</f>
        <v>97.532421846289324</v>
      </c>
      <c r="V18" s="619">
        <v>121420</v>
      </c>
      <c r="W18" s="619">
        <f>SUM(W13:W17)</f>
        <v>98.310230916215957</v>
      </c>
      <c r="X18" s="620">
        <v>117107</v>
      </c>
      <c r="Y18" s="621">
        <f>SUM(Y13:Y17)</f>
        <v>98.176178400016767</v>
      </c>
      <c r="Z18" s="616">
        <f>J18-R18</f>
        <v>7054.3195489599893</v>
      </c>
      <c r="AA18" s="617">
        <f>SUM(AA13:AA17)</f>
        <v>83.685386912810117</v>
      </c>
      <c r="AB18" s="618">
        <f>L18-T18</f>
        <v>16273.018421550063</v>
      </c>
      <c r="AC18" s="618">
        <f>SUM(AC13:AC17)</f>
        <v>90.632397396480513</v>
      </c>
      <c r="AD18" s="619">
        <f>N18-V18</f>
        <v>12366</v>
      </c>
      <c r="AE18" s="619">
        <f>SUM(AE13:AE17)</f>
        <v>82.757697456492636</v>
      </c>
      <c r="AF18" s="620">
        <f>P18-X18</f>
        <v>25548.926507885975</v>
      </c>
      <c r="AG18" s="621">
        <f>SUM(AG13:AG17)</f>
        <v>92.544273508652324</v>
      </c>
      <c r="AH18" s="617">
        <f>SUM(AH13:AH17)</f>
        <v>1916963</v>
      </c>
      <c r="AI18" s="617">
        <f>SUM(AI13:AI17)</f>
        <v>97.154932418494951</v>
      </c>
      <c r="AJ18" s="618">
        <v>1903485</v>
      </c>
      <c r="AK18" s="618">
        <f>SUM(AK13:AK17)</f>
        <v>95.160118722369731</v>
      </c>
      <c r="AL18" s="619">
        <v>1915481</v>
      </c>
      <c r="AM18" s="619">
        <f>SUM(AM13:AM17)</f>
        <v>94.916761807355954</v>
      </c>
      <c r="AN18" s="620">
        <v>1874589</v>
      </c>
      <c r="AO18" s="621">
        <f>SUM(AO13:AO17)</f>
        <v>94.813212424619621</v>
      </c>
      <c r="AP18" s="616">
        <f>SUM(AP13:AP17)</f>
        <v>700</v>
      </c>
      <c r="AQ18" s="617">
        <f>SUM(AQ13:AQ17)</f>
        <v>84.235860409145602</v>
      </c>
      <c r="AR18" s="618">
        <v>663</v>
      </c>
      <c r="AS18" s="618">
        <f>SUM(AS13:AS17)</f>
        <v>84.243964421855154</v>
      </c>
      <c r="AT18" s="619">
        <v>650</v>
      </c>
      <c r="AU18" s="619">
        <f>SUM(AU13:AU17)</f>
        <v>84.306095979247743</v>
      </c>
      <c r="AV18" s="620">
        <v>647</v>
      </c>
      <c r="AW18" s="621">
        <f>SUM(AW13:AW17)</f>
        <v>84.575163398692808</v>
      </c>
    </row>
    <row r="19" spans="1:49" s="587" customFormat="1">
      <c r="A19" s="1209"/>
      <c r="B19" s="616"/>
      <c r="C19" s="617"/>
      <c r="D19" s="618"/>
      <c r="E19" s="618"/>
      <c r="F19" s="619"/>
      <c r="G19" s="619"/>
      <c r="H19" s="620"/>
      <c r="I19" s="621"/>
      <c r="J19" s="622"/>
      <c r="K19" s="617"/>
      <c r="L19" s="618"/>
      <c r="M19" s="618"/>
      <c r="N19" s="619"/>
      <c r="O19" s="619"/>
      <c r="P19" s="620"/>
      <c r="Q19" s="621"/>
      <c r="R19" s="622"/>
      <c r="S19" s="622"/>
      <c r="T19" s="618"/>
      <c r="U19" s="618"/>
      <c r="V19" s="619"/>
      <c r="W19" s="619"/>
      <c r="X19" s="620"/>
      <c r="Y19" s="621"/>
      <c r="Z19" s="616"/>
      <c r="AA19" s="617"/>
      <c r="AB19" s="618"/>
      <c r="AC19" s="618"/>
      <c r="AD19" s="619"/>
      <c r="AE19" s="619"/>
      <c r="AF19" s="620"/>
      <c r="AG19" s="621"/>
      <c r="AH19" s="617"/>
      <c r="AI19" s="617"/>
      <c r="AJ19" s="618"/>
      <c r="AK19" s="618"/>
      <c r="AL19" s="619"/>
      <c r="AM19" s="619"/>
      <c r="AN19" s="620"/>
      <c r="AO19" s="621"/>
      <c r="AP19" s="616"/>
      <c r="AQ19" s="617"/>
      <c r="AR19" s="618"/>
      <c r="AS19" s="618"/>
      <c r="AT19" s="619"/>
      <c r="AU19" s="619"/>
      <c r="AV19" s="620"/>
      <c r="AW19" s="621"/>
    </row>
    <row r="20" spans="1:49" s="587" customFormat="1">
      <c r="A20" s="1209"/>
      <c r="B20" s="616"/>
      <c r="C20" s="617"/>
      <c r="D20" s="618"/>
      <c r="E20" s="618"/>
      <c r="F20" s="619"/>
      <c r="G20" s="619"/>
      <c r="H20" s="620"/>
      <c r="I20" s="621"/>
      <c r="J20" s="622"/>
      <c r="K20" s="617"/>
      <c r="L20" s="618"/>
      <c r="M20" s="618"/>
      <c r="N20" s="619"/>
      <c r="O20" s="619"/>
      <c r="P20" s="620"/>
      <c r="Q20" s="621"/>
      <c r="R20" s="622"/>
      <c r="S20" s="622"/>
      <c r="T20" s="618"/>
      <c r="U20" s="618"/>
      <c r="V20" s="619"/>
      <c r="W20" s="619"/>
      <c r="X20" s="620"/>
      <c r="Y20" s="621"/>
      <c r="Z20" s="1210"/>
      <c r="AA20" s="617"/>
      <c r="AB20" s="618"/>
      <c r="AC20" s="618"/>
      <c r="AD20" s="619"/>
      <c r="AE20" s="619"/>
      <c r="AF20" s="620"/>
      <c r="AG20" s="621"/>
      <c r="AH20" s="617"/>
      <c r="AI20" s="617"/>
      <c r="AJ20" s="618"/>
      <c r="AK20" s="618"/>
      <c r="AL20" s="619"/>
      <c r="AM20" s="619"/>
      <c r="AN20" s="620"/>
      <c r="AO20" s="621"/>
      <c r="AP20" s="616"/>
      <c r="AQ20" s="617"/>
      <c r="AR20" s="618"/>
      <c r="AS20" s="618"/>
      <c r="AT20" s="619"/>
      <c r="AU20" s="619"/>
      <c r="AV20" s="620"/>
      <c r="AW20" s="621"/>
    </row>
    <row r="21" spans="1:49" s="587" customFormat="1">
      <c r="A21" s="1209"/>
      <c r="B21" s="616"/>
      <c r="C21" s="617"/>
      <c r="D21" s="618"/>
      <c r="E21" s="618"/>
      <c r="F21" s="619"/>
      <c r="G21" s="619"/>
      <c r="H21" s="620"/>
      <c r="I21" s="621"/>
      <c r="J21" s="622"/>
      <c r="K21" s="617"/>
      <c r="L21" s="618"/>
      <c r="M21" s="618"/>
      <c r="N21" s="619"/>
      <c r="O21" s="619"/>
      <c r="P21" s="620"/>
      <c r="Q21" s="621"/>
      <c r="R21" s="622"/>
      <c r="S21" s="622"/>
      <c r="T21" s="618"/>
      <c r="U21" s="618"/>
      <c r="V21" s="619"/>
      <c r="W21" s="619"/>
      <c r="X21" s="620"/>
      <c r="Y21" s="621"/>
      <c r="Z21" s="1210"/>
      <c r="AA21" s="617"/>
      <c r="AB21" s="618"/>
      <c r="AC21" s="618"/>
      <c r="AD21" s="619"/>
      <c r="AE21" s="619"/>
      <c r="AF21" s="620"/>
      <c r="AG21" s="621"/>
      <c r="AH21" s="617"/>
      <c r="AI21" s="617"/>
      <c r="AJ21" s="618"/>
      <c r="AK21" s="618"/>
      <c r="AL21" s="619"/>
      <c r="AM21" s="619"/>
      <c r="AN21" s="620"/>
      <c r="AO21" s="621"/>
      <c r="AP21" s="616"/>
      <c r="AQ21" s="617"/>
      <c r="AR21" s="618"/>
      <c r="AS21" s="618"/>
      <c r="AT21" s="619"/>
      <c r="AU21" s="619"/>
      <c r="AV21" s="620"/>
      <c r="AW21" s="621"/>
    </row>
    <row r="22" spans="1:49" s="587" customFormat="1" ht="15">
      <c r="A22" s="1221" t="s">
        <v>19</v>
      </c>
      <c r="B22" s="616"/>
      <c r="C22" s="617"/>
      <c r="D22" s="618"/>
      <c r="E22" s="618"/>
      <c r="F22" s="619"/>
      <c r="G22" s="619"/>
      <c r="H22" s="620"/>
      <c r="I22" s="621"/>
      <c r="J22" s="622"/>
      <c r="K22" s="617"/>
      <c r="L22" s="618"/>
      <c r="M22" s="618"/>
      <c r="N22" s="619"/>
      <c r="O22" s="619"/>
      <c r="P22" s="620"/>
      <c r="Q22" s="621"/>
      <c r="R22" s="622"/>
      <c r="S22" s="622"/>
      <c r="T22" s="618"/>
      <c r="U22" s="618"/>
      <c r="V22" s="619"/>
      <c r="W22" s="619"/>
      <c r="X22" s="620"/>
      <c r="Y22" s="621"/>
      <c r="Z22" s="616"/>
      <c r="AA22" s="617"/>
      <c r="AB22" s="618"/>
      <c r="AC22" s="618"/>
      <c r="AD22" s="619"/>
      <c r="AE22" s="619"/>
      <c r="AF22" s="620"/>
      <c r="AG22" s="621"/>
      <c r="AH22" s="617"/>
      <c r="AI22" s="617"/>
      <c r="AJ22" s="618"/>
      <c r="AK22" s="618"/>
      <c r="AL22" s="619"/>
      <c r="AM22" s="619"/>
      <c r="AN22" s="620"/>
      <c r="AO22" s="621"/>
      <c r="AP22" s="616"/>
      <c r="AQ22" s="617"/>
      <c r="AR22" s="618"/>
      <c r="AS22" s="618"/>
      <c r="AT22" s="619"/>
      <c r="AU22" s="619"/>
      <c r="AV22" s="620"/>
      <c r="AW22" s="621"/>
    </row>
    <row r="23" spans="1:49" s="587" customFormat="1">
      <c r="A23" s="1209"/>
      <c r="B23" s="616"/>
      <c r="C23" s="617"/>
      <c r="D23" s="618"/>
      <c r="E23" s="618"/>
      <c r="F23" s="619"/>
      <c r="G23" s="619"/>
      <c r="H23" s="620"/>
      <c r="I23" s="621"/>
      <c r="J23" s="622"/>
      <c r="K23" s="617"/>
      <c r="L23" s="618"/>
      <c r="M23" s="618"/>
      <c r="N23" s="619"/>
      <c r="O23" s="619"/>
      <c r="P23" s="620"/>
      <c r="Q23" s="621"/>
      <c r="R23" s="622"/>
      <c r="S23" s="622"/>
      <c r="T23" s="618"/>
      <c r="U23" s="618"/>
      <c r="V23" s="619"/>
      <c r="W23" s="619"/>
      <c r="X23" s="620"/>
      <c r="Y23" s="621"/>
      <c r="Z23" s="616"/>
      <c r="AA23" s="617"/>
      <c r="AB23" s="618"/>
      <c r="AC23" s="618"/>
      <c r="AD23" s="619"/>
      <c r="AE23" s="619"/>
      <c r="AF23" s="620"/>
      <c r="AG23" s="621"/>
      <c r="AH23" s="617"/>
      <c r="AI23" s="617"/>
      <c r="AJ23" s="618"/>
      <c r="AK23" s="618"/>
      <c r="AL23" s="619"/>
      <c r="AM23" s="619"/>
      <c r="AN23" s="620"/>
      <c r="AO23" s="621"/>
      <c r="AP23" s="616"/>
      <c r="AQ23" s="617"/>
      <c r="AR23" s="618"/>
      <c r="AS23" s="618"/>
      <c r="AT23" s="619"/>
      <c r="AU23" s="619"/>
      <c r="AV23" s="620"/>
      <c r="AW23" s="621"/>
    </row>
    <row r="24" spans="1:49" s="587" customFormat="1">
      <c r="A24" s="1209" t="s">
        <v>42</v>
      </c>
      <c r="B24" s="616">
        <f>WWSUM!B16+WWSUM!J16+WWSUM!R16</f>
        <v>633.25</v>
      </c>
      <c r="C24" s="617">
        <f>B24/B$45*100</f>
        <v>9.6906736570872606E-2</v>
      </c>
      <c r="D24" s="618">
        <v>863.44</v>
      </c>
      <c r="E24" s="618">
        <f>D24/D$45*100</f>
        <v>0.13365274976361452</v>
      </c>
      <c r="F24" s="619">
        <v>786</v>
      </c>
      <c r="G24" s="619">
        <f>F24/F$45*100</f>
        <v>0.12652553006711809</v>
      </c>
      <c r="H24" s="620">
        <v>695.87997068000004</v>
      </c>
      <c r="I24" s="621">
        <f>H24/H$45*100</f>
        <v>0.11674419886123354</v>
      </c>
      <c r="J24" s="622">
        <f>Summ4!J14+Summ4!J16+Summ4!J18</f>
        <v>25.54</v>
      </c>
      <c r="K24" s="617">
        <f>J24/J$45*100</f>
        <v>1.8845267339559383E-2</v>
      </c>
      <c r="L24" s="618">
        <v>122.37</v>
      </c>
      <c r="M24" s="618">
        <f>L24/L$45*100</f>
        <v>8.7870405162655596E-2</v>
      </c>
      <c r="N24" s="619">
        <v>85</v>
      </c>
      <c r="O24" s="619">
        <f>N24/N$45*100</f>
        <v>6.1394891944990176E-2</v>
      </c>
      <c r="P24" s="620">
        <v>56.7</v>
      </c>
      <c r="Q24" s="621">
        <f>P24/P$45*100</f>
        <v>3.8600379548516167E-2</v>
      </c>
      <c r="R24" s="622">
        <f>Summ4!R14+Summ4!R16+Summ4!R18</f>
        <v>47.59</v>
      </c>
      <c r="S24" s="622">
        <f>R24/R$45*100</f>
        <v>3.7444381015126912E-2</v>
      </c>
      <c r="T24" s="618">
        <v>73.680000000000007</v>
      </c>
      <c r="U24" s="618">
        <f>T24/T$45*100</f>
        <v>6.0738488868945513E-2</v>
      </c>
      <c r="V24" s="619">
        <v>29</v>
      </c>
      <c r="W24" s="619">
        <f>V24/V$45*100</f>
        <v>2.3480260387991062E-2</v>
      </c>
      <c r="X24" s="620">
        <v>48</v>
      </c>
      <c r="Y24" s="621">
        <f>X24/X$45*100</f>
        <v>4.0240605285771176E-2</v>
      </c>
      <c r="Z24" s="616">
        <f>J24-R24</f>
        <v>-22.050000000000004</v>
      </c>
      <c r="AA24" s="617">
        <f>Z24/Z$45*100</f>
        <v>-0.26157913156904128</v>
      </c>
      <c r="AB24" s="618">
        <f>L24-T24</f>
        <v>48.69</v>
      </c>
      <c r="AC24" s="618">
        <f>AB24/AB$45*100</f>
        <v>0.27117842031019418</v>
      </c>
      <c r="AD24" s="619">
        <f>N24-V24</f>
        <v>56</v>
      </c>
      <c r="AE24" s="619">
        <f>AD24/AD$45*100</f>
        <v>0.37483266398929049</v>
      </c>
      <c r="AF24" s="620">
        <f>P24-X24</f>
        <v>8.7000000000000028</v>
      </c>
      <c r="AG24" s="621">
        <f>AF24/AF$45*100</f>
        <v>3.1513464147965693E-2</v>
      </c>
      <c r="AH24" s="617">
        <f>Summ4!AH14+Summ4!AH16+Summ4!AH18</f>
        <v>17746</v>
      </c>
      <c r="AI24" s="617">
        <f>AH24/AH$45*100</f>
        <v>0.89939734397513771</v>
      </c>
      <c r="AJ24" s="618">
        <v>17819</v>
      </c>
      <c r="AK24" s="618">
        <f>AJ24/AJ$45*100</f>
        <v>0.89081771356953487</v>
      </c>
      <c r="AL24" s="619">
        <v>17786</v>
      </c>
      <c r="AM24" s="619">
        <f>AL24/AL$45*100</f>
        <v>0.8813397394730792</v>
      </c>
      <c r="AN24" s="620">
        <v>17795</v>
      </c>
      <c r="AO24" s="621">
        <f>AN24/AN$45*100</f>
        <v>0.90003788302188159</v>
      </c>
      <c r="AP24" s="616">
        <f>Summ4!AP14+Summ4!AP16+Summ4!AP18</f>
        <v>6</v>
      </c>
      <c r="AQ24" s="617">
        <f>AP24/AP$45*100</f>
        <v>0.72202166064981954</v>
      </c>
      <c r="AR24" s="618">
        <v>8</v>
      </c>
      <c r="AS24" s="618">
        <f>AR24/AR$45*100</f>
        <v>1.0165184243964422</v>
      </c>
      <c r="AT24" s="619">
        <v>7</v>
      </c>
      <c r="AU24" s="619">
        <f>AT24/AT$45*100</f>
        <v>0.9079118028534372</v>
      </c>
      <c r="AV24" s="620">
        <v>7</v>
      </c>
      <c r="AW24" s="621">
        <f>AV24/AV$45*100</f>
        <v>0.91503267973856217</v>
      </c>
    </row>
    <row r="25" spans="1:49" s="587" customFormat="1">
      <c r="A25" s="1209" t="s">
        <v>43</v>
      </c>
      <c r="B25" s="616">
        <f>WWSUM!AB13</f>
        <v>6868.1236865983637</v>
      </c>
      <c r="C25" s="617">
        <f>B25/B$45*100</f>
        <v>1.0510342721411101</v>
      </c>
      <c r="D25" s="618">
        <v>6823.826187046222</v>
      </c>
      <c r="E25" s="618">
        <f>D25/D$45*100</f>
        <v>1.0562669482624019</v>
      </c>
      <c r="F25" s="619">
        <v>6037</v>
      </c>
      <c r="G25" s="619">
        <f>F25/F$45*100</f>
        <v>0.97179977737301759</v>
      </c>
      <c r="H25" s="620">
        <v>5462.0020604000001</v>
      </c>
      <c r="I25" s="621">
        <f>H25/H$45*100</f>
        <v>0.91633195606520934</v>
      </c>
      <c r="J25" s="622">
        <f>Summ4!J22</f>
        <v>519.62108399999988</v>
      </c>
      <c r="K25" s="617">
        <f>J25/J$45*100</f>
        <v>0.38341418336928901</v>
      </c>
      <c r="L25" s="618">
        <v>295.86154599999998</v>
      </c>
      <c r="M25" s="618">
        <f>L25/L$45*100</f>
        <v>0.21244973375067144</v>
      </c>
      <c r="N25" s="619">
        <v>267</v>
      </c>
      <c r="O25" s="619">
        <f>N25/N$45*100</f>
        <v>0.19285218999191031</v>
      </c>
      <c r="P25" s="620">
        <v>138.76043897</v>
      </c>
      <c r="Q25" s="621">
        <f>P25/P$45*100</f>
        <v>9.4465707417296541E-2</v>
      </c>
      <c r="R25" s="622">
        <f>Summ4!R22</f>
        <v>306.94999999999993</v>
      </c>
      <c r="S25" s="622">
        <f>R25/R$45*100</f>
        <v>0.24151193008180713</v>
      </c>
      <c r="T25" s="618">
        <v>122.4</v>
      </c>
      <c r="U25" s="618">
        <f>T25/T$45*100</f>
        <v>0.10090107271388342</v>
      </c>
      <c r="V25" s="619">
        <v>110</v>
      </c>
      <c r="W25" s="619">
        <f>V25/V$45*100</f>
        <v>8.9063056644104022E-2</v>
      </c>
      <c r="X25" s="620">
        <v>70</v>
      </c>
      <c r="Y25" s="621">
        <f>X25/X$45*100</f>
        <v>5.8684216041749629E-2</v>
      </c>
      <c r="Z25" s="616">
        <f>J25-R25</f>
        <v>212.67108399999995</v>
      </c>
      <c r="AA25" s="617">
        <f>Z25/Z$45*100</f>
        <v>2.5229168917263767</v>
      </c>
      <c r="AB25" s="618">
        <f>L25-T25</f>
        <v>173.46154599999997</v>
      </c>
      <c r="AC25" s="618">
        <f>AB25/AB$45*100</f>
        <v>0.96609217557699889</v>
      </c>
      <c r="AD25" s="619">
        <f>N25-V25</f>
        <v>157</v>
      </c>
      <c r="AE25" s="619">
        <f>AD25/AD$45*100</f>
        <v>1.0508701472556894</v>
      </c>
      <c r="AF25" s="620">
        <f>P25-X25</f>
        <v>68.760438969999996</v>
      </c>
      <c r="AG25" s="621">
        <f>AF25/AF$45*100</f>
        <v>0.24906662394016979</v>
      </c>
      <c r="AH25" s="617">
        <f>Summ4!AH22</f>
        <v>1889</v>
      </c>
      <c r="AI25" s="617">
        <f>AH25/AH$45*100</f>
        <v>9.5737720205625765E-2</v>
      </c>
      <c r="AJ25" s="618">
        <v>1842</v>
      </c>
      <c r="AK25" s="618">
        <f>AJ25/AJ$45*100</f>
        <v>9.2086325180710665E-2</v>
      </c>
      <c r="AL25" s="619">
        <v>3017</v>
      </c>
      <c r="AM25" s="619">
        <f>AL25/AL$45*100</f>
        <v>0.14949971854212749</v>
      </c>
      <c r="AN25" s="620">
        <v>2828</v>
      </c>
      <c r="AO25" s="621">
        <f>AN25/AN$45*100</f>
        <v>0.14303496112311778</v>
      </c>
      <c r="AP25" s="616">
        <f>Summ4!AP22</f>
        <v>20</v>
      </c>
      <c r="AQ25" s="617">
        <f>AP25/AP$45*100</f>
        <v>2.4067388688327318</v>
      </c>
      <c r="AR25" s="618">
        <v>17</v>
      </c>
      <c r="AS25" s="618">
        <f>AR25/AR$45*100</f>
        <v>2.1601016518424396</v>
      </c>
      <c r="AT25" s="619">
        <v>17</v>
      </c>
      <c r="AU25" s="619">
        <f>AT25/AT$45*100</f>
        <v>2.2049286640726331</v>
      </c>
      <c r="AV25" s="620">
        <v>16</v>
      </c>
      <c r="AW25" s="621">
        <f>AV25/AV$45*100</f>
        <v>2.0915032679738559</v>
      </c>
    </row>
    <row r="26" spans="1:49" s="587" customFormat="1">
      <c r="A26" s="1209"/>
      <c r="B26" s="616"/>
      <c r="C26" s="617"/>
      <c r="D26" s="618"/>
      <c r="E26" s="618"/>
      <c r="F26" s="619"/>
      <c r="G26" s="619"/>
      <c r="H26" s="620"/>
      <c r="I26" s="621"/>
      <c r="J26" s="622"/>
      <c r="K26" s="617"/>
      <c r="L26" s="618"/>
      <c r="M26" s="618"/>
      <c r="N26" s="619"/>
      <c r="O26" s="619"/>
      <c r="P26" s="620"/>
      <c r="Q26" s="621"/>
      <c r="R26" s="622"/>
      <c r="S26" s="622"/>
      <c r="T26" s="618"/>
      <c r="U26" s="618"/>
      <c r="V26" s="619"/>
      <c r="W26" s="619"/>
      <c r="X26" s="620"/>
      <c r="Y26" s="621"/>
      <c r="Z26" s="616"/>
      <c r="AA26" s="617"/>
      <c r="AB26" s="618"/>
      <c r="AC26" s="618"/>
      <c r="AD26" s="619"/>
      <c r="AE26" s="619"/>
      <c r="AF26" s="620"/>
      <c r="AG26" s="621"/>
      <c r="AH26" s="617"/>
      <c r="AI26" s="617"/>
      <c r="AJ26" s="618"/>
      <c r="AK26" s="618"/>
      <c r="AL26" s="619"/>
      <c r="AM26" s="619"/>
      <c r="AN26" s="620"/>
      <c r="AO26" s="621"/>
      <c r="AP26" s="616"/>
      <c r="AQ26" s="617"/>
      <c r="AR26" s="618"/>
      <c r="AS26" s="618"/>
      <c r="AT26" s="619"/>
      <c r="AU26" s="619"/>
      <c r="AV26" s="620"/>
      <c r="AW26" s="621"/>
    </row>
    <row r="27" spans="1:49" s="587" customFormat="1">
      <c r="A27" s="1209" t="s">
        <v>46</v>
      </c>
      <c r="B27" s="616">
        <f>SUM(B24:B26)</f>
        <v>7501.3736865983637</v>
      </c>
      <c r="C27" s="617">
        <f>SUM(C24:C26)</f>
        <v>1.1479410087119828</v>
      </c>
      <c r="D27" s="618">
        <v>7687.2661870462216</v>
      </c>
      <c r="E27" s="618">
        <f>SUM(E24:E26)</f>
        <v>1.1899196980260163</v>
      </c>
      <c r="F27" s="619">
        <v>6823</v>
      </c>
      <c r="G27" s="619">
        <f>SUM(G24:G26)</f>
        <v>1.0983253074401356</v>
      </c>
      <c r="H27" s="620">
        <v>6157.8820310800002</v>
      </c>
      <c r="I27" s="621">
        <f>SUM(I24:I26)</f>
        <v>1.0330761549264429</v>
      </c>
      <c r="J27" s="622">
        <f>SUM(J24:J26)</f>
        <v>545.16108399999985</v>
      </c>
      <c r="K27" s="617">
        <f>SUM(K24:K26)</f>
        <v>0.40225945070884839</v>
      </c>
      <c r="L27" s="618">
        <v>418.23154599999998</v>
      </c>
      <c r="M27" s="618">
        <f>SUM(M24:M26)</f>
        <v>0.30032013891332704</v>
      </c>
      <c r="N27" s="619">
        <v>352</v>
      </c>
      <c r="O27" s="619">
        <f>SUM(O24:O26)</f>
        <v>0.25424708193690049</v>
      </c>
      <c r="P27" s="620">
        <v>195.46043896999998</v>
      </c>
      <c r="Q27" s="621">
        <f>SUM(Q24:Q26)</f>
        <v>0.13306608696581271</v>
      </c>
      <c r="R27" s="622">
        <f>SUM(R24:R26)</f>
        <v>354.53999999999996</v>
      </c>
      <c r="S27" s="622">
        <f>SUM(S24:S26)</f>
        <v>0.27895631109693403</v>
      </c>
      <c r="T27" s="618">
        <v>196.08</v>
      </c>
      <c r="U27" s="618">
        <f>SUM(U24:U26)</f>
        <v>0.16163956158282894</v>
      </c>
      <c r="V27" s="619">
        <v>139</v>
      </c>
      <c r="W27" s="619">
        <f>SUM(W24:W26)</f>
        <v>0.11254331703209508</v>
      </c>
      <c r="X27" s="620">
        <v>118</v>
      </c>
      <c r="Y27" s="621">
        <f>SUM(Y24:Y26)</f>
        <v>9.8924821327520812E-2</v>
      </c>
      <c r="Z27" s="616">
        <f>J27-R27</f>
        <v>190.62108399999988</v>
      </c>
      <c r="AA27" s="617">
        <f>SUM(AA24:AA26)</f>
        <v>2.2613377601573355</v>
      </c>
      <c r="AB27" s="618">
        <f>L27-T27</f>
        <v>222.15154599999997</v>
      </c>
      <c r="AC27" s="618">
        <f>SUM(AC24:AC26)</f>
        <v>1.237270595887193</v>
      </c>
      <c r="AD27" s="619">
        <f>N27-V27</f>
        <v>213</v>
      </c>
      <c r="AE27" s="619">
        <f>SUM(AE24:AE26)</f>
        <v>1.4257028112449799</v>
      </c>
      <c r="AF27" s="620">
        <f>P27-X27</f>
        <v>77.460438969999984</v>
      </c>
      <c r="AG27" s="621">
        <f>SUM(AG24:AG26)</f>
        <v>0.2805800880881355</v>
      </c>
      <c r="AH27" s="617">
        <f>SUM(AH24:AH26)</f>
        <v>19635</v>
      </c>
      <c r="AI27" s="617">
        <f>SUM(AI24:AI26)</f>
        <v>0.99513506418076347</v>
      </c>
      <c r="AJ27" s="618">
        <v>19661</v>
      </c>
      <c r="AK27" s="618">
        <f>SUM(AK24:AK26)</f>
        <v>0.98290403875024557</v>
      </c>
      <c r="AL27" s="619">
        <v>20803</v>
      </c>
      <c r="AM27" s="619">
        <f>SUM(AM24:AM26)</f>
        <v>1.0308394580152067</v>
      </c>
      <c r="AN27" s="620">
        <v>20623</v>
      </c>
      <c r="AO27" s="621">
        <f>SUM(AO24:AO26)</f>
        <v>1.0430728441449995</v>
      </c>
      <c r="AP27" s="616">
        <f>SUM(AP24:AP26)</f>
        <v>26</v>
      </c>
      <c r="AQ27" s="617">
        <f>SUM(AQ24:AQ26)</f>
        <v>3.1287605294825513</v>
      </c>
      <c r="AR27" s="618">
        <v>25</v>
      </c>
      <c r="AS27" s="618">
        <f>SUM(AS24:AS26)</f>
        <v>3.1766200762388817</v>
      </c>
      <c r="AT27" s="619">
        <v>24</v>
      </c>
      <c r="AU27" s="619">
        <f>SUM(AU24:AU26)</f>
        <v>3.1128404669260705</v>
      </c>
      <c r="AV27" s="620">
        <v>23</v>
      </c>
      <c r="AW27" s="621">
        <f>SUM(AW24:AW26)</f>
        <v>3.0065359477124183</v>
      </c>
    </row>
    <row r="28" spans="1:49" s="587" customFormat="1">
      <c r="A28" s="1209"/>
      <c r="B28" s="616"/>
      <c r="C28" s="617"/>
      <c r="D28" s="618"/>
      <c r="E28" s="618"/>
      <c r="F28" s="619"/>
      <c r="G28" s="619"/>
      <c r="H28" s="620"/>
      <c r="I28" s="621"/>
      <c r="J28" s="622"/>
      <c r="K28" s="617"/>
      <c r="L28" s="618"/>
      <c r="M28" s="618"/>
      <c r="N28" s="619"/>
      <c r="O28" s="619"/>
      <c r="P28" s="620"/>
      <c r="Q28" s="621"/>
      <c r="R28" s="622"/>
      <c r="S28" s="1211"/>
      <c r="T28" s="618"/>
      <c r="U28" s="618"/>
      <c r="V28" s="619"/>
      <c r="W28" s="619"/>
      <c r="X28" s="620"/>
      <c r="Y28" s="621"/>
      <c r="Z28" s="616"/>
      <c r="AA28" s="617"/>
      <c r="AB28" s="618"/>
      <c r="AC28" s="618"/>
      <c r="AD28" s="619"/>
      <c r="AE28" s="619"/>
      <c r="AF28" s="620"/>
      <c r="AG28" s="621"/>
      <c r="AH28" s="617"/>
      <c r="AI28" s="617"/>
      <c r="AJ28" s="618"/>
      <c r="AK28" s="618"/>
      <c r="AL28" s="619"/>
      <c r="AM28" s="619"/>
      <c r="AN28" s="620"/>
      <c r="AO28" s="621"/>
      <c r="AP28" s="616"/>
      <c r="AQ28" s="617"/>
      <c r="AR28" s="618"/>
      <c r="AS28" s="618"/>
      <c r="AT28" s="619"/>
      <c r="AU28" s="619"/>
      <c r="AV28" s="620"/>
      <c r="AW28" s="621"/>
    </row>
    <row r="29" spans="1:49" s="587" customFormat="1">
      <c r="A29" s="1209"/>
      <c r="B29" s="616"/>
      <c r="C29" s="617"/>
      <c r="D29" s="618"/>
      <c r="E29" s="618"/>
      <c r="F29" s="619"/>
      <c r="G29" s="619"/>
      <c r="H29" s="620"/>
      <c r="I29" s="621"/>
      <c r="J29" s="622"/>
      <c r="K29" s="617"/>
      <c r="L29" s="618"/>
      <c r="M29" s="618"/>
      <c r="N29" s="619"/>
      <c r="O29" s="619"/>
      <c r="P29" s="620"/>
      <c r="Q29" s="621"/>
      <c r="R29" s="622"/>
      <c r="S29" s="1211"/>
      <c r="T29" s="618"/>
      <c r="U29" s="618"/>
      <c r="V29" s="619"/>
      <c r="W29" s="619"/>
      <c r="X29" s="620"/>
      <c r="Y29" s="621"/>
      <c r="Z29" s="616"/>
      <c r="AA29" s="617"/>
      <c r="AB29" s="618"/>
      <c r="AC29" s="618"/>
      <c r="AD29" s="619"/>
      <c r="AE29" s="619"/>
      <c r="AF29" s="620"/>
      <c r="AG29" s="621"/>
      <c r="AH29" s="617"/>
      <c r="AI29" s="617"/>
      <c r="AJ29" s="618"/>
      <c r="AK29" s="618"/>
      <c r="AL29" s="619"/>
      <c r="AM29" s="619"/>
      <c r="AN29" s="620"/>
      <c r="AO29" s="621"/>
      <c r="AP29" s="616"/>
      <c r="AQ29" s="617"/>
      <c r="AR29" s="618"/>
      <c r="AS29" s="618"/>
      <c r="AT29" s="619"/>
      <c r="AU29" s="619"/>
      <c r="AV29" s="620"/>
      <c r="AW29" s="621"/>
    </row>
    <row r="30" spans="1:49" s="587" customFormat="1">
      <c r="A30" s="1209"/>
      <c r="B30" s="616" t="s">
        <v>13</v>
      </c>
      <c r="C30" s="617"/>
      <c r="D30" s="618" t="s">
        <v>13</v>
      </c>
      <c r="E30" s="618"/>
      <c r="F30" s="619"/>
      <c r="G30" s="619"/>
      <c r="H30" s="620" t="s">
        <v>13</v>
      </c>
      <c r="I30" s="621"/>
      <c r="J30" s="622"/>
      <c r="K30" s="617"/>
      <c r="L30" s="618"/>
      <c r="M30" s="618"/>
      <c r="N30" s="619"/>
      <c r="O30" s="619"/>
      <c r="P30" s="620"/>
      <c r="Q30" s="621"/>
      <c r="R30" s="622"/>
      <c r="S30" s="622"/>
      <c r="T30" s="618"/>
      <c r="U30" s="618"/>
      <c r="V30" s="619"/>
      <c r="W30" s="619"/>
      <c r="X30" s="620"/>
      <c r="Y30" s="621"/>
      <c r="Z30" s="1210"/>
      <c r="AA30" s="617"/>
      <c r="AB30" s="618"/>
      <c r="AC30" s="618"/>
      <c r="AD30" s="619"/>
      <c r="AE30" s="619"/>
      <c r="AF30" s="620"/>
      <c r="AG30" s="621"/>
      <c r="AH30" s="617"/>
      <c r="AI30" s="617"/>
      <c r="AJ30" s="618"/>
      <c r="AK30" s="618"/>
      <c r="AL30" s="619"/>
      <c r="AM30" s="619"/>
      <c r="AN30" s="620"/>
      <c r="AO30" s="621"/>
      <c r="AP30" s="616"/>
      <c r="AQ30" s="617"/>
      <c r="AR30" s="618"/>
      <c r="AS30" s="618"/>
      <c r="AT30" s="619"/>
      <c r="AU30" s="619"/>
      <c r="AV30" s="620"/>
      <c r="AW30" s="621"/>
    </row>
    <row r="31" spans="1:49" s="587" customFormat="1" ht="12.75" customHeight="1">
      <c r="A31" s="1221" t="s">
        <v>20</v>
      </c>
      <c r="B31" s="616"/>
      <c r="C31" s="617"/>
      <c r="D31" s="618"/>
      <c r="E31" s="618"/>
      <c r="F31" s="619"/>
      <c r="G31" s="619"/>
      <c r="H31" s="620"/>
      <c r="I31" s="621"/>
      <c r="J31" s="622"/>
      <c r="K31" s="617"/>
      <c r="L31" s="618"/>
      <c r="M31" s="618"/>
      <c r="N31" s="619"/>
      <c r="O31" s="619"/>
      <c r="P31" s="620"/>
      <c r="Q31" s="621"/>
      <c r="R31" s="622"/>
      <c r="S31" s="622"/>
      <c r="T31" s="618"/>
      <c r="U31" s="618"/>
      <c r="V31" s="619"/>
      <c r="W31" s="619"/>
      <c r="X31" s="620"/>
      <c r="Y31" s="621"/>
      <c r="Z31" s="616"/>
      <c r="AA31" s="617"/>
      <c r="AB31" s="618"/>
      <c r="AC31" s="618"/>
      <c r="AD31" s="619"/>
      <c r="AE31" s="619"/>
      <c r="AF31" s="620"/>
      <c r="AG31" s="621"/>
      <c r="AH31" s="617"/>
      <c r="AI31" s="617"/>
      <c r="AJ31" s="618"/>
      <c r="AK31" s="618"/>
      <c r="AL31" s="619"/>
      <c r="AM31" s="619"/>
      <c r="AN31" s="620"/>
      <c r="AO31" s="621"/>
      <c r="AP31" s="616"/>
      <c r="AQ31" s="617"/>
      <c r="AR31" s="618"/>
      <c r="AS31" s="618"/>
      <c r="AT31" s="619"/>
      <c r="AU31" s="619"/>
      <c r="AV31" s="620"/>
      <c r="AW31" s="621"/>
    </row>
    <row r="32" spans="1:49" s="587" customFormat="1">
      <c r="A32" s="1209"/>
      <c r="B32" s="616"/>
      <c r="C32" s="617"/>
      <c r="D32" s="618"/>
      <c r="E32" s="618"/>
      <c r="F32" s="619"/>
      <c r="G32" s="619"/>
      <c r="H32" s="620"/>
      <c r="I32" s="621"/>
      <c r="J32" s="622"/>
      <c r="K32" s="617"/>
      <c r="L32" s="618"/>
      <c r="M32" s="618"/>
      <c r="N32" s="619"/>
      <c r="O32" s="619"/>
      <c r="P32" s="620"/>
      <c r="Q32" s="621"/>
      <c r="R32" s="622"/>
      <c r="S32" s="622"/>
      <c r="T32" s="618"/>
      <c r="U32" s="618"/>
      <c r="V32" s="619"/>
      <c r="W32" s="619"/>
      <c r="X32" s="620"/>
      <c r="Y32" s="621"/>
      <c r="Z32" s="616"/>
      <c r="AA32" s="617"/>
      <c r="AB32" s="618"/>
      <c r="AC32" s="618"/>
      <c r="AD32" s="619"/>
      <c r="AE32" s="619"/>
      <c r="AF32" s="620"/>
      <c r="AG32" s="621"/>
      <c r="AH32" s="617"/>
      <c r="AI32" s="617"/>
      <c r="AJ32" s="618"/>
      <c r="AK32" s="618"/>
      <c r="AL32" s="619"/>
      <c r="AM32" s="619"/>
      <c r="AN32" s="620"/>
      <c r="AO32" s="621"/>
      <c r="AP32" s="616"/>
      <c r="AQ32" s="617"/>
      <c r="AR32" s="618"/>
      <c r="AS32" s="618"/>
      <c r="AT32" s="619"/>
      <c r="AU32" s="619"/>
      <c r="AV32" s="620"/>
      <c r="AW32" s="621"/>
    </row>
    <row r="33" spans="1:49" s="587" customFormat="1">
      <c r="A33" s="1209" t="s">
        <v>42</v>
      </c>
      <c r="B33" s="616">
        <f>Summ4!B31+Summ4!B33</f>
        <v>18805.713090035446</v>
      </c>
      <c r="C33" s="617">
        <f>B33/B$45*100</f>
        <v>2.8778527981736688</v>
      </c>
      <c r="D33" s="618">
        <v>20035.545798310068</v>
      </c>
      <c r="E33" s="618">
        <f>D33/D$45*100</f>
        <v>3.1013223720918344</v>
      </c>
      <c r="F33" s="619">
        <v>20524</v>
      </c>
      <c r="G33" s="619">
        <f>F33/F$45*100</f>
        <v>3.303829489945969</v>
      </c>
      <c r="H33" s="620">
        <v>19606.67828676078</v>
      </c>
      <c r="I33" s="621">
        <f>H33/H$45*100</f>
        <v>3.2893114407088033</v>
      </c>
      <c r="J33" s="622">
        <f>Summ4!J31+Summ4!J33</f>
        <v>1380.4615858700004</v>
      </c>
      <c r="K33" s="617">
        <f>J33/J$45*100</f>
        <v>1.0186048409440982</v>
      </c>
      <c r="L33" s="618">
        <v>1438.6733796999997</v>
      </c>
      <c r="M33" s="618">
        <f>L33/L$45*100</f>
        <v>1.0330703013072324</v>
      </c>
      <c r="N33" s="619">
        <v>1377</v>
      </c>
      <c r="O33" s="619">
        <f>N33/N$45*100</f>
        <v>0.99459724950884087</v>
      </c>
      <c r="P33" s="620">
        <v>1579.1678592099997</v>
      </c>
      <c r="Q33" s="621">
        <f>P33/P$45*100</f>
        <v>1.0750701717164679</v>
      </c>
      <c r="R33" s="622">
        <f>Summ4!R31+Summ4!R33</f>
        <v>1502.3300160000001</v>
      </c>
      <c r="S33" s="622">
        <f>R33/R$45*100</f>
        <v>1.1820512193646924</v>
      </c>
      <c r="T33" s="618">
        <v>1400.9744039999998</v>
      </c>
      <c r="U33" s="618">
        <f>T33/T$45*100</f>
        <v>1.1549004918978225</v>
      </c>
      <c r="V33" s="619">
        <v>1091</v>
      </c>
      <c r="W33" s="619">
        <f>V33/V$45*100</f>
        <v>0.88334358907924992</v>
      </c>
      <c r="X33" s="620">
        <v>745</v>
      </c>
      <c r="Y33" s="621">
        <f>X33/X$45*100</f>
        <v>0.62456772787290671</v>
      </c>
      <c r="Z33" s="616">
        <f>J33-R33</f>
        <v>-121.86843012999975</v>
      </c>
      <c r="AA33" s="617">
        <f>Z33/Z$45*100</f>
        <v>-1.4457250847658827</v>
      </c>
      <c r="AB33" s="618">
        <f>L33-T33</f>
        <v>37.698975699999892</v>
      </c>
      <c r="AC33" s="618">
        <f>AB33/AB$45*100</f>
        <v>0.20996403116940579</v>
      </c>
      <c r="AD33" s="619">
        <f>N33-V33</f>
        <v>286</v>
      </c>
      <c r="AE33" s="619">
        <f>AD33/AD$45*100</f>
        <v>1.9143239625167336</v>
      </c>
      <c r="AF33" s="620">
        <f>P33-X33</f>
        <v>834.16785920999973</v>
      </c>
      <c r="AG33" s="621">
        <f>AF33/AF$45*100</f>
        <v>3.0215538993792657</v>
      </c>
      <c r="AH33" s="617">
        <f>Summ4!AH31+Summ4!AH33</f>
        <v>33171</v>
      </c>
      <c r="AI33" s="617">
        <f>AH33/AH$45*100</f>
        <v>1.6811624758818489</v>
      </c>
      <c r="AJ33" s="618">
        <v>73774</v>
      </c>
      <c r="AK33" s="618">
        <f>AJ33/AJ$45*100</f>
        <v>3.688152309382057</v>
      </c>
      <c r="AL33" s="619">
        <v>78445</v>
      </c>
      <c r="AM33" s="619">
        <f>AL33/AL$45*100</f>
        <v>3.8871413394223375</v>
      </c>
      <c r="AN33" s="620">
        <v>78604</v>
      </c>
      <c r="AO33" s="621">
        <f>AN33/AN$45*100</f>
        <v>3.9756435941023875</v>
      </c>
      <c r="AP33" s="616">
        <f>Summ4!AP31+Summ4!AP33</f>
        <v>37</v>
      </c>
      <c r="AQ33" s="617">
        <f>AP33/AP$45*100</f>
        <v>4.4524669073405532</v>
      </c>
      <c r="AR33" s="618">
        <v>34</v>
      </c>
      <c r="AS33" s="618">
        <f>AR33/AR$45*100</f>
        <v>4.3202033036848793</v>
      </c>
      <c r="AT33" s="619">
        <v>34</v>
      </c>
      <c r="AU33" s="619">
        <f>AT33/AT$45*100</f>
        <v>4.4098573281452662</v>
      </c>
      <c r="AV33" s="620">
        <v>33</v>
      </c>
      <c r="AW33" s="621">
        <f>AV33/AV$45*100</f>
        <v>4.3137254901960782</v>
      </c>
    </row>
    <row r="34" spans="1:49" s="587" customFormat="1">
      <c r="A34" s="1209" t="s">
        <v>43</v>
      </c>
      <c r="B34" s="616">
        <f>Summ4!B37</f>
        <v>12809.7079091</v>
      </c>
      <c r="C34" s="617">
        <f>B34/B$45*100</f>
        <v>1.960279494507662</v>
      </c>
      <c r="D34" s="618">
        <v>11684.475361930005</v>
      </c>
      <c r="E34" s="618">
        <f>D34/D$45*100</f>
        <v>1.8086517438005534</v>
      </c>
      <c r="F34" s="619">
        <v>11211</v>
      </c>
      <c r="G34" s="619">
        <f>F34/F$45*100</f>
        <v>1.8046790300031308</v>
      </c>
      <c r="H34" s="620">
        <v>9334.2856372599999</v>
      </c>
      <c r="I34" s="621">
        <f>H34/H$45*100</f>
        <v>1.5659650292836871</v>
      </c>
      <c r="J34" s="622">
        <f>Summ4!J37</f>
        <v>1397.7089689599995</v>
      </c>
      <c r="K34" s="617">
        <f>J34/J$45*100</f>
        <v>1.0313312131147649</v>
      </c>
      <c r="L34" s="618">
        <v>1585.3168778500001</v>
      </c>
      <c r="M34" s="618">
        <f>L34/L$45*100</f>
        <v>1.1383708128452701</v>
      </c>
      <c r="N34" s="619">
        <v>1773</v>
      </c>
      <c r="O34" s="619">
        <f>N34/N$45*100</f>
        <v>1.280625216687854</v>
      </c>
      <c r="P34" s="620">
        <v>2059.1825569999996</v>
      </c>
      <c r="Q34" s="621">
        <f>P34/P$45*100</f>
        <v>1.4018558775993653</v>
      </c>
      <c r="R34" s="622">
        <f>Summ4!R37</f>
        <v>558.43000000000006</v>
      </c>
      <c r="S34" s="622">
        <f>R34/R$45*100</f>
        <v>0.4393794009303913</v>
      </c>
      <c r="T34" s="618">
        <v>710.3</v>
      </c>
      <c r="U34" s="618">
        <f>T34/T$45*100</f>
        <v>0.58553947670483164</v>
      </c>
      <c r="V34" s="619">
        <v>386</v>
      </c>
      <c r="W34" s="619">
        <f>V34/V$45*100</f>
        <v>0.31253036240567417</v>
      </c>
      <c r="X34" s="620">
        <v>967</v>
      </c>
      <c r="Y34" s="621">
        <f>X34/X$45*100</f>
        <v>0.8106805273195985</v>
      </c>
      <c r="Z34" s="616">
        <f>J34-R34</f>
        <v>839.27896895999947</v>
      </c>
      <c r="AA34" s="617">
        <f>Z34/Z$45*100</f>
        <v>9.9563657072433998</v>
      </c>
      <c r="AB34" s="618">
        <f>L34-T34</f>
        <v>875.01687785000013</v>
      </c>
      <c r="AC34" s="618">
        <f>AB34/AB$45*100</f>
        <v>4.8733968921774737</v>
      </c>
      <c r="AD34" s="619">
        <f>N34-V34</f>
        <v>1387</v>
      </c>
      <c r="AE34" s="619">
        <f>AD34/AD$45*100</f>
        <v>9.2838018741633199</v>
      </c>
      <c r="AF34" s="620">
        <f>P34-X34</f>
        <v>1092.1825569999996</v>
      </c>
      <c r="AG34" s="621">
        <f>AF34/AF$45*100</f>
        <v>3.9561443509256291</v>
      </c>
      <c r="AH34" s="617">
        <f>Summ4!AH37</f>
        <v>2569</v>
      </c>
      <c r="AI34" s="617">
        <f>AH34/AH$45*100</f>
        <v>0.13020127221188596</v>
      </c>
      <c r="AJ34" s="618">
        <v>2560</v>
      </c>
      <c r="AK34" s="618">
        <f>AJ34/AJ$45*100</f>
        <v>0.12798099482226891</v>
      </c>
      <c r="AL34" s="619">
        <v>2554</v>
      </c>
      <c r="AM34" s="619">
        <f>AL34/AL$45*100</f>
        <v>0.12655693773834722</v>
      </c>
      <c r="AN34" s="620">
        <v>2585</v>
      </c>
      <c r="AO34" s="621">
        <f>AN34/AN$45*100</f>
        <v>0.13074447471826714</v>
      </c>
      <c r="AP34" s="616">
        <f>Summ4!AP37</f>
        <v>43</v>
      </c>
      <c r="AQ34" s="617">
        <f>AP34/AP$45*100</f>
        <v>5.1744885679903732</v>
      </c>
      <c r="AR34" s="618">
        <v>40</v>
      </c>
      <c r="AS34" s="618">
        <f>AR34/AR$45*100</f>
        <v>5.082592121982211</v>
      </c>
      <c r="AT34" s="619">
        <v>38</v>
      </c>
      <c r="AU34" s="619">
        <f>AT34/AT$45*100</f>
        <v>4.9286640726329445</v>
      </c>
      <c r="AV34" s="620">
        <v>37</v>
      </c>
      <c r="AW34" s="621">
        <f>AV34/AV$45*100</f>
        <v>4.8366013071895431</v>
      </c>
    </row>
    <row r="35" spans="1:49" s="587" customFormat="1">
      <c r="A35" s="1209" t="s">
        <v>45</v>
      </c>
      <c r="B35" s="616">
        <f>Summ4!B41+Summ4!B43</f>
        <v>4723.6919486890201</v>
      </c>
      <c r="C35" s="617">
        <f>B35/B$45*100</f>
        <v>0.72287022710392224</v>
      </c>
      <c r="D35" s="618">
        <v>4116.809085905722</v>
      </c>
      <c r="E35" s="618">
        <f>D35/D$45*100</f>
        <v>0.63724503680989064</v>
      </c>
      <c r="F35" s="619">
        <v>3621</v>
      </c>
      <c r="G35" s="619">
        <f>F35/F$45*100</f>
        <v>0.58288669767561663</v>
      </c>
      <c r="H35" s="620">
        <v>2973.6454416751812</v>
      </c>
      <c r="I35" s="621">
        <f>H35/H$45*100</f>
        <v>0.4988731813138611</v>
      </c>
      <c r="J35" s="622">
        <f>Summ4!J41+Summ4!J43</f>
        <v>1038.5959419999999</v>
      </c>
      <c r="K35" s="617">
        <f>J35/J$45*100</f>
        <v>0.76635153425103808</v>
      </c>
      <c r="L35" s="618">
        <v>1233.0717540000003</v>
      </c>
      <c r="M35" s="618">
        <f>L35/L$45*100</f>
        <v>0.88543364075023623</v>
      </c>
      <c r="N35" s="619">
        <v>1160</v>
      </c>
      <c r="O35" s="619">
        <f>N35/N$45*100</f>
        <v>0.8378597018375129</v>
      </c>
      <c r="P35" s="620">
        <v>400.01</v>
      </c>
      <c r="Q35" s="621">
        <f>P35/P$45*100</f>
        <v>0.2723198910617628</v>
      </c>
      <c r="R35" s="622">
        <f>Summ4!R41+Summ4!R43</f>
        <v>571.375585</v>
      </c>
      <c r="S35" s="622">
        <f>R35/R$45*100</f>
        <v>0.44956514199371789</v>
      </c>
      <c r="T35" s="618">
        <v>685.98905499999978</v>
      </c>
      <c r="U35" s="618">
        <f>T35/T$45*100</f>
        <v>0.5654986235251892</v>
      </c>
      <c r="V35" s="619">
        <v>472</v>
      </c>
      <c r="W35" s="619">
        <f>V35/V$45*100</f>
        <v>0.38216147941833728</v>
      </c>
      <c r="X35" s="620">
        <v>345</v>
      </c>
      <c r="Y35" s="621">
        <f>X35/X$45*100</f>
        <v>0.2892293504914803</v>
      </c>
      <c r="Z35" s="616">
        <f>J35-R35</f>
        <v>467.22035699999992</v>
      </c>
      <c r="AA35" s="617">
        <f>Z35/Z$45*100</f>
        <v>5.5426347045549837</v>
      </c>
      <c r="AB35" s="618">
        <f>L35-T35</f>
        <v>547.0826990000005</v>
      </c>
      <c r="AC35" s="618">
        <f>AB35/AB$45*100</f>
        <v>3.0469710842854303</v>
      </c>
      <c r="AD35" s="619">
        <f>N35-V35</f>
        <v>688</v>
      </c>
      <c r="AE35" s="619">
        <f>AD35/AD$45*100</f>
        <v>4.6050870147255685</v>
      </c>
      <c r="AF35" s="620">
        <f>P35-X35</f>
        <v>55.009999999999991</v>
      </c>
      <c r="AG35" s="621">
        <f>AF35/AF$45*100</f>
        <v>0.19925927158386114</v>
      </c>
      <c r="AH35" s="617">
        <f>Summ4!AH41+Summ4!AH43</f>
        <v>761</v>
      </c>
      <c r="AI35" s="617">
        <f>AH35/AH$45*100</f>
        <v>3.8568769230535316E-2</v>
      </c>
      <c r="AJ35" s="618">
        <v>817</v>
      </c>
      <c r="AK35" s="618">
        <f>AJ35/AJ$45*100</f>
        <v>4.084393467570066E-2</v>
      </c>
      <c r="AL35" s="619">
        <v>781</v>
      </c>
      <c r="AM35" s="619">
        <f>AL35/AL$45*100</f>
        <v>3.8700457468147695E-2</v>
      </c>
      <c r="AN35" s="620">
        <v>738</v>
      </c>
      <c r="AO35" s="621">
        <f>AN35/AN$45*100</f>
        <v>3.7326662414731586E-2</v>
      </c>
      <c r="AP35" s="616">
        <f>Summ4!AP41+Summ4!AP43</f>
        <v>25</v>
      </c>
      <c r="AQ35" s="617">
        <f>AP35/AP$45*100</f>
        <v>3.0084235860409145</v>
      </c>
      <c r="AR35" s="618">
        <v>25</v>
      </c>
      <c r="AS35" s="618">
        <f>AR35/AR$45*100</f>
        <v>3.1766200762388821</v>
      </c>
      <c r="AT35" s="619">
        <v>25</v>
      </c>
      <c r="AU35" s="619">
        <f>AT35/AT$45*100</f>
        <v>3.2425421530479901</v>
      </c>
      <c r="AV35" s="620">
        <v>25</v>
      </c>
      <c r="AW35" s="621">
        <f>AV35/AV$45*100</f>
        <v>3.2679738562091507</v>
      </c>
    </row>
    <row r="36" spans="1:49" s="587" customFormat="1">
      <c r="A36" s="1209"/>
      <c r="B36" s="616"/>
      <c r="C36" s="617"/>
      <c r="D36" s="618"/>
      <c r="E36" s="618"/>
      <c r="F36" s="619"/>
      <c r="G36" s="619"/>
      <c r="H36" s="620"/>
      <c r="I36" s="621"/>
      <c r="J36" s="622"/>
      <c r="K36" s="617"/>
      <c r="L36" s="618"/>
      <c r="M36" s="618"/>
      <c r="N36" s="619"/>
      <c r="O36" s="619"/>
      <c r="P36" s="620"/>
      <c r="Q36" s="621"/>
      <c r="R36" s="622"/>
      <c r="S36" s="622"/>
      <c r="T36" s="618"/>
      <c r="U36" s="618"/>
      <c r="V36" s="619"/>
      <c r="W36" s="619"/>
      <c r="X36" s="620"/>
      <c r="Y36" s="621"/>
      <c r="Z36" s="1212"/>
      <c r="AA36" s="617"/>
      <c r="AB36" s="618"/>
      <c r="AC36" s="618"/>
      <c r="AD36" s="619"/>
      <c r="AE36" s="619"/>
      <c r="AF36" s="620"/>
      <c r="AG36" s="621"/>
      <c r="AH36" s="617"/>
      <c r="AI36" s="617"/>
      <c r="AJ36" s="618"/>
      <c r="AK36" s="618"/>
      <c r="AL36" s="619"/>
      <c r="AM36" s="619"/>
      <c r="AN36" s="620"/>
      <c r="AO36" s="621"/>
      <c r="AP36" s="616"/>
      <c r="AQ36" s="617"/>
      <c r="AR36" s="618"/>
      <c r="AS36" s="618"/>
      <c r="AT36" s="619"/>
      <c r="AU36" s="619"/>
      <c r="AV36" s="620"/>
      <c r="AW36" s="621"/>
    </row>
    <row r="37" spans="1:49" s="587" customFormat="1">
      <c r="A37" s="1209" t="s">
        <v>46</v>
      </c>
      <c r="B37" s="616">
        <f>SUM(B33:B36)</f>
        <v>36339.112947824462</v>
      </c>
      <c r="C37" s="617">
        <f>SUM(C33:C36)</f>
        <v>5.5610025197852533</v>
      </c>
      <c r="D37" s="618">
        <v>35836.830246145793</v>
      </c>
      <c r="E37" s="618">
        <f>SUM(E33:E36)</f>
        <v>5.5472191527022776</v>
      </c>
      <c r="F37" s="619">
        <v>35355</v>
      </c>
      <c r="G37" s="619">
        <f>SUM(G33:G36)</f>
        <v>5.6913952176247165</v>
      </c>
      <c r="H37" s="620">
        <v>31914.60936569596</v>
      </c>
      <c r="I37" s="621">
        <f>SUM(I33:I36)</f>
        <v>5.3541496513063516</v>
      </c>
      <c r="J37" s="622">
        <f>SUM(J33:J36)</f>
        <v>3816.7664968299996</v>
      </c>
      <c r="K37" s="617">
        <f>SUM(K33:K36)</f>
        <v>2.8162875883099012</v>
      </c>
      <c r="L37" s="618">
        <v>4257.0620115500005</v>
      </c>
      <c r="M37" s="618">
        <f>SUM(M33:M36)</f>
        <v>3.0568747549027386</v>
      </c>
      <c r="N37" s="619">
        <v>4311</v>
      </c>
      <c r="O37" s="619">
        <f>SUM(O33:O36)</f>
        <v>3.1130821680342078</v>
      </c>
      <c r="P37" s="620">
        <v>4038.3604162099996</v>
      </c>
      <c r="Q37" s="621">
        <f>SUM(Q33:Q36)</f>
        <v>2.7492459403775955</v>
      </c>
      <c r="R37" s="622">
        <f>SUM(R33:R36)</f>
        <v>2632.135601</v>
      </c>
      <c r="S37" s="622">
        <f>SUM(S33:S36)</f>
        <v>2.0709957622888018</v>
      </c>
      <c r="T37" s="618">
        <v>2797.2634589999998</v>
      </c>
      <c r="U37" s="618">
        <f>SUM(U33:U36)</f>
        <v>2.3059385921278435</v>
      </c>
      <c r="V37" s="619">
        <v>1948</v>
      </c>
      <c r="W37" s="619">
        <f>SUM(W33:W36)</f>
        <v>1.5780354309032614</v>
      </c>
      <c r="X37" s="620">
        <v>2058</v>
      </c>
      <c r="Y37" s="621">
        <f>SUM(Y33:Y36)</f>
        <v>1.7244776056839854</v>
      </c>
      <c r="Z37" s="616">
        <f>J37-R37</f>
        <v>1184.6308958299996</v>
      </c>
      <c r="AA37" s="617">
        <f>SUM(AA33:AA36)</f>
        <v>14.053275327032502</v>
      </c>
      <c r="AB37" s="618">
        <f>L37-T37</f>
        <v>1459.7985525500007</v>
      </c>
      <c r="AC37" s="618">
        <f>SUM(AC33:AC36)</f>
        <v>8.13033200763231</v>
      </c>
      <c r="AD37" s="619">
        <f>N37-V37</f>
        <v>2363</v>
      </c>
      <c r="AE37" s="619">
        <f>SUM(AE33:AE36)</f>
        <v>15.803212851405622</v>
      </c>
      <c r="AF37" s="620">
        <f>P37-X37</f>
        <v>1980.3604162099996</v>
      </c>
      <c r="AG37" s="621">
        <f>SUM(AG33:AG36)</f>
        <v>7.176957521888756</v>
      </c>
      <c r="AH37" s="617">
        <f>SUM(AH33:AH36)</f>
        <v>36501</v>
      </c>
      <c r="AI37" s="617">
        <f>SUM(AI33:AI36)</f>
        <v>1.84993251732427</v>
      </c>
      <c r="AJ37" s="618">
        <v>77151</v>
      </c>
      <c r="AK37" s="618">
        <f>SUM(AK33:AK36)</f>
        <v>3.8569772388800265</v>
      </c>
      <c r="AL37" s="619">
        <v>81780</v>
      </c>
      <c r="AM37" s="619">
        <f>SUM(AM33:AM36)</f>
        <v>4.0523987346288317</v>
      </c>
      <c r="AN37" s="620">
        <v>81927</v>
      </c>
      <c r="AO37" s="621">
        <f>SUM(AO33:AO36)</f>
        <v>4.1437147312353861</v>
      </c>
      <c r="AP37" s="616">
        <f>SUM(AP33:AP36)</f>
        <v>105</v>
      </c>
      <c r="AQ37" s="617">
        <f>SUM(AQ33:AQ36)</f>
        <v>12.635379061371841</v>
      </c>
      <c r="AR37" s="618">
        <v>99</v>
      </c>
      <c r="AS37" s="618">
        <f>SUM(AS33:AS36)</f>
        <v>12.579415501905972</v>
      </c>
      <c r="AT37" s="619">
        <v>97</v>
      </c>
      <c r="AU37" s="619">
        <f>SUM(AU33:AU36)</f>
        <v>12.581063553826201</v>
      </c>
      <c r="AV37" s="620">
        <v>95</v>
      </c>
      <c r="AW37" s="621">
        <f>SUM(AW33:AW36)</f>
        <v>12.418300653594772</v>
      </c>
    </row>
    <row r="38" spans="1:49" s="587" customFormat="1">
      <c r="A38" s="1209"/>
      <c r="B38" s="616"/>
      <c r="C38" s="617"/>
      <c r="D38" s="618"/>
      <c r="E38" s="618"/>
      <c r="F38" s="619"/>
      <c r="G38" s="619"/>
      <c r="H38" s="620"/>
      <c r="I38" s="621"/>
      <c r="J38" s="622"/>
      <c r="K38" s="617"/>
      <c r="L38" s="618"/>
      <c r="M38" s="618"/>
      <c r="N38" s="619"/>
      <c r="O38" s="619"/>
      <c r="P38" s="620"/>
      <c r="Q38" s="621"/>
      <c r="R38" s="622"/>
      <c r="S38" s="622"/>
      <c r="T38" s="618"/>
      <c r="U38" s="618"/>
      <c r="V38" s="619"/>
      <c r="W38" s="619"/>
      <c r="X38" s="620"/>
      <c r="Y38" s="621"/>
      <c r="Z38" s="616"/>
      <c r="AA38" s="617"/>
      <c r="AB38" s="618"/>
      <c r="AC38" s="618"/>
      <c r="AD38" s="619"/>
      <c r="AE38" s="619"/>
      <c r="AF38" s="620"/>
      <c r="AG38" s="621"/>
      <c r="AH38" s="617"/>
      <c r="AI38" s="617"/>
      <c r="AJ38" s="618"/>
      <c r="AK38" s="618"/>
      <c r="AL38" s="619"/>
      <c r="AM38" s="619"/>
      <c r="AN38" s="620"/>
      <c r="AO38" s="621"/>
      <c r="AP38" s="616"/>
      <c r="AQ38" s="617"/>
      <c r="AR38" s="618"/>
      <c r="AS38" s="618"/>
      <c r="AT38" s="619"/>
      <c r="AU38" s="619"/>
      <c r="AV38" s="620"/>
      <c r="AW38" s="621"/>
    </row>
    <row r="39" spans="1:49" s="587" customFormat="1">
      <c r="A39" s="1209"/>
      <c r="B39" s="616"/>
      <c r="C39" s="617"/>
      <c r="D39" s="618"/>
      <c r="E39" s="618"/>
      <c r="F39" s="619"/>
      <c r="G39" s="619"/>
      <c r="H39" s="620"/>
      <c r="I39" s="621"/>
      <c r="J39" s="622"/>
      <c r="K39" s="617"/>
      <c r="L39" s="618"/>
      <c r="M39" s="618"/>
      <c r="N39" s="619"/>
      <c r="O39" s="619"/>
      <c r="P39" s="620"/>
      <c r="Q39" s="621"/>
      <c r="R39" s="622"/>
      <c r="S39" s="622"/>
      <c r="T39" s="618"/>
      <c r="U39" s="618"/>
      <c r="V39" s="619"/>
      <c r="W39" s="619"/>
      <c r="X39" s="620"/>
      <c r="Y39" s="621"/>
      <c r="Z39" s="616"/>
      <c r="AA39" s="617"/>
      <c r="AB39" s="618"/>
      <c r="AC39" s="618"/>
      <c r="AD39" s="619"/>
      <c r="AE39" s="619"/>
      <c r="AF39" s="620"/>
      <c r="AG39" s="621"/>
      <c r="AH39" s="617"/>
      <c r="AI39" s="617"/>
      <c r="AJ39" s="618"/>
      <c r="AK39" s="618"/>
      <c r="AL39" s="619"/>
      <c r="AM39" s="619"/>
      <c r="AN39" s="620"/>
      <c r="AO39" s="621"/>
      <c r="AP39" s="616"/>
      <c r="AQ39" s="617"/>
      <c r="AR39" s="618"/>
      <c r="AS39" s="618"/>
      <c r="AT39" s="619"/>
      <c r="AU39" s="619"/>
      <c r="AV39" s="620"/>
      <c r="AW39" s="621"/>
    </row>
    <row r="40" spans="1:49" s="587" customFormat="1">
      <c r="A40" s="1209"/>
      <c r="B40" s="616"/>
      <c r="C40" s="617"/>
      <c r="D40" s="618"/>
      <c r="E40" s="618"/>
      <c r="F40" s="619"/>
      <c r="G40" s="619"/>
      <c r="H40" s="620"/>
      <c r="I40" s="621"/>
      <c r="J40" s="622"/>
      <c r="K40" s="617"/>
      <c r="L40" s="618"/>
      <c r="M40" s="618"/>
      <c r="N40" s="619"/>
      <c r="O40" s="619"/>
      <c r="P40" s="620"/>
      <c r="Q40" s="621"/>
      <c r="R40" s="622"/>
      <c r="S40" s="622"/>
      <c r="T40" s="618"/>
      <c r="U40" s="618"/>
      <c r="V40" s="619"/>
      <c r="W40" s="619"/>
      <c r="X40" s="620"/>
      <c r="Y40" s="621"/>
      <c r="Z40" s="616"/>
      <c r="AA40" s="617"/>
      <c r="AB40" s="618"/>
      <c r="AC40" s="618"/>
      <c r="AD40" s="619"/>
      <c r="AE40" s="619"/>
      <c r="AF40" s="620"/>
      <c r="AG40" s="621"/>
      <c r="AH40" s="617"/>
      <c r="AI40" s="617"/>
      <c r="AJ40" s="618"/>
      <c r="AK40" s="618"/>
      <c r="AL40" s="619"/>
      <c r="AM40" s="619"/>
      <c r="AN40" s="620"/>
      <c r="AO40" s="621"/>
      <c r="AP40" s="616"/>
      <c r="AQ40" s="617"/>
      <c r="AR40" s="618"/>
      <c r="AS40" s="618"/>
      <c r="AT40" s="619"/>
      <c r="AU40" s="619"/>
      <c r="AV40" s="620"/>
      <c r="AW40" s="621"/>
    </row>
    <row r="41" spans="1:49" s="587" customFormat="1">
      <c r="A41" s="1209"/>
      <c r="B41" s="616"/>
      <c r="C41" s="617"/>
      <c r="D41" s="618"/>
      <c r="E41" s="618"/>
      <c r="F41" s="619"/>
      <c r="G41" s="619"/>
      <c r="H41" s="620"/>
      <c r="I41" s="621"/>
      <c r="J41" s="622"/>
      <c r="K41" s="617"/>
      <c r="L41" s="618"/>
      <c r="M41" s="618"/>
      <c r="N41" s="619"/>
      <c r="O41" s="619"/>
      <c r="P41" s="620"/>
      <c r="Q41" s="621"/>
      <c r="R41" s="616"/>
      <c r="S41" s="617"/>
      <c r="T41" s="618"/>
      <c r="U41" s="618"/>
      <c r="V41" s="619"/>
      <c r="W41" s="619"/>
      <c r="X41" s="620"/>
      <c r="Y41" s="621"/>
      <c r="Z41" s="616"/>
      <c r="AA41" s="617"/>
      <c r="AB41" s="618"/>
      <c r="AC41" s="618"/>
      <c r="AD41" s="619"/>
      <c r="AE41" s="619"/>
      <c r="AF41" s="620"/>
      <c r="AG41" s="621"/>
      <c r="AH41" s="617"/>
      <c r="AI41" s="617"/>
      <c r="AJ41" s="618"/>
      <c r="AK41" s="618"/>
      <c r="AL41" s="619"/>
      <c r="AM41" s="619"/>
      <c r="AN41" s="620"/>
      <c r="AO41" s="621"/>
      <c r="AP41" s="616"/>
      <c r="AQ41" s="617"/>
      <c r="AR41" s="618"/>
      <c r="AS41" s="618"/>
      <c r="AT41" s="619"/>
      <c r="AU41" s="619"/>
      <c r="AV41" s="620"/>
      <c r="AW41" s="621"/>
    </row>
    <row r="42" spans="1:49" s="587" customFormat="1">
      <c r="A42" s="1209"/>
      <c r="B42" s="616"/>
      <c r="C42" s="617"/>
      <c r="D42" s="618"/>
      <c r="E42" s="618"/>
      <c r="F42" s="619"/>
      <c r="G42" s="619"/>
      <c r="H42" s="620"/>
      <c r="I42" s="621"/>
      <c r="J42" s="622"/>
      <c r="K42" s="617"/>
      <c r="L42" s="618"/>
      <c r="M42" s="618"/>
      <c r="N42" s="619"/>
      <c r="O42" s="619"/>
      <c r="P42" s="620"/>
      <c r="Q42" s="621"/>
      <c r="R42" s="616"/>
      <c r="S42" s="617"/>
      <c r="T42" s="618"/>
      <c r="U42" s="618"/>
      <c r="V42" s="619"/>
      <c r="W42" s="619"/>
      <c r="X42" s="620"/>
      <c r="Y42" s="621"/>
      <c r="Z42" s="616"/>
      <c r="AA42" s="617"/>
      <c r="AB42" s="618"/>
      <c r="AC42" s="618"/>
      <c r="AD42" s="619"/>
      <c r="AE42" s="619"/>
      <c r="AF42" s="620"/>
      <c r="AG42" s="621"/>
      <c r="AH42" s="617"/>
      <c r="AI42" s="617"/>
      <c r="AJ42" s="618"/>
      <c r="AK42" s="618"/>
      <c r="AL42" s="619"/>
      <c r="AM42" s="619"/>
      <c r="AN42" s="620"/>
      <c r="AO42" s="621"/>
      <c r="AP42" s="616"/>
      <c r="AQ42" s="617"/>
      <c r="AR42" s="618"/>
      <c r="AS42" s="618"/>
      <c r="AT42" s="619"/>
      <c r="AU42" s="619"/>
      <c r="AV42" s="620"/>
      <c r="AW42" s="621"/>
    </row>
    <row r="43" spans="1:49" s="587" customFormat="1" ht="15" thickBot="1">
      <c r="A43" s="1209"/>
      <c r="B43" s="616"/>
      <c r="C43" s="617"/>
      <c r="D43" s="618"/>
      <c r="E43" s="618"/>
      <c r="F43" s="619"/>
      <c r="G43" s="619"/>
      <c r="H43" s="620"/>
      <c r="I43" s="621"/>
      <c r="J43" s="622"/>
      <c r="K43" s="617"/>
      <c r="L43" s="618"/>
      <c r="M43" s="618"/>
      <c r="N43" s="619"/>
      <c r="O43" s="619"/>
      <c r="P43" s="620"/>
      <c r="Q43" s="621"/>
      <c r="R43" s="616"/>
      <c r="S43" s="617"/>
      <c r="T43" s="618"/>
      <c r="U43" s="618"/>
      <c r="V43" s="619"/>
      <c r="W43" s="619"/>
      <c r="X43" s="620"/>
      <c r="Y43" s="621"/>
      <c r="Z43" s="616"/>
      <c r="AA43" s="617"/>
      <c r="AB43" s="618"/>
      <c r="AC43" s="618"/>
      <c r="AD43" s="619"/>
      <c r="AE43" s="619"/>
      <c r="AF43" s="620"/>
      <c r="AG43" s="621"/>
      <c r="AH43" s="617"/>
      <c r="AI43" s="617"/>
      <c r="AJ43" s="618"/>
      <c r="AK43" s="618"/>
      <c r="AL43" s="619"/>
      <c r="AM43" s="619"/>
      <c r="AN43" s="620"/>
      <c r="AO43" s="621"/>
      <c r="AP43" s="616"/>
      <c r="AQ43" s="617"/>
      <c r="AR43" s="618"/>
      <c r="AS43" s="618"/>
      <c r="AT43" s="619"/>
      <c r="AU43" s="619"/>
      <c r="AV43" s="620"/>
      <c r="AW43" s="621"/>
    </row>
    <row r="44" spans="1:49" s="587" customFormat="1" ht="15">
      <c r="A44" s="1213"/>
      <c r="B44" s="1214"/>
      <c r="C44" s="1215"/>
      <c r="D44" s="1216"/>
      <c r="E44" s="1216"/>
      <c r="F44" s="1217"/>
      <c r="G44" s="1217"/>
      <c r="H44" s="1218"/>
      <c r="I44" s="1219"/>
      <c r="J44" s="633"/>
      <c r="K44" s="1215"/>
      <c r="L44" s="1216"/>
      <c r="M44" s="1216"/>
      <c r="N44" s="1217"/>
      <c r="O44" s="1217"/>
      <c r="P44" s="1218"/>
      <c r="Q44" s="1219"/>
      <c r="R44" s="1214"/>
      <c r="S44" s="1215"/>
      <c r="T44" s="1216"/>
      <c r="U44" s="1216"/>
      <c r="V44" s="1217"/>
      <c r="W44" s="1217"/>
      <c r="X44" s="1218"/>
      <c r="Y44" s="1219"/>
      <c r="Z44" s="1214"/>
      <c r="AA44" s="1215"/>
      <c r="AB44" s="1216"/>
      <c r="AC44" s="1216"/>
      <c r="AD44" s="1217"/>
      <c r="AE44" s="1217"/>
      <c r="AF44" s="1218"/>
      <c r="AG44" s="1219"/>
      <c r="AH44" s="1220"/>
      <c r="AI44" s="1215"/>
      <c r="AJ44" s="1216"/>
      <c r="AK44" s="1216"/>
      <c r="AL44" s="1217"/>
      <c r="AM44" s="1217"/>
      <c r="AN44" s="1218"/>
      <c r="AO44" s="1219"/>
      <c r="AP44" s="1214"/>
      <c r="AQ44" s="1215"/>
      <c r="AR44" s="1216"/>
      <c r="AS44" s="1216"/>
      <c r="AT44" s="1217"/>
      <c r="AU44" s="1217"/>
      <c r="AV44" s="1218"/>
      <c r="AW44" s="1219"/>
    </row>
    <row r="45" spans="1:49" s="587" customFormat="1" ht="15">
      <c r="A45" s="1221" t="s">
        <v>22</v>
      </c>
      <c r="B45" s="634">
        <f>SUM(B13:B43)/2</f>
        <v>653463.34259938006</v>
      </c>
      <c r="C45" s="635">
        <f>C18+C27+C37</f>
        <v>100</v>
      </c>
      <c r="D45" s="636">
        <f>SUM(D13:D43)/2</f>
        <v>646032.34989712283</v>
      </c>
      <c r="E45" s="636">
        <f>E18+E27+E37</f>
        <v>100</v>
      </c>
      <c r="F45" s="637">
        <f>SUM(F13:F43)/2</f>
        <v>621218.5</v>
      </c>
      <c r="G45" s="637">
        <f>G18+G27+G37</f>
        <v>100.0000804869784</v>
      </c>
      <c r="H45" s="1222">
        <f>SUM(H13:H43)/2</f>
        <v>596072.4194160162</v>
      </c>
      <c r="I45" s="1223">
        <v>100</v>
      </c>
      <c r="J45" s="634">
        <f>SUM(J13:J43)/2</f>
        <v>135524.74231228998</v>
      </c>
      <c r="K45" s="635">
        <f>K18+K27+K37</f>
        <v>100.00000000000001</v>
      </c>
      <c r="L45" s="636">
        <f>SUM(L13:L43)/2</f>
        <v>139261.90481708001</v>
      </c>
      <c r="M45" s="636">
        <f>M18+M27+M37</f>
        <v>100.00000000000001</v>
      </c>
      <c r="N45" s="637">
        <f>SUM(N13:N43)/2</f>
        <v>138448</v>
      </c>
      <c r="O45" s="637">
        <f>O18+O27+O37</f>
        <v>99.999277707153581</v>
      </c>
      <c r="P45" s="1222">
        <f>SUM(P13:P43)/2</f>
        <v>146889.74736306601</v>
      </c>
      <c r="Q45" s="1223">
        <v>100</v>
      </c>
      <c r="R45" s="634">
        <f>SUM(R13:R43)/2</f>
        <v>127095.17078350001</v>
      </c>
      <c r="S45" s="635">
        <f>S18+S27+S37</f>
        <v>100</v>
      </c>
      <c r="T45" s="636">
        <f>SUM(T13:T43)/2</f>
        <v>121306.93629697997</v>
      </c>
      <c r="U45" s="636">
        <f>U18+U27+U37</f>
        <v>100</v>
      </c>
      <c r="V45" s="637">
        <f>SUM(V13:V43)/2</f>
        <v>123508</v>
      </c>
      <c r="W45" s="637">
        <f>W18+W27+W37</f>
        <v>100.0008096641513</v>
      </c>
      <c r="X45" s="1222">
        <f>SUM(X13:X43)/2</f>
        <v>119282.5</v>
      </c>
      <c r="Y45" s="1223">
        <v>100</v>
      </c>
      <c r="Z45" s="634">
        <f>SUM(Z13:Z43)/2</f>
        <v>8429.5715287899875</v>
      </c>
      <c r="AA45" s="635">
        <f>AA18+AA27+AA37</f>
        <v>99.999999999999943</v>
      </c>
      <c r="AB45" s="636">
        <f>SUM(AB13:AB43)/2</f>
        <v>17954.968520100061</v>
      </c>
      <c r="AC45" s="636">
        <f>AC18+AC27+AC37</f>
        <v>100.00000000000001</v>
      </c>
      <c r="AD45" s="637">
        <f>SUM(AD13:AD43)/2</f>
        <v>14940</v>
      </c>
      <c r="AE45" s="637">
        <f>AE18+AE27+AE37</f>
        <v>99.986613119143229</v>
      </c>
      <c r="AF45" s="1222">
        <f>SUM(AF13:AF43)/2</f>
        <v>27607.247363065984</v>
      </c>
      <c r="AG45" s="1223">
        <v>100</v>
      </c>
      <c r="AH45" s="634">
        <f>SUM(AH13:AH43)/2</f>
        <v>1973099</v>
      </c>
      <c r="AI45" s="635">
        <f>AI18+AI27+AI37</f>
        <v>99.999999999999986</v>
      </c>
      <c r="AJ45" s="636">
        <f>SUM(AJ13:AJ43)/2</f>
        <v>2000297</v>
      </c>
      <c r="AK45" s="636">
        <f>AK18+AK27+AK37</f>
        <v>100</v>
      </c>
      <c r="AL45" s="637">
        <f>SUM(AL13:AL43)/2</f>
        <v>2018064</v>
      </c>
      <c r="AM45" s="637">
        <f>AM18+AM27+AM37</f>
        <v>100</v>
      </c>
      <c r="AN45" s="1222">
        <f>SUM(AN13:AN43)/2</f>
        <v>1977139</v>
      </c>
      <c r="AO45" s="1223">
        <v>100</v>
      </c>
      <c r="AP45" s="634">
        <f>SUM(AP13:AP43)/2</f>
        <v>831</v>
      </c>
      <c r="AQ45" s="635">
        <f>AQ18+AQ27+AQ37</f>
        <v>99.999999999999986</v>
      </c>
      <c r="AR45" s="636">
        <f>SUM(AR13:AR43)/2</f>
        <v>787</v>
      </c>
      <c r="AS45" s="636">
        <f>AS18+AS27+AS37</f>
        <v>100</v>
      </c>
      <c r="AT45" s="637">
        <f>SUM(AT13:AT43)/2</f>
        <v>771</v>
      </c>
      <c r="AU45" s="637">
        <f>AU18+AU27+AU37</f>
        <v>100.00000000000001</v>
      </c>
      <c r="AV45" s="1222">
        <f>SUM(AV13:AV43)/2</f>
        <v>765</v>
      </c>
      <c r="AW45" s="1223">
        <v>100</v>
      </c>
    </row>
    <row r="46" spans="1:49" s="587" customFormat="1" ht="15.75" thickBot="1">
      <c r="A46" s="1224"/>
      <c r="B46" s="1225"/>
      <c r="C46" s="1226"/>
      <c r="D46" s="1227"/>
      <c r="E46" s="1227"/>
      <c r="F46" s="1228"/>
      <c r="G46" s="1228"/>
      <c r="H46" s="1229"/>
      <c r="I46" s="1230"/>
      <c r="J46" s="1225"/>
      <c r="K46" s="1226"/>
      <c r="L46" s="1227"/>
      <c r="M46" s="1227"/>
      <c r="N46" s="1228"/>
      <c r="O46" s="1228"/>
      <c r="P46" s="1229"/>
      <c r="Q46" s="1230"/>
      <c r="R46" s="1225"/>
      <c r="S46" s="1226"/>
      <c r="T46" s="1227"/>
      <c r="U46" s="1227"/>
      <c r="V46" s="1228"/>
      <c r="W46" s="1228"/>
      <c r="X46" s="1229"/>
      <c r="Y46" s="1230"/>
      <c r="Z46" s="1225"/>
      <c r="AA46" s="1226"/>
      <c r="AB46" s="1227"/>
      <c r="AC46" s="1227"/>
      <c r="AD46" s="1228"/>
      <c r="AE46" s="1228"/>
      <c r="AF46" s="1229"/>
      <c r="AG46" s="1230"/>
      <c r="AH46" s="1225"/>
      <c r="AI46" s="1226"/>
      <c r="AJ46" s="1227"/>
      <c r="AK46" s="1227"/>
      <c r="AL46" s="1228"/>
      <c r="AM46" s="1228"/>
      <c r="AN46" s="1229"/>
      <c r="AO46" s="1230"/>
      <c r="AP46" s="1225"/>
      <c r="AQ46" s="1226"/>
      <c r="AR46" s="1227"/>
      <c r="AS46" s="1227"/>
      <c r="AT46" s="1228"/>
      <c r="AU46" s="1228"/>
      <c r="AV46" s="1229"/>
      <c r="AW46" s="1230"/>
    </row>
    <row r="47" spans="1:49" s="587" customFormat="1" ht="15">
      <c r="A47" s="615"/>
      <c r="B47" s="1231" t="s">
        <v>14</v>
      </c>
      <c r="C47" s="1143"/>
      <c r="D47" s="1232" t="s">
        <v>14</v>
      </c>
      <c r="E47" s="1232"/>
      <c r="F47" s="1233" t="s">
        <v>14</v>
      </c>
      <c r="G47" s="1234"/>
      <c r="H47" s="1235" t="s">
        <v>14</v>
      </c>
      <c r="I47" s="1236"/>
      <c r="J47" s="1237"/>
      <c r="K47" s="1238"/>
      <c r="L47" s="1238"/>
      <c r="M47" s="1238"/>
      <c r="N47" s="1238"/>
      <c r="O47" s="1238"/>
      <c r="P47" s="1238"/>
      <c r="Q47" s="1238"/>
      <c r="R47" s="1238"/>
      <c r="S47" s="1238"/>
      <c r="T47" s="1238"/>
      <c r="U47" s="1238"/>
      <c r="V47" s="1238"/>
      <c r="W47" s="1238"/>
      <c r="X47" s="1238"/>
      <c r="Y47" s="1238"/>
      <c r="Z47" s="1238"/>
      <c r="AA47" s="1238"/>
      <c r="AB47" s="1238"/>
      <c r="AC47" s="1238"/>
      <c r="AD47" s="1238"/>
      <c r="AE47" s="1238"/>
      <c r="AF47" s="1238"/>
      <c r="AG47" s="1238"/>
      <c r="AH47" s="1238"/>
      <c r="AI47" s="1238"/>
      <c r="AJ47" s="1238"/>
      <c r="AK47" s="1238"/>
      <c r="AL47" s="1238"/>
      <c r="AM47" s="1238"/>
      <c r="AN47" s="1238"/>
      <c r="AO47" s="1238"/>
      <c r="AP47" s="1238"/>
      <c r="AQ47" s="1238"/>
      <c r="AR47" s="1238"/>
      <c r="AS47" s="1238"/>
      <c r="AT47" s="1238"/>
      <c r="AU47" s="1238"/>
      <c r="AV47" s="1238"/>
      <c r="AW47" s="1238"/>
    </row>
    <row r="48" spans="1:49" s="587" customFormat="1">
      <c r="A48" s="615" t="s">
        <v>47</v>
      </c>
      <c r="B48" s="1239"/>
      <c r="C48" s="1240"/>
      <c r="D48" s="1241"/>
      <c r="E48" s="1241"/>
      <c r="F48" s="1242"/>
      <c r="G48" s="1243"/>
      <c r="H48" s="1244"/>
      <c r="I48" s="1245"/>
      <c r="J48" s="1237"/>
      <c r="K48" s="1237"/>
      <c r="L48" s="1237"/>
      <c r="M48" s="1237"/>
      <c r="N48" s="1237"/>
      <c r="O48" s="1237"/>
      <c r="P48" s="1237"/>
      <c r="Q48" s="1237"/>
      <c r="R48" s="1237"/>
      <c r="S48" s="1237"/>
      <c r="T48" s="1237"/>
      <c r="U48" s="1237"/>
      <c r="V48" s="1237"/>
      <c r="W48" s="1237"/>
      <c r="X48" s="1237"/>
      <c r="Y48" s="1237"/>
      <c r="Z48" s="1237"/>
      <c r="AA48" s="1237"/>
      <c r="AB48" s="1237"/>
      <c r="AC48" s="1237"/>
      <c r="AD48" s="1237"/>
      <c r="AE48" s="1237"/>
      <c r="AF48" s="1237"/>
      <c r="AG48" s="1237"/>
      <c r="AH48" s="1237"/>
      <c r="AI48" s="1237"/>
      <c r="AJ48" s="1237"/>
      <c r="AK48" s="1237"/>
      <c r="AL48" s="1237"/>
      <c r="AM48" s="1237"/>
      <c r="AN48" s="1237"/>
      <c r="AO48" s="1237"/>
      <c r="AP48" s="1237"/>
      <c r="AQ48" s="1237"/>
      <c r="AR48" s="1237"/>
      <c r="AS48" s="1237"/>
      <c r="AT48" s="1237"/>
      <c r="AU48" s="1237"/>
      <c r="AV48" s="1237"/>
      <c r="AW48" s="1237"/>
    </row>
    <row r="49" spans="1:49" s="587" customFormat="1" ht="15" thickBot="1">
      <c r="A49" s="615"/>
      <c r="B49" s="1246">
        <f>Summ3!B74</f>
        <v>5696829</v>
      </c>
      <c r="C49" s="1247"/>
      <c r="D49" s="1248">
        <v>5851826.5813546795</v>
      </c>
      <c r="E49" s="1248"/>
      <c r="F49" s="1249">
        <v>5641337</v>
      </c>
      <c r="G49" s="1250"/>
      <c r="H49" s="1251">
        <v>5780431</v>
      </c>
      <c r="I49" s="1252"/>
      <c r="J49" s="1237"/>
      <c r="K49" s="1237"/>
      <c r="L49" s="1237"/>
      <c r="M49" s="1237"/>
      <c r="N49" s="1237"/>
      <c r="O49" s="1237"/>
      <c r="P49" s="1237"/>
      <c r="Q49" s="1237"/>
      <c r="R49" s="1237"/>
      <c r="S49" s="1237"/>
      <c r="T49" s="1237"/>
      <c r="U49" s="1237"/>
      <c r="V49" s="1237"/>
      <c r="W49" s="1237"/>
      <c r="X49" s="1237"/>
      <c r="Y49" s="1237"/>
      <c r="Z49" s="1237"/>
      <c r="AA49" s="1237"/>
      <c r="AB49" s="1237"/>
      <c r="AC49" s="1237"/>
      <c r="AD49" s="1237"/>
      <c r="AE49" s="1237"/>
      <c r="AF49" s="1237"/>
      <c r="AG49" s="1237"/>
      <c r="AH49" s="1237"/>
      <c r="AI49" s="1237"/>
      <c r="AJ49" s="1237"/>
      <c r="AK49" s="1237"/>
      <c r="AL49" s="1237"/>
      <c r="AM49" s="1237"/>
      <c r="AN49" s="1237"/>
      <c r="AO49" s="1237"/>
      <c r="AP49" s="1237"/>
      <c r="AQ49" s="1237"/>
      <c r="AR49" s="1237"/>
      <c r="AS49" s="1237"/>
      <c r="AT49" s="1237"/>
      <c r="AU49" s="1237"/>
      <c r="AV49" s="1237"/>
      <c r="AW49" s="1237"/>
    </row>
    <row r="50" spans="1:49" s="587" customFormat="1">
      <c r="A50" s="615" t="s">
        <v>48</v>
      </c>
      <c r="B50" s="1253"/>
      <c r="C50" s="617"/>
      <c r="D50" s="1254"/>
      <c r="E50" s="1254"/>
      <c r="F50" s="1255"/>
      <c r="G50" s="619"/>
      <c r="H50" s="1256"/>
      <c r="I50" s="621"/>
      <c r="J50" s="1237"/>
      <c r="K50" s="1237"/>
      <c r="L50" s="1237"/>
      <c r="M50" s="1237"/>
      <c r="N50" s="1237"/>
      <c r="O50" s="1237"/>
      <c r="P50" s="1237"/>
      <c r="Q50" s="1237"/>
      <c r="R50" s="1237"/>
      <c r="S50" s="1237"/>
      <c r="T50" s="1237"/>
      <c r="U50" s="1237"/>
      <c r="V50" s="1237"/>
      <c r="W50" s="1237"/>
      <c r="X50" s="1237"/>
      <c r="Y50" s="1237"/>
      <c r="Z50" s="1237"/>
      <c r="AA50" s="1237"/>
      <c r="AB50" s="1237"/>
      <c r="AC50" s="1237"/>
      <c r="AD50" s="1237"/>
      <c r="AE50" s="1237"/>
      <c r="AF50" s="1237"/>
      <c r="AG50" s="1237"/>
      <c r="AH50" s="1237"/>
      <c r="AI50" s="1237"/>
      <c r="AJ50" s="1237"/>
      <c r="AK50" s="1237"/>
      <c r="AL50" s="1237"/>
      <c r="AM50" s="1237"/>
      <c r="AN50" s="1237"/>
      <c r="AO50" s="1237"/>
      <c r="AP50" s="1237"/>
      <c r="AQ50" s="1237"/>
      <c r="AR50" s="1237"/>
      <c r="AS50" s="1237"/>
      <c r="AT50" s="1237"/>
      <c r="AU50" s="1237"/>
      <c r="AV50" s="1237"/>
      <c r="AW50" s="1237"/>
    </row>
    <row r="51" spans="1:49" s="587" customFormat="1">
      <c r="A51" s="615" t="s">
        <v>49</v>
      </c>
      <c r="B51" s="1257">
        <f>Summ3!B76</f>
        <v>4.3804076315371789</v>
      </c>
      <c r="C51" s="1258"/>
      <c r="D51" s="1259">
        <v>4.38</v>
      </c>
      <c r="E51" s="1259"/>
      <c r="F51" s="1260">
        <v>4.53</v>
      </c>
      <c r="G51" s="1261"/>
      <c r="H51" s="1262">
        <v>4.3</v>
      </c>
      <c r="I51" s="621"/>
      <c r="J51" s="1237"/>
      <c r="K51" s="1237"/>
      <c r="L51" s="1237"/>
      <c r="M51" s="1237"/>
      <c r="N51" s="1237"/>
      <c r="O51" s="1237"/>
      <c r="P51" s="1237"/>
      <c r="Q51" s="1237"/>
      <c r="R51" s="1237"/>
      <c r="S51" s="1237"/>
      <c r="T51" s="1237"/>
      <c r="U51" s="1237"/>
      <c r="V51" s="1237"/>
      <c r="W51" s="1237"/>
      <c r="X51" s="1237"/>
      <c r="Y51" s="1237"/>
      <c r="Z51" s="1237"/>
      <c r="AA51" s="1237"/>
      <c r="AB51" s="1237"/>
      <c r="AC51" s="1237"/>
      <c r="AD51" s="1237"/>
      <c r="AE51" s="1237"/>
      <c r="AF51" s="1237"/>
      <c r="AG51" s="1237"/>
      <c r="AH51" s="1237"/>
      <c r="AI51" s="1237"/>
      <c r="AJ51" s="1237"/>
      <c r="AK51" s="1237"/>
      <c r="AL51" s="1237"/>
      <c r="AM51" s="1237"/>
      <c r="AN51" s="1237"/>
      <c r="AO51" s="1237"/>
      <c r="AP51" s="1237"/>
      <c r="AQ51" s="1237"/>
      <c r="AR51" s="1237"/>
      <c r="AS51" s="1237"/>
      <c r="AT51" s="1237"/>
      <c r="AU51" s="1237"/>
      <c r="AV51" s="1237"/>
      <c r="AW51" s="1237"/>
    </row>
    <row r="52" spans="1:49" ht="15" thickBot="1">
      <c r="A52" s="140"/>
      <c r="B52" s="1263"/>
      <c r="C52" s="1264"/>
      <c r="D52" s="1265"/>
      <c r="E52" s="1265"/>
      <c r="F52" s="1266"/>
      <c r="G52" s="1267"/>
      <c r="H52" s="1268"/>
      <c r="I52" s="1269"/>
      <c r="J52" s="126"/>
      <c r="K52" s="126"/>
      <c r="L52" s="126"/>
      <c r="M52" s="126"/>
      <c r="N52" s="126"/>
      <c r="O52" s="126"/>
      <c r="P52" s="126"/>
      <c r="Q52" s="126"/>
      <c r="R52" s="126"/>
      <c r="S52" s="126"/>
      <c r="T52" s="126"/>
      <c r="U52" s="126"/>
      <c r="V52" s="126"/>
      <c r="W52" s="126"/>
      <c r="X52" s="126"/>
      <c r="Y52" s="126"/>
      <c r="Z52" s="126"/>
      <c r="AA52" s="126"/>
      <c r="AB52" s="126"/>
      <c r="AC52" s="126"/>
      <c r="AD52" s="126"/>
      <c r="AE52" s="126"/>
      <c r="AF52" s="126"/>
      <c r="AG52" s="126"/>
      <c r="AH52" s="126"/>
      <c r="AI52" s="126"/>
      <c r="AJ52" s="126"/>
      <c r="AK52" s="126"/>
      <c r="AL52" s="126"/>
      <c r="AM52" s="126"/>
      <c r="AN52" s="126"/>
      <c r="AO52" s="126"/>
      <c r="AP52" s="126"/>
      <c r="AQ52" s="126"/>
      <c r="AR52" s="126"/>
      <c r="AS52" s="126"/>
      <c r="AT52" s="126"/>
      <c r="AU52" s="126"/>
      <c r="AV52" s="126"/>
      <c r="AW52" s="126"/>
    </row>
    <row r="53" spans="1:49">
      <c r="A53" s="1270"/>
      <c r="B53" s="1271"/>
      <c r="C53" s="1271"/>
      <c r="D53" s="1271"/>
      <c r="E53" s="1271"/>
      <c r="F53" s="1271"/>
      <c r="G53" s="1271"/>
      <c r="H53" s="1271"/>
      <c r="I53" s="1271"/>
      <c r="J53" s="1272"/>
      <c r="K53" s="1272"/>
      <c r="L53" s="1272"/>
      <c r="M53" s="1272"/>
      <c r="N53" s="1272"/>
      <c r="O53" s="1272"/>
      <c r="P53" s="1272"/>
      <c r="Q53" s="1272"/>
      <c r="R53" s="1272"/>
      <c r="S53" s="1272"/>
      <c r="T53" s="1272"/>
      <c r="U53" s="1272"/>
      <c r="V53" s="1272"/>
      <c r="W53" s="1272"/>
      <c r="X53" s="1272"/>
      <c r="Y53" s="1272"/>
      <c r="Z53" s="1272"/>
      <c r="AA53" s="1272"/>
      <c r="AB53" s="1272"/>
      <c r="AC53" s="1272"/>
      <c r="AD53" s="1272"/>
      <c r="AE53" s="1272"/>
      <c r="AF53" s="1272"/>
      <c r="AG53" s="1272"/>
      <c r="AH53" s="1272"/>
      <c r="AI53" s="1272"/>
      <c r="AJ53" s="1272"/>
      <c r="AK53" s="1272"/>
      <c r="AL53" s="1272"/>
      <c r="AM53" s="1272"/>
      <c r="AN53" s="1272"/>
      <c r="AO53" s="1272"/>
      <c r="AP53" s="1272"/>
      <c r="AQ53" s="1272"/>
      <c r="AR53" s="1272"/>
      <c r="AS53" s="1272"/>
      <c r="AT53" s="1272"/>
      <c r="AU53" s="1272"/>
      <c r="AV53" s="1272"/>
      <c r="AW53" s="1272"/>
    </row>
    <row r="54" spans="1:49">
      <c r="A54" s="1270"/>
      <c r="B54" s="1271"/>
      <c r="C54" s="1271"/>
      <c r="D54" s="1271"/>
      <c r="E54" s="1271"/>
      <c r="F54" s="1271"/>
      <c r="G54" s="1271"/>
      <c r="H54" s="1271"/>
      <c r="I54" s="1271"/>
      <c r="J54" s="1271"/>
      <c r="K54" s="1271"/>
      <c r="L54" s="1271"/>
      <c r="M54" s="1271"/>
      <c r="N54" s="1271"/>
      <c r="O54" s="1271"/>
      <c r="P54" s="1271"/>
      <c r="Q54" s="1271"/>
      <c r="R54" s="1271"/>
      <c r="S54" s="1271"/>
      <c r="T54" s="1271"/>
      <c r="U54" s="1271"/>
      <c r="V54" s="1271"/>
      <c r="W54" s="1271"/>
      <c r="X54" s="1271"/>
      <c r="Y54" s="1271"/>
      <c r="Z54" s="1271"/>
      <c r="AA54" s="1271"/>
      <c r="AB54" s="1271"/>
      <c r="AC54" s="1271"/>
      <c r="AD54" s="1271"/>
      <c r="AE54" s="1271"/>
      <c r="AF54" s="1271"/>
      <c r="AG54" s="1271"/>
      <c r="AH54" s="1271"/>
      <c r="AI54" s="1271"/>
      <c r="AJ54" s="1271"/>
      <c r="AK54" s="1271"/>
      <c r="AL54" s="1271"/>
      <c r="AM54" s="1271"/>
      <c r="AN54" s="1271"/>
      <c r="AO54" s="1271"/>
      <c r="AP54" s="1271"/>
      <c r="AQ54" s="1271"/>
      <c r="AR54" s="1271"/>
      <c r="AS54" s="1271"/>
      <c r="AT54" s="1271"/>
      <c r="AU54" s="1271"/>
      <c r="AV54" s="1271"/>
      <c r="AW54" s="1271"/>
    </row>
    <row r="55" spans="1:49">
      <c r="A55" s="1270"/>
      <c r="B55" s="1271"/>
      <c r="C55" s="1271"/>
      <c r="D55" s="1271"/>
      <c r="E55" s="1271"/>
      <c r="F55" s="1271"/>
      <c r="G55" s="1271"/>
      <c r="H55" s="1271"/>
      <c r="I55" s="1271"/>
      <c r="J55" s="1271"/>
      <c r="K55" s="1271"/>
      <c r="L55" s="1271"/>
      <c r="M55" s="1271"/>
      <c r="N55" s="1271"/>
      <c r="O55" s="1271"/>
      <c r="P55" s="1271"/>
      <c r="Q55" s="1271"/>
      <c r="R55" s="1271"/>
      <c r="S55" s="1271"/>
      <c r="T55" s="1271"/>
      <c r="U55" s="1271"/>
      <c r="V55" s="1271"/>
      <c r="W55" s="1271"/>
      <c r="X55" s="1271"/>
      <c r="Y55" s="1271"/>
      <c r="Z55" s="1271"/>
      <c r="AA55" s="1271"/>
      <c r="AB55" s="1271"/>
      <c r="AC55" s="1271"/>
      <c r="AD55" s="1271"/>
      <c r="AE55" s="1271"/>
      <c r="AF55" s="1271"/>
      <c r="AG55" s="1271"/>
      <c r="AH55" s="1271"/>
      <c r="AI55" s="1271"/>
      <c r="AJ55" s="1271"/>
      <c r="AK55" s="1271"/>
      <c r="AL55" s="1271"/>
      <c r="AM55" s="1271"/>
      <c r="AN55" s="1271"/>
      <c r="AO55" s="1271"/>
      <c r="AP55" s="1271"/>
      <c r="AQ55" s="1271"/>
      <c r="AR55" s="1271"/>
      <c r="AS55" s="1271"/>
      <c r="AT55" s="1271"/>
      <c r="AU55" s="1271"/>
      <c r="AV55" s="1271"/>
      <c r="AW55" s="1271"/>
    </row>
    <row r="56" spans="1:49" s="1273" customFormat="1" ht="18.75">
      <c r="B56" s="1274"/>
      <c r="C56" s="1274"/>
      <c r="D56" s="1274"/>
      <c r="E56" s="1274"/>
      <c r="F56" s="1274"/>
      <c r="G56" s="1274"/>
      <c r="H56" s="1274"/>
      <c r="I56" s="1274"/>
      <c r="J56" s="1274"/>
      <c r="K56" s="1274"/>
      <c r="L56" s="1274"/>
      <c r="M56" s="1274"/>
      <c r="N56" s="1274"/>
      <c r="O56" s="1274"/>
      <c r="P56" s="1274"/>
      <c r="Q56" s="1274"/>
      <c r="R56" s="1274"/>
      <c r="S56" s="1274"/>
      <c r="T56" s="1274"/>
      <c r="U56" s="1274"/>
      <c r="V56" s="1274"/>
      <c r="W56" s="1274"/>
      <c r="X56" s="1274"/>
      <c r="Y56" s="1274"/>
      <c r="Z56" s="1274"/>
      <c r="AA56" s="1274"/>
      <c r="AB56" s="1274"/>
      <c r="AC56" s="1274"/>
      <c r="AD56" s="1274"/>
      <c r="AE56" s="1274"/>
      <c r="AF56" s="1274"/>
      <c r="AG56" s="1274"/>
      <c r="AH56" s="1274"/>
      <c r="AI56" s="1274"/>
      <c r="AJ56" s="1274"/>
      <c r="AK56" s="1274"/>
      <c r="AL56" s="1274"/>
      <c r="AM56" s="1274"/>
      <c r="AN56" s="1274"/>
      <c r="AO56" s="1274"/>
      <c r="AP56" s="1274"/>
      <c r="AQ56" s="1274"/>
      <c r="AR56" s="1274"/>
      <c r="AS56" s="1274"/>
      <c r="AT56" s="1274"/>
      <c r="AU56" s="1274"/>
      <c r="AV56" s="1274"/>
      <c r="AW56" s="1274"/>
    </row>
    <row r="57" spans="1:49" s="1273" customFormat="1" ht="18.75">
      <c r="A57" s="1275"/>
      <c r="B57" s="1275"/>
      <c r="C57" s="1275"/>
      <c r="D57" s="1275"/>
      <c r="E57" s="1275"/>
      <c r="F57" s="1275"/>
      <c r="G57" s="1275"/>
      <c r="H57" s="1275"/>
      <c r="I57" s="1275"/>
      <c r="J57" s="1275"/>
      <c r="K57" s="1275"/>
      <c r="L57" s="1275"/>
      <c r="M57" s="1275"/>
      <c r="N57" s="1275"/>
      <c r="O57" s="1275"/>
      <c r="P57" s="1275"/>
      <c r="Q57" s="1275"/>
      <c r="R57" s="1275"/>
      <c r="S57" s="1275"/>
      <c r="T57" s="1275"/>
      <c r="U57" s="1275"/>
      <c r="V57" s="1275"/>
      <c r="W57" s="1275"/>
      <c r="X57" s="1275"/>
      <c r="Y57" s="1275"/>
      <c r="Z57" s="1275"/>
      <c r="AA57" s="1275"/>
      <c r="AB57" s="1275"/>
      <c r="AC57" s="1275"/>
      <c r="AD57" s="1275"/>
      <c r="AE57" s="1275"/>
      <c r="AF57" s="1275"/>
      <c r="AG57" s="1275"/>
      <c r="AH57" s="1275"/>
      <c r="AI57" s="1275"/>
      <c r="AJ57" s="1275"/>
      <c r="AK57" s="1275"/>
      <c r="AL57" s="1275"/>
      <c r="AM57" s="1275"/>
      <c r="AN57" s="1275"/>
      <c r="AO57" s="1275"/>
      <c r="AP57" s="1275"/>
      <c r="AQ57" s="1275"/>
      <c r="AR57" s="1275"/>
      <c r="AS57" s="1275"/>
      <c r="AT57" s="1275"/>
      <c r="AU57" s="1275"/>
      <c r="AV57" s="1275"/>
      <c r="AW57" s="1275"/>
    </row>
    <row r="58" spans="1:49">
      <c r="A58" s="1270"/>
      <c r="B58" s="1270"/>
      <c r="C58" s="1270"/>
      <c r="D58" s="1270"/>
      <c r="E58" s="1270"/>
      <c r="F58" s="1270"/>
      <c r="G58" s="1270"/>
      <c r="H58" s="1270"/>
      <c r="I58" s="1270"/>
      <c r="J58" s="1270"/>
      <c r="K58" s="1270"/>
      <c r="L58" s="1270"/>
      <c r="M58" s="1270"/>
      <c r="N58" s="1270"/>
      <c r="O58" s="1270"/>
      <c r="P58" s="1270"/>
      <c r="Q58" s="1270"/>
      <c r="R58" s="1270"/>
      <c r="S58" s="1270"/>
      <c r="T58" s="1270"/>
      <c r="U58" s="1270"/>
      <c r="V58" s="1270"/>
      <c r="W58" s="1270"/>
      <c r="X58" s="1270"/>
      <c r="Y58" s="1270"/>
      <c r="Z58" s="1270"/>
      <c r="AA58" s="1270"/>
      <c r="AB58" s="1270"/>
      <c r="AC58" s="1270"/>
      <c r="AD58" s="1270"/>
      <c r="AE58" s="1270"/>
      <c r="AF58" s="1270"/>
      <c r="AG58" s="1270"/>
      <c r="AH58" s="1270"/>
      <c r="AI58" s="1270"/>
      <c r="AJ58" s="1270"/>
      <c r="AK58" s="1270"/>
      <c r="AL58" s="1270"/>
      <c r="AM58" s="1270"/>
      <c r="AN58" s="1270"/>
      <c r="AO58" s="1270"/>
      <c r="AP58" s="1270"/>
      <c r="AQ58" s="1270"/>
      <c r="AR58" s="1270"/>
      <c r="AS58" s="1270"/>
      <c r="AT58" s="1270"/>
      <c r="AU58" s="1270"/>
      <c r="AV58" s="1270"/>
      <c r="AW58" s="1270"/>
    </row>
  </sheetData>
  <mergeCells count="36">
    <mergeCell ref="V7:W7"/>
    <mergeCell ref="T7:U7"/>
    <mergeCell ref="B4:I4"/>
    <mergeCell ref="L7:M7"/>
    <mergeCell ref="AP4:AW4"/>
    <mergeCell ref="AH4:AO4"/>
    <mergeCell ref="Z4:AG4"/>
    <mergeCell ref="R4:Y4"/>
    <mergeCell ref="J4:Q4"/>
    <mergeCell ref="B7:C7"/>
    <mergeCell ref="F7:G7"/>
    <mergeCell ref="H7:I7"/>
    <mergeCell ref="J7:K7"/>
    <mergeCell ref="D7:E7"/>
    <mergeCell ref="N7:O7"/>
    <mergeCell ref="P7:Q7"/>
    <mergeCell ref="R7:S7"/>
    <mergeCell ref="X7:Y7"/>
    <mergeCell ref="Z7:AA7"/>
    <mergeCell ref="AD7:AE7"/>
    <mergeCell ref="AF7:AG7"/>
    <mergeCell ref="AB7:AC7"/>
    <mergeCell ref="AV7:AW7"/>
    <mergeCell ref="AH7:AI7"/>
    <mergeCell ref="AL7:AM7"/>
    <mergeCell ref="AN7:AO7"/>
    <mergeCell ref="AP7:AQ7"/>
    <mergeCell ref="AJ7:AK7"/>
    <mergeCell ref="AR7:AS7"/>
    <mergeCell ref="AT7:AU7"/>
    <mergeCell ref="AH5:AO5"/>
    <mergeCell ref="AP5:AW5"/>
    <mergeCell ref="B5:I5"/>
    <mergeCell ref="J5:Q5"/>
    <mergeCell ref="R5:Y5"/>
    <mergeCell ref="Z5:AG5"/>
  </mergeCells>
  <phoneticPr fontId="29" type="noConversion"/>
  <pageMargins left="0.39370078740157483" right="0.39370078740157483" top="0.59055118110236227" bottom="0.39370078740157483" header="0.39370078740157483" footer="0.39370078740157483"/>
  <pageSetup paperSize="9" scale="37" orientation="landscape" horizontalDpi="300" r:id="rId1"/>
  <headerFooter alignWithMargins="0">
    <oddHeader>&amp;CASSOCIATION OF COLLECTIVE INVESTMENTS - QUARTERLY REPORT</oddHeader>
    <oddFooter>&amp;R&amp;A: 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AX76"/>
  <sheetViews>
    <sheetView zoomScale="75" zoomScaleNormal="144" zoomScaleSheetLayoutView="100" workbookViewId="0" xr3:uid="{842E5F09-E766-5B8D-85AF-A39847EA96FD}">
      <pane xSplit="1" ySplit="8" topLeftCell="Z52" activePane="bottomRight" state="frozen"/>
      <selection activeCell="HO35" sqref="HO35"/>
      <selection pane="bottomLeft" activeCell="HO35" sqref="HO35"/>
      <selection pane="topRight" activeCell="HO35" sqref="HO35"/>
      <selection pane="bottomRight" activeCell="AP8" sqref="AP8:AP68"/>
    </sheetView>
  </sheetViews>
  <sheetFormatPr defaultRowHeight="14.25"/>
  <cols>
    <col min="1" max="1" width="40" style="123" bestFit="1" customWidth="1"/>
    <col min="2" max="2" width="11.5703125" style="123" bestFit="1" customWidth="1"/>
    <col min="3" max="3" width="8.42578125" style="123" bestFit="1" customWidth="1"/>
    <col min="4" max="4" width="10.42578125" style="123" bestFit="1" customWidth="1"/>
    <col min="5" max="5" width="4.7109375" style="123" bestFit="1" customWidth="1"/>
    <col min="6" max="6" width="10.5703125" style="123" bestFit="1" customWidth="1"/>
    <col min="7" max="7" width="4.85546875" style="123" bestFit="1" customWidth="1"/>
    <col min="8" max="8" width="10.140625" style="123" customWidth="1"/>
    <col min="9" max="9" width="4.85546875" style="123" bestFit="1" customWidth="1"/>
    <col min="10" max="10" width="8.85546875" style="123" bestFit="1" customWidth="1"/>
    <col min="11" max="11" width="8.5703125" style="123" bestFit="1" customWidth="1"/>
    <col min="12" max="12" width="8.85546875" style="123" bestFit="1" customWidth="1"/>
    <col min="13" max="13" width="4.85546875" style="123" bestFit="1" customWidth="1"/>
    <col min="14" max="14" width="8.85546875" style="123" bestFit="1" customWidth="1"/>
    <col min="15" max="15" width="4.85546875" style="123" bestFit="1" customWidth="1"/>
    <col min="16" max="16" width="8.85546875" style="123" bestFit="1" customWidth="1"/>
    <col min="17" max="17" width="4.7109375" style="123" bestFit="1" customWidth="1"/>
    <col min="18" max="18" width="8.7109375" style="123" bestFit="1" customWidth="1"/>
    <col min="19" max="19" width="8.5703125" style="123" bestFit="1" customWidth="1"/>
    <col min="20" max="20" width="8.7109375" style="123" bestFit="1" customWidth="1"/>
    <col min="21" max="21" width="4.7109375" style="123" bestFit="1" customWidth="1"/>
    <col min="22" max="22" width="8.7109375" style="123" bestFit="1" customWidth="1"/>
    <col min="23" max="23" width="4.7109375" style="123" bestFit="1" customWidth="1"/>
    <col min="24" max="24" width="8.7109375" style="123" bestFit="1" customWidth="1"/>
    <col min="25" max="25" width="4.7109375" style="123" bestFit="1" customWidth="1"/>
    <col min="26" max="26" width="7.42578125" style="123" bestFit="1" customWidth="1"/>
    <col min="27" max="27" width="8.140625" style="123" bestFit="1" customWidth="1"/>
    <col min="28" max="28" width="7.5703125" style="123" bestFit="1" customWidth="1"/>
    <col min="29" max="29" width="4.7109375" style="123" bestFit="1" customWidth="1"/>
    <col min="30" max="30" width="7.5703125" style="123" bestFit="1" customWidth="1"/>
    <col min="31" max="31" width="5.140625" style="123" bestFit="1" customWidth="1"/>
    <col min="32" max="32" width="7.5703125" style="123" bestFit="1" customWidth="1"/>
    <col min="33" max="33" width="4.7109375" style="123" bestFit="1" customWidth="1"/>
    <col min="34" max="34" width="10.28515625" style="123" bestFit="1" customWidth="1"/>
    <col min="35" max="35" width="8.140625" style="123" bestFit="1" customWidth="1"/>
    <col min="36" max="36" width="10.5703125" style="123" bestFit="1" customWidth="1"/>
    <col min="37" max="37" width="4.7109375" style="123" bestFit="1" customWidth="1"/>
    <col min="38" max="38" width="10.5703125" style="123" bestFit="1" customWidth="1"/>
    <col min="39" max="39" width="4.7109375" style="123" bestFit="1" customWidth="1"/>
    <col min="40" max="40" width="10.5703125" style="123" bestFit="1" customWidth="1"/>
    <col min="41" max="41" width="4.42578125" style="123" bestFit="1" customWidth="1"/>
    <col min="42" max="42" width="7" style="123" customWidth="1"/>
    <col min="43" max="43" width="4.42578125" style="123" bestFit="1" customWidth="1"/>
    <col min="44" max="44" width="7.140625" style="123" customWidth="1"/>
    <col min="45" max="45" width="4.42578125" style="123" bestFit="1" customWidth="1"/>
    <col min="46" max="46" width="6.140625" style="123" customWidth="1"/>
    <col min="47" max="47" width="4.42578125" style="123" bestFit="1" customWidth="1"/>
    <col min="48" max="48" width="6.7109375" style="123" customWidth="1"/>
    <col min="49" max="49" width="4.42578125" style="123" bestFit="1" customWidth="1"/>
    <col min="50" max="16384" width="9.140625" style="123"/>
  </cols>
  <sheetData>
    <row r="1" spans="1:49" ht="15">
      <c r="A1" s="122" t="s">
        <v>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117"/>
      <c r="W1" s="117"/>
      <c r="X1" s="117"/>
      <c r="Y1" s="117"/>
      <c r="AA1" s="117"/>
      <c r="AC1" s="117"/>
      <c r="AD1" s="117"/>
      <c r="AE1" s="117"/>
      <c r="AF1" s="119"/>
      <c r="AG1" s="119"/>
      <c r="AH1" s="119"/>
      <c r="AI1" s="119"/>
      <c r="AJ1" s="119"/>
      <c r="AK1" s="119"/>
      <c r="AL1" s="119"/>
      <c r="AM1" s="119"/>
      <c r="AN1" s="117"/>
      <c r="AP1" s="1099" t="str">
        <f>Summary!AP1</f>
        <v>QUARTER ENDED:  31 DECEMBER 2007</v>
      </c>
      <c r="AQ1" s="117"/>
      <c r="AR1" s="117"/>
      <c r="AS1" s="117"/>
      <c r="AT1" s="117"/>
      <c r="AU1" s="117"/>
      <c r="AV1" s="117"/>
      <c r="AW1" s="117"/>
    </row>
    <row r="2" spans="1:49" ht="15">
      <c r="A2" s="187" t="s">
        <v>18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AA2" s="117"/>
      <c r="AC2" s="117"/>
      <c r="AD2" s="117"/>
      <c r="AE2" s="117"/>
      <c r="AF2" s="119"/>
      <c r="AG2" s="119"/>
      <c r="AH2" s="119"/>
      <c r="AI2" s="119"/>
      <c r="AJ2" s="119"/>
      <c r="AK2" s="119"/>
      <c r="AL2" s="119"/>
      <c r="AM2" s="119"/>
      <c r="AN2" s="117"/>
      <c r="AO2" s="1099"/>
      <c r="AP2" s="117"/>
      <c r="AQ2" s="117"/>
      <c r="AR2" s="117"/>
      <c r="AS2" s="117"/>
      <c r="AT2" s="117"/>
      <c r="AU2" s="117"/>
      <c r="AV2" s="117"/>
      <c r="AW2" s="117"/>
    </row>
    <row r="3" spans="1:49" ht="15" thickBot="1">
      <c r="A3" s="117"/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7"/>
      <c r="X3" s="117"/>
      <c r="Y3" s="117"/>
      <c r="Z3" s="117"/>
      <c r="AA3" s="117"/>
      <c r="AB3" s="117"/>
      <c r="AC3" s="117"/>
      <c r="AD3" s="117"/>
      <c r="AE3" s="117"/>
      <c r="AF3" s="117"/>
      <c r="AG3" s="117"/>
      <c r="AH3" s="117"/>
      <c r="AI3" s="117"/>
      <c r="AJ3" s="117"/>
      <c r="AK3" s="117"/>
      <c r="AL3" s="117"/>
      <c r="AM3" s="117"/>
      <c r="AN3" s="117"/>
      <c r="AO3" s="117"/>
      <c r="AP3" s="117"/>
      <c r="AQ3" s="117"/>
      <c r="AR3" s="117"/>
      <c r="AS3" s="117"/>
      <c r="AT3" s="117"/>
      <c r="AU3" s="117"/>
      <c r="AV3" s="117"/>
      <c r="AW3" s="117"/>
    </row>
    <row r="4" spans="1:49" s="1270" customFormat="1" ht="15">
      <c r="A4" s="147"/>
      <c r="B4" s="1567"/>
      <c r="C4" s="1568"/>
      <c r="D4" s="1568"/>
      <c r="E4" s="1568"/>
      <c r="F4" s="1568"/>
      <c r="G4" s="1568"/>
      <c r="H4" s="1568"/>
      <c r="I4" s="1602"/>
      <c r="J4" s="1603"/>
      <c r="K4" s="1568"/>
      <c r="L4" s="1568"/>
      <c r="M4" s="1568"/>
      <c r="N4" s="1568"/>
      <c r="O4" s="1568"/>
      <c r="P4" s="1568"/>
      <c r="Q4" s="1602"/>
      <c r="R4" s="1603"/>
      <c r="S4" s="1568"/>
      <c r="T4" s="1568"/>
      <c r="U4" s="1568"/>
      <c r="V4" s="1568"/>
      <c r="W4" s="1568"/>
      <c r="X4" s="1568"/>
      <c r="Y4" s="1602"/>
      <c r="Z4" s="1603"/>
      <c r="AA4" s="1568"/>
      <c r="AB4" s="1568"/>
      <c r="AC4" s="1568"/>
      <c r="AD4" s="1568"/>
      <c r="AE4" s="1568"/>
      <c r="AF4" s="1568"/>
      <c r="AG4" s="1602"/>
      <c r="AH4" s="1603"/>
      <c r="AI4" s="1568"/>
      <c r="AJ4" s="1568"/>
      <c r="AK4" s="1568"/>
      <c r="AL4" s="1568"/>
      <c r="AM4" s="1568"/>
      <c r="AN4" s="1568"/>
      <c r="AO4" s="1602"/>
      <c r="AP4" s="1603"/>
      <c r="AQ4" s="1568"/>
      <c r="AR4" s="1568"/>
      <c r="AS4" s="1568"/>
      <c r="AT4" s="1568"/>
      <c r="AU4" s="1568"/>
      <c r="AV4" s="1568"/>
      <c r="AW4" s="1569"/>
    </row>
    <row r="5" spans="1:49" s="1270" customFormat="1" ht="15">
      <c r="A5" s="149"/>
      <c r="B5" s="1564" t="s">
        <v>3</v>
      </c>
      <c r="C5" s="1565"/>
      <c r="D5" s="1565"/>
      <c r="E5" s="1565"/>
      <c r="F5" s="1565"/>
      <c r="G5" s="1565"/>
      <c r="H5" s="1565"/>
      <c r="I5" s="1601"/>
      <c r="J5" s="1600" t="s">
        <v>4</v>
      </c>
      <c r="K5" s="1565"/>
      <c r="L5" s="1565"/>
      <c r="M5" s="1565"/>
      <c r="N5" s="1565"/>
      <c r="O5" s="1565"/>
      <c r="P5" s="1565"/>
      <c r="Q5" s="1601"/>
      <c r="R5" s="1600" t="s">
        <v>5</v>
      </c>
      <c r="S5" s="1565"/>
      <c r="T5" s="1565"/>
      <c r="U5" s="1565"/>
      <c r="V5" s="1565"/>
      <c r="W5" s="1565"/>
      <c r="X5" s="1565"/>
      <c r="Y5" s="1601"/>
      <c r="Z5" s="1600" t="s">
        <v>6</v>
      </c>
      <c r="AA5" s="1565"/>
      <c r="AB5" s="1565"/>
      <c r="AC5" s="1565"/>
      <c r="AD5" s="1565"/>
      <c r="AE5" s="1565"/>
      <c r="AF5" s="1565"/>
      <c r="AG5" s="1601"/>
      <c r="AH5" s="1600" t="s">
        <v>7</v>
      </c>
      <c r="AI5" s="1565"/>
      <c r="AJ5" s="1565"/>
      <c r="AK5" s="1565"/>
      <c r="AL5" s="1565"/>
      <c r="AM5" s="1565"/>
      <c r="AN5" s="1565"/>
      <c r="AO5" s="1601"/>
      <c r="AP5" s="1600" t="s">
        <v>8</v>
      </c>
      <c r="AQ5" s="1565"/>
      <c r="AR5" s="1565"/>
      <c r="AS5" s="1565"/>
      <c r="AT5" s="1565"/>
      <c r="AU5" s="1565"/>
      <c r="AV5" s="1565"/>
      <c r="AW5" s="1566"/>
    </row>
    <row r="6" spans="1:49" ht="15">
      <c r="A6" s="1142"/>
      <c r="B6" s="1100"/>
      <c r="C6" s="1101"/>
      <c r="D6" s="1101"/>
      <c r="E6" s="1101"/>
      <c r="F6" s="1101"/>
      <c r="G6" s="1101"/>
      <c r="H6" s="1101"/>
      <c r="I6" s="1143"/>
      <c r="J6" s="1101"/>
      <c r="K6" s="1101"/>
      <c r="L6" s="1101"/>
      <c r="M6" s="1101"/>
      <c r="N6" s="1101"/>
      <c r="O6" s="1101"/>
      <c r="P6" s="1101"/>
      <c r="Q6" s="1143"/>
      <c r="R6" s="1101"/>
      <c r="S6" s="1101"/>
      <c r="T6" s="1101"/>
      <c r="U6" s="1101"/>
      <c r="V6" s="1101"/>
      <c r="W6" s="1101"/>
      <c r="X6" s="1101"/>
      <c r="Y6" s="1143"/>
      <c r="Z6" s="1101"/>
      <c r="AA6" s="1101"/>
      <c r="AB6" s="1101"/>
      <c r="AC6" s="1101"/>
      <c r="AD6" s="1101"/>
      <c r="AE6" s="1101"/>
      <c r="AF6" s="1101"/>
      <c r="AG6" s="1143"/>
      <c r="AH6" s="1101"/>
      <c r="AI6" s="1101"/>
      <c r="AJ6" s="1101"/>
      <c r="AK6" s="1101"/>
      <c r="AL6" s="1101"/>
      <c r="AM6" s="1101"/>
      <c r="AN6" s="1101"/>
      <c r="AO6" s="1143"/>
      <c r="AP6" s="1101"/>
      <c r="AQ6" s="1101"/>
      <c r="AR6" s="1101"/>
      <c r="AS6" s="1101"/>
      <c r="AT6" s="1101"/>
      <c r="AU6" s="1101"/>
      <c r="AV6" s="1101"/>
      <c r="AW6" s="1102"/>
    </row>
    <row r="7" spans="1:49" ht="15">
      <c r="A7" s="149"/>
      <c r="B7" s="1596" t="str">
        <f>Summary!B7</f>
        <v>31/12/2007</v>
      </c>
      <c r="C7" s="1594"/>
      <c r="D7" s="1597" t="str">
        <f>Summary!D7</f>
        <v>30/09/2007</v>
      </c>
      <c r="E7" s="1597"/>
      <c r="F7" s="1595" t="str">
        <f>Summary!F7</f>
        <v>30/06/2007</v>
      </c>
      <c r="G7" s="1595"/>
      <c r="H7" s="1591" t="str">
        <f>Summary!H7</f>
        <v>31/03/2007</v>
      </c>
      <c r="I7" s="1591"/>
      <c r="J7" s="1594" t="str">
        <f>Summary!J7</f>
        <v>31/12/2007</v>
      </c>
      <c r="K7" s="1594"/>
      <c r="L7" s="1597" t="str">
        <f>Summary!L7</f>
        <v>30/09/2007</v>
      </c>
      <c r="M7" s="1597"/>
      <c r="N7" s="1595" t="str">
        <f>Summary!N7</f>
        <v>30/06/2007</v>
      </c>
      <c r="O7" s="1595"/>
      <c r="P7" s="1591" t="str">
        <f>Summary!P7</f>
        <v>31/03/2007</v>
      </c>
      <c r="Q7" s="1591"/>
      <c r="R7" s="1594" t="str">
        <f>Summary!R7</f>
        <v>31/12/2007</v>
      </c>
      <c r="S7" s="1594"/>
      <c r="T7" s="1597" t="str">
        <f>Summary!T7</f>
        <v>30/09/2007</v>
      </c>
      <c r="U7" s="1597"/>
      <c r="V7" s="1595" t="str">
        <f>Summary!V7</f>
        <v>30/06/2007</v>
      </c>
      <c r="W7" s="1595"/>
      <c r="X7" s="1591" t="str">
        <f>Summary!X7</f>
        <v>31/03/2007</v>
      </c>
      <c r="Y7" s="1591"/>
      <c r="Z7" s="1594" t="str">
        <f>Summary!Z7</f>
        <v>31/12/2007</v>
      </c>
      <c r="AA7" s="1594"/>
      <c r="AB7" s="1597" t="str">
        <f>Summary!AB7</f>
        <v>30/09/2007</v>
      </c>
      <c r="AC7" s="1597"/>
      <c r="AD7" s="1595" t="str">
        <f>Summary!AD7</f>
        <v>30/06/2007</v>
      </c>
      <c r="AE7" s="1595"/>
      <c r="AF7" s="1591" t="str">
        <f>Summary!AF7</f>
        <v>31/03/2007</v>
      </c>
      <c r="AG7" s="1591"/>
      <c r="AH7" s="1594" t="str">
        <f>Summary!AH7</f>
        <v>31/12/2007</v>
      </c>
      <c r="AI7" s="1594"/>
      <c r="AJ7" s="1597" t="str">
        <f>Summary!AJ7</f>
        <v>30/09/2007</v>
      </c>
      <c r="AK7" s="1597"/>
      <c r="AL7" s="1595" t="str">
        <f>Summary!AL7</f>
        <v>30/06/2007</v>
      </c>
      <c r="AM7" s="1595"/>
      <c r="AN7" s="1591" t="str">
        <f>Summary!AN7</f>
        <v>31/03/2007</v>
      </c>
      <c r="AO7" s="1591"/>
      <c r="AP7" s="1594" t="str">
        <f>Summary!AP7</f>
        <v>31/12/2007</v>
      </c>
      <c r="AQ7" s="1594"/>
      <c r="AR7" s="1597" t="str">
        <f>Summary!AR7</f>
        <v>30/09/2007</v>
      </c>
      <c r="AS7" s="1597"/>
      <c r="AT7" s="1595" t="str">
        <f>Summary!AT7</f>
        <v>30/06/2007</v>
      </c>
      <c r="AU7" s="1595"/>
      <c r="AV7" s="1591" t="str">
        <f>Summary!AV7</f>
        <v>31/03/2007</v>
      </c>
      <c r="AW7" s="1592"/>
    </row>
    <row r="8" spans="1:49" ht="15">
      <c r="A8" s="149"/>
      <c r="B8" s="1541" t="s">
        <v>14</v>
      </c>
      <c r="C8" s="1542" t="s">
        <v>16</v>
      </c>
      <c r="D8" s="1540" t="s">
        <v>14</v>
      </c>
      <c r="E8" s="1540" t="s">
        <v>16</v>
      </c>
      <c r="F8" s="1543" t="s">
        <v>14</v>
      </c>
      <c r="G8" s="1543" t="s">
        <v>16</v>
      </c>
      <c r="H8" s="1544" t="s">
        <v>14</v>
      </c>
      <c r="I8" s="1544" t="s">
        <v>16</v>
      </c>
      <c r="J8" s="1542" t="s">
        <v>14</v>
      </c>
      <c r="K8" s="1542" t="s">
        <v>16</v>
      </c>
      <c r="L8" s="1540" t="s">
        <v>14</v>
      </c>
      <c r="M8" s="1540" t="s">
        <v>16</v>
      </c>
      <c r="N8" s="1543" t="s">
        <v>14</v>
      </c>
      <c r="O8" s="1543" t="s">
        <v>16</v>
      </c>
      <c r="P8" s="1544" t="s">
        <v>14</v>
      </c>
      <c r="Q8" s="1544" t="s">
        <v>16</v>
      </c>
      <c r="R8" s="1542" t="s">
        <v>14</v>
      </c>
      <c r="S8" s="1542" t="s">
        <v>16</v>
      </c>
      <c r="T8" s="1540" t="s">
        <v>14</v>
      </c>
      <c r="U8" s="1540" t="s">
        <v>16</v>
      </c>
      <c r="V8" s="1543" t="s">
        <v>14</v>
      </c>
      <c r="W8" s="1543" t="s">
        <v>16</v>
      </c>
      <c r="X8" s="1544" t="s">
        <v>14</v>
      </c>
      <c r="Y8" s="1544" t="s">
        <v>16</v>
      </c>
      <c r="Z8" s="1542" t="s">
        <v>14</v>
      </c>
      <c r="AA8" s="1542" t="s">
        <v>16</v>
      </c>
      <c r="AB8" s="1540" t="s">
        <v>14</v>
      </c>
      <c r="AC8" s="1540" t="s">
        <v>16</v>
      </c>
      <c r="AD8" s="1543" t="s">
        <v>14</v>
      </c>
      <c r="AE8" s="1543" t="s">
        <v>16</v>
      </c>
      <c r="AF8" s="1544" t="s">
        <v>14</v>
      </c>
      <c r="AG8" s="1544" t="s">
        <v>16</v>
      </c>
      <c r="AH8" s="1542" t="s">
        <v>17</v>
      </c>
      <c r="AI8" s="1542" t="s">
        <v>16</v>
      </c>
      <c r="AJ8" s="1540" t="s">
        <v>17</v>
      </c>
      <c r="AK8" s="1540" t="s">
        <v>16</v>
      </c>
      <c r="AL8" s="1543" t="s">
        <v>17</v>
      </c>
      <c r="AM8" s="1543" t="s">
        <v>16</v>
      </c>
      <c r="AN8" s="1544" t="s">
        <v>17</v>
      </c>
      <c r="AO8" s="1544" t="s">
        <v>16</v>
      </c>
      <c r="AP8" s="1542" t="s">
        <v>17</v>
      </c>
      <c r="AQ8" s="1542" t="s">
        <v>16</v>
      </c>
      <c r="AR8" s="1540" t="s">
        <v>17</v>
      </c>
      <c r="AS8" s="1540" t="s">
        <v>16</v>
      </c>
      <c r="AT8" s="1543" t="s">
        <v>17</v>
      </c>
      <c r="AU8" s="1543" t="s">
        <v>16</v>
      </c>
      <c r="AV8" s="1544" t="s">
        <v>17</v>
      </c>
      <c r="AW8" s="1545" t="s">
        <v>16</v>
      </c>
    </row>
    <row r="9" spans="1:49">
      <c r="A9" s="1103"/>
      <c r="B9" s="135"/>
      <c r="C9" s="137"/>
      <c r="D9" s="1144"/>
      <c r="E9" s="1104"/>
      <c r="F9" s="1145"/>
      <c r="G9" s="1145"/>
      <c r="H9" s="1146"/>
      <c r="I9" s="1146"/>
      <c r="J9" s="136"/>
      <c r="K9" s="136"/>
      <c r="L9" s="1144"/>
      <c r="M9" s="1104"/>
      <c r="N9" s="1145"/>
      <c r="O9" s="1145"/>
      <c r="P9" s="1146"/>
      <c r="Q9" s="1146"/>
      <c r="R9" s="136"/>
      <c r="S9" s="136"/>
      <c r="T9" s="1144"/>
      <c r="U9" s="1104"/>
      <c r="V9" s="1145"/>
      <c r="W9" s="1145"/>
      <c r="X9" s="1146"/>
      <c r="Y9" s="1146"/>
      <c r="Z9" s="136"/>
      <c r="AA9" s="136"/>
      <c r="AB9" s="1144"/>
      <c r="AC9" s="1104"/>
      <c r="AD9" s="1145"/>
      <c r="AE9" s="1145"/>
      <c r="AF9" s="1146"/>
      <c r="AG9" s="1146"/>
      <c r="AH9" s="137"/>
      <c r="AI9" s="137"/>
      <c r="AJ9" s="1144"/>
      <c r="AK9" s="1104"/>
      <c r="AL9" s="1145"/>
      <c r="AM9" s="1145"/>
      <c r="AN9" s="1146"/>
      <c r="AO9" s="1146"/>
      <c r="AP9" s="137"/>
      <c r="AQ9" s="137"/>
      <c r="AR9" s="1144"/>
      <c r="AS9" s="1104"/>
      <c r="AT9" s="1145"/>
      <c r="AU9" s="1145"/>
      <c r="AV9" s="1146"/>
      <c r="AW9" s="1287"/>
    </row>
    <row r="10" spans="1:49" ht="15">
      <c r="A10" s="149" t="s">
        <v>50</v>
      </c>
      <c r="B10" s="138"/>
      <c r="C10" s="139"/>
      <c r="D10" s="248"/>
      <c r="E10" s="247"/>
      <c r="F10" s="251"/>
      <c r="G10" s="251"/>
      <c r="H10" s="1147"/>
      <c r="I10" s="1147"/>
      <c r="J10" s="1109"/>
      <c r="K10" s="1109"/>
      <c r="L10" s="248"/>
      <c r="M10" s="247"/>
      <c r="N10" s="251"/>
      <c r="O10" s="251"/>
      <c r="P10" s="1147"/>
      <c r="Q10" s="1147"/>
      <c r="R10" s="1109"/>
      <c r="S10" s="1109"/>
      <c r="T10" s="248"/>
      <c r="U10" s="247"/>
      <c r="V10" s="251"/>
      <c r="W10" s="251"/>
      <c r="X10" s="1147"/>
      <c r="Y10" s="1147"/>
      <c r="Z10" s="1109"/>
      <c r="AA10" s="1109"/>
      <c r="AB10" s="248"/>
      <c r="AC10" s="247"/>
      <c r="AD10" s="251"/>
      <c r="AE10" s="251"/>
      <c r="AF10" s="1147"/>
      <c r="AG10" s="1147"/>
      <c r="AH10" s="139"/>
      <c r="AI10" s="139"/>
      <c r="AJ10" s="248"/>
      <c r="AK10" s="247"/>
      <c r="AL10" s="251"/>
      <c r="AM10" s="251"/>
      <c r="AN10" s="1147"/>
      <c r="AO10" s="1147"/>
      <c r="AP10" s="139"/>
      <c r="AQ10" s="139"/>
      <c r="AR10" s="248"/>
      <c r="AS10" s="247"/>
      <c r="AT10" s="251"/>
      <c r="AU10" s="251"/>
      <c r="AV10" s="1147"/>
      <c r="AW10" s="1288"/>
    </row>
    <row r="11" spans="1:49">
      <c r="A11" s="1103"/>
      <c r="B11" s="1148"/>
      <c r="C11" s="139"/>
      <c r="D11" s="248"/>
      <c r="E11" s="247"/>
      <c r="F11" s="251"/>
      <c r="G11" s="251"/>
      <c r="H11" s="1147"/>
      <c r="I11" s="1147"/>
      <c r="J11" s="1109"/>
      <c r="K11" s="1109"/>
      <c r="L11" s="248"/>
      <c r="M11" s="247"/>
      <c r="N11" s="251"/>
      <c r="O11" s="251"/>
      <c r="P11" s="1147"/>
      <c r="Q11" s="1147"/>
      <c r="R11" s="1109"/>
      <c r="S11" s="1109"/>
      <c r="T11" s="248"/>
      <c r="U11" s="247"/>
      <c r="V11" s="251"/>
      <c r="W11" s="251"/>
      <c r="X11" s="1147"/>
      <c r="Y11" s="1147"/>
      <c r="Z11" s="1109"/>
      <c r="AA11" s="1109"/>
      <c r="AB11" s="248"/>
      <c r="AC11" s="247"/>
      <c r="AD11" s="251"/>
      <c r="AE11" s="251"/>
      <c r="AF11" s="1147"/>
      <c r="AG11" s="1147"/>
      <c r="AH11" s="139"/>
      <c r="AI11" s="139"/>
      <c r="AJ11" s="248"/>
      <c r="AK11" s="247"/>
      <c r="AL11" s="251"/>
      <c r="AM11" s="251"/>
      <c r="AN11" s="1147"/>
      <c r="AO11" s="1147"/>
      <c r="AP11" s="139"/>
      <c r="AQ11" s="139"/>
      <c r="AR11" s="248"/>
      <c r="AS11" s="247"/>
      <c r="AT11" s="251"/>
      <c r="AU11" s="251"/>
      <c r="AV11" s="1147"/>
      <c r="AW11" s="1288"/>
    </row>
    <row r="12" spans="1:49">
      <c r="A12" s="1103" t="s">
        <v>51</v>
      </c>
      <c r="B12" s="138">
        <f>EquA!B15</f>
        <v>113244.32464006</v>
      </c>
      <c r="C12" s="139">
        <f>B12/B$71*100</f>
        <v>18.57612842628879</v>
      </c>
      <c r="D12" s="248">
        <v>115123.52394494004</v>
      </c>
      <c r="E12" s="247">
        <f>D12/D$71*100</f>
        <v>19.107377082898651</v>
      </c>
      <c r="F12" s="251">
        <v>112031.96242629155</v>
      </c>
      <c r="G12" s="251">
        <f>F12/F$71*100</f>
        <v>19.347870328824097</v>
      </c>
      <c r="H12" s="1147">
        <v>109687.73506004128</v>
      </c>
      <c r="I12" s="1147">
        <f>H12/H$71*100</f>
        <v>19.657302725719912</v>
      </c>
      <c r="J12" s="1109">
        <f>[1]EQ!$C$5</f>
        <v>8423.4983301699995</v>
      </c>
      <c r="K12" s="1109">
        <f>J12/J$71*100</f>
        <v>6.4221695359436222</v>
      </c>
      <c r="L12" s="248">
        <v>9460.4325090300026</v>
      </c>
      <c r="M12" s="247">
        <f>L12/L$71*100</f>
        <v>7.0292523308926933</v>
      </c>
      <c r="N12" s="251">
        <v>6995.5763662800009</v>
      </c>
      <c r="O12" s="251">
        <f>N12/N$71*100</f>
        <v>5.2289300571659227</v>
      </c>
      <c r="P12" s="1147">
        <v>10086.022550599999</v>
      </c>
      <c r="Q12" s="1147">
        <f>P12/P$71*100</f>
        <v>7.0701742279473025</v>
      </c>
      <c r="R12" s="1149">
        <f>[1]EQ!$D$5</f>
        <v>9268.699314999998</v>
      </c>
      <c r="S12" s="1149">
        <f>R12/R$71*100</f>
        <v>7.4682231070246159</v>
      </c>
      <c r="T12" s="248">
        <v>9499.4172660000004</v>
      </c>
      <c r="U12" s="247">
        <f>T12/T$71*100</f>
        <v>8.02901597199285</v>
      </c>
      <c r="V12" s="251">
        <v>7983.8385601600003</v>
      </c>
      <c r="W12" s="251">
        <f>V12/V$71*100</f>
        <v>6.5753900182507001</v>
      </c>
      <c r="X12" s="1147">
        <v>9877.9</v>
      </c>
      <c r="Y12" s="1147">
        <f>X12/X$71*100</f>
        <v>8.4349480893643722</v>
      </c>
      <c r="Z12" s="1109">
        <f>J12-R12</f>
        <v>-845.20098482999856</v>
      </c>
      <c r="AA12" s="1109">
        <f>Z12/Z$71*100</f>
        <v>-11.981325469649406</v>
      </c>
      <c r="AB12" s="248">
        <f>L12-T12</f>
        <v>-38.984756969997761</v>
      </c>
      <c r="AC12" s="247">
        <f>AB12/AB$71*100</f>
        <v>-0.23956684592927746</v>
      </c>
      <c r="AD12" s="251">
        <f>N12-V12</f>
        <v>-988.26219387999936</v>
      </c>
      <c r="AE12" s="251">
        <f>AD12/AD$71*100</f>
        <v>-7.9917693181303529</v>
      </c>
      <c r="AF12" s="1147">
        <f>P12-X12</f>
        <v>208.12255059999916</v>
      </c>
      <c r="AG12" s="1147">
        <f>AF12/AF$71*100</f>
        <v>0.81459835446873208</v>
      </c>
      <c r="AH12" s="139">
        <f>EquA!B83</f>
        <v>616114</v>
      </c>
      <c r="AI12" s="139">
        <f>AH12/AH$71*100</f>
        <v>32.140109120520322</v>
      </c>
      <c r="AJ12" s="248">
        <v>609285</v>
      </c>
      <c r="AK12" s="247">
        <f>AJ12/AJ$71*100</f>
        <v>32.008920480066827</v>
      </c>
      <c r="AL12" s="251">
        <v>637840</v>
      </c>
      <c r="AM12" s="251">
        <f>AL12/AL$71*100</f>
        <v>33.2992078752021</v>
      </c>
      <c r="AN12" s="1147">
        <v>630343</v>
      </c>
      <c r="AO12" s="1147">
        <f>AN12/AN$71*100</f>
        <v>33.625664078899426</v>
      </c>
      <c r="AP12" s="139">
        <f>[2]Fundsbycat!$A$13</f>
        <v>104</v>
      </c>
      <c r="AQ12" s="139">
        <f>AP12/AP$71*100</f>
        <v>14.857142857142858</v>
      </c>
      <c r="AR12" s="248">
        <v>98</v>
      </c>
      <c r="AS12" s="247">
        <f>AR12/AR$71*100</f>
        <v>14.781297134238311</v>
      </c>
      <c r="AT12" s="251">
        <v>94</v>
      </c>
      <c r="AU12" s="251">
        <f>AT12/AT$71*100</f>
        <v>14.461538461538462</v>
      </c>
      <c r="AV12" s="1147">
        <v>95</v>
      </c>
      <c r="AW12" s="1288">
        <f>AV12/AV$71*100</f>
        <v>14.683153013910355</v>
      </c>
    </row>
    <row r="13" spans="1:49">
      <c r="A13" s="1103"/>
      <c r="B13" s="1150"/>
      <c r="C13" s="139"/>
      <c r="D13" s="247"/>
      <c r="E13" s="247"/>
      <c r="F13" s="251"/>
      <c r="G13" s="251"/>
      <c r="H13" s="1147"/>
      <c r="I13" s="1147"/>
      <c r="J13" s="1109"/>
      <c r="K13" s="1109"/>
      <c r="L13" s="247"/>
      <c r="M13" s="247"/>
      <c r="N13" s="251"/>
      <c r="O13" s="251"/>
      <c r="P13" s="1147"/>
      <c r="Q13" s="1147"/>
      <c r="R13" s="1149"/>
      <c r="S13" s="1149"/>
      <c r="T13" s="247"/>
      <c r="U13" s="247"/>
      <c r="V13" s="251"/>
      <c r="W13" s="251"/>
      <c r="X13" s="1147"/>
      <c r="Y13" s="1147"/>
      <c r="Z13" s="1109"/>
      <c r="AA13" s="1109"/>
      <c r="AB13" s="247"/>
      <c r="AC13" s="247"/>
      <c r="AD13" s="251"/>
      <c r="AE13" s="251"/>
      <c r="AF13" s="1147"/>
      <c r="AG13" s="1147"/>
      <c r="AH13" s="139"/>
      <c r="AI13" s="139"/>
      <c r="AJ13" s="247"/>
      <c r="AK13" s="247"/>
      <c r="AL13" s="251"/>
      <c r="AM13" s="251"/>
      <c r="AN13" s="1147"/>
      <c r="AO13" s="1147"/>
      <c r="AP13" s="139"/>
      <c r="AQ13" s="139"/>
      <c r="AR13" s="247"/>
      <c r="AS13" s="247"/>
      <c r="AT13" s="251"/>
      <c r="AU13" s="251"/>
      <c r="AV13" s="1147"/>
      <c r="AW13" s="1288"/>
    </row>
    <row r="14" spans="1:49">
      <c r="A14" s="1103" t="s">
        <v>52</v>
      </c>
      <c r="B14" s="138">
        <f>EquB!B15</f>
        <v>9433.1924425300003</v>
      </c>
      <c r="C14" s="139">
        <f>B14/B$71*100</f>
        <v>1.5473816885684883</v>
      </c>
      <c r="D14" s="247">
        <v>9364.3531076200015</v>
      </c>
      <c r="E14" s="247">
        <f>D14/D$71*100</f>
        <v>1.5542281875447534</v>
      </c>
      <c r="F14" s="251">
        <v>8931.4590498800007</v>
      </c>
      <c r="G14" s="251">
        <f>F14/F$71*100</f>
        <v>1.5424590251016355</v>
      </c>
      <c r="H14" s="1147">
        <v>8714.4676077500008</v>
      </c>
      <c r="I14" s="1147">
        <f>H14/H$71*100</f>
        <v>1.5617327476518097</v>
      </c>
      <c r="J14" s="1109">
        <f>'[1]GR SM LA EM VS'!$C$5</f>
        <v>717.18999999999994</v>
      </c>
      <c r="K14" s="1109">
        <f>J14/J$71*100</f>
        <v>0.54679369413378298</v>
      </c>
      <c r="L14" s="247">
        <v>1310.3399999999999</v>
      </c>
      <c r="M14" s="247">
        <f>L14/L$71*100</f>
        <v>0.97360353138931954</v>
      </c>
      <c r="N14" s="251">
        <v>561.25</v>
      </c>
      <c r="O14" s="251">
        <f>N14/N$71*100</f>
        <v>0.41951325250773625</v>
      </c>
      <c r="P14" s="1147">
        <v>1332.05</v>
      </c>
      <c r="Q14" s="1147">
        <f>P14/P$71*100</f>
        <v>0.93375020064544234</v>
      </c>
      <c r="R14" s="1149">
        <f>'[1]GR SM LA EM VS'!$D$5</f>
        <v>498.09999999999997</v>
      </c>
      <c r="S14" s="1149">
        <f>R14/R$71*100</f>
        <v>0.40134238938885691</v>
      </c>
      <c r="T14" s="247">
        <v>1243.71</v>
      </c>
      <c r="U14" s="247">
        <f>T14/T$71*100</f>
        <v>1.051197897187647</v>
      </c>
      <c r="V14" s="251">
        <v>602.5</v>
      </c>
      <c r="W14" s="251">
        <f>V14/V$71*100</f>
        <v>0.49621149728216107</v>
      </c>
      <c r="X14" s="1147">
        <v>1535.95</v>
      </c>
      <c r="Y14" s="1147">
        <f>X14/X$71*100</f>
        <v>1.3115802465968687</v>
      </c>
      <c r="Z14" s="1109">
        <f>J14-R14</f>
        <v>219.08999999999997</v>
      </c>
      <c r="AA14" s="1109">
        <f>Z14/Z$71*100</f>
        <v>3.1057566712058096</v>
      </c>
      <c r="AB14" s="247">
        <f>L14-T14</f>
        <v>66.629999999999882</v>
      </c>
      <c r="AC14" s="247">
        <f>AB14/AB$71*100</f>
        <v>0.40945077473619163</v>
      </c>
      <c r="AD14" s="251">
        <f>N14-V14</f>
        <v>-41.25</v>
      </c>
      <c r="AE14" s="251">
        <f>AD14/AD$71*100</f>
        <v>-0.33357593401261521</v>
      </c>
      <c r="AF14" s="1147">
        <f>P14-X14</f>
        <v>-203.90000000000009</v>
      </c>
      <c r="AG14" s="1147">
        <f>AF14/AF$71*100</f>
        <v>-0.79807115565964626</v>
      </c>
      <c r="AH14" s="139">
        <f>EquB!B83</f>
        <v>89756</v>
      </c>
      <c r="AI14" s="139">
        <f>AH14/AH$71*100</f>
        <v>4.682197830631055</v>
      </c>
      <c r="AJ14" s="247">
        <v>90097</v>
      </c>
      <c r="AK14" s="247">
        <f>AJ14/AJ$71*100</f>
        <v>4.7332655629017308</v>
      </c>
      <c r="AL14" s="251">
        <v>90189</v>
      </c>
      <c r="AM14" s="251">
        <f>AL14/AL$71*100</f>
        <v>4.708425716569363</v>
      </c>
      <c r="AN14" s="1147">
        <v>90691</v>
      </c>
      <c r="AO14" s="1147">
        <f>AN14/AN$71*100</f>
        <v>4.8379138040391787</v>
      </c>
      <c r="AP14" s="139">
        <f>[2]Fundsbycat!$A$119</f>
        <v>9</v>
      </c>
      <c r="AQ14" s="139">
        <f>AP14/AP$71*100</f>
        <v>1.2857142857142856</v>
      </c>
      <c r="AR14" s="247">
        <v>9</v>
      </c>
      <c r="AS14" s="247">
        <f>AR14/AR$71*100</f>
        <v>1.3574660633484164</v>
      </c>
      <c r="AT14" s="251">
        <v>9</v>
      </c>
      <c r="AU14" s="251">
        <f>AT14/AT$71*100</f>
        <v>1.3846153846153846</v>
      </c>
      <c r="AV14" s="1147">
        <v>9</v>
      </c>
      <c r="AW14" s="1288">
        <f>AV14/AV$71*100</f>
        <v>1.3910355486862442</v>
      </c>
    </row>
    <row r="15" spans="1:49">
      <c r="A15" s="1103"/>
      <c r="B15" s="1150"/>
      <c r="C15" s="139"/>
      <c r="D15" s="247"/>
      <c r="E15" s="247"/>
      <c r="F15" s="251"/>
      <c r="G15" s="251"/>
      <c r="H15" s="1147"/>
      <c r="I15" s="1147"/>
      <c r="J15" s="1109"/>
      <c r="K15" s="1109"/>
      <c r="L15" s="247"/>
      <c r="M15" s="247"/>
      <c r="N15" s="251"/>
      <c r="O15" s="251"/>
      <c r="P15" s="1147"/>
      <c r="Q15" s="1147"/>
      <c r="R15" s="1149"/>
      <c r="S15" s="1149"/>
      <c r="T15" s="247"/>
      <c r="U15" s="247"/>
      <c r="V15" s="251"/>
      <c r="W15" s="251"/>
      <c r="X15" s="1147"/>
      <c r="Y15" s="1147"/>
      <c r="Z15" s="1109"/>
      <c r="AA15" s="1109"/>
      <c r="AB15" s="247"/>
      <c r="AC15" s="247"/>
      <c r="AD15" s="251"/>
      <c r="AE15" s="251"/>
      <c r="AF15" s="1147"/>
      <c r="AG15" s="1147"/>
      <c r="AH15" s="1151"/>
      <c r="AI15" s="139"/>
      <c r="AJ15" s="247"/>
      <c r="AK15" s="247"/>
      <c r="AL15" s="251"/>
      <c r="AM15" s="251"/>
      <c r="AN15" s="1147"/>
      <c r="AO15" s="1147"/>
      <c r="AP15" s="139"/>
      <c r="AQ15" s="139"/>
      <c r="AR15" s="247"/>
      <c r="AS15" s="247"/>
      <c r="AT15" s="251"/>
      <c r="AU15" s="251"/>
      <c r="AV15" s="1147"/>
      <c r="AW15" s="1288"/>
    </row>
    <row r="16" spans="1:49">
      <c r="A16" s="1103" t="s">
        <v>53</v>
      </c>
      <c r="B16" s="138">
        <f>EquA!Z15</f>
        <v>17474.705543420001</v>
      </c>
      <c r="C16" s="139">
        <f>B16/B$71*100</f>
        <v>2.8664780810686161</v>
      </c>
      <c r="D16" s="247">
        <v>17260.54480001</v>
      </c>
      <c r="E16" s="247">
        <f>D16/D$71*100</f>
        <v>2.8647814699260885</v>
      </c>
      <c r="F16" s="251">
        <v>16813.302733489996</v>
      </c>
      <c r="G16" s="251">
        <f>F16/F$71*100</f>
        <v>2.9036499409786893</v>
      </c>
      <c r="H16" s="1147">
        <v>16166.382823010001</v>
      </c>
      <c r="I16" s="1147">
        <f>H16/H$71*100</f>
        <v>2.8972015964942153</v>
      </c>
      <c r="J16" s="1109">
        <f>'[1]FIN MIN GO VA'!$C$58</f>
        <v>1786.7600000000002</v>
      </c>
      <c r="K16" s="1109">
        <f>J16/J$71*100</f>
        <v>1.3622458496778793</v>
      </c>
      <c r="L16" s="247">
        <v>2503.6</v>
      </c>
      <c r="M16" s="247">
        <f>L16/L$71*100</f>
        <v>1.8602147543281136</v>
      </c>
      <c r="N16" s="251">
        <v>1733.2</v>
      </c>
      <c r="O16" s="251">
        <f>N16/N$71*100</f>
        <v>1.2955017714858057</v>
      </c>
      <c r="P16" s="1147">
        <v>3037.37</v>
      </c>
      <c r="Q16" s="1147">
        <f>P16/P$71*100</f>
        <v>2.129157949727448</v>
      </c>
      <c r="R16" s="1149">
        <f>'[1]FIN MIN GO VA'!$D$58</f>
        <v>1310.5</v>
      </c>
      <c r="S16" s="1149">
        <f>R16/R$71*100</f>
        <v>1.0559309401608052</v>
      </c>
      <c r="T16" s="247">
        <v>2309.7600000000002</v>
      </c>
      <c r="U16" s="247">
        <f>T16/T$71*100</f>
        <v>1.9522355332096226</v>
      </c>
      <c r="V16" s="251">
        <v>1390.2</v>
      </c>
      <c r="W16" s="251">
        <f>V16/V$71*100</f>
        <v>1.1449514083347059</v>
      </c>
      <c r="X16" s="1147">
        <v>2908.38</v>
      </c>
      <c r="Y16" s="1147">
        <f>X16/X$71*100</f>
        <v>2.483527300756796</v>
      </c>
      <c r="Z16" s="1109">
        <f>J16-R16</f>
        <v>476.26000000000022</v>
      </c>
      <c r="AA16" s="1109">
        <f>Z16/Z$71*100</f>
        <v>6.7513244430529902</v>
      </c>
      <c r="AB16" s="247">
        <f>L16-T16</f>
        <v>193.83999999999969</v>
      </c>
      <c r="AC16" s="247">
        <f>AB16/AB$71*100</f>
        <v>1.1911742184430945</v>
      </c>
      <c r="AD16" s="251">
        <f>N16-V16</f>
        <v>343</v>
      </c>
      <c r="AE16" s="251">
        <f>AD16/AD$71*100</f>
        <v>2.7737344331230793</v>
      </c>
      <c r="AF16" s="1147">
        <f>P16-X16</f>
        <v>128.98999999999978</v>
      </c>
      <c r="AG16" s="1147">
        <f>AF16/AF$71*100</f>
        <v>0.50487100720224409</v>
      </c>
      <c r="AH16" s="139">
        <f>EquA!Z83</f>
        <v>26079</v>
      </c>
      <c r="AI16" s="139">
        <f>AH16/AH$71*100</f>
        <v>1.360433143467036</v>
      </c>
      <c r="AJ16" s="247">
        <v>24863</v>
      </c>
      <c r="AK16" s="247">
        <f>AJ16/AJ$71*100</f>
        <v>1.3061831325174613</v>
      </c>
      <c r="AL16" s="251">
        <v>23812</v>
      </c>
      <c r="AM16" s="251">
        <f>AL16/AL$71*100</f>
        <v>1.2431342310364863</v>
      </c>
      <c r="AN16" s="1147">
        <v>22561</v>
      </c>
      <c r="AO16" s="1147">
        <f>AN16/AN$71*100</f>
        <v>1.2035171442913619</v>
      </c>
      <c r="AP16" s="139">
        <f>[2]Fundsbycat!$A$130</f>
        <v>13</v>
      </c>
      <c r="AQ16" s="139">
        <f>AP16/AP$71*100</f>
        <v>1.8571428571428572</v>
      </c>
      <c r="AR16" s="247">
        <v>13</v>
      </c>
      <c r="AS16" s="247">
        <f>AR16/AR$71*100</f>
        <v>1.9607843137254901</v>
      </c>
      <c r="AT16" s="251">
        <v>13</v>
      </c>
      <c r="AU16" s="251">
        <f>AT16/AT$71*100</f>
        <v>2</v>
      </c>
      <c r="AV16" s="1147">
        <v>14</v>
      </c>
      <c r="AW16" s="1288">
        <f>AV16/AV$71*100</f>
        <v>2.1638330757341575</v>
      </c>
    </row>
    <row r="17" spans="1:49">
      <c r="A17" s="1103"/>
      <c r="B17" s="1150"/>
      <c r="C17" s="139"/>
      <c r="D17" s="247"/>
      <c r="E17" s="247"/>
      <c r="F17" s="251"/>
      <c r="G17" s="251"/>
      <c r="H17" s="1147"/>
      <c r="I17" s="1147"/>
      <c r="J17" s="1109"/>
      <c r="K17" s="1109"/>
      <c r="L17" s="247"/>
      <c r="M17" s="247"/>
      <c r="N17" s="251"/>
      <c r="O17" s="251"/>
      <c r="P17" s="1147"/>
      <c r="Q17" s="1147"/>
      <c r="R17" s="1149"/>
      <c r="S17" s="1149"/>
      <c r="T17" s="247"/>
      <c r="U17" s="247"/>
      <c r="V17" s="251"/>
      <c r="W17" s="251"/>
      <c r="X17" s="1147"/>
      <c r="Y17" s="1147"/>
      <c r="Z17" s="1109"/>
      <c r="AA17" s="1109"/>
      <c r="AB17" s="247"/>
      <c r="AC17" s="247"/>
      <c r="AD17" s="251"/>
      <c r="AE17" s="251"/>
      <c r="AF17" s="1147"/>
      <c r="AG17" s="1147"/>
      <c r="AH17" s="139"/>
      <c r="AI17" s="139"/>
      <c r="AJ17" s="247"/>
      <c r="AK17" s="247"/>
      <c r="AL17" s="251"/>
      <c r="AM17" s="251"/>
      <c r="AN17" s="1147"/>
      <c r="AO17" s="1147"/>
      <c r="AP17" s="139"/>
      <c r="AQ17" s="139"/>
      <c r="AR17" s="247"/>
      <c r="AS17" s="247"/>
      <c r="AT17" s="251"/>
      <c r="AU17" s="251"/>
      <c r="AV17" s="1147"/>
      <c r="AW17" s="1288"/>
    </row>
    <row r="18" spans="1:49">
      <c r="A18" s="1103" t="s">
        <v>54</v>
      </c>
      <c r="B18" s="138">
        <f>EquA!AH15</f>
        <v>12389.580958999999</v>
      </c>
      <c r="C18" s="139">
        <f>B18/B$71*100</f>
        <v>2.0323353755148879</v>
      </c>
      <c r="D18" s="247">
        <v>12765.845732059999</v>
      </c>
      <c r="E18" s="247">
        <f>D18/D$71*100</f>
        <v>2.1187835450662797</v>
      </c>
      <c r="F18" s="251">
        <v>12316.731301120002</v>
      </c>
      <c r="G18" s="251">
        <f>F18/F$71*100</f>
        <v>2.1270940446644722</v>
      </c>
      <c r="H18" s="1147">
        <v>13558.232088319997</v>
      </c>
      <c r="I18" s="1147">
        <f>H18/H$71*100</f>
        <v>2.42979101026918</v>
      </c>
      <c r="J18" s="1109">
        <f>'[1]GR SM LA EM VS'!$C$48</f>
        <v>344.56636060000005</v>
      </c>
      <c r="K18" s="1109">
        <f>J18/J$71*100</f>
        <v>0.26270125515791803</v>
      </c>
      <c r="L18" s="247">
        <v>505.84261680000003</v>
      </c>
      <c r="M18" s="247">
        <f>L18/L$71*100</f>
        <v>0.37584913689858696</v>
      </c>
      <c r="N18" s="251">
        <v>330.95876502000004</v>
      </c>
      <c r="O18" s="251">
        <f>N18/N$71*100</f>
        <v>0.24737922130865711</v>
      </c>
      <c r="P18" s="1147">
        <v>2206.9763829200001</v>
      </c>
      <c r="Q18" s="1147">
        <f>P18/P$71*100</f>
        <v>1.5470625279616399</v>
      </c>
      <c r="R18" s="1149">
        <f>'[1]GR SM LA EM VS'!$D$48</f>
        <v>299.55</v>
      </c>
      <c r="S18" s="1149">
        <f>R18/R$71*100</f>
        <v>0.24136139879829774</v>
      </c>
      <c r="T18" s="247">
        <v>674.45</v>
      </c>
      <c r="U18" s="247">
        <f>T18/T$71*100</f>
        <v>0.57005284331412354</v>
      </c>
      <c r="V18" s="251">
        <v>1735.4</v>
      </c>
      <c r="W18" s="251">
        <f>V18/V$71*100</f>
        <v>1.4292538296820951</v>
      </c>
      <c r="X18" s="1147">
        <v>3271.61</v>
      </c>
      <c r="Y18" s="1147">
        <f>X18/X$71*100</f>
        <v>2.7936970933746421</v>
      </c>
      <c r="Z18" s="1109">
        <f>J18-R18</f>
        <v>45.016360600000041</v>
      </c>
      <c r="AA18" s="1109">
        <f>Z18/Z$71*100</f>
        <v>0.63813894859124787</v>
      </c>
      <c r="AB18" s="247">
        <f>L18-T18</f>
        <v>-168.60738320000002</v>
      </c>
      <c r="AC18" s="247">
        <f>AB18/AB$71*100</f>
        <v>-1.0361162190827267</v>
      </c>
      <c r="AD18" s="251">
        <f>N18-V18</f>
        <v>-1404.44123498</v>
      </c>
      <c r="AE18" s="251">
        <f>AD18/AD$71*100</f>
        <v>-11.357279920588711</v>
      </c>
      <c r="AF18" s="1147">
        <f>P18-X18</f>
        <v>-1064.63361708</v>
      </c>
      <c r="AG18" s="1147">
        <f>AF18/AF$71*100</f>
        <v>-4.1670102066559318</v>
      </c>
      <c r="AH18" s="139">
        <f>EquA!AH83</f>
        <v>54691</v>
      </c>
      <c r="AI18" s="139">
        <f>AH18/AH$71*100</f>
        <v>2.8530023792843155</v>
      </c>
      <c r="AJ18" s="247">
        <v>54949</v>
      </c>
      <c r="AK18" s="247">
        <f>AJ18/AJ$71*100</f>
        <v>2.8867577101999755</v>
      </c>
      <c r="AL18" s="251">
        <v>55096</v>
      </c>
      <c r="AM18" s="251">
        <f>AL18/AL$71*100</f>
        <v>2.8763532501758045</v>
      </c>
      <c r="AN18" s="1147">
        <v>55259</v>
      </c>
      <c r="AO18" s="1147">
        <f>AN18/AN$71*100</f>
        <v>2.9477928228534362</v>
      </c>
      <c r="AP18" s="139">
        <f>[2]Fundsbycat!$A$145</f>
        <v>12</v>
      </c>
      <c r="AQ18" s="139">
        <f>AP18/AP$71*100</f>
        <v>1.7142857142857144</v>
      </c>
      <c r="AR18" s="247">
        <v>12</v>
      </c>
      <c r="AS18" s="247">
        <f>AR18/AR$71*100</f>
        <v>1.809954751131222</v>
      </c>
      <c r="AT18" s="251">
        <v>12</v>
      </c>
      <c r="AU18" s="251">
        <f>AT18/AT$71*100</f>
        <v>1.8461538461538463</v>
      </c>
      <c r="AV18" s="1147">
        <v>16</v>
      </c>
      <c r="AW18" s="1288">
        <f>AV18/AV$71*100</f>
        <v>2.472952086553323</v>
      </c>
    </row>
    <row r="19" spans="1:49">
      <c r="A19" s="1103"/>
      <c r="B19" s="1150"/>
      <c r="C19" s="139"/>
      <c r="D19" s="247"/>
      <c r="E19" s="247"/>
      <c r="F19" s="251"/>
      <c r="G19" s="251"/>
      <c r="H19" s="1147"/>
      <c r="I19" s="1147"/>
      <c r="J19" s="1109"/>
      <c r="K19" s="1109"/>
      <c r="L19" s="247"/>
      <c r="M19" s="247"/>
      <c r="N19" s="251"/>
      <c r="O19" s="251"/>
      <c r="P19" s="1147"/>
      <c r="Q19" s="1147"/>
      <c r="R19" s="1149"/>
      <c r="S19" s="1149"/>
      <c r="T19" s="247"/>
      <c r="U19" s="247"/>
      <c r="V19" s="251"/>
      <c r="W19" s="251"/>
      <c r="X19" s="1147"/>
      <c r="Y19" s="1147"/>
      <c r="Z19" s="1109"/>
      <c r="AA19" s="1109"/>
      <c r="AB19" s="247"/>
      <c r="AC19" s="247"/>
      <c r="AD19" s="251"/>
      <c r="AE19" s="251"/>
      <c r="AF19" s="1147"/>
      <c r="AG19" s="1147"/>
      <c r="AH19" s="139"/>
      <c r="AI19" s="139"/>
      <c r="AJ19" s="247"/>
      <c r="AK19" s="247"/>
      <c r="AL19" s="251"/>
      <c r="AM19" s="251"/>
      <c r="AN19" s="1147"/>
      <c r="AO19" s="1147"/>
      <c r="AP19" s="139"/>
      <c r="AQ19" s="139"/>
      <c r="AR19" s="247"/>
      <c r="AS19" s="247"/>
      <c r="AT19" s="251"/>
      <c r="AU19" s="251"/>
      <c r="AV19" s="1147"/>
      <c r="AW19" s="1288"/>
    </row>
    <row r="20" spans="1:49">
      <c r="A20" s="1103" t="s">
        <v>55</v>
      </c>
      <c r="B20" s="138">
        <f>EquA!R15</f>
        <v>7128.4772875299996</v>
      </c>
      <c r="C20" s="139">
        <f>B20/B$71*100</f>
        <v>1.169325791803935</v>
      </c>
      <c r="D20" s="247">
        <v>7012.6258270199996</v>
      </c>
      <c r="E20" s="247">
        <f>D20/D$71*100</f>
        <v>1.1639053551056144</v>
      </c>
      <c r="F20" s="251">
        <v>6883.6169530799998</v>
      </c>
      <c r="G20" s="251">
        <f>F20/F$71*100</f>
        <v>1.1887976013016062</v>
      </c>
      <c r="H20" s="1147">
        <v>6036.5524508399994</v>
      </c>
      <c r="I20" s="1147">
        <f>H20/H$71*100</f>
        <v>1.0818195751867292</v>
      </c>
      <c r="J20" s="1109">
        <f>'[1]GR SM LA EM VS'!$C$25</f>
        <v>780.18155151999997</v>
      </c>
      <c r="K20" s="1109">
        <f>J20/J$71*100</f>
        <v>0.59481915901036986</v>
      </c>
      <c r="L20" s="247">
        <v>950.24298829999998</v>
      </c>
      <c r="M20" s="247">
        <f>L20/L$71*100</f>
        <v>0.70604570499780195</v>
      </c>
      <c r="N20" s="251">
        <v>1043.2309808300001</v>
      </c>
      <c r="O20" s="251">
        <f>N20/N$71*100</f>
        <v>0.77977589645403855</v>
      </c>
      <c r="P20" s="1147">
        <v>877.32890167999994</v>
      </c>
      <c r="Q20" s="1147">
        <f>P20/P$71*100</f>
        <v>0.61499646257703944</v>
      </c>
      <c r="R20" s="1149">
        <f>'[1]GR SM LA EM VS'!$D$25</f>
        <v>689.42</v>
      </c>
      <c r="S20" s="1149">
        <f>R20/R$71*100</f>
        <v>0.55549783194632751</v>
      </c>
      <c r="T20" s="247">
        <v>979.73</v>
      </c>
      <c r="U20" s="247">
        <f>T20/T$71*100</f>
        <v>0.82807898610741537</v>
      </c>
      <c r="V20" s="251">
        <v>741.4</v>
      </c>
      <c r="W20" s="251">
        <f>V20/V$71*100</f>
        <v>0.61060780760994893</v>
      </c>
      <c r="X20" s="1147">
        <v>1415.7</v>
      </c>
      <c r="Y20" s="1147">
        <f>X20/X$71*100</f>
        <v>1.2088962239051968</v>
      </c>
      <c r="Z20" s="1109">
        <f>J20-R20</f>
        <v>90.761551520000012</v>
      </c>
      <c r="AA20" s="1109">
        <f>Z20/Z$71*100</f>
        <v>1.2866095856599107</v>
      </c>
      <c r="AB20" s="247">
        <f>L20-T20</f>
        <v>-29.487011700000039</v>
      </c>
      <c r="AC20" s="247">
        <f>AB20/AB$71*100</f>
        <v>-0.18120185780009279</v>
      </c>
      <c r="AD20" s="251">
        <f>N20-V20</f>
        <v>301.83098083000016</v>
      </c>
      <c r="AE20" s="251">
        <f>AD20/AD$71*100</f>
        <v>2.4408133659226925</v>
      </c>
      <c r="AF20" s="1147">
        <f>P20-X20</f>
        <v>-538.3710983200001</v>
      </c>
      <c r="AG20" s="1147">
        <f>AF20/AF$71*100</f>
        <v>-2.1072017881804581</v>
      </c>
      <c r="AH20" s="139">
        <f>EquA!R83</f>
        <v>45389</v>
      </c>
      <c r="AI20" s="139">
        <f>AH20/AH$71*100</f>
        <v>2.3677556635156756</v>
      </c>
      <c r="AJ20" s="247">
        <v>44177</v>
      </c>
      <c r="AK20" s="247">
        <f>AJ20/AJ$71*100</f>
        <v>2.3208483387050594</v>
      </c>
      <c r="AL20" s="251">
        <v>42686</v>
      </c>
      <c r="AM20" s="251">
        <f>AL20/AL$71*100</f>
        <v>2.2284742056955928</v>
      </c>
      <c r="AN20" s="1147">
        <v>41651</v>
      </c>
      <c r="AO20" s="1147">
        <f>AN20/AN$71*100</f>
        <v>2.2218737013820098</v>
      </c>
      <c r="AP20" s="139">
        <f>[2]Fundsbycat!$A$159</f>
        <v>12</v>
      </c>
      <c r="AQ20" s="139">
        <f>AP20/AP$71*100</f>
        <v>1.7142857142857144</v>
      </c>
      <c r="AR20" s="247">
        <v>12</v>
      </c>
      <c r="AS20" s="247">
        <f>AR20/AR$71*100</f>
        <v>1.809954751131222</v>
      </c>
      <c r="AT20" s="251">
        <v>12</v>
      </c>
      <c r="AU20" s="251">
        <f>AT20/AT$71*100</f>
        <v>1.8461538461538463</v>
      </c>
      <c r="AV20" s="1147">
        <v>12</v>
      </c>
      <c r="AW20" s="1288">
        <f>AV20/AV$71*100</f>
        <v>1.8547140649149922</v>
      </c>
    </row>
    <row r="21" spans="1:49">
      <c r="A21" s="1103"/>
      <c r="B21" s="1150"/>
      <c r="C21" s="139"/>
      <c r="D21" s="247"/>
      <c r="E21" s="247"/>
      <c r="F21" s="251"/>
      <c r="G21" s="251"/>
      <c r="H21" s="1147"/>
      <c r="I21" s="1147"/>
      <c r="J21" s="1109"/>
      <c r="K21" s="1109"/>
      <c r="L21" s="247"/>
      <c r="M21" s="247"/>
      <c r="N21" s="251"/>
      <c r="O21" s="251"/>
      <c r="P21" s="1147"/>
      <c r="Q21" s="1147"/>
      <c r="R21" s="1149"/>
      <c r="S21" s="1149"/>
      <c r="T21" s="247"/>
      <c r="U21" s="247"/>
      <c r="V21" s="251"/>
      <c r="W21" s="251"/>
      <c r="X21" s="1147"/>
      <c r="Y21" s="1147"/>
      <c r="Z21" s="1109"/>
      <c r="AA21" s="1109"/>
      <c r="AB21" s="247"/>
      <c r="AC21" s="247"/>
      <c r="AD21" s="251"/>
      <c r="AE21" s="251"/>
      <c r="AF21" s="1147"/>
      <c r="AG21" s="1147"/>
      <c r="AH21" s="139"/>
      <c r="AI21" s="139"/>
      <c r="AJ21" s="247"/>
      <c r="AK21" s="247"/>
      <c r="AL21" s="251"/>
      <c r="AM21" s="251"/>
      <c r="AN21" s="1147"/>
      <c r="AO21" s="1147"/>
      <c r="AP21" s="139"/>
      <c r="AQ21" s="139"/>
      <c r="AR21" s="247"/>
      <c r="AS21" s="247"/>
      <c r="AT21" s="251"/>
      <c r="AU21" s="251"/>
      <c r="AV21" s="1147"/>
      <c r="AW21" s="1288"/>
    </row>
    <row r="22" spans="1:49">
      <c r="A22" s="1103" t="s">
        <v>56</v>
      </c>
      <c r="B22" s="138">
        <f>EquA!J15</f>
        <v>4830.4244030600003</v>
      </c>
      <c r="C22" s="139">
        <f>B22/B$71*100</f>
        <v>0.79236274621200653</v>
      </c>
      <c r="D22" s="247">
        <v>4842.1505580000003</v>
      </c>
      <c r="E22" s="247">
        <f>D22/D$71*100</f>
        <v>0.80366543199393292</v>
      </c>
      <c r="F22" s="251">
        <v>4817.3105489999998</v>
      </c>
      <c r="G22" s="251">
        <f>F22/F$71*100</f>
        <v>0.8319473998061041</v>
      </c>
      <c r="H22" s="1147">
        <v>4693.0083842299991</v>
      </c>
      <c r="I22" s="1147">
        <f>H22/H$71*100</f>
        <v>0.8410410375659011</v>
      </c>
      <c r="J22" s="1109">
        <f>'[1]GR SM LA EM VS'!$C$70</f>
        <v>567.42000000000007</v>
      </c>
      <c r="K22" s="1109">
        <f>J22/J$71*100</f>
        <v>0.43260736753913365</v>
      </c>
      <c r="L22" s="247">
        <v>634.46</v>
      </c>
      <c r="M22" s="247">
        <f>L22/L$71*100</f>
        <v>0.47141390518893389</v>
      </c>
      <c r="N22" s="251">
        <v>462.1</v>
      </c>
      <c r="O22" s="251">
        <f>N22/N$71*100</f>
        <v>0.34540235899122479</v>
      </c>
      <c r="P22" s="1147">
        <v>177.78</v>
      </c>
      <c r="Q22" s="1147">
        <f>P22/P$71*100</f>
        <v>0.12462153122686589</v>
      </c>
      <c r="R22" s="1149">
        <f>'[1]GR SM LA EM VS'!$D$70</f>
        <v>525.59</v>
      </c>
      <c r="S22" s="1149">
        <f>R22/R$71*100</f>
        <v>0.42349236386044842</v>
      </c>
      <c r="T22" s="247">
        <v>578.04</v>
      </c>
      <c r="U22" s="247">
        <f>T22/T$71*100</f>
        <v>0.48856601015537982</v>
      </c>
      <c r="V22" s="251">
        <v>479.78</v>
      </c>
      <c r="W22" s="251">
        <f>V22/V$71*100</f>
        <v>0.39514083347059792</v>
      </c>
      <c r="X22" s="1147">
        <v>237.16</v>
      </c>
      <c r="Y22" s="1147">
        <f>X22/X$71*100</f>
        <v>0.20251594862001587</v>
      </c>
      <c r="Z22" s="1109">
        <f>J22-R22</f>
        <v>41.830000000000041</v>
      </c>
      <c r="AA22" s="1109">
        <f>Z22/Z$71*100</f>
        <v>0.59297001942826766</v>
      </c>
      <c r="AB22" s="247">
        <f>L22-T22</f>
        <v>56.420000000000073</v>
      </c>
      <c r="AC22" s="247">
        <f>AB22/AB$71*100</f>
        <v>0.34670888054353893</v>
      </c>
      <c r="AD22" s="251">
        <f>N22-V22</f>
        <v>-17.67999999999995</v>
      </c>
      <c r="AE22" s="251">
        <f>AD22/AD$71*100</f>
        <v>-0.14297266699013383</v>
      </c>
      <c r="AF22" s="1147">
        <f>P22-X22</f>
        <v>-59.379999999999995</v>
      </c>
      <c r="AG22" s="1147">
        <f>AF22/AF$71*100</f>
        <v>-0.2324152291469827</v>
      </c>
      <c r="AH22" s="139">
        <f>EquA!J83</f>
        <v>5886</v>
      </c>
      <c r="AI22" s="139">
        <f>AH22/AH$71*100</f>
        <v>0.30704817985532323</v>
      </c>
      <c r="AJ22" s="247">
        <v>5701</v>
      </c>
      <c r="AK22" s="247">
        <f>AJ22/AJ$71*100</f>
        <v>0.2995032795110022</v>
      </c>
      <c r="AL22" s="251">
        <v>5790</v>
      </c>
      <c r="AM22" s="251">
        <f>AL22/AL$71*100</f>
        <v>0.3022739458130882</v>
      </c>
      <c r="AN22" s="1147">
        <v>5753</v>
      </c>
      <c r="AO22" s="1147">
        <f>AN22/AN$71*100</f>
        <v>0.30689393781783636</v>
      </c>
      <c r="AP22" s="139">
        <f>[2]Fundsbycat!$A$173</f>
        <v>17</v>
      </c>
      <c r="AQ22" s="139">
        <f>AP22/AP$71*100</f>
        <v>2.4285714285714284</v>
      </c>
      <c r="AR22" s="247">
        <v>15</v>
      </c>
      <c r="AS22" s="247">
        <f>AR22/AR$71*100</f>
        <v>2.2624434389140271</v>
      </c>
      <c r="AT22" s="251">
        <v>12</v>
      </c>
      <c r="AU22" s="251">
        <f>AT22/AT$71*100</f>
        <v>1.8461538461538463</v>
      </c>
      <c r="AV22" s="1147">
        <v>12</v>
      </c>
      <c r="AW22" s="1288">
        <f>AV22/AV$71*100</f>
        <v>1.8547140649149922</v>
      </c>
    </row>
    <row r="23" spans="1:49">
      <c r="A23" s="1103"/>
      <c r="B23" s="1150"/>
      <c r="C23" s="139"/>
      <c r="D23" s="247"/>
      <c r="E23" s="247"/>
      <c r="F23" s="251"/>
      <c r="G23" s="251"/>
      <c r="H23" s="1147"/>
      <c r="I23" s="1147"/>
      <c r="J23" s="1109"/>
      <c r="K23" s="1109"/>
      <c r="L23" s="247"/>
      <c r="M23" s="247"/>
      <c r="N23" s="251"/>
      <c r="O23" s="251"/>
      <c r="P23" s="1147"/>
      <c r="Q23" s="1147"/>
      <c r="R23" s="1149"/>
      <c r="S23" s="1149"/>
      <c r="T23" s="247"/>
      <c r="U23" s="247"/>
      <c r="V23" s="251"/>
      <c r="W23" s="251"/>
      <c r="X23" s="1147"/>
      <c r="Y23" s="1147"/>
      <c r="Z23" s="1109"/>
      <c r="AA23" s="1109"/>
      <c r="AB23" s="247"/>
      <c r="AC23" s="247"/>
      <c r="AD23" s="251"/>
      <c r="AE23" s="251"/>
      <c r="AF23" s="1147"/>
      <c r="AG23" s="1147"/>
      <c r="AH23" s="139"/>
      <c r="AI23" s="139"/>
      <c r="AJ23" s="247"/>
      <c r="AK23" s="247"/>
      <c r="AL23" s="251"/>
      <c r="AM23" s="251"/>
      <c r="AN23" s="1147"/>
      <c r="AO23" s="1147"/>
      <c r="AP23" s="139"/>
      <c r="AQ23" s="139"/>
      <c r="AR23" s="247"/>
      <c r="AS23" s="247"/>
      <c r="AT23" s="251"/>
      <c r="AU23" s="251"/>
      <c r="AV23" s="1147"/>
      <c r="AW23" s="1288"/>
    </row>
    <row r="24" spans="1:49">
      <c r="A24" s="1103" t="s">
        <v>57</v>
      </c>
      <c r="B24" s="138">
        <f>EquB!J15</f>
        <v>5729.8928940000005</v>
      </c>
      <c r="C24" s="139">
        <f>B24/B$71*100</f>
        <v>0.93990781971753523</v>
      </c>
      <c r="D24" s="247">
        <v>5792.97646575</v>
      </c>
      <c r="E24" s="247">
        <f>D24/D$71*100</f>
        <v>0.96147669885766918</v>
      </c>
      <c r="F24" s="251">
        <v>5380.1411422900001</v>
      </c>
      <c r="G24" s="251">
        <f>F24/F$71*100</f>
        <v>0.92914799417429228</v>
      </c>
      <c r="H24" s="1147">
        <v>5236.20121251</v>
      </c>
      <c r="I24" s="1147">
        <f>H24/H$71*100</f>
        <v>0.93838743511978595</v>
      </c>
      <c r="J24" s="1109">
        <f>'[1]FIN MIN GO VA'!$C$22</f>
        <v>784.25282170000014</v>
      </c>
      <c r="K24" s="1109">
        <f>J24/J$71*100</f>
        <v>0.59792314102565036</v>
      </c>
      <c r="L24" s="247">
        <v>692.24808399999995</v>
      </c>
      <c r="M24" s="247">
        <f>L24/L$71*100</f>
        <v>0.5143513738265566</v>
      </c>
      <c r="N24" s="251">
        <v>532.81362981999996</v>
      </c>
      <c r="O24" s="251">
        <f>N24/N$71*100</f>
        <v>0.39825813599330268</v>
      </c>
      <c r="P24" s="1147">
        <v>436.17272032999995</v>
      </c>
      <c r="Q24" s="1147">
        <f>P24/P$71*100</f>
        <v>0.30575155971938428</v>
      </c>
      <c r="R24" s="1149">
        <f>'[1]FIN MIN GO VA'!$D$22</f>
        <v>704.41000000000008</v>
      </c>
      <c r="S24" s="1149">
        <f>R24/R$71*100</f>
        <v>0.56757597371894153</v>
      </c>
      <c r="T24" s="247">
        <v>808.46</v>
      </c>
      <c r="U24" s="247">
        <f>T24/T$71*100</f>
        <v>0.68331962592591933</v>
      </c>
      <c r="V24" s="251">
        <v>626.20000000000005</v>
      </c>
      <c r="W24" s="251">
        <f>V24/V$71*100</f>
        <v>0.5157305221545051</v>
      </c>
      <c r="X24" s="1147">
        <v>632.64</v>
      </c>
      <c r="Y24" s="1147">
        <f>X24/X$71*100</f>
        <v>0.5402246995065223</v>
      </c>
      <c r="Z24" s="1109">
        <f>J24-R24</f>
        <v>79.842821700000059</v>
      </c>
      <c r="AA24" s="1109">
        <f>Z24/Z$71*100</f>
        <v>1.1318288198579176</v>
      </c>
      <c r="AB24" s="247">
        <f>L24-T24</f>
        <v>-116.21191600000009</v>
      </c>
      <c r="AC24" s="247">
        <f>AB24/AB$71*100</f>
        <v>-0.71413866186068342</v>
      </c>
      <c r="AD24" s="251">
        <f>N24-V24</f>
        <v>-93.386370180000085</v>
      </c>
      <c r="AE24" s="251">
        <f>AD24/AD$71*100</f>
        <v>-0.75518656137797258</v>
      </c>
      <c r="AF24" s="1147">
        <f>P24-X24</f>
        <v>-196.46727967000004</v>
      </c>
      <c r="AG24" s="1147">
        <f>AF24/AF$71*100</f>
        <v>-0.76897924931605588</v>
      </c>
      <c r="AH24" s="139">
        <f>EquB!J83</f>
        <v>34001</v>
      </c>
      <c r="AI24" s="139">
        <f>AH24/AH$71*100</f>
        <v>1.7736909893409523</v>
      </c>
      <c r="AJ24" s="247">
        <v>33167</v>
      </c>
      <c r="AK24" s="247">
        <f>AJ24/AJ$71*100</f>
        <v>1.7424355852554658</v>
      </c>
      <c r="AL24" s="251">
        <v>34694</v>
      </c>
      <c r="AM24" s="251">
        <f>AL24/AL$71*100</f>
        <v>1.811242189298667</v>
      </c>
      <c r="AN24" s="1147">
        <v>33954</v>
      </c>
      <c r="AO24" s="1147">
        <f>AN24/AN$71*100</f>
        <v>1.8112770319253981</v>
      </c>
      <c r="AP24" s="139">
        <f>[2]Fundsbycat!$A$192</f>
        <v>11</v>
      </c>
      <c r="AQ24" s="139">
        <f>AP24/AP$71*100</f>
        <v>1.5714285714285716</v>
      </c>
      <c r="AR24" s="247">
        <v>11</v>
      </c>
      <c r="AS24" s="247">
        <f>AR24/AR$71*100</f>
        <v>1.6591251885369533</v>
      </c>
      <c r="AT24" s="251">
        <v>11</v>
      </c>
      <c r="AU24" s="251">
        <f>AT24/AT$71*100</f>
        <v>1.6923076923076923</v>
      </c>
      <c r="AV24" s="1147">
        <v>11</v>
      </c>
      <c r="AW24" s="1288">
        <f>AV24/AV$71*100</f>
        <v>1.7001545595054095</v>
      </c>
    </row>
    <row r="25" spans="1:49">
      <c r="A25" s="1103"/>
      <c r="B25" s="1150"/>
      <c r="C25" s="139"/>
      <c r="D25" s="247"/>
      <c r="E25" s="247"/>
      <c r="F25" s="251"/>
      <c r="G25" s="251"/>
      <c r="H25" s="1147"/>
      <c r="I25" s="1147"/>
      <c r="J25" s="1109"/>
      <c r="K25" s="1109"/>
      <c r="L25" s="247"/>
      <c r="M25" s="247"/>
      <c r="N25" s="251"/>
      <c r="O25" s="251"/>
      <c r="P25" s="1147"/>
      <c r="Q25" s="1147"/>
      <c r="R25" s="1149"/>
      <c r="S25" s="1149"/>
      <c r="T25" s="247"/>
      <c r="U25" s="247"/>
      <c r="V25" s="251"/>
      <c r="W25" s="251"/>
      <c r="X25" s="1147"/>
      <c r="Y25" s="1147"/>
      <c r="Z25" s="1109"/>
      <c r="AA25" s="1109"/>
      <c r="AB25" s="247"/>
      <c r="AC25" s="247"/>
      <c r="AD25" s="251"/>
      <c r="AE25" s="251"/>
      <c r="AF25" s="1147"/>
      <c r="AG25" s="1147"/>
      <c r="AH25" s="139"/>
      <c r="AI25" s="139"/>
      <c r="AJ25" s="247"/>
      <c r="AK25" s="247"/>
      <c r="AL25" s="251"/>
      <c r="AM25" s="251"/>
      <c r="AN25" s="1147"/>
      <c r="AO25" s="1147"/>
      <c r="AP25" s="139"/>
      <c r="AQ25" s="139"/>
      <c r="AR25" s="247"/>
      <c r="AS25" s="247"/>
      <c r="AT25" s="251"/>
      <c r="AU25" s="251"/>
      <c r="AV25" s="1147"/>
      <c r="AW25" s="1288"/>
    </row>
    <row r="26" spans="1:49">
      <c r="A26" s="1103" t="s">
        <v>58</v>
      </c>
      <c r="B26" s="138">
        <f>EquB!R15</f>
        <v>2855.758233</v>
      </c>
      <c r="C26" s="139">
        <f>B26/B$71*100</f>
        <v>0.46844671341590194</v>
      </c>
      <c r="D26" s="247">
        <v>2847.39218114</v>
      </c>
      <c r="E26" s="247">
        <f>D26/D$71*100</f>
        <v>0.47258973877450122</v>
      </c>
      <c r="F26" s="251">
        <v>2845.3987768000002</v>
      </c>
      <c r="G26" s="251">
        <f>F26/F$71*100</f>
        <v>0.49139910945986837</v>
      </c>
      <c r="H26" s="1147">
        <v>3204.1995644900003</v>
      </c>
      <c r="I26" s="1147">
        <f>H26/H$71*100</f>
        <v>0.57422938670693113</v>
      </c>
      <c r="J26" s="1109">
        <f>'[1]FIN MIN GO VA'!$C$42</f>
        <v>88.477778360000002</v>
      </c>
      <c r="K26" s="1109">
        <f>J26/J$71*100</f>
        <v>6.7456449864351828E-2</v>
      </c>
      <c r="L26" s="247">
        <v>108.78563955999999</v>
      </c>
      <c r="M26" s="247">
        <f>L26/L$71*100</f>
        <v>8.082946627597544E-2</v>
      </c>
      <c r="N26" s="251">
        <v>96.557855050000001</v>
      </c>
      <c r="O26" s="251">
        <f>N26/N$71*100</f>
        <v>7.2173362721061993E-2</v>
      </c>
      <c r="P26" s="1147">
        <v>797.12544127000001</v>
      </c>
      <c r="Q26" s="1147">
        <f>P26/P$71*100</f>
        <v>0.55877485133850024</v>
      </c>
      <c r="R26" s="1149">
        <f>'[1]FIN MIN GO VA'!$D$42</f>
        <v>147.56</v>
      </c>
      <c r="S26" s="1149">
        <f>R26/R$71*100</f>
        <v>0.11889597064489005</v>
      </c>
      <c r="T26" s="247">
        <v>174.1</v>
      </c>
      <c r="U26" s="247">
        <f>T26/T$71*100</f>
        <v>0.14715130850469108</v>
      </c>
      <c r="V26" s="251">
        <v>362.3</v>
      </c>
      <c r="W26" s="251">
        <f>V26/V$71*100</f>
        <v>0.29838576840718167</v>
      </c>
      <c r="X26" s="1147">
        <v>899.7</v>
      </c>
      <c r="Y26" s="1147">
        <f>X26/X$71*100</f>
        <v>0.76827289160662959</v>
      </c>
      <c r="Z26" s="1109">
        <f>J26-R26</f>
        <v>-59.08222164</v>
      </c>
      <c r="AA26" s="1109">
        <f>Z26/Z$71*100</f>
        <v>-0.83753253917609327</v>
      </c>
      <c r="AB26" s="247">
        <f>L26-T26</f>
        <v>-65.314360440000002</v>
      </c>
      <c r="AC26" s="247">
        <f>AB26/AB$71*100</f>
        <v>-0.40136598354430308</v>
      </c>
      <c r="AD26" s="251">
        <f>N26-V26</f>
        <v>-265.74214495000001</v>
      </c>
      <c r="AE26" s="251">
        <f>AD26/AD$71*100</f>
        <v>-2.1489741626233223</v>
      </c>
      <c r="AF26" s="1147">
        <f>P26-X26</f>
        <v>-102.57455873000004</v>
      </c>
      <c r="AG26" s="1147">
        <f>AF26/AF$71*100</f>
        <v>-0.40148012077944756</v>
      </c>
      <c r="AH26" s="139">
        <f>EquB!R83</f>
        <v>46460</v>
      </c>
      <c r="AI26" s="139">
        <f>AH26/AH$71*100</f>
        <v>2.4236252864557115</v>
      </c>
      <c r="AJ26" s="247">
        <v>46750</v>
      </c>
      <c r="AK26" s="247">
        <f>AJ26/AJ$71*100</f>
        <v>2.4560214553831528</v>
      </c>
      <c r="AL26" s="251">
        <v>47000</v>
      </c>
      <c r="AM26" s="251">
        <f>AL26/AL$71*100</f>
        <v>2.4536917881200595</v>
      </c>
      <c r="AN26" s="1147">
        <v>47143</v>
      </c>
      <c r="AO26" s="1147">
        <f>AN26/AN$71*100</f>
        <v>2.5148445872668623</v>
      </c>
      <c r="AP26" s="139">
        <f>[2]Fundsbycat!$A$205</f>
        <v>7</v>
      </c>
      <c r="AQ26" s="139">
        <f>AP26/AP$71*100</f>
        <v>1</v>
      </c>
      <c r="AR26" s="247">
        <v>7</v>
      </c>
      <c r="AS26" s="247">
        <f>AR26/AR$71*100</f>
        <v>1.0558069381598794</v>
      </c>
      <c r="AT26" s="251">
        <v>8</v>
      </c>
      <c r="AU26" s="251">
        <f>AT26/AT$71*100</f>
        <v>1.2307692307692308</v>
      </c>
      <c r="AV26" s="1147">
        <v>8</v>
      </c>
      <c r="AW26" s="1288">
        <f>AV26/AV$71*100</f>
        <v>1.2364760432766615</v>
      </c>
    </row>
    <row r="27" spans="1:49">
      <c r="A27" s="1103"/>
      <c r="B27" s="1150"/>
      <c r="C27" s="139"/>
      <c r="D27" s="247"/>
      <c r="E27" s="247"/>
      <c r="F27" s="251"/>
      <c r="G27" s="251"/>
      <c r="H27" s="1147"/>
      <c r="I27" s="1147"/>
      <c r="J27" s="1109"/>
      <c r="K27" s="1109"/>
      <c r="L27" s="247"/>
      <c r="M27" s="247"/>
      <c r="N27" s="251"/>
      <c r="O27" s="251"/>
      <c r="P27" s="1147"/>
      <c r="Q27" s="1147"/>
      <c r="R27" s="1149"/>
      <c r="S27" s="1149"/>
      <c r="T27" s="247"/>
      <c r="U27" s="247"/>
      <c r="V27" s="251"/>
      <c r="W27" s="251"/>
      <c r="X27" s="1147"/>
      <c r="Y27" s="1147"/>
      <c r="Z27" s="1109"/>
      <c r="AA27" s="1109"/>
      <c r="AB27" s="247"/>
      <c r="AC27" s="247"/>
      <c r="AD27" s="251"/>
      <c r="AE27" s="251"/>
      <c r="AF27" s="1147"/>
      <c r="AG27" s="1147"/>
      <c r="AH27" s="139"/>
      <c r="AI27" s="139"/>
      <c r="AJ27" s="247"/>
      <c r="AK27" s="247"/>
      <c r="AL27" s="251"/>
      <c r="AM27" s="251"/>
      <c r="AN27" s="1147"/>
      <c r="AO27" s="1147"/>
      <c r="AP27" s="139"/>
      <c r="AQ27" s="139"/>
      <c r="AR27" s="247"/>
      <c r="AS27" s="247"/>
      <c r="AT27" s="251"/>
      <c r="AU27" s="251"/>
      <c r="AV27" s="1147"/>
      <c r="AW27" s="1288"/>
    </row>
    <row r="28" spans="1:49">
      <c r="A28" s="1103" t="s">
        <v>59</v>
      </c>
      <c r="B28" s="1383" t="s">
        <v>60</v>
      </c>
      <c r="C28" s="1516"/>
      <c r="D28" s="1113" t="s">
        <v>60</v>
      </c>
      <c r="E28" s="1113"/>
      <c r="F28" s="1360" t="s">
        <v>60</v>
      </c>
      <c r="G28" s="1360"/>
      <c r="H28" s="1361" t="s">
        <v>60</v>
      </c>
      <c r="I28" s="1361"/>
      <c r="J28" s="1516" t="s">
        <v>60</v>
      </c>
      <c r="K28" s="1516"/>
      <c r="L28" s="1113" t="s">
        <v>60</v>
      </c>
      <c r="M28" s="1113"/>
      <c r="N28" s="1360" t="s">
        <v>60</v>
      </c>
      <c r="O28" s="1360"/>
      <c r="P28" s="1361" t="s">
        <v>60</v>
      </c>
      <c r="Q28" s="1361"/>
      <c r="R28" s="1516" t="s">
        <v>60</v>
      </c>
      <c r="S28" s="1516"/>
      <c r="T28" s="1113" t="s">
        <v>60</v>
      </c>
      <c r="U28" s="1113"/>
      <c r="V28" s="1360" t="s">
        <v>60</v>
      </c>
      <c r="W28" s="1360"/>
      <c r="X28" s="1361" t="s">
        <v>60</v>
      </c>
      <c r="Y28" s="1361"/>
      <c r="Z28" s="1516" t="s">
        <v>60</v>
      </c>
      <c r="AA28" s="1516"/>
      <c r="AB28" s="1113" t="s">
        <v>60</v>
      </c>
      <c r="AC28" s="1113"/>
      <c r="AD28" s="1360" t="s">
        <v>60</v>
      </c>
      <c r="AE28" s="1360"/>
      <c r="AF28" s="1361" t="s">
        <v>60</v>
      </c>
      <c r="AG28" s="1361"/>
      <c r="AH28" s="1516" t="s">
        <v>60</v>
      </c>
      <c r="AI28" s="1516"/>
      <c r="AJ28" s="1113" t="s">
        <v>60</v>
      </c>
      <c r="AK28" s="1113"/>
      <c r="AL28" s="1360" t="s">
        <v>60</v>
      </c>
      <c r="AM28" s="1360"/>
      <c r="AN28" s="1361" t="s">
        <v>60</v>
      </c>
      <c r="AO28" s="1361"/>
      <c r="AP28" s="1516" t="s">
        <v>60</v>
      </c>
      <c r="AQ28" s="1516"/>
      <c r="AR28" s="1113" t="s">
        <v>60</v>
      </c>
      <c r="AS28" s="1113"/>
      <c r="AT28" s="1360" t="s">
        <v>60</v>
      </c>
      <c r="AU28" s="1360"/>
      <c r="AV28" s="1361" t="s">
        <v>60</v>
      </c>
      <c r="AW28" s="1515"/>
    </row>
    <row r="29" spans="1:49">
      <c r="A29" s="1103"/>
      <c r="B29" s="1150"/>
      <c r="C29" s="139"/>
      <c r="D29" s="247"/>
      <c r="E29" s="247"/>
      <c r="F29" s="251"/>
      <c r="G29" s="251"/>
      <c r="H29" s="1147"/>
      <c r="I29" s="1147"/>
      <c r="J29" s="1109"/>
      <c r="K29" s="1109"/>
      <c r="L29" s="247"/>
      <c r="M29" s="247"/>
      <c r="N29" s="251"/>
      <c r="O29" s="251"/>
      <c r="P29" s="1147"/>
      <c r="Q29" s="1147"/>
      <c r="R29" s="1149"/>
      <c r="S29" s="1149"/>
      <c r="T29" s="247"/>
      <c r="U29" s="247"/>
      <c r="V29" s="251"/>
      <c r="W29" s="251"/>
      <c r="X29" s="1147"/>
      <c r="Y29" s="1147"/>
      <c r="Z29" s="1109"/>
      <c r="AA29" s="1109"/>
      <c r="AB29" s="247"/>
      <c r="AC29" s="247"/>
      <c r="AD29" s="251"/>
      <c r="AE29" s="251"/>
      <c r="AF29" s="1147"/>
      <c r="AG29" s="1147"/>
      <c r="AH29" s="139"/>
      <c r="AI29" s="139"/>
      <c r="AJ29" s="247"/>
      <c r="AK29" s="247"/>
      <c r="AL29" s="251"/>
      <c r="AM29" s="251"/>
      <c r="AN29" s="1147"/>
      <c r="AO29" s="1147"/>
      <c r="AP29" s="139"/>
      <c r="AQ29" s="139"/>
      <c r="AR29" s="247"/>
      <c r="AS29" s="247"/>
      <c r="AT29" s="251"/>
      <c r="AU29" s="251"/>
      <c r="AV29" s="1147"/>
      <c r="AW29" s="1288"/>
    </row>
    <row r="30" spans="1:49">
      <c r="A30" s="1103" t="s">
        <v>61</v>
      </c>
      <c r="B30" s="138">
        <f>EquB!AH15</f>
        <v>3487.1480210000009</v>
      </c>
      <c r="C30" s="139">
        <f>B30/B$71*100</f>
        <v>0.57201727049427609</v>
      </c>
      <c r="D30" s="247">
        <v>3499.1271532400001</v>
      </c>
      <c r="E30" s="247">
        <f>D30/D$71*100</f>
        <v>0.58076003658420849</v>
      </c>
      <c r="F30" s="251">
        <v>3622.0932596800003</v>
      </c>
      <c r="G30" s="251">
        <f>F30/F$71*100</f>
        <v>0.62553390291010535</v>
      </c>
      <c r="H30" s="1147">
        <v>3909.4366554300004</v>
      </c>
      <c r="I30" s="1147">
        <f>H30/H$71*100</f>
        <v>0.70061597844779644</v>
      </c>
      <c r="J30" s="1109">
        <f>'[1]FIN MIN GO VA'!$C$5</f>
        <v>129.45135379999999</v>
      </c>
      <c r="K30" s="1109">
        <f>J30/J$71*100</f>
        <v>9.8695163004115141E-2</v>
      </c>
      <c r="L30" s="247">
        <v>97.404348499999998</v>
      </c>
      <c r="M30" s="247">
        <f>L30/L$71*100</f>
        <v>7.2372985387209404E-2</v>
      </c>
      <c r="N30" s="251">
        <v>130.42288568000001</v>
      </c>
      <c r="O30" s="251">
        <f>N30/N$71*100</f>
        <v>9.748619861569971E-2</v>
      </c>
      <c r="P30" s="1147">
        <v>162.82446751999998</v>
      </c>
      <c r="Q30" s="1147">
        <f>P30/P$71*100</f>
        <v>0.11413789213376921</v>
      </c>
      <c r="R30" s="1149">
        <f>'[1]FIN MIN GO VA'!$D$5</f>
        <v>122.35000000000001</v>
      </c>
      <c r="S30" s="1149">
        <f>R30/R$71*100</f>
        <v>9.8583098457592153E-2</v>
      </c>
      <c r="T30" s="247">
        <v>117.68</v>
      </c>
      <c r="U30" s="247">
        <f>T30/T$71*100</f>
        <v>9.9464480096680338E-2</v>
      </c>
      <c r="V30" s="251">
        <v>586</v>
      </c>
      <c r="W30" s="251">
        <f>V30/V$71*100</f>
        <v>0.48262230275078244</v>
      </c>
      <c r="X30" s="1147">
        <v>190.9</v>
      </c>
      <c r="Y30" s="1147">
        <f>X30/X$71*100</f>
        <v>0.16301355452673733</v>
      </c>
      <c r="Z30" s="1109">
        <f>J30-R30</f>
        <v>7.1013537999999841</v>
      </c>
      <c r="AA30" s="1109">
        <f>Z30/Z$71*100</f>
        <v>0.1006667439816636</v>
      </c>
      <c r="AB30" s="247">
        <f>L30-T30</f>
        <v>-20.275651500000009</v>
      </c>
      <c r="AC30" s="247">
        <f>AB30/AB$71*100</f>
        <v>-0.12459674643487985</v>
      </c>
      <c r="AD30" s="251">
        <f>N30-V30</f>
        <v>-455.57711431999996</v>
      </c>
      <c r="AE30" s="251">
        <f>AD30/AD$71*100</f>
        <v>-3.6841105799773572</v>
      </c>
      <c r="AF30" s="1147">
        <f>P30-X30</f>
        <v>-28.075532480000021</v>
      </c>
      <c r="AG30" s="1147">
        <f>AF30/AF$71*100</f>
        <v>-0.10988853679290604</v>
      </c>
      <c r="AH30" s="139">
        <f>EquB!AH83</f>
        <v>18630</v>
      </c>
      <c r="AI30" s="139">
        <f>AH30/AH$71*100</f>
        <v>0.9718497435787754</v>
      </c>
      <c r="AJ30" s="247">
        <v>18607</v>
      </c>
      <c r="AK30" s="247">
        <f>AJ30/AJ$71*100</f>
        <v>0.97752280685164328</v>
      </c>
      <c r="AL30" s="251">
        <v>25523</v>
      </c>
      <c r="AM30" s="251">
        <f>AL30/AL$71*100</f>
        <v>1.3324590533657081</v>
      </c>
      <c r="AN30" s="1147">
        <v>25501</v>
      </c>
      <c r="AO30" s="1147">
        <f>AN30/AN$71*100</f>
        <v>1.3603515223870404</v>
      </c>
      <c r="AP30" s="139">
        <f>[2]Fundsbycat!$A$214</f>
        <v>7</v>
      </c>
      <c r="AQ30" s="139">
        <f>AP30/AP$71*100</f>
        <v>1</v>
      </c>
      <c r="AR30" s="247">
        <v>7</v>
      </c>
      <c r="AS30" s="247">
        <f>AR30/AR$71*100</f>
        <v>1.0558069381598794</v>
      </c>
      <c r="AT30" s="251">
        <v>8</v>
      </c>
      <c r="AU30" s="251">
        <f>AT30/AT$71*100</f>
        <v>1.2307692307692308</v>
      </c>
      <c r="AV30" s="1147">
        <v>8</v>
      </c>
      <c r="AW30" s="1288">
        <f>AV30/AV$71*100</f>
        <v>1.2364760432766615</v>
      </c>
    </row>
    <row r="31" spans="1:49">
      <c r="A31" s="1103"/>
      <c r="B31" s="1152"/>
      <c r="C31" s="139"/>
      <c r="D31" s="247"/>
      <c r="E31" s="247"/>
      <c r="F31" s="251"/>
      <c r="G31" s="251"/>
      <c r="H31" s="1147"/>
      <c r="I31" s="1147"/>
      <c r="J31" s="1109"/>
      <c r="K31" s="1109"/>
      <c r="L31" s="247"/>
      <c r="M31" s="247"/>
      <c r="N31" s="251"/>
      <c r="O31" s="251"/>
      <c r="P31" s="1147"/>
      <c r="Q31" s="1147"/>
      <c r="R31" s="1149"/>
      <c r="S31" s="1149"/>
      <c r="T31" s="247"/>
      <c r="U31" s="247"/>
      <c r="V31" s="251"/>
      <c r="W31" s="251"/>
      <c r="X31" s="1147"/>
      <c r="Y31" s="1147"/>
      <c r="Z31" s="1109"/>
      <c r="AA31" s="1109"/>
      <c r="AB31" s="247"/>
      <c r="AC31" s="247"/>
      <c r="AD31" s="251"/>
      <c r="AE31" s="251"/>
      <c r="AF31" s="1147"/>
      <c r="AG31" s="1147"/>
      <c r="AH31" s="139"/>
      <c r="AI31" s="139"/>
      <c r="AJ31" s="247"/>
      <c r="AK31" s="247"/>
      <c r="AL31" s="251"/>
      <c r="AM31" s="251"/>
      <c r="AN31" s="1147"/>
      <c r="AO31" s="1147"/>
      <c r="AP31" s="139"/>
      <c r="AQ31" s="139"/>
      <c r="AR31" s="247"/>
      <c r="AS31" s="247"/>
      <c r="AT31" s="251"/>
      <c r="AU31" s="251"/>
      <c r="AV31" s="1147"/>
      <c r="AW31" s="1288"/>
    </row>
    <row r="32" spans="1:49">
      <c r="A32" s="1153" t="s">
        <v>62</v>
      </c>
      <c r="B32" s="1154">
        <f>SUM(B12:B31)</f>
        <v>176573.50442359998</v>
      </c>
      <c r="C32" s="1155">
        <f>B32/B$71*100</f>
        <v>28.964383913084436</v>
      </c>
      <c r="D32" s="1156">
        <v>178508.53976978001</v>
      </c>
      <c r="E32" s="1156">
        <f>D32/D$71*100</f>
        <v>29.627567546751692</v>
      </c>
      <c r="F32" s="1157">
        <v>173642.01619163153</v>
      </c>
      <c r="G32" s="1157">
        <f>F32/F$71*100</f>
        <v>29.987899347220864</v>
      </c>
      <c r="H32" s="1158">
        <v>171206.21584662129</v>
      </c>
      <c r="I32" s="1158">
        <f>H32/H$71*100</f>
        <v>30.682121493162267</v>
      </c>
      <c r="J32" s="1155">
        <f>SUM(J12:J31)</f>
        <v>13621.798196149999</v>
      </c>
      <c r="K32" s="1155">
        <f>J32/J$71*100</f>
        <v>10.385411615356825</v>
      </c>
      <c r="L32" s="1156">
        <v>16263.356186190003</v>
      </c>
      <c r="M32" s="1156">
        <f>L32/L$71*100</f>
        <v>12.08393318918519</v>
      </c>
      <c r="N32" s="1157">
        <v>11886.11048268</v>
      </c>
      <c r="O32" s="1157">
        <f>N32/N$71*100</f>
        <v>8.8844202552434481</v>
      </c>
      <c r="P32" s="1158">
        <v>19113.650464319999</v>
      </c>
      <c r="Q32" s="1158">
        <f>P32/P$71*100</f>
        <v>13.398427203277391</v>
      </c>
      <c r="R32" s="1159">
        <f>SUM(R12:R31)</f>
        <v>13566.179314999998</v>
      </c>
      <c r="S32" s="1159">
        <f>R32/R$71*100</f>
        <v>10.930903074000774</v>
      </c>
      <c r="T32" s="1156">
        <v>16385.347265999997</v>
      </c>
      <c r="U32" s="1156">
        <f>T32/T$71*100</f>
        <v>13.849082656494325</v>
      </c>
      <c r="V32" s="1157">
        <v>14507.618560160001</v>
      </c>
      <c r="W32" s="1157">
        <f>V32/V$71*100</f>
        <v>11.948293987942678</v>
      </c>
      <c r="X32" s="1158">
        <v>20969.939999999999</v>
      </c>
      <c r="Y32" s="1158">
        <f>X32/X$71*100</f>
        <v>17.906676048257779</v>
      </c>
      <c r="Z32" s="1155">
        <f>J32-R32</f>
        <v>55.618881150001471</v>
      </c>
      <c r="AA32" s="1155">
        <f>Z32/Z$71*100</f>
        <v>0.78843722295230334</v>
      </c>
      <c r="AB32" s="1278">
        <f>L32-T32</f>
        <v>-121.99107980999361</v>
      </c>
      <c r="AC32" s="1156">
        <f>AB32/AB$71*100</f>
        <v>-0.74965244092910932</v>
      </c>
      <c r="AD32" s="1157">
        <f>N32-V32</f>
        <v>-2621.5080774800008</v>
      </c>
      <c r="AE32" s="1157">
        <f>AD32/AD$71*100</f>
        <v>-21.199321344654702</v>
      </c>
      <c r="AF32" s="1158">
        <f>P32-X32</f>
        <v>-1856.28953568</v>
      </c>
      <c r="AG32" s="1158">
        <f>AF32/AF$71*100</f>
        <v>-7.2655769248604463</v>
      </c>
      <c r="AH32" s="1160">
        <f>SUM(AH12:AH31)</f>
        <v>937006</v>
      </c>
      <c r="AI32" s="1155">
        <f>AH32/AH$71*100</f>
        <v>48.87971233664917</v>
      </c>
      <c r="AJ32" s="1156">
        <v>927596</v>
      </c>
      <c r="AK32" s="1156">
        <f>AJ32/AJ$71*100</f>
        <v>48.731458351392313</v>
      </c>
      <c r="AL32" s="1157">
        <v>962630</v>
      </c>
      <c r="AM32" s="1157">
        <f>AL32/AL$71*100</f>
        <v>50.255262255276875</v>
      </c>
      <c r="AN32" s="1158">
        <v>952856</v>
      </c>
      <c r="AO32" s="1158">
        <f>AN32/AN$71*100</f>
        <v>50.830128630862546</v>
      </c>
      <c r="AP32" s="1160">
        <f>SUM(AP12:AP31)</f>
        <v>192</v>
      </c>
      <c r="AQ32" s="1155">
        <f>AP32/AP$71*100</f>
        <v>27.428571428571431</v>
      </c>
      <c r="AR32" s="1156">
        <v>184</v>
      </c>
      <c r="AS32" s="1156">
        <f>AR32/AR$71*100</f>
        <v>27.752639517345401</v>
      </c>
      <c r="AT32" s="1157">
        <v>179</v>
      </c>
      <c r="AU32" s="1157">
        <f>AT32/AT$71*100</f>
        <v>27.53846153846154</v>
      </c>
      <c r="AV32" s="1158">
        <v>185</v>
      </c>
      <c r="AW32" s="1289">
        <f>AV32/AV$71*100</f>
        <v>28.593508500772796</v>
      </c>
    </row>
    <row r="33" spans="1:49">
      <c r="A33" s="1103"/>
      <c r="B33" s="138"/>
      <c r="C33" s="139"/>
      <c r="D33" s="247"/>
      <c r="E33" s="247"/>
      <c r="F33" s="251"/>
      <c r="G33" s="251"/>
      <c r="H33" s="1147"/>
      <c r="I33" s="1147"/>
      <c r="J33" s="1109"/>
      <c r="K33" s="1109"/>
      <c r="L33" s="247"/>
      <c r="M33" s="247"/>
      <c r="N33" s="251"/>
      <c r="O33" s="251"/>
      <c r="P33" s="1147"/>
      <c r="Q33" s="1147"/>
      <c r="R33" s="1149"/>
      <c r="S33" s="1149"/>
      <c r="T33" s="247"/>
      <c r="U33" s="247"/>
      <c r="V33" s="251"/>
      <c r="W33" s="251"/>
      <c r="X33" s="1147"/>
      <c r="Y33" s="1147"/>
      <c r="Z33" s="1109"/>
      <c r="AA33" s="1109"/>
      <c r="AB33" s="247"/>
      <c r="AC33" s="247"/>
      <c r="AD33" s="251"/>
      <c r="AE33" s="251"/>
      <c r="AF33" s="1147"/>
      <c r="AG33" s="1147"/>
      <c r="AH33" s="139"/>
      <c r="AI33" s="139"/>
      <c r="AJ33" s="247"/>
      <c r="AK33" s="247"/>
      <c r="AL33" s="251"/>
      <c r="AM33" s="251"/>
      <c r="AN33" s="1147"/>
      <c r="AO33" s="1147"/>
      <c r="AP33" s="139"/>
      <c r="AQ33" s="139"/>
      <c r="AR33" s="247"/>
      <c r="AS33" s="247"/>
      <c r="AT33" s="251"/>
      <c r="AU33" s="251"/>
      <c r="AV33" s="1147"/>
      <c r="AW33" s="1288"/>
    </row>
    <row r="34" spans="1:49" ht="15">
      <c r="A34" s="149" t="s">
        <v>63</v>
      </c>
      <c r="B34" s="138"/>
      <c r="C34" s="139"/>
      <c r="D34" s="247"/>
      <c r="E34" s="247"/>
      <c r="F34" s="251"/>
      <c r="G34" s="251"/>
      <c r="H34" s="1147"/>
      <c r="I34" s="1147"/>
      <c r="J34" s="1109"/>
      <c r="K34" s="1109"/>
      <c r="L34" s="247"/>
      <c r="M34" s="247"/>
      <c r="N34" s="251"/>
      <c r="O34" s="251"/>
      <c r="P34" s="1147"/>
      <c r="Q34" s="1147"/>
      <c r="R34" s="1149"/>
      <c r="S34" s="1149"/>
      <c r="T34" s="247"/>
      <c r="U34" s="247"/>
      <c r="V34" s="251"/>
      <c r="W34" s="251"/>
      <c r="X34" s="1147"/>
      <c r="Y34" s="1147"/>
      <c r="Z34" s="1109"/>
      <c r="AA34" s="1109"/>
      <c r="AB34" s="247"/>
      <c r="AC34" s="247"/>
      <c r="AD34" s="251"/>
      <c r="AE34" s="251"/>
      <c r="AF34" s="1147"/>
      <c r="AG34" s="1147"/>
      <c r="AH34" s="139"/>
      <c r="AI34" s="139"/>
      <c r="AJ34" s="247"/>
      <c r="AK34" s="247"/>
      <c r="AL34" s="251"/>
      <c r="AM34" s="251"/>
      <c r="AN34" s="1147"/>
      <c r="AO34" s="1147"/>
      <c r="AP34" s="139"/>
      <c r="AQ34" s="139"/>
      <c r="AR34" s="247"/>
      <c r="AS34" s="247"/>
      <c r="AT34" s="251"/>
      <c r="AU34" s="251"/>
      <c r="AV34" s="1147"/>
      <c r="AW34" s="1288"/>
    </row>
    <row r="35" spans="1:49">
      <c r="A35" s="1103"/>
      <c r="B35" s="1148"/>
      <c r="C35" s="1161"/>
      <c r="D35" s="1162"/>
      <c r="E35" s="1162"/>
      <c r="F35" s="1163"/>
      <c r="G35" s="1163"/>
      <c r="H35" s="1147"/>
      <c r="I35" s="1147"/>
      <c r="J35" s="1109"/>
      <c r="K35" s="1164"/>
      <c r="L35" s="1162"/>
      <c r="M35" s="1162"/>
      <c r="N35" s="1163"/>
      <c r="O35" s="1163"/>
      <c r="P35" s="1147"/>
      <c r="Q35" s="1147"/>
      <c r="R35" s="1149"/>
      <c r="S35" s="1165"/>
      <c r="T35" s="1162"/>
      <c r="U35" s="1162"/>
      <c r="V35" s="1163"/>
      <c r="W35" s="1163"/>
      <c r="X35" s="1147"/>
      <c r="Y35" s="1147"/>
      <c r="Z35" s="1109"/>
      <c r="AA35" s="1164"/>
      <c r="AB35" s="1162"/>
      <c r="AC35" s="1162"/>
      <c r="AD35" s="1163"/>
      <c r="AE35" s="1163"/>
      <c r="AF35" s="1147"/>
      <c r="AG35" s="1147"/>
      <c r="AH35" s="139"/>
      <c r="AI35" s="1161"/>
      <c r="AJ35" s="1162"/>
      <c r="AK35" s="1162"/>
      <c r="AL35" s="1163"/>
      <c r="AM35" s="1163"/>
      <c r="AN35" s="1147"/>
      <c r="AO35" s="1147"/>
      <c r="AP35" s="139"/>
      <c r="AQ35" s="1161"/>
      <c r="AR35" s="1162"/>
      <c r="AS35" s="1162"/>
      <c r="AT35" s="1163"/>
      <c r="AU35" s="1163"/>
      <c r="AV35" s="1147"/>
      <c r="AW35" s="1288"/>
    </row>
    <row r="36" spans="1:49">
      <c r="A36" s="1103" t="s">
        <v>64</v>
      </c>
      <c r="B36" s="138">
        <f>'Dom AA Low Eq'!B11</f>
        <v>27338.764959309883</v>
      </c>
      <c r="C36" s="139">
        <f>B36/B$71*100</f>
        <v>4.4845373974760205</v>
      </c>
      <c r="D36" s="247">
        <v>26548.558823639949</v>
      </c>
      <c r="E36" s="247">
        <f>D36/D$71*100</f>
        <v>4.4063394436519996</v>
      </c>
      <c r="F36" s="251">
        <v>24892.188954004676</v>
      </c>
      <c r="G36" s="251">
        <f>F36/F$71*100</f>
        <v>4.2988700157736952</v>
      </c>
      <c r="H36" s="1147">
        <v>22174.658433433575</v>
      </c>
      <c r="I36" s="1147">
        <f>H36/H$71*100</f>
        <v>3.9739536369024364</v>
      </c>
      <c r="J36" s="1109">
        <f>[1]AA1!$C$5</f>
        <v>2485.3693788</v>
      </c>
      <c r="K36" s="1109">
        <f>J36/J$71*100</f>
        <v>1.8948734699605931</v>
      </c>
      <c r="L36" s="247">
        <v>4741.7451056000009</v>
      </c>
      <c r="M36" s="247">
        <f>L36/L$71*100</f>
        <v>3.5231922857885607</v>
      </c>
      <c r="N36" s="251">
        <v>3664</v>
      </c>
      <c r="O36" s="251">
        <f>N36/N$71*100</f>
        <v>2.7387021063489456</v>
      </c>
      <c r="P36" s="1147">
        <v>4259.7363528800006</v>
      </c>
      <c r="Q36" s="1147">
        <f>P36/P$71*100</f>
        <v>2.9860213011511467</v>
      </c>
      <c r="R36" s="1149">
        <f>[1]AA1!$D$5</f>
        <v>3000.39</v>
      </c>
      <c r="S36" s="1149">
        <f>R36/R$71*100</f>
        <v>2.4175540889348173</v>
      </c>
      <c r="T36" s="247">
        <v>3088.94</v>
      </c>
      <c r="U36" s="247">
        <f>T36/T$71*100</f>
        <v>2.610807368710399</v>
      </c>
      <c r="V36" s="251">
        <v>1576.9</v>
      </c>
      <c r="W36" s="251">
        <f>V36/V$71*100</f>
        <v>1.2987152034261242</v>
      </c>
      <c r="X36" s="1147">
        <v>1204.07</v>
      </c>
      <c r="Y36" s="1147">
        <f>X36/X$71*100</f>
        <v>1.0281808831797203</v>
      </c>
      <c r="Z36" s="1109">
        <f>J36-R36</f>
        <v>-515.02062119999982</v>
      </c>
      <c r="AA36" s="1109">
        <f>Z36/Z$71*100</f>
        <v>-7.3007838335864701</v>
      </c>
      <c r="AB36" s="247">
        <f>L36-T36</f>
        <v>1652.8051056000008</v>
      </c>
      <c r="AC36" s="247">
        <f>AB36/AB$71*100</f>
        <v>10.15672116127652</v>
      </c>
      <c r="AD36" s="251">
        <f>N36-V36</f>
        <v>2087.1</v>
      </c>
      <c r="AE36" s="251">
        <f>AD36/AD$71*100</f>
        <v>16.877729257641921</v>
      </c>
      <c r="AF36" s="1147">
        <f>P36-X36</f>
        <v>3055.6663528800009</v>
      </c>
      <c r="AG36" s="1147">
        <f>AF36/AF$71*100</f>
        <v>11.959976348961442</v>
      </c>
      <c r="AH36" s="139">
        <f>'Dom AA Low Eq'!B49</f>
        <v>15514</v>
      </c>
      <c r="AI36" s="139">
        <f>AH36/AH$71*100</f>
        <v>0.80930096199039836</v>
      </c>
      <c r="AJ36" s="247">
        <v>15257</v>
      </c>
      <c r="AK36" s="247">
        <f>AJ36/AJ$71*100</f>
        <v>0.80152982555680763</v>
      </c>
      <c r="AL36" s="251">
        <v>14359</v>
      </c>
      <c r="AM36" s="251">
        <f>AL36/AL$71*100</f>
        <v>0.7496289443748072</v>
      </c>
      <c r="AN36" s="1147">
        <v>13242</v>
      </c>
      <c r="AO36" s="1147">
        <f>AN36/AN$71*100</f>
        <v>0.70639484174931144</v>
      </c>
      <c r="AP36" s="139">
        <f>[2]Fundsbycat!$A$226</f>
        <v>56</v>
      </c>
      <c r="AQ36" s="139">
        <f>AP36/AP$71*100</f>
        <v>8</v>
      </c>
      <c r="AR36" s="247">
        <v>53</v>
      </c>
      <c r="AS36" s="247">
        <f>AR36/AR$71*100</f>
        <v>7.9939668174962284</v>
      </c>
      <c r="AT36" s="251">
        <v>51</v>
      </c>
      <c r="AU36" s="251">
        <f>AT36/AT$71*100</f>
        <v>7.8461538461538458</v>
      </c>
      <c r="AV36" s="1147">
        <v>48</v>
      </c>
      <c r="AW36" s="1288">
        <f>AV36/AV$71*100</f>
        <v>7.418856259659969</v>
      </c>
    </row>
    <row r="37" spans="1:49">
      <c r="A37" s="1103"/>
      <c r="B37" s="1166"/>
      <c r="C37" s="1161"/>
      <c r="D37" s="1162"/>
      <c r="E37" s="1162"/>
      <c r="F37" s="1163"/>
      <c r="G37" s="1163"/>
      <c r="H37" s="1147"/>
      <c r="I37" s="1147"/>
      <c r="J37" s="1109"/>
      <c r="K37" s="1164"/>
      <c r="L37" s="1162"/>
      <c r="M37" s="1162"/>
      <c r="N37" s="1163"/>
      <c r="O37" s="1163"/>
      <c r="P37" s="1147"/>
      <c r="Q37" s="1147"/>
      <c r="R37" s="1149"/>
      <c r="S37" s="1165"/>
      <c r="T37" s="1162"/>
      <c r="U37" s="1162"/>
      <c r="V37" s="1163"/>
      <c r="W37" s="1163"/>
      <c r="X37" s="1147"/>
      <c r="Y37" s="1147"/>
      <c r="Z37" s="1109"/>
      <c r="AA37" s="1164"/>
      <c r="AB37" s="1162"/>
      <c r="AC37" s="1162"/>
      <c r="AD37" s="1163"/>
      <c r="AE37" s="1163"/>
      <c r="AF37" s="1147"/>
      <c r="AG37" s="1147"/>
      <c r="AH37" s="139"/>
      <c r="AI37" s="1161"/>
      <c r="AJ37" s="1162"/>
      <c r="AK37" s="1162"/>
      <c r="AL37" s="1163"/>
      <c r="AM37" s="1163"/>
      <c r="AN37" s="1147"/>
      <c r="AO37" s="1147"/>
      <c r="AP37" s="139"/>
      <c r="AQ37" s="1161"/>
      <c r="AR37" s="1162"/>
      <c r="AS37" s="1162"/>
      <c r="AT37" s="1163"/>
      <c r="AU37" s="1163"/>
      <c r="AV37" s="1147"/>
      <c r="AW37" s="1288"/>
    </row>
    <row r="38" spans="1:49">
      <c r="A38" s="1103" t="s">
        <v>65</v>
      </c>
      <c r="B38" s="138">
        <f>'Dom AA Med Eq'!B11</f>
        <v>49107.912720389715</v>
      </c>
      <c r="C38" s="139">
        <f>B38/B$71*100</f>
        <v>8.0554579343417139</v>
      </c>
      <c r="D38" s="247">
        <v>51299.566222859932</v>
      </c>
      <c r="E38" s="247">
        <f>D38/D$71*100</f>
        <v>8.5143341901010121</v>
      </c>
      <c r="F38" s="251">
        <v>51502.225781715082</v>
      </c>
      <c r="G38" s="251">
        <f>F38/F$71*100</f>
        <v>8.8944115990652044</v>
      </c>
      <c r="H38" s="1147">
        <v>47735.357591586151</v>
      </c>
      <c r="I38" s="1147">
        <f>H38/H$71*100</f>
        <v>8.5547246862620021</v>
      </c>
      <c r="J38" s="1109">
        <f>[1]AA1!$C$73</f>
        <v>3777.9128939999991</v>
      </c>
      <c r="K38" s="1109">
        <f>J38/J$71*100</f>
        <v>2.8803231325393699</v>
      </c>
      <c r="L38" s="247">
        <v>6304.4127310000003</v>
      </c>
      <c r="M38" s="247">
        <f>L38/L$71*100</f>
        <v>4.684279269683735</v>
      </c>
      <c r="N38" s="251">
        <v>4609</v>
      </c>
      <c r="O38" s="251">
        <f>N38/N$71*100</f>
        <v>3.445054041529009</v>
      </c>
      <c r="P38" s="1147">
        <v>9993.9852974999976</v>
      </c>
      <c r="Q38" s="1147">
        <f>P38/P$71*100</f>
        <v>7.0056572777209736</v>
      </c>
      <c r="R38" s="1149">
        <f>[1]AA1!$D$73</f>
        <v>2004.5472640000005</v>
      </c>
      <c r="S38" s="1149">
        <f>R38/R$71*100</f>
        <v>1.6151571744160935</v>
      </c>
      <c r="T38" s="247">
        <v>4483.6344489999992</v>
      </c>
      <c r="U38" s="247">
        <f>T38/T$71*100</f>
        <v>3.7896190466804107</v>
      </c>
      <c r="V38" s="251">
        <v>2400.0732063700002</v>
      </c>
      <c r="W38" s="251">
        <f>V38/V$71*100</f>
        <v>1.976670405509801</v>
      </c>
      <c r="X38" s="1147">
        <v>2056.9499999999998</v>
      </c>
      <c r="Y38" s="1147">
        <f>X38/X$71*100</f>
        <v>1.7564731848285613</v>
      </c>
      <c r="Z38" s="1109">
        <f>J38-R38</f>
        <v>1773.3656299999986</v>
      </c>
      <c r="AA38" s="1109">
        <f>Z38/Z$71*100</f>
        <v>25.138719867906289</v>
      </c>
      <c r="AB38" s="247">
        <f>L38-T38</f>
        <v>1820.7782820000011</v>
      </c>
      <c r="AC38" s="247">
        <f>AB38/AB$71*100</f>
        <v>11.188940089865431</v>
      </c>
      <c r="AD38" s="251">
        <f>N38-V38</f>
        <v>2208.9267936299998</v>
      </c>
      <c r="AE38" s="251">
        <f>AD38/AD$71*100</f>
        <v>17.862904687287724</v>
      </c>
      <c r="AF38" s="1147">
        <f>P38-X38</f>
        <v>7937.0352974999978</v>
      </c>
      <c r="AG38" s="1147">
        <f>AF38/AF$71*100</f>
        <v>31.065811340790706</v>
      </c>
      <c r="AH38" s="139">
        <f>'Dom AA Med Eq'!B49</f>
        <v>35670</v>
      </c>
      <c r="AI38" s="139">
        <f>AH38/AH$71*100</f>
        <v>1.8607557892353688</v>
      </c>
      <c r="AJ38" s="247">
        <v>52652</v>
      </c>
      <c r="AK38" s="247">
        <f>AJ38/AJ$71*100</f>
        <v>2.7660843137718447</v>
      </c>
      <c r="AL38" s="251">
        <v>58259</v>
      </c>
      <c r="AM38" s="251">
        <f>AL38/AL$71*100</f>
        <v>3.0414814868954587</v>
      </c>
      <c r="AN38" s="1147">
        <v>55416</v>
      </c>
      <c r="AO38" s="1147">
        <f>AN38/AN$71*100</f>
        <v>2.9561679920238517</v>
      </c>
      <c r="AP38" s="139">
        <f>[2]Fundsbycat!$A$284</f>
        <v>67</v>
      </c>
      <c r="AQ38" s="139">
        <f>AP38/AP$71*100</f>
        <v>9.5714285714285712</v>
      </c>
      <c r="AR38" s="247">
        <v>70</v>
      </c>
      <c r="AS38" s="247">
        <f>AR38/AR$71*100</f>
        <v>10.558069381598793</v>
      </c>
      <c r="AT38" s="251">
        <v>73</v>
      </c>
      <c r="AU38" s="251">
        <f>AT38/AT$71*100</f>
        <v>11.23076923076923</v>
      </c>
      <c r="AV38" s="1147">
        <v>71</v>
      </c>
      <c r="AW38" s="1288">
        <f>AV38/AV$71*100</f>
        <v>10.973724884080372</v>
      </c>
    </row>
    <row r="39" spans="1:49">
      <c r="A39" s="1103"/>
      <c r="B39" s="1166"/>
      <c r="C39" s="1161"/>
      <c r="D39" s="1162"/>
      <c r="E39" s="1162"/>
      <c r="F39" s="1163"/>
      <c r="G39" s="1163"/>
      <c r="H39" s="1147"/>
      <c r="I39" s="1147"/>
      <c r="J39" s="1109"/>
      <c r="K39" s="1164"/>
      <c r="L39" s="1162"/>
      <c r="M39" s="1162"/>
      <c r="N39" s="1163"/>
      <c r="O39" s="1163"/>
      <c r="P39" s="1147"/>
      <c r="Q39" s="1147"/>
      <c r="R39" s="1149"/>
      <c r="S39" s="1165"/>
      <c r="T39" s="1162"/>
      <c r="U39" s="1162"/>
      <c r="V39" s="1163"/>
      <c r="W39" s="1163"/>
      <c r="X39" s="1147"/>
      <c r="Y39" s="1147"/>
      <c r="Z39" s="1109"/>
      <c r="AA39" s="1164"/>
      <c r="AB39" s="1162"/>
      <c r="AC39" s="1162"/>
      <c r="AD39" s="1163"/>
      <c r="AE39" s="1163"/>
      <c r="AF39" s="1147"/>
      <c r="AG39" s="1147"/>
      <c r="AH39" s="139"/>
      <c r="AI39" s="1161"/>
      <c r="AJ39" s="1162"/>
      <c r="AK39" s="1162"/>
      <c r="AL39" s="1163"/>
      <c r="AM39" s="1163"/>
      <c r="AN39" s="1147"/>
      <c r="AO39" s="1147"/>
      <c r="AP39" s="139"/>
      <c r="AQ39" s="1161"/>
      <c r="AR39" s="1162"/>
      <c r="AS39" s="1162"/>
      <c r="AT39" s="1163"/>
      <c r="AU39" s="1163"/>
      <c r="AV39" s="1147"/>
      <c r="AW39" s="1288"/>
    </row>
    <row r="40" spans="1:49">
      <c r="A40" s="1103" t="s">
        <v>66</v>
      </c>
      <c r="B40" s="138">
        <f>'Dom AA High Eq'!B11</f>
        <v>339.39606210998147</v>
      </c>
      <c r="C40" s="139">
        <f>B40/B$71*100</f>
        <v>5.5673119665561037E-2</v>
      </c>
      <c r="D40" s="247">
        <v>456.37410051994925</v>
      </c>
      <c r="E40" s="247">
        <f>D40/D$71*100</f>
        <v>7.5745701058229586E-2</v>
      </c>
      <c r="F40" s="251">
        <v>564.65331606723328</v>
      </c>
      <c r="G40" s="251">
        <f>F40/F$71*100</f>
        <v>9.7515377785130419E-2</v>
      </c>
      <c r="H40" s="1147">
        <v>655.26941356418035</v>
      </c>
      <c r="I40" s="1147">
        <f>H40/H$71*100</f>
        <v>0.11743180969399447</v>
      </c>
      <c r="J40" s="1109">
        <f>[1]AA1!$C$154</f>
        <v>10.239999999999998</v>
      </c>
      <c r="K40" s="1109">
        <f>J40/J$71*100</f>
        <v>7.8070907680390664E-3</v>
      </c>
      <c r="L40" s="247">
        <v>106.19644492</v>
      </c>
      <c r="M40" s="247">
        <f>L40/L$71*100</f>
        <v>7.8905653338143825E-2</v>
      </c>
      <c r="N40" s="251">
        <v>11</v>
      </c>
      <c r="O40" s="251">
        <f>N40/N$71*100</f>
        <v>8.2220860179689943E-3</v>
      </c>
      <c r="P40" s="1147">
        <v>48.718925999999996</v>
      </c>
      <c r="Q40" s="1147">
        <f>P40/P$71*100</f>
        <v>3.4151350871011191E-2</v>
      </c>
      <c r="R40" s="1149">
        <f>[1]AA1!$D$154</f>
        <v>2.0300000000000002</v>
      </c>
      <c r="S40" s="1149">
        <f>R40/R$71*100</f>
        <v>1.6356656303139524E-3</v>
      </c>
      <c r="T40" s="247">
        <v>62.430068760000005</v>
      </c>
      <c r="U40" s="247">
        <f>T40/T$71*100</f>
        <v>5.2766607168706708E-2</v>
      </c>
      <c r="V40" s="251">
        <v>155.0949196</v>
      </c>
      <c r="W40" s="251">
        <f>V40/V$71*100</f>
        <v>0.12773424444078404</v>
      </c>
      <c r="X40" s="1147">
        <v>55.726210999999992</v>
      </c>
      <c r="Y40" s="1147">
        <f>X40/X$71*100</f>
        <v>4.7585792223242371E-2</v>
      </c>
      <c r="Z40" s="1109">
        <f>J40-R40</f>
        <v>8.2099999999999973</v>
      </c>
      <c r="AA40" s="1109">
        <f>Z40/Z$71*100</f>
        <v>0.11638259286411835</v>
      </c>
      <c r="AB40" s="247">
        <f>L40-T40</f>
        <v>43.76637616</v>
      </c>
      <c r="AC40" s="247">
        <f>AB40/AB$71*100</f>
        <v>0.26895057220632779</v>
      </c>
      <c r="AD40" s="251">
        <f>N40-V40</f>
        <v>-144.0949196</v>
      </c>
      <c r="AE40" s="251">
        <f>AD40/AD$71*100</f>
        <v>-1.1652508458677018</v>
      </c>
      <c r="AF40" s="1147">
        <f>P40-X40</f>
        <v>-7.007284999999996</v>
      </c>
      <c r="AG40" s="1147">
        <f>AF40/AF$71*100</f>
        <v>-2.7426738783651292E-2</v>
      </c>
      <c r="AH40" s="139">
        <f>'Dom AA High Eq'!B49</f>
        <v>132</v>
      </c>
      <c r="AI40" s="139">
        <f>AH40/AH$71*100</f>
        <v>6.8858919029736098E-3</v>
      </c>
      <c r="AJ40" s="247">
        <v>120</v>
      </c>
      <c r="AK40" s="247">
        <f>AJ40/AJ$71*100</f>
        <v>6.3042261956359003E-3</v>
      </c>
      <c r="AL40" s="251">
        <v>461</v>
      </c>
      <c r="AM40" s="251">
        <f>AL40/AL$71*100</f>
        <v>2.4067062006879733E-2</v>
      </c>
      <c r="AN40" s="1147">
        <v>445</v>
      </c>
      <c r="AO40" s="1147">
        <f>AN40/AN$71*100</f>
        <v>2.3738536820604412E-2</v>
      </c>
      <c r="AP40" s="139">
        <f>[2]Fundsbycat!$A$353</f>
        <v>17</v>
      </c>
      <c r="AQ40" s="139">
        <f>AP40/AP$71*100</f>
        <v>2.4285714285714284</v>
      </c>
      <c r="AR40" s="247">
        <v>17</v>
      </c>
      <c r="AS40" s="247">
        <f>AR40/AR$71*100</f>
        <v>2.5641025641025639</v>
      </c>
      <c r="AT40" s="251">
        <v>17</v>
      </c>
      <c r="AU40" s="251">
        <f>AT40/AT$71*100</f>
        <v>2.6153846153846154</v>
      </c>
      <c r="AV40" s="1147">
        <v>17</v>
      </c>
      <c r="AW40" s="1288">
        <f>AV40/AV$71*100</f>
        <v>2.627511591962906</v>
      </c>
    </row>
    <row r="41" spans="1:49">
      <c r="A41" s="1103"/>
      <c r="B41" s="138"/>
      <c r="C41" s="139"/>
      <c r="D41" s="247"/>
      <c r="E41" s="247"/>
      <c r="F41" s="251"/>
      <c r="G41" s="251"/>
      <c r="H41" s="1147"/>
      <c r="I41" s="1147"/>
      <c r="J41" s="1109"/>
      <c r="K41" s="1109"/>
      <c r="L41" s="247"/>
      <c r="M41" s="247"/>
      <c r="N41" s="251"/>
      <c r="O41" s="251"/>
      <c r="P41" s="1147"/>
      <c r="Q41" s="1147"/>
      <c r="R41" s="1149"/>
      <c r="S41" s="1149"/>
      <c r="T41" s="247"/>
      <c r="U41" s="247"/>
      <c r="V41" s="251"/>
      <c r="W41" s="251"/>
      <c r="X41" s="1147"/>
      <c r="Y41" s="1147"/>
      <c r="Z41" s="1109"/>
      <c r="AA41" s="1109"/>
      <c r="AB41" s="247"/>
      <c r="AC41" s="247"/>
      <c r="AD41" s="251"/>
      <c r="AE41" s="251"/>
      <c r="AF41" s="1147"/>
      <c r="AG41" s="1147"/>
      <c r="AH41" s="139"/>
      <c r="AI41" s="139"/>
      <c r="AJ41" s="247"/>
      <c r="AK41" s="247"/>
      <c r="AL41" s="251"/>
      <c r="AM41" s="251"/>
      <c r="AN41" s="1147"/>
      <c r="AO41" s="1147"/>
      <c r="AP41" s="139"/>
      <c r="AQ41" s="139"/>
      <c r="AR41" s="247"/>
      <c r="AS41" s="247"/>
      <c r="AT41" s="251"/>
      <c r="AU41" s="251"/>
      <c r="AV41" s="1147"/>
      <c r="AW41" s="1288"/>
    </row>
    <row r="42" spans="1:49">
      <c r="A42" s="1103" t="s">
        <v>67</v>
      </c>
      <c r="B42" s="138">
        <f>'Dom AA Variable Eq'!B11</f>
        <v>7928.8143316100004</v>
      </c>
      <c r="C42" s="139">
        <f>B42/B$71*100</f>
        <v>1.3006097547080435</v>
      </c>
      <c r="D42" s="1113">
        <v>2715.1925388</v>
      </c>
      <c r="E42" s="247"/>
      <c r="F42" s="1360" t="s">
        <v>60</v>
      </c>
      <c r="G42" s="1360"/>
      <c r="H42" s="1361" t="s">
        <v>60</v>
      </c>
      <c r="I42" s="1147"/>
      <c r="J42" s="1109">
        <f>[1]AA1!$C$179</f>
        <v>809.9</v>
      </c>
      <c r="K42" s="1109">
        <f>J42/J$71*100</f>
        <v>0.61747683721043367</v>
      </c>
      <c r="L42" s="1113">
        <v>256.39999999999998</v>
      </c>
      <c r="M42" s="247">
        <f>L42/L$71*100</f>
        <v>0.19050929182366524</v>
      </c>
      <c r="N42" s="1360" t="s">
        <v>60</v>
      </c>
      <c r="O42" s="1360"/>
      <c r="P42" s="1361" t="s">
        <v>60</v>
      </c>
      <c r="Q42" s="1147"/>
      <c r="R42" s="1149">
        <f>[1]AA1!$D$179</f>
        <v>405.08999999999992</v>
      </c>
      <c r="S42" s="1149">
        <f>R42/R$71*100</f>
        <v>0.32639989664230479</v>
      </c>
      <c r="T42" s="1113">
        <v>214.2</v>
      </c>
      <c r="U42" s="247">
        <f>T42/T$71*100</f>
        <v>0.18104428651180257</v>
      </c>
      <c r="V42" s="1360" t="s">
        <v>60</v>
      </c>
      <c r="W42" s="1360"/>
      <c r="X42" s="1361" t="s">
        <v>60</v>
      </c>
      <c r="Y42" s="1147"/>
      <c r="Z42" s="1109">
        <f>J42-R42</f>
        <v>404.81000000000006</v>
      </c>
      <c r="AA42" s="1109">
        <f>Z42/Z$71*100</f>
        <v>5.7384698437665982</v>
      </c>
      <c r="AB42" s="247">
        <f>L42-T42</f>
        <v>42.199999999999989</v>
      </c>
      <c r="AC42" s="247">
        <f>AB42/AB$71*100</f>
        <v>0.2593249691410372</v>
      </c>
      <c r="AD42" s="1360" t="s">
        <v>60</v>
      </c>
      <c r="AE42" s="1360"/>
      <c r="AF42" s="1361" t="s">
        <v>60</v>
      </c>
      <c r="AG42" s="1147"/>
      <c r="AH42" s="139">
        <f>'Dom AA Variable Eq'!B49</f>
        <v>26986</v>
      </c>
      <c r="AI42" s="139">
        <f>AH42/AH$71*100</f>
        <v>1.4077475673761048</v>
      </c>
      <c r="AJ42" s="1113">
        <v>8367</v>
      </c>
      <c r="AK42" s="247"/>
      <c r="AL42" s="1360" t="s">
        <v>60</v>
      </c>
      <c r="AM42" s="1360"/>
      <c r="AN42" s="1361" t="s">
        <v>60</v>
      </c>
      <c r="AO42" s="1147"/>
      <c r="AP42" s="139">
        <f>[2]Fundsbycat!$A$372</f>
        <v>21</v>
      </c>
      <c r="AQ42" s="139"/>
      <c r="AR42" s="1113">
        <v>5</v>
      </c>
      <c r="AS42" s="247"/>
      <c r="AT42" s="1360" t="s">
        <v>60</v>
      </c>
      <c r="AU42" s="1360"/>
      <c r="AV42" s="1361" t="s">
        <v>60</v>
      </c>
      <c r="AW42" s="1288"/>
    </row>
    <row r="43" spans="1:49">
      <c r="A43" s="1103"/>
      <c r="B43" s="1166"/>
      <c r="C43" s="1161"/>
      <c r="D43" s="1162"/>
      <c r="E43" s="1162"/>
      <c r="F43" s="1163"/>
      <c r="G43" s="1163"/>
      <c r="H43" s="1147"/>
      <c r="I43" s="1147"/>
      <c r="J43" s="1109"/>
      <c r="K43" s="1164"/>
      <c r="L43" s="1162"/>
      <c r="M43" s="1162"/>
      <c r="N43" s="1163"/>
      <c r="O43" s="1163"/>
      <c r="P43" s="1147"/>
      <c r="Q43" s="1147"/>
      <c r="R43" s="1149"/>
      <c r="S43" s="1165"/>
      <c r="T43" s="1162"/>
      <c r="U43" s="1162"/>
      <c r="V43" s="1163"/>
      <c r="W43" s="1163"/>
      <c r="X43" s="1147"/>
      <c r="Y43" s="1147"/>
      <c r="Z43" s="1109"/>
      <c r="AA43" s="1164"/>
      <c r="AB43" s="1162"/>
      <c r="AC43" s="1162"/>
      <c r="AD43" s="1163"/>
      <c r="AE43" s="1163"/>
      <c r="AF43" s="1147"/>
      <c r="AG43" s="1147"/>
      <c r="AH43" s="139"/>
      <c r="AI43" s="1161"/>
      <c r="AJ43" s="1162"/>
      <c r="AK43" s="1162"/>
      <c r="AL43" s="1163"/>
      <c r="AM43" s="1163"/>
      <c r="AN43" s="1147"/>
      <c r="AO43" s="1147"/>
      <c r="AP43" s="139"/>
      <c r="AQ43" s="1161"/>
      <c r="AR43" s="1162"/>
      <c r="AS43" s="1162"/>
      <c r="AT43" s="1163"/>
      <c r="AU43" s="1163"/>
      <c r="AV43" s="1147"/>
      <c r="AW43" s="1288"/>
    </row>
    <row r="44" spans="1:49">
      <c r="A44" s="1103" t="s">
        <v>68</v>
      </c>
      <c r="B44" s="138">
        <f>'Dom AA Flex'!B11</f>
        <v>28513.314276537621</v>
      </c>
      <c r="C44" s="139">
        <f>B44/B$71*100</f>
        <v>4.6772055866252886</v>
      </c>
      <c r="D44" s="247">
        <v>28203.008814390927</v>
      </c>
      <c r="E44" s="247">
        <f>D44/D$71*100</f>
        <v>4.6809331909142555</v>
      </c>
      <c r="F44" s="251">
        <v>26991</v>
      </c>
      <c r="G44" s="251">
        <f>F44/F$71*100</f>
        <v>4.6613337545423326</v>
      </c>
      <c r="H44" s="1147">
        <v>25395.376329080002</v>
      </c>
      <c r="I44" s="1147">
        <f>H44/H$71*100</f>
        <v>4.5511432983920299</v>
      </c>
      <c r="J44" s="1109">
        <f>[1]AA2!$C$5</f>
        <v>2345.0114579999999</v>
      </c>
      <c r="K44" s="1109">
        <f>J44/J$71*100</f>
        <v>1.7878630180368782</v>
      </c>
      <c r="L44" s="247">
        <v>2309.8432100299997</v>
      </c>
      <c r="M44" s="247">
        <f>L44/L$71*100</f>
        <v>1.7162503672641067</v>
      </c>
      <c r="N44" s="251">
        <v>3138</v>
      </c>
      <c r="O44" s="251">
        <f>N44/N$71*100</f>
        <v>2.3455369022169736</v>
      </c>
      <c r="P44" s="1147">
        <v>2921.3268499999999</v>
      </c>
      <c r="Q44" s="1147">
        <f>P44/P$71*100</f>
        <v>2.0478131694293893</v>
      </c>
      <c r="R44" s="1149">
        <f>[1]AA2!$D$5</f>
        <v>2036.8299999999995</v>
      </c>
      <c r="S44" s="1149">
        <f>R44/R$71*100</f>
        <v>1.6411688797006732</v>
      </c>
      <c r="T44" s="247">
        <v>1923.133</v>
      </c>
      <c r="U44" s="247">
        <f>T44/T$71*100</f>
        <v>1.6254539769015051</v>
      </c>
      <c r="V44" s="251">
        <v>2679</v>
      </c>
      <c r="W44" s="251">
        <f>V44/V$71*100</f>
        <v>2.2063910393674848</v>
      </c>
      <c r="X44" s="1147">
        <v>1532.77</v>
      </c>
      <c r="Y44" s="1147">
        <f>X44/X$71*100</f>
        <v>1.3088647772234006</v>
      </c>
      <c r="Z44" s="1109">
        <f>J44-R44</f>
        <v>308.18145800000048</v>
      </c>
      <c r="AA44" s="1109">
        <f>Z44/Z$71*100</f>
        <v>4.3686914926534053</v>
      </c>
      <c r="AB44" s="247">
        <f>L44-T44</f>
        <v>386.71021002999964</v>
      </c>
      <c r="AC44" s="247">
        <f>AB44/AB$71*100</f>
        <v>2.3763889403448748</v>
      </c>
      <c r="AD44" s="251">
        <f>N44-V44</f>
        <v>459</v>
      </c>
      <c r="AE44" s="251">
        <f>AD44/AD$71*100</f>
        <v>3.7117903930131009</v>
      </c>
      <c r="AF44" s="1147">
        <f>P44-X44</f>
        <v>1388.5568499999999</v>
      </c>
      <c r="AG44" s="1147">
        <f>AF44/AF$71*100</f>
        <v>5.4348561548730636</v>
      </c>
      <c r="AH44" s="139">
        <f>'Dom AA Flex'!B49</f>
        <v>33889</v>
      </c>
      <c r="AI44" s="139">
        <f>AH44/AH$71*100</f>
        <v>1.7678484143929747</v>
      </c>
      <c r="AJ44" s="247">
        <v>33599</v>
      </c>
      <c r="AK44" s="247">
        <f>AJ44/AJ$71*100</f>
        <v>1.7651307995597549</v>
      </c>
      <c r="AL44" s="251">
        <v>33067</v>
      </c>
      <c r="AM44" s="251">
        <f>AL44/AL$71*100</f>
        <v>1.7263026884631067</v>
      </c>
      <c r="AN44" s="1147">
        <v>33060</v>
      </c>
      <c r="AO44" s="1147">
        <f>AN44/AN$71*100</f>
        <v>1.7635865781779367</v>
      </c>
      <c r="AP44" s="139">
        <f>[2]Fundsbycat!$A$395</f>
        <v>82</v>
      </c>
      <c r="AQ44" s="139">
        <f>AP44/AP$71*100</f>
        <v>11.714285714285715</v>
      </c>
      <c r="AR44" s="247">
        <v>81</v>
      </c>
      <c r="AS44" s="247">
        <f>AR44/AR$71*100</f>
        <v>12.217194570135746</v>
      </c>
      <c r="AT44" s="251">
        <v>78</v>
      </c>
      <c r="AU44" s="251">
        <f>AT44/AT$71*100</f>
        <v>12</v>
      </c>
      <c r="AV44" s="1147">
        <v>76</v>
      </c>
      <c r="AW44" s="1288">
        <f>AV44/AV$71*100</f>
        <v>11.746522411128284</v>
      </c>
    </row>
    <row r="45" spans="1:49">
      <c r="A45" s="1103"/>
      <c r="B45" s="1166"/>
      <c r="C45" s="1161"/>
      <c r="D45" s="1162"/>
      <c r="E45" s="1162"/>
      <c r="F45" s="1163"/>
      <c r="G45" s="1163"/>
      <c r="H45" s="1147"/>
      <c r="I45" s="1147"/>
      <c r="J45" s="1109"/>
      <c r="K45" s="1164"/>
      <c r="L45" s="1162"/>
      <c r="M45" s="1162"/>
      <c r="N45" s="1163"/>
      <c r="O45" s="1163"/>
      <c r="P45" s="1147"/>
      <c r="Q45" s="1147"/>
      <c r="R45" s="1149"/>
      <c r="S45" s="1165"/>
      <c r="T45" s="1162"/>
      <c r="U45" s="1162"/>
      <c r="V45" s="1163"/>
      <c r="W45" s="1163"/>
      <c r="X45" s="1147"/>
      <c r="Y45" s="1147"/>
      <c r="Z45" s="1109"/>
      <c r="AA45" s="1164"/>
      <c r="AB45" s="1162"/>
      <c r="AC45" s="1162"/>
      <c r="AD45" s="1163"/>
      <c r="AE45" s="1163"/>
      <c r="AF45" s="1147"/>
      <c r="AG45" s="1147"/>
      <c r="AH45" s="139"/>
      <c r="AI45" s="1161"/>
      <c r="AJ45" s="1162"/>
      <c r="AK45" s="1162"/>
      <c r="AL45" s="1163"/>
      <c r="AM45" s="1163"/>
      <c r="AN45" s="1147"/>
      <c r="AO45" s="1147"/>
      <c r="AP45" s="139"/>
      <c r="AQ45" s="1161"/>
      <c r="AR45" s="1162"/>
      <c r="AS45" s="1162"/>
      <c r="AT45" s="1163"/>
      <c r="AU45" s="1163"/>
      <c r="AV45" s="1147"/>
      <c r="AW45" s="1288"/>
    </row>
    <row r="46" spans="1:49">
      <c r="A46" s="1103" t="s">
        <v>69</v>
      </c>
      <c r="B46" s="138">
        <f>'Dom AA TARR'!B11</f>
        <v>33755.841842930007</v>
      </c>
      <c r="C46" s="139">
        <f>B46/B$71*100</f>
        <v>5.537168023252458</v>
      </c>
      <c r="D46" s="247">
        <v>32093.513414000008</v>
      </c>
      <c r="E46" s="247">
        <f>D46/D$71*100</f>
        <v>5.3266512499187346</v>
      </c>
      <c r="F46" s="251">
        <v>31849</v>
      </c>
      <c r="G46" s="251">
        <f>F46/F$71*100</f>
        <v>5.50030820452813</v>
      </c>
      <c r="H46" s="1147">
        <v>30334.06042537999</v>
      </c>
      <c r="I46" s="1147">
        <f>H46/H$71*100</f>
        <v>5.4362122470263206</v>
      </c>
      <c r="J46" s="1109">
        <f>[1]AA2!$C$102</f>
        <v>3830.8572012099999</v>
      </c>
      <c r="K46" s="1109">
        <f>J46/J$71*100</f>
        <v>2.9206884657463448</v>
      </c>
      <c r="L46" s="247">
        <v>4577.8969678899985</v>
      </c>
      <c r="M46" s="247">
        <f>L46/L$71*100</f>
        <v>3.4014505046584556</v>
      </c>
      <c r="N46" s="251">
        <v>3803</v>
      </c>
      <c r="O46" s="251">
        <f>N46/N$71*100</f>
        <v>2.8425993751214627</v>
      </c>
      <c r="P46" s="1147">
        <v>5140.0558779600005</v>
      </c>
      <c r="Q46" s="1147">
        <f>P46/P$71*100</f>
        <v>3.6031141529026209</v>
      </c>
      <c r="R46" s="1149">
        <f>[1]AA2!$D$102</f>
        <v>2397.0022590000003</v>
      </c>
      <c r="S46" s="1149">
        <f>R46/R$71*100</f>
        <v>1.9313764585375384</v>
      </c>
      <c r="T46" s="247">
        <v>3075.0689139999999</v>
      </c>
      <c r="U46" s="247">
        <f>T46/T$71*100</f>
        <v>2.5990833683928738</v>
      </c>
      <c r="V46" s="251">
        <v>3527</v>
      </c>
      <c r="W46" s="251">
        <f>V46/V$71*100</f>
        <v>2.9047932795256139</v>
      </c>
      <c r="X46" s="1147">
        <v>4090.96</v>
      </c>
      <c r="Y46" s="1147">
        <f>X46/X$71*100</f>
        <v>3.4933574176359423</v>
      </c>
      <c r="Z46" s="1109">
        <f>J46-R46</f>
        <v>1433.8549422099995</v>
      </c>
      <c r="AA46" s="1109">
        <f>Z46/Z$71*100</f>
        <v>20.325914246702848</v>
      </c>
      <c r="AB46" s="247">
        <f>L46-T46</f>
        <v>1502.8280538899985</v>
      </c>
      <c r="AC46" s="247">
        <f>AB46/AB$71*100</f>
        <v>9.2350909644386032</v>
      </c>
      <c r="AD46" s="251">
        <f>N46-V46</f>
        <v>276</v>
      </c>
      <c r="AE46" s="251">
        <f>AD46/AD$71*100</f>
        <v>2.2319262493934984</v>
      </c>
      <c r="AF46" s="1147">
        <f>P46-X46</f>
        <v>1049.0958779600005</v>
      </c>
      <c r="AG46" s="1147">
        <f>AF46/AF$71*100</f>
        <v>4.1061949961810127</v>
      </c>
      <c r="AH46" s="139">
        <f>'Dom AA TARR'!B50</f>
        <v>58915</v>
      </c>
      <c r="AI46" s="139">
        <f>AH46/AH$71*100</f>
        <v>3.0733509201794718</v>
      </c>
      <c r="AJ46" s="247">
        <v>58650</v>
      </c>
      <c r="AK46" s="247">
        <f>AJ46/AJ$71*100</f>
        <v>3.0811905531170458</v>
      </c>
      <c r="AL46" s="251">
        <v>59028</v>
      </c>
      <c r="AM46" s="251">
        <f>AL46/AL$71*100</f>
        <v>3.0816280610457634</v>
      </c>
      <c r="AN46" s="1147">
        <v>58568</v>
      </c>
      <c r="AO46" s="1147">
        <f>AN46/AN$71*100</f>
        <v>3.1243115157509194</v>
      </c>
      <c r="AP46" s="139">
        <f>[2]Fundsbycat!$A$479</f>
        <v>98</v>
      </c>
      <c r="AQ46" s="139">
        <f>AP46/AP$71*100</f>
        <v>14.000000000000002</v>
      </c>
      <c r="AR46" s="247">
        <v>94</v>
      </c>
      <c r="AS46" s="247">
        <f>AR46/AR$71*100</f>
        <v>14.177978883861236</v>
      </c>
      <c r="AT46" s="251">
        <v>90</v>
      </c>
      <c r="AU46" s="251">
        <f>AT46/AT$71*100</f>
        <v>13.846153846153847</v>
      </c>
      <c r="AV46" s="1147">
        <v>85</v>
      </c>
      <c r="AW46" s="1288">
        <f>AV46/AV$71*100</f>
        <v>13.137557959814528</v>
      </c>
    </row>
    <row r="47" spans="1:49">
      <c r="A47" s="1103"/>
      <c r="B47" s="138"/>
      <c r="C47" s="139"/>
      <c r="D47" s="247"/>
      <c r="E47" s="247"/>
      <c r="F47" s="251"/>
      <c r="G47" s="251"/>
      <c r="H47" s="1147"/>
      <c r="I47" s="1147"/>
      <c r="J47" s="1109"/>
      <c r="K47" s="1109"/>
      <c r="L47" s="247"/>
      <c r="M47" s="247"/>
      <c r="N47" s="251"/>
      <c r="O47" s="251"/>
      <c r="P47" s="1147"/>
      <c r="Q47" s="1147"/>
      <c r="R47" s="1149"/>
      <c r="S47" s="1149"/>
      <c r="T47" s="247"/>
      <c r="U47" s="247"/>
      <c r="V47" s="251"/>
      <c r="W47" s="251"/>
      <c r="X47" s="1147"/>
      <c r="Y47" s="1147"/>
      <c r="Z47" s="1109"/>
      <c r="AA47" s="1109"/>
      <c r="AB47" s="247"/>
      <c r="AC47" s="247"/>
      <c r="AD47" s="251"/>
      <c r="AE47" s="251"/>
      <c r="AF47" s="1147"/>
      <c r="AG47" s="1147"/>
      <c r="AH47" s="139"/>
      <c r="AI47" s="139"/>
      <c r="AJ47" s="247"/>
      <c r="AK47" s="247"/>
      <c r="AL47" s="251"/>
      <c r="AM47" s="251"/>
      <c r="AN47" s="1147"/>
      <c r="AO47" s="1147"/>
      <c r="AP47" s="139"/>
      <c r="AQ47" s="139"/>
      <c r="AR47" s="247"/>
      <c r="AS47" s="247"/>
      <c r="AT47" s="251"/>
      <c r="AU47" s="251"/>
      <c r="AV47" s="1147"/>
      <c r="AW47" s="1288"/>
    </row>
    <row r="48" spans="1:49">
      <c r="A48" s="1167" t="s">
        <v>62</v>
      </c>
      <c r="B48" s="1154">
        <f>SUM(B36:B46)</f>
        <v>146984.0441928872</v>
      </c>
      <c r="C48" s="1155">
        <f>B48/B$71*100</f>
        <v>24.110651816069087</v>
      </c>
      <c r="D48" s="1156">
        <v>141316.21391421076</v>
      </c>
      <c r="E48" s="1156">
        <f>D48/D$71*100</f>
        <v>23.454651965638288</v>
      </c>
      <c r="F48" s="1157">
        <v>135798</v>
      </c>
      <c r="G48" s="1157">
        <f>F48/F$71*100</f>
        <v>23.452254499623571</v>
      </c>
      <c r="H48" s="1158">
        <v>126294.72219304388</v>
      </c>
      <c r="I48" s="1158">
        <f>H48/H$71*100</f>
        <v>22.633465678276778</v>
      </c>
      <c r="J48" s="1155">
        <f>SUM(J36:J46)</f>
        <v>13259.290932009999</v>
      </c>
      <c r="K48" s="1155">
        <f>J48/J$71*100</f>
        <v>10.109032014261658</v>
      </c>
      <c r="L48" s="1156">
        <v>18296.49445944</v>
      </c>
      <c r="M48" s="1156">
        <f>L48/L$71*100</f>
        <v>13.594587372556669</v>
      </c>
      <c r="N48" s="1157">
        <v>15224</v>
      </c>
      <c r="O48" s="1157">
        <f>N48/N$71*100</f>
        <v>11.379367048869089</v>
      </c>
      <c r="P48" s="1158">
        <v>22363.823304339996</v>
      </c>
      <c r="Q48" s="1158">
        <f>P48/P$71*100</f>
        <v>15.676757252075141</v>
      </c>
      <c r="R48" s="1159">
        <f>SUM(R36:R46)</f>
        <v>9845.8895229999998</v>
      </c>
      <c r="S48" s="1159">
        <f>R48/R$71*100</f>
        <v>7.9332921638617409</v>
      </c>
      <c r="T48" s="1156">
        <v>12847.406431759999</v>
      </c>
      <c r="U48" s="1156">
        <f>T48/T$71*100</f>
        <v>10.858774654365698</v>
      </c>
      <c r="V48" s="1157">
        <v>10338</v>
      </c>
      <c r="W48" s="1157">
        <f>V48/V$71*100</f>
        <v>8.5142480645692622</v>
      </c>
      <c r="X48" s="1158">
        <v>8940.4762110000011</v>
      </c>
      <c r="Y48" s="1158">
        <f>X48/X$71*100</f>
        <v>7.6344620550908679</v>
      </c>
      <c r="Z48" s="1155">
        <f>J48-R48</f>
        <v>3413.401409009999</v>
      </c>
      <c r="AA48" s="1155">
        <f>Z48/Z$71*100</f>
        <v>48.387394210306795</v>
      </c>
      <c r="AB48" s="1156">
        <f>L48-T48</f>
        <v>5449.0880276800017</v>
      </c>
      <c r="AC48" s="1156">
        <f>AB48/AB$71*100</f>
        <v>33.485416697272804</v>
      </c>
      <c r="AD48" s="1157">
        <f>N48-V48</f>
        <v>4886</v>
      </c>
      <c r="AE48" s="1157">
        <f>AD48/AD$71*100</f>
        <v>39.51156396571244</v>
      </c>
      <c r="AF48" s="1158">
        <f>P48-X48</f>
        <v>13423.347093339995</v>
      </c>
      <c r="AG48" s="1158">
        <f>AF48/AF$71*100</f>
        <v>52.539412102022553</v>
      </c>
      <c r="AH48" s="1160">
        <f>SUM(AH36:AH46)</f>
        <v>171106</v>
      </c>
      <c r="AI48" s="1155">
        <f>AH48/AH$71*100</f>
        <v>8.9258895450772915</v>
      </c>
      <c r="AJ48" s="1156">
        <v>168645</v>
      </c>
      <c r="AK48" s="1156">
        <f>AJ48/AJ$71*100</f>
        <v>8.859801889691802</v>
      </c>
      <c r="AL48" s="1157">
        <v>165174</v>
      </c>
      <c r="AM48" s="1157">
        <f>AL48/AL$71*100</f>
        <v>8.6231082427860155</v>
      </c>
      <c r="AN48" s="1158">
        <v>160731</v>
      </c>
      <c r="AO48" s="1158">
        <f>AN48/AN$71*100</f>
        <v>8.5741994645226232</v>
      </c>
      <c r="AP48" s="1160">
        <f>SUM(AP36:AP46)</f>
        <v>341</v>
      </c>
      <c r="AQ48" s="1155">
        <f>AP48/AP$71*100</f>
        <v>48.714285714285715</v>
      </c>
      <c r="AR48" s="1156">
        <v>320</v>
      </c>
      <c r="AS48" s="1156">
        <f>AR48/AR$71*100</f>
        <v>48.265460030165912</v>
      </c>
      <c r="AT48" s="1157">
        <v>309</v>
      </c>
      <c r="AU48" s="1157">
        <f>AT48/AT$71*100</f>
        <v>47.53846153846154</v>
      </c>
      <c r="AV48" s="1158">
        <v>297</v>
      </c>
      <c r="AW48" s="1289">
        <f>AV48/AV$71*100</f>
        <v>45.904173106646056</v>
      </c>
    </row>
    <row r="49" spans="1:49">
      <c r="A49" s="1103"/>
      <c r="B49" s="138"/>
      <c r="C49" s="139"/>
      <c r="D49" s="247"/>
      <c r="E49" s="247"/>
      <c r="F49" s="251"/>
      <c r="G49" s="251"/>
      <c r="H49" s="1147"/>
      <c r="I49" s="1147"/>
      <c r="J49" s="1109"/>
      <c r="K49" s="1109"/>
      <c r="L49" s="247"/>
      <c r="M49" s="247"/>
      <c r="N49" s="251"/>
      <c r="O49" s="251"/>
      <c r="P49" s="1147"/>
      <c r="Q49" s="1147"/>
      <c r="R49" s="1149"/>
      <c r="S49" s="1149"/>
      <c r="T49" s="247"/>
      <c r="U49" s="247"/>
      <c r="V49" s="251"/>
      <c r="W49" s="251"/>
      <c r="X49" s="1147"/>
      <c r="Y49" s="1147"/>
      <c r="Z49" s="1109"/>
      <c r="AA49" s="1109"/>
      <c r="AB49" s="247"/>
      <c r="AC49" s="247"/>
      <c r="AD49" s="251"/>
      <c r="AE49" s="251"/>
      <c r="AF49" s="1147"/>
      <c r="AG49" s="1147"/>
      <c r="AH49" s="139"/>
      <c r="AI49" s="139"/>
      <c r="AJ49" s="247"/>
      <c r="AK49" s="247"/>
      <c r="AL49" s="251"/>
      <c r="AM49" s="251"/>
      <c r="AN49" s="1147"/>
      <c r="AO49" s="1147"/>
      <c r="AP49" s="139"/>
      <c r="AQ49" s="139"/>
      <c r="AR49" s="247"/>
      <c r="AS49" s="247"/>
      <c r="AT49" s="251"/>
      <c r="AU49" s="251"/>
      <c r="AV49" s="1147"/>
      <c r="AW49" s="1288"/>
    </row>
    <row r="50" spans="1:49" ht="15">
      <c r="A50" s="149" t="s">
        <v>70</v>
      </c>
      <c r="B50" s="138"/>
      <c r="C50" s="139"/>
      <c r="D50" s="247"/>
      <c r="E50" s="247"/>
      <c r="F50" s="251"/>
      <c r="G50" s="251"/>
      <c r="H50" s="1147"/>
      <c r="I50" s="1147"/>
      <c r="J50" s="1109"/>
      <c r="K50" s="1109"/>
      <c r="L50" s="247"/>
      <c r="M50" s="247"/>
      <c r="N50" s="251"/>
      <c r="O50" s="251"/>
      <c r="P50" s="1147"/>
      <c r="Q50" s="1147"/>
      <c r="R50" s="1149"/>
      <c r="S50" s="1149"/>
      <c r="T50" s="247"/>
      <c r="U50" s="247"/>
      <c r="V50" s="251"/>
      <c r="W50" s="251"/>
      <c r="X50" s="1147"/>
      <c r="Y50" s="1147"/>
      <c r="Z50" s="1109"/>
      <c r="AA50" s="1109"/>
      <c r="AB50" s="247"/>
      <c r="AC50" s="247"/>
      <c r="AD50" s="251"/>
      <c r="AE50" s="251"/>
      <c r="AF50" s="1147"/>
      <c r="AG50" s="1147"/>
      <c r="AH50" s="139"/>
      <c r="AI50" s="139"/>
      <c r="AJ50" s="247"/>
      <c r="AK50" s="247"/>
      <c r="AL50" s="251"/>
      <c r="AM50" s="251"/>
      <c r="AN50" s="1147"/>
      <c r="AO50" s="1147"/>
      <c r="AP50" s="139"/>
      <c r="AQ50" s="139"/>
      <c r="AR50" s="247"/>
      <c r="AS50" s="247"/>
      <c r="AT50" s="251"/>
      <c r="AU50" s="251"/>
      <c r="AV50" s="1147"/>
      <c r="AW50" s="1288"/>
    </row>
    <row r="51" spans="1:49">
      <c r="A51" s="1103"/>
      <c r="B51" s="138"/>
      <c r="C51" s="139"/>
      <c r="D51" s="247"/>
      <c r="E51" s="247"/>
      <c r="F51" s="251"/>
      <c r="G51" s="251"/>
      <c r="H51" s="1147"/>
      <c r="I51" s="1147"/>
      <c r="J51" s="1109"/>
      <c r="K51" s="1109"/>
      <c r="L51" s="247"/>
      <c r="M51" s="247"/>
      <c r="N51" s="251"/>
      <c r="O51" s="251"/>
      <c r="P51" s="1147"/>
      <c r="Q51" s="1147"/>
      <c r="R51" s="1149"/>
      <c r="S51" s="1149"/>
      <c r="T51" s="247"/>
      <c r="U51" s="247"/>
      <c r="V51" s="251"/>
      <c r="W51" s="251"/>
      <c r="X51" s="1147"/>
      <c r="Y51" s="1147"/>
      <c r="Z51" s="1109"/>
      <c r="AA51" s="1109"/>
      <c r="AB51" s="247"/>
      <c r="AC51" s="247"/>
      <c r="AD51" s="251"/>
      <c r="AE51" s="251"/>
      <c r="AF51" s="1147"/>
      <c r="AG51" s="1147"/>
      <c r="AH51" s="139"/>
      <c r="AI51" s="139"/>
      <c r="AJ51" s="247"/>
      <c r="AK51" s="247"/>
      <c r="AL51" s="251"/>
      <c r="AM51" s="251"/>
      <c r="AN51" s="1147"/>
      <c r="AO51" s="1147"/>
      <c r="AP51" s="139"/>
      <c r="AQ51" s="139"/>
      <c r="AR51" s="247"/>
      <c r="AS51" s="247"/>
      <c r="AT51" s="251"/>
      <c r="AU51" s="251"/>
      <c r="AV51" s="1147"/>
      <c r="AW51" s="1288"/>
    </row>
    <row r="52" spans="1:49">
      <c r="A52" s="1103" t="s">
        <v>51</v>
      </c>
      <c r="B52" s="138">
        <f>'Dom Real Gen'!B11</f>
        <v>20571.340328890001</v>
      </c>
      <c r="C52" s="139">
        <f>B52/B$71*100</f>
        <v>3.3744371831873203</v>
      </c>
      <c r="D52" s="247">
        <v>20241.785051799998</v>
      </c>
      <c r="E52" s="247">
        <f>D52/D$71*100</f>
        <v>3.3595863517929008</v>
      </c>
      <c r="F52" s="251">
        <v>19116.507654489997</v>
      </c>
      <c r="G52" s="251">
        <f>F52/F$71*100</f>
        <v>3.3014124115016532</v>
      </c>
      <c r="H52" s="1147">
        <v>18765.040849289999</v>
      </c>
      <c r="I52" s="1147">
        <f>H52/H$71*100</f>
        <v>3.3629109802757835</v>
      </c>
      <c r="J52" s="1109">
        <f>[1]AA2!$C$222</f>
        <v>2439.8876187999999</v>
      </c>
      <c r="K52" s="1109">
        <f>J52/J$71*100</f>
        <v>1.8601976663853812</v>
      </c>
      <c r="L52" s="247">
        <v>1768.2466320000001</v>
      </c>
      <c r="M52" s="247">
        <f>L52/L$71*100</f>
        <v>1.3138354665830783</v>
      </c>
      <c r="N52" s="251">
        <v>2807</v>
      </c>
      <c r="O52" s="251">
        <f>N52/N$71*100</f>
        <v>2.0981268593126337</v>
      </c>
      <c r="P52" s="1147">
        <v>1567.9787277099999</v>
      </c>
      <c r="Q52" s="1147">
        <f>P52/P$71*100</f>
        <v>1.0991332544626686</v>
      </c>
      <c r="R52" s="1149">
        <f>[1]AA2!$D$222</f>
        <v>1942.2196949999995</v>
      </c>
      <c r="S52" s="1149">
        <f>R52/R$71*100</f>
        <v>1.5649369466159344</v>
      </c>
      <c r="T52" s="247">
        <v>1664.4627049999999</v>
      </c>
      <c r="U52" s="247">
        <f>T52/T$71*100</f>
        <v>1.4068228891327261</v>
      </c>
      <c r="V52" s="251">
        <v>2353</v>
      </c>
      <c r="W52" s="251">
        <f>V52/V$71*100</f>
        <v>1.9379014989293362</v>
      </c>
      <c r="X52" s="1147">
        <v>2033.57</v>
      </c>
      <c r="Y52" s="1147">
        <f>X52/X$71*100</f>
        <v>1.7365085074852658</v>
      </c>
      <c r="Z52" s="1109">
        <f>J52-R52</f>
        <v>497.66792380000038</v>
      </c>
      <c r="AA52" s="1109">
        <f>Z52/Z$71*100</f>
        <v>7.0547969984344139</v>
      </c>
      <c r="AB52" s="247">
        <f>L52-T52</f>
        <v>103.78392700000018</v>
      </c>
      <c r="AC52" s="247">
        <f>AB52/AB$71*100</f>
        <v>0.63776691153105958</v>
      </c>
      <c r="AD52" s="251">
        <f>N52-V52</f>
        <v>454</v>
      </c>
      <c r="AE52" s="251">
        <f>AD52/AD$71*100</f>
        <v>3.6713569464661164</v>
      </c>
      <c r="AF52" s="1147">
        <f>P52-X52</f>
        <v>-465.59127229000001</v>
      </c>
      <c r="AG52" s="1147">
        <f>AF52/AF$71*100</f>
        <v>-1.8223392091295989</v>
      </c>
      <c r="AH52" s="139">
        <f>'Dom Real Gen'!B49</f>
        <v>34553</v>
      </c>
      <c r="AI52" s="139">
        <f>AH52/AH$71*100</f>
        <v>1.8024865372988419</v>
      </c>
      <c r="AJ52" s="247">
        <v>33966</v>
      </c>
      <c r="AK52" s="247">
        <f>AJ52/AJ$71*100</f>
        <v>1.7844112246747412</v>
      </c>
      <c r="AL52" s="251">
        <v>33057</v>
      </c>
      <c r="AM52" s="251">
        <f>AL52/AL$71*100</f>
        <v>1.725780626380528</v>
      </c>
      <c r="AN52" s="1147">
        <v>31603</v>
      </c>
      <c r="AO52" s="1147">
        <f>AN52/AN$71*100</f>
        <v>1.6858628744754183</v>
      </c>
      <c r="AP52" s="139">
        <f>[2]Fundsbycat!$A$582</f>
        <v>29</v>
      </c>
      <c r="AQ52" s="139">
        <f>AP52/AP$71*100</f>
        <v>4.1428571428571423</v>
      </c>
      <c r="AR52" s="247">
        <v>27</v>
      </c>
      <c r="AS52" s="247">
        <f>AR52/AR$71*100</f>
        <v>4.0723981900452486</v>
      </c>
      <c r="AT52" s="251">
        <v>26</v>
      </c>
      <c r="AU52" s="251">
        <f>AT52/AT$71*100</f>
        <v>4</v>
      </c>
      <c r="AV52" s="1147">
        <v>25</v>
      </c>
      <c r="AW52" s="1288">
        <f>AV52/AV$71*100</f>
        <v>3.863987635239567</v>
      </c>
    </row>
    <row r="53" spans="1:49">
      <c r="A53" s="1103"/>
      <c r="B53" s="138"/>
      <c r="C53" s="139"/>
      <c r="D53" s="247"/>
      <c r="E53" s="247"/>
      <c r="F53" s="251"/>
      <c r="G53" s="251"/>
      <c r="H53" s="1147"/>
      <c r="I53" s="1147"/>
      <c r="J53" s="1109"/>
      <c r="K53" s="1109"/>
      <c r="L53" s="247"/>
      <c r="M53" s="247"/>
      <c r="N53" s="251"/>
      <c r="O53" s="251"/>
      <c r="P53" s="1147"/>
      <c r="Q53" s="1147"/>
      <c r="R53" s="1149"/>
      <c r="S53" s="1149"/>
      <c r="T53" s="247"/>
      <c r="U53" s="247"/>
      <c r="V53" s="251"/>
      <c r="W53" s="251"/>
      <c r="X53" s="1147"/>
      <c r="Y53" s="1147"/>
      <c r="Z53" s="1109"/>
      <c r="AA53" s="1109"/>
      <c r="AB53" s="247"/>
      <c r="AC53" s="247"/>
      <c r="AD53" s="251"/>
      <c r="AE53" s="251"/>
      <c r="AF53" s="1147"/>
      <c r="AG53" s="1147"/>
      <c r="AH53" s="139"/>
      <c r="AI53" s="139"/>
      <c r="AJ53" s="247"/>
      <c r="AK53" s="247"/>
      <c r="AL53" s="251"/>
      <c r="AM53" s="251"/>
      <c r="AN53" s="1147"/>
      <c r="AO53" s="1147"/>
      <c r="AP53" s="139"/>
      <c r="AQ53" s="139"/>
      <c r="AR53" s="247"/>
      <c r="AS53" s="247"/>
      <c r="AT53" s="251"/>
      <c r="AU53" s="251"/>
      <c r="AV53" s="1147"/>
      <c r="AW53" s="1288"/>
    </row>
    <row r="54" spans="1:49">
      <c r="A54" s="1167" t="s">
        <v>62</v>
      </c>
      <c r="B54" s="1154">
        <f>SUM(B52:B53)</f>
        <v>20571.340328890001</v>
      </c>
      <c r="C54" s="1155">
        <f>B54/B$71*100</f>
        <v>3.3744371831873203</v>
      </c>
      <c r="D54" s="1156">
        <v>20241.785051799998</v>
      </c>
      <c r="E54" s="1156">
        <f>D54/D$71*100</f>
        <v>3.3595863517929008</v>
      </c>
      <c r="F54" s="1157">
        <v>19117</v>
      </c>
      <c r="G54" s="1157">
        <f>F54/F$71*100</f>
        <v>3.3014974393533318</v>
      </c>
      <c r="H54" s="1158">
        <v>18765.040849289999</v>
      </c>
      <c r="I54" s="1158">
        <f>H54/H$71*100</f>
        <v>3.3629109802757835</v>
      </c>
      <c r="J54" s="1155">
        <f>SUM(J52:J53)</f>
        <v>2439.8876187999999</v>
      </c>
      <c r="K54" s="1155">
        <f>J54/J$71*100</f>
        <v>1.8601976663853812</v>
      </c>
      <c r="L54" s="1156">
        <v>1768.2466320000001</v>
      </c>
      <c r="M54" s="1156">
        <f>L54/L$71*100</f>
        <v>1.3138354665830783</v>
      </c>
      <c r="N54" s="1157">
        <v>2807</v>
      </c>
      <c r="O54" s="1157">
        <f>N54/N$71*100</f>
        <v>2.0981268593126337</v>
      </c>
      <c r="P54" s="1158">
        <v>1567.9787277099999</v>
      </c>
      <c r="Q54" s="1158">
        <f>P54/P$71*100</f>
        <v>1.0991332544626686</v>
      </c>
      <c r="R54" s="1159">
        <f>SUM(R52:R53)</f>
        <v>1942.2196949999995</v>
      </c>
      <c r="S54" s="1159">
        <f>R54/R$71*100</f>
        <v>1.5649369466159344</v>
      </c>
      <c r="T54" s="1156">
        <v>1664.4627049999999</v>
      </c>
      <c r="U54" s="1156">
        <f>T54/T$71*100</f>
        <v>1.4068228891327261</v>
      </c>
      <c r="V54" s="1157">
        <v>2353</v>
      </c>
      <c r="W54" s="1157">
        <f>V54/V$71*100</f>
        <v>1.9379014989293362</v>
      </c>
      <c r="X54" s="1158">
        <v>2033.57</v>
      </c>
      <c r="Y54" s="1158">
        <f>X54/X$71*100</f>
        <v>1.7365085074852658</v>
      </c>
      <c r="Z54" s="1155">
        <f>J54-R54</f>
        <v>497.66792380000038</v>
      </c>
      <c r="AA54" s="1155">
        <f>Z54/Z$71*100</f>
        <v>7.0547969984344139</v>
      </c>
      <c r="AB54" s="1156">
        <f>L54-T54</f>
        <v>103.78392700000018</v>
      </c>
      <c r="AC54" s="1156">
        <f>AB54/AB$71*100</f>
        <v>0.63776691153105958</v>
      </c>
      <c r="AD54" s="1157">
        <f>N54-V54</f>
        <v>454</v>
      </c>
      <c r="AE54" s="1157">
        <f>AD54/AD$71*100</f>
        <v>3.6713569464661164</v>
      </c>
      <c r="AF54" s="1158">
        <f>P54-X54</f>
        <v>-465.59127229000001</v>
      </c>
      <c r="AG54" s="1158">
        <f>AF54/AF$71*100</f>
        <v>-1.8223392091295989</v>
      </c>
      <c r="AH54" s="1160">
        <f>SUM(AH52:AH53)</f>
        <v>34553</v>
      </c>
      <c r="AI54" s="1155">
        <f>AH54/AH$71*100</f>
        <v>1.8024865372988419</v>
      </c>
      <c r="AJ54" s="1156">
        <v>33966</v>
      </c>
      <c r="AK54" s="1156">
        <f>AJ54/AJ$71*100</f>
        <v>1.7844112246747412</v>
      </c>
      <c r="AL54" s="1157">
        <v>33057</v>
      </c>
      <c r="AM54" s="1157">
        <f>AL54/AL$71*100</f>
        <v>1.725780626380528</v>
      </c>
      <c r="AN54" s="1158">
        <v>31603</v>
      </c>
      <c r="AO54" s="1158">
        <f>AN54/AN$71*100</f>
        <v>1.6858628744754183</v>
      </c>
      <c r="AP54" s="1160">
        <f>SUM(AP52:AP53)</f>
        <v>29</v>
      </c>
      <c r="AQ54" s="1155">
        <f>AP54/AP$71*100</f>
        <v>4.1428571428571423</v>
      </c>
      <c r="AR54" s="1156">
        <v>27</v>
      </c>
      <c r="AS54" s="1156">
        <f>AR54/AR$71*100</f>
        <v>4.0723981900452486</v>
      </c>
      <c r="AT54" s="1157">
        <v>26</v>
      </c>
      <c r="AU54" s="1157">
        <f>AT54/AT$71*100</f>
        <v>4</v>
      </c>
      <c r="AV54" s="1158">
        <v>25</v>
      </c>
      <c r="AW54" s="1289">
        <f>AV54/AV$71*100</f>
        <v>3.863987635239567</v>
      </c>
    </row>
    <row r="55" spans="1:49">
      <c r="A55" s="1103"/>
      <c r="B55" s="138"/>
      <c r="C55" s="139"/>
      <c r="D55" s="247"/>
      <c r="E55" s="247"/>
      <c r="F55" s="251"/>
      <c r="G55" s="251"/>
      <c r="H55" s="1147"/>
      <c r="I55" s="1147"/>
      <c r="J55" s="1109"/>
      <c r="K55" s="1109"/>
      <c r="L55" s="247"/>
      <c r="M55" s="247"/>
      <c r="N55" s="251"/>
      <c r="O55" s="251"/>
      <c r="P55" s="1147"/>
      <c r="Q55" s="1147"/>
      <c r="R55" s="1149"/>
      <c r="S55" s="1149"/>
      <c r="T55" s="247"/>
      <c r="U55" s="247"/>
      <c r="V55" s="251"/>
      <c r="W55" s="251"/>
      <c r="X55" s="1147"/>
      <c r="Y55" s="1147"/>
      <c r="Z55" s="1109"/>
      <c r="AA55" s="1109"/>
      <c r="AB55" s="247"/>
      <c r="AC55" s="247"/>
      <c r="AD55" s="251"/>
      <c r="AE55" s="251"/>
      <c r="AF55" s="1147"/>
      <c r="AG55" s="1147"/>
      <c r="AH55" s="139"/>
      <c r="AI55" s="139"/>
      <c r="AJ55" s="247"/>
      <c r="AK55" s="247"/>
      <c r="AL55" s="251"/>
      <c r="AM55" s="251"/>
      <c r="AN55" s="1147"/>
      <c r="AO55" s="1147"/>
      <c r="AP55" s="139"/>
      <c r="AQ55" s="139"/>
      <c r="AR55" s="247"/>
      <c r="AS55" s="247"/>
      <c r="AT55" s="251"/>
      <c r="AU55" s="251"/>
      <c r="AV55" s="1147"/>
      <c r="AW55" s="1288"/>
    </row>
    <row r="56" spans="1:49" ht="15" customHeight="1">
      <c r="A56" s="149" t="s">
        <v>71</v>
      </c>
      <c r="B56" s="138"/>
      <c r="C56" s="139"/>
      <c r="D56" s="247"/>
      <c r="E56" s="247"/>
      <c r="F56" s="251"/>
      <c r="G56" s="251"/>
      <c r="H56" s="1147"/>
      <c r="I56" s="1147"/>
      <c r="J56" s="1109"/>
      <c r="K56" s="1109"/>
      <c r="L56" s="247"/>
      <c r="M56" s="247"/>
      <c r="N56" s="251"/>
      <c r="O56" s="251"/>
      <c r="P56" s="1147"/>
      <c r="Q56" s="1147"/>
      <c r="R56" s="1149"/>
      <c r="S56" s="1149"/>
      <c r="T56" s="247"/>
      <c r="U56" s="247"/>
      <c r="V56" s="251"/>
      <c r="W56" s="251"/>
      <c r="X56" s="1147"/>
      <c r="Y56" s="1147"/>
      <c r="Z56" s="1109"/>
      <c r="AA56" s="1109"/>
      <c r="AB56" s="247"/>
      <c r="AC56" s="247"/>
      <c r="AD56" s="251"/>
      <c r="AE56" s="251"/>
      <c r="AF56" s="1147"/>
      <c r="AG56" s="1147"/>
      <c r="AH56" s="139"/>
      <c r="AI56" s="139"/>
      <c r="AJ56" s="247"/>
      <c r="AK56" s="247"/>
      <c r="AL56" s="251"/>
      <c r="AM56" s="251"/>
      <c r="AN56" s="1147"/>
      <c r="AO56" s="1147"/>
      <c r="AP56" s="139"/>
      <c r="AQ56" s="139"/>
      <c r="AR56" s="247"/>
      <c r="AS56" s="247"/>
      <c r="AT56" s="251"/>
      <c r="AU56" s="251"/>
      <c r="AV56" s="1147"/>
      <c r="AW56" s="1288"/>
    </row>
    <row r="57" spans="1:49">
      <c r="A57" s="1103"/>
      <c r="B57" s="138"/>
      <c r="C57" s="139"/>
      <c r="D57" s="247"/>
      <c r="E57" s="247"/>
      <c r="F57" s="251"/>
      <c r="G57" s="251"/>
      <c r="H57" s="1147"/>
      <c r="I57" s="1147"/>
      <c r="J57" s="1109"/>
      <c r="K57" s="1109"/>
      <c r="L57" s="247"/>
      <c r="M57" s="247"/>
      <c r="N57" s="251"/>
      <c r="O57" s="251"/>
      <c r="P57" s="1147"/>
      <c r="Q57" s="1147"/>
      <c r="R57" s="1149"/>
      <c r="S57" s="1149"/>
      <c r="T57" s="247"/>
      <c r="U57" s="247"/>
      <c r="V57" s="251"/>
      <c r="W57" s="251"/>
      <c r="X57" s="1147"/>
      <c r="Y57" s="1147"/>
      <c r="Z57" s="1109"/>
      <c r="AA57" s="1109"/>
      <c r="AB57" s="247"/>
      <c r="AC57" s="247"/>
      <c r="AD57" s="251"/>
      <c r="AE57" s="251"/>
      <c r="AF57" s="1147"/>
      <c r="AG57" s="1147"/>
      <c r="AH57" s="139"/>
      <c r="AI57" s="139"/>
      <c r="AJ57" s="247"/>
      <c r="AK57" s="247"/>
      <c r="AL57" s="251"/>
      <c r="AM57" s="251"/>
      <c r="AN57" s="1147"/>
      <c r="AO57" s="1147"/>
      <c r="AP57" s="139"/>
      <c r="AQ57" s="139"/>
      <c r="AR57" s="247"/>
      <c r="AS57" s="247"/>
      <c r="AT57" s="251"/>
      <c r="AU57" s="251"/>
      <c r="AV57" s="1147"/>
      <c r="AW57" s="1288"/>
    </row>
    <row r="58" spans="1:49">
      <c r="A58" s="1103" t="s">
        <v>72</v>
      </c>
      <c r="B58" s="138">
        <f>'FIX Int'!J20</f>
        <v>18373.267714639998</v>
      </c>
      <c r="C58" s="139">
        <f>B58/B$71*100</f>
        <v>3.0138744856534943</v>
      </c>
      <c r="D58" s="247">
        <v>18219.287641349998</v>
      </c>
      <c r="E58" s="247">
        <f>D58/D$71*100</f>
        <v>3.0239067326636544</v>
      </c>
      <c r="F58" s="251">
        <v>17994.145535849995</v>
      </c>
      <c r="G58" s="251">
        <f>F58/F$71*100</f>
        <v>3.1075809703384394</v>
      </c>
      <c r="H58" s="1147">
        <v>17901.863275809999</v>
      </c>
      <c r="I58" s="1147">
        <f>H58/H$71*100</f>
        <v>3.2082196389087581</v>
      </c>
      <c r="J58" s="1109">
        <f>'[1]FIX INT'!$C$5</f>
        <v>1364.1124789999999</v>
      </c>
      <c r="K58" s="1109">
        <f>J58/J$71*100</f>
        <v>1.0400146427116979</v>
      </c>
      <c r="L58" s="247">
        <v>1070.5106241999999</v>
      </c>
      <c r="M58" s="247">
        <f>L58/L$71*100</f>
        <v>0.79540647779271401</v>
      </c>
      <c r="N58" s="251">
        <v>1387</v>
      </c>
      <c r="O58" s="251">
        <f>N58/N$71*100</f>
        <v>1.0367303006293633</v>
      </c>
      <c r="P58" s="1147">
        <v>1501.9676670000001</v>
      </c>
      <c r="Q58" s="1147">
        <f>P58/P$71*100</f>
        <v>1.0528603358914583</v>
      </c>
      <c r="R58" s="1149">
        <f>'[1]FIX INT'!$D$5</f>
        <v>1023.1319145</v>
      </c>
      <c r="S58" s="1149">
        <f>R58/R$71*100</f>
        <v>0.82438507774628722</v>
      </c>
      <c r="T58" s="247">
        <v>1010.7052250000003</v>
      </c>
      <c r="U58" s="247">
        <f>T58/T$71*100</f>
        <v>0.8542596000647803</v>
      </c>
      <c r="V58" s="251">
        <v>512</v>
      </c>
      <c r="W58" s="251">
        <f>V58/V$71*100</f>
        <v>0.42167682424641739</v>
      </c>
      <c r="X58" s="1147">
        <v>1991.25</v>
      </c>
      <c r="Y58" s="1147">
        <f>X58/X$71*100</f>
        <v>1.7003705628672903</v>
      </c>
      <c r="Z58" s="1109">
        <f>J58-R58</f>
        <v>340.9805644999999</v>
      </c>
      <c r="AA58" s="1109">
        <f>Z58/Z$71*100</f>
        <v>4.8336421696444276</v>
      </c>
      <c r="AB58" s="247">
        <f>L58-T58</f>
        <v>59.80539919999967</v>
      </c>
      <c r="AC58" s="247">
        <f>AB58/AB$71*100</f>
        <v>0.36751263748832541</v>
      </c>
      <c r="AD58" s="251">
        <f>N58-V58</f>
        <v>875</v>
      </c>
      <c r="AE58" s="251">
        <f>AD58/AD$71*100</f>
        <v>7.0758531457221414</v>
      </c>
      <c r="AF58" s="1147">
        <f>P58-X58</f>
        <v>-489.28233299999988</v>
      </c>
      <c r="AG58" s="1147">
        <f>AF58/AF$71*100</f>
        <v>-1.9150667824480512</v>
      </c>
      <c r="AH58" s="139">
        <f>'FIX Int'!J39</f>
        <v>12449</v>
      </c>
      <c r="AI58" s="139">
        <f>AH58/AH$71*100</f>
        <v>0.64941263863726117</v>
      </c>
      <c r="AJ58" s="247">
        <v>11907</v>
      </c>
      <c r="AK58" s="247">
        <f>AJ58/AJ$71*100</f>
        <v>0.62553684426197209</v>
      </c>
      <c r="AL58" s="251">
        <v>12965</v>
      </c>
      <c r="AM58" s="251">
        <f>AL58/AL$71*100</f>
        <v>0.67685349006333129</v>
      </c>
      <c r="AN58" s="1147">
        <v>13131</v>
      </c>
      <c r="AO58" s="1147">
        <f>AN58/AN$71*100</f>
        <v>0.70047354380080118</v>
      </c>
      <c r="AP58" s="139">
        <f>[2]Fundsbycat!$A$616</f>
        <v>30</v>
      </c>
      <c r="AQ58" s="139">
        <f>AP58/AP$71*100</f>
        <v>4.2857142857142856</v>
      </c>
      <c r="AR58" s="247">
        <v>31</v>
      </c>
      <c r="AS58" s="247">
        <f>AR58/AR$71*100</f>
        <v>4.675716440422323</v>
      </c>
      <c r="AT58" s="251">
        <v>32</v>
      </c>
      <c r="AU58" s="251">
        <f>AT58/AT$71*100</f>
        <v>4.9230769230769234</v>
      </c>
      <c r="AV58" s="1147">
        <v>34</v>
      </c>
      <c r="AW58" s="1288">
        <f>AV58/AV$71*100</f>
        <v>5.2550231839258119</v>
      </c>
    </row>
    <row r="59" spans="1:49">
      <c r="A59" s="1103"/>
      <c r="B59" s="138"/>
      <c r="C59" s="139"/>
      <c r="D59" s="247"/>
      <c r="E59" s="247"/>
      <c r="F59" s="251"/>
      <c r="G59" s="251"/>
      <c r="H59" s="1147"/>
      <c r="I59" s="1147"/>
      <c r="J59" s="1109"/>
      <c r="K59" s="1109"/>
      <c r="L59" s="247"/>
      <c r="M59" s="247"/>
      <c r="N59" s="251"/>
      <c r="O59" s="251"/>
      <c r="P59" s="1147"/>
      <c r="Q59" s="1147"/>
      <c r="R59" s="1149"/>
      <c r="S59" s="1149"/>
      <c r="T59" s="247"/>
      <c r="U59" s="247"/>
      <c r="V59" s="251"/>
      <c r="W59" s="251"/>
      <c r="X59" s="1147"/>
      <c r="Y59" s="1147"/>
      <c r="Z59" s="1109"/>
      <c r="AA59" s="1109"/>
      <c r="AB59" s="247"/>
      <c r="AC59" s="247"/>
      <c r="AD59" s="251"/>
      <c r="AE59" s="251"/>
      <c r="AF59" s="1147"/>
      <c r="AG59" s="1147"/>
      <c r="AH59" s="139"/>
      <c r="AI59" s="139"/>
      <c r="AJ59" s="247"/>
      <c r="AK59" s="247"/>
      <c r="AL59" s="251"/>
      <c r="AM59" s="251"/>
      <c r="AN59" s="1147"/>
      <c r="AO59" s="1147"/>
      <c r="AP59" s="139"/>
      <c r="AQ59" s="139"/>
      <c r="AR59" s="247"/>
      <c r="AS59" s="247"/>
      <c r="AT59" s="251"/>
      <c r="AU59" s="251"/>
      <c r="AV59" s="1147"/>
      <c r="AW59" s="1288"/>
    </row>
    <row r="60" spans="1:49">
      <c r="A60" s="1103" t="s">
        <v>73</v>
      </c>
      <c r="B60" s="138">
        <f>'FIX Int'!B20</f>
        <v>8998.4000152000026</v>
      </c>
      <c r="C60" s="139">
        <f>B60/B$71*100</f>
        <v>1.4760601455725693</v>
      </c>
      <c r="D60" s="247">
        <v>8995.9942947</v>
      </c>
      <c r="E60" s="247">
        <f>D60/D$71*100</f>
        <v>1.4930906328635953</v>
      </c>
      <c r="F60" s="251">
        <v>8790.2302750602848</v>
      </c>
      <c r="G60" s="251">
        <f>F60/F$71*100</f>
        <v>1.5180688781941554</v>
      </c>
      <c r="H60" s="1147">
        <v>9645.3837177799996</v>
      </c>
      <c r="I60" s="1147">
        <f>H60/H$71*100</f>
        <v>1.7285636132640181</v>
      </c>
      <c r="J60" s="1109">
        <f>'[1]FIX INT'!$C$50</f>
        <v>810.24929039999984</v>
      </c>
      <c r="K60" s="1109">
        <f>J60/J$71*100</f>
        <v>0.61774314012617615</v>
      </c>
      <c r="L60" s="247">
        <v>716.25567255999999</v>
      </c>
      <c r="M60" s="247">
        <f>L60/L$71*100</f>
        <v>0.5321893952577561</v>
      </c>
      <c r="N60" s="251">
        <v>646</v>
      </c>
      <c r="O60" s="251">
        <f>N60/N$71*100</f>
        <v>0.48286068796436099</v>
      </c>
      <c r="P60" s="1147">
        <v>1680.30380627</v>
      </c>
      <c r="Q60" s="1147">
        <f>P60/P$71*100</f>
        <v>1.1778717137118824</v>
      </c>
      <c r="R60" s="1149">
        <f>'[1]FIX INT'!$D$50</f>
        <v>786.05898300000001</v>
      </c>
      <c r="S60" s="1149">
        <f>R60/R$71*100</f>
        <v>0.63336436546435437</v>
      </c>
      <c r="T60" s="247">
        <v>988.83195799999987</v>
      </c>
      <c r="U60" s="247">
        <f>T60/T$71*100</f>
        <v>0.83577206496815459</v>
      </c>
      <c r="V60" s="251">
        <v>977</v>
      </c>
      <c r="W60" s="251">
        <f>V60/V$71*100</f>
        <v>0.80464503376708951</v>
      </c>
      <c r="X60" s="1147">
        <v>1479.75</v>
      </c>
      <c r="Y60" s="1147">
        <f>X60/X$71*100</f>
        <v>1.2635898759085362</v>
      </c>
      <c r="Z60" s="1109">
        <f>J60-R60</f>
        <v>24.190307399999824</v>
      </c>
      <c r="AA60" s="1109">
        <f>Z60/Z$71*100</f>
        <v>0.34291482306845916</v>
      </c>
      <c r="AB60" s="247">
        <f>L60-T60</f>
        <v>-272.57628543999988</v>
      </c>
      <c r="AC60" s="247">
        <f>AB60/AB$71*100</f>
        <v>-1.6750198296281174</v>
      </c>
      <c r="AD60" s="251">
        <f>N60-V60</f>
        <v>-331</v>
      </c>
      <c r="AE60" s="251">
        <f>AD60/AD$71*100</f>
        <v>-2.6766941614103188</v>
      </c>
      <c r="AF60" s="1147">
        <f>P60-X60</f>
        <v>200.55380627</v>
      </c>
      <c r="AG60" s="1147">
        <f>AF60/AF$71*100</f>
        <v>0.78497404581579033</v>
      </c>
      <c r="AH60" s="139">
        <f>'FIX Int'!B39</f>
        <v>40101</v>
      </c>
      <c r="AI60" s="139">
        <f>AH60/AH$71*100</f>
        <v>2.0919026606147328</v>
      </c>
      <c r="AJ60" s="247">
        <v>41036</v>
      </c>
      <c r="AK60" s="247">
        <f>AJ60/AJ$71*100</f>
        <v>2.1558352180342895</v>
      </c>
      <c r="AL60" s="251">
        <v>42236</v>
      </c>
      <c r="AM60" s="251">
        <f>AL60/AL$71*100</f>
        <v>2.2049814119795497</v>
      </c>
      <c r="AN60" s="1147">
        <v>42897</v>
      </c>
      <c r="AO60" s="1147">
        <f>AN60/AN$71*100</f>
        <v>2.2883416044797023</v>
      </c>
      <c r="AP60" s="139">
        <f>[2]Fundsbycat!$A$648</f>
        <v>14</v>
      </c>
      <c r="AQ60" s="139">
        <f>AP60/AP$71*100</f>
        <v>2</v>
      </c>
      <c r="AR60" s="247">
        <v>11</v>
      </c>
      <c r="AS60" s="247">
        <f>AR60/AR$71*100</f>
        <v>1.6591251885369533</v>
      </c>
      <c r="AT60" s="251">
        <v>12</v>
      </c>
      <c r="AU60" s="251">
        <f>AT60/AT$71*100</f>
        <v>1.8461538461538463</v>
      </c>
      <c r="AV60" s="1147">
        <v>12</v>
      </c>
      <c r="AW60" s="1288">
        <f>AV60/AV$71*100</f>
        <v>1.8547140649149922</v>
      </c>
    </row>
    <row r="61" spans="1:49">
      <c r="A61" s="1103"/>
      <c r="B61" s="138"/>
      <c r="C61" s="139"/>
      <c r="D61" s="247"/>
      <c r="E61" s="247"/>
      <c r="F61" s="251"/>
      <c r="G61" s="251"/>
      <c r="H61" s="1147"/>
      <c r="I61" s="1147"/>
      <c r="J61" s="1109"/>
      <c r="K61" s="1109"/>
      <c r="L61" s="247"/>
      <c r="M61" s="247"/>
      <c r="N61" s="251"/>
      <c r="O61" s="251"/>
      <c r="P61" s="1147"/>
      <c r="Q61" s="1147"/>
      <c r="R61" s="1149"/>
      <c r="S61" s="1149"/>
      <c r="T61" s="247"/>
      <c r="U61" s="247"/>
      <c r="V61" s="251"/>
      <c r="W61" s="251"/>
      <c r="X61" s="1147"/>
      <c r="Y61" s="1147"/>
      <c r="Z61" s="1109"/>
      <c r="AA61" s="1109"/>
      <c r="AB61" s="247"/>
      <c r="AC61" s="247"/>
      <c r="AD61" s="251"/>
      <c r="AE61" s="251"/>
      <c r="AF61" s="1147"/>
      <c r="AG61" s="1147"/>
      <c r="AH61" s="139"/>
      <c r="AI61" s="139"/>
      <c r="AJ61" s="247"/>
      <c r="AK61" s="247"/>
      <c r="AL61" s="251"/>
      <c r="AM61" s="251"/>
      <c r="AN61" s="1147"/>
      <c r="AO61" s="1147"/>
      <c r="AP61" s="139"/>
      <c r="AQ61" s="139"/>
      <c r="AR61" s="247"/>
      <c r="AS61" s="247"/>
      <c r="AT61" s="251"/>
      <c r="AU61" s="251"/>
      <c r="AV61" s="1147"/>
      <c r="AW61" s="1288"/>
    </row>
    <row r="62" spans="1:49">
      <c r="A62" s="1103" t="s">
        <v>74</v>
      </c>
      <c r="B62" s="138">
        <f>'FIX Int'!AB13</f>
        <v>75907.753821329985</v>
      </c>
      <c r="C62" s="139">
        <f>B62/B$71*100</f>
        <v>12.451592501593044</v>
      </c>
      <c r="D62" s="247">
        <v>71301.815158829966</v>
      </c>
      <c r="E62" s="247">
        <f>D62/D$71*100</f>
        <v>11.834164054832895</v>
      </c>
      <c r="F62" s="251">
        <v>66228.595798520008</v>
      </c>
      <c r="G62" s="251">
        <f>F62/F$71*100</f>
        <v>11.437649183490121</v>
      </c>
      <c r="H62" s="1147">
        <v>63919.014978465151</v>
      </c>
      <c r="I62" s="1147">
        <f>H62/H$71*100</f>
        <v>11.455022083132093</v>
      </c>
      <c r="J62" s="1109">
        <f>'[1]FIX INT'!$C$117</f>
        <v>20291.726751100006</v>
      </c>
      <c r="K62" s="1109">
        <f>J62/J$71*100</f>
        <v>15.470639900984789</v>
      </c>
      <c r="L62" s="247">
        <v>18261.899396699995</v>
      </c>
      <c r="M62" s="247">
        <f>L62/L$71*100</f>
        <v>13.568882688846864</v>
      </c>
      <c r="N62" s="251">
        <v>22635</v>
      </c>
      <c r="O62" s="251">
        <f>N62/N$71*100</f>
        <v>16.918810637884381</v>
      </c>
      <c r="P62" s="1147">
        <v>21643.257497845992</v>
      </c>
      <c r="Q62" s="1147">
        <f>P62/P$71*100</f>
        <v>15.171649736297187</v>
      </c>
      <c r="R62" s="1149">
        <f>'[1]FIX INT'!$D$117</f>
        <v>15995.235752000008</v>
      </c>
      <c r="S62" s="1149">
        <f>R62/R$71*100</f>
        <v>12.888107077987861</v>
      </c>
      <c r="T62" s="247">
        <v>13081.664041999997</v>
      </c>
      <c r="U62" s="247">
        <f>T62/T$71*100</f>
        <v>11.056771862142824</v>
      </c>
      <c r="V62" s="251">
        <v>20838</v>
      </c>
      <c r="W62" s="251">
        <f>V62/V$71*100</f>
        <v>17.161917311810246</v>
      </c>
      <c r="X62" s="1147">
        <v>15566.58</v>
      </c>
      <c r="Y62" s="1147">
        <f>X62/X$71*100</f>
        <v>13.292632465295018</v>
      </c>
      <c r="Z62" s="1109">
        <f>J62-R62</f>
        <v>4296.4909990999986</v>
      </c>
      <c r="AA62" s="1109">
        <f>Z62/Z$71*100</f>
        <v>60.905817623946945</v>
      </c>
      <c r="AB62" s="247">
        <f>L62-T62</f>
        <v>5180.2353546999984</v>
      </c>
      <c r="AC62" s="247">
        <f>AB62/AB$71*100</f>
        <v>31.833278992912028</v>
      </c>
      <c r="AD62" s="251">
        <f>N62-V62</f>
        <v>1797</v>
      </c>
      <c r="AE62" s="251">
        <f>AD62/AD$71*100</f>
        <v>14.531780688985929</v>
      </c>
      <c r="AF62" s="1147">
        <f>P62-X62</f>
        <v>6076.6774978459925</v>
      </c>
      <c r="AG62" s="1147">
        <f>AF62/AF$71*100</f>
        <v>23.784311099935838</v>
      </c>
      <c r="AH62" s="139">
        <f>'FIX Int'!AB52</f>
        <v>38304</v>
      </c>
      <c r="AI62" s="139">
        <f>AH62/AH$71*100</f>
        <v>1.9981606322083421</v>
      </c>
      <c r="AJ62" s="247">
        <v>39750</v>
      </c>
      <c r="AK62" s="247">
        <f>AJ62/AJ$71*100</f>
        <v>2.0882749273043917</v>
      </c>
      <c r="AL62" s="251">
        <v>40366</v>
      </c>
      <c r="AM62" s="251">
        <f>AL62/AL$71*100</f>
        <v>2.107355802537326</v>
      </c>
      <c r="AN62" s="1147">
        <v>37368</v>
      </c>
      <c r="AO62" s="1147">
        <f>AN62/AN$71*100</f>
        <v>1.9933969526120126</v>
      </c>
      <c r="AP62" s="139">
        <f>[2]Fundsbycat!$A$695</f>
        <v>65</v>
      </c>
      <c r="AQ62" s="139">
        <f>AP62/AP$71*100</f>
        <v>9.2857142857142865</v>
      </c>
      <c r="AR62" s="247">
        <v>63</v>
      </c>
      <c r="AS62" s="247">
        <f>AR62/AR$71*100</f>
        <v>9.502262443438914</v>
      </c>
      <c r="AT62" s="251">
        <v>65</v>
      </c>
      <c r="AU62" s="251">
        <f>AT62/AT$71*100</f>
        <v>10</v>
      </c>
      <c r="AV62" s="1147">
        <v>65</v>
      </c>
      <c r="AW62" s="1288">
        <f>AV62/AV$71*100</f>
        <v>10.046367851622875</v>
      </c>
    </row>
    <row r="63" spans="1:49">
      <c r="A63" s="1103"/>
      <c r="B63" s="138"/>
      <c r="C63" s="139"/>
      <c r="D63" s="247"/>
      <c r="E63" s="247"/>
      <c r="F63" s="251"/>
      <c r="G63" s="251"/>
      <c r="H63" s="1147"/>
      <c r="I63" s="1147"/>
      <c r="J63" s="1109"/>
      <c r="K63" s="1109"/>
      <c r="L63" s="247"/>
      <c r="M63" s="247"/>
      <c r="N63" s="251"/>
      <c r="O63" s="251"/>
      <c r="P63" s="1147"/>
      <c r="Q63" s="1147"/>
      <c r="R63" s="1149"/>
      <c r="S63" s="1149"/>
      <c r="T63" s="247"/>
      <c r="U63" s="247"/>
      <c r="V63" s="251"/>
      <c r="W63" s="251"/>
      <c r="X63" s="1147"/>
      <c r="Y63" s="1147"/>
      <c r="Z63" s="1109"/>
      <c r="AA63" s="1109"/>
      <c r="AB63" s="247"/>
      <c r="AC63" s="247"/>
      <c r="AD63" s="251"/>
      <c r="AE63" s="251"/>
      <c r="AF63" s="1147"/>
      <c r="AG63" s="1147"/>
      <c r="AH63" s="139"/>
      <c r="AI63" s="139"/>
      <c r="AJ63" s="247"/>
      <c r="AK63" s="247"/>
      <c r="AL63" s="251"/>
      <c r="AM63" s="251"/>
      <c r="AN63" s="1147"/>
      <c r="AO63" s="1147"/>
      <c r="AP63" s="139"/>
      <c r="AQ63" s="139"/>
      <c r="AR63" s="247"/>
      <c r="AS63" s="247"/>
      <c r="AT63" s="251"/>
      <c r="AU63" s="251"/>
      <c r="AV63" s="1147"/>
      <c r="AW63" s="1288"/>
    </row>
    <row r="64" spans="1:49">
      <c r="A64" s="1167" t="s">
        <v>62</v>
      </c>
      <c r="B64" s="1154">
        <f>SUM(B58:B63)</f>
        <v>103279.42155116999</v>
      </c>
      <c r="C64" s="1155">
        <f>B64/B$71*100</f>
        <v>16.941527132819107</v>
      </c>
      <c r="D64" s="1156">
        <v>98517.097094879966</v>
      </c>
      <c r="E64" s="1156">
        <f>D64/D$71*100</f>
        <v>16.351161420360143</v>
      </c>
      <c r="F64" s="1157">
        <v>93012.971609430286</v>
      </c>
      <c r="G64" s="1157">
        <f>F64/F$71*100</f>
        <v>16.063299032022716</v>
      </c>
      <c r="H64" s="1158">
        <v>91466.261972055159</v>
      </c>
      <c r="I64" s="1158">
        <f>H64/H$71*100</f>
        <v>16.39180533530487</v>
      </c>
      <c r="J64" s="1155">
        <f>SUM(J58:J63)</f>
        <v>22466.088520500005</v>
      </c>
      <c r="K64" s="1155">
        <f>J64/J$71*100</f>
        <v>17.128397683822662</v>
      </c>
      <c r="L64" s="1156">
        <v>20048.665693459996</v>
      </c>
      <c r="M64" s="1156">
        <f>L64/L$71*100</f>
        <v>14.896478561897334</v>
      </c>
      <c r="N64" s="1157">
        <v>24668</v>
      </c>
      <c r="O64" s="1157">
        <f>N64/N$71*100</f>
        <v>18.438401626478107</v>
      </c>
      <c r="P64" s="1158">
        <v>24825.528971115993</v>
      </c>
      <c r="Q64" s="1158">
        <f>P64/P$71*100</f>
        <v>17.402381785900527</v>
      </c>
      <c r="R64" s="1159">
        <f>SUM(R58:R63)</f>
        <v>17804.426649500008</v>
      </c>
      <c r="S64" s="1159">
        <f>R64/R$71*100</f>
        <v>14.345856521198503</v>
      </c>
      <c r="T64" s="1156">
        <v>15081.201224999997</v>
      </c>
      <c r="U64" s="1156">
        <f>T64/T$71*100</f>
        <v>12.746803527175759</v>
      </c>
      <c r="V64" s="1157">
        <v>22327</v>
      </c>
      <c r="W64" s="1157">
        <f>V64/V$71*100</f>
        <v>18.388239169823752</v>
      </c>
      <c r="X64" s="1158">
        <v>19037.580000000002</v>
      </c>
      <c r="Y64" s="1158">
        <f>X64/X$71*100</f>
        <v>16.256592904070846</v>
      </c>
      <c r="Z64" s="1155">
        <f>J64-R64</f>
        <v>4661.6618709999966</v>
      </c>
      <c r="AA64" s="1155">
        <f>Z64/Z$71*100</f>
        <v>66.082374616659806</v>
      </c>
      <c r="AB64" s="1156">
        <f>L64-T64</f>
        <v>4967.4644684599989</v>
      </c>
      <c r="AC64" s="1156">
        <f>AB64/AB$71*100</f>
        <v>30.52577180077224</v>
      </c>
      <c r="AD64" s="1157">
        <f>N64-V64</f>
        <v>2341</v>
      </c>
      <c r="AE64" s="1157">
        <f>AD64/AD$71*100</f>
        <v>18.930939673297754</v>
      </c>
      <c r="AF64" s="1158">
        <f>P64-X64</f>
        <v>5787.9489711159913</v>
      </c>
      <c r="AG64" s="1158">
        <f>AF64/AF$71*100</f>
        <v>22.654218363303571</v>
      </c>
      <c r="AH64" s="1155">
        <f>SUM(AH58:AH63)</f>
        <v>90854</v>
      </c>
      <c r="AI64" s="1155">
        <f>AH64/AH$71*100</f>
        <v>4.7394759314603361</v>
      </c>
      <c r="AJ64" s="1156">
        <v>92693</v>
      </c>
      <c r="AK64" s="1156">
        <f>AJ64/AJ$71*100</f>
        <v>4.8696469896006533</v>
      </c>
      <c r="AL64" s="1157">
        <v>95567</v>
      </c>
      <c r="AM64" s="1157">
        <f>AL64/AL$71*100</f>
        <v>4.9891907045802073</v>
      </c>
      <c r="AN64" s="1158">
        <v>93396</v>
      </c>
      <c r="AO64" s="1158">
        <f>AN64/AN$71*100</f>
        <v>4.9822121008925153</v>
      </c>
      <c r="AP64" s="1155">
        <f>SUM(AP58:AP63)</f>
        <v>109</v>
      </c>
      <c r="AQ64" s="1155">
        <f>AP64/AP$71*100</f>
        <v>15.571428571428573</v>
      </c>
      <c r="AR64" s="1156">
        <v>105</v>
      </c>
      <c r="AS64" s="1156">
        <f>AR64/AR$71*100</f>
        <v>15.837104072398189</v>
      </c>
      <c r="AT64" s="1157">
        <v>109</v>
      </c>
      <c r="AU64" s="1157">
        <f>AT64/AT$71*100</f>
        <v>16.76923076923077</v>
      </c>
      <c r="AV64" s="1158">
        <v>111</v>
      </c>
      <c r="AW64" s="1289">
        <f>AV64/AV$71*100</f>
        <v>17.156105100463677</v>
      </c>
    </row>
    <row r="65" spans="1:50">
      <c r="A65" s="1103"/>
      <c r="B65" s="138"/>
      <c r="C65" s="1109"/>
      <c r="D65" s="247"/>
      <c r="E65" s="247"/>
      <c r="F65" s="251"/>
      <c r="G65" s="251"/>
      <c r="H65" s="1147"/>
      <c r="I65" s="1147"/>
      <c r="J65" s="1109"/>
      <c r="K65" s="1109"/>
      <c r="L65" s="247"/>
      <c r="M65" s="247"/>
      <c r="N65" s="251"/>
      <c r="O65" s="251"/>
      <c r="P65" s="1147"/>
      <c r="Q65" s="1147"/>
      <c r="R65" s="1149"/>
      <c r="S65" s="1149"/>
      <c r="T65" s="247"/>
      <c r="U65" s="247"/>
      <c r="V65" s="251"/>
      <c r="W65" s="251"/>
      <c r="X65" s="1147"/>
      <c r="Y65" s="1147"/>
      <c r="Z65" s="1109"/>
      <c r="AA65" s="1109"/>
      <c r="AB65" s="247"/>
      <c r="AC65" s="247"/>
      <c r="AD65" s="251"/>
      <c r="AE65" s="251"/>
      <c r="AF65" s="1147"/>
      <c r="AG65" s="1147"/>
      <c r="AH65" s="1109"/>
      <c r="AI65" s="1109"/>
      <c r="AJ65" s="247"/>
      <c r="AK65" s="247"/>
      <c r="AL65" s="251"/>
      <c r="AM65" s="251"/>
      <c r="AN65" s="1147"/>
      <c r="AO65" s="1147"/>
      <c r="AP65" s="1109"/>
      <c r="AQ65" s="1109"/>
      <c r="AR65" s="247"/>
      <c r="AS65" s="247"/>
      <c r="AT65" s="251"/>
      <c r="AU65" s="251"/>
      <c r="AV65" s="1147"/>
      <c r="AW65" s="1288"/>
    </row>
    <row r="66" spans="1:50">
      <c r="A66" s="1167" t="s">
        <v>75</v>
      </c>
      <c r="B66" s="1154">
        <f>B32+B48+B54+B64</f>
        <v>447408.3104965472</v>
      </c>
      <c r="C66" s="1155">
        <f>B66/B$71*100</f>
        <v>73.391000045159956</v>
      </c>
      <c r="D66" s="1156">
        <v>438583.63583067077</v>
      </c>
      <c r="E66" s="1156">
        <f>D66/D$71*100</f>
        <v>72.792967284543025</v>
      </c>
      <c r="F66" s="1157">
        <v>421569.99255282426</v>
      </c>
      <c r="G66" s="1157">
        <f>F66/F$71*100</f>
        <v>72.804951138847755</v>
      </c>
      <c r="H66" s="1158">
        <v>407732.24086101027</v>
      </c>
      <c r="I66" s="1158">
        <f>H66/H$71*100</f>
        <v>73.070303487019686</v>
      </c>
      <c r="J66" s="1155">
        <f>J32+J48+J54+J64</f>
        <v>51787.065267459999</v>
      </c>
      <c r="K66" s="1155">
        <f>J66/J$71*100</f>
        <v>39.483038979826524</v>
      </c>
      <c r="L66" s="1156">
        <v>56376.76297109</v>
      </c>
      <c r="M66" s="1156">
        <f>L66/L$71*100</f>
        <v>41.888834590222274</v>
      </c>
      <c r="N66" s="1157">
        <v>54585</v>
      </c>
      <c r="O66" s="1157">
        <f>N66/N$71*100</f>
        <v>40.800233208257964</v>
      </c>
      <c r="P66" s="1158">
        <v>67870.981467485981</v>
      </c>
      <c r="Q66" s="1158">
        <f>P66/P$71*100</f>
        <v>47.576699495715722</v>
      </c>
      <c r="R66" s="1159">
        <f>R32+R48+R54+R64</f>
        <v>43158.715182500004</v>
      </c>
      <c r="S66" s="1159">
        <f>R66/R$71*100</f>
        <v>34.774988705676954</v>
      </c>
      <c r="T66" s="1156">
        <v>45978.417627759991</v>
      </c>
      <c r="U66" s="1156">
        <f>T66/T$71*100</f>
        <v>38.861483727168505</v>
      </c>
      <c r="V66" s="1157">
        <v>49525</v>
      </c>
      <c r="W66" s="1157">
        <f>V66/V$71*100</f>
        <v>40.788173282819962</v>
      </c>
      <c r="X66" s="1158">
        <v>50981.566210999998</v>
      </c>
      <c r="Y66" s="1158">
        <f>X66/X$71*100</f>
        <v>43.534239514904755</v>
      </c>
      <c r="Z66" s="1155">
        <f>J66-R66</f>
        <v>8628.350084959995</v>
      </c>
      <c r="AA66" s="1155">
        <f>Z66/Z$71*100</f>
        <v>122.31300304835328</v>
      </c>
      <c r="AB66" s="1156">
        <f>L66-T66</f>
        <v>10398.345343330009</v>
      </c>
      <c r="AC66" s="1156">
        <f>AB66/AB$71*100</f>
        <v>63.899302968647007</v>
      </c>
      <c r="AD66" s="1157">
        <f>N66-V66</f>
        <v>5060</v>
      </c>
      <c r="AE66" s="1157">
        <f>AD66/AD$71*100</f>
        <v>40.918647905547466</v>
      </c>
      <c r="AF66" s="1158">
        <f>P66-X66</f>
        <v>16889.415256485983</v>
      </c>
      <c r="AG66" s="1158">
        <f>AF66/AF$71*100</f>
        <v>66.105714331336074</v>
      </c>
      <c r="AH66" s="1155">
        <f>AH32+AH48+AH54+AH64</f>
        <v>1233519</v>
      </c>
      <c r="AI66" s="1155">
        <f>AH66/AH$71*100</f>
        <v>64.347564350485641</v>
      </c>
      <c r="AJ66" s="1156">
        <v>1222900</v>
      </c>
      <c r="AK66" s="1156">
        <f>AJ66/AJ$71*100</f>
        <v>64.245318455359509</v>
      </c>
      <c r="AL66" s="1157">
        <v>1256428</v>
      </c>
      <c r="AM66" s="1157">
        <f>AL66/AL$71*100</f>
        <v>65.593341829023615</v>
      </c>
      <c r="AN66" s="1158">
        <v>1238586</v>
      </c>
      <c r="AO66" s="1158">
        <f>AN66/AN$71*100</f>
        <v>66.072403070753111</v>
      </c>
      <c r="AP66" s="1155">
        <f>AP32+AP48+AP54+AP64</f>
        <v>671</v>
      </c>
      <c r="AQ66" s="1155">
        <f>AP66/AP$71*100</f>
        <v>95.857142857142847</v>
      </c>
      <c r="AR66" s="1156">
        <v>636</v>
      </c>
      <c r="AS66" s="1156">
        <f>AR66/AR$71*100</f>
        <v>95.927601809954751</v>
      </c>
      <c r="AT66" s="1157">
        <v>623</v>
      </c>
      <c r="AU66" s="1157">
        <f>AT66/AT$71*100</f>
        <v>95.846153846153854</v>
      </c>
      <c r="AV66" s="1158">
        <v>618</v>
      </c>
      <c r="AW66" s="1289">
        <f>AV66/AV$71*100</f>
        <v>95.517774343122099</v>
      </c>
    </row>
    <row r="67" spans="1:50">
      <c r="A67" s="1103"/>
      <c r="B67" s="138"/>
      <c r="C67" s="1109"/>
      <c r="D67" s="247"/>
      <c r="E67" s="247"/>
      <c r="F67" s="251"/>
      <c r="G67" s="251"/>
      <c r="H67" s="1147"/>
      <c r="I67" s="1147"/>
      <c r="J67" s="1109"/>
      <c r="K67" s="1109"/>
      <c r="L67" s="247"/>
      <c r="M67" s="247"/>
      <c r="N67" s="251"/>
      <c r="O67" s="251"/>
      <c r="P67" s="1147"/>
      <c r="Q67" s="1147"/>
      <c r="R67" s="1149"/>
      <c r="S67" s="1149"/>
      <c r="T67" s="247"/>
      <c r="U67" s="247"/>
      <c r="V67" s="251"/>
      <c r="W67" s="251"/>
      <c r="X67" s="1147"/>
      <c r="Y67" s="1147"/>
      <c r="Z67" s="1109"/>
      <c r="AA67" s="1109"/>
      <c r="AB67" s="247"/>
      <c r="AC67" s="247"/>
      <c r="AD67" s="251"/>
      <c r="AE67" s="251"/>
      <c r="AF67" s="1147"/>
      <c r="AG67" s="1147"/>
      <c r="AH67" s="1109"/>
      <c r="AI67" s="1109"/>
      <c r="AJ67" s="247"/>
      <c r="AK67" s="247"/>
      <c r="AL67" s="251"/>
      <c r="AM67" s="251"/>
      <c r="AN67" s="1147"/>
      <c r="AO67" s="1147"/>
      <c r="AP67" s="1109"/>
      <c r="AQ67" s="1109"/>
      <c r="AR67" s="247"/>
      <c r="AS67" s="247"/>
      <c r="AT67" s="251"/>
      <c r="AU67" s="251"/>
      <c r="AV67" s="1147"/>
      <c r="AW67" s="1288"/>
    </row>
    <row r="68" spans="1:50">
      <c r="A68" s="1103" t="s">
        <v>76</v>
      </c>
      <c r="B68" s="138">
        <f>'FIX Int'!R20</f>
        <v>162214.54546841001</v>
      </c>
      <c r="C68" s="1109">
        <f>B68/B$71*100</f>
        <v>26.608999954840034</v>
      </c>
      <c r="D68" s="247">
        <v>163924.61763326</v>
      </c>
      <c r="E68" s="247">
        <f>D68/D$71*100</f>
        <v>27.207032715456965</v>
      </c>
      <c r="F68" s="251">
        <v>157470.28693151998</v>
      </c>
      <c r="G68" s="251">
        <f>F68/F$71*100</f>
        <v>27.195048861152255</v>
      </c>
      <c r="H68" s="1147">
        <v>150267.68715822999</v>
      </c>
      <c r="I68" s="1147">
        <f>H68/H$71*100</f>
        <v>26.929696512980311</v>
      </c>
      <c r="J68" s="1109">
        <f>'[1]FIX INT'!$C$76</f>
        <v>79375.749463999993</v>
      </c>
      <c r="K68" s="1109">
        <f>J68/J$71*100</f>
        <v>60.516961020173468</v>
      </c>
      <c r="L68" s="247">
        <v>78209.848288440029</v>
      </c>
      <c r="M68" s="247">
        <f>L68/L$71*100</f>
        <v>58.111165409777719</v>
      </c>
      <c r="N68" s="251">
        <v>79201</v>
      </c>
      <c r="O68" s="251">
        <f>N68/N$71*100</f>
        <v>59.199766791742036</v>
      </c>
      <c r="P68" s="1147">
        <v>74784.945040399994</v>
      </c>
      <c r="Q68" s="1147">
        <f>P68/P$71*100</f>
        <v>52.423300504284278</v>
      </c>
      <c r="R68" s="1149">
        <f>'[1]FIX INT'!$D$76</f>
        <v>80949.780000000013</v>
      </c>
      <c r="S68" s="1149">
        <f>R68/R$71*100</f>
        <v>65.225011294323053</v>
      </c>
      <c r="T68" s="247">
        <v>72335.175210219983</v>
      </c>
      <c r="U68" s="247">
        <f>T68/T$71*100</f>
        <v>61.138516272831488</v>
      </c>
      <c r="V68" s="251">
        <v>71895</v>
      </c>
      <c r="W68" s="251">
        <f>V68/V$71*100</f>
        <v>59.211826717180038</v>
      </c>
      <c r="X68" s="1147">
        <v>66125.259999999995</v>
      </c>
      <c r="Y68" s="1147">
        <f>X68/X$71*100</f>
        <v>56.465760485095238</v>
      </c>
      <c r="Z68" s="1109">
        <f>J68-R68</f>
        <v>-1574.0305360000202</v>
      </c>
      <c r="AA68" s="1109">
        <f>Z68/Z$71*100</f>
        <v>-22.313003048353274</v>
      </c>
      <c r="AB68" s="247">
        <f>L68-T68</f>
        <v>5874.6730782200466</v>
      </c>
      <c r="AC68" s="247">
        <f>AB68/AB$71*100</f>
        <v>36.100697031352993</v>
      </c>
      <c r="AD68" s="251">
        <f>N68-V68</f>
        <v>7306</v>
      </c>
      <c r="AE68" s="251">
        <f>AD68/AD$71*100</f>
        <v>59.081352094452534</v>
      </c>
      <c r="AF68" s="1147">
        <f>P68-X68</f>
        <v>8659.6850403999997</v>
      </c>
      <c r="AG68" s="1147">
        <f>AF68/AF$71*100</f>
        <v>33.894285668663933</v>
      </c>
      <c r="AH68" s="1109">
        <f>'FIX Int'!R39</f>
        <v>683444</v>
      </c>
      <c r="AI68" s="1109">
        <f>AH68/AH$71*100</f>
        <v>35.652435649514366</v>
      </c>
      <c r="AJ68" s="247">
        <v>680585</v>
      </c>
      <c r="AK68" s="247">
        <f>AJ68/AJ$71*100</f>
        <v>35.754681544640491</v>
      </c>
      <c r="AL68" s="251">
        <v>659053</v>
      </c>
      <c r="AM68" s="251">
        <f>AL68/AL$71*100</f>
        <v>34.406658170976378</v>
      </c>
      <c r="AN68" s="1147">
        <v>636003</v>
      </c>
      <c r="AO68" s="1147">
        <f>AN68/AN$71*100</f>
        <v>33.927596929246889</v>
      </c>
      <c r="AP68" s="1109">
        <f>[2]Fundsbycat!$A$664</f>
        <v>29</v>
      </c>
      <c r="AQ68" s="1109">
        <f>AP68/AP$71*100</f>
        <v>4.1428571428571423</v>
      </c>
      <c r="AR68" s="247">
        <v>27</v>
      </c>
      <c r="AS68" s="247">
        <f>AR68/AR$71*100</f>
        <v>4.0723981900452486</v>
      </c>
      <c r="AT68" s="251">
        <v>27</v>
      </c>
      <c r="AU68" s="251">
        <f>AT68/AT$71*100</f>
        <v>4.1538461538461542</v>
      </c>
      <c r="AV68" s="1147">
        <v>29</v>
      </c>
      <c r="AW68" s="1288">
        <f>AV68/AV$71*100</f>
        <v>4.4822256568778984</v>
      </c>
    </row>
    <row r="69" spans="1:50" ht="15" thickBot="1">
      <c r="A69" s="1168"/>
      <c r="B69" s="141"/>
      <c r="C69" s="142"/>
      <c r="D69" s="249"/>
      <c r="E69" s="249"/>
      <c r="F69" s="253"/>
      <c r="G69" s="253"/>
      <c r="H69" s="1169"/>
      <c r="I69" s="1169"/>
      <c r="J69" s="142"/>
      <c r="K69" s="142"/>
      <c r="L69" s="249"/>
      <c r="M69" s="249"/>
      <c r="N69" s="253"/>
      <c r="O69" s="253"/>
      <c r="P69" s="1169"/>
      <c r="Q69" s="1169"/>
      <c r="R69" s="1170"/>
      <c r="S69" s="1170"/>
      <c r="T69" s="249"/>
      <c r="U69" s="249"/>
      <c r="V69" s="253"/>
      <c r="W69" s="253"/>
      <c r="X69" s="1169"/>
      <c r="Y69" s="1169"/>
      <c r="Z69" s="142"/>
      <c r="AA69" s="142"/>
      <c r="AB69" s="249"/>
      <c r="AC69" s="249"/>
      <c r="AD69" s="253"/>
      <c r="AE69" s="253"/>
      <c r="AF69" s="1169"/>
      <c r="AG69" s="1169"/>
      <c r="AH69" s="142"/>
      <c r="AI69" s="142"/>
      <c r="AJ69" s="249"/>
      <c r="AK69" s="249"/>
      <c r="AL69" s="253"/>
      <c r="AM69" s="253"/>
      <c r="AN69" s="1169"/>
      <c r="AO69" s="1169"/>
      <c r="AP69" s="142"/>
      <c r="AQ69" s="142"/>
      <c r="AR69" s="249"/>
      <c r="AS69" s="249"/>
      <c r="AT69" s="253"/>
      <c r="AU69" s="253"/>
      <c r="AV69" s="1169"/>
      <c r="AW69" s="1290"/>
    </row>
    <row r="70" spans="1:50" ht="15">
      <c r="A70" s="147"/>
      <c r="B70" s="1116"/>
      <c r="C70" s="1122"/>
      <c r="D70" s="1118"/>
      <c r="E70" s="1118"/>
      <c r="F70" s="1171"/>
      <c r="G70" s="1171"/>
      <c r="H70" s="1172"/>
      <c r="I70" s="1172"/>
      <c r="J70" s="1117"/>
      <c r="K70" s="1117"/>
      <c r="L70" s="1118"/>
      <c r="M70" s="1118"/>
      <c r="N70" s="1171"/>
      <c r="O70" s="1171"/>
      <c r="P70" s="1172"/>
      <c r="Q70" s="1172"/>
      <c r="R70" s="1173"/>
      <c r="S70" s="1173"/>
      <c r="T70" s="1118"/>
      <c r="U70" s="1118"/>
      <c r="V70" s="1171"/>
      <c r="W70" s="1171"/>
      <c r="X70" s="1172"/>
      <c r="Y70" s="1172"/>
      <c r="Z70" s="1117"/>
      <c r="AA70" s="1117"/>
      <c r="AB70" s="1118"/>
      <c r="AC70" s="1118"/>
      <c r="AD70" s="1171"/>
      <c r="AE70" s="1171"/>
      <c r="AF70" s="1172"/>
      <c r="AG70" s="1172"/>
      <c r="AH70" s="1122"/>
      <c r="AI70" s="1122"/>
      <c r="AJ70" s="1118"/>
      <c r="AK70" s="1118"/>
      <c r="AL70" s="1171"/>
      <c r="AM70" s="1171"/>
      <c r="AN70" s="1172"/>
      <c r="AO70" s="1172"/>
      <c r="AP70" s="1122"/>
      <c r="AQ70" s="1122"/>
      <c r="AR70" s="1118"/>
      <c r="AS70" s="1118"/>
      <c r="AT70" s="1171"/>
      <c r="AU70" s="1171"/>
      <c r="AV70" s="1172"/>
      <c r="AW70" s="1291"/>
    </row>
    <row r="71" spans="1:50" s="187" customFormat="1" ht="15.75" thickBot="1">
      <c r="A71" s="1123" t="s">
        <v>77</v>
      </c>
      <c r="B71" s="1124">
        <f t="shared" ref="B71:AW71" si="0">B66+B68</f>
        <v>609622.85596495727</v>
      </c>
      <c r="C71" s="1125">
        <f t="shared" si="0"/>
        <v>99.999999999999986</v>
      </c>
      <c r="D71" s="1126">
        <v>602508.2534639308</v>
      </c>
      <c r="E71" s="1126">
        <f t="shared" si="0"/>
        <v>99.999999999999986</v>
      </c>
      <c r="F71" s="1128">
        <v>579040.27948434418</v>
      </c>
      <c r="G71" s="1128">
        <f t="shared" si="0"/>
        <v>100.00000000000001</v>
      </c>
      <c r="H71" s="1174">
        <v>557999.92801924027</v>
      </c>
      <c r="I71" s="1175">
        <f t="shared" si="0"/>
        <v>100</v>
      </c>
      <c r="J71" s="1125">
        <f t="shared" si="0"/>
        <v>131162.81473146001</v>
      </c>
      <c r="K71" s="1125">
        <f t="shared" si="0"/>
        <v>100</v>
      </c>
      <c r="L71" s="1126">
        <v>134586.61125953004</v>
      </c>
      <c r="M71" s="1126">
        <f t="shared" si="0"/>
        <v>100</v>
      </c>
      <c r="N71" s="1128">
        <v>133786</v>
      </c>
      <c r="O71" s="1128">
        <f t="shared" si="0"/>
        <v>100</v>
      </c>
      <c r="P71" s="1174">
        <v>142655.92650788598</v>
      </c>
      <c r="Q71" s="1175">
        <f t="shared" si="0"/>
        <v>100</v>
      </c>
      <c r="R71" s="1176">
        <f t="shared" si="0"/>
        <v>124108.49518250002</v>
      </c>
      <c r="S71" s="1176">
        <f t="shared" si="0"/>
        <v>100</v>
      </c>
      <c r="T71" s="1126">
        <v>118313.59283797997</v>
      </c>
      <c r="U71" s="1126">
        <f t="shared" si="0"/>
        <v>100</v>
      </c>
      <c r="V71" s="1128">
        <v>121420</v>
      </c>
      <c r="W71" s="1128">
        <f t="shared" si="0"/>
        <v>100</v>
      </c>
      <c r="X71" s="1174">
        <v>117106.82621099999</v>
      </c>
      <c r="Y71" s="1175">
        <f t="shared" si="0"/>
        <v>100</v>
      </c>
      <c r="Z71" s="1125">
        <f t="shared" si="0"/>
        <v>7054.3195489599748</v>
      </c>
      <c r="AA71" s="1125">
        <f t="shared" si="0"/>
        <v>100</v>
      </c>
      <c r="AB71" s="1126">
        <f t="shared" si="0"/>
        <v>16273.018421550056</v>
      </c>
      <c r="AC71" s="1126">
        <f t="shared" si="0"/>
        <v>100</v>
      </c>
      <c r="AD71" s="1128">
        <f t="shared" si="0"/>
        <v>12366</v>
      </c>
      <c r="AE71" s="1128">
        <f t="shared" si="0"/>
        <v>100</v>
      </c>
      <c r="AF71" s="1174">
        <f t="shared" si="0"/>
        <v>25549.100296885983</v>
      </c>
      <c r="AG71" s="1175">
        <f t="shared" si="0"/>
        <v>100</v>
      </c>
      <c r="AH71" s="1125">
        <f t="shared" si="0"/>
        <v>1916963</v>
      </c>
      <c r="AI71" s="1177">
        <f t="shared" si="0"/>
        <v>100</v>
      </c>
      <c r="AJ71" s="1126">
        <v>1903485</v>
      </c>
      <c r="AK71" s="1126">
        <f t="shared" si="0"/>
        <v>100</v>
      </c>
      <c r="AL71" s="1128">
        <v>1915481</v>
      </c>
      <c r="AM71" s="1128">
        <f t="shared" si="0"/>
        <v>100</v>
      </c>
      <c r="AN71" s="1174">
        <v>1874589</v>
      </c>
      <c r="AO71" s="1175">
        <f t="shared" si="0"/>
        <v>100</v>
      </c>
      <c r="AP71" s="1125">
        <f t="shared" si="0"/>
        <v>700</v>
      </c>
      <c r="AQ71" s="1177">
        <f t="shared" si="0"/>
        <v>99.999999999999986</v>
      </c>
      <c r="AR71" s="1126">
        <v>663</v>
      </c>
      <c r="AS71" s="1126">
        <f t="shared" si="0"/>
        <v>100</v>
      </c>
      <c r="AT71" s="1128">
        <v>650</v>
      </c>
      <c r="AU71" s="1128">
        <f t="shared" si="0"/>
        <v>100.00000000000001</v>
      </c>
      <c r="AV71" s="1174">
        <v>647</v>
      </c>
      <c r="AW71" s="1130">
        <f t="shared" si="0"/>
        <v>100</v>
      </c>
    </row>
    <row r="72" spans="1:50" s="187" customFormat="1" ht="15.75" thickBot="1">
      <c r="A72" s="1178"/>
      <c r="B72" s="1178"/>
      <c r="C72" s="1178"/>
      <c r="D72" s="1178"/>
      <c r="E72" s="1178"/>
      <c r="F72" s="1178"/>
      <c r="G72" s="1178"/>
      <c r="H72" s="1178"/>
      <c r="I72" s="1178"/>
      <c r="J72" s="1178"/>
      <c r="K72" s="1179"/>
      <c r="L72" s="1179"/>
      <c r="M72" s="1179"/>
      <c r="N72" s="1180"/>
      <c r="O72" s="1180"/>
      <c r="P72" s="1180"/>
      <c r="Q72" s="1180"/>
      <c r="R72" s="1180"/>
      <c r="S72" s="1180"/>
      <c r="T72" s="1180"/>
      <c r="U72" s="1180"/>
      <c r="V72" s="1180"/>
      <c r="W72" s="1180"/>
      <c r="X72" s="1179"/>
      <c r="Y72" s="1179"/>
      <c r="Z72" s="1179"/>
      <c r="AA72" s="1179"/>
      <c r="AB72" s="1179"/>
      <c r="AC72" s="1179"/>
      <c r="AD72" s="1179"/>
      <c r="AE72" s="1179"/>
      <c r="AF72" s="1179"/>
      <c r="AG72" s="1179"/>
      <c r="AH72" s="1179"/>
      <c r="AI72" s="1179"/>
      <c r="AJ72" s="1179"/>
      <c r="AK72" s="1179"/>
      <c r="AL72" s="1179"/>
      <c r="AM72" s="1179"/>
      <c r="AN72" s="1179"/>
      <c r="AO72" s="1179"/>
      <c r="AP72" s="1179"/>
      <c r="AQ72" s="1179"/>
      <c r="AR72" s="1179"/>
      <c r="AS72" s="1179"/>
      <c r="AT72" s="1179"/>
      <c r="AU72" s="1179"/>
      <c r="AV72" s="1179"/>
      <c r="AW72" s="1179"/>
      <c r="AX72" s="1181"/>
    </row>
    <row r="73" spans="1:50" ht="15">
      <c r="A73" s="1182"/>
      <c r="B73" s="1183" t="s">
        <v>14</v>
      </c>
      <c r="C73" s="1184"/>
      <c r="D73" s="1185" t="s">
        <v>14</v>
      </c>
      <c r="E73" s="1185"/>
      <c r="F73" s="1186" t="s">
        <v>14</v>
      </c>
      <c r="G73" s="1187"/>
      <c r="H73" s="1188" t="s">
        <v>14</v>
      </c>
      <c r="I73" s="1189"/>
      <c r="J73" s="126"/>
      <c r="K73" s="1190"/>
      <c r="L73" s="1190"/>
      <c r="M73" s="1190"/>
      <c r="N73" s="1190"/>
      <c r="O73" s="1190"/>
      <c r="P73" s="1190"/>
      <c r="Q73" s="1190"/>
      <c r="R73" s="1190"/>
      <c r="S73" s="1190"/>
      <c r="T73" s="1190"/>
      <c r="U73" s="1190"/>
      <c r="V73" s="1190"/>
      <c r="W73" s="1190"/>
      <c r="X73" s="1190"/>
      <c r="Y73" s="1190"/>
      <c r="Z73" s="1191"/>
      <c r="AA73" s="1190"/>
      <c r="AB73" s="1190"/>
      <c r="AC73" s="1190"/>
      <c r="AD73" s="1190"/>
      <c r="AE73" s="1190"/>
      <c r="AF73" s="1190"/>
      <c r="AG73" s="1190"/>
      <c r="AH73" s="1190"/>
      <c r="AI73" s="1190"/>
      <c r="AJ73" s="1190"/>
      <c r="AK73" s="1190"/>
      <c r="AL73" s="1190"/>
      <c r="AM73" s="1190"/>
      <c r="AN73" s="1190"/>
      <c r="AO73" s="1190"/>
      <c r="AP73" s="1192"/>
      <c r="AQ73" s="1190"/>
      <c r="AR73" s="1190"/>
      <c r="AS73" s="1190"/>
      <c r="AT73" s="1190"/>
      <c r="AU73" s="1190"/>
      <c r="AV73" s="1190"/>
      <c r="AW73" s="1190"/>
    </row>
    <row r="74" spans="1:50">
      <c r="A74" s="1167" t="s">
        <v>47</v>
      </c>
      <c r="B74" s="1517">
        <v>5696829</v>
      </c>
      <c r="C74" s="1160"/>
      <c r="D74" s="1193">
        <v>5851826.5813546795</v>
      </c>
      <c r="E74" s="1193"/>
      <c r="F74" s="1194">
        <v>5641337</v>
      </c>
      <c r="G74" s="1195"/>
      <c r="H74" s="1196">
        <v>5780431</v>
      </c>
      <c r="I74" s="1197"/>
      <c r="J74" s="126"/>
      <c r="K74" s="126"/>
      <c r="L74" s="126"/>
      <c r="M74" s="126"/>
      <c r="N74" s="126"/>
      <c r="O74" s="126"/>
      <c r="P74" s="126"/>
      <c r="Q74" s="126"/>
      <c r="R74" s="126"/>
      <c r="S74" s="126"/>
      <c r="T74" s="126"/>
      <c r="U74" s="126"/>
      <c r="V74" s="126"/>
      <c r="W74" s="126"/>
      <c r="X74" s="126"/>
      <c r="Y74" s="126"/>
      <c r="Z74" s="126"/>
      <c r="AA74" s="126"/>
      <c r="AB74" s="126"/>
      <c r="AC74" s="126"/>
      <c r="AD74" s="126"/>
      <c r="AE74" s="126"/>
      <c r="AF74" s="126"/>
      <c r="AG74" s="126"/>
      <c r="AH74" s="126"/>
      <c r="AI74" s="126"/>
      <c r="AJ74" s="126"/>
      <c r="AK74" s="126"/>
      <c r="AL74" s="126"/>
      <c r="AM74" s="126"/>
      <c r="AN74" s="126"/>
      <c r="AO74" s="126"/>
      <c r="AP74" s="126"/>
      <c r="AQ74" s="126"/>
      <c r="AR74" s="126"/>
      <c r="AS74" s="126"/>
      <c r="AT74" s="126"/>
      <c r="AU74" s="126"/>
      <c r="AV74" s="126"/>
      <c r="AW74" s="126"/>
    </row>
    <row r="75" spans="1:50">
      <c r="A75" s="1167" t="s">
        <v>78</v>
      </c>
      <c r="B75" s="1518">
        <f>(EQAA!B38+EQAA!P29+EQAA!P34+WWSUM!J76+WWSUM!R76+WWSUM!AB28+FORSUM!B31+FORSUM!J31+FORSUM!T28)/Summ3!B74*100</f>
        <v>4.1186370407558872</v>
      </c>
      <c r="C75" s="1160"/>
      <c r="D75" s="1198">
        <v>4.0579792895302678</v>
      </c>
      <c r="E75" s="1193"/>
      <c r="F75" s="1199">
        <v>4.1500000000000004</v>
      </c>
      <c r="G75" s="1195"/>
      <c r="H75" s="1200">
        <v>3.99</v>
      </c>
      <c r="I75" s="1197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  <c r="W75" s="126"/>
      <c r="X75" s="126"/>
      <c r="Y75" s="126"/>
      <c r="Z75" s="126"/>
      <c r="AA75" s="126"/>
      <c r="AB75" s="126"/>
      <c r="AC75" s="126"/>
      <c r="AD75" s="126"/>
      <c r="AE75" s="126"/>
      <c r="AF75" s="126"/>
      <c r="AG75" s="126"/>
      <c r="AH75" s="126"/>
      <c r="AI75" s="126"/>
      <c r="AJ75" s="126"/>
      <c r="AK75" s="126"/>
      <c r="AL75" s="126"/>
      <c r="AM75" s="126"/>
      <c r="AN75" s="126"/>
      <c r="AO75" s="126"/>
      <c r="AP75" s="126"/>
      <c r="AQ75" s="126"/>
      <c r="AR75" s="126"/>
      <c r="AS75" s="126"/>
      <c r="AT75" s="126"/>
      <c r="AU75" s="126"/>
      <c r="AV75" s="126"/>
      <c r="AW75" s="126"/>
    </row>
    <row r="76" spans="1:50" ht="15" thickBot="1">
      <c r="A76" s="1201" t="s">
        <v>79</v>
      </c>
      <c r="B76" s="1519">
        <f>(EQAA!B41+EQAA!P31+EQAA!P34+WWSUM!J78+WWSUM!R78+WWSUM!AB30+FORSUM!T30+FORSUM!B33+FORSUM!J33)/Summ3!B74*100</f>
        <v>4.3804076315371789</v>
      </c>
      <c r="C76" s="1202"/>
      <c r="D76" s="1203">
        <v>4.3753275218244481</v>
      </c>
      <c r="E76" s="1204"/>
      <c r="F76" s="1205">
        <v>4.53</v>
      </c>
      <c r="G76" s="1206"/>
      <c r="H76" s="1207">
        <v>4.3</v>
      </c>
      <c r="I76" s="1208"/>
      <c r="J76" s="126"/>
      <c r="K76" s="126"/>
      <c r="L76" s="126"/>
      <c r="M76" s="126"/>
      <c r="N76" s="126"/>
      <c r="O76" s="126"/>
      <c r="P76" s="126"/>
      <c r="Q76" s="126"/>
      <c r="R76" s="126"/>
      <c r="S76" s="126"/>
      <c r="T76" s="126"/>
      <c r="U76" s="126"/>
      <c r="V76" s="126"/>
      <c r="W76" s="126"/>
      <c r="X76" s="126"/>
      <c r="Y76" s="126"/>
      <c r="Z76" s="126"/>
      <c r="AA76" s="126"/>
      <c r="AB76" s="126"/>
      <c r="AC76" s="126"/>
      <c r="AD76" s="126"/>
      <c r="AE76" s="126"/>
      <c r="AF76" s="126"/>
      <c r="AG76" s="126"/>
      <c r="AH76" s="126"/>
      <c r="AI76" s="126"/>
      <c r="AJ76" s="126"/>
      <c r="AK76" s="126"/>
      <c r="AL76" s="126"/>
      <c r="AM76" s="126"/>
      <c r="AN76" s="126"/>
      <c r="AO76" s="126"/>
      <c r="AP76" s="126"/>
      <c r="AQ76" s="126"/>
      <c r="AR76" s="126"/>
      <c r="AS76" s="126"/>
      <c r="AT76" s="126"/>
      <c r="AU76" s="126"/>
      <c r="AV76" s="126"/>
      <c r="AW76" s="126"/>
    </row>
  </sheetData>
  <mergeCells count="36">
    <mergeCell ref="Z4:AG4"/>
    <mergeCell ref="AJ7:AK7"/>
    <mergeCell ref="AH4:AO4"/>
    <mergeCell ref="AR7:AS7"/>
    <mergeCell ref="AP4:AW4"/>
    <mergeCell ref="AT7:AU7"/>
    <mergeCell ref="AV7:AW7"/>
    <mergeCell ref="AH7:AI7"/>
    <mergeCell ref="AL7:AM7"/>
    <mergeCell ref="AN7:AO7"/>
    <mergeCell ref="B4:I4"/>
    <mergeCell ref="L7:M7"/>
    <mergeCell ref="J4:Q4"/>
    <mergeCell ref="T7:U7"/>
    <mergeCell ref="R4:Y4"/>
    <mergeCell ref="B7:C7"/>
    <mergeCell ref="F7:G7"/>
    <mergeCell ref="H7:I7"/>
    <mergeCell ref="J7:K7"/>
    <mergeCell ref="D7:E7"/>
    <mergeCell ref="N7:O7"/>
    <mergeCell ref="P7:Q7"/>
    <mergeCell ref="R7:S7"/>
    <mergeCell ref="V7:W7"/>
    <mergeCell ref="AP7:AQ7"/>
    <mergeCell ref="X7:Y7"/>
    <mergeCell ref="Z7:AA7"/>
    <mergeCell ref="AD7:AE7"/>
    <mergeCell ref="AF7:AG7"/>
    <mergeCell ref="AB7:AC7"/>
    <mergeCell ref="AH5:AO5"/>
    <mergeCell ref="AP5:AW5"/>
    <mergeCell ref="B5:I5"/>
    <mergeCell ref="J5:Q5"/>
    <mergeCell ref="R5:Y5"/>
    <mergeCell ref="Z5:AG5"/>
  </mergeCells>
  <phoneticPr fontId="29" type="noConversion"/>
  <pageMargins left="0.39370078740157483" right="0.39370078740157483" top="0.59055118110236227" bottom="0.39370078740157483" header="0.39370078740157483" footer="0.39370078740157483"/>
  <pageSetup paperSize="9" scale="37" orientation="landscape" horizontalDpi="300" r:id="rId1"/>
  <headerFooter alignWithMargins="0">
    <oddHeader>&amp;CASSOCIATION OF COLLECTIVE INVESTMENTS - QUARTERLY REPORT</oddHeader>
    <oddFooter>&amp;R&amp;A: 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AW54"/>
  <sheetViews>
    <sheetView tabSelected="1" zoomScale="75" workbookViewId="0" xr3:uid="{51F8DEE0-4D01-5F28-A812-FC0BD7CAC4A5}">
      <pane xSplit="1" ySplit="8" topLeftCell="H47" activePane="bottomRight" state="frozen"/>
      <selection activeCell="HO35" sqref="HO35"/>
      <selection pane="bottomLeft" activeCell="HO35" sqref="HO35"/>
      <selection pane="topRight" activeCell="HO35" sqref="HO35"/>
      <selection pane="bottomRight" activeCell="R8" sqref="R8:R51"/>
    </sheetView>
  </sheetViews>
  <sheetFormatPr defaultRowHeight="14.25"/>
  <cols>
    <col min="1" max="1" width="35.7109375" style="123" customWidth="1"/>
    <col min="2" max="2" width="8.42578125" style="123" bestFit="1" customWidth="1"/>
    <col min="3" max="3" width="4.42578125" style="123" customWidth="1"/>
    <col min="4" max="4" width="10.5703125" style="123" bestFit="1" customWidth="1"/>
    <col min="5" max="5" width="6.5703125" style="123" bestFit="1" customWidth="1"/>
    <col min="6" max="6" width="10" style="123" bestFit="1" customWidth="1"/>
    <col min="7" max="7" width="6.5703125" style="123" bestFit="1" customWidth="1"/>
    <col min="8" max="8" width="10.5703125" style="123" bestFit="1" customWidth="1"/>
    <col min="9" max="9" width="6.5703125" style="123" bestFit="1" customWidth="1"/>
    <col min="10" max="10" width="7.5703125" style="123" bestFit="1" customWidth="1"/>
    <col min="11" max="11" width="5" style="123" customWidth="1"/>
    <col min="12" max="12" width="8.28515625" style="123" customWidth="1"/>
    <col min="13" max="13" width="6.5703125" style="123" bestFit="1" customWidth="1"/>
    <col min="14" max="14" width="8.42578125" style="123" customWidth="1"/>
    <col min="15" max="15" width="6.5703125" style="123" bestFit="1" customWidth="1"/>
    <col min="16" max="16" width="9.140625" style="123" bestFit="1"/>
    <col min="17" max="17" width="6.5703125" style="123" bestFit="1" customWidth="1"/>
    <col min="18" max="18" width="7.5703125" style="123" bestFit="1" customWidth="1"/>
    <col min="19" max="19" width="11.7109375" style="123" bestFit="1" customWidth="1"/>
    <col min="20" max="20" width="8.85546875" style="123" bestFit="1" customWidth="1"/>
    <col min="21" max="21" width="4.7109375" style="123" bestFit="1" customWidth="1"/>
    <col min="22" max="22" width="7.5703125" style="123" bestFit="1" customWidth="1"/>
    <col min="23" max="23" width="4.7109375" style="123" bestFit="1" customWidth="1"/>
    <col min="24" max="24" width="7.5703125" style="123" bestFit="1" customWidth="1"/>
    <col min="25" max="25" width="4.7109375" style="123" bestFit="1" customWidth="1"/>
    <col min="26" max="26" width="6.28515625" style="123" bestFit="1" customWidth="1"/>
    <col min="27" max="27" width="8.140625" style="123" bestFit="1" customWidth="1"/>
    <col min="28" max="28" width="6.42578125" style="123" bestFit="1" customWidth="1"/>
    <col min="29" max="29" width="5.140625" style="123" bestFit="1" customWidth="1"/>
    <col min="30" max="30" width="6.42578125" style="123" bestFit="1" customWidth="1"/>
    <col min="31" max="31" width="5.140625" style="123" bestFit="1" customWidth="1"/>
    <col min="32" max="32" width="6.42578125" style="123" bestFit="1" customWidth="1"/>
    <col min="33" max="33" width="5.42578125" style="123" bestFit="1" customWidth="1"/>
    <col min="34" max="34" width="8.5703125" style="123" bestFit="1" customWidth="1"/>
    <col min="35" max="35" width="8.140625" style="123" bestFit="1" customWidth="1"/>
    <col min="36" max="36" width="8.7109375" style="123" bestFit="1" customWidth="1"/>
    <col min="37" max="37" width="4.7109375" style="123" bestFit="1" customWidth="1"/>
    <col min="38" max="38" width="8.7109375" style="123" bestFit="1" customWidth="1"/>
    <col min="39" max="39" width="4.42578125" style="123" bestFit="1" customWidth="1"/>
    <col min="40" max="40" width="8.42578125" style="123" bestFit="1" customWidth="1"/>
    <col min="41" max="41" width="4.42578125" style="123" bestFit="1" customWidth="1"/>
    <col min="42" max="42" width="8.42578125" style="123" customWidth="1"/>
    <col min="43" max="43" width="4.42578125" style="123" bestFit="1" customWidth="1"/>
    <col min="44" max="44" width="6.85546875" style="123" customWidth="1"/>
    <col min="45" max="45" width="4.42578125" style="123" bestFit="1" customWidth="1"/>
    <col min="46" max="46" width="7.85546875" style="123" customWidth="1"/>
    <col min="47" max="47" width="4.42578125" style="123" bestFit="1" customWidth="1"/>
    <col min="48" max="48" width="7.28515625" style="123" customWidth="1"/>
    <col min="49" max="49" width="4.42578125" style="123" bestFit="1" customWidth="1"/>
    <col min="50" max="16384" width="9.140625" style="123"/>
  </cols>
  <sheetData>
    <row r="1" spans="1:49" ht="15">
      <c r="A1" s="122" t="s">
        <v>41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117"/>
      <c r="W1" s="117"/>
      <c r="X1" s="117" t="s">
        <v>13</v>
      </c>
      <c r="Y1" s="117"/>
      <c r="AA1" s="117"/>
      <c r="AB1" s="117"/>
      <c r="AC1" s="117"/>
      <c r="AD1" s="117"/>
      <c r="AE1" s="117"/>
      <c r="AF1" s="119"/>
      <c r="AG1" s="119"/>
      <c r="AH1" s="119"/>
      <c r="AI1" s="119"/>
      <c r="AJ1" s="119"/>
      <c r="AK1" s="119"/>
      <c r="AL1" s="119"/>
      <c r="AM1" s="119"/>
      <c r="AN1" s="117"/>
      <c r="AP1" s="1099" t="str">
        <f>Summary!AP1</f>
        <v>QUARTER ENDED:  31 DECEMBER 2007</v>
      </c>
      <c r="AR1" s="117"/>
      <c r="AS1" s="117"/>
      <c r="AT1" s="117"/>
      <c r="AU1" s="117"/>
      <c r="AV1" s="117"/>
      <c r="AW1" s="117"/>
    </row>
    <row r="2" spans="1:49" ht="15">
      <c r="A2" s="122" t="s">
        <v>80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AA2" s="117"/>
      <c r="AB2" s="117"/>
      <c r="AC2" s="117"/>
      <c r="AD2" s="117"/>
      <c r="AE2" s="117"/>
      <c r="AF2" s="119"/>
      <c r="AG2" s="119"/>
      <c r="AH2" s="119"/>
      <c r="AI2" s="119"/>
      <c r="AJ2" s="119"/>
      <c r="AK2" s="119"/>
      <c r="AL2" s="119"/>
      <c r="AM2" s="119"/>
      <c r="AN2" s="117"/>
      <c r="AO2" s="1099"/>
      <c r="AP2" s="117"/>
      <c r="AQ2" s="117"/>
      <c r="AR2" s="117"/>
      <c r="AS2" s="117"/>
      <c r="AT2" s="117"/>
      <c r="AU2" s="117"/>
      <c r="AV2" s="117"/>
      <c r="AW2" s="117"/>
    </row>
    <row r="3" spans="1:49" ht="15" thickBot="1">
      <c r="A3" s="117"/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7"/>
      <c r="X3" s="117"/>
      <c r="Y3" s="117"/>
      <c r="Z3" s="117"/>
      <c r="AA3" s="117"/>
      <c r="AB3" s="117"/>
      <c r="AC3" s="117"/>
      <c r="AD3" s="117"/>
      <c r="AE3" s="117"/>
      <c r="AF3" s="117"/>
      <c r="AG3" s="117"/>
      <c r="AH3" s="117"/>
      <c r="AI3" s="117"/>
      <c r="AJ3" s="117"/>
      <c r="AK3" s="117"/>
      <c r="AL3" s="117"/>
      <c r="AM3" s="117"/>
      <c r="AN3" s="117"/>
      <c r="AO3" s="117"/>
      <c r="AP3" s="117"/>
      <c r="AQ3" s="117"/>
      <c r="AR3" s="117"/>
      <c r="AS3" s="117"/>
      <c r="AT3" s="117"/>
      <c r="AU3" s="117"/>
      <c r="AV3" s="117"/>
      <c r="AW3" s="117"/>
    </row>
    <row r="4" spans="1:49" s="1270" customFormat="1" ht="15">
      <c r="A4" s="147"/>
      <c r="B4" s="1567"/>
      <c r="C4" s="1568"/>
      <c r="D4" s="1568"/>
      <c r="E4" s="1568"/>
      <c r="F4" s="1568"/>
      <c r="G4" s="1568"/>
      <c r="H4" s="1568"/>
      <c r="I4" s="1569"/>
      <c r="J4" s="1567"/>
      <c r="K4" s="1568"/>
      <c r="L4" s="1568"/>
      <c r="M4" s="1568"/>
      <c r="N4" s="1568"/>
      <c r="O4" s="1568"/>
      <c r="P4" s="1568"/>
      <c r="Q4" s="1569"/>
      <c r="R4" s="1567"/>
      <c r="S4" s="1568"/>
      <c r="T4" s="1568"/>
      <c r="U4" s="1568"/>
      <c r="V4" s="1568"/>
      <c r="W4" s="1568"/>
      <c r="X4" s="1568"/>
      <c r="Y4" s="1569"/>
      <c r="Z4" s="1567"/>
      <c r="AA4" s="1568"/>
      <c r="AB4" s="1568"/>
      <c r="AC4" s="1568"/>
      <c r="AD4" s="1568"/>
      <c r="AE4" s="1568"/>
      <c r="AF4" s="1568"/>
      <c r="AG4" s="1569"/>
      <c r="AH4" s="1567"/>
      <c r="AI4" s="1568"/>
      <c r="AJ4" s="1568"/>
      <c r="AK4" s="1568"/>
      <c r="AL4" s="1568"/>
      <c r="AM4" s="1568"/>
      <c r="AN4" s="1568"/>
      <c r="AO4" s="1569"/>
      <c r="AP4" s="1567"/>
      <c r="AQ4" s="1568"/>
      <c r="AR4" s="1568"/>
      <c r="AS4" s="1568"/>
      <c r="AT4" s="1568"/>
      <c r="AU4" s="1568"/>
      <c r="AV4" s="1568"/>
      <c r="AW4" s="1569"/>
    </row>
    <row r="5" spans="1:49" s="1270" customFormat="1" ht="15">
      <c r="A5" s="149"/>
      <c r="B5" s="1564" t="s">
        <v>3</v>
      </c>
      <c r="C5" s="1565"/>
      <c r="D5" s="1565"/>
      <c r="E5" s="1565"/>
      <c r="F5" s="1565"/>
      <c r="G5" s="1565"/>
      <c r="H5" s="1565"/>
      <c r="I5" s="1566"/>
      <c r="J5" s="1564" t="s">
        <v>4</v>
      </c>
      <c r="K5" s="1565"/>
      <c r="L5" s="1565"/>
      <c r="M5" s="1565"/>
      <c r="N5" s="1565"/>
      <c r="O5" s="1565"/>
      <c r="P5" s="1565"/>
      <c r="Q5" s="1566"/>
      <c r="R5" s="1564" t="s">
        <v>5</v>
      </c>
      <c r="S5" s="1565"/>
      <c r="T5" s="1565"/>
      <c r="U5" s="1565"/>
      <c r="V5" s="1565"/>
      <c r="W5" s="1565"/>
      <c r="X5" s="1565"/>
      <c r="Y5" s="1566"/>
      <c r="Z5" s="1564" t="s">
        <v>6</v>
      </c>
      <c r="AA5" s="1565"/>
      <c r="AB5" s="1565"/>
      <c r="AC5" s="1565"/>
      <c r="AD5" s="1565"/>
      <c r="AE5" s="1565"/>
      <c r="AF5" s="1565"/>
      <c r="AG5" s="1566"/>
      <c r="AH5" s="1564" t="s">
        <v>7</v>
      </c>
      <c r="AI5" s="1565"/>
      <c r="AJ5" s="1565"/>
      <c r="AK5" s="1565"/>
      <c r="AL5" s="1565"/>
      <c r="AM5" s="1565"/>
      <c r="AN5" s="1565"/>
      <c r="AO5" s="1566"/>
      <c r="AP5" s="1564" t="s">
        <v>8</v>
      </c>
      <c r="AQ5" s="1565"/>
      <c r="AR5" s="1565"/>
      <c r="AS5" s="1565"/>
      <c r="AT5" s="1565"/>
      <c r="AU5" s="1565"/>
      <c r="AV5" s="1565"/>
      <c r="AW5" s="1566"/>
    </row>
    <row r="6" spans="1:49" ht="15">
      <c r="A6" s="149"/>
      <c r="B6" s="1100"/>
      <c r="C6" s="1101"/>
      <c r="D6" s="1101"/>
      <c r="E6" s="1101"/>
      <c r="F6" s="1101"/>
      <c r="G6" s="1101"/>
      <c r="H6" s="1101"/>
      <c r="I6" s="1102"/>
      <c r="J6" s="1100"/>
      <c r="K6" s="1101"/>
      <c r="L6" s="1101"/>
      <c r="M6" s="1101"/>
      <c r="N6" s="1101"/>
      <c r="O6" s="1101"/>
      <c r="P6" s="1101"/>
      <c r="Q6" s="1102"/>
      <c r="R6" s="1100"/>
      <c r="S6" s="1101"/>
      <c r="T6" s="1101"/>
      <c r="U6" s="1101"/>
      <c r="V6" s="1101"/>
      <c r="W6" s="1101"/>
      <c r="X6" s="1101"/>
      <c r="Y6" s="1102"/>
      <c r="Z6" s="1100"/>
      <c r="AA6" s="1101"/>
      <c r="AB6" s="1101"/>
      <c r="AC6" s="1101"/>
      <c r="AD6" s="1101"/>
      <c r="AE6" s="1101"/>
      <c r="AF6" s="1101"/>
      <c r="AG6" s="1102"/>
      <c r="AH6" s="1100"/>
      <c r="AI6" s="1101"/>
      <c r="AJ6" s="1101"/>
      <c r="AK6" s="1101"/>
      <c r="AL6" s="1101"/>
      <c r="AM6" s="1101"/>
      <c r="AN6" s="1101"/>
      <c r="AO6" s="1102"/>
      <c r="AP6" s="1100"/>
      <c r="AQ6" s="1101"/>
      <c r="AR6" s="1101"/>
      <c r="AS6" s="1101"/>
      <c r="AT6" s="1101"/>
      <c r="AU6" s="1101"/>
      <c r="AV6" s="1101"/>
      <c r="AW6" s="1102"/>
    </row>
    <row r="7" spans="1:49" ht="15">
      <c r="A7" s="149"/>
      <c r="B7" s="1596" t="str">
        <f>Summary!B7</f>
        <v>31/12/2007</v>
      </c>
      <c r="C7" s="1594"/>
      <c r="D7" s="1597" t="str">
        <f>Summary!D7</f>
        <v>30/09/2007</v>
      </c>
      <c r="E7" s="1597"/>
      <c r="F7" s="1595" t="str">
        <f>Summary!F7</f>
        <v>30/06/2007</v>
      </c>
      <c r="G7" s="1595"/>
      <c r="H7" s="1591" t="str">
        <f>Summary!H7</f>
        <v>31/03/2007</v>
      </c>
      <c r="I7" s="1592"/>
      <c r="J7" s="1596" t="str">
        <f>Summary!J7</f>
        <v>31/12/2007</v>
      </c>
      <c r="K7" s="1594"/>
      <c r="L7" s="1597" t="str">
        <f>Summary!L7</f>
        <v>30/09/2007</v>
      </c>
      <c r="M7" s="1597"/>
      <c r="N7" s="1595" t="str">
        <f>Summary!N7</f>
        <v>30/06/2007</v>
      </c>
      <c r="O7" s="1595"/>
      <c r="P7" s="1591" t="str">
        <f>Summary!P7</f>
        <v>31/03/2007</v>
      </c>
      <c r="Q7" s="1592"/>
      <c r="R7" s="1596" t="str">
        <f>Summary!R7</f>
        <v>31/12/2007</v>
      </c>
      <c r="S7" s="1594"/>
      <c r="T7" s="1597" t="str">
        <f>Summary!T7</f>
        <v>30/09/2007</v>
      </c>
      <c r="U7" s="1597"/>
      <c r="V7" s="1595" t="str">
        <f>Summary!V7</f>
        <v>30/06/2007</v>
      </c>
      <c r="W7" s="1595"/>
      <c r="X7" s="1591" t="str">
        <f>Summary!X7</f>
        <v>31/03/2007</v>
      </c>
      <c r="Y7" s="1592"/>
      <c r="Z7" s="1596" t="str">
        <f>Summary!Z7</f>
        <v>31/12/2007</v>
      </c>
      <c r="AA7" s="1594"/>
      <c r="AB7" s="1597" t="str">
        <f>Summary!AB7</f>
        <v>30/09/2007</v>
      </c>
      <c r="AC7" s="1597"/>
      <c r="AD7" s="1595" t="str">
        <f>Summary!AD7</f>
        <v>30/06/2007</v>
      </c>
      <c r="AE7" s="1595"/>
      <c r="AF7" s="1591" t="str">
        <f>Summary!AF7</f>
        <v>31/03/2007</v>
      </c>
      <c r="AG7" s="1592"/>
      <c r="AH7" s="1596" t="str">
        <f>Summary!AH7</f>
        <v>31/12/2007</v>
      </c>
      <c r="AI7" s="1594"/>
      <c r="AJ7" s="1597" t="str">
        <f>Summary!AJ7</f>
        <v>30/09/2007</v>
      </c>
      <c r="AK7" s="1597"/>
      <c r="AL7" s="1595" t="str">
        <f>Summary!AL7</f>
        <v>30/06/2007</v>
      </c>
      <c r="AM7" s="1595"/>
      <c r="AN7" s="1591" t="str">
        <f>Summary!AN7</f>
        <v>31/03/2007</v>
      </c>
      <c r="AO7" s="1592"/>
      <c r="AP7" s="1596" t="str">
        <f>Summary!AP7</f>
        <v>31/12/2007</v>
      </c>
      <c r="AQ7" s="1594"/>
      <c r="AR7" s="1604" t="str">
        <f>Summary!AR7</f>
        <v>30/09/2007</v>
      </c>
      <c r="AS7" s="1605"/>
      <c r="AT7" s="1595" t="str">
        <f>Summary!AT7</f>
        <v>30/06/2007</v>
      </c>
      <c r="AU7" s="1595"/>
      <c r="AV7" s="1591" t="str">
        <f>Summary!AV7</f>
        <v>31/03/2007</v>
      </c>
      <c r="AW7" s="1592"/>
    </row>
    <row r="8" spans="1:49" ht="15">
      <c r="A8" s="149"/>
      <c r="B8" s="1541" t="s">
        <v>14</v>
      </c>
      <c r="C8" s="1542" t="s">
        <v>16</v>
      </c>
      <c r="D8" s="1540" t="s">
        <v>14</v>
      </c>
      <c r="E8" s="1540" t="s">
        <v>16</v>
      </c>
      <c r="F8" s="1543" t="s">
        <v>14</v>
      </c>
      <c r="G8" s="1543" t="s">
        <v>16</v>
      </c>
      <c r="H8" s="1544" t="s">
        <v>14</v>
      </c>
      <c r="I8" s="1545" t="s">
        <v>16</v>
      </c>
      <c r="J8" s="1541" t="s">
        <v>14</v>
      </c>
      <c r="K8" s="1542" t="s">
        <v>16</v>
      </c>
      <c r="L8" s="1540" t="s">
        <v>14</v>
      </c>
      <c r="M8" s="1540" t="s">
        <v>16</v>
      </c>
      <c r="N8" s="1543" t="s">
        <v>14</v>
      </c>
      <c r="O8" s="1543" t="s">
        <v>16</v>
      </c>
      <c r="P8" s="1544" t="s">
        <v>14</v>
      </c>
      <c r="Q8" s="1545" t="s">
        <v>16</v>
      </c>
      <c r="R8" s="1541" t="s">
        <v>14</v>
      </c>
      <c r="S8" s="1542" t="s">
        <v>16</v>
      </c>
      <c r="T8" s="1540" t="s">
        <v>14</v>
      </c>
      <c r="U8" s="1540" t="s">
        <v>16</v>
      </c>
      <c r="V8" s="1543" t="s">
        <v>14</v>
      </c>
      <c r="W8" s="1543" t="s">
        <v>16</v>
      </c>
      <c r="X8" s="1544" t="s">
        <v>14</v>
      </c>
      <c r="Y8" s="1545" t="s">
        <v>16</v>
      </c>
      <c r="Z8" s="1541" t="s">
        <v>14</v>
      </c>
      <c r="AA8" s="1542" t="s">
        <v>16</v>
      </c>
      <c r="AB8" s="1540" t="s">
        <v>14</v>
      </c>
      <c r="AC8" s="1540" t="s">
        <v>16</v>
      </c>
      <c r="AD8" s="1543" t="s">
        <v>14</v>
      </c>
      <c r="AE8" s="1543" t="s">
        <v>16</v>
      </c>
      <c r="AF8" s="1544" t="s">
        <v>14</v>
      </c>
      <c r="AG8" s="1545" t="s">
        <v>16</v>
      </c>
      <c r="AH8" s="1541" t="s">
        <v>17</v>
      </c>
      <c r="AI8" s="1542" t="s">
        <v>16</v>
      </c>
      <c r="AJ8" s="1540" t="s">
        <v>17</v>
      </c>
      <c r="AK8" s="1540" t="s">
        <v>16</v>
      </c>
      <c r="AL8" s="1543" t="s">
        <v>17</v>
      </c>
      <c r="AM8" s="1543" t="s">
        <v>16</v>
      </c>
      <c r="AN8" s="1544" t="s">
        <v>17</v>
      </c>
      <c r="AO8" s="1545" t="s">
        <v>16</v>
      </c>
      <c r="AP8" s="1541" t="s">
        <v>17</v>
      </c>
      <c r="AQ8" s="1542" t="s">
        <v>16</v>
      </c>
      <c r="AR8" s="1540" t="s">
        <v>17</v>
      </c>
      <c r="AS8" s="1540" t="s">
        <v>16</v>
      </c>
      <c r="AT8" s="1543" t="s">
        <v>17</v>
      </c>
      <c r="AU8" s="1543" t="s">
        <v>16</v>
      </c>
      <c r="AV8" s="1544" t="s">
        <v>17</v>
      </c>
      <c r="AW8" s="1545" t="s">
        <v>16</v>
      </c>
    </row>
    <row r="9" spans="1:49" ht="15">
      <c r="A9" s="149"/>
      <c r="B9" s="1279"/>
      <c r="C9" s="1280"/>
      <c r="D9" s="1281"/>
      <c r="E9" s="1281"/>
      <c r="F9" s="1282"/>
      <c r="G9" s="1282"/>
      <c r="H9" s="1283"/>
      <c r="I9" s="1284"/>
      <c r="J9" s="1279"/>
      <c r="K9" s="1285"/>
      <c r="L9" s="1281"/>
      <c r="M9" s="1281"/>
      <c r="N9" s="1282"/>
      <c r="O9" s="1282"/>
      <c r="P9" s="1283"/>
      <c r="Q9" s="1284"/>
      <c r="R9" s="1279"/>
      <c r="S9" s="1285"/>
      <c r="T9" s="1281"/>
      <c r="U9" s="1281"/>
      <c r="V9" s="1282"/>
      <c r="W9" s="1282"/>
      <c r="X9" s="1283"/>
      <c r="Y9" s="1284"/>
      <c r="Z9" s="1279"/>
      <c r="AA9" s="1285"/>
      <c r="AB9" s="1281"/>
      <c r="AC9" s="1281"/>
      <c r="AD9" s="1282"/>
      <c r="AE9" s="1282"/>
      <c r="AF9" s="1283"/>
      <c r="AG9" s="1284"/>
      <c r="AH9" s="1279"/>
      <c r="AI9" s="1285"/>
      <c r="AJ9" s="1281"/>
      <c r="AK9" s="1281"/>
      <c r="AL9" s="1282"/>
      <c r="AM9" s="1282"/>
      <c r="AN9" s="1283"/>
      <c r="AO9" s="1284"/>
      <c r="AP9" s="1279"/>
      <c r="AQ9" s="1285"/>
      <c r="AR9" s="1281"/>
      <c r="AS9" s="1281"/>
      <c r="AT9" s="1282"/>
      <c r="AU9" s="1282"/>
      <c r="AV9" s="1283"/>
      <c r="AW9" s="1284"/>
    </row>
    <row r="10" spans="1:49" ht="15">
      <c r="A10" s="149" t="s">
        <v>19</v>
      </c>
      <c r="B10" s="138"/>
      <c r="C10" s="1109"/>
      <c r="D10" s="247"/>
      <c r="E10" s="247"/>
      <c r="F10" s="252"/>
      <c r="G10" s="252"/>
      <c r="H10" s="258"/>
      <c r="I10" s="259"/>
      <c r="J10" s="138"/>
      <c r="K10" s="139"/>
      <c r="L10" s="247"/>
      <c r="M10" s="247"/>
      <c r="N10" s="252"/>
      <c r="O10" s="252"/>
      <c r="P10" s="258"/>
      <c r="Q10" s="259"/>
      <c r="R10" s="138"/>
      <c r="S10" s="139"/>
      <c r="T10" s="247"/>
      <c r="U10" s="247"/>
      <c r="V10" s="252"/>
      <c r="W10" s="252"/>
      <c r="X10" s="258"/>
      <c r="Y10" s="259"/>
      <c r="Z10" s="1110"/>
      <c r="AA10" s="1111"/>
      <c r="AB10" s="247"/>
      <c r="AC10" s="247"/>
      <c r="AD10" s="252"/>
      <c r="AE10" s="252"/>
      <c r="AF10" s="258"/>
      <c r="AG10" s="259"/>
      <c r="AH10" s="138"/>
      <c r="AI10" s="139"/>
      <c r="AJ10" s="247"/>
      <c r="AK10" s="247"/>
      <c r="AL10" s="252"/>
      <c r="AM10" s="252"/>
      <c r="AN10" s="258"/>
      <c r="AO10" s="259"/>
      <c r="AP10" s="138"/>
      <c r="AQ10" s="139"/>
      <c r="AR10" s="247"/>
      <c r="AS10" s="247"/>
      <c r="AT10" s="252"/>
      <c r="AU10" s="252"/>
      <c r="AV10" s="258"/>
      <c r="AW10" s="259"/>
    </row>
    <row r="11" spans="1:49">
      <c r="A11" s="1103"/>
      <c r="B11" s="138"/>
      <c r="C11" s="1109"/>
      <c r="D11" s="247"/>
      <c r="E11" s="247"/>
      <c r="F11" s="252"/>
      <c r="G11" s="252"/>
      <c r="H11" s="258"/>
      <c r="I11" s="259"/>
      <c r="J11" s="138"/>
      <c r="K11" s="139"/>
      <c r="L11" s="247"/>
      <c r="M11" s="247"/>
      <c r="N11" s="252"/>
      <c r="O11" s="252"/>
      <c r="P11" s="258"/>
      <c r="Q11" s="259"/>
      <c r="R11" s="138"/>
      <c r="S11" s="139"/>
      <c r="T11" s="247"/>
      <c r="U11" s="247"/>
      <c r="V11" s="252"/>
      <c r="W11" s="252"/>
      <c r="X11" s="258"/>
      <c r="Y11" s="259"/>
      <c r="Z11" s="1110"/>
      <c r="AA11" s="1111"/>
      <c r="AB11" s="247"/>
      <c r="AC11" s="247"/>
      <c r="AD11" s="252"/>
      <c r="AE11" s="252"/>
      <c r="AF11" s="258"/>
      <c r="AG11" s="259"/>
      <c r="AH11" s="138"/>
      <c r="AI11" s="139"/>
      <c r="AJ11" s="247"/>
      <c r="AK11" s="247"/>
      <c r="AL11" s="252"/>
      <c r="AM11" s="252"/>
      <c r="AN11" s="258"/>
      <c r="AO11" s="259"/>
      <c r="AP11" s="138"/>
      <c r="AQ11" s="139"/>
      <c r="AR11" s="247"/>
      <c r="AS11" s="247"/>
      <c r="AT11" s="252"/>
      <c r="AU11" s="252"/>
      <c r="AV11" s="258"/>
      <c r="AW11" s="259"/>
    </row>
    <row r="12" spans="1:49">
      <c r="A12" s="1103" t="s">
        <v>50</v>
      </c>
      <c r="B12" s="138"/>
      <c r="C12" s="1109"/>
      <c r="D12" s="247"/>
      <c r="E12" s="247"/>
      <c r="F12" s="252"/>
      <c r="G12" s="252"/>
      <c r="H12" s="258"/>
      <c r="I12" s="259"/>
      <c r="J12" s="138"/>
      <c r="K12" s="139"/>
      <c r="L12" s="247"/>
      <c r="M12" s="247"/>
      <c r="N12" s="252"/>
      <c r="O12" s="252"/>
      <c r="P12" s="258"/>
      <c r="Q12" s="259"/>
      <c r="R12" s="138"/>
      <c r="S12" s="139"/>
      <c r="T12" s="247"/>
      <c r="U12" s="247"/>
      <c r="V12" s="252"/>
      <c r="W12" s="252"/>
      <c r="X12" s="258"/>
      <c r="Y12" s="259"/>
      <c r="Z12" s="1110"/>
      <c r="AA12" s="1111"/>
      <c r="AB12" s="247"/>
      <c r="AC12" s="247"/>
      <c r="AD12" s="252"/>
      <c r="AE12" s="252"/>
      <c r="AF12" s="258"/>
      <c r="AG12" s="259"/>
      <c r="AH12" s="138"/>
      <c r="AI12" s="139"/>
      <c r="AJ12" s="247"/>
      <c r="AK12" s="247"/>
      <c r="AL12" s="252"/>
      <c r="AM12" s="252"/>
      <c r="AN12" s="258"/>
      <c r="AO12" s="259"/>
      <c r="AP12" s="138"/>
      <c r="AQ12" s="139"/>
      <c r="AR12" s="247"/>
      <c r="AS12" s="247"/>
      <c r="AT12" s="252"/>
      <c r="AU12" s="252"/>
      <c r="AV12" s="258"/>
      <c r="AW12" s="259"/>
    </row>
    <row r="13" spans="1:49">
      <c r="A13" s="1103"/>
      <c r="B13" s="138"/>
      <c r="C13" s="1109"/>
      <c r="D13" s="247"/>
      <c r="E13" s="247"/>
      <c r="F13" s="252"/>
      <c r="G13" s="252"/>
      <c r="H13" s="258"/>
      <c r="I13" s="259"/>
      <c r="J13" s="138"/>
      <c r="K13" s="139"/>
      <c r="L13" s="247"/>
      <c r="M13" s="247"/>
      <c r="N13" s="252"/>
      <c r="O13" s="252"/>
      <c r="P13" s="258"/>
      <c r="Q13" s="259"/>
      <c r="R13" s="138"/>
      <c r="S13" s="139"/>
      <c r="T13" s="247"/>
      <c r="U13" s="247"/>
      <c r="V13" s="252"/>
      <c r="W13" s="252"/>
      <c r="X13" s="258"/>
      <c r="Y13" s="259"/>
      <c r="Z13" s="1112"/>
      <c r="AA13" s="1111"/>
      <c r="AB13" s="247"/>
      <c r="AC13" s="247"/>
      <c r="AD13" s="252"/>
      <c r="AE13" s="252"/>
      <c r="AF13" s="258"/>
      <c r="AG13" s="259"/>
      <c r="AH13" s="138"/>
      <c r="AI13" s="139"/>
      <c r="AJ13" s="247"/>
      <c r="AK13" s="247"/>
      <c r="AL13" s="252"/>
      <c r="AM13" s="252"/>
      <c r="AN13" s="258"/>
      <c r="AO13" s="259"/>
      <c r="AP13" s="138"/>
      <c r="AQ13" s="139"/>
      <c r="AR13" s="247"/>
      <c r="AS13" s="247"/>
      <c r="AT13" s="252"/>
      <c r="AU13" s="252"/>
      <c r="AV13" s="258"/>
      <c r="AW13" s="259"/>
    </row>
    <row r="14" spans="1:49">
      <c r="A14" s="1103" t="s">
        <v>81</v>
      </c>
      <c r="B14" s="138">
        <f>WWSUM!B16</f>
        <v>399.59999999999997</v>
      </c>
      <c r="C14" s="1109">
        <f>B14/B$25*100</f>
        <v>5.3270243117458396</v>
      </c>
      <c r="D14" s="1113">
        <v>441.44</v>
      </c>
      <c r="E14" s="247">
        <f>D14/D$25*100</f>
        <v>5.7424835989661531</v>
      </c>
      <c r="F14" s="1114">
        <v>402</v>
      </c>
      <c r="G14" s="252">
        <f>F14/F$25*100</f>
        <v>6.5282185980671548</v>
      </c>
      <c r="H14" s="1115">
        <v>391.06891015000002</v>
      </c>
      <c r="I14" s="259"/>
      <c r="J14" s="138">
        <f>[1]WW!$C$5</f>
        <v>18.52</v>
      </c>
      <c r="K14" s="139">
        <f>J14/J$25*100</f>
        <v>3.3971610490084077</v>
      </c>
      <c r="L14" s="1113">
        <v>63.01</v>
      </c>
      <c r="M14" s="247">
        <f>L14/L$25*100</f>
        <v>15.06581715383086</v>
      </c>
      <c r="N14" s="1114">
        <v>16</v>
      </c>
      <c r="O14" s="252">
        <f>N14/N$25*100</f>
        <v>4.5454545454545459</v>
      </c>
      <c r="P14" s="1115">
        <v>39.200000000000003</v>
      </c>
      <c r="Q14" s="259">
        <f>P14/P$25*100</f>
        <v>20.05520923137626</v>
      </c>
      <c r="R14" s="138">
        <f>[1]WW!$D$5</f>
        <v>22.03</v>
      </c>
      <c r="S14" s="139">
        <f>R14/R$25*100</f>
        <v>6.2136853387488022</v>
      </c>
      <c r="T14" s="1113">
        <v>47.85</v>
      </c>
      <c r="U14" s="247">
        <f>T14/T$25*100</f>
        <v>24.40330477356181</v>
      </c>
      <c r="V14" s="1114">
        <v>18</v>
      </c>
      <c r="W14" s="252">
        <f>V14/V$25*100</f>
        <v>12.949640287769784</v>
      </c>
      <c r="X14" s="1115">
        <v>38</v>
      </c>
      <c r="Y14" s="259">
        <f>X14/X$25*100</f>
        <v>32.20338983050847</v>
      </c>
      <c r="Z14" s="138">
        <f>J14-R14</f>
        <v>-3.5100000000000016</v>
      </c>
      <c r="AA14" s="139">
        <f>Z14/Z$25*100</f>
        <v>-1.8413493021579943</v>
      </c>
      <c r="AB14" s="247">
        <f>L14-T14</f>
        <v>15.159999999999997</v>
      </c>
      <c r="AC14" s="247">
        <f>AB14/AB$25*100</f>
        <v>6.8241703796200452</v>
      </c>
      <c r="AD14" s="252">
        <f>N14-V14</f>
        <v>-2</v>
      </c>
      <c r="AE14" s="252">
        <f>AD14/AD$25*100</f>
        <v>-0.93896713615023475</v>
      </c>
      <c r="AF14" s="258">
        <f>P14-X14</f>
        <v>1.2000000000000028</v>
      </c>
      <c r="AG14" s="259">
        <f>AF14/AF$25*100</f>
        <v>1.5491778977198367</v>
      </c>
      <c r="AH14" s="138">
        <f>WWSUM!B84</f>
        <v>2874</v>
      </c>
      <c r="AI14" s="139">
        <f>AH14/AH$25*100</f>
        <v>14.63712757830405</v>
      </c>
      <c r="AJ14" s="1113">
        <v>2874</v>
      </c>
      <c r="AK14" s="247">
        <f>AJ14/AJ$25*100</f>
        <v>14.617771222216572</v>
      </c>
      <c r="AL14" s="1114">
        <v>2817</v>
      </c>
      <c r="AM14" s="252">
        <f>AL14/AL$25*100</f>
        <v>13.541316156323607</v>
      </c>
      <c r="AN14" s="1115">
        <v>2805</v>
      </c>
      <c r="AO14" s="259">
        <f>AN14/AN$25*100</f>
        <v>13.60131891577365</v>
      </c>
      <c r="AP14" s="138">
        <f>[2]Fundsbycat!$A$765</f>
        <v>2</v>
      </c>
      <c r="AQ14" s="139">
        <f>AP14/AP$25*100</f>
        <v>7.6923076923076925</v>
      </c>
      <c r="AR14" s="1113">
        <v>2</v>
      </c>
      <c r="AS14" s="247">
        <f>AR14/AR$25*100</f>
        <v>8</v>
      </c>
      <c r="AT14" s="1114">
        <v>2</v>
      </c>
      <c r="AU14" s="252">
        <f>AT14/AT$25*100</f>
        <v>8.3333333333333321</v>
      </c>
      <c r="AV14" s="1115">
        <v>2</v>
      </c>
      <c r="AW14" s="259">
        <f>AV14/AV$25*100</f>
        <v>8.695652173913043</v>
      </c>
    </row>
    <row r="15" spans="1:49">
      <c r="A15" s="1103"/>
      <c r="B15" s="138"/>
      <c r="C15" s="1109"/>
      <c r="D15" s="247"/>
      <c r="E15" s="247"/>
      <c r="F15" s="252"/>
      <c r="G15" s="252"/>
      <c r="H15" s="258"/>
      <c r="I15" s="259"/>
      <c r="J15" s="138"/>
      <c r="K15" s="139"/>
      <c r="L15" s="247"/>
      <c r="M15" s="247"/>
      <c r="N15" s="252"/>
      <c r="O15" s="252"/>
      <c r="P15" s="258"/>
      <c r="Q15" s="259"/>
      <c r="R15" s="138"/>
      <c r="S15" s="139"/>
      <c r="T15" s="247"/>
      <c r="U15" s="247"/>
      <c r="V15" s="252"/>
      <c r="W15" s="252"/>
      <c r="X15" s="258"/>
      <c r="Y15" s="259"/>
      <c r="Z15" s="1112"/>
      <c r="AA15" s="1111"/>
      <c r="AB15" s="247"/>
      <c r="AC15" s="247"/>
      <c r="AD15" s="252"/>
      <c r="AE15" s="252"/>
      <c r="AF15" s="258"/>
      <c r="AG15" s="259"/>
      <c r="AH15" s="138"/>
      <c r="AI15" s="139"/>
      <c r="AJ15" s="247"/>
      <c r="AK15" s="247"/>
      <c r="AL15" s="252"/>
      <c r="AM15" s="252"/>
      <c r="AN15" s="258"/>
      <c r="AO15" s="259"/>
      <c r="AP15" s="138"/>
      <c r="AQ15" s="139"/>
      <c r="AR15" s="247"/>
      <c r="AS15" s="247"/>
      <c r="AT15" s="252"/>
      <c r="AU15" s="252"/>
      <c r="AV15" s="258"/>
      <c r="AW15" s="259"/>
    </row>
    <row r="16" spans="1:49">
      <c r="A16" s="1103" t="s">
        <v>74</v>
      </c>
      <c r="B16" s="138">
        <f>WWSUM!J16</f>
        <v>85.1</v>
      </c>
      <c r="C16" s="1109">
        <f>B16/B$25*100</f>
        <v>1.1344588812051324</v>
      </c>
      <c r="D16" s="247">
        <v>247.9</v>
      </c>
      <c r="E16" s="247">
        <f>D16/D$25*100</f>
        <v>3.2248135288684967</v>
      </c>
      <c r="F16" s="252">
        <v>208</v>
      </c>
      <c r="G16" s="252">
        <f>F16/F$25*100</f>
        <v>3.3777847472586267</v>
      </c>
      <c r="H16" s="258">
        <v>138.67877553</v>
      </c>
      <c r="I16" s="259">
        <f>H16/H$25*100</f>
        <v>2.2520531382391198</v>
      </c>
      <c r="J16" s="138">
        <f>[1]WW!$C$14</f>
        <v>5.6</v>
      </c>
      <c r="K16" s="139">
        <f>J16/J$25*100</f>
        <v>1.0272193236742484</v>
      </c>
      <c r="L16" s="247">
        <v>58</v>
      </c>
      <c r="M16" s="247">
        <f>L16/L$25*100</f>
        <v>13.867916123189808</v>
      </c>
      <c r="N16" s="252">
        <v>67</v>
      </c>
      <c r="O16" s="252">
        <f>N16/N$25*100</f>
        <v>19.03409090909091</v>
      </c>
      <c r="P16" s="258">
        <v>14</v>
      </c>
      <c r="Q16" s="259">
        <f>P16/P$25*100</f>
        <v>7.1625747254915222</v>
      </c>
      <c r="R16" s="138">
        <f>[1]WW!$D$14</f>
        <v>5.4</v>
      </c>
      <c r="S16" s="139">
        <f>R16/R$25*100</f>
        <v>1.523100355390083</v>
      </c>
      <c r="T16" s="247">
        <v>20</v>
      </c>
      <c r="U16" s="247">
        <f>T16/T$25*100</f>
        <v>10.199918400652793</v>
      </c>
      <c r="V16" s="252">
        <v>3</v>
      </c>
      <c r="W16" s="252">
        <f>V16/V$25*100</f>
        <v>2.1582733812949639</v>
      </c>
      <c r="X16" s="258">
        <v>3</v>
      </c>
      <c r="Y16" s="259">
        <f>X16/X$25*100</f>
        <v>2.5423728813559325</v>
      </c>
      <c r="Z16" s="138">
        <f>J16-R16</f>
        <v>0.19999999999999929</v>
      </c>
      <c r="AA16" s="139">
        <f>Z16/Z$25*100</f>
        <v>0.10492018815715025</v>
      </c>
      <c r="AB16" s="247">
        <f>L16-T16</f>
        <v>38</v>
      </c>
      <c r="AC16" s="247">
        <f>AB16/AB$25*100</f>
        <v>17.105440265538373</v>
      </c>
      <c r="AD16" s="252">
        <f>N16-V16</f>
        <v>64</v>
      </c>
      <c r="AE16" s="252">
        <f>AD16/AD$25*100</f>
        <v>30.046948356807512</v>
      </c>
      <c r="AF16" s="258">
        <f>P16-X16</f>
        <v>11</v>
      </c>
      <c r="AG16" s="259">
        <f>AF16/AF$25*100</f>
        <v>14.200797395765136</v>
      </c>
      <c r="AH16" s="138">
        <f>WWSUM!J84</f>
        <v>4718</v>
      </c>
      <c r="AI16" s="139">
        <f>AH16/AH$25*100</f>
        <v>24.028520499108737</v>
      </c>
      <c r="AJ16" s="247">
        <v>4763</v>
      </c>
      <c r="AK16" s="247">
        <f>AJ16/AJ$25*100</f>
        <v>24.225624332434769</v>
      </c>
      <c r="AL16" s="252">
        <v>4769</v>
      </c>
      <c r="AM16" s="252">
        <f>AL16/AL$25*100</f>
        <v>22.92457818583858</v>
      </c>
      <c r="AN16" s="258">
        <v>4785</v>
      </c>
      <c r="AO16" s="259">
        <f>AN16/AN$25*100</f>
        <v>23.202249915143287</v>
      </c>
      <c r="AP16" s="138">
        <f>[2]Fundsbycat!$A$769</f>
        <v>1</v>
      </c>
      <c r="AQ16" s="139">
        <f>AP16/AP$25*100</f>
        <v>3.8461538461538463</v>
      </c>
      <c r="AR16" s="247">
        <v>3</v>
      </c>
      <c r="AS16" s="247">
        <f>AR16/AR$25*100</f>
        <v>12</v>
      </c>
      <c r="AT16" s="252">
        <v>2</v>
      </c>
      <c r="AU16" s="252">
        <f>AT16/AT$25*100</f>
        <v>8.3333333333333321</v>
      </c>
      <c r="AV16" s="258">
        <v>2</v>
      </c>
      <c r="AW16" s="259">
        <f>AV16/AV$25*100</f>
        <v>8.695652173913043</v>
      </c>
    </row>
    <row r="17" spans="1:49">
      <c r="A17" s="1103"/>
      <c r="B17" s="138"/>
      <c r="C17" s="1109"/>
      <c r="D17" s="247"/>
      <c r="E17" s="247"/>
      <c r="F17" s="252"/>
      <c r="G17" s="252"/>
      <c r="H17" s="258"/>
      <c r="I17" s="259"/>
      <c r="J17" s="138"/>
      <c r="K17" s="139"/>
      <c r="L17" s="247"/>
      <c r="M17" s="247"/>
      <c r="N17" s="252"/>
      <c r="O17" s="252"/>
      <c r="P17" s="258"/>
      <c r="Q17" s="259"/>
      <c r="R17" s="138"/>
      <c r="S17" s="139"/>
      <c r="T17" s="247"/>
      <c r="U17" s="247"/>
      <c r="V17" s="252"/>
      <c r="W17" s="252"/>
      <c r="X17" s="258"/>
      <c r="Y17" s="259"/>
      <c r="Z17" s="138"/>
      <c r="AA17" s="139"/>
      <c r="AB17" s="247"/>
      <c r="AC17" s="247"/>
      <c r="AD17" s="252"/>
      <c r="AE17" s="252"/>
      <c r="AF17" s="258"/>
      <c r="AG17" s="259"/>
      <c r="AH17" s="138"/>
      <c r="AI17" s="139"/>
      <c r="AJ17" s="247"/>
      <c r="AK17" s="247"/>
      <c r="AL17" s="252"/>
      <c r="AM17" s="252"/>
      <c r="AN17" s="258"/>
      <c r="AO17" s="259"/>
      <c r="AP17" s="138"/>
      <c r="AQ17" s="139"/>
      <c r="AR17" s="247"/>
      <c r="AS17" s="247"/>
      <c r="AT17" s="252"/>
      <c r="AU17" s="252"/>
      <c r="AV17" s="258"/>
      <c r="AW17" s="259"/>
    </row>
    <row r="18" spans="1:49">
      <c r="A18" s="1103" t="s">
        <v>82</v>
      </c>
      <c r="B18" s="138">
        <f>WWSUM!R16</f>
        <v>148.55000000000001</v>
      </c>
      <c r="C18" s="1109">
        <f>B18/B$25*100</f>
        <v>1.9803039577323438</v>
      </c>
      <c r="D18" s="247">
        <v>174.1</v>
      </c>
      <c r="E18" s="247">
        <f>D18/D$25*100</f>
        <v>2.264784329874971</v>
      </c>
      <c r="F18" s="252">
        <v>175</v>
      </c>
      <c r="G18" s="252">
        <f>F18/F$25*100</f>
        <v>2.8418862056262486</v>
      </c>
      <c r="H18" s="258">
        <v>166.13228499999997</v>
      </c>
      <c r="I18" s="259">
        <f>H18/H$25*100</f>
        <v>2.6978802802895339</v>
      </c>
      <c r="J18" s="138">
        <f>[1]WW!$C$22</f>
        <v>1.42</v>
      </c>
      <c r="K18" s="139">
        <f>J18/J$25*100</f>
        <v>0.26047347136025584</v>
      </c>
      <c r="L18" s="247">
        <v>1.36</v>
      </c>
      <c r="M18" s="247">
        <f>L18/L$25*100</f>
        <v>0.32517872288858862</v>
      </c>
      <c r="N18" s="252">
        <v>2</v>
      </c>
      <c r="O18" s="252">
        <f>N18/N$25*100</f>
        <v>0.56818181818181823</v>
      </c>
      <c r="P18" s="258">
        <v>3.5</v>
      </c>
      <c r="Q18" s="259">
        <f>P18/P$25*100</f>
        <v>1.7906436813728805</v>
      </c>
      <c r="R18" s="138">
        <f>[1]WW!$D$22</f>
        <v>20.16</v>
      </c>
      <c r="S18" s="139">
        <f>R18/R$25*100</f>
        <v>5.6862413267896432</v>
      </c>
      <c r="T18" s="247">
        <v>5.83</v>
      </c>
      <c r="U18" s="247">
        <f>T18/T$25*100</f>
        <v>2.9732762137902897</v>
      </c>
      <c r="V18" s="252">
        <v>8</v>
      </c>
      <c r="W18" s="252">
        <f>V18/V$25*100</f>
        <v>5.755395683453238</v>
      </c>
      <c r="X18" s="258">
        <v>7</v>
      </c>
      <c r="Y18" s="259">
        <f>X18/X$25*100</f>
        <v>5.9322033898305087</v>
      </c>
      <c r="Z18" s="138">
        <f>J18-R18</f>
        <v>-18.740000000000002</v>
      </c>
      <c r="AA18" s="139">
        <f>Z18/Z$25*100</f>
        <v>-9.8310216303250133</v>
      </c>
      <c r="AB18" s="247">
        <f>L18-T18</f>
        <v>-4.47</v>
      </c>
      <c r="AC18" s="247">
        <f>AB18/AB$25*100</f>
        <v>-2.012139947025172</v>
      </c>
      <c r="AD18" s="252">
        <f>N18-V18</f>
        <v>-6</v>
      </c>
      <c r="AE18" s="252">
        <f>AD18/AD$25*100</f>
        <v>-2.8169014084507045</v>
      </c>
      <c r="AF18" s="258">
        <f>P18-X18</f>
        <v>-3.5</v>
      </c>
      <c r="AG18" s="259">
        <f>AF18/AF$25*100</f>
        <v>-4.51843553501618</v>
      </c>
      <c r="AH18" s="138">
        <f>WWSUM!R84</f>
        <v>10154</v>
      </c>
      <c r="AI18" s="139">
        <f>AH18/AH$25*100</f>
        <v>51.713776419658771</v>
      </c>
      <c r="AJ18" s="247">
        <v>10182</v>
      </c>
      <c r="AK18" s="247">
        <f>AJ18/AJ$25*100</f>
        <v>51.787803265347641</v>
      </c>
      <c r="AL18" s="252">
        <v>10200</v>
      </c>
      <c r="AM18" s="252">
        <f>AL18/AL$25*100</f>
        <v>49.031389703408159</v>
      </c>
      <c r="AN18" s="258">
        <v>10205</v>
      </c>
      <c r="AO18" s="259">
        <f>AN18/AN$25*100</f>
        <v>49.48358628715512</v>
      </c>
      <c r="AP18" s="138">
        <f>[2]Fundsbycat!$A$773</f>
        <v>3</v>
      </c>
      <c r="AQ18" s="139">
        <f>AP18/AP$25*100</f>
        <v>11.538461538461538</v>
      </c>
      <c r="AR18" s="247">
        <v>3</v>
      </c>
      <c r="AS18" s="247">
        <f>AR18/AR$25*100</f>
        <v>12</v>
      </c>
      <c r="AT18" s="252">
        <v>3</v>
      </c>
      <c r="AU18" s="252">
        <f>AT18/AT$25*100</f>
        <v>12.5</v>
      </c>
      <c r="AV18" s="258">
        <v>3</v>
      </c>
      <c r="AW18" s="259">
        <f>AV18/AV$25*100</f>
        <v>13.043478260869565</v>
      </c>
    </row>
    <row r="19" spans="1:49">
      <c r="A19" s="1103"/>
      <c r="B19" s="138"/>
      <c r="C19" s="1109"/>
      <c r="D19" s="247"/>
      <c r="E19" s="247"/>
      <c r="F19" s="252"/>
      <c r="G19" s="252"/>
      <c r="H19" s="258"/>
      <c r="I19" s="259"/>
      <c r="J19" s="138"/>
      <c r="K19" s="139"/>
      <c r="L19" s="247"/>
      <c r="M19" s="247"/>
      <c r="N19" s="252"/>
      <c r="O19" s="252"/>
      <c r="P19" s="258"/>
      <c r="Q19" s="259"/>
      <c r="R19" s="138"/>
      <c r="S19" s="139"/>
      <c r="T19" s="247"/>
      <c r="U19" s="247"/>
      <c r="V19" s="252"/>
      <c r="W19" s="252"/>
      <c r="X19" s="258"/>
      <c r="Y19" s="259"/>
      <c r="Z19" s="138"/>
      <c r="AA19" s="139"/>
      <c r="AB19" s="247"/>
      <c r="AC19" s="247"/>
      <c r="AD19" s="252"/>
      <c r="AE19" s="252"/>
      <c r="AF19" s="258"/>
      <c r="AG19" s="259"/>
      <c r="AH19" s="138"/>
      <c r="AI19" s="139"/>
      <c r="AJ19" s="247"/>
      <c r="AK19" s="247"/>
      <c r="AL19" s="252"/>
      <c r="AM19" s="252"/>
      <c r="AN19" s="258"/>
      <c r="AO19" s="259"/>
      <c r="AP19" s="138"/>
      <c r="AQ19" s="139"/>
      <c r="AR19" s="247"/>
      <c r="AS19" s="247"/>
      <c r="AT19" s="252"/>
      <c r="AU19" s="252"/>
      <c r="AV19" s="258"/>
      <c r="AW19" s="259"/>
    </row>
    <row r="20" spans="1:49">
      <c r="A20" s="1103" t="s">
        <v>63</v>
      </c>
      <c r="B20" s="138"/>
      <c r="C20" s="1109"/>
      <c r="D20" s="247"/>
      <c r="E20" s="247"/>
      <c r="F20" s="252"/>
      <c r="G20" s="252"/>
      <c r="H20" s="258"/>
      <c r="I20" s="259"/>
      <c r="J20" s="138"/>
      <c r="K20" s="139"/>
      <c r="L20" s="247"/>
      <c r="M20" s="247"/>
      <c r="N20" s="252"/>
      <c r="O20" s="252"/>
      <c r="P20" s="258"/>
      <c r="Q20" s="259"/>
      <c r="R20" s="138"/>
      <c r="S20" s="139"/>
      <c r="T20" s="247"/>
      <c r="U20" s="247"/>
      <c r="V20" s="252"/>
      <c r="W20" s="252"/>
      <c r="X20" s="258"/>
      <c r="Y20" s="259"/>
      <c r="Z20" s="138"/>
      <c r="AA20" s="139"/>
      <c r="AB20" s="247"/>
      <c r="AC20" s="247"/>
      <c r="AD20" s="252"/>
      <c r="AE20" s="252"/>
      <c r="AF20" s="258"/>
      <c r="AG20" s="259"/>
      <c r="AH20" s="138"/>
      <c r="AI20" s="139"/>
      <c r="AJ20" s="247"/>
      <c r="AK20" s="247"/>
      <c r="AL20" s="252"/>
      <c r="AM20" s="252"/>
      <c r="AN20" s="258"/>
      <c r="AO20" s="259"/>
      <c r="AP20" s="138"/>
      <c r="AQ20" s="139"/>
      <c r="AR20" s="247"/>
      <c r="AS20" s="247"/>
      <c r="AT20" s="252"/>
      <c r="AU20" s="252"/>
      <c r="AV20" s="258"/>
      <c r="AW20" s="259"/>
    </row>
    <row r="21" spans="1:49">
      <c r="A21" s="1103"/>
      <c r="B21" s="138"/>
      <c r="C21" s="1109"/>
      <c r="D21" s="247"/>
      <c r="E21" s="247"/>
      <c r="F21" s="252"/>
      <c r="G21" s="252"/>
      <c r="H21" s="258"/>
      <c r="I21" s="259"/>
      <c r="J21" s="138"/>
      <c r="K21" s="139"/>
      <c r="L21" s="247"/>
      <c r="M21" s="247"/>
      <c r="N21" s="252"/>
      <c r="O21" s="252"/>
      <c r="P21" s="258"/>
      <c r="Q21" s="259"/>
      <c r="R21" s="138"/>
      <c r="S21" s="139"/>
      <c r="T21" s="247"/>
      <c r="U21" s="247"/>
      <c r="V21" s="252"/>
      <c r="W21" s="252"/>
      <c r="X21" s="258"/>
      <c r="Y21" s="259"/>
      <c r="Z21" s="138"/>
      <c r="AA21" s="139"/>
      <c r="AB21" s="247"/>
      <c r="AC21" s="247"/>
      <c r="AD21" s="252"/>
      <c r="AE21" s="252"/>
      <c r="AF21" s="258"/>
      <c r="AG21" s="259"/>
      <c r="AH21" s="138"/>
      <c r="AI21" s="139"/>
      <c r="AJ21" s="247"/>
      <c r="AK21" s="247"/>
      <c r="AL21" s="252"/>
      <c r="AM21" s="252"/>
      <c r="AN21" s="258"/>
      <c r="AO21" s="259"/>
      <c r="AP21" s="138"/>
      <c r="AQ21" s="139"/>
      <c r="AR21" s="247"/>
      <c r="AS21" s="247"/>
      <c r="AT21" s="252"/>
      <c r="AU21" s="252"/>
      <c r="AV21" s="258"/>
      <c r="AW21" s="259"/>
    </row>
    <row r="22" spans="1:49">
      <c r="A22" s="1103" t="s">
        <v>68</v>
      </c>
      <c r="B22" s="138">
        <f>WWSUM!AB13</f>
        <v>6868.1236865983637</v>
      </c>
      <c r="C22" s="1109">
        <f>B22/B$25*100</f>
        <v>91.558212849316689</v>
      </c>
      <c r="D22" s="247">
        <v>6823.826187046222</v>
      </c>
      <c r="E22" s="247">
        <f>D22/D$25*100</f>
        <v>88.767918542290374</v>
      </c>
      <c r="F22" s="252">
        <v>6037</v>
      </c>
      <c r="G22" s="252">
        <f>F22/F$25*100</f>
        <v>98.036954419232373</v>
      </c>
      <c r="H22" s="258">
        <v>5462.0020604000001</v>
      </c>
      <c r="I22" s="259">
        <f>H22/H$25*100</f>
        <v>88.699361774588056</v>
      </c>
      <c r="J22" s="138">
        <f>[1]WW!$C$33</f>
        <v>519.62108399999988</v>
      </c>
      <c r="K22" s="139">
        <f>J22/J$25*100</f>
        <v>95.315146155957095</v>
      </c>
      <c r="L22" s="247">
        <v>295.86154599999998</v>
      </c>
      <c r="M22" s="247">
        <f>L22/L$25*100</f>
        <v>70.741088000090741</v>
      </c>
      <c r="N22" s="252">
        <v>267</v>
      </c>
      <c r="O22" s="252">
        <f>N22/N$25*100</f>
        <v>75.852272727272734</v>
      </c>
      <c r="P22" s="258">
        <v>138.76043897</v>
      </c>
      <c r="Q22" s="259">
        <f>P22/P$25*100</f>
        <v>70.991572361759353</v>
      </c>
      <c r="R22" s="138">
        <f>[1]WW!$D$33</f>
        <v>306.94999999999993</v>
      </c>
      <c r="S22" s="139">
        <f>R22/R$25*100</f>
        <v>86.576972979071471</v>
      </c>
      <c r="T22" s="247">
        <v>122.4</v>
      </c>
      <c r="U22" s="247">
        <f>T22/T$25*100</f>
        <v>62.423500611995095</v>
      </c>
      <c r="V22" s="252">
        <v>110</v>
      </c>
      <c r="W22" s="252">
        <f>V22/V$25*100</f>
        <v>79.136690647482013</v>
      </c>
      <c r="X22" s="258">
        <v>70</v>
      </c>
      <c r="Y22" s="259">
        <f>X22/X$25*100</f>
        <v>59.322033898305079</v>
      </c>
      <c r="Z22" s="138">
        <f>J22-R22</f>
        <v>212.67108399999995</v>
      </c>
      <c r="AA22" s="139">
        <f>Z22/Z$25*100</f>
        <v>111.56745074432588</v>
      </c>
      <c r="AB22" s="247">
        <f>L22-T22</f>
        <v>173.46154599999997</v>
      </c>
      <c r="AC22" s="247">
        <f>AB22/AB$25*100</f>
        <v>78.082529301866757</v>
      </c>
      <c r="AD22" s="252">
        <f>N22-V22</f>
        <v>157</v>
      </c>
      <c r="AE22" s="252">
        <f>AD22/AD$25*100</f>
        <v>73.708920187793424</v>
      </c>
      <c r="AF22" s="258">
        <f>P22-X22</f>
        <v>68.760438969999996</v>
      </c>
      <c r="AG22" s="259">
        <f>AF22/AF$25*100</f>
        <v>88.768460241531216</v>
      </c>
      <c r="AH22" s="138">
        <f>WWSUM!AB51</f>
        <v>1889</v>
      </c>
      <c r="AI22" s="139">
        <f>AH22/AH$25*100</f>
        <v>9.6205755029284443</v>
      </c>
      <c r="AJ22" s="247">
        <v>1842</v>
      </c>
      <c r="AK22" s="247">
        <f>AJ22/AJ$25*100</f>
        <v>9.3688011800010162</v>
      </c>
      <c r="AL22" s="252">
        <v>3017</v>
      </c>
      <c r="AM22" s="252">
        <f>AL22/AL$25*100</f>
        <v>14.502715954429648</v>
      </c>
      <c r="AN22" s="258">
        <v>2828</v>
      </c>
      <c r="AO22" s="259">
        <f>AN22/AN$25*100</f>
        <v>13.712844881927943</v>
      </c>
      <c r="AP22" s="138">
        <f>[2]Fundsbycat!$A$781</f>
        <v>20</v>
      </c>
      <c r="AQ22" s="139">
        <f>AP22/AP$25*100</f>
        <v>76.923076923076934</v>
      </c>
      <c r="AR22" s="247">
        <v>17</v>
      </c>
      <c r="AS22" s="247">
        <f>AR22/AR$25*100</f>
        <v>68</v>
      </c>
      <c r="AT22" s="252">
        <v>17</v>
      </c>
      <c r="AU22" s="252">
        <f>AT22/AT$25*100</f>
        <v>70.833333333333343</v>
      </c>
      <c r="AV22" s="258">
        <v>16</v>
      </c>
      <c r="AW22" s="259">
        <f>AV22/AV$25*100</f>
        <v>69.565217391304344</v>
      </c>
    </row>
    <row r="23" spans="1:49" ht="15" thickBot="1">
      <c r="A23" s="1103"/>
      <c r="B23" s="138"/>
      <c r="C23" s="1109"/>
      <c r="D23" s="247"/>
      <c r="E23" s="247"/>
      <c r="F23" s="252"/>
      <c r="G23" s="252"/>
      <c r="H23" s="258"/>
      <c r="I23" s="259"/>
      <c r="J23" s="138"/>
      <c r="K23" s="139"/>
      <c r="L23" s="247"/>
      <c r="M23" s="247"/>
      <c r="N23" s="252"/>
      <c r="O23" s="252"/>
      <c r="P23" s="258"/>
      <c r="Q23" s="259"/>
      <c r="R23" s="138"/>
      <c r="S23" s="139"/>
      <c r="T23" s="247"/>
      <c r="U23" s="247"/>
      <c r="V23" s="252"/>
      <c r="W23" s="252"/>
      <c r="X23" s="258"/>
      <c r="Y23" s="259"/>
      <c r="Z23" s="138"/>
      <c r="AA23" s="139"/>
      <c r="AB23" s="247"/>
      <c r="AC23" s="247"/>
      <c r="AD23" s="252"/>
      <c r="AE23" s="252"/>
      <c r="AF23" s="258"/>
      <c r="AG23" s="259"/>
      <c r="AH23" s="138"/>
      <c r="AI23" s="139"/>
      <c r="AJ23" s="247"/>
      <c r="AK23" s="247"/>
      <c r="AL23" s="252"/>
      <c r="AM23" s="252"/>
      <c r="AN23" s="258"/>
      <c r="AO23" s="259"/>
      <c r="AP23" s="138"/>
      <c r="AQ23" s="139"/>
      <c r="AR23" s="247"/>
      <c r="AS23" s="247"/>
      <c r="AT23" s="252"/>
      <c r="AU23" s="252"/>
      <c r="AV23" s="258"/>
      <c r="AW23" s="259"/>
    </row>
    <row r="24" spans="1:49" ht="15">
      <c r="A24" s="147"/>
      <c r="B24" s="1116"/>
      <c r="C24" s="1117"/>
      <c r="D24" s="1118"/>
      <c r="E24" s="1118"/>
      <c r="F24" s="1119"/>
      <c r="G24" s="1119"/>
      <c r="H24" s="1120"/>
      <c r="I24" s="1121"/>
      <c r="J24" s="1116"/>
      <c r="K24" s="1122"/>
      <c r="L24" s="1118"/>
      <c r="M24" s="1118"/>
      <c r="N24" s="1119"/>
      <c r="O24" s="1119"/>
      <c r="P24" s="1120"/>
      <c r="Q24" s="1121"/>
      <c r="R24" s="1116"/>
      <c r="S24" s="1122"/>
      <c r="T24" s="1118"/>
      <c r="U24" s="1118"/>
      <c r="V24" s="1119"/>
      <c r="W24" s="1119"/>
      <c r="X24" s="1120"/>
      <c r="Y24" s="1121"/>
      <c r="Z24" s="1116"/>
      <c r="AA24" s="1122"/>
      <c r="AB24" s="1118"/>
      <c r="AC24" s="1118"/>
      <c r="AD24" s="1119"/>
      <c r="AE24" s="1119"/>
      <c r="AF24" s="1120"/>
      <c r="AG24" s="1121"/>
      <c r="AH24" s="1116"/>
      <c r="AI24" s="1122"/>
      <c r="AJ24" s="1118"/>
      <c r="AK24" s="1118"/>
      <c r="AL24" s="1119"/>
      <c r="AM24" s="1119"/>
      <c r="AN24" s="1120"/>
      <c r="AO24" s="1121"/>
      <c r="AP24" s="1116"/>
      <c r="AQ24" s="1122"/>
      <c r="AR24" s="1118"/>
      <c r="AS24" s="1118"/>
      <c r="AT24" s="1119"/>
      <c r="AU24" s="1119"/>
      <c r="AV24" s="1120"/>
      <c r="AW24" s="1121"/>
    </row>
    <row r="25" spans="1:49" ht="15.75" thickBot="1">
      <c r="A25" s="1123" t="s">
        <v>83</v>
      </c>
      <c r="B25" s="1124">
        <f>SUM(B14:B22)</f>
        <v>7501.3736865983637</v>
      </c>
      <c r="C25" s="1125">
        <f>SUM(C16:C22)</f>
        <v>94.672975688254169</v>
      </c>
      <c r="D25" s="1126">
        <v>7687.2661870462216</v>
      </c>
      <c r="E25" s="1126">
        <f>SUM(E16:E22)</f>
        <v>94.25751640103384</v>
      </c>
      <c r="F25" s="1127">
        <v>6157.8820310800002</v>
      </c>
      <c r="G25" s="1128">
        <f>SUM(G16:G22)</f>
        <v>104.25662537211724</v>
      </c>
      <c r="H25" s="1129">
        <v>6157.8820310800002</v>
      </c>
      <c r="I25" s="1130">
        <f>SUM(I16:I22)</f>
        <v>93.649295193116714</v>
      </c>
      <c r="J25" s="1124">
        <f>SUM(J14:J22)</f>
        <v>545.16108399999985</v>
      </c>
      <c r="K25" s="1125">
        <f>SUM(K16:K22)</f>
        <v>96.602838950991597</v>
      </c>
      <c r="L25" s="1126">
        <v>418.23154599999998</v>
      </c>
      <c r="M25" s="1126">
        <f>SUM(M16:M22)</f>
        <v>84.934182846169136</v>
      </c>
      <c r="N25" s="1127">
        <v>352</v>
      </c>
      <c r="O25" s="1128">
        <f>SUM(O16:O22)</f>
        <v>95.454545454545467</v>
      </c>
      <c r="P25" s="1129">
        <v>195.46043896999998</v>
      </c>
      <c r="Q25" s="1130">
        <f>SUM(Q16:Q22)</f>
        <v>79.944790768623761</v>
      </c>
      <c r="R25" s="1124">
        <f>SUM(R14:R22)</f>
        <v>354.53999999999996</v>
      </c>
      <c r="S25" s="1125">
        <f>SUM(S16:S22)</f>
        <v>93.786314661251197</v>
      </c>
      <c r="T25" s="1126">
        <v>196.08</v>
      </c>
      <c r="U25" s="1126">
        <f>SUM(U16:U22)</f>
        <v>75.596695226438186</v>
      </c>
      <c r="V25" s="1127">
        <v>139</v>
      </c>
      <c r="W25" s="1128">
        <f>SUM(W16:W22)</f>
        <v>87.050359712230218</v>
      </c>
      <c r="X25" s="1129">
        <v>118</v>
      </c>
      <c r="Y25" s="1130">
        <f>SUM(Y16:Y22)</f>
        <v>67.796610169491515</v>
      </c>
      <c r="Z25" s="1124">
        <f>J25-R25</f>
        <v>190.62108399999988</v>
      </c>
      <c r="AA25" s="1125">
        <f>SUM(AA16:AA22)</f>
        <v>101.84134930215802</v>
      </c>
      <c r="AB25" s="1126">
        <f>L25-T25</f>
        <v>222.15154599999997</v>
      </c>
      <c r="AC25" s="1126">
        <f>SUM(AC16:AC22)</f>
        <v>93.175829620379957</v>
      </c>
      <c r="AD25" s="1127">
        <f>N25-V25</f>
        <v>213</v>
      </c>
      <c r="AE25" s="1128">
        <f>SUM(AE16:AE22)</f>
        <v>100.93896713615024</v>
      </c>
      <c r="AF25" s="1129">
        <f>P25-X25</f>
        <v>77.460438969999984</v>
      </c>
      <c r="AG25" s="1130">
        <f>SUM(AG16:AG22)</f>
        <v>98.450822102280171</v>
      </c>
      <c r="AH25" s="1124">
        <f>SUM(AH14:AH22)</f>
        <v>19635</v>
      </c>
      <c r="AI25" s="1125">
        <f>SUM(AI16:AI22)</f>
        <v>85.362872421695954</v>
      </c>
      <c r="AJ25" s="1126">
        <v>19661</v>
      </c>
      <c r="AK25" s="1126">
        <f>SUM(AK16:AK22)</f>
        <v>85.382228777783425</v>
      </c>
      <c r="AL25" s="1127">
        <v>20803</v>
      </c>
      <c r="AM25" s="1128">
        <f>SUM(AM16:AM22)</f>
        <v>86.458683843676383</v>
      </c>
      <c r="AN25" s="1129">
        <v>20623</v>
      </c>
      <c r="AO25" s="1130">
        <f>SUM(AO16:AO22)</f>
        <v>86.398681084226354</v>
      </c>
      <c r="AP25" s="1124">
        <f>SUM(AP14:AP22)</f>
        <v>26</v>
      </c>
      <c r="AQ25" s="1125">
        <f t="shared" ref="AQ25:AW25" si="0">SUM(AQ16:AQ22)</f>
        <v>92.307692307692321</v>
      </c>
      <c r="AR25" s="1126">
        <v>25</v>
      </c>
      <c r="AS25" s="1126">
        <f t="shared" si="0"/>
        <v>92</v>
      </c>
      <c r="AT25" s="1127">
        <v>24</v>
      </c>
      <c r="AU25" s="1128">
        <f t="shared" si="0"/>
        <v>91.666666666666671</v>
      </c>
      <c r="AV25" s="1129">
        <v>23</v>
      </c>
      <c r="AW25" s="1130">
        <f t="shared" si="0"/>
        <v>91.304347826086953</v>
      </c>
    </row>
    <row r="26" spans="1:49" ht="15">
      <c r="A26" s="149"/>
      <c r="B26" s="1131"/>
      <c r="C26" s="1132"/>
      <c r="D26" s="1133"/>
      <c r="E26" s="1133"/>
      <c r="F26" s="1134"/>
      <c r="G26" s="1134"/>
      <c r="H26" s="1135"/>
      <c r="I26" s="1136"/>
      <c r="J26" s="1131"/>
      <c r="K26" s="1137"/>
      <c r="L26" s="1133"/>
      <c r="M26" s="1133"/>
      <c r="N26" s="1134"/>
      <c r="O26" s="1134"/>
      <c r="P26" s="1135"/>
      <c r="Q26" s="1136"/>
      <c r="R26" s="1131"/>
      <c r="S26" s="1137"/>
      <c r="T26" s="1133"/>
      <c r="U26" s="1133"/>
      <c r="V26" s="1134"/>
      <c r="W26" s="1134"/>
      <c r="X26" s="1135"/>
      <c r="Y26" s="1136"/>
      <c r="Z26" s="1138"/>
      <c r="AA26" s="1137"/>
      <c r="AB26" s="1133"/>
      <c r="AC26" s="1133"/>
      <c r="AD26" s="1134"/>
      <c r="AE26" s="1134"/>
      <c r="AF26" s="1135"/>
      <c r="AG26" s="1136"/>
      <c r="AH26" s="1131"/>
      <c r="AI26" s="1137"/>
      <c r="AJ26" s="1133"/>
      <c r="AK26" s="1133"/>
      <c r="AL26" s="1134"/>
      <c r="AM26" s="1134"/>
      <c r="AN26" s="1135"/>
      <c r="AO26" s="1136"/>
      <c r="AP26" s="1131"/>
      <c r="AQ26" s="1137"/>
      <c r="AR26" s="1133"/>
      <c r="AS26" s="1133"/>
      <c r="AT26" s="1134"/>
      <c r="AU26" s="1134"/>
      <c r="AV26" s="1135"/>
      <c r="AW26" s="1136"/>
    </row>
    <row r="27" spans="1:49" ht="15">
      <c r="A27" s="149" t="s">
        <v>20</v>
      </c>
      <c r="B27" s="138"/>
      <c r="C27" s="1109"/>
      <c r="D27" s="247"/>
      <c r="E27" s="247"/>
      <c r="F27" s="252"/>
      <c r="G27" s="252"/>
      <c r="H27" s="258"/>
      <c r="I27" s="259"/>
      <c r="J27" s="138"/>
      <c r="K27" s="139"/>
      <c r="L27" s="247"/>
      <c r="M27" s="247"/>
      <c r="N27" s="252"/>
      <c r="O27" s="252"/>
      <c r="P27" s="258"/>
      <c r="Q27" s="259"/>
      <c r="R27" s="138"/>
      <c r="S27" s="139"/>
      <c r="T27" s="247"/>
      <c r="U27" s="247"/>
      <c r="V27" s="252"/>
      <c r="W27" s="252"/>
      <c r="X27" s="258"/>
      <c r="Y27" s="259"/>
      <c r="Z27" s="138"/>
      <c r="AA27" s="139"/>
      <c r="AB27" s="247"/>
      <c r="AC27" s="247"/>
      <c r="AD27" s="252"/>
      <c r="AE27" s="252"/>
      <c r="AF27" s="258"/>
      <c r="AG27" s="259"/>
      <c r="AH27" s="138"/>
      <c r="AI27" s="139"/>
      <c r="AJ27" s="247"/>
      <c r="AK27" s="247"/>
      <c r="AL27" s="252"/>
      <c r="AM27" s="252"/>
      <c r="AN27" s="258"/>
      <c r="AO27" s="259"/>
      <c r="AP27" s="138"/>
      <c r="AQ27" s="139"/>
      <c r="AR27" s="247"/>
      <c r="AS27" s="247"/>
      <c r="AT27" s="252"/>
      <c r="AU27" s="252"/>
      <c r="AV27" s="258"/>
      <c r="AW27" s="259"/>
    </row>
    <row r="28" spans="1:49">
      <c r="A28" s="1103"/>
      <c r="B28" s="138"/>
      <c r="C28" s="1109"/>
      <c r="D28" s="247"/>
      <c r="E28" s="247"/>
      <c r="F28" s="252"/>
      <c r="G28" s="252"/>
      <c r="H28" s="258"/>
      <c r="I28" s="259"/>
      <c r="J28" s="138"/>
      <c r="K28" s="139"/>
      <c r="L28" s="247"/>
      <c r="M28" s="247"/>
      <c r="N28" s="252"/>
      <c r="O28" s="252"/>
      <c r="P28" s="258"/>
      <c r="Q28" s="259"/>
      <c r="R28" s="138"/>
      <c r="S28" s="139"/>
      <c r="T28" s="247"/>
      <c r="U28" s="247"/>
      <c r="V28" s="252"/>
      <c r="W28" s="252"/>
      <c r="X28" s="258"/>
      <c r="Y28" s="259"/>
      <c r="Z28" s="138"/>
      <c r="AA28" s="139"/>
      <c r="AB28" s="247"/>
      <c r="AC28" s="247"/>
      <c r="AD28" s="252"/>
      <c r="AE28" s="252"/>
      <c r="AF28" s="258"/>
      <c r="AG28" s="259"/>
      <c r="AH28" s="138"/>
      <c r="AI28" s="139"/>
      <c r="AJ28" s="247"/>
      <c r="AK28" s="247"/>
      <c r="AL28" s="252"/>
      <c r="AM28" s="252"/>
      <c r="AN28" s="258"/>
      <c r="AO28" s="259"/>
      <c r="AP28" s="138"/>
      <c r="AQ28" s="139"/>
      <c r="AR28" s="247"/>
      <c r="AS28" s="247"/>
      <c r="AT28" s="252"/>
      <c r="AU28" s="252"/>
      <c r="AV28" s="258"/>
      <c r="AW28" s="259"/>
    </row>
    <row r="29" spans="1:49">
      <c r="A29" s="1103" t="s">
        <v>50</v>
      </c>
      <c r="B29" s="138"/>
      <c r="C29" s="1109"/>
      <c r="D29" s="247"/>
      <c r="E29" s="247"/>
      <c r="F29" s="252"/>
      <c r="G29" s="252"/>
      <c r="H29" s="258"/>
      <c r="I29" s="259"/>
      <c r="J29" s="138"/>
      <c r="K29" s="139"/>
      <c r="L29" s="247"/>
      <c r="M29" s="247"/>
      <c r="N29" s="252"/>
      <c r="O29" s="252"/>
      <c r="P29" s="258"/>
      <c r="Q29" s="259"/>
      <c r="R29" s="138"/>
      <c r="S29" s="1139"/>
      <c r="T29" s="247"/>
      <c r="U29" s="247"/>
      <c r="V29" s="252"/>
      <c r="W29" s="252"/>
      <c r="X29" s="258"/>
      <c r="Y29" s="259"/>
      <c r="Z29" s="138"/>
      <c r="AA29" s="139"/>
      <c r="AB29" s="247"/>
      <c r="AC29" s="247"/>
      <c r="AD29" s="252"/>
      <c r="AE29" s="252"/>
      <c r="AF29" s="258"/>
      <c r="AG29" s="259"/>
      <c r="AH29" s="138"/>
      <c r="AI29" s="139"/>
      <c r="AJ29" s="247"/>
      <c r="AK29" s="247"/>
      <c r="AL29" s="252"/>
      <c r="AM29" s="252"/>
      <c r="AN29" s="258"/>
      <c r="AO29" s="259"/>
      <c r="AP29" s="138"/>
      <c r="AQ29" s="139"/>
      <c r="AR29" s="247"/>
      <c r="AS29" s="247"/>
      <c r="AT29" s="252"/>
      <c r="AU29" s="252"/>
      <c r="AV29" s="258"/>
      <c r="AW29" s="259"/>
    </row>
    <row r="30" spans="1:49">
      <c r="A30" s="1103"/>
      <c r="B30" s="138"/>
      <c r="C30" s="1109"/>
      <c r="D30" s="247"/>
      <c r="E30" s="247"/>
      <c r="F30" s="252"/>
      <c r="G30" s="252"/>
      <c r="H30" s="258"/>
      <c r="I30" s="259"/>
      <c r="J30" s="138"/>
      <c r="K30" s="139"/>
      <c r="L30" s="247"/>
      <c r="M30" s="247"/>
      <c r="N30" s="252"/>
      <c r="O30" s="252"/>
      <c r="P30" s="258"/>
      <c r="Q30" s="259"/>
      <c r="R30" s="138"/>
      <c r="S30" s="139"/>
      <c r="T30" s="247"/>
      <c r="U30" s="247"/>
      <c r="V30" s="252"/>
      <c r="W30" s="252"/>
      <c r="X30" s="258"/>
      <c r="Y30" s="259"/>
      <c r="Z30" s="138"/>
      <c r="AA30" s="139"/>
      <c r="AB30" s="247"/>
      <c r="AC30" s="247"/>
      <c r="AD30" s="252"/>
      <c r="AE30" s="252"/>
      <c r="AF30" s="258"/>
      <c r="AG30" s="259"/>
      <c r="AH30" s="138"/>
      <c r="AI30" s="139"/>
      <c r="AJ30" s="247"/>
      <c r="AK30" s="247"/>
      <c r="AL30" s="252"/>
      <c r="AM30" s="252"/>
      <c r="AN30" s="258"/>
      <c r="AO30" s="259"/>
      <c r="AP30" s="138"/>
      <c r="AQ30" s="139"/>
      <c r="AR30" s="247"/>
      <c r="AS30" s="247"/>
      <c r="AT30" s="252"/>
      <c r="AU30" s="252"/>
      <c r="AV30" s="258"/>
      <c r="AW30" s="259"/>
    </row>
    <row r="31" spans="1:49">
      <c r="A31" s="1103" t="s">
        <v>51</v>
      </c>
      <c r="B31" s="138">
        <f>FORSUM!B16</f>
        <v>18258.177552035446</v>
      </c>
      <c r="C31" s="1109">
        <f>B31/B$46*100</f>
        <v>50.243872430927127</v>
      </c>
      <c r="D31" s="247">
        <v>19609.761297310069</v>
      </c>
      <c r="E31" s="247">
        <f>D31/D$46*100</f>
        <v>54.719575259921527</v>
      </c>
      <c r="F31" s="252">
        <v>20079</v>
      </c>
      <c r="G31" s="252">
        <f>F31/F$46*100</f>
        <v>56.792532880780655</v>
      </c>
      <c r="H31" s="258">
        <v>19106.17828676078</v>
      </c>
      <c r="I31" s="259">
        <f>H31/H$46*100</f>
        <v>59.866558502506464</v>
      </c>
      <c r="J31" s="138">
        <f>[1]FOR!$C$5</f>
        <v>1308.5815858700003</v>
      </c>
      <c r="K31" s="139">
        <f>J31/J$46*100</f>
        <v>34.285083642314447</v>
      </c>
      <c r="L31" s="247">
        <v>1395.3333796999998</v>
      </c>
      <c r="M31" s="247">
        <f>L31/L$46*100</f>
        <v>32.776909894999569</v>
      </c>
      <c r="N31" s="252">
        <v>1240</v>
      </c>
      <c r="O31" s="252">
        <f>N31/N$46*100</f>
        <v>28.763627928554858</v>
      </c>
      <c r="P31" s="258">
        <v>1501.6678592099997</v>
      </c>
      <c r="Q31" s="259">
        <f>P31/P$46*100</f>
        <v>37.185087620765529</v>
      </c>
      <c r="R31" s="138">
        <f>[1]FOR!$D$5</f>
        <v>1458.660016</v>
      </c>
      <c r="S31" s="139">
        <f>R31/R$46*100</f>
        <v>55.417358263982543</v>
      </c>
      <c r="T31" s="247">
        <v>1342.7344039999998</v>
      </c>
      <c r="U31" s="247">
        <f>T31/T$46*100</f>
        <v>48.001713949390286</v>
      </c>
      <c r="V31" s="252">
        <v>940</v>
      </c>
      <c r="W31" s="252">
        <f>V31/V$46*100</f>
        <v>48.254620123203281</v>
      </c>
      <c r="X31" s="258">
        <v>655</v>
      </c>
      <c r="Y31" s="259">
        <f>X31/X$46*100</f>
        <v>31.842489061740398</v>
      </c>
      <c r="Z31" s="138">
        <f>J31-R31</f>
        <v>-150.07843012999979</v>
      </c>
      <c r="AA31" s="139">
        <f>Z31/Z$46*100</f>
        <v>-12.668792503917336</v>
      </c>
      <c r="AB31" s="247">
        <f>L31-T31</f>
        <v>52.598975699999983</v>
      </c>
      <c r="AC31" s="247">
        <f>AB31/AB$46*100</f>
        <v>3.6031667251703454</v>
      </c>
      <c r="AD31" s="252">
        <f>N31-V31</f>
        <v>300</v>
      </c>
      <c r="AE31" s="252">
        <f>AD31/AD$46*100</f>
        <v>12.695725772323318</v>
      </c>
      <c r="AF31" s="258">
        <f>P31-X31</f>
        <v>846.66785920999973</v>
      </c>
      <c r="AG31" s="259">
        <f>AF31/AF$46*100</f>
        <v>42.731642980408843</v>
      </c>
      <c r="AH31" s="138">
        <f>FORSUM!B40</f>
        <v>31947</v>
      </c>
      <c r="AI31" s="139">
        <f>AH31/AH$46*100</f>
        <v>87.523629489603024</v>
      </c>
      <c r="AJ31" s="247">
        <v>72538</v>
      </c>
      <c r="AK31" s="247">
        <f>AJ31/AJ$46*100</f>
        <v>94.020816321240162</v>
      </c>
      <c r="AL31" s="252">
        <v>77238</v>
      </c>
      <c r="AM31" s="252">
        <f>AL31/AL$46*100</f>
        <v>94.446074834922968</v>
      </c>
      <c r="AN31" s="258">
        <v>77484</v>
      </c>
      <c r="AO31" s="259">
        <f>AN31/AN$46*100</f>
        <v>94.576879417042008</v>
      </c>
      <c r="AP31" s="138">
        <f>[2]Fundsbycat!$A$806</f>
        <v>32</v>
      </c>
      <c r="AQ31" s="139">
        <f>AP31/AP$46*100</f>
        <v>30.476190476190478</v>
      </c>
      <c r="AR31" s="247">
        <v>31</v>
      </c>
      <c r="AS31" s="247">
        <f>AR31/AR$46*100</f>
        <v>31.313131313131315</v>
      </c>
      <c r="AT31" s="252">
        <v>31</v>
      </c>
      <c r="AU31" s="252">
        <f>AT31/AT$46*100</f>
        <v>31.958762886597935</v>
      </c>
      <c r="AV31" s="258">
        <v>31</v>
      </c>
      <c r="AW31" s="259">
        <f>AV31/AV$46*100</f>
        <v>32.631578947368425</v>
      </c>
    </row>
    <row r="32" spans="1:49">
      <c r="A32" s="1103"/>
      <c r="B32" s="138"/>
      <c r="C32" s="1109"/>
      <c r="D32" s="247"/>
      <c r="E32" s="247"/>
      <c r="F32" s="252"/>
      <c r="G32" s="252"/>
      <c r="H32" s="258"/>
      <c r="I32" s="259"/>
      <c r="J32" s="138"/>
      <c r="K32" s="139"/>
      <c r="L32" s="247"/>
      <c r="M32" s="247"/>
      <c r="N32" s="252"/>
      <c r="O32" s="252"/>
      <c r="P32" s="258"/>
      <c r="Q32" s="259"/>
      <c r="R32" s="138"/>
      <c r="S32" s="139"/>
      <c r="T32" s="247"/>
      <c r="U32" s="247"/>
      <c r="V32" s="252"/>
      <c r="W32" s="252"/>
      <c r="X32" s="258"/>
      <c r="Y32" s="259"/>
      <c r="Z32" s="138"/>
      <c r="AA32" s="139"/>
      <c r="AB32" s="247"/>
      <c r="AC32" s="247"/>
      <c r="AD32" s="252"/>
      <c r="AE32" s="252"/>
      <c r="AF32" s="258"/>
      <c r="AG32" s="259"/>
      <c r="AH32" s="138"/>
      <c r="AI32" s="139"/>
      <c r="AJ32" s="247"/>
      <c r="AK32" s="247"/>
      <c r="AL32" s="252"/>
      <c r="AM32" s="252"/>
      <c r="AN32" s="258"/>
      <c r="AO32" s="259"/>
      <c r="AP32" s="138"/>
      <c r="AQ32" s="139"/>
      <c r="AR32" s="247"/>
      <c r="AS32" s="247"/>
      <c r="AT32" s="252"/>
      <c r="AU32" s="252"/>
      <c r="AV32" s="258"/>
      <c r="AW32" s="259"/>
    </row>
    <row r="33" spans="1:49">
      <c r="A33" s="1103" t="s">
        <v>74</v>
      </c>
      <c r="B33" s="138">
        <f>FORSUM!J16</f>
        <v>547.53553799999997</v>
      </c>
      <c r="C33" s="1109">
        <f>B33/B$46*100</f>
        <v>1.5067388650519595</v>
      </c>
      <c r="D33" s="247">
        <v>425.78450099999998</v>
      </c>
      <c r="E33" s="247">
        <f>D33/D$46*100</f>
        <v>1.1881198701879963</v>
      </c>
      <c r="F33" s="252">
        <v>445</v>
      </c>
      <c r="G33" s="252">
        <f>F33/F$46*100</f>
        <v>1.2586621411398671</v>
      </c>
      <c r="H33" s="258">
        <v>500.5</v>
      </c>
      <c r="I33" s="259">
        <f>H33/H$46*100</f>
        <v>1.5682473009930433</v>
      </c>
      <c r="J33" s="138">
        <f>[1]FOR!$C$54</f>
        <v>71.88</v>
      </c>
      <c r="K33" s="139">
        <f>J33/J$46*100</f>
        <v>1.8832695177894598</v>
      </c>
      <c r="L33" s="247">
        <v>43.34</v>
      </c>
      <c r="M33" s="247">
        <f>L33/L$46*100</f>
        <v>1.0180730250678183</v>
      </c>
      <c r="N33" s="252">
        <v>138</v>
      </c>
      <c r="O33" s="252">
        <f>N33/N$46*100</f>
        <v>3.2011134307585247</v>
      </c>
      <c r="P33" s="258">
        <v>77.5</v>
      </c>
      <c r="Q33" s="259">
        <f>P33/P$46*100</f>
        <v>1.9190956728110398</v>
      </c>
      <c r="R33" s="138">
        <f>[1]FOR!$D$54</f>
        <v>43.67</v>
      </c>
      <c r="S33" s="139">
        <f>R33/R$46*100</f>
        <v>1.6591090513501248</v>
      </c>
      <c r="T33" s="247">
        <v>58.24</v>
      </c>
      <c r="U33" s="247">
        <f>T33/T$46*100</f>
        <v>2.0820348477586865</v>
      </c>
      <c r="V33" s="252">
        <v>151</v>
      </c>
      <c r="W33" s="252">
        <f>V33/V$46*100</f>
        <v>7.7515400410677611</v>
      </c>
      <c r="X33" s="258">
        <v>90</v>
      </c>
      <c r="Y33" s="259">
        <f>X33/X$46*100</f>
        <v>4.3753038405444826</v>
      </c>
      <c r="Z33" s="138">
        <f>J33-R33</f>
        <v>28.209999999999994</v>
      </c>
      <c r="AA33" s="139">
        <f>Z33/Z$46*100</f>
        <v>2.3813324554763486</v>
      </c>
      <c r="AB33" s="247">
        <f>L33-T33</f>
        <v>-14.899999999999999</v>
      </c>
      <c r="AC33" s="247">
        <f>AB33/AB$46*100</f>
        <v>-1.0206887775010067</v>
      </c>
      <c r="AD33" s="252">
        <f>N33-V33</f>
        <v>-13</v>
      </c>
      <c r="AE33" s="252">
        <f>AD33/AD$46*100</f>
        <v>-0.5501481168006771</v>
      </c>
      <c r="AF33" s="258">
        <f>P33-X33</f>
        <v>-12.5</v>
      </c>
      <c r="AG33" s="259">
        <f>AF33/AF$46*100</f>
        <v>-0.63087966720917654</v>
      </c>
      <c r="AH33" s="138">
        <f>FORSUM!J40</f>
        <v>1224</v>
      </c>
      <c r="AI33" s="139">
        <f>AH33/AH$46*100</f>
        <v>3.3533327854031394</v>
      </c>
      <c r="AJ33" s="247">
        <v>1236</v>
      </c>
      <c r="AK33" s="247">
        <f>AJ33/AJ$46*100</f>
        <v>1.6020531166154686</v>
      </c>
      <c r="AL33" s="252">
        <v>1207</v>
      </c>
      <c r="AM33" s="252">
        <f>AL33/AL$46*100</f>
        <v>1.4759109806798727</v>
      </c>
      <c r="AN33" s="258">
        <v>1120</v>
      </c>
      <c r="AO33" s="259">
        <f>AN33/AN$46*100</f>
        <v>1.3670706848780012</v>
      </c>
      <c r="AP33" s="138">
        <f>[2]Fundsbycat!$A$840</f>
        <v>5</v>
      </c>
      <c r="AQ33" s="139">
        <f>AP33/AP$46*100</f>
        <v>4.7619047619047619</v>
      </c>
      <c r="AR33" s="247">
        <v>3</v>
      </c>
      <c r="AS33" s="247">
        <f>AR33/AR$46*100</f>
        <v>3.0303030303030303</v>
      </c>
      <c r="AT33" s="252">
        <v>3</v>
      </c>
      <c r="AU33" s="252">
        <f>AT33/AT$46*100</f>
        <v>3.0927835051546393</v>
      </c>
      <c r="AV33" s="258">
        <v>2</v>
      </c>
      <c r="AW33" s="259">
        <f>AV33/AV$46*100</f>
        <v>2.1052631578947367</v>
      </c>
    </row>
    <row r="34" spans="1:49">
      <c r="A34" s="1103"/>
      <c r="B34" s="138"/>
      <c r="C34" s="1109"/>
      <c r="D34" s="247"/>
      <c r="E34" s="247"/>
      <c r="F34" s="252"/>
      <c r="G34" s="252"/>
      <c r="H34" s="258"/>
      <c r="I34" s="259"/>
      <c r="J34" s="138"/>
      <c r="K34" s="139"/>
      <c r="L34" s="247"/>
      <c r="M34" s="247"/>
      <c r="N34" s="252"/>
      <c r="O34" s="252"/>
      <c r="P34" s="258"/>
      <c r="Q34" s="259"/>
      <c r="R34" s="138"/>
      <c r="S34" s="139"/>
      <c r="T34" s="247"/>
      <c r="U34" s="247"/>
      <c r="V34" s="252"/>
      <c r="W34" s="252"/>
      <c r="X34" s="258"/>
      <c r="Y34" s="259"/>
      <c r="Z34" s="138"/>
      <c r="AA34" s="139"/>
      <c r="AB34" s="247"/>
      <c r="AC34" s="247"/>
      <c r="AD34" s="252"/>
      <c r="AE34" s="252"/>
      <c r="AF34" s="258"/>
      <c r="AG34" s="259"/>
      <c r="AH34" s="138"/>
      <c r="AI34" s="139"/>
      <c r="AJ34" s="247"/>
      <c r="AK34" s="247"/>
      <c r="AL34" s="252"/>
      <c r="AM34" s="252"/>
      <c r="AN34" s="258"/>
      <c r="AO34" s="259"/>
      <c r="AP34" s="138"/>
      <c r="AQ34" s="139"/>
      <c r="AR34" s="247"/>
      <c r="AS34" s="247"/>
      <c r="AT34" s="252"/>
      <c r="AU34" s="252"/>
      <c r="AV34" s="258"/>
      <c r="AW34" s="259"/>
    </row>
    <row r="35" spans="1:49">
      <c r="A35" s="1103" t="s">
        <v>63</v>
      </c>
      <c r="B35" s="138"/>
      <c r="C35" s="1109"/>
      <c r="D35" s="247"/>
      <c r="E35" s="247"/>
      <c r="F35" s="252"/>
      <c r="G35" s="252"/>
      <c r="H35" s="258"/>
      <c r="I35" s="259"/>
      <c r="J35" s="138"/>
      <c r="K35" s="139"/>
      <c r="L35" s="247"/>
      <c r="M35" s="247"/>
      <c r="N35" s="252"/>
      <c r="O35" s="252"/>
      <c r="P35" s="258"/>
      <c r="Q35" s="259"/>
      <c r="R35" s="138"/>
      <c r="S35" s="139"/>
      <c r="T35" s="247"/>
      <c r="U35" s="247"/>
      <c r="V35" s="252"/>
      <c r="W35" s="252"/>
      <c r="X35" s="258"/>
      <c r="Y35" s="259"/>
      <c r="Z35" s="138"/>
      <c r="AA35" s="139"/>
      <c r="AB35" s="247"/>
      <c r="AC35" s="247"/>
      <c r="AD35" s="252"/>
      <c r="AE35" s="252"/>
      <c r="AF35" s="258"/>
      <c r="AG35" s="259"/>
      <c r="AH35" s="138"/>
      <c r="AI35" s="139"/>
      <c r="AJ35" s="247"/>
      <c r="AK35" s="247"/>
      <c r="AL35" s="252"/>
      <c r="AM35" s="252"/>
      <c r="AN35" s="258"/>
      <c r="AO35" s="259"/>
      <c r="AP35" s="138"/>
      <c r="AQ35" s="139"/>
      <c r="AR35" s="247"/>
      <c r="AS35" s="247"/>
      <c r="AT35" s="252"/>
      <c r="AU35" s="252"/>
      <c r="AV35" s="258"/>
      <c r="AW35" s="259"/>
    </row>
    <row r="36" spans="1:49">
      <c r="A36" s="1103"/>
      <c r="B36" s="138"/>
      <c r="C36" s="1109"/>
      <c r="D36" s="247"/>
      <c r="E36" s="247"/>
      <c r="F36" s="252"/>
      <c r="G36" s="252"/>
      <c r="H36" s="258"/>
      <c r="I36" s="259"/>
      <c r="J36" s="138"/>
      <c r="K36" s="139"/>
      <c r="L36" s="247"/>
      <c r="M36" s="247"/>
      <c r="N36" s="252"/>
      <c r="O36" s="252"/>
      <c r="P36" s="258"/>
      <c r="Q36" s="259"/>
      <c r="R36" s="138"/>
      <c r="S36" s="139"/>
      <c r="T36" s="247"/>
      <c r="U36" s="247"/>
      <c r="V36" s="252"/>
      <c r="W36" s="252"/>
      <c r="X36" s="258"/>
      <c r="Y36" s="259"/>
      <c r="Z36" s="138"/>
      <c r="AA36" s="139"/>
      <c r="AB36" s="247"/>
      <c r="AC36" s="247"/>
      <c r="AD36" s="252"/>
      <c r="AE36" s="252"/>
      <c r="AF36" s="258"/>
      <c r="AG36" s="259"/>
      <c r="AH36" s="138"/>
      <c r="AI36" s="139"/>
      <c r="AJ36" s="247"/>
      <c r="AK36" s="247"/>
      <c r="AL36" s="252"/>
      <c r="AM36" s="252"/>
      <c r="AN36" s="258"/>
      <c r="AO36" s="259"/>
      <c r="AP36" s="138"/>
      <c r="AQ36" s="139"/>
      <c r="AR36" s="247"/>
      <c r="AS36" s="247"/>
      <c r="AT36" s="252"/>
      <c r="AU36" s="252"/>
      <c r="AV36" s="258"/>
      <c r="AW36" s="259"/>
    </row>
    <row r="37" spans="1:49">
      <c r="A37" s="1103" t="s">
        <v>68</v>
      </c>
      <c r="B37" s="138">
        <f>FORSUM!T13</f>
        <v>12809.7079091</v>
      </c>
      <c r="C37" s="1109">
        <f>B37/B$46*100</f>
        <v>35.250469452823793</v>
      </c>
      <c r="D37" s="247">
        <v>11684.475361930005</v>
      </c>
      <c r="E37" s="247">
        <f>D37/D$46*100</f>
        <v>32.604656387506971</v>
      </c>
      <c r="F37" s="252">
        <v>11211</v>
      </c>
      <c r="G37" s="252">
        <f>F37/F$46*100</f>
        <v>31.709800593975391</v>
      </c>
      <c r="H37" s="258">
        <v>9334.2856372599999</v>
      </c>
      <c r="I37" s="259">
        <f>H37/H$46*100</f>
        <v>29.247688825836416</v>
      </c>
      <c r="J37" s="138">
        <f>[1]FOR!$C$68</f>
        <v>1397.7089689599995</v>
      </c>
      <c r="K37" s="139">
        <f>J37/J$46*100</f>
        <v>36.620237840613548</v>
      </c>
      <c r="L37" s="247">
        <v>1585.3168778500001</v>
      </c>
      <c r="M37" s="247">
        <f>L37/L$46*100</f>
        <v>37.239694266816301</v>
      </c>
      <c r="N37" s="252">
        <v>1773</v>
      </c>
      <c r="O37" s="252">
        <f>N37/N$46*100</f>
        <v>41.127348643006265</v>
      </c>
      <c r="P37" s="258">
        <v>2059.1825569999996</v>
      </c>
      <c r="Q37" s="259">
        <f>P37/P$46*100</f>
        <v>50.990559156989313</v>
      </c>
      <c r="R37" s="138">
        <f>[1]FOR!$D$68</f>
        <v>558.43000000000006</v>
      </c>
      <c r="S37" s="139">
        <f>R37/R$46*100</f>
        <v>21.215852245144269</v>
      </c>
      <c r="T37" s="247">
        <v>710.3</v>
      </c>
      <c r="U37" s="247">
        <f>T37/T$46*100</f>
        <v>25.392674319419555</v>
      </c>
      <c r="V37" s="252">
        <v>386</v>
      </c>
      <c r="W37" s="252">
        <f>V37/V$46*100</f>
        <v>19.815195071868583</v>
      </c>
      <c r="X37" s="258">
        <v>967</v>
      </c>
      <c r="Y37" s="259">
        <f>X37/X$46*100</f>
        <v>47.010209042294605</v>
      </c>
      <c r="Z37" s="138">
        <f>J37-R37</f>
        <v>839.27896895999947</v>
      </c>
      <c r="AA37" s="139">
        <f>Z37/Z$46*100</f>
        <v>70.847296986287631</v>
      </c>
      <c r="AB37" s="247">
        <f>L37-T37</f>
        <v>875.01687785000013</v>
      </c>
      <c r="AC37" s="247">
        <f>AB37/AB$46*100</f>
        <v>59.940933378890229</v>
      </c>
      <c r="AD37" s="252">
        <f>N37-V37</f>
        <v>1387</v>
      </c>
      <c r="AE37" s="252">
        <f>AD37/AD$46*100</f>
        <v>58.696572154041469</v>
      </c>
      <c r="AF37" s="258">
        <f>P37-X37</f>
        <v>1092.1825569999996</v>
      </c>
      <c r="AG37" s="259">
        <f>AF37/AF$46*100</f>
        <v>55.122861447346182</v>
      </c>
      <c r="AH37" s="138">
        <f>FORSUM!T52</f>
        <v>2569</v>
      </c>
      <c r="AI37" s="139">
        <f>AH37/AH$46*100</f>
        <v>7.0381633379907393</v>
      </c>
      <c r="AJ37" s="247">
        <v>2560</v>
      </c>
      <c r="AK37" s="247">
        <f>AJ37/AJ$46*100</f>
        <v>3.3181682674236241</v>
      </c>
      <c r="AL37" s="252">
        <v>2554</v>
      </c>
      <c r="AM37" s="252">
        <f>AL37/AL$46*100</f>
        <v>3.1230129616043043</v>
      </c>
      <c r="AN37" s="258">
        <v>2585</v>
      </c>
      <c r="AO37" s="259">
        <f>AN37/AN$46*100</f>
        <v>3.155247964651458</v>
      </c>
      <c r="AP37" s="138">
        <f>[2]Fundsbycat!$A$850</f>
        <v>43</v>
      </c>
      <c r="AQ37" s="139">
        <f>AP37/AP$46*100</f>
        <v>40.952380952380949</v>
      </c>
      <c r="AR37" s="247">
        <v>40</v>
      </c>
      <c r="AS37" s="247">
        <f>AR37/AR$46*100</f>
        <v>40.404040404040401</v>
      </c>
      <c r="AT37" s="252">
        <v>38</v>
      </c>
      <c r="AU37" s="252">
        <f>AT37/AT$46*100</f>
        <v>39.175257731958766</v>
      </c>
      <c r="AV37" s="258">
        <v>37</v>
      </c>
      <c r="AW37" s="259">
        <f>AV37/AV$46*100</f>
        <v>38.94736842105263</v>
      </c>
    </row>
    <row r="38" spans="1:49" ht="12.75" customHeight="1">
      <c r="A38" s="1103"/>
      <c r="B38" s="138"/>
      <c r="C38" s="1109"/>
      <c r="D38" s="247"/>
      <c r="E38" s="247"/>
      <c r="F38" s="252"/>
      <c r="G38" s="252"/>
      <c r="H38" s="258"/>
      <c r="I38" s="259"/>
      <c r="J38" s="138"/>
      <c r="K38" s="139"/>
      <c r="L38" s="247"/>
      <c r="M38" s="247"/>
      <c r="N38" s="252"/>
      <c r="O38" s="252"/>
      <c r="P38" s="258"/>
      <c r="Q38" s="259"/>
      <c r="R38" s="138"/>
      <c r="S38" s="139"/>
      <c r="T38" s="247"/>
      <c r="U38" s="247"/>
      <c r="V38" s="252"/>
      <c r="W38" s="252"/>
      <c r="X38" s="258"/>
      <c r="Y38" s="259"/>
      <c r="Z38" s="138"/>
      <c r="AA38" s="139"/>
      <c r="AB38" s="247"/>
      <c r="AC38" s="247"/>
      <c r="AD38" s="252"/>
      <c r="AE38" s="252"/>
      <c r="AF38" s="258"/>
      <c r="AG38" s="259"/>
      <c r="AH38" s="138"/>
      <c r="AI38" s="139"/>
      <c r="AJ38" s="247"/>
      <c r="AK38" s="247"/>
      <c r="AL38" s="252"/>
      <c r="AM38" s="252"/>
      <c r="AN38" s="258"/>
      <c r="AO38" s="259"/>
      <c r="AP38" s="138"/>
      <c r="AQ38" s="139"/>
      <c r="AR38" s="247"/>
      <c r="AS38" s="247"/>
      <c r="AT38" s="252"/>
      <c r="AU38" s="252"/>
      <c r="AV38" s="258"/>
      <c r="AW38" s="259"/>
    </row>
    <row r="39" spans="1:49">
      <c r="A39" s="1103" t="s">
        <v>71</v>
      </c>
      <c r="B39" s="138"/>
      <c r="C39" s="1109"/>
      <c r="D39" s="247"/>
      <c r="E39" s="247"/>
      <c r="F39" s="252"/>
      <c r="G39" s="252"/>
      <c r="H39" s="258"/>
      <c r="I39" s="259"/>
      <c r="J39" s="138"/>
      <c r="K39" s="139"/>
      <c r="L39" s="247"/>
      <c r="M39" s="247"/>
      <c r="N39" s="252"/>
      <c r="O39" s="252"/>
      <c r="P39" s="258"/>
      <c r="Q39" s="259"/>
      <c r="R39" s="138"/>
      <c r="S39" s="139"/>
      <c r="T39" s="247"/>
      <c r="U39" s="247"/>
      <c r="V39" s="252"/>
      <c r="W39" s="252"/>
      <c r="X39" s="258"/>
      <c r="Y39" s="259"/>
      <c r="Z39" s="138"/>
      <c r="AA39" s="139"/>
      <c r="AB39" s="247"/>
      <c r="AC39" s="247"/>
      <c r="AD39" s="252"/>
      <c r="AE39" s="252"/>
      <c r="AF39" s="258"/>
      <c r="AG39" s="259"/>
      <c r="AH39" s="138"/>
      <c r="AI39" s="139"/>
      <c r="AJ39" s="247"/>
      <c r="AK39" s="247"/>
      <c r="AL39" s="252"/>
      <c r="AM39" s="252"/>
      <c r="AN39" s="258"/>
      <c r="AO39" s="259"/>
      <c r="AP39" s="138"/>
      <c r="AQ39" s="139"/>
      <c r="AR39" s="247"/>
      <c r="AS39" s="247"/>
      <c r="AT39" s="252"/>
      <c r="AU39" s="252"/>
      <c r="AV39" s="258"/>
      <c r="AW39" s="259"/>
    </row>
    <row r="40" spans="1:49">
      <c r="A40" s="1103"/>
      <c r="B40" s="138"/>
      <c r="C40" s="1109"/>
      <c r="D40" s="247"/>
      <c r="E40" s="247"/>
      <c r="F40" s="252"/>
      <c r="G40" s="252"/>
      <c r="H40" s="258"/>
      <c r="I40" s="259"/>
      <c r="J40" s="138"/>
      <c r="K40" s="139"/>
      <c r="L40" s="247"/>
      <c r="M40" s="247"/>
      <c r="N40" s="252"/>
      <c r="O40" s="252"/>
      <c r="P40" s="258"/>
      <c r="Q40" s="259"/>
      <c r="R40" s="138"/>
      <c r="S40" s="139"/>
      <c r="T40" s="247"/>
      <c r="U40" s="247"/>
      <c r="V40" s="252"/>
      <c r="W40" s="252"/>
      <c r="X40" s="258"/>
      <c r="Y40" s="259"/>
      <c r="Z40" s="138"/>
      <c r="AA40" s="139"/>
      <c r="AB40" s="247"/>
      <c r="AC40" s="247"/>
      <c r="AD40" s="252"/>
      <c r="AE40" s="252"/>
      <c r="AF40" s="258"/>
      <c r="AG40" s="259"/>
      <c r="AH40" s="138"/>
      <c r="AI40" s="139"/>
      <c r="AJ40" s="247"/>
      <c r="AK40" s="247"/>
      <c r="AL40" s="252"/>
      <c r="AM40" s="252"/>
      <c r="AN40" s="258"/>
      <c r="AO40" s="259"/>
      <c r="AP40" s="138"/>
      <c r="AQ40" s="139"/>
      <c r="AR40" s="247"/>
      <c r="AS40" s="247"/>
      <c r="AT40" s="252"/>
      <c r="AU40" s="252"/>
      <c r="AV40" s="258"/>
      <c r="AW40" s="259"/>
    </row>
    <row r="41" spans="1:49">
      <c r="A41" s="1103" t="s">
        <v>74</v>
      </c>
      <c r="B41" s="138">
        <f>FORSUM!B71</f>
        <v>4153.1199895348627</v>
      </c>
      <c r="C41" s="1109">
        <f>B41/B$46*100</f>
        <v>11.428787476177236</v>
      </c>
      <c r="D41" s="247">
        <v>3584.6421271764643</v>
      </c>
      <c r="E41" s="247">
        <f>D41/D$46*100</f>
        <v>10.002676304113107</v>
      </c>
      <c r="F41" s="252">
        <v>2979</v>
      </c>
      <c r="G41" s="252">
        <f>F41/F$46*100</f>
        <v>8.4259652100127287</v>
      </c>
      <c r="H41" s="258">
        <v>2144.4539817939531</v>
      </c>
      <c r="I41" s="259">
        <f>H41/H$46*100</f>
        <v>6.7193489891151881</v>
      </c>
      <c r="J41" s="138">
        <f>[1]FOR!$C$127</f>
        <v>1018.0058309999999</v>
      </c>
      <c r="K41" s="139">
        <f>J41/J$46*100</f>
        <v>26.671944218895778</v>
      </c>
      <c r="L41" s="247">
        <v>1185.7380360000002</v>
      </c>
      <c r="M41" s="247">
        <f>L41/L$46*100</f>
        <v>27.853435838682362</v>
      </c>
      <c r="N41" s="252">
        <v>1131</v>
      </c>
      <c r="O41" s="252">
        <f>N41/N$46*100</f>
        <v>26.235212247738342</v>
      </c>
      <c r="P41" s="258">
        <v>353.7</v>
      </c>
      <c r="Q41" s="259">
        <f>P41/P$46*100</f>
        <v>8.7585050254614814</v>
      </c>
      <c r="R41" s="138">
        <f>[1]FOR!$D$127</f>
        <v>512.74442899999997</v>
      </c>
      <c r="S41" s="139">
        <f>R41/R$46*100</f>
        <v>19.480167693685626</v>
      </c>
      <c r="T41" s="247">
        <v>582.02947299999983</v>
      </c>
      <c r="U41" s="247">
        <f>T41/T$46*100</f>
        <v>20.807102424598611</v>
      </c>
      <c r="V41" s="252">
        <v>291</v>
      </c>
      <c r="W41" s="252">
        <f>V41/V$46*100</f>
        <v>14.938398357289529</v>
      </c>
      <c r="X41" s="258">
        <v>238</v>
      </c>
      <c r="Y41" s="259">
        <f>X41/X$46*100</f>
        <v>11.570247933884298</v>
      </c>
      <c r="Z41" s="138">
        <f>J41-R41</f>
        <v>505.26140199999998</v>
      </c>
      <c r="AA41" s="139">
        <f>Z41/Z$46*100</f>
        <v>42.651378060336143</v>
      </c>
      <c r="AB41" s="247">
        <f>L41-T41</f>
        <v>603.70856300000037</v>
      </c>
      <c r="AC41" s="247">
        <f>AB41/AB$46*100</f>
        <v>41.35560772720536</v>
      </c>
      <c r="AD41" s="252">
        <f>N41-V41</f>
        <v>840</v>
      </c>
      <c r="AE41" s="252">
        <f>AD41/AD$46*100</f>
        <v>35.548032162505287</v>
      </c>
      <c r="AF41" s="258">
        <f>P41-X41</f>
        <v>115.69999999999999</v>
      </c>
      <c r="AG41" s="259">
        <f>AF41/AF$46*100</f>
        <v>5.839422199688137</v>
      </c>
      <c r="AH41" s="138">
        <f>FORSUM!B78</f>
        <v>279</v>
      </c>
      <c r="AI41" s="139">
        <f>AH41/AH$46*100</f>
        <v>0.76436262020218626</v>
      </c>
      <c r="AJ41" s="247">
        <v>337</v>
      </c>
      <c r="AK41" s="247">
        <f>AJ41/AJ$46*100</f>
        <v>0.43680574457881294</v>
      </c>
      <c r="AL41" s="252">
        <v>307</v>
      </c>
      <c r="AM41" s="252">
        <f>AL41/AL$46*100</f>
        <v>0.37539740767913915</v>
      </c>
      <c r="AN41" s="258">
        <v>268</v>
      </c>
      <c r="AO41" s="259">
        <f>AN41/AN$46*100</f>
        <v>0.32712048531009313</v>
      </c>
      <c r="AP41" s="138">
        <f>[2]Fundsbycat!$A$898</f>
        <v>16</v>
      </c>
      <c r="AQ41" s="139">
        <f>AP41/AP$46*100</f>
        <v>15.238095238095239</v>
      </c>
      <c r="AR41" s="247">
        <v>16</v>
      </c>
      <c r="AS41" s="247">
        <f>AR41/AR$46*100</f>
        <v>16.161616161616163</v>
      </c>
      <c r="AT41" s="252">
        <v>19</v>
      </c>
      <c r="AU41" s="252">
        <f>AT41/AT$46*100</f>
        <v>19.587628865979383</v>
      </c>
      <c r="AV41" s="258">
        <v>16</v>
      </c>
      <c r="AW41" s="259">
        <f>AV41/AV$46*100</f>
        <v>16.842105263157894</v>
      </c>
    </row>
    <row r="42" spans="1:49">
      <c r="A42" s="1103"/>
      <c r="B42" s="138"/>
      <c r="C42" s="1109"/>
      <c r="D42" s="247"/>
      <c r="E42" s="247"/>
      <c r="F42" s="252"/>
      <c r="G42" s="252"/>
      <c r="H42" s="258"/>
      <c r="I42" s="259"/>
      <c r="J42" s="138"/>
      <c r="K42" s="139"/>
      <c r="L42" s="247"/>
      <c r="M42" s="247"/>
      <c r="N42" s="252"/>
      <c r="O42" s="252"/>
      <c r="P42" s="258"/>
      <c r="Q42" s="259"/>
      <c r="R42" s="138"/>
      <c r="S42" s="139"/>
      <c r="T42" s="247"/>
      <c r="U42" s="247"/>
      <c r="V42" s="252"/>
      <c r="W42" s="252"/>
      <c r="X42" s="258"/>
      <c r="Y42" s="259"/>
      <c r="Z42" s="138"/>
      <c r="AA42" s="139"/>
      <c r="AB42" s="247"/>
      <c r="AC42" s="247"/>
      <c r="AD42" s="252"/>
      <c r="AE42" s="252"/>
      <c r="AF42" s="258"/>
      <c r="AG42" s="259"/>
      <c r="AH42" s="138"/>
      <c r="AI42" s="139"/>
      <c r="AJ42" s="247"/>
      <c r="AK42" s="247"/>
      <c r="AL42" s="252"/>
      <c r="AM42" s="252"/>
      <c r="AN42" s="258"/>
      <c r="AO42" s="259"/>
      <c r="AP42" s="138"/>
      <c r="AQ42" s="139"/>
      <c r="AR42" s="247"/>
      <c r="AS42" s="247"/>
      <c r="AT42" s="252"/>
      <c r="AU42" s="252"/>
      <c r="AV42" s="258"/>
      <c r="AW42" s="259"/>
    </row>
    <row r="43" spans="1:49">
      <c r="A43" s="1103" t="s">
        <v>84</v>
      </c>
      <c r="B43" s="138">
        <f>FORSUM!J71</f>
        <v>570.57195915415718</v>
      </c>
      <c r="C43" s="1109">
        <f>B43/B$46*100</f>
        <v>1.5701317750198853</v>
      </c>
      <c r="D43" s="247">
        <v>532.16695872925789</v>
      </c>
      <c r="E43" s="247">
        <f>D43/D$46*100</f>
        <v>1.4849721782704031</v>
      </c>
      <c r="F43" s="252">
        <v>641</v>
      </c>
      <c r="G43" s="252">
        <f>F43/F$46*100</f>
        <v>1.813039174091359</v>
      </c>
      <c r="H43" s="258">
        <v>829.19145988122796</v>
      </c>
      <c r="I43" s="259">
        <f>H43/H$46*100</f>
        <v>2.5981563815488857</v>
      </c>
      <c r="J43" s="138">
        <f>[1]FOR!$C$157</f>
        <v>20.590110999999997</v>
      </c>
      <c r="K43" s="139">
        <f>J43/J$46*100</f>
        <v>0.53946478038677581</v>
      </c>
      <c r="L43" s="247">
        <v>47.333718000000005</v>
      </c>
      <c r="M43" s="247">
        <f>L43/L$46*100</f>
        <v>1.1118869744339419</v>
      </c>
      <c r="N43" s="252">
        <v>29</v>
      </c>
      <c r="O43" s="252">
        <f>N43/N$46*100</f>
        <v>0.67269774994200882</v>
      </c>
      <c r="P43" s="258">
        <v>46.31</v>
      </c>
      <c r="Q43" s="259">
        <f>P43/P$46*100</f>
        <v>1.1467525239726357</v>
      </c>
      <c r="R43" s="138">
        <f>[1]FOR!$D$157</f>
        <v>58.63115599999999</v>
      </c>
      <c r="S43" s="139">
        <f>R43/R$46*100</f>
        <v>2.2275127458374433</v>
      </c>
      <c r="T43" s="247">
        <v>103.95958200000001</v>
      </c>
      <c r="U43" s="247">
        <f>T43/T$46*100</f>
        <v>3.716474458832876</v>
      </c>
      <c r="V43" s="252">
        <v>181</v>
      </c>
      <c r="W43" s="252">
        <f>V43/V$46*100</f>
        <v>9.2915811088295683</v>
      </c>
      <c r="X43" s="258">
        <v>107</v>
      </c>
      <c r="Y43" s="259">
        <f>X43/X$46*100</f>
        <v>5.2017501215362181</v>
      </c>
      <c r="Z43" s="138">
        <f>J43-R43</f>
        <v>-38.041044999999997</v>
      </c>
      <c r="AA43" s="139">
        <f>Z43/Z$46*100</f>
        <v>-3.2112149981827818</v>
      </c>
      <c r="AB43" s="247">
        <f>L43-T43</f>
        <v>-56.625864000000007</v>
      </c>
      <c r="AC43" s="247">
        <f>AB43/AB$46*100</f>
        <v>-3.8790190537649849</v>
      </c>
      <c r="AD43" s="252">
        <f>N43-V43</f>
        <v>-152</v>
      </c>
      <c r="AE43" s="252">
        <f>AD43/AD$46*100</f>
        <v>-6.4325010579771487</v>
      </c>
      <c r="AF43" s="258">
        <f>P43-X43</f>
        <v>-60.69</v>
      </c>
      <c r="AG43" s="259">
        <f>AF43/AF$46*100</f>
        <v>-3.0630469602339936</v>
      </c>
      <c r="AH43" s="138">
        <f>FORSUM!J78</f>
        <v>482</v>
      </c>
      <c r="AI43" s="139">
        <f>AH43/AH$46*100</f>
        <v>1.3205117668009094</v>
      </c>
      <c r="AJ43" s="247">
        <v>480</v>
      </c>
      <c r="AK43" s="247">
        <f>AJ43/AJ$46*100</f>
        <v>0.6221565501419295</v>
      </c>
      <c r="AL43" s="252">
        <v>474</v>
      </c>
      <c r="AM43" s="252">
        <f>AL43/AL$46*100</f>
        <v>0.57960381511371972</v>
      </c>
      <c r="AN43" s="258">
        <v>470</v>
      </c>
      <c r="AO43" s="259">
        <f>AN43/AN$46*100</f>
        <v>0.5736814481184469</v>
      </c>
      <c r="AP43" s="138">
        <f>[2]Fundsbycat!$A$916</f>
        <v>9</v>
      </c>
      <c r="AQ43" s="139">
        <f>AP43/AP$46*100</f>
        <v>8.5714285714285712</v>
      </c>
      <c r="AR43" s="247">
        <v>9</v>
      </c>
      <c r="AS43" s="247">
        <f>AR43/AR$46*100</f>
        <v>9.0909090909090917</v>
      </c>
      <c r="AT43" s="252">
        <v>9</v>
      </c>
      <c r="AU43" s="252">
        <f>AT43/AT$46*100</f>
        <v>9.2783505154639183</v>
      </c>
      <c r="AV43" s="258">
        <v>9</v>
      </c>
      <c r="AW43" s="259">
        <f>AV43/AV$46*100</f>
        <v>9.4736842105263168</v>
      </c>
    </row>
    <row r="44" spans="1:49" ht="15" thickBot="1">
      <c r="A44" s="1103"/>
      <c r="B44" s="138"/>
      <c r="C44" s="1109"/>
      <c r="D44" s="247"/>
      <c r="E44" s="247"/>
      <c r="F44" s="252"/>
      <c r="G44" s="252"/>
      <c r="H44" s="258"/>
      <c r="I44" s="259"/>
      <c r="J44" s="138"/>
      <c r="K44" s="139"/>
      <c r="L44" s="247"/>
      <c r="M44" s="247"/>
      <c r="N44" s="252"/>
      <c r="O44" s="252"/>
      <c r="P44" s="258"/>
      <c r="Q44" s="259"/>
      <c r="R44" s="138"/>
      <c r="S44" s="139"/>
      <c r="T44" s="247"/>
      <c r="U44" s="247"/>
      <c r="V44" s="252"/>
      <c r="W44" s="252"/>
      <c r="X44" s="258"/>
      <c r="Y44" s="259"/>
      <c r="Z44" s="138"/>
      <c r="AA44" s="139"/>
      <c r="AB44" s="247"/>
      <c r="AC44" s="247"/>
      <c r="AD44" s="252"/>
      <c r="AE44" s="252"/>
      <c r="AF44" s="258"/>
      <c r="AG44" s="259"/>
      <c r="AH44" s="138"/>
      <c r="AI44" s="139"/>
      <c r="AJ44" s="247"/>
      <c r="AK44" s="247"/>
      <c r="AL44" s="252"/>
      <c r="AM44" s="252"/>
      <c r="AN44" s="258"/>
      <c r="AO44" s="259"/>
      <c r="AP44" s="138"/>
      <c r="AQ44" s="139"/>
      <c r="AR44" s="247"/>
      <c r="AS44" s="247"/>
      <c r="AT44" s="252"/>
      <c r="AU44" s="252"/>
      <c r="AV44" s="258"/>
      <c r="AW44" s="259"/>
    </row>
    <row r="45" spans="1:49" ht="15">
      <c r="A45" s="147"/>
      <c r="B45" s="1116"/>
      <c r="C45" s="1117"/>
      <c r="D45" s="1118"/>
      <c r="E45" s="1118"/>
      <c r="F45" s="1119"/>
      <c r="G45" s="1119"/>
      <c r="H45" s="1120"/>
      <c r="I45" s="1121"/>
      <c r="J45" s="1116"/>
      <c r="K45" s="1122"/>
      <c r="L45" s="1118"/>
      <c r="M45" s="1118"/>
      <c r="N45" s="1119"/>
      <c r="O45" s="1119"/>
      <c r="P45" s="1120"/>
      <c r="Q45" s="1121"/>
      <c r="R45" s="1116"/>
      <c r="S45" s="1122"/>
      <c r="T45" s="1118"/>
      <c r="U45" s="1118"/>
      <c r="V45" s="1119"/>
      <c r="W45" s="1119"/>
      <c r="X45" s="1120"/>
      <c r="Y45" s="1121"/>
      <c r="Z45" s="1116"/>
      <c r="AA45" s="1122"/>
      <c r="AB45" s="1118"/>
      <c r="AC45" s="1118"/>
      <c r="AD45" s="1119"/>
      <c r="AE45" s="1119"/>
      <c r="AF45" s="1120"/>
      <c r="AG45" s="1121"/>
      <c r="AH45" s="1116"/>
      <c r="AI45" s="1122"/>
      <c r="AJ45" s="1118"/>
      <c r="AK45" s="1118"/>
      <c r="AL45" s="1119"/>
      <c r="AM45" s="1119"/>
      <c r="AN45" s="1120"/>
      <c r="AO45" s="1121"/>
      <c r="AP45" s="1116"/>
      <c r="AQ45" s="1122"/>
      <c r="AR45" s="1118"/>
      <c r="AS45" s="1118"/>
      <c r="AT45" s="1119"/>
      <c r="AU45" s="1119"/>
      <c r="AV45" s="1120"/>
      <c r="AW45" s="1121"/>
    </row>
    <row r="46" spans="1:49" ht="15.75" thickBot="1">
      <c r="A46" s="1123" t="s">
        <v>83</v>
      </c>
      <c r="B46" s="1124">
        <f t="shared" ref="B46:G46" si="1">SUM(B31:B43)</f>
        <v>36339.112947824462</v>
      </c>
      <c r="C46" s="1125">
        <f t="shared" si="1"/>
        <v>100</v>
      </c>
      <c r="D46" s="1126">
        <v>35836.830246145793</v>
      </c>
      <c r="E46" s="1126">
        <f t="shared" si="1"/>
        <v>100</v>
      </c>
      <c r="F46" s="1127">
        <v>35355</v>
      </c>
      <c r="G46" s="1128">
        <f t="shared" si="1"/>
        <v>100</v>
      </c>
      <c r="H46" s="1129">
        <v>31914.609365695964</v>
      </c>
      <c r="I46" s="1130">
        <f t="shared" ref="I46:O46" si="2">SUM(I31:I43)</f>
        <v>100</v>
      </c>
      <c r="J46" s="1124">
        <f t="shared" si="2"/>
        <v>3816.7664968299996</v>
      </c>
      <c r="K46" s="1125">
        <f t="shared" si="2"/>
        <v>100</v>
      </c>
      <c r="L46" s="1126">
        <v>4257.0620115500005</v>
      </c>
      <c r="M46" s="1126">
        <f t="shared" si="2"/>
        <v>100</v>
      </c>
      <c r="N46" s="1127">
        <v>4311</v>
      </c>
      <c r="O46" s="1128">
        <f t="shared" si="2"/>
        <v>100</v>
      </c>
      <c r="P46" s="1129">
        <v>4038.3604162099996</v>
      </c>
      <c r="Q46" s="1130">
        <f t="shared" ref="Q46:W46" si="3">SUM(Q31:Q43)</f>
        <v>100.00000000000001</v>
      </c>
      <c r="R46" s="1124">
        <f t="shared" si="3"/>
        <v>2632.135601</v>
      </c>
      <c r="S46" s="1125">
        <f t="shared" si="3"/>
        <v>100</v>
      </c>
      <c r="T46" s="1126">
        <v>2797.2634589999993</v>
      </c>
      <c r="U46" s="1126">
        <f t="shared" si="3"/>
        <v>100.00000000000001</v>
      </c>
      <c r="V46" s="1127">
        <v>1948</v>
      </c>
      <c r="W46" s="1128">
        <f t="shared" si="3"/>
        <v>100.05133470225871</v>
      </c>
      <c r="X46" s="1129">
        <v>2057</v>
      </c>
      <c r="Y46" s="1130">
        <f>SUM(Y31:Y43)</f>
        <v>100.00000000000001</v>
      </c>
      <c r="Z46" s="1124">
        <f>J46-R46</f>
        <v>1184.6308958299996</v>
      </c>
      <c r="AA46" s="1125">
        <f>SUM(AA31:AA43)</f>
        <v>100</v>
      </c>
      <c r="AB46" s="1126">
        <f>L46-T46</f>
        <v>1459.7985525500012</v>
      </c>
      <c r="AC46" s="1126">
        <f>SUM(AC31:AC43)</f>
        <v>99.999999999999943</v>
      </c>
      <c r="AD46" s="1127">
        <f>N46-V46</f>
        <v>2363</v>
      </c>
      <c r="AE46" s="1128">
        <f>SUM(AE31:AE43)</f>
        <v>99.957680914092251</v>
      </c>
      <c r="AF46" s="1129">
        <f>P46-X46</f>
        <v>1981.3604162099996</v>
      </c>
      <c r="AG46" s="1130">
        <f t="shared" ref="AG46:AW46" si="4">SUM(AG31:AG43)</f>
        <v>99.999999999999986</v>
      </c>
      <c r="AH46" s="1124">
        <f t="shared" si="4"/>
        <v>36501</v>
      </c>
      <c r="AI46" s="1125">
        <f t="shared" si="4"/>
        <v>100</v>
      </c>
      <c r="AJ46" s="1126">
        <v>77151</v>
      </c>
      <c r="AK46" s="1126">
        <f t="shared" si="4"/>
        <v>100</v>
      </c>
      <c r="AL46" s="1127">
        <v>81780</v>
      </c>
      <c r="AM46" s="1128">
        <f t="shared" si="4"/>
        <v>100</v>
      </c>
      <c r="AN46" s="1129">
        <v>81927</v>
      </c>
      <c r="AO46" s="1130">
        <f t="shared" si="4"/>
        <v>100</v>
      </c>
      <c r="AP46" s="1124">
        <f t="shared" si="4"/>
        <v>105</v>
      </c>
      <c r="AQ46" s="1125">
        <f t="shared" si="4"/>
        <v>100</v>
      </c>
      <c r="AR46" s="1126">
        <v>99</v>
      </c>
      <c r="AS46" s="1126">
        <f t="shared" si="4"/>
        <v>100</v>
      </c>
      <c r="AT46" s="1127">
        <v>97</v>
      </c>
      <c r="AU46" s="1128">
        <f t="shared" si="4"/>
        <v>103.09278350515463</v>
      </c>
      <c r="AV46" s="1129">
        <v>95</v>
      </c>
      <c r="AW46" s="1130">
        <f t="shared" si="4"/>
        <v>100</v>
      </c>
    </row>
    <row r="47" spans="1:49">
      <c r="A47" s="1103"/>
      <c r="B47" s="138"/>
      <c r="C47" s="1109"/>
      <c r="D47" s="247"/>
      <c r="E47" s="247"/>
      <c r="F47" s="252"/>
      <c r="G47" s="252"/>
      <c r="H47" s="258"/>
      <c r="I47" s="1140"/>
      <c r="J47" s="138"/>
      <c r="K47" s="139"/>
      <c r="L47" s="247"/>
      <c r="M47" s="247"/>
      <c r="N47" s="252"/>
      <c r="O47" s="252"/>
      <c r="P47" s="258"/>
      <c r="Q47" s="1140"/>
      <c r="R47" s="138"/>
      <c r="S47" s="139"/>
      <c r="T47" s="247"/>
      <c r="U47" s="247"/>
      <c r="V47" s="252"/>
      <c r="W47" s="252"/>
      <c r="X47" s="258"/>
      <c r="Y47" s="1140"/>
      <c r="Z47" s="1141"/>
      <c r="AA47" s="139"/>
      <c r="AB47" s="247"/>
      <c r="AC47" s="247"/>
      <c r="AD47" s="252"/>
      <c r="AE47" s="252"/>
      <c r="AF47" s="258"/>
      <c r="AG47" s="1140"/>
      <c r="AH47" s="138"/>
      <c r="AI47" s="139"/>
      <c r="AJ47" s="247"/>
      <c r="AK47" s="247"/>
      <c r="AL47" s="252"/>
      <c r="AM47" s="252"/>
      <c r="AN47" s="258"/>
      <c r="AO47" s="1140"/>
      <c r="AP47" s="138"/>
      <c r="AQ47" s="139"/>
      <c r="AR47" s="247"/>
      <c r="AS47" s="247"/>
      <c r="AT47" s="252"/>
      <c r="AU47" s="252"/>
      <c r="AV47" s="258"/>
      <c r="AW47" s="1140"/>
    </row>
    <row r="48" spans="1:49">
      <c r="A48" s="1103"/>
      <c r="B48" s="138"/>
      <c r="C48" s="1109"/>
      <c r="D48" s="247"/>
      <c r="E48" s="247"/>
      <c r="F48" s="252"/>
      <c r="G48" s="252"/>
      <c r="H48" s="258"/>
      <c r="I48" s="1140"/>
      <c r="J48" s="138"/>
      <c r="K48" s="139"/>
      <c r="L48" s="247"/>
      <c r="M48" s="247"/>
      <c r="N48" s="252"/>
      <c r="O48" s="252"/>
      <c r="P48" s="258"/>
      <c r="Q48" s="1140"/>
      <c r="R48" s="138"/>
      <c r="S48" s="139"/>
      <c r="T48" s="247"/>
      <c r="U48" s="247"/>
      <c r="V48" s="252"/>
      <c r="W48" s="252"/>
      <c r="X48" s="258"/>
      <c r="Y48" s="1140"/>
      <c r="Z48" s="1141"/>
      <c r="AA48" s="139"/>
      <c r="AB48" s="247"/>
      <c r="AC48" s="247"/>
      <c r="AD48" s="252"/>
      <c r="AE48" s="252"/>
      <c r="AF48" s="258"/>
      <c r="AG48" s="1140"/>
      <c r="AH48" s="138"/>
      <c r="AI48" s="139"/>
      <c r="AJ48" s="247"/>
      <c r="AK48" s="247"/>
      <c r="AL48" s="252"/>
      <c r="AM48" s="252"/>
      <c r="AN48" s="258"/>
      <c r="AO48" s="1140"/>
      <c r="AP48" s="138"/>
      <c r="AQ48" s="139"/>
      <c r="AR48" s="247"/>
      <c r="AS48" s="247"/>
      <c r="AT48" s="252"/>
      <c r="AU48" s="252"/>
      <c r="AV48" s="258"/>
      <c r="AW48" s="1140"/>
    </row>
    <row r="49" spans="1:49">
      <c r="A49" s="1103"/>
      <c r="B49" s="138"/>
      <c r="C49" s="1109"/>
      <c r="D49" s="247"/>
      <c r="E49" s="247"/>
      <c r="F49" s="252"/>
      <c r="G49" s="252"/>
      <c r="H49" s="258"/>
      <c r="I49" s="259"/>
      <c r="J49" s="138"/>
      <c r="K49" s="139"/>
      <c r="L49" s="247"/>
      <c r="M49" s="247"/>
      <c r="N49" s="252"/>
      <c r="O49" s="252"/>
      <c r="P49" s="258"/>
      <c r="Q49" s="259"/>
      <c r="R49" s="138"/>
      <c r="S49" s="139"/>
      <c r="T49" s="247"/>
      <c r="U49" s="247"/>
      <c r="V49" s="252"/>
      <c r="W49" s="252"/>
      <c r="X49" s="258"/>
      <c r="Y49" s="259"/>
      <c r="Z49" s="138"/>
      <c r="AA49" s="139"/>
      <c r="AB49" s="247"/>
      <c r="AC49" s="247"/>
      <c r="AD49" s="252"/>
      <c r="AE49" s="252"/>
      <c r="AF49" s="258"/>
      <c r="AG49" s="259"/>
      <c r="AH49" s="138"/>
      <c r="AI49" s="139"/>
      <c r="AJ49" s="247"/>
      <c r="AK49" s="247"/>
      <c r="AL49" s="252"/>
      <c r="AM49" s="252"/>
      <c r="AN49" s="258"/>
      <c r="AO49" s="259"/>
      <c r="AP49" s="138"/>
      <c r="AQ49" s="139"/>
      <c r="AR49" s="247"/>
      <c r="AS49" s="247"/>
      <c r="AT49" s="252"/>
      <c r="AU49" s="252"/>
      <c r="AV49" s="258"/>
      <c r="AW49" s="259"/>
    </row>
    <row r="50" spans="1:49">
      <c r="A50" s="1103" t="s">
        <v>21</v>
      </c>
      <c r="B50" s="138">
        <f>'FoF1'!B13</f>
        <v>109841.69638913881</v>
      </c>
      <c r="C50" s="1109">
        <v>100</v>
      </c>
      <c r="D50" s="247">
        <v>107118.57910413023</v>
      </c>
      <c r="E50" s="247">
        <v>100</v>
      </c>
      <c r="F50" s="252">
        <v>100960</v>
      </c>
      <c r="G50" s="252">
        <v>100</v>
      </c>
      <c r="H50" s="258">
        <v>94325</v>
      </c>
      <c r="I50" s="259">
        <v>100</v>
      </c>
      <c r="J50" s="138">
        <f>[1]FOF!$C$5</f>
        <v>11074.808412429998</v>
      </c>
      <c r="K50" s="139">
        <f>J50/J$54*100</f>
        <v>100</v>
      </c>
      <c r="L50" s="247">
        <v>11230.177223670007</v>
      </c>
      <c r="M50" s="247">
        <v>100</v>
      </c>
      <c r="N50" s="252">
        <v>11896</v>
      </c>
      <c r="O50" s="252">
        <v>100</v>
      </c>
      <c r="P50" s="258">
        <v>13670</v>
      </c>
      <c r="Q50" s="259">
        <v>100</v>
      </c>
      <c r="R50" s="138">
        <f>[1]FOF!$D$5</f>
        <v>6624.5189570000075</v>
      </c>
      <c r="S50" s="139">
        <f>R50/R$54*100</f>
        <v>100</v>
      </c>
      <c r="T50" s="247">
        <v>6512.3099758699991</v>
      </c>
      <c r="U50" s="247">
        <v>100</v>
      </c>
      <c r="V50" s="252">
        <v>6586</v>
      </c>
      <c r="W50" s="252">
        <v>100</v>
      </c>
      <c r="X50" s="258">
        <v>11155</v>
      </c>
      <c r="Y50" s="259">
        <v>100</v>
      </c>
      <c r="Z50" s="138">
        <f>J50-R50</f>
        <v>4450.289455429991</v>
      </c>
      <c r="AA50" s="139">
        <f>Z50/Z$54*100</f>
        <v>100</v>
      </c>
      <c r="AB50" s="247">
        <f>L50-T50</f>
        <v>4717.867247800008</v>
      </c>
      <c r="AC50" s="247">
        <v>100</v>
      </c>
      <c r="AD50" s="252">
        <f>N50-V50</f>
        <v>5310</v>
      </c>
      <c r="AE50" s="252">
        <v>100</v>
      </c>
      <c r="AF50" s="258">
        <f>P50-X50</f>
        <v>2515</v>
      </c>
      <c r="AG50" s="259">
        <v>100</v>
      </c>
      <c r="AH50" s="138">
        <f>'FoF1'!B39</f>
        <v>173329</v>
      </c>
      <c r="AI50" s="139">
        <f>AH50/AH$54*100</f>
        <v>100</v>
      </c>
      <c r="AJ50" s="247">
        <v>167667</v>
      </c>
      <c r="AK50" s="247">
        <v>100</v>
      </c>
      <c r="AL50" s="252">
        <v>165136</v>
      </c>
      <c r="AM50" s="252">
        <v>100</v>
      </c>
      <c r="AN50" s="258">
        <v>160960</v>
      </c>
      <c r="AO50" s="259">
        <v>100</v>
      </c>
      <c r="AP50" s="138">
        <f>COUNTA([1]Analysis!$I$2:$I$1114)</f>
        <v>1113</v>
      </c>
      <c r="AQ50" s="139">
        <f>AP50/AP$54*100</f>
        <v>100</v>
      </c>
      <c r="AR50" s="247">
        <v>311</v>
      </c>
      <c r="AS50" s="247">
        <v>100</v>
      </c>
      <c r="AT50" s="252">
        <v>304</v>
      </c>
      <c r="AU50" s="252">
        <v>100</v>
      </c>
      <c r="AV50" s="258">
        <v>293</v>
      </c>
      <c r="AW50" s="259">
        <v>100</v>
      </c>
    </row>
    <row r="51" spans="1:49">
      <c r="A51" s="1103"/>
      <c r="B51" s="138"/>
      <c r="C51" s="1109"/>
      <c r="D51" s="247"/>
      <c r="E51" s="247"/>
      <c r="F51" s="252"/>
      <c r="G51" s="252"/>
      <c r="H51" s="258"/>
      <c r="I51" s="259"/>
      <c r="J51" s="138"/>
      <c r="K51" s="139"/>
      <c r="L51" s="247"/>
      <c r="M51" s="247"/>
      <c r="N51" s="252"/>
      <c r="O51" s="252"/>
      <c r="P51" s="258"/>
      <c r="Q51" s="259"/>
      <c r="R51" s="138"/>
      <c r="S51" s="139"/>
      <c r="T51" s="247"/>
      <c r="U51" s="247"/>
      <c r="V51" s="252"/>
      <c r="W51" s="252"/>
      <c r="X51" s="258"/>
      <c r="Y51" s="259"/>
      <c r="Z51" s="138"/>
      <c r="AA51" s="139"/>
      <c r="AB51" s="247"/>
      <c r="AC51" s="247"/>
      <c r="AD51" s="252"/>
      <c r="AE51" s="252"/>
      <c r="AF51" s="258"/>
      <c r="AG51" s="259"/>
      <c r="AH51" s="138"/>
      <c r="AI51" s="139"/>
      <c r="AJ51" s="247"/>
      <c r="AK51" s="247"/>
      <c r="AL51" s="252"/>
      <c r="AM51" s="252"/>
      <c r="AN51" s="258"/>
      <c r="AO51" s="259"/>
      <c r="AP51" s="138"/>
      <c r="AQ51" s="139"/>
      <c r="AR51" s="247"/>
      <c r="AS51" s="247"/>
      <c r="AT51" s="252"/>
      <c r="AU51" s="252"/>
      <c r="AV51" s="258"/>
      <c r="AW51" s="259"/>
    </row>
    <row r="52" spans="1:49" ht="15" thickBot="1">
      <c r="A52" s="1103"/>
      <c r="B52" s="138"/>
      <c r="C52" s="1109"/>
      <c r="D52" s="247"/>
      <c r="E52" s="247"/>
      <c r="F52" s="252"/>
      <c r="G52" s="252"/>
      <c r="H52" s="258"/>
      <c r="I52" s="259"/>
      <c r="J52" s="138"/>
      <c r="K52" s="139"/>
      <c r="L52" s="247"/>
      <c r="M52" s="247"/>
      <c r="N52" s="252"/>
      <c r="O52" s="252"/>
      <c r="P52" s="258"/>
      <c r="Q52" s="259"/>
      <c r="R52" s="138"/>
      <c r="S52" s="139"/>
      <c r="T52" s="247"/>
      <c r="U52" s="247"/>
      <c r="V52" s="252"/>
      <c r="W52" s="252"/>
      <c r="X52" s="258"/>
      <c r="Y52" s="259"/>
      <c r="Z52" s="138"/>
      <c r="AA52" s="139"/>
      <c r="AB52" s="247"/>
      <c r="AC52" s="247"/>
      <c r="AD52" s="252"/>
      <c r="AE52" s="252"/>
      <c r="AF52" s="258"/>
      <c r="AG52" s="259"/>
      <c r="AH52" s="138"/>
      <c r="AI52" s="139"/>
      <c r="AJ52" s="247"/>
      <c r="AK52" s="247"/>
      <c r="AL52" s="252"/>
      <c r="AM52" s="252"/>
      <c r="AN52" s="258"/>
      <c r="AO52" s="259"/>
      <c r="AP52" s="138"/>
      <c r="AQ52" s="139"/>
      <c r="AR52" s="247"/>
      <c r="AS52" s="247"/>
      <c r="AT52" s="252"/>
      <c r="AU52" s="252"/>
      <c r="AV52" s="258"/>
      <c r="AW52" s="259"/>
    </row>
    <row r="53" spans="1:49" ht="15">
      <c r="A53" s="147"/>
      <c r="B53" s="1116"/>
      <c r="C53" s="1117"/>
      <c r="D53" s="1118"/>
      <c r="E53" s="1118"/>
      <c r="F53" s="1119"/>
      <c r="G53" s="1119"/>
      <c r="H53" s="1120"/>
      <c r="I53" s="1121"/>
      <c r="J53" s="1116"/>
      <c r="K53" s="1122"/>
      <c r="L53" s="1118"/>
      <c r="M53" s="1118"/>
      <c r="N53" s="1119"/>
      <c r="O53" s="1119"/>
      <c r="P53" s="1120"/>
      <c r="Q53" s="1121"/>
      <c r="R53" s="1116"/>
      <c r="S53" s="1122"/>
      <c r="T53" s="1118"/>
      <c r="U53" s="1118"/>
      <c r="V53" s="1119"/>
      <c r="W53" s="1119"/>
      <c r="X53" s="1120"/>
      <c r="Y53" s="1121"/>
      <c r="Z53" s="1116"/>
      <c r="AA53" s="1122"/>
      <c r="AB53" s="1118"/>
      <c r="AC53" s="1118"/>
      <c r="AD53" s="1119"/>
      <c r="AE53" s="1119"/>
      <c r="AF53" s="1120"/>
      <c r="AG53" s="1121"/>
      <c r="AH53" s="1116"/>
      <c r="AI53" s="1122"/>
      <c r="AJ53" s="1118"/>
      <c r="AK53" s="1118"/>
      <c r="AL53" s="1119"/>
      <c r="AM53" s="1119"/>
      <c r="AN53" s="1120"/>
      <c r="AO53" s="1121"/>
      <c r="AP53" s="1116"/>
      <c r="AQ53" s="1122"/>
      <c r="AR53" s="1118"/>
      <c r="AS53" s="1118"/>
      <c r="AT53" s="1119"/>
      <c r="AU53" s="1119"/>
      <c r="AV53" s="1120"/>
      <c r="AW53" s="1121"/>
    </row>
    <row r="54" spans="1:49" ht="15.75" thickBot="1">
      <c r="A54" s="1123" t="s">
        <v>83</v>
      </c>
      <c r="B54" s="1124">
        <f>SUM(B49:B53)</f>
        <v>109841.69638913881</v>
      </c>
      <c r="C54" s="1125">
        <v>100</v>
      </c>
      <c r="D54" s="1126">
        <v>107118.57910413023</v>
      </c>
      <c r="E54" s="1126">
        <v>100</v>
      </c>
      <c r="F54" s="1127">
        <v>100960</v>
      </c>
      <c r="G54" s="1128">
        <v>100</v>
      </c>
      <c r="H54" s="1129">
        <v>94325</v>
      </c>
      <c r="I54" s="1130">
        <v>100</v>
      </c>
      <c r="J54" s="1124">
        <f>SUM(J49:J53)</f>
        <v>11074.808412429998</v>
      </c>
      <c r="K54" s="1125">
        <v>100</v>
      </c>
      <c r="L54" s="1126">
        <v>11230.177223670007</v>
      </c>
      <c r="M54" s="1126">
        <v>100</v>
      </c>
      <c r="N54" s="1127">
        <v>11896</v>
      </c>
      <c r="O54" s="1128">
        <v>100</v>
      </c>
      <c r="P54" s="1129">
        <v>13670</v>
      </c>
      <c r="Q54" s="1130">
        <v>100</v>
      </c>
      <c r="R54" s="1124">
        <f>SUM(R49:R53)</f>
        <v>6624.5189570000075</v>
      </c>
      <c r="S54" s="1125">
        <v>100</v>
      </c>
      <c r="T54" s="1126">
        <v>6512.3099758699991</v>
      </c>
      <c r="U54" s="1126">
        <v>100</v>
      </c>
      <c r="V54" s="1127">
        <v>6586</v>
      </c>
      <c r="W54" s="1128">
        <v>100</v>
      </c>
      <c r="X54" s="1129">
        <v>11155</v>
      </c>
      <c r="Y54" s="1130">
        <v>100</v>
      </c>
      <c r="Z54" s="1124">
        <f>SUM(Z49:Z53)</f>
        <v>4450.289455429991</v>
      </c>
      <c r="AA54" s="1125">
        <v>100</v>
      </c>
      <c r="AB54" s="1126">
        <f>SUM(AB49:AB53)</f>
        <v>4717.867247800008</v>
      </c>
      <c r="AC54" s="1126">
        <v>100</v>
      </c>
      <c r="AD54" s="1127">
        <f>SUM(AD49:AD53)</f>
        <v>5310</v>
      </c>
      <c r="AE54" s="1128">
        <v>100</v>
      </c>
      <c r="AF54" s="1129">
        <f>SUM(AF49:AF53)</f>
        <v>2515</v>
      </c>
      <c r="AG54" s="1130">
        <v>100</v>
      </c>
      <c r="AH54" s="1124">
        <f>SUM(AH49:AH53)</f>
        <v>173329</v>
      </c>
      <c r="AI54" s="1125">
        <v>100</v>
      </c>
      <c r="AJ54" s="1126">
        <v>167667</v>
      </c>
      <c r="AK54" s="1126">
        <v>100</v>
      </c>
      <c r="AL54" s="1127">
        <v>165136</v>
      </c>
      <c r="AM54" s="1128">
        <v>100</v>
      </c>
      <c r="AN54" s="1129">
        <v>160960</v>
      </c>
      <c r="AO54" s="1130">
        <v>100</v>
      </c>
      <c r="AP54" s="1124">
        <f>SUM(AP49:AP53)</f>
        <v>1113</v>
      </c>
      <c r="AQ54" s="1125">
        <v>100</v>
      </c>
      <c r="AR54" s="1126">
        <v>311</v>
      </c>
      <c r="AS54" s="1126">
        <v>100</v>
      </c>
      <c r="AT54" s="1127">
        <v>304</v>
      </c>
      <c r="AU54" s="1128">
        <v>100</v>
      </c>
      <c r="AV54" s="1129">
        <v>293</v>
      </c>
      <c r="AW54" s="1130">
        <v>100</v>
      </c>
    </row>
  </sheetData>
  <mergeCells count="36">
    <mergeCell ref="B4:I4"/>
    <mergeCell ref="R4:Y4"/>
    <mergeCell ref="Z4:AG4"/>
    <mergeCell ref="L7:M7"/>
    <mergeCell ref="J4:Q4"/>
    <mergeCell ref="B7:C7"/>
    <mergeCell ref="F7:G7"/>
    <mergeCell ref="H7:I7"/>
    <mergeCell ref="J7:K7"/>
    <mergeCell ref="D7:E7"/>
    <mergeCell ref="AP4:AW4"/>
    <mergeCell ref="AJ7:AK7"/>
    <mergeCell ref="AH4:AO4"/>
    <mergeCell ref="AB7:AC7"/>
    <mergeCell ref="AT7:AU7"/>
    <mergeCell ref="AV7:AW7"/>
    <mergeCell ref="AH7:AI7"/>
    <mergeCell ref="AL7:AM7"/>
    <mergeCell ref="AN7:AO7"/>
    <mergeCell ref="AP7:AQ7"/>
    <mergeCell ref="AR7:AS7"/>
    <mergeCell ref="X7:Y7"/>
    <mergeCell ref="Z7:AA7"/>
    <mergeCell ref="AD7:AE7"/>
    <mergeCell ref="AF7:AG7"/>
    <mergeCell ref="N7:O7"/>
    <mergeCell ref="P7:Q7"/>
    <mergeCell ref="R7:S7"/>
    <mergeCell ref="V7:W7"/>
    <mergeCell ref="T7:U7"/>
    <mergeCell ref="AH5:AO5"/>
    <mergeCell ref="AP5:AW5"/>
    <mergeCell ref="B5:I5"/>
    <mergeCell ref="J5:Q5"/>
    <mergeCell ref="R5:Y5"/>
    <mergeCell ref="Z5:AG5"/>
  </mergeCells>
  <phoneticPr fontId="29" type="noConversion"/>
  <pageMargins left="0.39370078740157483" right="0.27559055118110237" top="0.59055118110236227" bottom="0.39370078740157483" header="0.39370078740157483" footer="0.39370078740157483"/>
  <pageSetup paperSize="9" scale="39" orientation="landscape" horizontalDpi="300" r:id="rId1"/>
  <headerFooter alignWithMargins="0">
    <oddHeader>&amp;CASSOCIATION OF COLLECTIVE INVESTMENTS - QUARTERLY REPORT</oddHeader>
    <oddFooter>&amp;R&amp;A: 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>
    <pageSetUpPr fitToPage="1"/>
  </sheetPr>
  <dimension ref="A1:AH95"/>
  <sheetViews>
    <sheetView zoomScale="60" workbookViewId="0" xr3:uid="{F9CF3CF3-643B-5BE6-8B46-32C596A47465}">
      <pane ySplit="8" topLeftCell="A9" activePane="bottomLeft" state="frozen"/>
      <selection activeCell="HO35" sqref="HO35"/>
      <selection pane="bottomLeft" activeCell="HO35" sqref="HO35"/>
    </sheetView>
  </sheetViews>
  <sheetFormatPr defaultRowHeight="12.75"/>
  <cols>
    <col min="1" max="1" width="38.7109375" style="42" customWidth="1"/>
    <col min="2" max="2" width="10.85546875" style="42" bestFit="1" customWidth="1"/>
    <col min="3" max="3" width="4.85546875" style="42" bestFit="1" customWidth="1"/>
    <col min="4" max="4" width="12.42578125" style="42" bestFit="1" customWidth="1"/>
    <col min="5" max="5" width="15.5703125" style="42" bestFit="1" customWidth="1"/>
    <col min="6" max="6" width="4.85546875" style="42" bestFit="1" customWidth="1"/>
    <col min="7" max="7" width="12.5703125" style="42" bestFit="1" customWidth="1"/>
    <col min="8" max="8" width="13.140625" style="42" bestFit="1" customWidth="1"/>
    <col min="9" max="9" width="4.7109375" style="42" bestFit="1" customWidth="1"/>
    <col min="10" max="10" width="12.5703125" style="42" bestFit="1" customWidth="1"/>
    <col min="11" max="11" width="12.42578125" style="42" bestFit="1" customWidth="1"/>
    <col min="12" max="12" width="4.85546875" style="42" bestFit="1" customWidth="1"/>
    <col min="13" max="13" width="12.5703125" style="42" bestFit="1" customWidth="1"/>
    <col min="14" max="14" width="2.7109375" style="42" customWidth="1"/>
    <col min="15" max="15" width="48.28515625" style="42" bestFit="1" customWidth="1"/>
    <col min="16" max="16" width="10" style="42" customWidth="1"/>
    <col min="17" max="17" width="4" style="43" bestFit="1" customWidth="1"/>
    <col min="18" max="18" width="7.5703125" style="43" bestFit="1" customWidth="1"/>
    <col min="19" max="19" width="4" style="43" bestFit="1" customWidth="1"/>
    <col min="20" max="20" width="8.42578125" style="43" bestFit="1" customWidth="1"/>
    <col min="21" max="21" width="4" style="43" bestFit="1" customWidth="1"/>
    <col min="22" max="22" width="9.42578125" style="42" bestFit="1" customWidth="1"/>
    <col min="23" max="23" width="4" style="42" customWidth="1"/>
    <col min="24" max="24" width="2.7109375" style="42" customWidth="1"/>
    <col min="25" max="25" width="48.28515625" style="42" bestFit="1" customWidth="1"/>
    <col min="26" max="26" width="7.5703125" style="42" bestFit="1" customWidth="1"/>
    <col min="27" max="27" width="4" style="42" bestFit="1" customWidth="1"/>
    <col min="28" max="28" width="7.5703125" style="42" customWidth="1"/>
    <col min="29" max="29" width="4" style="42" bestFit="1" customWidth="1"/>
    <col min="30" max="30" width="7.5703125" style="42" bestFit="1" customWidth="1"/>
    <col min="31" max="31" width="4" style="42" bestFit="1" customWidth="1"/>
    <col min="32" max="32" width="7.5703125" style="42" bestFit="1" customWidth="1"/>
    <col min="33" max="33" width="4" style="42" bestFit="1" customWidth="1"/>
    <col min="34" max="16384" width="9.140625" style="42"/>
  </cols>
  <sheetData>
    <row r="1" spans="1:33">
      <c r="A1" s="54" t="s">
        <v>41</v>
      </c>
      <c r="B1" s="41"/>
      <c r="C1" s="41"/>
      <c r="D1" s="41"/>
      <c r="E1" s="41"/>
      <c r="F1" s="41"/>
      <c r="G1" s="41"/>
      <c r="I1" s="41"/>
      <c r="J1" s="226"/>
      <c r="K1" s="41"/>
      <c r="L1" s="41"/>
      <c r="M1" s="41"/>
      <c r="N1" s="41"/>
      <c r="P1" s="226"/>
      <c r="Z1" s="226" t="str">
        <f>Summary!AP1</f>
        <v>QUARTER ENDED:  31 DECEMBER 2007</v>
      </c>
    </row>
    <row r="2" spans="1:33">
      <c r="A2" s="54" t="s">
        <v>85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</row>
    <row r="3" spans="1:33" ht="13.5" thickBot="1">
      <c r="A3" s="44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</row>
    <row r="4" spans="1:33" s="95" customFormat="1">
      <c r="A4" s="216"/>
      <c r="B4" s="1637"/>
      <c r="C4" s="1637"/>
      <c r="D4" s="1637"/>
      <c r="E4" s="1637"/>
      <c r="F4" s="1637"/>
      <c r="G4" s="1637"/>
      <c r="H4" s="1637"/>
      <c r="I4" s="1637"/>
      <c r="J4" s="1637"/>
      <c r="K4" s="1637"/>
      <c r="L4" s="1637"/>
      <c r="M4" s="1638"/>
      <c r="N4" s="46"/>
      <c r="O4" s="157"/>
      <c r="P4" s="1644"/>
      <c r="Q4" s="1645"/>
      <c r="R4" s="1645"/>
      <c r="S4" s="1645"/>
      <c r="T4" s="1645"/>
      <c r="U4" s="1645"/>
      <c r="V4" s="1645"/>
      <c r="W4" s="1646"/>
      <c r="Y4" s="157"/>
      <c r="Z4" s="1639"/>
      <c r="AA4" s="1640"/>
      <c r="AB4" s="1640"/>
      <c r="AC4" s="1640"/>
      <c r="AD4" s="1640"/>
      <c r="AE4" s="1640"/>
      <c r="AF4" s="1640"/>
      <c r="AG4" s="1641"/>
    </row>
    <row r="5" spans="1:33" s="95" customFormat="1">
      <c r="A5" s="228"/>
      <c r="B5" s="1606" t="s">
        <v>50</v>
      </c>
      <c r="C5" s="1606"/>
      <c r="D5" s="1606"/>
      <c r="E5" s="1606"/>
      <c r="F5" s="1606"/>
      <c r="G5" s="1606"/>
      <c r="H5" s="1606"/>
      <c r="I5" s="1606"/>
      <c r="J5" s="1606"/>
      <c r="K5" s="1606"/>
      <c r="L5" s="1606"/>
      <c r="M5" s="1607"/>
      <c r="N5" s="46"/>
      <c r="O5" s="158"/>
      <c r="P5" s="1608" t="s">
        <v>63</v>
      </c>
      <c r="Q5" s="1609"/>
      <c r="R5" s="1609"/>
      <c r="S5" s="1609"/>
      <c r="T5" s="1609"/>
      <c r="U5" s="1609"/>
      <c r="V5" s="1609"/>
      <c r="W5" s="1610"/>
      <c r="Y5" s="158"/>
      <c r="Z5" s="1611" t="s">
        <v>70</v>
      </c>
      <c r="AA5" s="1612"/>
      <c r="AB5" s="1612"/>
      <c r="AC5" s="1612"/>
      <c r="AD5" s="1612"/>
      <c r="AE5" s="1612"/>
      <c r="AF5" s="1612"/>
      <c r="AG5" s="1613"/>
    </row>
    <row r="6" spans="1:33">
      <c r="A6" s="228"/>
      <c r="B6" s="1547"/>
      <c r="C6" s="1547"/>
      <c r="D6" s="1547"/>
      <c r="E6" s="1547"/>
      <c r="F6" s="1547"/>
      <c r="G6" s="1547"/>
      <c r="H6" s="1547"/>
      <c r="I6" s="1547"/>
      <c r="J6" s="1547"/>
      <c r="K6" s="1547"/>
      <c r="L6" s="1547"/>
      <c r="M6" s="1548"/>
      <c r="N6" s="46"/>
      <c r="O6" s="158"/>
      <c r="P6" s="223"/>
      <c r="Q6" s="224"/>
      <c r="R6" s="224"/>
      <c r="S6" s="224"/>
      <c r="T6" s="224"/>
      <c r="U6" s="224"/>
      <c r="V6" s="224"/>
      <c r="W6" s="225"/>
      <c r="Y6" s="158"/>
      <c r="Z6" s="188"/>
      <c r="AA6" s="196"/>
      <c r="AB6" s="196"/>
      <c r="AC6" s="196"/>
      <c r="AD6" s="196"/>
      <c r="AE6" s="196"/>
      <c r="AF6" s="196"/>
      <c r="AG6" s="229"/>
    </row>
    <row r="7" spans="1:33">
      <c r="A7" s="217"/>
      <c r="B7" s="1647" t="str">
        <f>Summary!B7</f>
        <v>31/12/2007</v>
      </c>
      <c r="C7" s="1647"/>
      <c r="D7" s="1648"/>
      <c r="E7" s="1634" t="str">
        <f>Summary!D7</f>
        <v>30/09/2007</v>
      </c>
      <c r="F7" s="1635"/>
      <c r="G7" s="1636"/>
      <c r="H7" s="1649" t="str">
        <f>Summary!F7</f>
        <v>30/06/2007</v>
      </c>
      <c r="I7" s="1650"/>
      <c r="J7" s="1651"/>
      <c r="K7" s="1652" t="str">
        <f>Summary!H7</f>
        <v>31/03/2007</v>
      </c>
      <c r="L7" s="1653"/>
      <c r="M7" s="1654"/>
      <c r="N7" s="46"/>
      <c r="O7" s="158"/>
      <c r="P7" s="1618" t="str">
        <f>Summary!B7</f>
        <v>31/12/2007</v>
      </c>
      <c r="Q7" s="1619"/>
      <c r="R7" s="1643" t="str">
        <f>Summary!D7</f>
        <v>30/09/2007</v>
      </c>
      <c r="S7" s="1643"/>
      <c r="T7" s="1620" t="str">
        <f>Summary!F7</f>
        <v>30/06/2007</v>
      </c>
      <c r="U7" s="1620"/>
      <c r="V7" s="1621" t="str">
        <f>Summary!H7</f>
        <v>31/03/2007</v>
      </c>
      <c r="W7" s="1622"/>
      <c r="X7" s="272"/>
      <c r="Y7" s="369"/>
      <c r="Z7" s="1623" t="str">
        <f>Summary!B7</f>
        <v>31/12/2007</v>
      </c>
      <c r="AA7" s="1624"/>
      <c r="AB7" s="1625" t="str">
        <f>Summary!D7</f>
        <v>30/09/2007</v>
      </c>
      <c r="AC7" s="1626"/>
      <c r="AD7" s="1614" t="str">
        <f>Summary!F7</f>
        <v>30/06/2007</v>
      </c>
      <c r="AE7" s="1615"/>
      <c r="AF7" s="1616" t="str">
        <f>Summary!H7</f>
        <v>31/03/2007</v>
      </c>
      <c r="AG7" s="1617"/>
    </row>
    <row r="8" spans="1:33" ht="13.5" thickBot="1">
      <c r="A8" s="217"/>
      <c r="B8" s="211" t="s">
        <v>86</v>
      </c>
      <c r="C8" s="48" t="s">
        <v>16</v>
      </c>
      <c r="D8" s="49"/>
      <c r="E8" s="274" t="s">
        <v>86</v>
      </c>
      <c r="F8" s="275" t="s">
        <v>16</v>
      </c>
      <c r="G8" s="276"/>
      <c r="H8" s="299" t="s">
        <v>86</v>
      </c>
      <c r="I8" s="300" t="s">
        <v>16</v>
      </c>
      <c r="J8" s="301"/>
      <c r="K8" s="330" t="s">
        <v>86</v>
      </c>
      <c r="L8" s="330" t="s">
        <v>16</v>
      </c>
      <c r="M8" s="331"/>
      <c r="N8" s="46"/>
      <c r="O8" s="159"/>
      <c r="P8" s="370" t="s">
        <v>86</v>
      </c>
      <c r="Q8" s="371" t="s">
        <v>16</v>
      </c>
      <c r="R8" s="396" t="s">
        <v>86</v>
      </c>
      <c r="S8" s="397" t="s">
        <v>16</v>
      </c>
      <c r="T8" s="399" t="s">
        <v>86</v>
      </c>
      <c r="U8" s="400" t="s">
        <v>16</v>
      </c>
      <c r="V8" s="403" t="s">
        <v>86</v>
      </c>
      <c r="W8" s="404" t="s">
        <v>16</v>
      </c>
      <c r="X8" s="272"/>
      <c r="Y8" s="185"/>
      <c r="Z8" s="370" t="s">
        <v>86</v>
      </c>
      <c r="AA8" s="371" t="s">
        <v>16</v>
      </c>
      <c r="AB8" s="408" t="s">
        <v>86</v>
      </c>
      <c r="AC8" s="408" t="s">
        <v>16</v>
      </c>
      <c r="AD8" s="422" t="s">
        <v>86</v>
      </c>
      <c r="AE8" s="422" t="s">
        <v>16</v>
      </c>
      <c r="AF8" s="441" t="s">
        <v>86</v>
      </c>
      <c r="AG8" s="442" t="s">
        <v>16</v>
      </c>
    </row>
    <row r="9" spans="1:33">
      <c r="A9" s="168" t="s">
        <v>87</v>
      </c>
      <c r="B9" s="204"/>
      <c r="C9" s="50"/>
      <c r="D9" s="50"/>
      <c r="E9" s="277"/>
      <c r="F9" s="277"/>
      <c r="G9" s="278"/>
      <c r="H9" s="302"/>
      <c r="I9" s="303"/>
      <c r="J9" s="303"/>
      <c r="K9" s="332"/>
      <c r="L9" s="332"/>
      <c r="M9" s="333"/>
      <c r="N9" s="46"/>
      <c r="O9" s="160" t="s">
        <v>88</v>
      </c>
      <c r="P9" s="372"/>
      <c r="Q9" s="373"/>
      <c r="R9" s="398"/>
      <c r="S9" s="398"/>
      <c r="T9" s="401"/>
      <c r="U9" s="402"/>
      <c r="V9" s="405"/>
      <c r="W9" s="406"/>
      <c r="X9" s="272"/>
      <c r="Y9" s="183" t="s">
        <v>88</v>
      </c>
      <c r="Z9" s="372"/>
      <c r="AA9" s="373"/>
      <c r="AB9" s="409"/>
      <c r="AC9" s="409"/>
      <c r="AD9" s="423"/>
      <c r="AE9" s="423"/>
      <c r="AF9" s="443"/>
      <c r="AG9" s="444"/>
    </row>
    <row r="10" spans="1:33">
      <c r="A10" s="217"/>
      <c r="B10" s="46"/>
      <c r="C10" s="51"/>
      <c r="D10" s="51"/>
      <c r="E10" s="279"/>
      <c r="F10" s="279"/>
      <c r="G10" s="280"/>
      <c r="H10" s="304"/>
      <c r="I10" s="305"/>
      <c r="J10" s="305"/>
      <c r="K10" s="334"/>
      <c r="L10" s="334"/>
      <c r="M10" s="335"/>
      <c r="N10" s="46"/>
      <c r="O10" s="161" t="s">
        <v>89</v>
      </c>
      <c r="P10" s="372">
        <f>'Dom AA Low Eq'!B7+'Dom AA Med Eq'!B7+'Dom AA High Eq'!B7+'Dom AA Variable Eq'!B7+'Dom AA Flex'!B7+'Dom AA TARR'!B7</f>
        <v>76463.695108376356</v>
      </c>
      <c r="Q10" s="373">
        <f>P10/P$14*100</f>
        <v>52.021765714945921</v>
      </c>
      <c r="R10" s="409">
        <v>75049.647208140217</v>
      </c>
      <c r="S10" s="409">
        <f>R10/R$14*100</f>
        <v>53.107598292790961</v>
      </c>
      <c r="T10" s="424">
        <v>79955.182394320727</v>
      </c>
      <c r="U10" s="424">
        <f>T10/T$14*100</f>
        <v>58.877810950329469</v>
      </c>
      <c r="V10" s="445">
        <v>76294.059627910014</v>
      </c>
      <c r="W10" s="444">
        <f>V10/V$14*100</f>
        <v>60.409539134416946</v>
      </c>
      <c r="X10" s="272"/>
      <c r="Y10" s="184" t="s">
        <v>89</v>
      </c>
      <c r="Z10" s="372">
        <f>'Dom Real Gen'!B7</f>
        <v>255.58915200000001</v>
      </c>
      <c r="AA10" s="373">
        <f>Z10/Z$14*100</f>
        <v>1.2424525962513753</v>
      </c>
      <c r="AB10" s="409">
        <v>791.96425999999997</v>
      </c>
      <c r="AC10" s="409">
        <f>AB10/AB$14*100</f>
        <v>3.9125218352695361</v>
      </c>
      <c r="AD10" s="424">
        <v>226.35926200000003</v>
      </c>
      <c r="AE10" s="424">
        <f>AD10/AD$14*100</f>
        <v>1.2062817438980669</v>
      </c>
      <c r="AF10" s="445">
        <v>226.35926200000003</v>
      </c>
      <c r="AG10" s="444">
        <f>AF10/AF$14*100</f>
        <v>1.2062817438980669</v>
      </c>
    </row>
    <row r="11" spans="1:33">
      <c r="A11" s="167" t="s">
        <v>90</v>
      </c>
      <c r="B11" s="46">
        <f>EquA!B10+EquA!J10+EquA!R10+EquA!Z10+EquA!AH10+EquB!B10+EquB!J10+EquB!R10+EquB!AH10</f>
        <v>166725.69314204997</v>
      </c>
      <c r="C11" s="51">
        <f t="shared" ref="C11:C16" si="0">B11/B$16*100</f>
        <v>94.422826168797599</v>
      </c>
      <c r="D11" s="51"/>
      <c r="E11" s="279">
        <v>170368.23477436995</v>
      </c>
      <c r="F11" s="279">
        <v>95.613366779352063</v>
      </c>
      <c r="G11" s="280"/>
      <c r="H11" s="304">
        <v>166024.97782436656</v>
      </c>
      <c r="I11" s="305">
        <v>95.451460752063966</v>
      </c>
      <c r="J11" s="305"/>
      <c r="K11" s="334">
        <v>163418.83392393161</v>
      </c>
      <c r="L11" s="334">
        <v>94.662859236702957</v>
      </c>
      <c r="M11" s="335"/>
      <c r="N11" s="46"/>
      <c r="O11" s="161" t="s">
        <v>91</v>
      </c>
      <c r="P11" s="372">
        <f>'Dom AA Low Eq'!B8+'Dom AA Med Eq'!B8+'Dom AA High Eq'!B8+'Dom AA Variable Eq'!B8+'Dom AA Flex'!B8+'Dom AA TARR'!B8</f>
        <v>61724.805636880854</v>
      </c>
      <c r="Q11" s="373">
        <f>P11/P$14*100</f>
        <v>41.994221873415981</v>
      </c>
      <c r="R11" s="409">
        <v>59053.22253747053</v>
      </c>
      <c r="S11" s="409">
        <f>R11/R$14*100</f>
        <v>41.788002170310151</v>
      </c>
      <c r="T11" s="424">
        <v>48633.951802191776</v>
      </c>
      <c r="U11" s="424">
        <f>T11/T$14*100</f>
        <v>35.813321090995046</v>
      </c>
      <c r="V11" s="445">
        <v>43889.514555320966</v>
      </c>
      <c r="W11" s="444">
        <f>V11/V$14*100</f>
        <v>34.7516616634502</v>
      </c>
      <c r="X11" s="272"/>
      <c r="Y11" s="184" t="s">
        <v>91</v>
      </c>
      <c r="Z11" s="372">
        <f>'Dom Real Gen'!B8</f>
        <v>2600.9527261099997</v>
      </c>
      <c r="AA11" s="373">
        <f>Z11/Z$14*100</f>
        <v>12.643574431838411</v>
      </c>
      <c r="AB11" s="409">
        <v>1829.0868254000004</v>
      </c>
      <c r="AC11" s="409">
        <f>AB11/AB$14*100</f>
        <v>9.0361933036995126</v>
      </c>
      <c r="AD11" s="424">
        <v>1729.55021887</v>
      </c>
      <c r="AE11" s="424">
        <f>AD11/AD$14*100</f>
        <v>9.2168742544221001</v>
      </c>
      <c r="AF11" s="445">
        <v>1729.55021887</v>
      </c>
      <c r="AG11" s="444">
        <f>AF11/AF$14*100</f>
        <v>9.2168742544221001</v>
      </c>
    </row>
    <row r="12" spans="1:33">
      <c r="A12" s="167" t="s">
        <v>92</v>
      </c>
      <c r="B12" s="46">
        <f>EquA!B11+EquA!J11+EquA!R11+EquA!Z11+EquA!AH11+EquB!B11+EquB!J11+EquB!R11+EquB!AH11</f>
        <v>7482.5137838299988</v>
      </c>
      <c r="C12" s="51">
        <f t="shared" si="0"/>
        <v>4.2376197993326574</v>
      </c>
      <c r="D12" s="51"/>
      <c r="E12" s="279">
        <v>6563.5133291999964</v>
      </c>
      <c r="F12" s="279">
        <v>3.3174275727527394</v>
      </c>
      <c r="G12" s="280"/>
      <c r="H12" s="304">
        <v>5760.4481230249612</v>
      </c>
      <c r="I12" s="305">
        <v>3.3882981743061653</v>
      </c>
      <c r="J12" s="305"/>
      <c r="K12" s="334">
        <v>5800.9770858297406</v>
      </c>
      <c r="L12" s="334">
        <v>4.3010480961797244</v>
      </c>
      <c r="M12" s="335"/>
      <c r="N12" s="46"/>
      <c r="O12" s="161" t="s">
        <v>93</v>
      </c>
      <c r="P12" s="372">
        <f>'Dom AA Low Eq'!B9+'Dom AA Med Eq'!B9+'Dom AA High Eq'!B9+'Dom AA Variable Eq'!B9+'Dom AA Flex'!B9+'Dom AA TARR'!B9</f>
        <v>3978.2980964200005</v>
      </c>
      <c r="Q12" s="373">
        <f>P12/P$14*100</f>
        <v>2.7066190199524507</v>
      </c>
      <c r="R12" s="409">
        <v>4016.4601143700006</v>
      </c>
      <c r="S12" s="409">
        <f>R12/R$14*100</f>
        <v>2.8421792539731388</v>
      </c>
      <c r="T12" s="424">
        <v>3793.50760618</v>
      </c>
      <c r="U12" s="424">
        <f>T12/T$14*100</f>
        <v>2.7934827610519952</v>
      </c>
      <c r="V12" s="445">
        <v>3302.1495704400004</v>
      </c>
      <c r="W12" s="444">
        <f>V12/V$14*100</f>
        <v>2.6146378194589972</v>
      </c>
      <c r="X12" s="272"/>
      <c r="Y12" s="369" t="s">
        <v>94</v>
      </c>
      <c r="Z12" s="372">
        <f>'Dom Real Gen'!B9</f>
        <v>17573.035554779999</v>
      </c>
      <c r="AA12" s="373">
        <f>Z12/Z$14*100</f>
        <v>85.424844826959372</v>
      </c>
      <c r="AB12" s="409">
        <v>17412.9488384</v>
      </c>
      <c r="AC12" s="409">
        <f>AB12/AB$14*100</f>
        <v>86.024769030197547</v>
      </c>
      <c r="AD12" s="424">
        <v>16707.631368419996</v>
      </c>
      <c r="AE12" s="424">
        <f>AD12/AD$14*100</f>
        <v>89.035944566313859</v>
      </c>
      <c r="AF12" s="445">
        <v>16707.631368419996</v>
      </c>
      <c r="AG12" s="444">
        <f>AF12/AF$14*100</f>
        <v>89.035944566313859</v>
      </c>
    </row>
    <row r="13" spans="1:33" ht="13.5" thickBot="1">
      <c r="A13" s="167" t="s">
        <v>95</v>
      </c>
      <c r="B13" s="46">
        <f>EquA!B12+EquA!J12+EquA!R12+EquA!Z12+EquA!AH12+EquB!B12+EquB!J12+EquB!R12+EquB!AH12</f>
        <v>144.35</v>
      </c>
      <c r="C13" s="51">
        <f t="shared" si="0"/>
        <v>8.1750657025928541E-2</v>
      </c>
      <c r="D13" s="51"/>
      <c r="E13" s="279">
        <v>11.244450000000001</v>
      </c>
      <c r="F13" s="279">
        <v>-6.3853689407543032E-3</v>
      </c>
      <c r="G13" s="280"/>
      <c r="H13" s="304">
        <v>-11.087683369999999</v>
      </c>
      <c r="I13" s="305">
        <v>6.8389776282944875E-2</v>
      </c>
      <c r="J13" s="305"/>
      <c r="K13" s="334">
        <v>117.087548</v>
      </c>
      <c r="L13" s="334">
        <v>-1.7058962517452481E-2</v>
      </c>
      <c r="M13" s="335"/>
      <c r="N13" s="46"/>
      <c r="O13" s="159" t="s">
        <v>96</v>
      </c>
      <c r="P13" s="372">
        <f>'Dom AA Low Eq'!B10+'Dom AA Med Eq'!B10+'Dom AA High Eq'!B10+'Dom AA Variable Eq'!B10+'Dom AA Flex'!B10+'Dom AA TARR'!B10</f>
        <v>4816.9433512099995</v>
      </c>
      <c r="Q13" s="373">
        <f>P13/P$14*100</f>
        <v>3.2771879272070668</v>
      </c>
      <c r="R13" s="290">
        <v>3196.9840542299999</v>
      </c>
      <c r="S13" s="290">
        <f>R13/R$14*100</f>
        <v>2.2622910462141324</v>
      </c>
      <c r="T13" s="322">
        <v>3415.9455655799179</v>
      </c>
      <c r="U13" s="424">
        <f>T13/T$14*100</f>
        <v>2.5154516718495614</v>
      </c>
      <c r="V13" s="445">
        <v>2809.1984393729585</v>
      </c>
      <c r="W13" s="444">
        <f>V13/V$14*100</f>
        <v>2.2243197424188841</v>
      </c>
      <c r="X13" s="272"/>
      <c r="Y13" s="369" t="s">
        <v>97</v>
      </c>
      <c r="Z13" s="372">
        <f>'Dom Real Gen'!B10</f>
        <v>141.56289599999999</v>
      </c>
      <c r="AA13" s="373">
        <f>Z13/Z$14*100</f>
        <v>0.68815591855816882</v>
      </c>
      <c r="AB13" s="290">
        <v>207.78512799999999</v>
      </c>
      <c r="AC13" s="290">
        <f>AB13/AB$14*100</f>
        <v>1.026515830833421</v>
      </c>
      <c r="AD13" s="322">
        <v>101.5</v>
      </c>
      <c r="AE13" s="424">
        <f>AD13/AD$14*100</f>
        <v>0.54089943536595286</v>
      </c>
      <c r="AF13" s="445">
        <v>101.5</v>
      </c>
      <c r="AG13" s="444">
        <f>AF13/AF$14*100</f>
        <v>0.54089943536595286</v>
      </c>
    </row>
    <row r="14" spans="1:33" ht="13.5" thickBot="1">
      <c r="A14" s="167" t="s">
        <v>98</v>
      </c>
      <c r="B14" s="46">
        <f>EquA!B13+EquA!J13+EquA!R13+EquA!Z13+EquA!AH13+EquB!B13+EquB!J13+EquB!R13+EquB!AH13</f>
        <v>1761.3878518900001</v>
      </c>
      <c r="C14" s="51">
        <f t="shared" si="0"/>
        <v>0.99753802680634851</v>
      </c>
      <c r="D14" s="51"/>
      <c r="E14" s="279">
        <v>1264.95925321</v>
      </c>
      <c r="F14" s="279">
        <v>0.68359780521092917</v>
      </c>
      <c r="G14" s="280"/>
      <c r="H14" s="304">
        <v>1187.0130116099997</v>
      </c>
      <c r="I14" s="305">
        <v>0.71356492852716091</v>
      </c>
      <c r="J14" s="305"/>
      <c r="K14" s="334">
        <v>1221.6675117399998</v>
      </c>
      <c r="L14" s="334">
        <v>0.53209691505303669</v>
      </c>
      <c r="M14" s="335"/>
      <c r="N14" s="46"/>
      <c r="O14" s="3" t="s">
        <v>3</v>
      </c>
      <c r="P14" s="376">
        <f>'Dom AA Low Eq'!B11+'Dom AA Med Eq'!B11+'Dom AA High Eq'!B11+'Dom AA Variable Eq'!B11+'Dom AA Flex'!B11+'Dom AA TARR'!B11</f>
        <v>146984.0441928872</v>
      </c>
      <c r="Q14" s="377">
        <f>SUM(Q10:Q13)</f>
        <v>99.999794535521417</v>
      </c>
      <c r="R14" s="410">
        <v>141316.21391421076</v>
      </c>
      <c r="S14" s="410">
        <f>SUM(S10:S13)</f>
        <v>100.00007076328839</v>
      </c>
      <c r="T14" s="425">
        <v>135798.49709727245</v>
      </c>
      <c r="U14" s="425">
        <f>SUM(U10:U13)</f>
        <v>100.00006647422607</v>
      </c>
      <c r="V14" s="446">
        <v>126294.72219304388</v>
      </c>
      <c r="W14" s="447">
        <f>SUM(W10:W13)</f>
        <v>100.00015835974501</v>
      </c>
      <c r="X14" s="272"/>
      <c r="Y14" s="375" t="s">
        <v>3</v>
      </c>
      <c r="Z14" s="376">
        <f>'Dom Real Gen'!B11</f>
        <v>20571.340328890001</v>
      </c>
      <c r="AA14" s="377">
        <f>SUM(AA10:AA13)</f>
        <v>99.999027773607324</v>
      </c>
      <c r="AB14" s="410">
        <v>20241.785051799998</v>
      </c>
      <c r="AC14" s="410">
        <f>SUM(AC10:AC13)</f>
        <v>100.00000000000001</v>
      </c>
      <c r="AD14" s="425">
        <v>18765.040849289999</v>
      </c>
      <c r="AE14" s="425">
        <f>SUM(AE10:AE13)</f>
        <v>99.999999999999986</v>
      </c>
      <c r="AF14" s="446">
        <v>18765.040849289999</v>
      </c>
      <c r="AG14" s="447">
        <f>SUM(AG10:AG13)</f>
        <v>99.999999999999986</v>
      </c>
    </row>
    <row r="15" spans="1:33" ht="13.5" thickBot="1">
      <c r="A15" s="167" t="s">
        <v>99</v>
      </c>
      <c r="B15" s="212">
        <f>EquA!B14+EquA!J14+EquA!R14+EquA!Z14+EquA!AH14+EquB!B14+EquB!J14+EquB!R14+EquB!AH14</f>
        <v>316.70525142999998</v>
      </c>
      <c r="C15" s="58">
        <f t="shared" si="0"/>
        <v>0.1793617068788666</v>
      </c>
      <c r="D15" s="51"/>
      <c r="E15" s="279">
        <v>300.46798100000001</v>
      </c>
      <c r="F15" s="281">
        <v>0.39563652626668161</v>
      </c>
      <c r="G15" s="280"/>
      <c r="H15" s="306">
        <v>686.99124099999995</v>
      </c>
      <c r="I15" s="307">
        <v>0.37829216124969417</v>
      </c>
      <c r="J15" s="305"/>
      <c r="K15" s="334">
        <v>647.65969411999993</v>
      </c>
      <c r="L15" s="334">
        <v>0.52120389356043129</v>
      </c>
      <c r="M15" s="335"/>
      <c r="N15" s="46"/>
      <c r="O15" s="160" t="s">
        <v>100</v>
      </c>
      <c r="P15" s="372"/>
      <c r="Q15" s="373"/>
      <c r="R15" s="409"/>
      <c r="S15" s="409"/>
      <c r="T15" s="424"/>
      <c r="U15" s="424"/>
      <c r="V15" s="445"/>
      <c r="W15" s="444"/>
      <c r="X15" s="272"/>
      <c r="Y15" s="222" t="s">
        <v>100</v>
      </c>
      <c r="Z15" s="372"/>
      <c r="AA15" s="373"/>
      <c r="AB15" s="409"/>
      <c r="AC15" s="409"/>
      <c r="AD15" s="424"/>
      <c r="AE15" s="424"/>
      <c r="AF15" s="445"/>
      <c r="AG15" s="444"/>
    </row>
    <row r="16" spans="1:33" ht="13.5" thickBot="1">
      <c r="A16" s="217" t="s">
        <v>22</v>
      </c>
      <c r="B16" s="208">
        <f>EquA!B15+EquA!J15+EquA!R15+EquA!Z15+EquA!AH15+EquB!B15+EquB!J15+EquB!R15+EquB!AH15</f>
        <v>176573.50442360001</v>
      </c>
      <c r="C16" s="170">
        <f t="shared" si="0"/>
        <v>100</v>
      </c>
      <c r="D16" s="46"/>
      <c r="E16" s="282">
        <v>178508.53976978004</v>
      </c>
      <c r="F16" s="283">
        <v>100</v>
      </c>
      <c r="G16" s="280"/>
      <c r="H16" s="308">
        <v>173642.01619163156</v>
      </c>
      <c r="I16" s="309">
        <v>100</v>
      </c>
      <c r="J16" s="310"/>
      <c r="K16" s="336">
        <v>171206.21584662126</v>
      </c>
      <c r="L16" s="337">
        <v>100</v>
      </c>
      <c r="M16" s="338"/>
      <c r="N16" s="46"/>
      <c r="O16" s="161" t="s">
        <v>101</v>
      </c>
      <c r="P16" s="372">
        <f>'Dom AA Low Eq'!B13+'Dom AA Med Eq'!B13+'Dom AA High Eq'!B13+'Dom AA Variable Eq'!B13+'Dom AA Flex'!B13+'Dom AA TARR'!B13</f>
        <v>1160.7732729711456</v>
      </c>
      <c r="Q16" s="373">
        <f t="shared" ref="Q16:S34" si="1">P16/P$14*100</f>
        <v>0.78972740160004207</v>
      </c>
      <c r="R16" s="409">
        <v>1473.0238442499999</v>
      </c>
      <c r="S16" s="409">
        <f t="shared" si="1"/>
        <v>1.0423601110232352</v>
      </c>
      <c r="T16" s="424">
        <v>297.68456514000002</v>
      </c>
      <c r="U16" s="424">
        <f t="shared" ref="U16:U34" si="2">T16/T$14*100</f>
        <v>0.21921050048644397</v>
      </c>
      <c r="V16" s="445">
        <v>465.14701458000013</v>
      </c>
      <c r="W16" s="444">
        <f t="shared" ref="W16:W34" si="3">V16/V$14*100</f>
        <v>0.36830281305739293</v>
      </c>
      <c r="X16" s="272"/>
      <c r="Y16" s="184" t="s">
        <v>101</v>
      </c>
      <c r="Z16" s="372">
        <f>'Dom Real Gen'!B13</f>
        <v>0</v>
      </c>
      <c r="AA16" s="373">
        <f t="shared" ref="AA16:AC34" si="4">Z16/Z$14*100</f>
        <v>0</v>
      </c>
      <c r="AB16" s="409">
        <v>0</v>
      </c>
      <c r="AC16" s="409">
        <f t="shared" si="4"/>
        <v>0</v>
      </c>
      <c r="AD16" s="424">
        <v>0</v>
      </c>
      <c r="AE16" s="424">
        <f t="shared" ref="AE16:AE34" si="5">AD16/AD$14*100</f>
        <v>0</v>
      </c>
      <c r="AF16" s="445">
        <v>0</v>
      </c>
      <c r="AG16" s="444">
        <f t="shared" ref="AG16:AG34" si="6">AF16/AF$14*100</f>
        <v>0</v>
      </c>
    </row>
    <row r="17" spans="1:33" ht="13.5" thickBot="1">
      <c r="A17" s="169"/>
      <c r="B17" s="207"/>
      <c r="C17" s="52"/>
      <c r="D17" s="77"/>
      <c r="E17" s="284"/>
      <c r="F17" s="284"/>
      <c r="G17" s="285"/>
      <c r="H17" s="311"/>
      <c r="I17" s="312"/>
      <c r="J17" s="313"/>
      <c r="K17" s="339"/>
      <c r="L17" s="340"/>
      <c r="M17" s="341"/>
      <c r="N17" s="46"/>
      <c r="O17" s="161" t="s">
        <v>102</v>
      </c>
      <c r="P17" s="372">
        <f>'Dom AA Low Eq'!B14+'Dom AA Med Eq'!B14+'Dom AA High Eq'!B14+'Dom AA Variable Eq'!B14+'Dom AA Flex'!B14+'Dom AA TARR'!B14</f>
        <v>15811.64162984</v>
      </c>
      <c r="Q17" s="373">
        <f t="shared" si="1"/>
        <v>10.757386433788948</v>
      </c>
      <c r="R17" s="409">
        <v>16132.661985760005</v>
      </c>
      <c r="S17" s="409">
        <f t="shared" si="1"/>
        <v>11.416002126658805</v>
      </c>
      <c r="T17" s="424">
        <v>16389.187947850001</v>
      </c>
      <c r="U17" s="424">
        <f t="shared" si="2"/>
        <v>12.068755029085798</v>
      </c>
      <c r="V17" s="445">
        <v>15932.357891110001</v>
      </c>
      <c r="W17" s="444">
        <f t="shared" si="3"/>
        <v>12.615220663581722</v>
      </c>
      <c r="X17" s="272"/>
      <c r="Y17" s="184" t="s">
        <v>102</v>
      </c>
      <c r="Z17" s="372">
        <f>'Dom Real Gen'!B14</f>
        <v>0</v>
      </c>
      <c r="AA17" s="373">
        <f t="shared" si="4"/>
        <v>0</v>
      </c>
      <c r="AB17" s="409">
        <v>0</v>
      </c>
      <c r="AC17" s="409">
        <f t="shared" si="4"/>
        <v>0</v>
      </c>
      <c r="AD17" s="424">
        <v>0</v>
      </c>
      <c r="AE17" s="424">
        <f t="shared" si="5"/>
        <v>0</v>
      </c>
      <c r="AF17" s="445">
        <v>0</v>
      </c>
      <c r="AG17" s="444">
        <f t="shared" si="6"/>
        <v>0</v>
      </c>
    </row>
    <row r="18" spans="1:33">
      <c r="A18" s="218" t="s">
        <v>103</v>
      </c>
      <c r="B18" s="55"/>
      <c r="C18" s="53"/>
      <c r="D18" s="209" t="s">
        <v>104</v>
      </c>
      <c r="E18" s="286"/>
      <c r="F18" s="286"/>
      <c r="G18" s="287" t="s">
        <v>104</v>
      </c>
      <c r="H18" s="314"/>
      <c r="I18" s="315"/>
      <c r="J18" s="316" t="s">
        <v>104</v>
      </c>
      <c r="K18" s="342"/>
      <c r="L18" s="342"/>
      <c r="M18" s="343" t="s">
        <v>104</v>
      </c>
      <c r="N18" s="46"/>
      <c r="O18" s="161" t="s">
        <v>105</v>
      </c>
      <c r="P18" s="372">
        <f>'Dom AA Low Eq'!B15+'Dom AA Med Eq'!B15+'Dom AA High Eq'!B15+'Dom AA Variable Eq'!B15+'Dom AA Flex'!B15+'Dom AA TARR'!B15</f>
        <v>10968.39933138</v>
      </c>
      <c r="Q18" s="373">
        <f t="shared" si="1"/>
        <v>7.4623061241845869</v>
      </c>
      <c r="R18" s="409">
        <v>10682.086021419997</v>
      </c>
      <c r="S18" s="409">
        <f t="shared" si="1"/>
        <v>7.5589953378632124</v>
      </c>
      <c r="T18" s="424">
        <v>9363.5759731500002</v>
      </c>
      <c r="U18" s="424">
        <f t="shared" si="2"/>
        <v>6.8951985281861194</v>
      </c>
      <c r="V18" s="445">
        <v>7518.7763391800017</v>
      </c>
      <c r="W18" s="444">
        <f t="shared" si="3"/>
        <v>5.9533575185251282</v>
      </c>
      <c r="X18" s="272"/>
      <c r="Y18" s="184" t="s">
        <v>105</v>
      </c>
      <c r="Z18" s="372">
        <f>'Dom Real Gen'!B23</f>
        <v>0</v>
      </c>
      <c r="AA18" s="373">
        <f t="shared" si="4"/>
        <v>0</v>
      </c>
      <c r="AB18" s="409">
        <v>0</v>
      </c>
      <c r="AC18" s="409">
        <f t="shared" si="4"/>
        <v>0</v>
      </c>
      <c r="AD18" s="424">
        <v>0</v>
      </c>
      <c r="AE18" s="424">
        <f t="shared" si="5"/>
        <v>0</v>
      </c>
      <c r="AF18" s="445">
        <v>0</v>
      </c>
      <c r="AG18" s="444">
        <f t="shared" si="6"/>
        <v>0</v>
      </c>
    </row>
    <row r="19" spans="1:33">
      <c r="A19" s="217"/>
      <c r="B19" s="74"/>
      <c r="C19" s="76"/>
      <c r="D19" s="75" t="s">
        <v>106</v>
      </c>
      <c r="E19" s="288"/>
      <c r="F19" s="288"/>
      <c r="G19" s="288" t="s">
        <v>106</v>
      </c>
      <c r="H19" s="317"/>
      <c r="I19" s="317"/>
      <c r="J19" s="318" t="s">
        <v>106</v>
      </c>
      <c r="K19" s="344"/>
      <c r="L19" s="344"/>
      <c r="M19" s="345" t="s">
        <v>106</v>
      </c>
      <c r="N19" s="46"/>
      <c r="O19" s="161" t="s">
        <v>107</v>
      </c>
      <c r="P19" s="372">
        <f>'Dom AA Low Eq'!B16+'Dom AA Med Eq'!B16+'Dom AA High Eq'!B16+'Dom AA Variable Eq'!B16+'Dom AA Flex'!B16+'Dom AA TARR'!B16</f>
        <v>7946.4101299120557</v>
      </c>
      <c r="Q19" s="373">
        <f t="shared" si="1"/>
        <v>5.4063079931886886</v>
      </c>
      <c r="R19" s="409">
        <v>7737.4374047099973</v>
      </c>
      <c r="S19" s="409">
        <f t="shared" si="1"/>
        <v>5.4752651450223437</v>
      </c>
      <c r="T19" s="424">
        <v>8034.9930145600001</v>
      </c>
      <c r="U19" s="424">
        <f t="shared" si="2"/>
        <v>5.9168497342091602</v>
      </c>
      <c r="V19" s="445">
        <v>8077.8260859000002</v>
      </c>
      <c r="W19" s="444">
        <f t="shared" si="3"/>
        <v>6.396012395160021</v>
      </c>
      <c r="X19" s="272"/>
      <c r="Y19" s="184" t="s">
        <v>107</v>
      </c>
      <c r="Z19" s="372">
        <f>'Dom Real Gen'!B16</f>
        <v>65.452399999999997</v>
      </c>
      <c r="AA19" s="373">
        <f t="shared" si="4"/>
        <v>0.31817275371250303</v>
      </c>
      <c r="AB19" s="409">
        <v>64.734020000000001</v>
      </c>
      <c r="AC19" s="409">
        <f t="shared" si="4"/>
        <v>0.31980390975569389</v>
      </c>
      <c r="AD19" s="424">
        <v>64.662000000000006</v>
      </c>
      <c r="AE19" s="424">
        <f t="shared" si="5"/>
        <v>0.34458757920820932</v>
      </c>
      <c r="AF19" s="445">
        <v>64.662000000000006</v>
      </c>
      <c r="AG19" s="444">
        <f t="shared" si="6"/>
        <v>0.34458757920820932</v>
      </c>
    </row>
    <row r="20" spans="1:33">
      <c r="A20" s="217"/>
      <c r="B20" s="74"/>
      <c r="C20" s="76"/>
      <c r="D20" s="221" t="s">
        <v>16</v>
      </c>
      <c r="E20" s="289"/>
      <c r="F20" s="289"/>
      <c r="G20" s="289" t="s">
        <v>16</v>
      </c>
      <c r="H20" s="319"/>
      <c r="I20" s="319"/>
      <c r="J20" s="320" t="s">
        <v>16</v>
      </c>
      <c r="K20" s="346"/>
      <c r="L20" s="346"/>
      <c r="M20" s="347" t="s">
        <v>16</v>
      </c>
      <c r="N20" s="46"/>
      <c r="O20" s="161" t="s">
        <v>108</v>
      </c>
      <c r="P20" s="372">
        <f>'Dom AA Low Eq'!B17+'Dom AA Med Eq'!B17+'Dom AA High Eq'!B17+'Dom AA Variable Eq'!B17+'Dom AA Flex'!B17+'Dom AA TARR'!B17</f>
        <v>15279.889109410002</v>
      </c>
      <c r="Q20" s="373">
        <f t="shared" si="1"/>
        <v>10.395610757150074</v>
      </c>
      <c r="R20" s="409">
        <v>15135.277996899998</v>
      </c>
      <c r="S20" s="409">
        <f t="shared" si="1"/>
        <v>10.710220418223358</v>
      </c>
      <c r="T20" s="424">
        <v>15715.396321919998</v>
      </c>
      <c r="U20" s="424">
        <f t="shared" si="2"/>
        <v>11.572584864958454</v>
      </c>
      <c r="V20" s="445">
        <v>17429.072208830003</v>
      </c>
      <c r="W20" s="444">
        <f t="shared" si="3"/>
        <v>13.800317151962481</v>
      </c>
      <c r="X20" s="272"/>
      <c r="Y20" s="184" t="s">
        <v>109</v>
      </c>
      <c r="Z20" s="372">
        <f>'Dom Real Gen'!B17</f>
        <v>26.664999999999999</v>
      </c>
      <c r="AA20" s="373">
        <f t="shared" si="4"/>
        <v>0.12962208380050072</v>
      </c>
      <c r="AB20" s="409">
        <v>25.9</v>
      </c>
      <c r="AC20" s="409">
        <f t="shared" si="4"/>
        <v>0.12795314214492584</v>
      </c>
      <c r="AD20" s="424">
        <v>71.025261999999998</v>
      </c>
      <c r="AE20" s="424">
        <f t="shared" si="5"/>
        <v>0.37849777450757499</v>
      </c>
      <c r="AF20" s="445">
        <v>71.025261999999998</v>
      </c>
      <c r="AG20" s="444">
        <f t="shared" si="6"/>
        <v>0.37849777450757499</v>
      </c>
    </row>
    <row r="21" spans="1:33">
      <c r="A21" s="167" t="s">
        <v>110</v>
      </c>
      <c r="B21" s="74">
        <f>EquA!B24+EquA!J24+EquA!R24+EquA!Z24+EquA!AH24+EquB!B24+EquB!J24+EquB!R24+EquB!AH24</f>
        <v>2991.2926031699999</v>
      </c>
      <c r="C21" s="76">
        <f t="shared" ref="C21:C39" si="7">B21/B$16*100</f>
        <v>1.694077836272585</v>
      </c>
      <c r="D21" s="1384">
        <v>0.99</v>
      </c>
      <c r="E21" s="290">
        <v>2827.1670215900003</v>
      </c>
      <c r="F21" s="291">
        <v>1.2668285272455928</v>
      </c>
      <c r="G21" s="290">
        <v>1.03</v>
      </c>
      <c r="H21" s="317">
        <v>2199.7465963999998</v>
      </c>
      <c r="I21" s="321">
        <v>0.93102584804981292</v>
      </c>
      <c r="J21" s="322">
        <v>0.55000000000000004</v>
      </c>
      <c r="K21" s="348">
        <v>1593.9741229999988</v>
      </c>
      <c r="L21" s="344">
        <v>1.0850600665247307</v>
      </c>
      <c r="M21" s="349">
        <v>0.46</v>
      </c>
      <c r="N21" s="46"/>
      <c r="O21" s="161" t="s">
        <v>111</v>
      </c>
      <c r="P21" s="372">
        <f>'Dom AA Low Eq'!B18+'Dom AA Med Eq'!B18+'Dom AA High Eq'!B18+'Dom AA Variable Eq'!B18+'Dom AA Flex'!B18+'Dom AA TARR'!B18</f>
        <v>1261.91471791</v>
      </c>
      <c r="Q21" s="373">
        <f t="shared" si="1"/>
        <v>0.85853857460472993</v>
      </c>
      <c r="R21" s="409">
        <v>883.71825024999998</v>
      </c>
      <c r="S21" s="409">
        <f t="shared" si="1"/>
        <v>0.62534809401735125</v>
      </c>
      <c r="T21" s="424">
        <v>888.83962597000004</v>
      </c>
      <c r="U21" s="424">
        <f t="shared" si="2"/>
        <v>0.65452832319147403</v>
      </c>
      <c r="V21" s="445">
        <v>848.63459237000006</v>
      </c>
      <c r="W21" s="444">
        <f t="shared" si="3"/>
        <v>0.67194778818456558</v>
      </c>
      <c r="X21" s="272"/>
      <c r="Y21" s="184" t="s">
        <v>111</v>
      </c>
      <c r="Z21" s="372">
        <f>'Dom Real Gen'!B18</f>
        <v>0</v>
      </c>
      <c r="AA21" s="373">
        <f t="shared" si="4"/>
        <v>0</v>
      </c>
      <c r="AB21" s="409">
        <v>0</v>
      </c>
      <c r="AC21" s="409">
        <f t="shared" si="4"/>
        <v>0</v>
      </c>
      <c r="AD21" s="424">
        <v>0</v>
      </c>
      <c r="AE21" s="424">
        <f t="shared" si="5"/>
        <v>0</v>
      </c>
      <c r="AF21" s="445">
        <v>0</v>
      </c>
      <c r="AG21" s="444">
        <f t="shared" si="6"/>
        <v>0</v>
      </c>
    </row>
    <row r="22" spans="1:33">
      <c r="A22" s="167" t="s">
        <v>112</v>
      </c>
      <c r="B22" s="74">
        <f>EquA!B25+EquA!J25+EquA!R25+EquA!Z25+EquA!AH25+EquB!B25+EquB!J25+EquB!R25+EquB!AH25</f>
        <v>1970.69688881</v>
      </c>
      <c r="C22" s="76">
        <f t="shared" si="7"/>
        <v>1.1160773499076602</v>
      </c>
      <c r="D22" s="1384">
        <v>1.69</v>
      </c>
      <c r="E22" s="290">
        <v>2962.391948</v>
      </c>
      <c r="F22" s="291">
        <v>1.8857128643256356</v>
      </c>
      <c r="G22" s="290">
        <v>1.63</v>
      </c>
      <c r="H22" s="317">
        <v>3274.3898371999994</v>
      </c>
      <c r="I22" s="321">
        <v>1.387568604727667</v>
      </c>
      <c r="J22" s="322">
        <v>1.64</v>
      </c>
      <c r="K22" s="348">
        <v>2375.6037004300006</v>
      </c>
      <c r="L22" s="344">
        <v>1.5812439033401353</v>
      </c>
      <c r="M22" s="349">
        <v>1.1599999999999999</v>
      </c>
      <c r="N22" s="46"/>
      <c r="O22" s="161" t="s">
        <v>113</v>
      </c>
      <c r="P22" s="372">
        <f>'Dom AA Low Eq'!B19+'Dom AA Med Eq'!B19+'Dom AA High Eq'!B19+'Dom AA Variable Eq'!B19+'Dom AA Flex'!B19+'Dom AA TARR'!B19</f>
        <v>10277.080840319999</v>
      </c>
      <c r="Q22" s="373">
        <f t="shared" si="1"/>
        <v>6.991970384780938</v>
      </c>
      <c r="R22" s="409">
        <v>9716.6578304400009</v>
      </c>
      <c r="S22" s="409">
        <f t="shared" si="1"/>
        <v>6.8758266028402941</v>
      </c>
      <c r="T22" s="424">
        <v>9342.1807287300016</v>
      </c>
      <c r="U22" s="424">
        <f t="shared" si="2"/>
        <v>6.8794433873875622</v>
      </c>
      <c r="V22" s="445">
        <v>7743.2072610000005</v>
      </c>
      <c r="W22" s="444">
        <f t="shared" si="3"/>
        <v>6.1310616362609052</v>
      </c>
      <c r="X22" s="272"/>
      <c r="Y22" s="184" t="s">
        <v>113</v>
      </c>
      <c r="Z22" s="372">
        <f>'Dom Real Gen'!B19</f>
        <v>0</v>
      </c>
      <c r="AA22" s="373">
        <f t="shared" si="4"/>
        <v>0</v>
      </c>
      <c r="AB22" s="409">
        <v>0</v>
      </c>
      <c r="AC22" s="409">
        <f t="shared" si="4"/>
        <v>0</v>
      </c>
      <c r="AD22" s="424">
        <v>0</v>
      </c>
      <c r="AE22" s="424">
        <f t="shared" si="5"/>
        <v>0</v>
      </c>
      <c r="AF22" s="445">
        <v>0</v>
      </c>
      <c r="AG22" s="444">
        <f t="shared" si="6"/>
        <v>0</v>
      </c>
    </row>
    <row r="23" spans="1:33">
      <c r="A23" s="167" t="s">
        <v>114</v>
      </c>
      <c r="B23" s="74">
        <f>EquA!B26+EquA!J26+EquA!R26+EquA!Z26+EquA!AH26+EquB!B26+EquB!J26+EquB!R26+EquB!AH26</f>
        <v>32836.889152419993</v>
      </c>
      <c r="C23" s="76">
        <f t="shared" si="7"/>
        <v>18.596725063373189</v>
      </c>
      <c r="D23" s="1384">
        <v>35.31</v>
      </c>
      <c r="E23" s="290">
        <v>36501.114216870003</v>
      </c>
      <c r="F23" s="291">
        <v>20.675312444892128</v>
      </c>
      <c r="G23" s="290">
        <v>37.36</v>
      </c>
      <c r="H23" s="317">
        <v>35901.029383230001</v>
      </c>
      <c r="I23" s="321">
        <v>21.444356412059886</v>
      </c>
      <c r="J23" s="322">
        <v>35.94</v>
      </c>
      <c r="K23" s="348">
        <v>36714.071125750015</v>
      </c>
      <c r="L23" s="344">
        <v>18.954463326508179</v>
      </c>
      <c r="M23" s="349">
        <v>32.590000000000003</v>
      </c>
      <c r="N23" s="47"/>
      <c r="O23" s="161" t="s">
        <v>115</v>
      </c>
      <c r="P23" s="372">
        <f>'Dom AA Low Eq'!B20+'Dom AA Med Eq'!B20+'Dom AA High Eq'!B20+'Dom AA Variable Eq'!B20+'Dom AA Flex'!B20+'Dom AA TARR'!B20</f>
        <v>3372.2446329999993</v>
      </c>
      <c r="Q23" s="373">
        <f t="shared" si="1"/>
        <v>2.2942929972552677</v>
      </c>
      <c r="R23" s="409">
        <v>3390.2719870599999</v>
      </c>
      <c r="S23" s="409">
        <f t="shared" si="1"/>
        <v>2.3990679435539803</v>
      </c>
      <c r="T23" s="424">
        <v>2468.9813832499995</v>
      </c>
      <c r="U23" s="424">
        <f t="shared" si="2"/>
        <v>1.818121287072469</v>
      </c>
      <c r="V23" s="445">
        <v>2406.1780244500001</v>
      </c>
      <c r="W23" s="444">
        <f t="shared" si="3"/>
        <v>1.9052086917552353</v>
      </c>
      <c r="X23" s="272"/>
      <c r="Y23" s="184" t="s">
        <v>115</v>
      </c>
      <c r="Z23" s="372">
        <f>'Dom Real Gen'!B20</f>
        <v>0</v>
      </c>
      <c r="AA23" s="373">
        <f t="shared" si="4"/>
        <v>0</v>
      </c>
      <c r="AB23" s="409">
        <v>0</v>
      </c>
      <c r="AC23" s="409">
        <f t="shared" si="4"/>
        <v>0</v>
      </c>
      <c r="AD23" s="424">
        <v>0</v>
      </c>
      <c r="AE23" s="424">
        <f t="shared" si="5"/>
        <v>0</v>
      </c>
      <c r="AF23" s="445">
        <v>0</v>
      </c>
      <c r="AG23" s="444">
        <f t="shared" si="6"/>
        <v>0</v>
      </c>
    </row>
    <row r="24" spans="1:33" ht="13.5" thickBot="1">
      <c r="A24" s="167" t="s">
        <v>116</v>
      </c>
      <c r="B24" s="57">
        <f>EquA!B27+EquA!J27+EquA!R27+EquA!Z27+EquA!AH27+EquB!B27+EquB!J27+EquB!R27+EquB!AH27</f>
        <v>2153.2833373100002</v>
      </c>
      <c r="C24" s="76">
        <f t="shared" si="7"/>
        <v>1.2194826989128966</v>
      </c>
      <c r="D24" s="1384">
        <v>0.46</v>
      </c>
      <c r="E24" s="290">
        <v>2392.0654979000001</v>
      </c>
      <c r="F24" s="291">
        <v>1.3873907514073791</v>
      </c>
      <c r="G24" s="290">
        <v>0.44</v>
      </c>
      <c r="H24" s="317">
        <v>2409.0932731999997</v>
      </c>
      <c r="I24" s="323">
        <v>1.3058774511744002</v>
      </c>
      <c r="J24" s="324">
        <v>0.44</v>
      </c>
      <c r="K24" s="350">
        <v>2235.7433677499998</v>
      </c>
      <c r="L24" s="334">
        <v>1.2227727851939829</v>
      </c>
      <c r="M24" s="351">
        <v>0.38</v>
      </c>
      <c r="N24" s="46"/>
      <c r="O24" s="161" t="s">
        <v>117</v>
      </c>
      <c r="P24" s="372">
        <f>'Dom AA Low Eq'!B21+'Dom AA Med Eq'!B21+'Dom AA High Eq'!B21+'Dom AA Variable Eq'!B21+'Dom AA Flex'!B21+'Dom AA TARR'!B21</f>
        <v>4977.4815608999997</v>
      </c>
      <c r="Q24" s="373">
        <f t="shared" si="1"/>
        <v>3.3864094488841587</v>
      </c>
      <c r="R24" s="409">
        <v>4744.1601290500003</v>
      </c>
      <c r="S24" s="409">
        <f t="shared" si="1"/>
        <v>3.3571237140064132</v>
      </c>
      <c r="T24" s="424">
        <v>4703.3826441700003</v>
      </c>
      <c r="U24" s="424">
        <f t="shared" si="2"/>
        <v>3.4635012497973134</v>
      </c>
      <c r="V24" s="445">
        <v>5216.2726837699993</v>
      </c>
      <c r="W24" s="444">
        <f t="shared" si="3"/>
        <v>4.1302380599854587</v>
      </c>
      <c r="X24" s="272"/>
      <c r="Y24" s="184" t="s">
        <v>117</v>
      </c>
      <c r="Z24" s="372">
        <f>'Dom Real Gen'!B21</f>
        <v>0</v>
      </c>
      <c r="AA24" s="373">
        <f t="shared" si="4"/>
        <v>0</v>
      </c>
      <c r="AB24" s="409">
        <v>0</v>
      </c>
      <c r="AC24" s="409">
        <f t="shared" si="4"/>
        <v>0</v>
      </c>
      <c r="AD24" s="424">
        <v>0</v>
      </c>
      <c r="AE24" s="424">
        <f t="shared" si="5"/>
        <v>0</v>
      </c>
      <c r="AF24" s="445">
        <v>0</v>
      </c>
      <c r="AG24" s="444">
        <f t="shared" si="6"/>
        <v>0</v>
      </c>
    </row>
    <row r="25" spans="1:33" ht="13.5" thickBot="1">
      <c r="A25" s="218" t="s">
        <v>118</v>
      </c>
      <c r="B25" s="202">
        <f>SUM(B21:B24)</f>
        <v>39952.161981709993</v>
      </c>
      <c r="C25" s="81">
        <f t="shared" si="7"/>
        <v>22.626362948466333</v>
      </c>
      <c r="D25" s="1385">
        <v>38.44</v>
      </c>
      <c r="E25" s="292">
        <v>44682.738684360003</v>
      </c>
      <c r="F25" s="293">
        <v>25.215244587870732</v>
      </c>
      <c r="G25" s="292">
        <v>40.6</v>
      </c>
      <c r="H25" s="325">
        <v>43784.259090029998</v>
      </c>
      <c r="I25" s="325">
        <v>25.068828316011771</v>
      </c>
      <c r="J25" s="326">
        <v>38.57</v>
      </c>
      <c r="K25" s="352">
        <v>42919.392316930018</v>
      </c>
      <c r="L25" s="353">
        <v>22.843540081567031</v>
      </c>
      <c r="M25" s="354">
        <v>34.590000000000003</v>
      </c>
      <c r="N25" s="46"/>
      <c r="O25" s="161" t="s">
        <v>119</v>
      </c>
      <c r="P25" s="372">
        <f>'Dom AA Low Eq'!B22+'Dom AA Med Eq'!B22+'Dom AA High Eq'!B22+'Dom AA Variable Eq'!B22+'Dom AA Flex'!B22+'Dom AA TARR'!B22</f>
        <v>1128.8564554899999</v>
      </c>
      <c r="Q25" s="373">
        <f t="shared" si="1"/>
        <v>0.76801292391206855</v>
      </c>
      <c r="R25" s="409">
        <v>1087.2852475999998</v>
      </c>
      <c r="S25" s="409">
        <f t="shared" si="1"/>
        <v>0.7693987954277216</v>
      </c>
      <c r="T25" s="424">
        <v>1178.6918306500002</v>
      </c>
      <c r="U25" s="424">
        <f t="shared" si="2"/>
        <v>0.86797118955278507</v>
      </c>
      <c r="V25" s="445">
        <v>807.67737720999992</v>
      </c>
      <c r="W25" s="444">
        <f t="shared" si="3"/>
        <v>0.63951791744349351</v>
      </c>
      <c r="X25" s="272"/>
      <c r="Y25" s="184" t="s">
        <v>119</v>
      </c>
      <c r="Z25" s="372">
        <f>'Dom Real Gen'!B22</f>
        <v>0</v>
      </c>
      <c r="AA25" s="373">
        <f t="shared" si="4"/>
        <v>0</v>
      </c>
      <c r="AB25" s="409">
        <v>0</v>
      </c>
      <c r="AC25" s="409">
        <f t="shared" si="4"/>
        <v>0</v>
      </c>
      <c r="AD25" s="424">
        <v>0</v>
      </c>
      <c r="AE25" s="424">
        <f t="shared" si="5"/>
        <v>0</v>
      </c>
      <c r="AF25" s="445">
        <v>0</v>
      </c>
      <c r="AG25" s="444">
        <f t="shared" si="6"/>
        <v>0</v>
      </c>
    </row>
    <row r="26" spans="1:33" ht="13.5" thickBot="1">
      <c r="A26" s="218" t="s">
        <v>120</v>
      </c>
      <c r="B26" s="202">
        <f>EquA!B23+EquA!J23+EquA!R23+EquA!Z23+EquA!AH23+EquB!B23+EquB!J23+EquB!R23+EquB!AH23</f>
        <v>644.44576180000001</v>
      </c>
      <c r="C26" s="81">
        <f t="shared" si="7"/>
        <v>0.36497308240197462</v>
      </c>
      <c r="D26" s="1385">
        <v>9.7100000000000009</v>
      </c>
      <c r="E26" s="292">
        <v>733.0570570000001</v>
      </c>
      <c r="F26" s="293">
        <v>0.41456450808286144</v>
      </c>
      <c r="G26" s="292">
        <v>9.73</v>
      </c>
      <c r="H26" s="325">
        <v>719.85817024999994</v>
      </c>
      <c r="I26" s="325">
        <v>0.6580885932957995</v>
      </c>
      <c r="J26" s="326">
        <v>10.210000000000001</v>
      </c>
      <c r="K26" s="352">
        <v>1126.6885775000001</v>
      </c>
      <c r="L26" s="353">
        <v>0.72108157827237851</v>
      </c>
      <c r="M26" s="354">
        <v>16.03</v>
      </c>
      <c r="N26" s="46"/>
      <c r="O26" s="161" t="s">
        <v>121</v>
      </c>
      <c r="P26" s="372">
        <f>'Dom AA Low Eq'!B23+'Dom AA Med Eq'!B23+'Dom AA High Eq'!B23+'Dom AA Variable Eq'!B23+'Dom AA Flex'!B23+'Dom AA TARR'!B23</f>
        <v>26.226392000000001</v>
      </c>
      <c r="Q26" s="373">
        <f t="shared" si="1"/>
        <v>1.7843019726401798E-2</v>
      </c>
      <c r="R26" s="409">
        <v>0</v>
      </c>
      <c r="S26" s="409">
        <f t="shared" si="1"/>
        <v>0</v>
      </c>
      <c r="T26" s="424">
        <v>0</v>
      </c>
      <c r="U26" s="424">
        <f t="shared" si="2"/>
        <v>0</v>
      </c>
      <c r="V26" s="445">
        <v>0</v>
      </c>
      <c r="W26" s="444">
        <f t="shared" si="3"/>
        <v>0</v>
      </c>
      <c r="X26" s="272"/>
      <c r="Y26" s="184" t="s">
        <v>121</v>
      </c>
      <c r="Z26" s="372">
        <f>'Dom Real Gen'!B23</f>
        <v>0</v>
      </c>
      <c r="AA26" s="373">
        <f t="shared" si="4"/>
        <v>0</v>
      </c>
      <c r="AB26" s="409">
        <v>0</v>
      </c>
      <c r="AC26" s="409">
        <f t="shared" si="4"/>
        <v>0</v>
      </c>
      <c r="AD26" s="424">
        <v>0</v>
      </c>
      <c r="AE26" s="424">
        <f t="shared" si="5"/>
        <v>0</v>
      </c>
      <c r="AF26" s="445">
        <v>0</v>
      </c>
      <c r="AG26" s="444">
        <f t="shared" si="6"/>
        <v>0</v>
      </c>
    </row>
    <row r="27" spans="1:33" ht="13.5" thickBot="1">
      <c r="A27" s="218" t="s">
        <v>122</v>
      </c>
      <c r="B27" s="202">
        <f>EquA!B36+EquA!J36+EquA!R36+EquA!Z36+EquA!AH36+EquB!B36+EquB!J36+EquB!R36+EquB!AH36</f>
        <v>19876.784876850008</v>
      </c>
      <c r="C27" s="81">
        <f t="shared" si="7"/>
        <v>11.256946472085405</v>
      </c>
      <c r="D27" s="1385">
        <v>11.42</v>
      </c>
      <c r="E27" s="292">
        <v>18559.858288520005</v>
      </c>
      <c r="F27" s="293">
        <v>10.312287173985816</v>
      </c>
      <c r="G27" s="292">
        <v>11.14</v>
      </c>
      <c r="H27" s="325">
        <v>17906.463364379993</v>
      </c>
      <c r="I27" s="325">
        <v>9.234416540041769</v>
      </c>
      <c r="J27" s="326">
        <v>10.89</v>
      </c>
      <c r="K27" s="352">
        <v>15809.895113720006</v>
      </c>
      <c r="L27" s="353">
        <v>9.2988286714385886</v>
      </c>
      <c r="M27" s="354">
        <v>9.92</v>
      </c>
      <c r="N27" s="46"/>
      <c r="O27" s="161" t="s">
        <v>123</v>
      </c>
      <c r="P27" s="372">
        <f>'Dom AA Low Eq'!B24+'Dom AA Med Eq'!B24+'Dom AA High Eq'!B24+'Dom AA Variable Eq'!B24+'Dom AA Flex'!B24+'Dom AA TARR'!B24</f>
        <v>347.37136399999997</v>
      </c>
      <c r="Q27" s="373">
        <f t="shared" si="1"/>
        <v>0.23633270257834546</v>
      </c>
      <c r="R27" s="409">
        <v>170.91112800000002</v>
      </c>
      <c r="S27" s="409">
        <f t="shared" si="1"/>
        <v>0.12094233440456842</v>
      </c>
      <c r="T27" s="424">
        <v>186.51816274999999</v>
      </c>
      <c r="U27" s="424">
        <f t="shared" si="2"/>
        <v>0.13734920984905821</v>
      </c>
      <c r="V27" s="445">
        <v>153.079139</v>
      </c>
      <c r="W27" s="444">
        <f t="shared" si="3"/>
        <v>0.12120786707619945</v>
      </c>
      <c r="X27" s="272"/>
      <c r="Y27" s="184" t="s">
        <v>123</v>
      </c>
      <c r="Z27" s="372">
        <f>'Dom Real Gen'!B24</f>
        <v>142.297</v>
      </c>
      <c r="AA27" s="373">
        <f t="shared" si="4"/>
        <v>0.69172449497693056</v>
      </c>
      <c r="AB27" s="409">
        <v>105.4</v>
      </c>
      <c r="AC27" s="409">
        <f t="shared" si="4"/>
        <v>0.52070506494498781</v>
      </c>
      <c r="AD27" s="424">
        <v>46.991</v>
      </c>
      <c r="AE27" s="424">
        <f t="shared" si="5"/>
        <v>0.25041778686976834</v>
      </c>
      <c r="AF27" s="445">
        <v>46.991</v>
      </c>
      <c r="AG27" s="444">
        <f t="shared" si="6"/>
        <v>0.25041778686976834</v>
      </c>
    </row>
    <row r="28" spans="1:33" ht="12.75" customHeight="1" thickBot="1">
      <c r="A28" s="218" t="s">
        <v>124</v>
      </c>
      <c r="B28" s="202">
        <f>EquA!B41+EquA!J41+EquA!R41+EquA!Z41+EquA!AH41+EquB!B41+EquB!J41+EquB!R41+EquB!AH41</f>
        <v>16310.152563040003</v>
      </c>
      <c r="C28" s="81">
        <f t="shared" si="7"/>
        <v>9.2370328245351754</v>
      </c>
      <c r="D28" s="1385">
        <v>4.84</v>
      </c>
      <c r="E28" s="292">
        <v>17818.713312709999</v>
      </c>
      <c r="F28" s="293">
        <v>10.589191454991962</v>
      </c>
      <c r="G28" s="292">
        <v>5.09</v>
      </c>
      <c r="H28" s="325">
        <v>18387.285540840006</v>
      </c>
      <c r="I28" s="325">
        <v>11.523957408465415</v>
      </c>
      <c r="J28" s="326">
        <v>5.39</v>
      </c>
      <c r="K28" s="352">
        <v>19729.731394810002</v>
      </c>
      <c r="L28" s="353">
        <v>11.886171699962725</v>
      </c>
      <c r="M28" s="354">
        <v>5.78</v>
      </c>
      <c r="N28" s="46"/>
      <c r="O28" s="159" t="s">
        <v>125</v>
      </c>
      <c r="P28" s="372">
        <f>'Dom AA Low Eq'!B25+'Dom AA Med Eq'!B25+'Dom AA High Eq'!B25+'Dom AA Variable Eq'!B25+'Dom AA Flex'!B25+'Dom AA TARR'!B25+'Dom AA TARR'!B26</f>
        <v>-6509.5859114200002</v>
      </c>
      <c r="Q28" s="373">
        <f t="shared" si="1"/>
        <v>-4.4287704472721332</v>
      </c>
      <c r="R28" s="409">
        <v>-6900.8504733899981</v>
      </c>
      <c r="S28" s="723">
        <f t="shared" si="1"/>
        <v>-4.8832687221434599</v>
      </c>
      <c r="T28" s="424">
        <v>-770.82489416999999</v>
      </c>
      <c r="U28" s="424">
        <f t="shared" si="2"/>
        <v>-0.56762402430555492</v>
      </c>
      <c r="V28" s="445">
        <v>-954.21606178999991</v>
      </c>
      <c r="W28" s="444">
        <f t="shared" si="3"/>
        <v>-0.75554706104936242</v>
      </c>
      <c r="X28" s="272"/>
      <c r="Y28" s="184" t="s">
        <v>125</v>
      </c>
      <c r="Z28" s="372">
        <f>'Dom Real Gen'!B25</f>
        <v>0</v>
      </c>
      <c r="AA28" s="373">
        <f t="shared" si="4"/>
        <v>0</v>
      </c>
      <c r="AB28" s="409">
        <v>70.900000000000006</v>
      </c>
      <c r="AC28" s="409">
        <f t="shared" si="4"/>
        <v>0.3502655512770364</v>
      </c>
      <c r="AD28" s="424">
        <v>23.3</v>
      </c>
      <c r="AE28" s="424">
        <f t="shared" si="5"/>
        <v>0.12416706250272611</v>
      </c>
      <c r="AF28" s="445">
        <v>23.3</v>
      </c>
      <c r="AG28" s="444">
        <f t="shared" si="6"/>
        <v>0.12416706250272611</v>
      </c>
    </row>
    <row r="29" spans="1:33" ht="13.5" thickBot="1">
      <c r="A29" s="219" t="s">
        <v>126</v>
      </c>
      <c r="B29" s="213">
        <f>EquA!B49+EquA!J49+EquA!R49+EquA!Z49+EquA!AH49+EquB!B49+EquB!J49+EquB!R49+EquB!AH49</f>
        <v>34791.487080540006</v>
      </c>
      <c r="C29" s="81">
        <f t="shared" si="7"/>
        <v>19.703684986098025</v>
      </c>
      <c r="D29" s="1386">
        <v>16.88</v>
      </c>
      <c r="E29" s="294">
        <v>35148.778168649987</v>
      </c>
      <c r="F29" s="293">
        <v>20.517994544374009</v>
      </c>
      <c r="G29" s="294">
        <v>16.760000000000002</v>
      </c>
      <c r="H29" s="327">
        <v>35627.859408939992</v>
      </c>
      <c r="I29" s="325">
        <v>22.824719446075065</v>
      </c>
      <c r="J29" s="328">
        <v>17.88</v>
      </c>
      <c r="K29" s="355">
        <v>39077.338441233012</v>
      </c>
      <c r="L29" s="353">
        <v>21.666958138899588</v>
      </c>
      <c r="M29" s="356">
        <v>17.850000000000001</v>
      </c>
      <c r="N29" s="46"/>
      <c r="O29" s="3" t="s">
        <v>127</v>
      </c>
      <c r="P29" s="376">
        <f>SUM(P16:P28)</f>
        <v>66048.703525713208</v>
      </c>
      <c r="Q29" s="377">
        <f t="shared" si="1"/>
        <v>44.935968314382123</v>
      </c>
      <c r="R29" s="410">
        <v>64252.641352049999</v>
      </c>
      <c r="S29" s="410">
        <f t="shared" si="1"/>
        <v>45.467281900897824</v>
      </c>
      <c r="T29" s="429">
        <v>67798.607303970013</v>
      </c>
      <c r="U29" s="425">
        <f t="shared" si="2"/>
        <v>49.925889279471093</v>
      </c>
      <c r="V29" s="446">
        <v>65644.01255561001</v>
      </c>
      <c r="W29" s="447">
        <f t="shared" si="3"/>
        <v>51.97684544194324</v>
      </c>
      <c r="X29" s="272"/>
      <c r="Y29" s="375" t="s">
        <v>128</v>
      </c>
      <c r="Z29" s="376">
        <f>SUM(Z16:Z28)</f>
        <v>234.4144</v>
      </c>
      <c r="AA29" s="377">
        <f t="shared" si="4"/>
        <v>1.1395193324899344</v>
      </c>
      <c r="AB29" s="410">
        <v>266.93402000000003</v>
      </c>
      <c r="AC29" s="410">
        <f t="shared" si="4"/>
        <v>1.3187276681226439</v>
      </c>
      <c r="AD29" s="425">
        <v>205.97826200000003</v>
      </c>
      <c r="AE29" s="425">
        <f t="shared" si="5"/>
        <v>1.097670203088279</v>
      </c>
      <c r="AF29" s="448">
        <v>205.97826200000003</v>
      </c>
      <c r="AG29" s="447">
        <f t="shared" si="6"/>
        <v>1.097670203088279</v>
      </c>
    </row>
    <row r="30" spans="1:33" ht="13.5" thickBot="1">
      <c r="A30" s="218" t="s">
        <v>129</v>
      </c>
      <c r="B30" s="202">
        <f>EquA!B52+EquA!J52+EquA!R52+EquA!Z52+EquA!AH52+EquB!B52+EquB!J52+EquB!R52+EquB!AH52</f>
        <v>2087.7631825600001</v>
      </c>
      <c r="C30" s="81">
        <f t="shared" si="7"/>
        <v>1.1823762513946907</v>
      </c>
      <c r="D30" s="1385">
        <v>0.91</v>
      </c>
      <c r="E30" s="292">
        <v>1600.57445001</v>
      </c>
      <c r="F30" s="293">
        <v>0.85683360600814273</v>
      </c>
      <c r="G30" s="292">
        <v>0.78</v>
      </c>
      <c r="H30" s="325">
        <v>1487.8231488799997</v>
      </c>
      <c r="I30" s="325">
        <v>0.9468289926530673</v>
      </c>
      <c r="J30" s="326">
        <v>0.93</v>
      </c>
      <c r="K30" s="352">
        <v>1621.0300888600002</v>
      </c>
      <c r="L30" s="353">
        <v>1.0710477930720781</v>
      </c>
      <c r="M30" s="354">
        <v>0.89</v>
      </c>
      <c r="N30" s="46"/>
      <c r="O30" s="3" t="s">
        <v>130</v>
      </c>
      <c r="P30" s="372">
        <f>'Dom AA Low Eq'!B27+'Dom AA Med Eq'!B27+'Dom AA High Eq'!B27+'Dom AA Variable Eq'!B27+'Dom AA Flex'!B27+'Dom AA TARR'!B28</f>
        <v>8022.2071888099999</v>
      </c>
      <c r="Q30" s="377">
        <f t="shared" si="1"/>
        <v>5.4578762156540304</v>
      </c>
      <c r="R30" s="410">
        <v>8966.1381245599987</v>
      </c>
      <c r="S30" s="410">
        <f t="shared" si="1"/>
        <v>6.3447341789124758</v>
      </c>
      <c r="T30" s="429">
        <v>8588.3338739999999</v>
      </c>
      <c r="U30" s="425">
        <f t="shared" si="2"/>
        <v>6.3243217396199727</v>
      </c>
      <c r="V30" s="446">
        <v>7479.1118575300006</v>
      </c>
      <c r="W30" s="447">
        <f t="shared" si="3"/>
        <v>5.9219512325289703</v>
      </c>
      <c r="X30" s="272"/>
      <c r="Y30" s="375" t="s">
        <v>130</v>
      </c>
      <c r="Z30" s="372">
        <f>'Dom Real Gen'!B27</f>
        <v>0</v>
      </c>
      <c r="AA30" s="377">
        <f t="shared" si="4"/>
        <v>0</v>
      </c>
      <c r="AB30" s="409">
        <v>0</v>
      </c>
      <c r="AC30" s="410">
        <f t="shared" si="4"/>
        <v>0</v>
      </c>
      <c r="AD30" s="424">
        <v>0</v>
      </c>
      <c r="AE30" s="425">
        <f t="shared" si="5"/>
        <v>0</v>
      </c>
      <c r="AF30" s="446">
        <v>0</v>
      </c>
      <c r="AG30" s="447">
        <f t="shared" si="6"/>
        <v>0</v>
      </c>
    </row>
    <row r="31" spans="1:33" ht="13.5" thickBot="1">
      <c r="A31" s="219" t="s">
        <v>131</v>
      </c>
      <c r="B31" s="213">
        <f>EquA!B60+EquA!J60+EquA!R60+EquA!Z60+EquA!AH60+EquB!B60+EquB!J60+EquB!R60+EquB!AH60</f>
        <v>28568.219831779999</v>
      </c>
      <c r="C31" s="81">
        <f t="shared" si="7"/>
        <v>16.179222315962431</v>
      </c>
      <c r="D31" s="1386">
        <v>7.11</v>
      </c>
      <c r="E31" s="294">
        <v>28240.9382644</v>
      </c>
      <c r="F31" s="293">
        <v>15.698196015529623</v>
      </c>
      <c r="G31" s="294">
        <v>6.81</v>
      </c>
      <c r="H31" s="327">
        <v>27258.664067080008</v>
      </c>
      <c r="I31" s="325">
        <v>13.029555384259281</v>
      </c>
      <c r="J31" s="328">
        <v>7.23</v>
      </c>
      <c r="K31" s="355">
        <v>22307.408715030007</v>
      </c>
      <c r="L31" s="353">
        <v>13.889193763650839</v>
      </c>
      <c r="M31" s="356">
        <v>6.72</v>
      </c>
      <c r="N31" s="46"/>
      <c r="O31" s="3" t="s">
        <v>132</v>
      </c>
      <c r="P31" s="376">
        <f>'Dom AA Low Eq'!B28+'Dom AA Med Eq'!B28+'Dom AA High Eq'!B28+'Dom AA Flex'!B28+'Dom AA TARR'!B29</f>
        <v>69528.119824313195</v>
      </c>
      <c r="Q31" s="377">
        <f t="shared" si="1"/>
        <v>47.303175120880077</v>
      </c>
      <c r="R31" s="410">
        <v>71697.21947661</v>
      </c>
      <c r="S31" s="410">
        <f t="shared" si="1"/>
        <v>50.735310188918191</v>
      </c>
      <c r="T31" s="429">
        <v>78153.498058769997</v>
      </c>
      <c r="U31" s="425">
        <f t="shared" si="2"/>
        <v>57.551077316259736</v>
      </c>
      <c r="V31" s="446">
        <v>74851.959155140008</v>
      </c>
      <c r="W31" s="447">
        <f t="shared" si="3"/>
        <v>59.267685818832049</v>
      </c>
      <c r="X31" s="272"/>
      <c r="Y31" s="375" t="s">
        <v>133</v>
      </c>
      <c r="Z31" s="376">
        <f>SUM(Z29:Z30)</f>
        <v>234.4144</v>
      </c>
      <c r="AA31" s="377">
        <f t="shared" si="4"/>
        <v>1.1395193324899344</v>
      </c>
      <c r="AB31" s="410">
        <v>266.93402000000003</v>
      </c>
      <c r="AC31" s="410">
        <f t="shared" si="4"/>
        <v>1.3187276681226439</v>
      </c>
      <c r="AD31" s="425">
        <v>205.97826200000003</v>
      </c>
      <c r="AE31" s="425">
        <f t="shared" si="5"/>
        <v>1.097670203088279</v>
      </c>
      <c r="AF31" s="446">
        <v>205.97826200000003</v>
      </c>
      <c r="AG31" s="447">
        <f t="shared" si="6"/>
        <v>1.097670203088279</v>
      </c>
    </row>
    <row r="32" spans="1:33" ht="13.5" thickBot="1">
      <c r="A32" s="219" t="s">
        <v>134</v>
      </c>
      <c r="B32" s="213">
        <f>EquA!B63+EquA!J63+EquA!R63+EquA!Z63+EquA!AH63+EquB!B63+EquB!J63+EquB!R63+EquB!AH63</f>
        <v>8211.4810610000022</v>
      </c>
      <c r="C32" s="81">
        <f t="shared" si="7"/>
        <v>4.6504604911168617</v>
      </c>
      <c r="D32" s="1386">
        <v>3.83</v>
      </c>
      <c r="E32" s="294">
        <v>7827.2389124799993</v>
      </c>
      <c r="F32" s="293">
        <v>3.6688899695620036</v>
      </c>
      <c r="G32" s="294">
        <v>3.22</v>
      </c>
      <c r="H32" s="327">
        <v>6370.7345150000001</v>
      </c>
      <c r="I32" s="325">
        <v>3.7750389048900574</v>
      </c>
      <c r="J32" s="328">
        <v>3</v>
      </c>
      <c r="K32" s="355">
        <v>6463.1012557999984</v>
      </c>
      <c r="L32" s="353">
        <v>4.1686904666902524</v>
      </c>
      <c r="M32" s="356">
        <v>2.65</v>
      </c>
      <c r="N32" s="46"/>
      <c r="O32" s="158" t="s">
        <v>135</v>
      </c>
      <c r="P32" s="230">
        <f>'Dom AA Low Eq'!B29+'Dom AA Med Eq'!B29+'Dom AA High Eq'!B29+'Dom AA Variable Eq'!B29+'Dom AA Flex'!B29+'Dom AA TARR'!B30</f>
        <v>13.8</v>
      </c>
      <c r="Q32" s="373">
        <f t="shared" si="1"/>
        <v>9.3887741868704175E-3</v>
      </c>
      <c r="R32" s="409">
        <v>36.9</v>
      </c>
      <c r="S32" s="409">
        <f t="shared" si="1"/>
        <v>2.6111653417491772E-2</v>
      </c>
      <c r="T32" s="426">
        <v>25.65</v>
      </c>
      <c r="U32" s="424">
        <f t="shared" si="2"/>
        <v>1.8888279729360264E-2</v>
      </c>
      <c r="V32" s="445">
        <v>9</v>
      </c>
      <c r="W32" s="444">
        <f t="shared" si="3"/>
        <v>7.1261885245238743E-3</v>
      </c>
      <c r="X32" s="272"/>
      <c r="Y32" s="369" t="s">
        <v>135</v>
      </c>
      <c r="Z32" s="230">
        <f>'Dom Real Gen'!B29</f>
        <v>0</v>
      </c>
      <c r="AA32" s="373">
        <f t="shared" si="4"/>
        <v>0</v>
      </c>
      <c r="AB32" s="409">
        <v>0</v>
      </c>
      <c r="AC32" s="409">
        <f t="shared" si="4"/>
        <v>0</v>
      </c>
      <c r="AD32" s="426">
        <v>1190.32898877</v>
      </c>
      <c r="AE32" s="424">
        <f t="shared" si="5"/>
        <v>6.3433327874425478</v>
      </c>
      <c r="AF32" s="445">
        <v>1190.32898877</v>
      </c>
      <c r="AG32" s="444">
        <f t="shared" si="6"/>
        <v>6.3433327874425478</v>
      </c>
    </row>
    <row r="33" spans="1:33" ht="13.5" thickBot="1">
      <c r="A33" s="219" t="s">
        <v>136</v>
      </c>
      <c r="B33" s="213">
        <f>EquA!B66+EquA!J66+EquA!R66+EquA!Z66+EquA!AH66+EquB!B66+EquB!J66+EquB!R66+EquB!AH66</f>
        <v>10489.261606560001</v>
      </c>
      <c r="C33" s="81">
        <f t="shared" si="7"/>
        <v>5.9404504887643013</v>
      </c>
      <c r="D33" s="1386">
        <v>5.73</v>
      </c>
      <c r="E33" s="294">
        <v>10045.457869079999</v>
      </c>
      <c r="F33" s="293">
        <v>5.2337266851765438</v>
      </c>
      <c r="G33" s="294">
        <v>5.0199999999999996</v>
      </c>
      <c r="H33" s="327">
        <v>9087.9485380999959</v>
      </c>
      <c r="I33" s="325">
        <v>5.8143675807997539</v>
      </c>
      <c r="J33" s="328">
        <v>4.99</v>
      </c>
      <c r="K33" s="352">
        <v>9954.5587104999977</v>
      </c>
      <c r="L33" s="353">
        <v>6.5509812666232836</v>
      </c>
      <c r="M33" s="356">
        <v>4.83</v>
      </c>
      <c r="N33" s="46"/>
      <c r="O33" s="158" t="s">
        <v>137</v>
      </c>
      <c r="P33" s="231">
        <f>'Dom AA Low Eq'!B30+'Dom AA Med Eq'!B30+'Dom AA High Eq'!B30+'Dom AA Variable Eq'!B30+'Dom AA Flex'!B30+'Dom AA TARR'!B31</f>
        <v>3964.5766602600006</v>
      </c>
      <c r="Q33" s="373">
        <f t="shared" si="1"/>
        <v>2.6972836963563784</v>
      </c>
      <c r="R33" s="409">
        <v>3905.6366143700006</v>
      </c>
      <c r="S33" s="409">
        <f t="shared" si="1"/>
        <v>2.7637569010594967</v>
      </c>
      <c r="T33" s="427">
        <v>1424.14621506</v>
      </c>
      <c r="U33" s="424">
        <f t="shared" si="2"/>
        <v>1.0487201592812063</v>
      </c>
      <c r="V33" s="445">
        <v>1525.5933654400003</v>
      </c>
      <c r="W33" s="444">
        <f t="shared" si="3"/>
        <v>1.2079628815431431</v>
      </c>
      <c r="X33" s="272"/>
      <c r="Y33" s="369" t="s">
        <v>137</v>
      </c>
      <c r="Z33" s="231">
        <f>'Dom Real Gen'!B30</f>
        <v>18356.191445780001</v>
      </c>
      <c r="AA33" s="373">
        <f t="shared" si="4"/>
        <v>89.23186896091994</v>
      </c>
      <c r="AB33" s="409">
        <v>17917.848838399994</v>
      </c>
      <c r="AC33" s="409">
        <f t="shared" si="4"/>
        <v>88.519114260659791</v>
      </c>
      <c r="AD33" s="427">
        <v>15517.281368420001</v>
      </c>
      <c r="AE33" s="424">
        <f t="shared" si="5"/>
        <v>82.692499808798019</v>
      </c>
      <c r="AF33" s="445">
        <v>15517.281368420001</v>
      </c>
      <c r="AG33" s="444">
        <f t="shared" si="6"/>
        <v>82.692499808798019</v>
      </c>
    </row>
    <row r="34" spans="1:33" ht="13.5" thickBot="1">
      <c r="A34" s="219" t="s">
        <v>138</v>
      </c>
      <c r="B34" s="213">
        <f>EquA!B69+EquA!J69+EquA!R69+EquA!Z69+EquA!AH69+EquB!B69+EquB!J69+EquB!R69+EquB!AH69</f>
        <v>2823.6846486699997</v>
      </c>
      <c r="C34" s="81">
        <f t="shared" si="7"/>
        <v>1.5991553533966099</v>
      </c>
      <c r="D34" s="1386">
        <v>0.56000000000000005</v>
      </c>
      <c r="E34" s="294">
        <v>2728.1794690300003</v>
      </c>
      <c r="F34" s="293">
        <v>1.7952171684011069</v>
      </c>
      <c r="G34" s="294">
        <v>0.54</v>
      </c>
      <c r="H34" s="327">
        <v>3117.2512862299996</v>
      </c>
      <c r="I34" s="325">
        <v>1.473316736711423</v>
      </c>
      <c r="J34" s="328">
        <v>0.56999999999999995</v>
      </c>
      <c r="K34" s="355">
        <v>2522.4098323585554</v>
      </c>
      <c r="L34" s="353">
        <v>1.3539756969997534</v>
      </c>
      <c r="M34" s="356">
        <v>0.49</v>
      </c>
      <c r="N34" s="47"/>
      <c r="O34" s="3" t="s">
        <v>139</v>
      </c>
      <c r="P34" s="378">
        <f>SUM(P32:P33)</f>
        <v>3978.3766602600008</v>
      </c>
      <c r="Q34" s="377">
        <f t="shared" si="1"/>
        <v>2.706672470543249</v>
      </c>
      <c r="R34" s="410">
        <v>3942.5366143700007</v>
      </c>
      <c r="S34" s="410">
        <f t="shared" si="1"/>
        <v>2.7898685544769886</v>
      </c>
      <c r="T34" s="428">
        <v>1449.7962150600001</v>
      </c>
      <c r="U34" s="425">
        <f t="shared" si="2"/>
        <v>1.0676084390105667</v>
      </c>
      <c r="V34" s="446">
        <v>1534.5933654400003</v>
      </c>
      <c r="W34" s="447">
        <f t="shared" si="3"/>
        <v>1.2150890700676669</v>
      </c>
      <c r="X34" s="272"/>
      <c r="Y34" s="375" t="s">
        <v>139</v>
      </c>
      <c r="Z34" s="378">
        <f>'Dom Real Gen'!B31</f>
        <v>18356.441445780001</v>
      </c>
      <c r="AA34" s="377">
        <f t="shared" si="4"/>
        <v>89.233084243910753</v>
      </c>
      <c r="AB34" s="410">
        <v>17917.848838399994</v>
      </c>
      <c r="AC34" s="410">
        <f t="shared" si="4"/>
        <v>88.519114260659791</v>
      </c>
      <c r="AD34" s="428">
        <v>16707.610357189998</v>
      </c>
      <c r="AE34" s="425">
        <f t="shared" si="5"/>
        <v>89.035832596240553</v>
      </c>
      <c r="AF34" s="446">
        <v>16707.610357189998</v>
      </c>
      <c r="AG34" s="447">
        <f t="shared" si="6"/>
        <v>89.035832596240553</v>
      </c>
    </row>
    <row r="35" spans="1:33" ht="13.5" thickBot="1">
      <c r="A35" s="219" t="s">
        <v>140</v>
      </c>
      <c r="B35" s="213">
        <f>EquA!B72+EquA!J72+EquA!R72+EquA!Z72+EquA!AH72+EquB!B72+EquB!J72+EquB!R72+EquB!AH72</f>
        <v>7.6</v>
      </c>
      <c r="C35" s="81">
        <f t="shared" si="7"/>
        <v>4.304156518164578E-3</v>
      </c>
      <c r="D35" s="1386">
        <v>0</v>
      </c>
      <c r="E35" s="294">
        <v>10.1</v>
      </c>
      <c r="F35" s="293">
        <v>8.5808724908816667E-3</v>
      </c>
      <c r="G35" s="294">
        <v>0</v>
      </c>
      <c r="H35" s="327">
        <v>14.9</v>
      </c>
      <c r="I35" s="325">
        <v>1.4719091754575054E-2</v>
      </c>
      <c r="J35" s="328">
        <v>0</v>
      </c>
      <c r="K35" s="355">
        <v>25.2</v>
      </c>
      <c r="L35" s="353">
        <v>1.6741741267444578E-2</v>
      </c>
      <c r="M35" s="356">
        <v>0</v>
      </c>
      <c r="N35" s="47"/>
      <c r="O35" s="162" t="s">
        <v>141</v>
      </c>
      <c r="P35" s="372"/>
      <c r="Q35" s="373"/>
      <c r="R35" s="409"/>
      <c r="S35" s="409"/>
      <c r="T35" s="424"/>
      <c r="U35" s="424"/>
      <c r="V35" s="445"/>
      <c r="W35" s="444"/>
      <c r="X35" s="272"/>
      <c r="Y35" s="222" t="s">
        <v>141</v>
      </c>
      <c r="Z35" s="372"/>
      <c r="AA35" s="373"/>
      <c r="AB35" s="409"/>
      <c r="AC35" s="409"/>
      <c r="AD35" s="424"/>
      <c r="AE35" s="424"/>
      <c r="AF35" s="445"/>
      <c r="AG35" s="444"/>
    </row>
    <row r="36" spans="1:33" ht="13.5" thickBot="1">
      <c r="A36" s="219" t="s">
        <v>142</v>
      </c>
      <c r="B36" s="213">
        <f>EquA!B73+EquA!J73+EquA!R73+EquA!Z73+EquA!AH73+EquB!B73+EquB!J73+EquB!R73+EquB!AH73</f>
        <v>1352.0721306400001</v>
      </c>
      <c r="C36" s="81">
        <f t="shared" si="7"/>
        <v>0.7657276413319507</v>
      </c>
      <c r="D36" s="1386">
        <v>0</v>
      </c>
      <c r="E36" s="294">
        <v>1290.136332</v>
      </c>
      <c r="F36" s="293">
        <v>0.60297989345568026</v>
      </c>
      <c r="G36" s="294">
        <v>0.45</v>
      </c>
      <c r="H36" s="327">
        <v>1047.026444226595</v>
      </c>
      <c r="I36" s="325">
        <v>0.60411804845134165</v>
      </c>
      <c r="J36" s="328">
        <v>0.33</v>
      </c>
      <c r="K36" s="355">
        <v>1034.28765</v>
      </c>
      <c r="L36" s="353">
        <v>0.61037337999962094</v>
      </c>
      <c r="M36" s="356">
        <v>0.02</v>
      </c>
      <c r="N36" s="47"/>
      <c r="O36" s="161" t="s">
        <v>143</v>
      </c>
      <c r="P36" s="372">
        <f>'Dom AA Low Eq'!B33+'Dom AA Med Eq'!B33+'Dom AA High Eq'!B33+'Dom AA Variable Eq'!B33+'Dom AA Flex'!B33+'Dom AA TARR'!B34</f>
        <v>4001.3663127399991</v>
      </c>
      <c r="Q36" s="373">
        <f t="shared" ref="Q36:Q50" si="8">P36/P$14*100</f>
        <v>2.7223133876279828</v>
      </c>
      <c r="R36" s="409">
        <v>4725.3899575399992</v>
      </c>
      <c r="S36" s="409">
        <f t="shared" ref="S36:S41" si="9">R36/R$14*100</f>
        <v>3.343841323408689</v>
      </c>
      <c r="T36" s="424">
        <v>4815.7910316499992</v>
      </c>
      <c r="U36" s="424">
        <f t="shared" ref="U36:U41" si="10">T36/T$14*100</f>
        <v>3.5462771198420908</v>
      </c>
      <c r="V36" s="445">
        <v>4770.7031845799993</v>
      </c>
      <c r="W36" s="444">
        <f t="shared" ref="W36:W46" si="11">V36/V$14*100</f>
        <v>3.7774366986514991</v>
      </c>
      <c r="X36" s="272"/>
      <c r="Y36" s="184" t="s">
        <v>143</v>
      </c>
      <c r="Z36" s="372">
        <f>'Dom Real Gen'!B33</f>
        <v>0.433</v>
      </c>
      <c r="AA36" s="373">
        <f t="shared" ref="AA36:AA50" si="12">Z36/Z$14*100</f>
        <v>2.1048701400943866E-3</v>
      </c>
      <c r="AB36" s="409">
        <v>0.4</v>
      </c>
      <c r="AC36" s="409">
        <f t="shared" ref="AC36:AC41" si="13">AB36/AB$14*100</f>
        <v>1.976110303396538E-3</v>
      </c>
      <c r="AD36" s="424">
        <v>429.30533200000002</v>
      </c>
      <c r="AE36" s="424">
        <f t="shared" ref="AE36:AE41" si="14">AD36/AD$14*100</f>
        <v>2.2877932185063345</v>
      </c>
      <c r="AF36" s="445">
        <v>429.30533200000002</v>
      </c>
      <c r="AG36" s="444">
        <f t="shared" ref="AG36:AG46" si="15">AF36/AF$14*100</f>
        <v>2.2877932185063345</v>
      </c>
    </row>
    <row r="37" spans="1:33" ht="13.5" thickBot="1">
      <c r="A37" s="217" t="s">
        <v>144</v>
      </c>
      <c r="B37" s="57">
        <f>EquA!B74+EquA!J74+EquA!R74+EquA!Z74+EquA!AH74+EquB!B74+EquB!J74+EquB!R74+EquB!AH74</f>
        <v>479.77313199999998</v>
      </c>
      <c r="C37" s="81">
        <f t="shared" si="7"/>
        <v>0.27171298070237293</v>
      </c>
      <c r="D37" s="1386">
        <v>0</v>
      </c>
      <c r="E37" s="295">
        <v>460.52222637999995</v>
      </c>
      <c r="F37" s="293">
        <v>0.22919889474836697</v>
      </c>
      <c r="G37" s="294">
        <v>0</v>
      </c>
      <c r="H37" s="317">
        <v>397.98558192999997</v>
      </c>
      <c r="I37" s="325">
        <v>0.2363908175638747</v>
      </c>
      <c r="J37" s="328">
        <v>0</v>
      </c>
      <c r="K37" s="355">
        <v>404.71577336000001</v>
      </c>
      <c r="L37" s="353">
        <v>0.11504698680245377</v>
      </c>
      <c r="M37" s="356">
        <v>0</v>
      </c>
      <c r="N37" s="47"/>
      <c r="O37" s="161" t="s">
        <v>145</v>
      </c>
      <c r="P37" s="372">
        <f>'Dom AA Low Eq'!B34+'Dom AA Med Eq'!B34+'Dom AA High Eq'!B34+'Dom AA Variable Eq'!B34+'Dom AA Flex'!B34+'Dom AA TARR'!B35</f>
        <v>3563.0928254400014</v>
      </c>
      <c r="Q37" s="373">
        <f t="shared" si="8"/>
        <v>2.4241357931097296</v>
      </c>
      <c r="R37" s="409">
        <v>5227.15305945</v>
      </c>
      <c r="S37" s="409">
        <f t="shared" si="9"/>
        <v>3.6989053942693815</v>
      </c>
      <c r="T37" s="424">
        <v>3913.10575771</v>
      </c>
      <c r="U37" s="424">
        <f t="shared" si="10"/>
        <v>2.8815530667523093</v>
      </c>
      <c r="V37" s="445">
        <v>7110.3145328300016</v>
      </c>
      <c r="W37" s="444">
        <f t="shared" si="11"/>
        <v>5.6299379810676102</v>
      </c>
      <c r="X37" s="272"/>
      <c r="Y37" s="184" t="s">
        <v>145</v>
      </c>
      <c r="Z37" s="372">
        <f>'Dom Real Gen'!B34</f>
        <v>0</v>
      </c>
      <c r="AA37" s="373">
        <f t="shared" si="12"/>
        <v>0</v>
      </c>
      <c r="AB37" s="409">
        <v>0</v>
      </c>
      <c r="AC37" s="409">
        <f t="shared" si="13"/>
        <v>0</v>
      </c>
      <c r="AD37" s="424">
        <v>136.91582199999999</v>
      </c>
      <c r="AE37" s="424">
        <f t="shared" si="14"/>
        <v>0.72963242179768772</v>
      </c>
      <c r="AF37" s="445">
        <v>136.91582199999999</v>
      </c>
      <c r="AG37" s="444">
        <f t="shared" si="15"/>
        <v>0.72963242179768772</v>
      </c>
    </row>
    <row r="38" spans="1:33" ht="13.5" thickBot="1">
      <c r="A38" s="219" t="s">
        <v>146</v>
      </c>
      <c r="B38" s="213">
        <f>EquA!B75+EquA!J75+EquA!R75+EquA!Z75+EquA!AH75+EquB!B75+EquB!J75+EquB!R75+EquB!AH75</f>
        <v>163382.05904754996</v>
      </c>
      <c r="C38" s="81">
        <f t="shared" si="7"/>
        <v>92.529204526402921</v>
      </c>
      <c r="D38" s="1386">
        <v>100</v>
      </c>
      <c r="E38" s="294">
        <v>168608.85324661998</v>
      </c>
      <c r="F38" s="293">
        <v>94.823961603824799</v>
      </c>
      <c r="G38" s="294">
        <v>100</v>
      </c>
      <c r="H38" s="327">
        <v>164654.23876165994</v>
      </c>
      <c r="I38" s="325">
        <v>95.204165615765092</v>
      </c>
      <c r="J38" s="328">
        <v>100</v>
      </c>
      <c r="K38" s="355">
        <v>162995.44927910157</v>
      </c>
      <c r="L38" s="353">
        <v>94.20406983954463</v>
      </c>
      <c r="M38" s="356">
        <v>100</v>
      </c>
      <c r="N38" s="47"/>
      <c r="O38" s="161" t="s">
        <v>147</v>
      </c>
      <c r="P38" s="372">
        <f>'Dom AA Low Eq'!B35+'Dom AA Med Eq'!B35+'Dom AA High Eq'!B35+'Dom AA Variable Eq'!B35+'Dom AA Flex'!B35+'Dom AA TARR'!B36</f>
        <v>787.23897035000016</v>
      </c>
      <c r="Q38" s="373">
        <f t="shared" si="8"/>
        <v>0.53559484954496572</v>
      </c>
      <c r="R38" s="409">
        <v>925.08576382000001</v>
      </c>
      <c r="S38" s="409">
        <f t="shared" si="9"/>
        <v>0.65462110694643605</v>
      </c>
      <c r="T38" s="424">
        <v>555.96751481000001</v>
      </c>
      <c r="U38" s="424">
        <f t="shared" si="10"/>
        <v>0.409406235484153</v>
      </c>
      <c r="V38" s="445">
        <v>484.94662447999997</v>
      </c>
      <c r="W38" s="444">
        <f t="shared" si="11"/>
        <v>0.38398011893066269</v>
      </c>
      <c r="X38" s="272"/>
      <c r="Y38" s="184" t="s">
        <v>147</v>
      </c>
      <c r="Z38" s="372">
        <f>'Dom Real Gen'!B35</f>
        <v>0</v>
      </c>
      <c r="AA38" s="373">
        <f t="shared" si="12"/>
        <v>0</v>
      </c>
      <c r="AB38" s="409">
        <v>0</v>
      </c>
      <c r="AC38" s="409">
        <f t="shared" si="13"/>
        <v>0</v>
      </c>
      <c r="AD38" s="424">
        <v>0</v>
      </c>
      <c r="AE38" s="424">
        <f t="shared" si="14"/>
        <v>0</v>
      </c>
      <c r="AF38" s="445">
        <v>0</v>
      </c>
      <c r="AG38" s="444">
        <f t="shared" si="15"/>
        <v>0</v>
      </c>
    </row>
    <row r="39" spans="1:33" ht="13.5" thickBot="1">
      <c r="A39" s="219" t="s">
        <v>148</v>
      </c>
      <c r="B39" s="213">
        <f>EquA!B76+EquA!J76+EquA!R76+EquA!Z76+EquA!AH76+EquB!B76+EquB!J76+EquB!R76+EquB!AH76</f>
        <v>3329.6566043800003</v>
      </c>
      <c r="C39" s="81">
        <f t="shared" si="7"/>
        <v>1.8857056811831467</v>
      </c>
      <c r="D39" s="1387"/>
      <c r="E39" s="294">
        <v>387.81500008</v>
      </c>
      <c r="F39" s="293">
        <v>0.22814063598686307</v>
      </c>
      <c r="G39" s="296"/>
      <c r="H39" s="327">
        <v>396.14800007999997</v>
      </c>
      <c r="I39" s="327">
        <v>0.17363174249252386</v>
      </c>
      <c r="J39" s="329"/>
      <c r="K39" s="355">
        <v>297.26833583000001</v>
      </c>
      <c r="L39" s="353">
        <v>0.31709173846873079</v>
      </c>
      <c r="M39" s="351"/>
      <c r="N39" s="47"/>
      <c r="O39" s="161" t="s">
        <v>149</v>
      </c>
      <c r="P39" s="372">
        <f>'Dom AA Low Eq'!B36+'Dom AA Med Eq'!B36+'Dom AA High Eq'!B36+'Dom AA Variable Eq'!B36+'Dom AA Flex'!B36+'Dom AA TARR'!B37</f>
        <v>561.64621979000003</v>
      </c>
      <c r="Q39" s="373">
        <f t="shared" si="8"/>
        <v>0.3821137340954856</v>
      </c>
      <c r="R39" s="409">
        <v>863.99647098000014</v>
      </c>
      <c r="S39" s="409">
        <f t="shared" si="9"/>
        <v>0.61139231447603659</v>
      </c>
      <c r="T39" s="424">
        <v>516.50126305000003</v>
      </c>
      <c r="U39" s="424">
        <f t="shared" si="10"/>
        <v>0.38034387278971887</v>
      </c>
      <c r="V39" s="445">
        <v>401.17900594000002</v>
      </c>
      <c r="W39" s="444">
        <f t="shared" si="11"/>
        <v>0.31765302537883594</v>
      </c>
      <c r="X39" s="272"/>
      <c r="Y39" s="184" t="s">
        <v>149</v>
      </c>
      <c r="Z39" s="372">
        <f>'Dom Real Gen'!B36</f>
        <v>52.553000000000004</v>
      </c>
      <c r="AA39" s="373">
        <f t="shared" si="12"/>
        <v>0.25546706806554342</v>
      </c>
      <c r="AB39" s="409">
        <v>54.3</v>
      </c>
      <c r="AC39" s="409">
        <f t="shared" si="13"/>
        <v>0.26825697368607998</v>
      </c>
      <c r="AD39" s="424">
        <v>34.445390000000003</v>
      </c>
      <c r="AE39" s="424">
        <f t="shared" si="14"/>
        <v>0.18356149755625653</v>
      </c>
      <c r="AF39" s="445">
        <v>34.445390000000003</v>
      </c>
      <c r="AG39" s="444">
        <f t="shared" si="15"/>
        <v>0.18356149755625653</v>
      </c>
    </row>
    <row r="40" spans="1:33" ht="13.5" thickBot="1">
      <c r="A40" s="217"/>
      <c r="B40" s="214"/>
      <c r="C40" s="78"/>
      <c r="D40" s="81"/>
      <c r="E40" s="293"/>
      <c r="F40" s="297"/>
      <c r="G40" s="293"/>
      <c r="H40" s="318"/>
      <c r="I40" s="313"/>
      <c r="J40" s="308"/>
      <c r="K40" s="357"/>
      <c r="L40" s="358"/>
      <c r="M40" s="359"/>
      <c r="N40" s="47"/>
      <c r="O40" s="161" t="s">
        <v>150</v>
      </c>
      <c r="P40" s="372">
        <f>'Dom AA Low Eq'!B37+'Dom AA Med Eq'!B37+'Dom AA High Eq'!B37+'Dom AA Variable Eq'!B37+'Dom AA Flex'!B37+'Dom AA TARR'!B38</f>
        <v>23527.671718229998</v>
      </c>
      <c r="Q40" s="373">
        <f t="shared" si="8"/>
        <v>16.006956297483981</v>
      </c>
      <c r="R40" s="409">
        <v>22860.313099189996</v>
      </c>
      <c r="S40" s="409">
        <f t="shared" si="9"/>
        <v>16.176709286216706</v>
      </c>
      <c r="T40" s="424">
        <v>20015.711346991062</v>
      </c>
      <c r="U40" s="424">
        <f t="shared" si="10"/>
        <v>14.739273095676317</v>
      </c>
      <c r="V40" s="445">
        <v>16006.590695349998</v>
      </c>
      <c r="W40" s="444">
        <f t="shared" si="11"/>
        <v>12.673998103328199</v>
      </c>
      <c r="X40" s="272"/>
      <c r="Y40" s="184" t="s">
        <v>150</v>
      </c>
      <c r="Z40" s="372">
        <f>'Dom Real Gen'!B37</f>
        <v>924.21550238999998</v>
      </c>
      <c r="AA40" s="373">
        <f t="shared" si="12"/>
        <v>4.4927335196144185</v>
      </c>
      <c r="AB40" s="409">
        <v>829.38174409999999</v>
      </c>
      <c r="AC40" s="409">
        <f t="shared" si="13"/>
        <v>4.0973745249125022</v>
      </c>
      <c r="AD40" s="424">
        <v>486.88497599999999</v>
      </c>
      <c r="AE40" s="424">
        <f t="shared" si="14"/>
        <v>2.5946385084390688</v>
      </c>
      <c r="AF40" s="445">
        <v>486.88497599999999</v>
      </c>
      <c r="AG40" s="444">
        <f t="shared" si="15"/>
        <v>2.5946385084390688</v>
      </c>
    </row>
    <row r="41" spans="1:33" ht="13.5" thickBot="1">
      <c r="A41" s="219" t="s">
        <v>151</v>
      </c>
      <c r="B41" s="215">
        <f>EquA!B77+EquA!J77+EquA!R77+EquA!Z77+EquA!AH77+EquB!B77+EquB!J77+EquB!R77+EquB!AH77</f>
        <v>164921.93778256999</v>
      </c>
      <c r="C41" s="210">
        <f>B41/B$16*100</f>
        <v>93.401293880944962</v>
      </c>
      <c r="D41" s="47" t="s">
        <v>13</v>
      </c>
      <c r="E41" s="297">
        <v>170080.22809469997</v>
      </c>
      <c r="F41" s="298">
        <v>95.650796584663865</v>
      </c>
      <c r="G41" s="269" t="s">
        <v>13</v>
      </c>
      <c r="H41" s="360">
        <v>166089.97169296659</v>
      </c>
      <c r="I41" s="361">
        <v>95.37779735825761</v>
      </c>
      <c r="J41" s="269" t="s">
        <v>13</v>
      </c>
      <c r="K41" s="362">
        <v>163292.71761493155</v>
      </c>
      <c r="L41" s="363">
        <v>94.521161578013334</v>
      </c>
      <c r="M41" s="271" t="s">
        <v>13</v>
      </c>
      <c r="N41" s="47"/>
      <c r="O41" s="161" t="s">
        <v>152</v>
      </c>
      <c r="P41" s="372">
        <f>'Dom AA Low Eq'!B38+'Dom AA Med Eq'!B38+'Dom AA High Eq'!B38+'Dom AA Variable Eq'!B38+'Dom AA Flex'!B38+'Dom AA TARR'!B39</f>
        <v>7322.8923807599995</v>
      </c>
      <c r="Q41" s="373">
        <f t="shared" si="8"/>
        <v>4.9821002143267785</v>
      </c>
      <c r="R41" s="290">
        <v>5833.5947553099995</v>
      </c>
      <c r="S41" s="290">
        <f t="shared" si="9"/>
        <v>4.1280434804539956</v>
      </c>
      <c r="T41" s="322">
        <v>4928.7499755400004</v>
      </c>
      <c r="U41" s="424">
        <f t="shared" si="10"/>
        <v>3.6294584114649941</v>
      </c>
      <c r="V41" s="445">
        <v>3961.2523677700001</v>
      </c>
      <c r="W41" s="444">
        <f t="shared" si="11"/>
        <v>3.1365145739939559</v>
      </c>
      <c r="X41" s="272"/>
      <c r="Y41" s="161" t="s">
        <v>152</v>
      </c>
      <c r="Z41" s="372">
        <f>'Dom Real Gen'!B38</f>
        <v>928.49095389000001</v>
      </c>
      <c r="AA41" s="373">
        <f t="shared" si="12"/>
        <v>4.5135170535584646</v>
      </c>
      <c r="AB41" s="290">
        <v>907.3274677899999</v>
      </c>
      <c r="AC41" s="409">
        <f t="shared" si="13"/>
        <v>4.4824478941362731</v>
      </c>
      <c r="AD41" s="322">
        <v>588.02283355999998</v>
      </c>
      <c r="AE41" s="424">
        <f t="shared" si="14"/>
        <v>3.1336080655654346</v>
      </c>
      <c r="AF41" s="445">
        <v>588.02283355999998</v>
      </c>
      <c r="AG41" s="444">
        <f t="shared" si="15"/>
        <v>3.1336080655654346</v>
      </c>
    </row>
    <row r="42" spans="1:33" ht="13.5" thickBot="1">
      <c r="A42" s="45"/>
      <c r="M42" s="268"/>
      <c r="N42" s="47"/>
      <c r="O42" s="161" t="s">
        <v>153</v>
      </c>
      <c r="P42" s="372">
        <f>'Dom AA Low Eq'!B39+'Dom AA Med Eq'!B39+'Dom AA High Eq'!B39+'Dom AA Variable Eq'!B39+'Dom AA Flex'!B39+'Dom AA TARR'!B40</f>
        <v>5766.4675925399997</v>
      </c>
      <c r="Q42" s="373">
        <f t="shared" si="8"/>
        <v>3.9231929045119096</v>
      </c>
      <c r="R42" s="409">
        <v>4127.7051420499993</v>
      </c>
      <c r="S42" s="409">
        <f t="shared" ref="S42:S50" si="16">R42/R$14*100</f>
        <v>2.9208998937346404</v>
      </c>
      <c r="T42" s="424">
        <v>6923.3606298499999</v>
      </c>
      <c r="U42" s="424">
        <f t="shared" ref="U42:W50" si="17">T42/T$14*100</f>
        <v>5.0982601264657568</v>
      </c>
      <c r="V42" s="445">
        <v>3228.2445875100002</v>
      </c>
      <c r="W42" s="444">
        <f t="shared" si="11"/>
        <v>2.5561199482077859</v>
      </c>
      <c r="X42" s="272"/>
      <c r="Y42" s="184" t="s">
        <v>153</v>
      </c>
      <c r="Z42" s="372">
        <f>'Dom Real Gen'!B39</f>
        <v>2.64366645</v>
      </c>
      <c r="AA42" s="373">
        <f t="shared" si="12"/>
        <v>1.285121148031023E-2</v>
      </c>
      <c r="AB42" s="409">
        <v>128.14087078</v>
      </c>
      <c r="AC42" s="409">
        <f t="shared" ref="AC42:AC50" si="18">AB42/AB$14*100</f>
        <v>0.63305123758640591</v>
      </c>
      <c r="AD42" s="424">
        <v>12.695026999999998</v>
      </c>
      <c r="AE42" s="424">
        <f t="shared" ref="AE42:AG50" si="19">AD42/AD$14*100</f>
        <v>6.7652541243896788E-2</v>
      </c>
      <c r="AF42" s="445">
        <v>12.695026999999998</v>
      </c>
      <c r="AG42" s="444">
        <f t="shared" si="15"/>
        <v>6.7652541243896788E-2</v>
      </c>
    </row>
    <row r="43" spans="1:33" ht="13.5" thickBot="1">
      <c r="A43" s="166" t="s">
        <v>154</v>
      </c>
      <c r="B43" s="681">
        <f>EquA!B83+EquA!J83+EquA!R83+EquA!Z83+EquA!AH83+EquB!B83+EquB!J83+EquB!R83+EquB!AH83</f>
        <v>937006</v>
      </c>
      <c r="C43" s="702"/>
      <c r="D43" s="692"/>
      <c r="E43" s="703">
        <v>927596</v>
      </c>
      <c r="F43" s="704"/>
      <c r="G43" s="700"/>
      <c r="H43" s="705">
        <v>962630</v>
      </c>
      <c r="I43" s="706"/>
      <c r="J43" s="700"/>
      <c r="K43" s="691">
        <v>952856</v>
      </c>
      <c r="L43" s="364"/>
      <c r="M43" s="273"/>
      <c r="N43" s="47"/>
      <c r="O43" s="161" t="s">
        <v>155</v>
      </c>
      <c r="P43" s="372">
        <f>'Dom AA Low Eq'!B40+'Dom AA Med Eq'!B40+'Dom AA High Eq'!B40+'Dom AA Variable Eq'!B40+'Dom AA Flex'!B40+'Dom AA TARR'!B41</f>
        <v>10088.81687543</v>
      </c>
      <c r="Q43" s="373">
        <f t="shared" si="8"/>
        <v>6.8638857576883945</v>
      </c>
      <c r="R43" s="409">
        <v>9252.9726034600008</v>
      </c>
      <c r="S43" s="409">
        <f t="shared" si="16"/>
        <v>6.5477076884307346</v>
      </c>
      <c r="T43" s="424">
        <v>1590.6096942800002</v>
      </c>
      <c r="U43" s="424">
        <f t="shared" si="17"/>
        <v>1.1713013974967974</v>
      </c>
      <c r="V43" s="445">
        <v>3782.0731213700001</v>
      </c>
      <c r="W43" s="444">
        <f t="shared" si="11"/>
        <v>2.9946406751574539</v>
      </c>
      <c r="X43" s="272"/>
      <c r="Y43" s="184" t="s">
        <v>155</v>
      </c>
      <c r="Z43" s="372">
        <f>'Dom Real Gen'!B40</f>
        <v>0</v>
      </c>
      <c r="AA43" s="373">
        <f t="shared" si="12"/>
        <v>0</v>
      </c>
      <c r="AB43" s="409">
        <v>0</v>
      </c>
      <c r="AC43" s="409">
        <f t="shared" si="18"/>
        <v>0</v>
      </c>
      <c r="AD43" s="424">
        <v>19.92131616</v>
      </c>
      <c r="AE43" s="424">
        <f t="shared" si="19"/>
        <v>0.10616185874572051</v>
      </c>
      <c r="AF43" s="445">
        <v>19.92131616</v>
      </c>
      <c r="AG43" s="444">
        <f t="shared" si="15"/>
        <v>0.10616185874572051</v>
      </c>
    </row>
    <row r="44" spans="1:33" ht="13.5" thickBot="1">
      <c r="A44" s="220" t="s">
        <v>156</v>
      </c>
      <c r="B44" s="684">
        <f>B16/B43*1000000</f>
        <v>188444.36900468086</v>
      </c>
      <c r="C44" s="708"/>
      <c r="D44" s="692"/>
      <c r="E44" s="713">
        <v>192442.11895025423</v>
      </c>
      <c r="F44" s="709"/>
      <c r="G44" s="700"/>
      <c r="H44" s="712">
        <v>180382.92614154096</v>
      </c>
      <c r="I44" s="710"/>
      <c r="J44" s="700"/>
      <c r="K44" s="718">
        <v>179676.90379933722</v>
      </c>
      <c r="L44" s="365"/>
      <c r="M44" s="268"/>
      <c r="N44" s="47"/>
      <c r="O44" s="3" t="s">
        <v>157</v>
      </c>
      <c r="P44" s="376">
        <f>SUM(P36:P43)</f>
        <v>55619.192895279994</v>
      </c>
      <c r="Q44" s="377">
        <f t="shared" si="8"/>
        <v>37.840292938389226</v>
      </c>
      <c r="R44" s="410">
        <v>53816.210851799995</v>
      </c>
      <c r="S44" s="410">
        <f t="shared" si="16"/>
        <v>38.082120487936614</v>
      </c>
      <c r="T44" s="425">
        <v>43259.797213881058</v>
      </c>
      <c r="U44" s="425">
        <f t="shared" si="17"/>
        <v>31.855873325972134</v>
      </c>
      <c r="V44" s="446">
        <v>39745.304119829998</v>
      </c>
      <c r="W44" s="447">
        <f t="shared" si="11"/>
        <v>31.470281124715999</v>
      </c>
      <c r="X44" s="272"/>
      <c r="Y44" s="375" t="s">
        <v>157</v>
      </c>
      <c r="Z44" s="376">
        <f>'Dom Real Gen'!B41</f>
        <v>1913.1941227299999</v>
      </c>
      <c r="AA44" s="377">
        <f t="shared" si="12"/>
        <v>9.3002891019363787</v>
      </c>
      <c r="AB44" s="410">
        <v>1920.9620066700002</v>
      </c>
      <c r="AC44" s="410">
        <f t="shared" si="18"/>
        <v>9.4900820345346908</v>
      </c>
      <c r="AD44" s="425">
        <v>1708.19069672</v>
      </c>
      <c r="AE44" s="425">
        <f t="shared" si="19"/>
        <v>9.1030481118543989</v>
      </c>
      <c r="AF44" s="446">
        <v>1708.19069672</v>
      </c>
      <c r="AG44" s="447">
        <f t="shared" si="15"/>
        <v>9.1030481118543989</v>
      </c>
    </row>
    <row r="45" spans="1:33" ht="13.5" thickBot="1">
      <c r="A45" s="46"/>
      <c r="B45" s="682" t="s">
        <v>13</v>
      </c>
      <c r="C45" s="682"/>
      <c r="D45" s="685"/>
      <c r="E45" s="685" t="s">
        <v>13</v>
      </c>
      <c r="F45" s="685"/>
      <c r="G45" s="685"/>
      <c r="H45" s="685" t="s">
        <v>13</v>
      </c>
      <c r="I45" s="685"/>
      <c r="J45" s="685"/>
      <c r="K45" s="685" t="s">
        <v>13</v>
      </c>
      <c r="L45" s="685"/>
      <c r="M45" s="268"/>
      <c r="N45" s="47"/>
      <c r="O45" s="3" t="s">
        <v>158</v>
      </c>
      <c r="P45" s="372">
        <f>'Dom AA Low Eq'!B42+'Dom AA Med Eq'!B42+'Dom AA High Eq'!B42+'Dom AA Variable Eq'!B42+'Dom AA Flex'!B42+'Dom AA TARR'!B43</f>
        <v>826.9769446900001</v>
      </c>
      <c r="Q45" s="373">
        <f t="shared" si="8"/>
        <v>0.56263041966974181</v>
      </c>
      <c r="R45" s="409">
        <v>843.33789512999999</v>
      </c>
      <c r="S45" s="409">
        <f t="shared" si="16"/>
        <v>0.59677362686914859</v>
      </c>
      <c r="T45" s="424">
        <v>834.60058913000012</v>
      </c>
      <c r="U45" s="424">
        <f t="shared" si="17"/>
        <v>0.6145875005760747</v>
      </c>
      <c r="V45" s="446">
        <v>674.7914068099999</v>
      </c>
      <c r="W45" s="444">
        <f t="shared" si="11"/>
        <v>0.5342989755174159</v>
      </c>
      <c r="X45" s="272"/>
      <c r="Y45" s="375" t="s">
        <v>158</v>
      </c>
      <c r="Z45" s="372">
        <f>'Dom Real Gen'!B42</f>
        <v>0</v>
      </c>
      <c r="AA45" s="373">
        <f t="shared" si="12"/>
        <v>0</v>
      </c>
      <c r="AB45" s="409">
        <v>0</v>
      </c>
      <c r="AC45" s="409">
        <f t="shared" si="18"/>
        <v>0</v>
      </c>
      <c r="AD45" s="424">
        <v>0</v>
      </c>
      <c r="AE45" s="424">
        <f t="shared" si="19"/>
        <v>0</v>
      </c>
      <c r="AF45" s="446">
        <v>0</v>
      </c>
      <c r="AG45" s="444">
        <f t="shared" si="15"/>
        <v>0</v>
      </c>
    </row>
    <row r="46" spans="1:33" ht="13.5" thickBot="1">
      <c r="A46" s="166" t="s">
        <v>159</v>
      </c>
      <c r="B46" s="681">
        <f>Summ3!J32</f>
        <v>13621.798196149999</v>
      </c>
      <c r="C46" s="686"/>
      <c r="D46" s="682"/>
      <c r="E46" s="687">
        <v>16263.356186190003</v>
      </c>
      <c r="F46" s="688"/>
      <c r="G46" s="683"/>
      <c r="H46" s="689">
        <v>11886.11048268</v>
      </c>
      <c r="I46" s="690"/>
      <c r="J46" s="683"/>
      <c r="K46" s="707">
        <v>19113.650464319999</v>
      </c>
      <c r="L46" s="366"/>
      <c r="M46" s="268"/>
      <c r="N46" s="47"/>
      <c r="O46" s="3" t="s">
        <v>160</v>
      </c>
      <c r="P46" s="376">
        <f>SUM(P44:P45)</f>
        <v>56446.169839969996</v>
      </c>
      <c r="Q46" s="377">
        <f t="shared" si="8"/>
        <v>38.402923358058963</v>
      </c>
      <c r="R46" s="410">
        <v>54659.548746929991</v>
      </c>
      <c r="S46" s="410">
        <f t="shared" si="16"/>
        <v>38.678894114805765</v>
      </c>
      <c r="T46" s="425">
        <v>44094.397803011059</v>
      </c>
      <c r="U46" s="425">
        <f t="shared" si="17"/>
        <v>32.470460826548205</v>
      </c>
      <c r="V46" s="446">
        <v>40420.095526639998</v>
      </c>
      <c r="W46" s="447">
        <f t="shared" si="11"/>
        <v>32.004580100233412</v>
      </c>
      <c r="X46" s="272"/>
      <c r="Y46" s="375" t="s">
        <v>160</v>
      </c>
      <c r="Z46" s="376">
        <f>'Dom Real Gen'!B43</f>
        <v>1913.1941227299999</v>
      </c>
      <c r="AA46" s="377">
        <f t="shared" si="12"/>
        <v>9.3002891019363787</v>
      </c>
      <c r="AB46" s="410">
        <v>1920.8620066700003</v>
      </c>
      <c r="AC46" s="410">
        <f t="shared" si="18"/>
        <v>9.4895880069588419</v>
      </c>
      <c r="AD46" s="425">
        <v>1708.19069672</v>
      </c>
      <c r="AE46" s="425">
        <f t="shared" si="19"/>
        <v>9.1030481118543989</v>
      </c>
      <c r="AF46" s="446">
        <v>1708.19069672</v>
      </c>
      <c r="AG46" s="447">
        <f t="shared" si="15"/>
        <v>9.1030481118543989</v>
      </c>
    </row>
    <row r="47" spans="1:33" ht="13.5" thickBot="1">
      <c r="A47" s="167" t="s">
        <v>161</v>
      </c>
      <c r="B47" s="692">
        <f>Summ3!R32</f>
        <v>13566.179314999998</v>
      </c>
      <c r="C47" s="693"/>
      <c r="D47" s="682"/>
      <c r="E47" s="694">
        <v>16385.347265999997</v>
      </c>
      <c r="F47" s="695"/>
      <c r="G47" s="683"/>
      <c r="H47" s="696">
        <v>14507.618560160001</v>
      </c>
      <c r="I47" s="697"/>
      <c r="J47" s="683"/>
      <c r="K47" s="711">
        <v>20969.939999999999</v>
      </c>
      <c r="L47" s="367"/>
      <c r="M47" s="268"/>
      <c r="N47" s="47"/>
      <c r="O47" s="186" t="s">
        <v>162</v>
      </c>
      <c r="P47" s="372">
        <f>'Dom AA Low Eq'!B44+'Dom AA Med Eq'!B44+'Dom AA High Eq'!B44+'Dom AA Variable Eq'!B44+'Dom AA Flex'!B44+'Dom AA TARR'!B45</f>
        <v>1386.31568859</v>
      </c>
      <c r="Q47" s="374">
        <f t="shared" si="8"/>
        <v>0.94317427187588976</v>
      </c>
      <c r="R47" s="411">
        <v>1259.3752882199999</v>
      </c>
      <c r="S47" s="411">
        <f t="shared" si="16"/>
        <v>0.89117536716949719</v>
      </c>
      <c r="T47" s="426">
        <v>1222.48783615</v>
      </c>
      <c r="U47" s="423">
        <f t="shared" si="17"/>
        <v>0.90022191871117108</v>
      </c>
      <c r="V47" s="449">
        <v>948.47193808295867</v>
      </c>
      <c r="W47" s="450">
        <f t="shared" si="17"/>
        <v>0.75099887122218878</v>
      </c>
      <c r="X47" s="272"/>
      <c r="Y47" s="379" t="s">
        <v>162</v>
      </c>
      <c r="Z47" s="372">
        <f>'Dom Real Gen'!B44</f>
        <v>56.992896000000002</v>
      </c>
      <c r="AA47" s="374">
        <f t="shared" si="12"/>
        <v>0.27704998842472239</v>
      </c>
      <c r="AB47" s="411">
        <v>54.735127999999996</v>
      </c>
      <c r="AC47" s="411">
        <f t="shared" si="18"/>
        <v>0.27040662599632082</v>
      </c>
      <c r="AD47" s="426">
        <v>76.400000000000006</v>
      </c>
      <c r="AE47" s="423">
        <f t="shared" si="19"/>
        <v>0.40714006760550542</v>
      </c>
      <c r="AF47" s="449">
        <v>76.400000000000006</v>
      </c>
      <c r="AG47" s="450">
        <f t="shared" si="19"/>
        <v>0.40714006760550542</v>
      </c>
    </row>
    <row r="48" spans="1:33" ht="13.5" thickBot="1">
      <c r="A48" s="219" t="s">
        <v>163</v>
      </c>
      <c r="B48" s="717">
        <f>B46-B47</f>
        <v>55.618881150001471</v>
      </c>
      <c r="C48" s="698"/>
      <c r="D48" s="692"/>
      <c r="E48" s="716">
        <v>-121.99107980999361</v>
      </c>
      <c r="F48" s="699"/>
      <c r="G48" s="700"/>
      <c r="H48" s="715">
        <v>-2621.5080774800008</v>
      </c>
      <c r="I48" s="701"/>
      <c r="J48" s="700"/>
      <c r="K48" s="714">
        <v>-1856.28953568</v>
      </c>
      <c r="L48" s="368"/>
      <c r="M48" s="268"/>
      <c r="N48" s="54"/>
      <c r="O48" s="161" t="s">
        <v>164</v>
      </c>
      <c r="P48" s="372">
        <f>'Dom AA Low Eq'!B45+'Dom AA Med Eq'!B45+'Dom AA High Eq'!B45+'Dom AA Variable Eq'!B45+'Dom AA Flex'!B45+'Dom AA TARR'!B46</f>
        <v>409.24137300000007</v>
      </c>
      <c r="Q48" s="373">
        <f t="shared" si="8"/>
        <v>0.27842571297259483</v>
      </c>
      <c r="R48" s="409">
        <v>417.85386</v>
      </c>
      <c r="S48" s="409">
        <f t="shared" si="16"/>
        <v>0.29568713201845881</v>
      </c>
      <c r="T48" s="322">
        <v>328.53319434000002</v>
      </c>
      <c r="U48" s="424">
        <f t="shared" si="17"/>
        <v>0.24192697368710325</v>
      </c>
      <c r="V48" s="445">
        <v>325.38600000000002</v>
      </c>
      <c r="W48" s="444">
        <f t="shared" si="17"/>
        <v>0.25764021991563618</v>
      </c>
      <c r="X48" s="272"/>
      <c r="Y48" s="184" t="s">
        <v>164</v>
      </c>
      <c r="Z48" s="372">
        <f>'Dom Real Gen'!B45</f>
        <v>10.59</v>
      </c>
      <c r="AA48" s="373">
        <f t="shared" si="12"/>
        <v>5.147938749099204E-2</v>
      </c>
      <c r="AB48" s="409">
        <v>5.03</v>
      </c>
      <c r="AC48" s="409">
        <f t="shared" si="18"/>
        <v>2.4849587065211464E-2</v>
      </c>
      <c r="AD48" s="322">
        <v>25.1</v>
      </c>
      <c r="AE48" s="424">
        <f t="shared" si="19"/>
        <v>0.13375936776044745</v>
      </c>
      <c r="AF48" s="445">
        <v>25.1</v>
      </c>
      <c r="AG48" s="444">
        <f t="shared" si="19"/>
        <v>0.13375936776044745</v>
      </c>
    </row>
    <row r="49" spans="1:33" ht="13.5" thickBot="1">
      <c r="A49" s="46"/>
      <c r="B49" s="46"/>
      <c r="C49" s="46"/>
      <c r="D49" s="41"/>
      <c r="E49" s="273"/>
      <c r="F49" s="273"/>
      <c r="G49" s="273"/>
      <c r="H49" s="273"/>
      <c r="I49" s="273"/>
      <c r="J49" s="273"/>
      <c r="K49" s="268"/>
      <c r="L49" s="268"/>
      <c r="M49" s="272"/>
      <c r="N49" s="54"/>
      <c r="O49" s="161" t="s">
        <v>165</v>
      </c>
      <c r="P49" s="372">
        <f>'Dom AA Low Eq'!B46+'Dom AA Med Eq'!B46+'Dom AA High Eq'!B46+'Dom AA Variable Eq'!B46+'Dom AA Flex'!B46+'Dom AA TARR'!B47</f>
        <v>2937.3976788400005</v>
      </c>
      <c r="Q49" s="373">
        <f t="shared" si="8"/>
        <v>1.9984466307004405</v>
      </c>
      <c r="R49" s="409">
        <v>1515.23850601</v>
      </c>
      <c r="S49" s="409">
        <f t="shared" si="16"/>
        <v>1.0722325938691368</v>
      </c>
      <c r="T49" s="322">
        <v>1782.7325940499998</v>
      </c>
      <c r="U49" s="424">
        <f t="shared" si="17"/>
        <v>1.3127778525951053</v>
      </c>
      <c r="V49" s="445">
        <v>1763.9712712200003</v>
      </c>
      <c r="W49" s="444">
        <f t="shared" si="17"/>
        <v>1.3967102033953063</v>
      </c>
      <c r="X49" s="272"/>
      <c r="Y49" s="184" t="s">
        <v>165</v>
      </c>
      <c r="Z49" s="372">
        <f>'Dom Real Gen'!B46</f>
        <v>0</v>
      </c>
      <c r="AA49" s="373">
        <f t="shared" si="12"/>
        <v>0</v>
      </c>
      <c r="AB49" s="409">
        <v>0</v>
      </c>
      <c r="AC49" s="409">
        <f t="shared" si="18"/>
        <v>0</v>
      </c>
      <c r="AD49" s="322">
        <v>0</v>
      </c>
      <c r="AE49" s="424">
        <f t="shared" si="19"/>
        <v>0</v>
      </c>
      <c r="AF49" s="445">
        <v>0</v>
      </c>
      <c r="AG49" s="444">
        <f t="shared" si="19"/>
        <v>0</v>
      </c>
    </row>
    <row r="50" spans="1:33" ht="13.5" thickBot="1">
      <c r="A50" s="46"/>
      <c r="B50" s="46"/>
      <c r="C50" s="46"/>
      <c r="D50" s="41"/>
      <c r="E50" s="273"/>
      <c r="F50" s="273"/>
      <c r="G50" s="273"/>
      <c r="H50" s="273"/>
      <c r="I50" s="273"/>
      <c r="J50" s="273"/>
      <c r="K50" s="268"/>
      <c r="L50" s="268"/>
      <c r="M50" s="272"/>
      <c r="N50" s="54"/>
      <c r="O50" s="3" t="s">
        <v>166</v>
      </c>
      <c r="P50" s="376">
        <f>SUM(P48:P49)</f>
        <v>3346.6390518400003</v>
      </c>
      <c r="Q50" s="377">
        <f t="shared" si="8"/>
        <v>2.2768723436730349</v>
      </c>
      <c r="R50" s="410">
        <v>1933.09236601</v>
      </c>
      <c r="S50" s="410">
        <f t="shared" si="16"/>
        <v>1.3679197258875957</v>
      </c>
      <c r="T50" s="429">
        <v>2111.2657883899997</v>
      </c>
      <c r="U50" s="425">
        <f t="shared" si="17"/>
        <v>1.5547048262822085</v>
      </c>
      <c r="V50" s="446">
        <v>2089.3572712200003</v>
      </c>
      <c r="W50" s="447">
        <f t="shared" si="17"/>
        <v>1.6543504233109425</v>
      </c>
      <c r="X50" s="272"/>
      <c r="Y50" s="375" t="s">
        <v>166</v>
      </c>
      <c r="Z50" s="376">
        <f>'Dom Real Gen'!B47</f>
        <v>67.582896000000005</v>
      </c>
      <c r="AA50" s="377">
        <f t="shared" si="12"/>
        <v>0.32852937591571446</v>
      </c>
      <c r="AB50" s="410">
        <v>59.765127999999997</v>
      </c>
      <c r="AC50" s="410">
        <f t="shared" si="18"/>
        <v>0.29525621306153227</v>
      </c>
      <c r="AD50" s="429">
        <v>101.5</v>
      </c>
      <c r="AE50" s="425">
        <f t="shared" si="19"/>
        <v>0.54089943536595286</v>
      </c>
      <c r="AF50" s="446">
        <v>101.5</v>
      </c>
      <c r="AG50" s="447">
        <f t="shared" si="19"/>
        <v>0.54089943536595286</v>
      </c>
    </row>
    <row r="51" spans="1:33" ht="13.5" thickBot="1">
      <c r="E51" s="272"/>
      <c r="F51" s="272"/>
      <c r="G51" s="272"/>
      <c r="H51" s="272"/>
      <c r="I51" s="272"/>
      <c r="J51" s="272"/>
      <c r="K51" s="272"/>
      <c r="L51" s="272"/>
      <c r="M51" s="272"/>
      <c r="N51" s="41"/>
      <c r="O51" s="205"/>
      <c r="P51" s="203"/>
      <c r="Q51" s="203"/>
      <c r="R51" s="205"/>
      <c r="S51" s="205"/>
      <c r="T51" s="205"/>
      <c r="U51" s="205"/>
      <c r="V51" s="205"/>
      <c r="W51" s="205"/>
      <c r="X51" s="272"/>
      <c r="Y51" s="203"/>
      <c r="Z51" s="203"/>
      <c r="AA51" s="203"/>
      <c r="AB51" s="203"/>
      <c r="AC51" s="203"/>
      <c r="AD51" s="203"/>
      <c r="AE51" s="203"/>
      <c r="AF51" s="203"/>
      <c r="AG51" s="203"/>
    </row>
    <row r="52" spans="1:33">
      <c r="E52" s="272"/>
      <c r="F52" s="272"/>
      <c r="G52" s="272"/>
      <c r="H52" s="272"/>
      <c r="I52" s="272"/>
      <c r="J52" s="272"/>
      <c r="K52" s="272"/>
      <c r="L52" s="272"/>
      <c r="M52" s="272"/>
      <c r="N52" s="41"/>
      <c r="O52" s="163" t="s">
        <v>154</v>
      </c>
      <c r="P52" s="381">
        <f>'Dom AA Low Eq'!B49+'Dom AA Med Eq'!B49+'Dom AA High Eq'!B49+'Dom AA Variable Eq'!B49+'Dom AA Flex'!B49+'Dom AA TARR'!B50</f>
        <v>171106</v>
      </c>
      <c r="Q52" s="382"/>
      <c r="R52" s="412">
        <v>168645</v>
      </c>
      <c r="S52" s="413"/>
      <c r="T52" s="430">
        <v>165174</v>
      </c>
      <c r="U52" s="431"/>
      <c r="V52" s="451">
        <v>160731</v>
      </c>
      <c r="W52" s="452"/>
      <c r="X52" s="272"/>
      <c r="Y52" s="380" t="s">
        <v>154</v>
      </c>
      <c r="Z52" s="381">
        <f>'Dom Real Gen'!B49</f>
        <v>34553</v>
      </c>
      <c r="AA52" s="382"/>
      <c r="AB52" s="412">
        <v>33966</v>
      </c>
      <c r="AC52" s="413"/>
      <c r="AD52" s="430">
        <v>31603</v>
      </c>
      <c r="AE52" s="431"/>
      <c r="AF52" s="451">
        <v>31603</v>
      </c>
      <c r="AG52" s="452"/>
    </row>
    <row r="53" spans="1:33" ht="13.5" thickBot="1">
      <c r="A53" s="56"/>
      <c r="B53" s="56"/>
      <c r="E53" s="272"/>
      <c r="F53" s="272"/>
      <c r="G53" s="272"/>
      <c r="H53" s="272"/>
      <c r="I53" s="272"/>
      <c r="J53" s="272"/>
      <c r="K53" s="272"/>
      <c r="L53" s="272"/>
      <c r="M53" s="272"/>
      <c r="N53" s="41"/>
      <c r="O53" s="164" t="s">
        <v>156</v>
      </c>
      <c r="P53" s="384">
        <f>P14/P52*1000000</f>
        <v>859023.32000565261</v>
      </c>
      <c r="Q53" s="385"/>
      <c r="R53" s="414">
        <f>R14/R52*1000000</f>
        <v>837950.80740140984</v>
      </c>
      <c r="S53" s="415"/>
      <c r="T53" s="432">
        <f>T14/T52*1000000</f>
        <v>822154.19555906171</v>
      </c>
      <c r="U53" s="433"/>
      <c r="V53" s="453">
        <f>V14/V52*1000000</f>
        <v>785752.10875962873</v>
      </c>
      <c r="W53" s="454"/>
      <c r="X53" s="272"/>
      <c r="Y53" s="383" t="s">
        <v>156</v>
      </c>
      <c r="Z53" s="384">
        <f>Z14/Z52*1000000</f>
        <v>595356.12910282752</v>
      </c>
      <c r="AA53" s="385"/>
      <c r="AB53" s="414">
        <f>AB14/AB52*1000000</f>
        <v>595942.56173232046</v>
      </c>
      <c r="AC53" s="415"/>
      <c r="AD53" s="432">
        <f>AD14/AD52*1000000</f>
        <v>593774.03567034774</v>
      </c>
      <c r="AE53" s="433"/>
      <c r="AF53" s="453">
        <f>AF14/AF52*1000000</f>
        <v>593774.03567034774</v>
      </c>
      <c r="AG53" s="454"/>
    </row>
    <row r="54" spans="1:33" ht="13.5" thickBot="1">
      <c r="E54" s="272"/>
      <c r="F54" s="272"/>
      <c r="G54" s="272"/>
      <c r="H54" s="272"/>
      <c r="I54" s="272"/>
      <c r="J54" s="272"/>
      <c r="K54" s="272"/>
      <c r="L54" s="272"/>
      <c r="M54" s="272"/>
      <c r="N54" s="41"/>
      <c r="O54" s="205"/>
      <c r="P54" s="203"/>
      <c r="Q54" s="203"/>
      <c r="R54" s="206"/>
      <c r="S54" s="206"/>
      <c r="T54" s="206"/>
      <c r="U54" s="206"/>
      <c r="V54" s="206"/>
      <c r="W54" s="206"/>
      <c r="X54" s="272"/>
      <c r="Y54" s="203"/>
      <c r="Z54" s="203"/>
      <c r="AA54" s="203"/>
      <c r="AB54" s="203"/>
      <c r="AC54" s="203"/>
      <c r="AD54" s="203"/>
      <c r="AE54" s="203"/>
      <c r="AF54" s="203"/>
      <c r="AG54" s="203"/>
    </row>
    <row r="55" spans="1:33">
      <c r="N55" s="41"/>
      <c r="O55" s="165" t="s">
        <v>167</v>
      </c>
      <c r="P55" s="1627" t="str">
        <f>Summary!B7</f>
        <v>31/12/2007</v>
      </c>
      <c r="Q55" s="1628"/>
      <c r="R55" s="1642" t="str">
        <f>Summary!D7</f>
        <v>30/09/2007</v>
      </c>
      <c r="S55" s="1642"/>
      <c r="T55" s="1629" t="str">
        <f>Summary!F7</f>
        <v>30/06/2007</v>
      </c>
      <c r="U55" s="1629"/>
      <c r="V55" s="1631" t="str">
        <f>Summary!H7</f>
        <v>31/03/2007</v>
      </c>
      <c r="W55" s="1632"/>
      <c r="X55" s="268"/>
      <c r="Y55" s="386" t="s">
        <v>167</v>
      </c>
      <c r="Z55" s="1627" t="str">
        <f>Summary!B7</f>
        <v>31/12/2007</v>
      </c>
      <c r="AA55" s="1628"/>
      <c r="AB55" s="1633" t="str">
        <f>Summary!D7</f>
        <v>30/09/2007</v>
      </c>
      <c r="AC55" s="1633"/>
      <c r="AD55" s="1630" t="str">
        <f>Summary!F7</f>
        <v>30/06/2007</v>
      </c>
      <c r="AE55" s="1630"/>
      <c r="AF55" s="1655" t="str">
        <f>Summary!H7</f>
        <v>31/03/2007</v>
      </c>
      <c r="AG55" s="1656"/>
    </row>
    <row r="56" spans="1:33" ht="13.5" thickBot="1">
      <c r="N56" s="41"/>
      <c r="O56" s="159"/>
      <c r="P56" s="370" t="s">
        <v>86</v>
      </c>
      <c r="Q56" s="371" t="s">
        <v>16</v>
      </c>
      <c r="R56" s="397" t="s">
        <v>86</v>
      </c>
      <c r="S56" s="397" t="s">
        <v>16</v>
      </c>
      <c r="T56" s="400" t="s">
        <v>86</v>
      </c>
      <c r="U56" s="400" t="s">
        <v>16</v>
      </c>
      <c r="V56" s="407" t="s">
        <v>86</v>
      </c>
      <c r="W56" s="404" t="s">
        <v>16</v>
      </c>
      <c r="X56" s="268"/>
      <c r="Y56" s="185"/>
      <c r="Z56" s="370" t="s">
        <v>86</v>
      </c>
      <c r="AA56" s="371" t="s">
        <v>16</v>
      </c>
      <c r="AB56" s="408" t="s">
        <v>86</v>
      </c>
      <c r="AC56" s="408" t="s">
        <v>16</v>
      </c>
      <c r="AD56" s="422" t="s">
        <v>86</v>
      </c>
      <c r="AE56" s="422" t="s">
        <v>16</v>
      </c>
      <c r="AF56" s="441" t="s">
        <v>86</v>
      </c>
      <c r="AG56" s="442" t="s">
        <v>16</v>
      </c>
    </row>
    <row r="57" spans="1:33">
      <c r="N57" s="41"/>
      <c r="O57" s="161" t="s">
        <v>168</v>
      </c>
      <c r="P57" s="372">
        <f>'Dom AA Low Eq'!B55+'Dom AA Med Eq'!B55+'Dom AA High Eq'!B55+'Dom AA Variable Eq'!B55+'Dom AA Flex'!B55+'Dom AA TARR'!B56</f>
        <v>11824.270977889999</v>
      </c>
      <c r="Q57" s="373">
        <f t="shared" ref="Q57:Q65" si="20">P57/P$14*100</f>
        <v>8.0445949373749741</v>
      </c>
      <c r="R57" s="409">
        <v>7527.2597981099998</v>
      </c>
      <c r="S57" s="409">
        <f t="shared" ref="S57:S65" si="21">R57/R$14*100</f>
        <v>5.3265365591237783</v>
      </c>
      <c r="T57" s="424">
        <v>10296.106026105906</v>
      </c>
      <c r="U57" s="424">
        <f t="shared" ref="U57:U65" si="22">T57/T$14*100</f>
        <v>7.5818998340834414</v>
      </c>
      <c r="V57" s="443">
        <v>10053.40397179</v>
      </c>
      <c r="W57" s="444">
        <f t="shared" ref="W57:W65" si="23">V57/V$14*100</f>
        <v>7.9602724462414036</v>
      </c>
      <c r="X57" s="268"/>
      <c r="Y57" s="184" t="s">
        <v>168</v>
      </c>
      <c r="Z57" s="372">
        <f>'Dom Real Gen'!B55</f>
        <v>942.38348939000002</v>
      </c>
      <c r="AA57" s="373">
        <f t="shared" ref="AA57:AC65" si="24">Z57/Z$14*100</f>
        <v>4.5810505019283285</v>
      </c>
      <c r="AB57" s="409">
        <v>950.38654439999982</v>
      </c>
      <c r="AC57" s="409">
        <f t="shared" si="24"/>
        <v>4.695171606495677</v>
      </c>
      <c r="AD57" s="424">
        <v>1157.8803871300001</v>
      </c>
      <c r="AE57" s="424">
        <f t="shared" ref="AE57:AE65" si="25">AD57/AD$14*100</f>
        <v>6.1704122918219504</v>
      </c>
      <c r="AF57" s="443">
        <v>772.05798971999991</v>
      </c>
      <c r="AG57" s="444">
        <f t="shared" ref="AG57:AG65" si="26">AF57/AF$14*100</f>
        <v>4.1143421744760644</v>
      </c>
    </row>
    <row r="58" spans="1:33">
      <c r="N58" s="41"/>
      <c r="O58" s="161" t="s">
        <v>169</v>
      </c>
      <c r="P58" s="372">
        <f>'Dom AA Low Eq'!B56+'Dom AA Med Eq'!B56+'Dom AA High Eq'!B56+'Dom AA Variable Eq'!B56+'Dom AA Flex'!B56+'Dom AA TARR'!B57</f>
        <v>19381.24313273</v>
      </c>
      <c r="Q58" s="373">
        <f t="shared" si="20"/>
        <v>13.185950379277896</v>
      </c>
      <c r="R58" s="409">
        <v>12495.338716689999</v>
      </c>
      <c r="S58" s="409">
        <f t="shared" si="21"/>
        <v>8.842112571934301</v>
      </c>
      <c r="T58" s="424">
        <v>16546.297347540003</v>
      </c>
      <c r="U58" s="424">
        <f t="shared" si="22"/>
        <v>12.184448061813152</v>
      </c>
      <c r="V58" s="443">
        <v>13561.831839739998</v>
      </c>
      <c r="W58" s="444">
        <f t="shared" si="23"/>
        <v>10.738241158653075</v>
      </c>
      <c r="X58" s="268"/>
      <c r="Y58" s="184" t="s">
        <v>169</v>
      </c>
      <c r="Z58" s="372">
        <f>'Dom Real Gen'!B56</f>
        <v>244.3</v>
      </c>
      <c r="AA58" s="373">
        <f t="shared" si="24"/>
        <v>1.1875745386260015</v>
      </c>
      <c r="AB58" s="409">
        <v>103.5</v>
      </c>
      <c r="AC58" s="409">
        <f t="shared" si="24"/>
        <v>0.51131854100385421</v>
      </c>
      <c r="AD58" s="424">
        <v>125.295</v>
      </c>
      <c r="AE58" s="424">
        <f t="shared" si="25"/>
        <v>0.66770438181455227</v>
      </c>
      <c r="AF58" s="443">
        <v>88.421999999999997</v>
      </c>
      <c r="AG58" s="444">
        <f t="shared" si="26"/>
        <v>0.47120600861013079</v>
      </c>
    </row>
    <row r="59" spans="1:33">
      <c r="N59" s="41"/>
      <c r="O59" s="161" t="s">
        <v>170</v>
      </c>
      <c r="P59" s="372">
        <f>'Dom AA Low Eq'!B57+'Dom AA Med Eq'!B57+'Dom AA High Eq'!B57+'Dom AA Variable Eq'!B57+'Dom AA Flex'!B57+'Dom AA TARR'!B58</f>
        <v>6171.5301741499998</v>
      </c>
      <c r="Q59" s="373">
        <f t="shared" si="20"/>
        <v>4.1987755936631457</v>
      </c>
      <c r="R59" s="409">
        <v>3255.6037295599995</v>
      </c>
      <c r="S59" s="409">
        <f t="shared" si="21"/>
        <v>2.3037722561236946</v>
      </c>
      <c r="T59" s="424">
        <v>3010.8917722080196</v>
      </c>
      <c r="U59" s="424">
        <f t="shared" si="22"/>
        <v>2.217176063481261</v>
      </c>
      <c r="V59" s="443">
        <v>4296.8895275099994</v>
      </c>
      <c r="W59" s="444">
        <f t="shared" si="23"/>
        <v>3.4022716491209524</v>
      </c>
      <c r="X59" s="268"/>
      <c r="Y59" s="184" t="s">
        <v>170</v>
      </c>
      <c r="Z59" s="372">
        <f>'Dom Real Gen'!B57</f>
        <v>248.1</v>
      </c>
      <c r="AA59" s="373">
        <f t="shared" si="24"/>
        <v>1.2060468400864139</v>
      </c>
      <c r="AB59" s="409">
        <v>158.69999999999999</v>
      </c>
      <c r="AC59" s="409">
        <f t="shared" si="24"/>
        <v>0.78402176287257641</v>
      </c>
      <c r="AD59" s="424">
        <v>31.862473999999999</v>
      </c>
      <c r="AE59" s="424">
        <f t="shared" si="25"/>
        <v>0.16979698715233843</v>
      </c>
      <c r="AF59" s="443">
        <v>46.662000000000006</v>
      </c>
      <c r="AG59" s="444">
        <f t="shared" si="26"/>
        <v>0.24866452663099597</v>
      </c>
    </row>
    <row r="60" spans="1:33">
      <c r="N60" s="41"/>
      <c r="O60" s="161" t="s">
        <v>171</v>
      </c>
      <c r="P60" s="372">
        <f>'Dom AA Low Eq'!B58+'Dom AA Med Eq'!B58+'Dom AA High Eq'!B58+'Dom AA Variable Eq'!B58+'Dom AA Flex'!B58+'Dom AA TARR'!B59</f>
        <v>5146.9900584199995</v>
      </c>
      <c r="Q60" s="373">
        <f t="shared" si="20"/>
        <v>3.5017338696066922</v>
      </c>
      <c r="R60" s="409">
        <v>4267.1892201300006</v>
      </c>
      <c r="S60" s="409">
        <f t="shared" si="21"/>
        <v>3.0196034141705037</v>
      </c>
      <c r="T60" s="424">
        <v>6285.1458274630422</v>
      </c>
      <c r="U60" s="424">
        <f t="shared" si="22"/>
        <v>4.6282882077560785</v>
      </c>
      <c r="V60" s="443">
        <v>5013.3116692299991</v>
      </c>
      <c r="W60" s="444">
        <f t="shared" si="23"/>
        <v>3.9695337874587162</v>
      </c>
      <c r="X60" s="387"/>
      <c r="Y60" s="184" t="s">
        <v>171</v>
      </c>
      <c r="Z60" s="372">
        <f>'Dom Real Gen'!B58</f>
        <v>240.2</v>
      </c>
      <c r="AA60" s="373">
        <f t="shared" si="24"/>
        <v>1.1676438975766088</v>
      </c>
      <c r="AB60" s="409">
        <v>444.9</v>
      </c>
      <c r="AC60" s="409">
        <f t="shared" si="24"/>
        <v>2.1979286849527995</v>
      </c>
      <c r="AD60" s="424">
        <v>465.42062200000004</v>
      </c>
      <c r="AE60" s="424">
        <f t="shared" si="25"/>
        <v>2.480253710812518</v>
      </c>
      <c r="AF60" s="443">
        <v>359.79599999999999</v>
      </c>
      <c r="AG60" s="444">
        <f t="shared" si="26"/>
        <v>1.9173739236150578</v>
      </c>
    </row>
    <row r="61" spans="1:33">
      <c r="N61" s="41"/>
      <c r="O61" s="161" t="s">
        <v>172</v>
      </c>
      <c r="P61" s="372">
        <f>'Dom AA Low Eq'!B59+'Dom AA Med Eq'!B59+'Dom AA High Eq'!B59+'Dom AA Variable Eq'!B59+'Dom AA Flex'!B59+'Dom AA TARR'!B60</f>
        <v>2978.70745382</v>
      </c>
      <c r="Q61" s="373">
        <f t="shared" si="20"/>
        <v>2.0265515690336029</v>
      </c>
      <c r="R61" s="409">
        <v>2926.2471697800001</v>
      </c>
      <c r="S61" s="409">
        <f t="shared" si="21"/>
        <v>2.0707087238810722</v>
      </c>
      <c r="T61" s="424">
        <v>1791.4027959199998</v>
      </c>
      <c r="U61" s="424">
        <f t="shared" si="22"/>
        <v>1.3191624607132568</v>
      </c>
      <c r="V61" s="443">
        <v>2018.2538203400002</v>
      </c>
      <c r="W61" s="444">
        <f t="shared" si="23"/>
        <v>1.5980508015648198</v>
      </c>
      <c r="X61" s="272"/>
      <c r="Y61" s="184" t="s">
        <v>172</v>
      </c>
      <c r="Z61" s="372">
        <f>'Dom Real Gen'!B59</f>
        <v>79.7</v>
      </c>
      <c r="AA61" s="373">
        <f t="shared" si="24"/>
        <v>0.38743221747233858</v>
      </c>
      <c r="AB61" s="409">
        <v>153.69999999999999</v>
      </c>
      <c r="AC61" s="409">
        <f t="shared" si="24"/>
        <v>0.7593203840801197</v>
      </c>
      <c r="AD61" s="424">
        <v>258.50271599999996</v>
      </c>
      <c r="AE61" s="424">
        <f t="shared" si="25"/>
        <v>1.3775760899011353</v>
      </c>
      <c r="AF61" s="443">
        <v>305.44499999999999</v>
      </c>
      <c r="AG61" s="444">
        <f t="shared" si="26"/>
        <v>1.627734266358162</v>
      </c>
    </row>
    <row r="62" spans="1:33">
      <c r="N62" s="41"/>
      <c r="O62" s="161" t="s">
        <v>173</v>
      </c>
      <c r="P62" s="372">
        <f>'Dom AA Low Eq'!B60+'Dom AA Med Eq'!B60+'Dom AA High Eq'!B60+'Dom AA Variable Eq'!B60+'Dom AA Flex'!B60+'Dom AA TARR'!B61</f>
        <v>2801.0674929199999</v>
      </c>
      <c r="Q62" s="373">
        <f t="shared" si="20"/>
        <v>1.9056949400876184</v>
      </c>
      <c r="R62" s="409">
        <v>2316.8843217200001</v>
      </c>
      <c r="S62" s="409">
        <f t="shared" si="21"/>
        <v>1.6395035343407356</v>
      </c>
      <c r="T62" s="424">
        <v>3597.2352489499999</v>
      </c>
      <c r="U62" s="424">
        <f t="shared" si="22"/>
        <v>2.6489507069973683</v>
      </c>
      <c r="V62" s="443">
        <v>3408.29526313</v>
      </c>
      <c r="W62" s="444">
        <f t="shared" si="23"/>
        <v>2.6986838435895648</v>
      </c>
      <c r="X62" s="272"/>
      <c r="Y62" s="184" t="s">
        <v>173</v>
      </c>
      <c r="Z62" s="372">
        <f>'Dom Real Gen'!B60</f>
        <v>122.1</v>
      </c>
      <c r="AA62" s="373">
        <f t="shared" si="24"/>
        <v>0.59354421271483737</v>
      </c>
      <c r="AB62" s="409">
        <v>119.1</v>
      </c>
      <c r="AC62" s="409">
        <f t="shared" si="24"/>
        <v>0.58838684283631915</v>
      </c>
      <c r="AD62" s="424">
        <v>153.02580599999999</v>
      </c>
      <c r="AE62" s="424">
        <f t="shared" si="25"/>
        <v>0.81548346858935794</v>
      </c>
      <c r="AF62" s="443">
        <v>114.035</v>
      </c>
      <c r="AG62" s="444">
        <f t="shared" si="26"/>
        <v>0.60769918336902884</v>
      </c>
    </row>
    <row r="63" spans="1:33">
      <c r="N63" s="41"/>
      <c r="O63" s="161" t="s">
        <v>174</v>
      </c>
      <c r="P63" s="372">
        <f>'Dom AA Low Eq'!B61+'Dom AA Med Eq'!B61+'Dom AA High Eq'!B61+'Dom AA Variable Eq'!B61+'Dom AA Flex'!B61+'Dom AA TARR'!B62</f>
        <v>1525.02980067</v>
      </c>
      <c r="Q63" s="373">
        <f t="shared" si="20"/>
        <v>1.0375478570100458</v>
      </c>
      <c r="R63" s="409">
        <v>1908.9450990100001</v>
      </c>
      <c r="S63" s="409">
        <f t="shared" si="21"/>
        <v>1.3508323257010473</v>
      </c>
      <c r="T63" s="424">
        <v>1728.53875382</v>
      </c>
      <c r="U63" s="424">
        <f t="shared" si="22"/>
        <v>1.2728703120932539</v>
      </c>
      <c r="V63" s="443">
        <v>1580.6440165600002</v>
      </c>
      <c r="W63" s="444">
        <f t="shared" si="23"/>
        <v>1.2515519169074665</v>
      </c>
      <c r="X63" s="272"/>
      <c r="Y63" s="184" t="s">
        <v>174</v>
      </c>
      <c r="Z63" s="372">
        <f>'Dom Real Gen'!B61</f>
        <v>33.6</v>
      </c>
      <c r="AA63" s="373">
        <f t="shared" si="24"/>
        <v>0.16333403396575377</v>
      </c>
      <c r="AB63" s="409">
        <v>34.1</v>
      </c>
      <c r="AC63" s="409">
        <f t="shared" si="24"/>
        <v>0.16846340336455487</v>
      </c>
      <c r="AD63" s="424">
        <v>33.830917999999997</v>
      </c>
      <c r="AE63" s="424">
        <f t="shared" si="25"/>
        <v>0.18028694033607734</v>
      </c>
      <c r="AF63" s="443">
        <v>35.414999999999999</v>
      </c>
      <c r="AG63" s="444">
        <f t="shared" si="26"/>
        <v>0.18872860594566718</v>
      </c>
    </row>
    <row r="64" spans="1:33" ht="13.5" thickBot="1">
      <c r="N64" s="41"/>
      <c r="O64" s="161" t="s">
        <v>175</v>
      </c>
      <c r="P64" s="372">
        <f>'Dom AA Low Eq'!B62+'Dom AA Med Eq'!B62+'Dom AA High Eq'!B62+'Dom AA Variable Eq'!B62+'Dom AA Flex'!B62+'Dom AA TARR'!B63</f>
        <v>744.61646512000004</v>
      </c>
      <c r="Q64" s="373">
        <f t="shared" si="20"/>
        <v>0.5065968004954603</v>
      </c>
      <c r="R64" s="409">
        <v>740.76746785</v>
      </c>
      <c r="S64" s="409">
        <f t="shared" si="21"/>
        <v>0.52419141960575011</v>
      </c>
      <c r="T64" s="424">
        <v>730.70709905000001</v>
      </c>
      <c r="U64" s="424">
        <f t="shared" si="22"/>
        <v>0.53808187474018543</v>
      </c>
      <c r="V64" s="443">
        <v>571.69075558999998</v>
      </c>
      <c r="W64" s="444">
        <f t="shared" si="23"/>
        <v>0.45266401134020456</v>
      </c>
      <c r="X64" s="272"/>
      <c r="Y64" s="185" t="s">
        <v>175</v>
      </c>
      <c r="Z64" s="372">
        <f>'Dom Real Gen'!B62</f>
        <v>0</v>
      </c>
      <c r="AA64" s="373">
        <f t="shared" si="24"/>
        <v>0</v>
      </c>
      <c r="AB64" s="409">
        <v>0</v>
      </c>
      <c r="AC64" s="409">
        <f t="shared" si="24"/>
        <v>0</v>
      </c>
      <c r="AD64" s="434">
        <v>0</v>
      </c>
      <c r="AE64" s="424">
        <f t="shared" si="25"/>
        <v>0</v>
      </c>
      <c r="AF64" s="443">
        <v>0</v>
      </c>
      <c r="AG64" s="444">
        <f t="shared" si="26"/>
        <v>0</v>
      </c>
    </row>
    <row r="65" spans="14:34" ht="13.5" thickBot="1">
      <c r="N65" s="41"/>
      <c r="O65" s="3" t="s">
        <v>22</v>
      </c>
      <c r="P65" s="376">
        <f>SUM(P57:P64)</f>
        <v>50573.455555720007</v>
      </c>
      <c r="Q65" s="377">
        <f t="shared" si="20"/>
        <v>34.407445946549444</v>
      </c>
      <c r="R65" s="410">
        <v>35438.235522849995</v>
      </c>
      <c r="S65" s="410">
        <f t="shared" si="21"/>
        <v>25.077260804880879</v>
      </c>
      <c r="T65" s="425">
        <v>43986.324871056975</v>
      </c>
      <c r="U65" s="425">
        <f t="shared" si="22"/>
        <v>32.390877521678</v>
      </c>
      <c r="V65" s="448">
        <v>40504.320863890003</v>
      </c>
      <c r="W65" s="447">
        <f t="shared" si="23"/>
        <v>32.071269614876208</v>
      </c>
      <c r="X65" s="272"/>
      <c r="Y65" s="375" t="s">
        <v>22</v>
      </c>
      <c r="Z65" s="376">
        <f>'Dom Real Gen'!B63</f>
        <v>1910.3834893899998</v>
      </c>
      <c r="AA65" s="377">
        <f t="shared" si="24"/>
        <v>9.2866262423702821</v>
      </c>
      <c r="AB65" s="410">
        <v>1964.3865444000005</v>
      </c>
      <c r="AC65" s="410">
        <f t="shared" si="24"/>
        <v>9.7046112256059036</v>
      </c>
      <c r="AD65" s="425">
        <v>2225.8179231300001</v>
      </c>
      <c r="AE65" s="425">
        <f t="shared" si="25"/>
        <v>11.861513870427929</v>
      </c>
      <c r="AF65" s="448">
        <v>1721.8329897199999</v>
      </c>
      <c r="AG65" s="447">
        <f t="shared" si="26"/>
        <v>9.1757486890051077</v>
      </c>
    </row>
    <row r="66" spans="14:34" ht="13.5" thickBot="1">
      <c r="N66" s="41"/>
      <c r="O66" s="205"/>
      <c r="P66" s="205"/>
      <c r="Q66" s="205"/>
      <c r="R66" s="205"/>
      <c r="S66" s="205"/>
      <c r="T66" s="205"/>
      <c r="U66" s="205"/>
      <c r="V66" s="205"/>
      <c r="W66" s="205"/>
      <c r="X66" s="272"/>
      <c r="Y66" s="205"/>
      <c r="Z66" s="205"/>
      <c r="AA66" s="205"/>
      <c r="AB66" s="205"/>
      <c r="AC66" s="205"/>
      <c r="AD66" s="205"/>
      <c r="AE66" s="205"/>
      <c r="AF66" s="205"/>
      <c r="AG66" s="205"/>
    </row>
    <row r="67" spans="14:34">
      <c r="O67" s="166" t="s">
        <v>159</v>
      </c>
      <c r="P67" s="389">
        <f>Summ3!J48</f>
        <v>13259.290932009999</v>
      </c>
      <c r="Q67" s="390"/>
      <c r="R67" s="416">
        <v>18296.49445944</v>
      </c>
      <c r="S67" s="721"/>
      <c r="T67" s="435">
        <v>15224</v>
      </c>
      <c r="U67" s="436"/>
      <c r="V67" s="455">
        <v>22363.823304339996</v>
      </c>
      <c r="W67" s="364"/>
      <c r="X67" s="272"/>
      <c r="Y67" s="388" t="s">
        <v>159</v>
      </c>
      <c r="Z67" s="389">
        <f>[1]AA2!$C$222</f>
        <v>2439.8876187999999</v>
      </c>
      <c r="AA67" s="390"/>
      <c r="AB67" s="416">
        <v>1768.2466320000001</v>
      </c>
      <c r="AC67" s="417"/>
      <c r="AD67" s="435">
        <v>2806.9368444800002</v>
      </c>
      <c r="AE67" s="436"/>
      <c r="AF67" s="455">
        <v>1567.9787277099999</v>
      </c>
      <c r="AG67" s="364"/>
      <c r="AH67" s="95"/>
    </row>
    <row r="68" spans="14:34" ht="13.5" thickBot="1">
      <c r="O68" s="167" t="s">
        <v>161</v>
      </c>
      <c r="P68" s="392">
        <f>Summ3!R48</f>
        <v>9845.8895229999998</v>
      </c>
      <c r="Q68" s="393"/>
      <c r="R68" s="418">
        <v>12847.406431759999</v>
      </c>
      <c r="S68" s="280"/>
      <c r="T68" s="437">
        <v>10338</v>
      </c>
      <c r="U68" s="438"/>
      <c r="V68" s="456">
        <v>8940.4762110000011</v>
      </c>
      <c r="W68" s="338"/>
      <c r="X68" s="272"/>
      <c r="Y68" s="391" t="s">
        <v>161</v>
      </c>
      <c r="Z68" s="392">
        <f>[1]AA2!$D$222</f>
        <v>1942.2196949999995</v>
      </c>
      <c r="AA68" s="393"/>
      <c r="AB68" s="418">
        <v>1664.4627049999999</v>
      </c>
      <c r="AC68" s="419"/>
      <c r="AD68" s="437">
        <v>2352.9450552599997</v>
      </c>
      <c r="AE68" s="438"/>
      <c r="AF68" s="456">
        <v>2033.57</v>
      </c>
      <c r="AG68" s="338"/>
      <c r="AH68" s="95"/>
    </row>
    <row r="69" spans="14:34" ht="13.5" thickBot="1">
      <c r="O69" s="219" t="s">
        <v>163</v>
      </c>
      <c r="P69" s="270">
        <f>P67-P68</f>
        <v>3413.401409009999</v>
      </c>
      <c r="Q69" s="215"/>
      <c r="R69" s="420">
        <v>5449.0880276800017</v>
      </c>
      <c r="S69" s="722"/>
      <c r="T69" s="439">
        <v>4886</v>
      </c>
      <c r="U69" s="440"/>
      <c r="V69" s="357">
        <v>13423.347093339995</v>
      </c>
      <c r="W69" s="457"/>
      <c r="X69" s="272"/>
      <c r="Y69" s="394" t="s">
        <v>163</v>
      </c>
      <c r="Z69" s="270">
        <f>Z67-Z68</f>
        <v>497.66792380000038</v>
      </c>
      <c r="AA69" s="215"/>
      <c r="AB69" s="420">
        <v>103.78392700000018</v>
      </c>
      <c r="AC69" s="421"/>
      <c r="AD69" s="439">
        <v>453.99178922000056</v>
      </c>
      <c r="AE69" s="440"/>
      <c r="AF69" s="357">
        <v>-465.59127229000001</v>
      </c>
      <c r="AG69" s="457"/>
    </row>
    <row r="70" spans="14:34">
      <c r="P70" s="272"/>
      <c r="Q70" s="272"/>
      <c r="R70" s="272"/>
      <c r="S70" s="272"/>
      <c r="T70" s="272"/>
      <c r="U70" s="272"/>
      <c r="V70" s="272"/>
      <c r="W70" s="272"/>
      <c r="X70" s="272"/>
      <c r="Y70" s="272"/>
      <c r="Z70" s="272"/>
      <c r="AA70" s="272"/>
      <c r="AB70" s="272"/>
      <c r="AC70" s="272"/>
      <c r="AD70" s="272"/>
      <c r="AE70" s="272"/>
      <c r="AF70" s="272"/>
      <c r="AG70" s="272"/>
    </row>
    <row r="71" spans="14:34">
      <c r="R71" s="395"/>
      <c r="S71" s="395"/>
      <c r="T71" s="395"/>
      <c r="U71" s="395"/>
      <c r="V71" s="272"/>
      <c r="W71" s="272"/>
      <c r="X71" s="272"/>
      <c r="Y71" s="272"/>
      <c r="Z71" s="272"/>
      <c r="AA71" s="272"/>
      <c r="AB71" s="272"/>
      <c r="AC71" s="272"/>
      <c r="AD71" s="272"/>
      <c r="AE71" s="272"/>
      <c r="AF71" s="272"/>
      <c r="AG71" s="272"/>
    </row>
    <row r="72" spans="14:34">
      <c r="R72" s="395"/>
      <c r="S72" s="395"/>
      <c r="T72" s="395"/>
      <c r="U72" s="395"/>
      <c r="V72" s="272"/>
      <c r="W72" s="272"/>
      <c r="X72" s="272"/>
      <c r="Y72" s="272"/>
      <c r="Z72" s="272"/>
      <c r="AA72" s="272"/>
      <c r="AB72" s="272"/>
      <c r="AC72" s="272"/>
      <c r="AD72" s="272"/>
      <c r="AE72" s="272"/>
      <c r="AF72" s="272"/>
      <c r="AG72" s="272"/>
    </row>
    <row r="73" spans="14:34">
      <c r="R73" s="395"/>
      <c r="S73" s="395"/>
      <c r="T73" s="395"/>
      <c r="U73" s="395"/>
      <c r="V73" s="272"/>
      <c r="W73" s="272"/>
      <c r="X73" s="272"/>
      <c r="Y73" s="272"/>
      <c r="Z73" s="272"/>
      <c r="AA73" s="272"/>
      <c r="AB73" s="272"/>
      <c r="AC73" s="272"/>
      <c r="AD73" s="272"/>
      <c r="AE73" s="272"/>
      <c r="AF73" s="272"/>
      <c r="AG73" s="272"/>
    </row>
    <row r="74" spans="14:34">
      <c r="R74" s="395"/>
      <c r="S74" s="395"/>
      <c r="T74" s="395"/>
      <c r="U74" s="395"/>
      <c r="V74" s="272"/>
      <c r="W74" s="272"/>
      <c r="X74" s="272"/>
      <c r="Y74" s="272"/>
      <c r="Z74" s="272"/>
      <c r="AA74" s="272"/>
      <c r="AB74" s="272"/>
      <c r="AC74" s="272"/>
      <c r="AD74" s="272"/>
      <c r="AE74" s="272"/>
      <c r="AF74" s="272"/>
      <c r="AG74" s="272"/>
    </row>
    <row r="75" spans="14:34">
      <c r="R75" s="395"/>
      <c r="S75" s="395"/>
      <c r="T75" s="395"/>
      <c r="U75" s="395"/>
      <c r="V75" s="272"/>
      <c r="W75" s="272"/>
      <c r="X75" s="272"/>
      <c r="Y75" s="272"/>
      <c r="Z75" s="272"/>
      <c r="AA75" s="272"/>
      <c r="AB75" s="272"/>
      <c r="AC75" s="272"/>
      <c r="AD75" s="272"/>
      <c r="AE75" s="272"/>
      <c r="AF75" s="272"/>
      <c r="AG75" s="272"/>
    </row>
    <row r="76" spans="14:34">
      <c r="R76" s="395"/>
      <c r="S76" s="395"/>
      <c r="T76" s="395"/>
      <c r="U76" s="395"/>
      <c r="V76" s="272"/>
      <c r="W76" s="272"/>
      <c r="X76" s="272"/>
      <c r="Y76" s="272"/>
      <c r="Z76" s="272"/>
      <c r="AA76" s="272"/>
      <c r="AB76" s="272"/>
      <c r="AC76" s="272"/>
      <c r="AD76" s="272"/>
      <c r="AE76" s="272"/>
      <c r="AF76" s="272"/>
      <c r="AG76" s="272"/>
    </row>
    <row r="77" spans="14:34">
      <c r="R77" s="395"/>
      <c r="S77" s="395"/>
      <c r="T77" s="395"/>
      <c r="U77" s="395"/>
      <c r="V77" s="272"/>
      <c r="W77" s="272"/>
      <c r="X77" s="272"/>
      <c r="Y77" s="272"/>
      <c r="Z77" s="272"/>
      <c r="AA77" s="272"/>
      <c r="AB77" s="272"/>
      <c r="AC77" s="272"/>
      <c r="AD77" s="272"/>
      <c r="AE77" s="272"/>
      <c r="AF77" s="272"/>
      <c r="AG77" s="272"/>
    </row>
    <row r="78" spans="14:34">
      <c r="R78" s="395"/>
      <c r="S78" s="395"/>
      <c r="T78" s="395"/>
      <c r="U78" s="395"/>
      <c r="V78" s="272"/>
      <c r="W78" s="272"/>
      <c r="X78" s="272"/>
      <c r="Y78" s="272"/>
      <c r="Z78" s="272"/>
      <c r="AA78" s="272"/>
      <c r="AB78" s="272"/>
      <c r="AC78" s="272"/>
      <c r="AD78" s="272"/>
      <c r="AE78" s="272"/>
      <c r="AF78" s="272"/>
      <c r="AG78" s="272"/>
    </row>
    <row r="79" spans="14:34">
      <c r="R79" s="395"/>
      <c r="S79" s="395"/>
      <c r="T79" s="395"/>
      <c r="U79" s="395"/>
      <c r="V79" s="272"/>
      <c r="W79" s="272"/>
      <c r="X79" s="272"/>
      <c r="Y79" s="272"/>
      <c r="Z79" s="272"/>
      <c r="AA79" s="272"/>
      <c r="AB79" s="272"/>
      <c r="AC79" s="272"/>
      <c r="AD79" s="272"/>
      <c r="AE79" s="272"/>
      <c r="AF79" s="272"/>
      <c r="AG79" s="272"/>
    </row>
    <row r="80" spans="14:34">
      <c r="R80" s="395"/>
      <c r="S80" s="395"/>
      <c r="T80" s="395"/>
      <c r="U80" s="395"/>
      <c r="V80" s="272"/>
      <c r="W80" s="272"/>
      <c r="X80" s="272"/>
      <c r="Y80" s="272"/>
      <c r="Z80" s="272"/>
      <c r="AA80" s="272"/>
      <c r="AB80" s="272"/>
      <c r="AC80" s="272"/>
      <c r="AD80" s="272"/>
      <c r="AE80" s="272"/>
      <c r="AF80" s="272"/>
      <c r="AG80" s="272"/>
    </row>
    <row r="81" spans="18:33">
      <c r="R81" s="395"/>
      <c r="S81" s="395"/>
      <c r="T81" s="395"/>
      <c r="U81" s="395"/>
      <c r="V81" s="272"/>
      <c r="W81" s="272"/>
      <c r="X81" s="272"/>
      <c r="Y81" s="272"/>
      <c r="Z81" s="272"/>
      <c r="AA81" s="272"/>
      <c r="AB81" s="272"/>
      <c r="AC81" s="272"/>
      <c r="AD81" s="272"/>
      <c r="AE81" s="272"/>
      <c r="AF81" s="272"/>
      <c r="AG81" s="272"/>
    </row>
    <row r="82" spans="18:33">
      <c r="R82" s="395"/>
      <c r="S82" s="395"/>
      <c r="T82" s="395"/>
      <c r="U82" s="395"/>
      <c r="V82" s="272"/>
      <c r="W82" s="272"/>
      <c r="X82" s="272"/>
      <c r="Y82" s="272"/>
      <c r="Z82" s="272"/>
      <c r="AA82" s="272"/>
      <c r="AB82" s="272"/>
      <c r="AC82" s="272"/>
      <c r="AD82" s="272"/>
      <c r="AE82" s="272"/>
      <c r="AF82" s="272"/>
      <c r="AG82" s="272"/>
    </row>
    <row r="83" spans="18:33">
      <c r="R83" s="395"/>
      <c r="S83" s="395"/>
      <c r="T83" s="395"/>
      <c r="U83" s="395"/>
      <c r="V83" s="272"/>
      <c r="W83" s="272"/>
      <c r="X83" s="272"/>
      <c r="Y83" s="272"/>
      <c r="Z83" s="272"/>
      <c r="AA83" s="272"/>
      <c r="AB83" s="272"/>
      <c r="AC83" s="272"/>
      <c r="AD83" s="272"/>
      <c r="AE83" s="272"/>
      <c r="AF83" s="272"/>
      <c r="AG83" s="272"/>
    </row>
    <row r="84" spans="18:33">
      <c r="R84" s="395"/>
      <c r="S84" s="395"/>
      <c r="T84" s="395"/>
      <c r="U84" s="395"/>
      <c r="V84" s="272"/>
      <c r="W84" s="272"/>
      <c r="X84" s="272"/>
      <c r="Y84" s="272"/>
      <c r="Z84" s="272"/>
      <c r="AA84" s="272"/>
      <c r="AB84" s="272"/>
      <c r="AC84" s="272"/>
      <c r="AD84" s="272"/>
      <c r="AE84" s="272"/>
      <c r="AF84" s="272"/>
      <c r="AG84" s="272"/>
    </row>
    <row r="85" spans="18:33">
      <c r="R85" s="395"/>
      <c r="S85" s="395"/>
      <c r="T85" s="395"/>
      <c r="U85" s="395"/>
      <c r="V85" s="272"/>
      <c r="W85" s="272"/>
      <c r="X85" s="272"/>
      <c r="Y85" s="272"/>
      <c r="Z85" s="272"/>
      <c r="AA85" s="272"/>
      <c r="AB85" s="272"/>
      <c r="AC85" s="272"/>
      <c r="AD85" s="272"/>
      <c r="AE85" s="272"/>
      <c r="AF85" s="272"/>
      <c r="AG85" s="272"/>
    </row>
    <row r="86" spans="18:33">
      <c r="R86" s="395"/>
      <c r="S86" s="395"/>
      <c r="T86" s="395"/>
      <c r="U86" s="395"/>
      <c r="V86" s="272"/>
      <c r="W86" s="272"/>
      <c r="X86" s="272"/>
      <c r="Y86" s="272"/>
      <c r="Z86" s="272"/>
      <c r="AA86" s="272"/>
      <c r="AB86" s="272"/>
      <c r="AC86" s="272"/>
      <c r="AD86" s="272"/>
      <c r="AE86" s="272"/>
      <c r="AF86" s="272"/>
      <c r="AG86" s="272"/>
    </row>
    <row r="87" spans="18:33">
      <c r="R87" s="395"/>
      <c r="S87" s="395"/>
      <c r="T87" s="395"/>
      <c r="U87" s="395"/>
      <c r="V87" s="272"/>
      <c r="W87" s="272"/>
      <c r="X87" s="272"/>
      <c r="Y87" s="272"/>
      <c r="Z87" s="272"/>
      <c r="AA87" s="272"/>
      <c r="AB87" s="272"/>
      <c r="AC87" s="272"/>
      <c r="AD87" s="272"/>
      <c r="AE87" s="272"/>
      <c r="AF87" s="272"/>
      <c r="AG87" s="272"/>
    </row>
    <row r="88" spans="18:33">
      <c r="R88" s="395"/>
      <c r="S88" s="395"/>
      <c r="T88" s="395"/>
      <c r="U88" s="395"/>
      <c r="V88" s="272"/>
      <c r="W88" s="272"/>
      <c r="X88" s="272"/>
      <c r="Y88" s="272"/>
      <c r="Z88" s="272"/>
      <c r="AA88" s="272"/>
      <c r="AB88" s="272"/>
      <c r="AC88" s="272"/>
      <c r="AD88" s="272"/>
      <c r="AE88" s="272"/>
      <c r="AF88" s="272"/>
      <c r="AG88" s="272"/>
    </row>
    <row r="89" spans="18:33">
      <c r="R89" s="395"/>
      <c r="S89" s="395"/>
      <c r="T89" s="395"/>
      <c r="U89" s="395"/>
      <c r="V89" s="272"/>
      <c r="W89" s="272"/>
      <c r="X89" s="272"/>
      <c r="Y89" s="272"/>
      <c r="Z89" s="272"/>
      <c r="AA89" s="272"/>
      <c r="AB89" s="272"/>
      <c r="AC89" s="272"/>
      <c r="AD89" s="272"/>
      <c r="AE89" s="272"/>
      <c r="AF89" s="272"/>
      <c r="AG89" s="272"/>
    </row>
    <row r="90" spans="18:33">
      <c r="R90" s="395"/>
      <c r="S90" s="395"/>
      <c r="T90" s="395"/>
      <c r="U90" s="395"/>
      <c r="V90" s="272"/>
      <c r="W90" s="272"/>
      <c r="X90" s="272"/>
      <c r="Y90" s="272"/>
      <c r="Z90" s="272"/>
      <c r="AA90" s="272"/>
      <c r="AB90" s="272"/>
      <c r="AC90" s="272"/>
      <c r="AD90" s="272"/>
      <c r="AE90" s="272"/>
      <c r="AF90" s="272"/>
      <c r="AG90" s="272"/>
    </row>
    <row r="91" spans="18:33">
      <c r="R91" s="395"/>
      <c r="S91" s="395"/>
      <c r="T91" s="395"/>
      <c r="U91" s="395"/>
      <c r="V91" s="272"/>
      <c r="W91" s="272"/>
      <c r="X91" s="272"/>
      <c r="Y91" s="272"/>
      <c r="Z91" s="272"/>
      <c r="AA91" s="272"/>
      <c r="AB91" s="272"/>
      <c r="AC91" s="272"/>
      <c r="AD91" s="272"/>
      <c r="AE91" s="272"/>
      <c r="AF91" s="272"/>
      <c r="AG91" s="272"/>
    </row>
    <row r="92" spans="18:33">
      <c r="R92" s="395"/>
      <c r="S92" s="395"/>
      <c r="T92" s="395"/>
      <c r="U92" s="395"/>
      <c r="V92" s="272"/>
      <c r="W92" s="272"/>
      <c r="X92" s="272"/>
      <c r="Y92" s="272"/>
      <c r="Z92" s="272"/>
      <c r="AA92" s="272"/>
      <c r="AB92" s="272"/>
      <c r="AC92" s="272"/>
      <c r="AD92" s="272"/>
      <c r="AE92" s="272"/>
      <c r="AF92" s="272"/>
      <c r="AG92" s="272"/>
    </row>
    <row r="93" spans="18:33">
      <c r="R93" s="395"/>
      <c r="S93" s="395"/>
      <c r="T93" s="395"/>
      <c r="U93" s="395"/>
      <c r="V93" s="272"/>
      <c r="W93" s="272"/>
      <c r="X93" s="272"/>
      <c r="Y93" s="272"/>
      <c r="Z93" s="272"/>
      <c r="AA93" s="272"/>
      <c r="AB93" s="272"/>
      <c r="AC93" s="272"/>
      <c r="AD93" s="272"/>
      <c r="AE93" s="272"/>
      <c r="AF93" s="272"/>
      <c r="AG93" s="272"/>
    </row>
    <row r="94" spans="18:33">
      <c r="R94" s="395"/>
      <c r="S94" s="395"/>
      <c r="T94" s="395"/>
      <c r="U94" s="395"/>
      <c r="V94" s="272"/>
      <c r="W94" s="272"/>
      <c r="X94" s="272"/>
      <c r="Y94" s="272"/>
      <c r="Z94" s="272"/>
      <c r="AA94" s="272"/>
      <c r="AB94" s="272"/>
      <c r="AC94" s="272"/>
      <c r="AD94" s="272"/>
      <c r="AE94" s="272"/>
      <c r="AF94" s="272"/>
      <c r="AG94" s="272"/>
    </row>
    <row r="95" spans="18:33">
      <c r="R95" s="395"/>
      <c r="S95" s="395"/>
      <c r="T95" s="395"/>
      <c r="U95" s="395"/>
      <c r="V95" s="272"/>
      <c r="W95" s="272"/>
      <c r="X95" s="272"/>
      <c r="Y95" s="272"/>
      <c r="Z95" s="272"/>
      <c r="AA95" s="272"/>
      <c r="AB95" s="272"/>
      <c r="AC95" s="272"/>
      <c r="AD95" s="272"/>
      <c r="AE95" s="272"/>
      <c r="AF95" s="272"/>
      <c r="AG95" s="272"/>
    </row>
  </sheetData>
  <mergeCells count="26">
    <mergeCell ref="B4:M4"/>
    <mergeCell ref="Z4:AG4"/>
    <mergeCell ref="R55:S55"/>
    <mergeCell ref="R7:S7"/>
    <mergeCell ref="P4:W4"/>
    <mergeCell ref="B7:D7"/>
    <mergeCell ref="H7:J7"/>
    <mergeCell ref="K7:M7"/>
    <mergeCell ref="AF55:AG55"/>
    <mergeCell ref="P55:Q55"/>
    <mergeCell ref="T55:U55"/>
    <mergeCell ref="Z55:AA55"/>
    <mergeCell ref="AD55:AE55"/>
    <mergeCell ref="V55:W55"/>
    <mergeCell ref="AB55:AC55"/>
    <mergeCell ref="B5:M5"/>
    <mergeCell ref="P5:W5"/>
    <mergeCell ref="Z5:AG5"/>
    <mergeCell ref="AD7:AE7"/>
    <mergeCell ref="AF7:AG7"/>
    <mergeCell ref="P7:Q7"/>
    <mergeCell ref="T7:U7"/>
    <mergeCell ref="V7:W7"/>
    <mergeCell ref="Z7:AA7"/>
    <mergeCell ref="AB7:AC7"/>
    <mergeCell ref="E7:G7"/>
  </mergeCells>
  <phoneticPr fontId="29" type="noConversion"/>
  <pageMargins left="0.39370078740157483" right="0.39370078740157483" top="0.59" bottom="0.39370078740157483" header="0.39370078740157483" footer="0.39370078740157483"/>
  <pageSetup paperSize="9" scale="39" orientation="landscape" horizontalDpi="300" r:id="rId1"/>
  <headerFooter alignWithMargins="0">
    <oddHeader>&amp;CASSOCIATION OF COLLECTIVE INVESTMENTS - QUARTERLY REPORT</oddHeader>
    <oddFooter>&amp;R&amp;A: 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>
    <pageSetUpPr fitToPage="1"/>
  </sheetPr>
  <dimension ref="A1:AO91"/>
  <sheetViews>
    <sheetView workbookViewId="0" xr3:uid="{78B4E459-6924-5F8B-B7BA-2DD04133E49E}">
      <pane xSplit="1" ySplit="15" topLeftCell="V86" activePane="bottomRight" state="frozen"/>
      <selection activeCell="HO35" sqref="HO35"/>
      <selection pane="bottomLeft" activeCell="HO35" sqref="HO35"/>
      <selection pane="topRight" activeCell="HO35" sqref="HO35"/>
      <selection pane="bottomRight" activeCell="HO35" sqref="HO35"/>
    </sheetView>
  </sheetViews>
  <sheetFormatPr defaultRowHeight="12.75" customHeight="1"/>
  <cols>
    <col min="1" max="1" width="48.28515625" style="71" bestFit="1" customWidth="1"/>
    <col min="2" max="2" width="7.5703125" style="71" bestFit="1" customWidth="1"/>
    <col min="3" max="3" width="4" style="82" customWidth="1"/>
    <col min="4" max="4" width="7.5703125" style="82" bestFit="1" customWidth="1"/>
    <col min="5" max="5" width="4" style="82" customWidth="1"/>
    <col min="6" max="6" width="7.5703125" style="82" bestFit="1" customWidth="1"/>
    <col min="7" max="7" width="4" style="82" customWidth="1"/>
    <col min="8" max="8" width="7.5703125" style="71" bestFit="1" customWidth="1"/>
    <col min="9" max="9" width="4" style="82" customWidth="1"/>
    <col min="10" max="10" width="9.140625" style="71" bestFit="1"/>
    <col min="11" max="11" width="4" style="71" customWidth="1"/>
    <col min="12" max="12" width="7.5703125" style="71" bestFit="1" customWidth="1"/>
    <col min="13" max="13" width="4" style="71" customWidth="1"/>
    <col min="14" max="14" width="7.5703125" style="71" bestFit="1" customWidth="1"/>
    <col min="15" max="15" width="4" style="71" customWidth="1"/>
    <col min="16" max="16" width="7.5703125" style="71" bestFit="1" customWidth="1"/>
    <col min="17" max="17" width="4" style="82" bestFit="1" customWidth="1"/>
    <col min="18" max="18" width="7.5703125" style="71" bestFit="1" customWidth="1"/>
    <col min="19" max="19" width="4" style="71" bestFit="1" customWidth="1"/>
    <col min="20" max="20" width="7.5703125" style="71" bestFit="1" customWidth="1"/>
    <col min="21" max="21" width="4" style="71" bestFit="1" customWidth="1"/>
    <col min="22" max="22" width="7.5703125" style="71" bestFit="1" customWidth="1"/>
    <col min="23" max="23" width="4" style="71" bestFit="1" customWidth="1"/>
    <col min="24" max="24" width="7.5703125" style="71" bestFit="1" customWidth="1"/>
    <col min="25" max="25" width="4" style="82" bestFit="1" customWidth="1"/>
    <col min="26" max="26" width="7.5703125" style="71" customWidth="1"/>
    <col min="27" max="27" width="4" style="71" bestFit="1" customWidth="1"/>
    <col min="28" max="28" width="8.28515625" style="71" customWidth="1"/>
    <col min="29" max="29" width="4" style="71" bestFit="1" customWidth="1"/>
    <col min="30" max="30" width="7.5703125" style="71" bestFit="1" customWidth="1"/>
    <col min="31" max="31" width="4" style="71" bestFit="1" customWidth="1"/>
    <col min="32" max="32" width="7.5703125" style="71" bestFit="1" customWidth="1"/>
    <col min="33" max="33" width="4" style="82" customWidth="1"/>
    <col min="34" max="34" width="7.5703125" style="71" bestFit="1" customWidth="1"/>
    <col min="35" max="35" width="4" style="82" bestFit="1" customWidth="1"/>
    <col min="36" max="36" width="9.140625" style="82"/>
    <col min="37" max="37" width="4" style="82" bestFit="1" customWidth="1"/>
    <col min="38" max="38" width="9.140625" style="82"/>
    <col min="39" max="39" width="4" style="82" bestFit="1" customWidth="1"/>
    <col min="40" max="40" width="9.140625" style="71" bestFit="1"/>
    <col min="41" max="41" width="4" style="82" bestFit="1" customWidth="1"/>
    <col min="42" max="16384" width="9.140625" style="71"/>
  </cols>
  <sheetData>
    <row r="1" spans="1:41" ht="12.75" customHeight="1">
      <c r="A1" s="20" t="s">
        <v>0</v>
      </c>
      <c r="AH1" s="20" t="str">
        <f>Summary!AP1</f>
        <v>QUARTER ENDED:  31 DECEMBER 2007</v>
      </c>
    </row>
    <row r="2" spans="1:41" ht="12.75" customHeight="1">
      <c r="A2" s="20" t="s">
        <v>176</v>
      </c>
      <c r="Z2" s="20"/>
    </row>
    <row r="3" spans="1:41" ht="12.75" customHeight="1" thickBot="1">
      <c r="A3" s="461"/>
    </row>
    <row r="4" spans="1:41" ht="12.75" customHeight="1">
      <c r="A4" s="183"/>
      <c r="B4" s="1657"/>
      <c r="C4" s="1658"/>
      <c r="D4" s="1658"/>
      <c r="E4" s="1658"/>
      <c r="F4" s="1658"/>
      <c r="G4" s="1658"/>
      <c r="H4" s="1658"/>
      <c r="I4" s="1659"/>
      <c r="J4" s="1657"/>
      <c r="K4" s="1658"/>
      <c r="L4" s="1658"/>
      <c r="M4" s="1658"/>
      <c r="N4" s="1658"/>
      <c r="O4" s="1658"/>
      <c r="P4" s="1658"/>
      <c r="Q4" s="1659"/>
      <c r="R4" s="1657"/>
      <c r="S4" s="1658"/>
      <c r="T4" s="1658"/>
      <c r="U4" s="1658"/>
      <c r="V4" s="1658"/>
      <c r="W4" s="1658"/>
      <c r="X4" s="1658"/>
      <c r="Y4" s="1659"/>
      <c r="Z4" s="1657"/>
      <c r="AA4" s="1658"/>
      <c r="AB4" s="1658"/>
      <c r="AC4" s="1658"/>
      <c r="AD4" s="1658"/>
      <c r="AE4" s="1658"/>
      <c r="AF4" s="1658"/>
      <c r="AG4" s="1659"/>
      <c r="AH4" s="1657"/>
      <c r="AI4" s="1658"/>
      <c r="AJ4" s="1658"/>
      <c r="AK4" s="1658"/>
      <c r="AL4" s="1658"/>
      <c r="AM4" s="1658"/>
      <c r="AN4" s="1658"/>
      <c r="AO4" s="1659"/>
    </row>
    <row r="5" spans="1:41" ht="12.75" customHeight="1">
      <c r="A5" s="222"/>
      <c r="B5" s="1668" t="s">
        <v>177</v>
      </c>
      <c r="C5" s="1669"/>
      <c r="D5" s="1669"/>
      <c r="E5" s="1669"/>
      <c r="F5" s="1669"/>
      <c r="G5" s="1669"/>
      <c r="H5" s="1669"/>
      <c r="I5" s="1670"/>
      <c r="J5" s="1668" t="s">
        <v>178</v>
      </c>
      <c r="K5" s="1669"/>
      <c r="L5" s="1669"/>
      <c r="M5" s="1669"/>
      <c r="N5" s="1669"/>
      <c r="O5" s="1669"/>
      <c r="P5" s="1669"/>
      <c r="Q5" s="1670"/>
      <c r="R5" s="1668" t="s">
        <v>179</v>
      </c>
      <c r="S5" s="1669"/>
      <c r="T5" s="1669"/>
      <c r="U5" s="1669"/>
      <c r="V5" s="1669"/>
      <c r="W5" s="1669"/>
      <c r="X5" s="1669"/>
      <c r="Y5" s="1670"/>
      <c r="Z5" s="1668" t="s">
        <v>180</v>
      </c>
      <c r="AA5" s="1669"/>
      <c r="AB5" s="1669"/>
      <c r="AC5" s="1669"/>
      <c r="AD5" s="1669"/>
      <c r="AE5" s="1669"/>
      <c r="AF5" s="1669"/>
      <c r="AG5" s="1670"/>
      <c r="AH5" s="1668" t="s">
        <v>181</v>
      </c>
      <c r="AI5" s="1669"/>
      <c r="AJ5" s="1669"/>
      <c r="AK5" s="1669"/>
      <c r="AL5" s="1669"/>
      <c r="AM5" s="1669"/>
      <c r="AN5" s="1669"/>
      <c r="AO5" s="1670"/>
    </row>
    <row r="6" spans="1:41" ht="12.75" customHeight="1">
      <c r="A6" s="222" t="s">
        <v>182</v>
      </c>
      <c r="B6" s="462"/>
      <c r="C6" s="463"/>
      <c r="D6" s="463"/>
      <c r="E6" s="463"/>
      <c r="F6" s="463"/>
      <c r="G6" s="463"/>
      <c r="H6" s="463"/>
      <c r="I6" s="464"/>
      <c r="J6" s="462"/>
      <c r="K6" s="463"/>
      <c r="L6" s="463"/>
      <c r="M6" s="463"/>
      <c r="N6" s="463"/>
      <c r="O6" s="463"/>
      <c r="P6" s="463"/>
      <c r="Q6" s="464"/>
      <c r="R6" s="462"/>
      <c r="S6" s="463"/>
      <c r="T6" s="463"/>
      <c r="U6" s="463"/>
      <c r="V6" s="463"/>
      <c r="W6" s="463"/>
      <c r="X6" s="463"/>
      <c r="Y6" s="464"/>
      <c r="Z6" s="462"/>
      <c r="AA6" s="463"/>
      <c r="AB6" s="463"/>
      <c r="AC6" s="463"/>
      <c r="AD6" s="463"/>
      <c r="AE6" s="463"/>
      <c r="AF6" s="463"/>
      <c r="AG6" s="464"/>
      <c r="AH6" s="462"/>
      <c r="AI6" s="463"/>
      <c r="AJ6" s="463"/>
      <c r="AK6" s="463"/>
      <c r="AL6" s="463"/>
      <c r="AM6" s="463"/>
      <c r="AN6" s="463"/>
      <c r="AO6" s="464"/>
    </row>
    <row r="7" spans="1:41" ht="12.75" customHeight="1">
      <c r="A7" s="184"/>
      <c r="B7" s="1662" t="str">
        <f>Summary!B7</f>
        <v>31/12/2007</v>
      </c>
      <c r="C7" s="1663"/>
      <c r="D7" s="1667" t="str">
        <f>Summary!D7</f>
        <v>30/09/2007</v>
      </c>
      <c r="E7" s="1667"/>
      <c r="F7" s="1673" t="str">
        <f>Summary!F7</f>
        <v>30/06/2007</v>
      </c>
      <c r="G7" s="1673"/>
      <c r="H7" s="1621" t="str">
        <f>Summary!H7</f>
        <v>31/03/2007</v>
      </c>
      <c r="I7" s="1622"/>
      <c r="J7" s="1662" t="str">
        <f>Summary!B7</f>
        <v>31/12/2007</v>
      </c>
      <c r="K7" s="1663"/>
      <c r="L7" s="1666" t="str">
        <f>Summary!D7</f>
        <v>30/09/2007</v>
      </c>
      <c r="M7" s="1666"/>
      <c r="N7" s="1671" t="str">
        <f>Summary!F7</f>
        <v>30/06/2007</v>
      </c>
      <c r="O7" s="1672"/>
      <c r="P7" s="1664" t="str">
        <f>Summary!H7</f>
        <v>31/03/2007</v>
      </c>
      <c r="Q7" s="1665"/>
      <c r="R7" s="1662" t="str">
        <f>Summary!B7</f>
        <v>31/12/2007</v>
      </c>
      <c r="S7" s="1663"/>
      <c r="T7" s="1666" t="str">
        <f>Summary!D7</f>
        <v>30/09/2007</v>
      </c>
      <c r="U7" s="1666"/>
      <c r="V7" s="1660" t="str">
        <f>Summary!F7</f>
        <v>30/06/2007</v>
      </c>
      <c r="W7" s="1661"/>
      <c r="X7" s="1664" t="str">
        <f>Summary!H7</f>
        <v>31/03/2007</v>
      </c>
      <c r="Y7" s="1665"/>
      <c r="Z7" s="1662" t="str">
        <f>Summary!B7</f>
        <v>31/12/2007</v>
      </c>
      <c r="AA7" s="1663"/>
      <c r="AB7" s="1666" t="str">
        <f>Summary!D7</f>
        <v>30/09/2007</v>
      </c>
      <c r="AC7" s="1666"/>
      <c r="AD7" s="1660" t="s">
        <v>183</v>
      </c>
      <c r="AE7" s="1661"/>
      <c r="AF7" s="1664" t="str">
        <f>Summary!H7</f>
        <v>31/03/2007</v>
      </c>
      <c r="AG7" s="1665"/>
      <c r="AH7" s="1662" t="str">
        <f>Summary!B7</f>
        <v>31/12/2007</v>
      </c>
      <c r="AI7" s="1663"/>
      <c r="AJ7" s="1666" t="str">
        <f>Summary!D7</f>
        <v>30/09/2007</v>
      </c>
      <c r="AK7" s="1666"/>
      <c r="AL7" s="1674" t="str">
        <f>Summary!F7</f>
        <v>30/06/2007</v>
      </c>
      <c r="AM7" s="1674"/>
      <c r="AN7" s="1675" t="str">
        <f>Summary!H7</f>
        <v>31/03/2007</v>
      </c>
      <c r="AO7" s="1676"/>
    </row>
    <row r="8" spans="1:41" ht="12.75" customHeight="1" thickBot="1">
      <c r="A8" s="185"/>
      <c r="B8" s="484" t="s">
        <v>86</v>
      </c>
      <c r="C8" s="234" t="s">
        <v>16</v>
      </c>
      <c r="D8" s="486" t="s">
        <v>86</v>
      </c>
      <c r="E8" s="465" t="s">
        <v>16</v>
      </c>
      <c r="F8" s="487" t="s">
        <v>86</v>
      </c>
      <c r="G8" s="469" t="s">
        <v>16</v>
      </c>
      <c r="H8" s="488" t="s">
        <v>86</v>
      </c>
      <c r="I8" s="476" t="s">
        <v>16</v>
      </c>
      <c r="J8" s="484" t="s">
        <v>86</v>
      </c>
      <c r="K8" s="234" t="s">
        <v>16</v>
      </c>
      <c r="L8" s="486" t="s">
        <v>86</v>
      </c>
      <c r="M8" s="465" t="s">
        <v>16</v>
      </c>
      <c r="N8" s="487" t="s">
        <v>86</v>
      </c>
      <c r="O8" s="469" t="s">
        <v>16</v>
      </c>
      <c r="P8" s="488" t="s">
        <v>86</v>
      </c>
      <c r="Q8" s="476" t="s">
        <v>16</v>
      </c>
      <c r="R8" s="484" t="s">
        <v>86</v>
      </c>
      <c r="S8" s="234" t="s">
        <v>16</v>
      </c>
      <c r="T8" s="486" t="s">
        <v>86</v>
      </c>
      <c r="U8" s="465" t="s">
        <v>16</v>
      </c>
      <c r="V8" s="487" t="s">
        <v>86</v>
      </c>
      <c r="W8" s="469" t="s">
        <v>16</v>
      </c>
      <c r="X8" s="488" t="s">
        <v>86</v>
      </c>
      <c r="Y8" s="476" t="s">
        <v>16</v>
      </c>
      <c r="Z8" s="484" t="s">
        <v>86</v>
      </c>
      <c r="AA8" s="234" t="s">
        <v>16</v>
      </c>
      <c r="AB8" s="486" t="s">
        <v>86</v>
      </c>
      <c r="AC8" s="465" t="s">
        <v>16</v>
      </c>
      <c r="AD8" s="487" t="s">
        <v>86</v>
      </c>
      <c r="AE8" s="469" t="s">
        <v>16</v>
      </c>
      <c r="AF8" s="488" t="s">
        <v>86</v>
      </c>
      <c r="AG8" s="476" t="s">
        <v>16</v>
      </c>
      <c r="AH8" s="484" t="s">
        <v>86</v>
      </c>
      <c r="AI8" s="234" t="s">
        <v>16</v>
      </c>
      <c r="AJ8" s="486" t="s">
        <v>86</v>
      </c>
      <c r="AK8" s="465" t="s">
        <v>16</v>
      </c>
      <c r="AL8" s="487" t="s">
        <v>86</v>
      </c>
      <c r="AM8" s="469" t="s">
        <v>16</v>
      </c>
      <c r="AN8" s="488" t="s">
        <v>86</v>
      </c>
      <c r="AO8" s="476" t="s">
        <v>16</v>
      </c>
    </row>
    <row r="9" spans="1:41" ht="12.75" customHeight="1">
      <c r="A9" s="222" t="s">
        <v>88</v>
      </c>
      <c r="B9" s="485"/>
      <c r="C9" s="107"/>
      <c r="D9" s="466"/>
      <c r="E9" s="466"/>
      <c r="F9" s="470"/>
      <c r="G9" s="470"/>
      <c r="H9" s="489"/>
      <c r="I9" s="478"/>
      <c r="J9" s="485"/>
      <c r="K9" s="107"/>
      <c r="L9" s="466"/>
      <c r="M9" s="466"/>
      <c r="N9" s="470"/>
      <c r="O9" s="470"/>
      <c r="P9" s="489"/>
      <c r="Q9" s="478"/>
      <c r="R9" s="485"/>
      <c r="S9" s="107"/>
      <c r="T9" s="466"/>
      <c r="U9" s="466"/>
      <c r="V9" s="470"/>
      <c r="W9" s="470"/>
      <c r="X9" s="489"/>
      <c r="Y9" s="478"/>
      <c r="Z9" s="485"/>
      <c r="AA9" s="107"/>
      <c r="AB9" s="466"/>
      <c r="AC9" s="466"/>
      <c r="AD9" s="470"/>
      <c r="AE9" s="470"/>
      <c r="AF9" s="489"/>
      <c r="AG9" s="1277"/>
      <c r="AH9" s="485"/>
      <c r="AI9" s="107"/>
      <c r="AJ9" s="466"/>
      <c r="AK9" s="466"/>
      <c r="AL9" s="470"/>
      <c r="AM9" s="470"/>
      <c r="AN9" s="489"/>
      <c r="AO9" s="478"/>
    </row>
    <row r="10" spans="1:41" ht="12.75" customHeight="1">
      <c r="A10" s="222" t="s">
        <v>184</v>
      </c>
      <c r="B10" s="642">
        <f>'Dom Eq Gen'!B7</f>
        <v>105998.69826621001</v>
      </c>
      <c r="C10" s="373">
        <f t="shared" ref="C10:E73" si="0">(B10/B$15)*100</f>
        <v>93.601775279353049</v>
      </c>
      <c r="D10" s="643">
        <v>109617.05436384995</v>
      </c>
      <c r="E10" s="643">
        <f t="shared" si="0"/>
        <v>95.2169032076158</v>
      </c>
      <c r="F10" s="644">
        <v>106327.8413930466</v>
      </c>
      <c r="G10" s="644">
        <f t="shared" ref="G10:G15" si="1">(F10/F$15)*100</f>
        <v>94.908487801418445</v>
      </c>
      <c r="H10" s="645">
        <v>104303.18589581158</v>
      </c>
      <c r="I10" s="645">
        <f t="shared" ref="I10:I15" si="2">(H10/H$15)*100</f>
        <v>95.091019828896748</v>
      </c>
      <c r="J10" s="642">
        <f>'Dom Eq Varied'!B7</f>
        <v>4247.8310038700001</v>
      </c>
      <c r="K10" s="373">
        <f t="shared" ref="K10:K15" si="3">(J10/J$15)*100</f>
        <v>87.939084631550472</v>
      </c>
      <c r="L10" s="643">
        <v>4367.7943409999998</v>
      </c>
      <c r="M10" s="643">
        <f t="shared" ref="M10:M15" si="4">(L10/L$15)*100</f>
        <v>90.203604548886048</v>
      </c>
      <c r="N10" s="644">
        <v>4281.6863499999999</v>
      </c>
      <c r="O10" s="644">
        <f t="shared" ref="O10:O15" si="5">(N10/N$15)*100</f>
        <v>88.881260745973961</v>
      </c>
      <c r="P10" s="645">
        <v>4425.4862281299993</v>
      </c>
      <c r="Q10" s="645">
        <f t="shared" ref="Q10:Q15" si="6">(P10/P$15)*100</f>
        <v>94.299559382869219</v>
      </c>
      <c r="R10" s="642">
        <f>'Dom Eq Small'!B7</f>
        <v>6685.4670602099995</v>
      </c>
      <c r="S10" s="373">
        <f t="shared" ref="S10:S15" si="7">(R10/R$15)*100</f>
        <v>93.785345601157104</v>
      </c>
      <c r="T10" s="643">
        <v>6670.1486518000002</v>
      </c>
      <c r="U10" s="643">
        <f t="shared" ref="U10:U15" si="8">(T10/T$15)*100</f>
        <v>95.116277644524857</v>
      </c>
      <c r="V10" s="644">
        <v>6598.6991180799996</v>
      </c>
      <c r="W10" s="644">
        <f t="shared" ref="W10:W15" si="9">(V10/V$15)*100</f>
        <v>95.860928390669429</v>
      </c>
      <c r="X10" s="645">
        <v>5773.0288120900004</v>
      </c>
      <c r="Y10" s="645">
        <f t="shared" ref="Y10:Y15" si="10">(X10/X$15)*100</f>
        <v>95.634534100447866</v>
      </c>
      <c r="Z10" s="642">
        <f>'Dom Eq Value'!B7</f>
        <v>16848.435632889999</v>
      </c>
      <c r="AA10" s="373">
        <f t="shared" ref="AA10:AA15" si="11">(Z10/Z$15)*100</f>
        <v>96.416134686939998</v>
      </c>
      <c r="AB10" s="643">
        <v>16540.85343861</v>
      </c>
      <c r="AC10" s="643">
        <f t="shared" ref="AC10:AC15" si="12">(AB10/AB$15)*100</f>
        <v>95.830424996784672</v>
      </c>
      <c r="AD10" s="644">
        <v>16516.303490499999</v>
      </c>
      <c r="AE10" s="644">
        <f t="shared" ref="AE10:AE15" si="13">(AD10/AD$15)*100</f>
        <v>98.233546093246673</v>
      </c>
      <c r="AF10" s="645">
        <v>15613.50294966</v>
      </c>
      <c r="AG10" s="646">
        <f t="shared" ref="AG10:AG15" si="14">(AF10/AF$15)*100</f>
        <v>96.580064449772436</v>
      </c>
      <c r="AH10" s="642">
        <f>'Dom Eq Large'!B7</f>
        <v>12222.174091999999</v>
      </c>
      <c r="AI10" s="373">
        <f t="shared" ref="AI10:AI15" si="15">(AH10/AH$15)*100</f>
        <v>98.648809289402223</v>
      </c>
      <c r="AJ10" s="643">
        <v>12577.36912435</v>
      </c>
      <c r="AK10" s="643">
        <f t="shared" ref="AK10:AK15" si="16">(AJ10/AJ$15)*100</f>
        <v>98.523586986198168</v>
      </c>
      <c r="AL10" s="644">
        <v>12245.26420659</v>
      </c>
      <c r="AM10" s="644">
        <f t="shared" ref="AM10:AM15" si="17">(AL10/AL$15)*100</f>
        <v>99.419755998707998</v>
      </c>
      <c r="AN10" s="645">
        <v>13133.02300162</v>
      </c>
      <c r="AO10" s="646">
        <f t="shared" ref="AO10:AO15" si="18">(AN10/AN$15)*100</f>
        <v>96.863830889380466</v>
      </c>
    </row>
    <row r="11" spans="1:41" ht="12.75" customHeight="1">
      <c r="A11" s="1086" t="s">
        <v>185</v>
      </c>
      <c r="B11" s="642">
        <f>'Dom Eq Gen'!B8</f>
        <v>5248.6083195599977</v>
      </c>
      <c r="C11" s="373">
        <f t="shared" si="0"/>
        <v>4.6347649970471991</v>
      </c>
      <c r="D11" s="643">
        <v>4241.1440258799976</v>
      </c>
      <c r="E11" s="643">
        <f t="shared" si="0"/>
        <v>3.6839942702834598</v>
      </c>
      <c r="F11" s="644">
        <v>4060.9021250049609</v>
      </c>
      <c r="G11" s="644">
        <f t="shared" si="1"/>
        <v>3.6247710359235414</v>
      </c>
      <c r="H11" s="645">
        <v>3700.35389530974</v>
      </c>
      <c r="I11" s="645">
        <f t="shared" si="2"/>
        <v>3.3735347833412979</v>
      </c>
      <c r="J11" s="642">
        <f>'Dom Eq Varied'!B8</f>
        <v>540.40002818999994</v>
      </c>
      <c r="K11" s="373">
        <f t="shared" si="3"/>
        <v>11.187423362793231</v>
      </c>
      <c r="L11" s="643">
        <v>461.17105699999996</v>
      </c>
      <c r="M11" s="643">
        <f t="shared" si="4"/>
        <v>9.5240957809143758</v>
      </c>
      <c r="N11" s="644">
        <v>452.97229700000008</v>
      </c>
      <c r="O11" s="644">
        <f t="shared" si="5"/>
        <v>9.4030121660732497</v>
      </c>
      <c r="P11" s="645">
        <v>164.12722927999999</v>
      </c>
      <c r="Q11" s="645">
        <f t="shared" si="6"/>
        <v>3.4972711711216986</v>
      </c>
      <c r="R11" s="642">
        <f>'Dom Eq Small'!B8</f>
        <v>372.01022732000001</v>
      </c>
      <c r="S11" s="373">
        <f t="shared" si="7"/>
        <v>5.2186492614736331</v>
      </c>
      <c r="T11" s="643">
        <v>288.77717522</v>
      </c>
      <c r="U11" s="643">
        <f t="shared" si="8"/>
        <v>4.1179606946563014</v>
      </c>
      <c r="V11" s="644">
        <v>250.51783500000002</v>
      </c>
      <c r="W11" s="644">
        <f t="shared" si="9"/>
        <v>3.6393343311746671</v>
      </c>
      <c r="X11" s="645">
        <v>255.54123205000002</v>
      </c>
      <c r="Y11" s="645">
        <f t="shared" si="10"/>
        <v>4.2332313705721365</v>
      </c>
      <c r="Z11" s="642">
        <f>'Dom Eq Value'!B8</f>
        <v>561.10991052999998</v>
      </c>
      <c r="AA11" s="373">
        <f t="shared" si="11"/>
        <v>3.2109834934602524</v>
      </c>
      <c r="AB11" s="643">
        <v>696.89136140000005</v>
      </c>
      <c r="AC11" s="643">
        <f t="shared" si="12"/>
        <v>4.0374818377667685</v>
      </c>
      <c r="AD11" s="644">
        <v>285.04391198999997</v>
      </c>
      <c r="AE11" s="644">
        <f t="shared" si="13"/>
        <v>1.6953475263502402</v>
      </c>
      <c r="AF11" s="645">
        <v>551.77987335</v>
      </c>
      <c r="AG11" s="646">
        <f t="shared" si="14"/>
        <v>3.4131313070518066</v>
      </c>
      <c r="AH11" s="642">
        <f>'Dom Eq Large'!B8</f>
        <v>166.39686700000004</v>
      </c>
      <c r="AI11" s="373">
        <f t="shared" si="15"/>
        <v>1.3430386996190262</v>
      </c>
      <c r="AJ11" s="643">
        <v>186.16660771000002</v>
      </c>
      <c r="AK11" s="643">
        <f t="shared" si="16"/>
        <v>1.4583178554513103</v>
      </c>
      <c r="AL11" s="644">
        <v>67.005094529999994</v>
      </c>
      <c r="AM11" s="644">
        <f t="shared" si="17"/>
        <v>0.54401685716653569</v>
      </c>
      <c r="AN11" s="645">
        <v>422.69908670000001</v>
      </c>
      <c r="AO11" s="646">
        <f t="shared" si="18"/>
        <v>3.1176563725011195</v>
      </c>
    </row>
    <row r="12" spans="1:41" ht="12.75" customHeight="1">
      <c r="A12" s="1087" t="s">
        <v>186</v>
      </c>
      <c r="B12" s="642">
        <f>'Dom Eq Gen'!B9</f>
        <v>133.35</v>
      </c>
      <c r="C12" s="373">
        <f t="shared" si="0"/>
        <v>0.11775424545454671</v>
      </c>
      <c r="D12" s="643">
        <v>2.8744499999999999</v>
      </c>
      <c r="E12" s="643">
        <f t="shared" si="0"/>
        <v>2.4968398303849338E-3</v>
      </c>
      <c r="F12" s="644">
        <v>-22.765835369999998</v>
      </c>
      <c r="G12" s="644">
        <f t="shared" si="1"/>
        <v>-2.032083958627269E-2</v>
      </c>
      <c r="H12" s="645">
        <v>113.31443299999999</v>
      </c>
      <c r="I12" s="645">
        <f t="shared" si="2"/>
        <v>0.10330638419871968</v>
      </c>
      <c r="J12" s="642">
        <f>'Dom Eq Varied'!B9</f>
        <v>10.199999999999999</v>
      </c>
      <c r="K12" s="373">
        <f t="shared" si="3"/>
        <v>0.21116156985167711</v>
      </c>
      <c r="L12" s="643">
        <v>8.4</v>
      </c>
      <c r="M12" s="643">
        <f t="shared" si="4"/>
        <v>0.17347663810498146</v>
      </c>
      <c r="N12" s="644">
        <v>5.7</v>
      </c>
      <c r="O12" s="644">
        <f t="shared" si="5"/>
        <v>0.11832328312699777</v>
      </c>
      <c r="P12" s="645">
        <v>5.7</v>
      </c>
      <c r="Q12" s="645">
        <f t="shared" si="6"/>
        <v>0.12145727289032367</v>
      </c>
      <c r="R12" s="642">
        <f>'Dom Eq Small'!B9</f>
        <v>0</v>
      </c>
      <c r="S12" s="373">
        <f t="shared" si="7"/>
        <v>0</v>
      </c>
      <c r="T12" s="643">
        <v>0</v>
      </c>
      <c r="U12" s="643">
        <f t="shared" si="8"/>
        <v>0</v>
      </c>
      <c r="V12" s="644">
        <v>0</v>
      </c>
      <c r="W12" s="644">
        <f t="shared" si="9"/>
        <v>0</v>
      </c>
      <c r="X12" s="645">
        <v>0</v>
      </c>
      <c r="Y12" s="645">
        <f t="shared" si="10"/>
        <v>0</v>
      </c>
      <c r="Z12" s="642">
        <f>'Dom Eq Value'!B9</f>
        <v>0</v>
      </c>
      <c r="AA12" s="373">
        <f t="shared" si="11"/>
        <v>0</v>
      </c>
      <c r="AB12" s="643">
        <v>0</v>
      </c>
      <c r="AC12" s="643">
        <f t="shared" si="12"/>
        <v>0</v>
      </c>
      <c r="AD12" s="644">
        <v>5.9781519999999997</v>
      </c>
      <c r="AE12" s="644">
        <f t="shared" si="13"/>
        <v>3.5556083743691048E-2</v>
      </c>
      <c r="AF12" s="645">
        <v>0</v>
      </c>
      <c r="AG12" s="646">
        <f t="shared" si="14"/>
        <v>0</v>
      </c>
      <c r="AH12" s="642">
        <f>'Dom Eq Large'!B9</f>
        <v>-0.2</v>
      </c>
      <c r="AI12" s="373">
        <f t="shared" si="15"/>
        <v>-1.6142595997543942E-3</v>
      </c>
      <c r="AJ12" s="643">
        <v>0.05</v>
      </c>
      <c r="AK12" s="643">
        <f t="shared" si="16"/>
        <v>3.9167009416720875E-4</v>
      </c>
      <c r="AL12" s="644">
        <v>0</v>
      </c>
      <c r="AM12" s="644">
        <f t="shared" si="17"/>
        <v>0</v>
      </c>
      <c r="AN12" s="645">
        <v>0</v>
      </c>
      <c r="AO12" s="646">
        <f t="shared" si="18"/>
        <v>0</v>
      </c>
    </row>
    <row r="13" spans="1:41" ht="12.75" customHeight="1">
      <c r="A13" s="1087" t="s">
        <v>187</v>
      </c>
      <c r="B13" s="642">
        <f>'Dom Eq Gen'!B10</f>
        <v>1696.0844808900001</v>
      </c>
      <c r="C13" s="373">
        <f t="shared" si="0"/>
        <v>1.4977213968831538</v>
      </c>
      <c r="D13" s="643">
        <v>1228.52409321</v>
      </c>
      <c r="E13" s="643">
        <f t="shared" si="0"/>
        <v>1.0671355871607653</v>
      </c>
      <c r="F13" s="644">
        <v>1072.9291096099998</v>
      </c>
      <c r="G13" s="644">
        <f t="shared" si="1"/>
        <v>0.95769911226531013</v>
      </c>
      <c r="H13" s="645">
        <v>1095.6125849199998</v>
      </c>
      <c r="I13" s="645">
        <f t="shared" si="2"/>
        <v>0.99884693974242378</v>
      </c>
      <c r="J13" s="642">
        <f>'Dom Eq Varied'!B10</f>
        <v>31.993371</v>
      </c>
      <c r="K13" s="373">
        <f t="shared" si="3"/>
        <v>0.6623304358046197</v>
      </c>
      <c r="L13" s="643">
        <v>4.7851599999999994</v>
      </c>
      <c r="M13" s="643">
        <f t="shared" si="4"/>
        <v>9.8823032094575339E-2</v>
      </c>
      <c r="N13" s="644">
        <v>76.951902000000004</v>
      </c>
      <c r="O13" s="644">
        <f t="shared" si="5"/>
        <v>1.597403804825787</v>
      </c>
      <c r="P13" s="645">
        <v>97.694926819999992</v>
      </c>
      <c r="Q13" s="645">
        <f t="shared" si="6"/>
        <v>2.0817121731187616</v>
      </c>
      <c r="R13" s="642">
        <f>'Dom Eq Small'!B10</f>
        <v>0</v>
      </c>
      <c r="S13" s="373">
        <f t="shared" si="7"/>
        <v>0</v>
      </c>
      <c r="T13" s="643">
        <v>0</v>
      </c>
      <c r="U13" s="643">
        <f t="shared" si="8"/>
        <v>0</v>
      </c>
      <c r="V13" s="644">
        <v>0</v>
      </c>
      <c r="W13" s="644">
        <f t="shared" si="9"/>
        <v>0</v>
      </c>
      <c r="X13" s="645">
        <v>0</v>
      </c>
      <c r="Y13" s="645">
        <f t="shared" si="10"/>
        <v>0</v>
      </c>
      <c r="Z13" s="642">
        <f>'Dom Eq Value'!B10</f>
        <v>3.06</v>
      </c>
      <c r="AA13" s="373">
        <f t="shared" si="11"/>
        <v>1.7511024677335552E-2</v>
      </c>
      <c r="AB13" s="643">
        <v>3</v>
      </c>
      <c r="AC13" s="643">
        <f t="shared" si="12"/>
        <v>1.7380679664284186E-2</v>
      </c>
      <c r="AD13" s="644">
        <v>4.58</v>
      </c>
      <c r="AE13" s="644">
        <f t="shared" si="13"/>
        <v>2.7240335064432124E-2</v>
      </c>
      <c r="AF13" s="645">
        <v>1.1000000000000001</v>
      </c>
      <c r="AG13" s="646">
        <f t="shared" si="14"/>
        <v>6.8042431757482803E-3</v>
      </c>
      <c r="AH13" s="642">
        <f>'Dom Eq Large'!B10</f>
        <v>1.21</v>
      </c>
      <c r="AI13" s="373">
        <f t="shared" si="15"/>
        <v>9.7662705785140844E-3</v>
      </c>
      <c r="AJ13" s="643">
        <v>2.2599999999999998</v>
      </c>
      <c r="AK13" s="643">
        <f t="shared" si="16"/>
        <v>1.7703488256357834E-2</v>
      </c>
      <c r="AL13" s="644">
        <v>4.4619999999999997</v>
      </c>
      <c r="AM13" s="644">
        <f t="shared" si="17"/>
        <v>3.6227144125440612E-2</v>
      </c>
      <c r="AN13" s="645">
        <v>2.5099999999999998</v>
      </c>
      <c r="AO13" s="646">
        <f t="shared" si="18"/>
        <v>1.8512738118432771E-2</v>
      </c>
    </row>
    <row r="14" spans="1:41" ht="12.75" customHeight="1" thickBot="1">
      <c r="A14" s="1089" t="s">
        <v>188</v>
      </c>
      <c r="B14" s="642">
        <f>'Dom Eq Gen'!B11</f>
        <v>24.729178999999998</v>
      </c>
      <c r="C14" s="373">
        <f t="shared" si="0"/>
        <v>2.1837013977168522E-2</v>
      </c>
      <c r="D14" s="643">
        <v>33.827011999999996</v>
      </c>
      <c r="E14" s="643">
        <f t="shared" si="0"/>
        <v>2.9383231889408105E-2</v>
      </c>
      <c r="F14" s="644">
        <v>592.98900000000003</v>
      </c>
      <c r="G14" s="644">
        <f t="shared" si="1"/>
        <v>0.52930341230980527</v>
      </c>
      <c r="H14" s="645">
        <v>475.26825099999996</v>
      </c>
      <c r="I14" s="645">
        <f t="shared" si="2"/>
        <v>0.433292063820851</v>
      </c>
      <c r="J14" s="642">
        <f>'Dom Eq Varied'!B11</f>
        <v>0</v>
      </c>
      <c r="K14" s="373">
        <f t="shared" si="3"/>
        <v>0</v>
      </c>
      <c r="L14" s="643">
        <v>0</v>
      </c>
      <c r="M14" s="643">
        <f t="shared" si="4"/>
        <v>0</v>
      </c>
      <c r="N14" s="644">
        <v>0</v>
      </c>
      <c r="O14" s="644">
        <f t="shared" si="5"/>
        <v>0</v>
      </c>
      <c r="P14" s="645">
        <v>0</v>
      </c>
      <c r="Q14" s="645">
        <f t="shared" si="6"/>
        <v>0</v>
      </c>
      <c r="R14" s="642">
        <f>'Dom Eq Small'!B11</f>
        <v>71</v>
      </c>
      <c r="S14" s="373">
        <f t="shared" si="7"/>
        <v>0.99600513736926455</v>
      </c>
      <c r="T14" s="643">
        <v>53.7</v>
      </c>
      <c r="U14" s="643">
        <f t="shared" si="8"/>
        <v>0.76576166081885055</v>
      </c>
      <c r="V14" s="644">
        <v>34.4</v>
      </c>
      <c r="W14" s="644">
        <f t="shared" si="9"/>
        <v>0.49973727815589869</v>
      </c>
      <c r="X14" s="645">
        <v>7.9923237</v>
      </c>
      <c r="Y14" s="645">
        <f t="shared" si="10"/>
        <v>0.13239881149194438</v>
      </c>
      <c r="Z14" s="642">
        <f>'Dom Eq Value'!B11</f>
        <v>62.1</v>
      </c>
      <c r="AA14" s="373">
        <f t="shared" si="11"/>
        <v>0.35537079492239793</v>
      </c>
      <c r="AB14" s="643">
        <v>19.8</v>
      </c>
      <c r="AC14" s="643">
        <f t="shared" si="12"/>
        <v>0.11471248578427565</v>
      </c>
      <c r="AD14" s="644">
        <v>7.8</v>
      </c>
      <c r="AE14" s="644">
        <f t="shared" si="13"/>
        <v>4.6391837009294883E-2</v>
      </c>
      <c r="AF14" s="645">
        <v>0</v>
      </c>
      <c r="AG14" s="646">
        <f t="shared" si="14"/>
        <v>0</v>
      </c>
      <c r="AH14" s="642">
        <f>'Dom Eq Large'!B11</f>
        <v>0</v>
      </c>
      <c r="AI14" s="373">
        <f t="shared" si="15"/>
        <v>0</v>
      </c>
      <c r="AJ14" s="643">
        <v>0</v>
      </c>
      <c r="AK14" s="643">
        <f t="shared" si="16"/>
        <v>0</v>
      </c>
      <c r="AL14" s="644">
        <v>0</v>
      </c>
      <c r="AM14" s="644">
        <f t="shared" si="17"/>
        <v>0</v>
      </c>
      <c r="AN14" s="645">
        <v>0</v>
      </c>
      <c r="AO14" s="646">
        <f t="shared" si="18"/>
        <v>0</v>
      </c>
    </row>
    <row r="15" spans="1:41" ht="12.75" customHeight="1" thickBot="1">
      <c r="A15" s="375" t="s">
        <v>3</v>
      </c>
      <c r="B15" s="648">
        <f>'Dom Eq Gen'!B12</f>
        <v>113244.32464006</v>
      </c>
      <c r="C15" s="377">
        <f t="shared" si="0"/>
        <v>100</v>
      </c>
      <c r="D15" s="649">
        <v>115123.52394494004</v>
      </c>
      <c r="E15" s="649">
        <f t="shared" si="0"/>
        <v>100</v>
      </c>
      <c r="F15" s="650">
        <v>112031.96242629155</v>
      </c>
      <c r="G15" s="650">
        <f t="shared" si="1"/>
        <v>100</v>
      </c>
      <c r="H15" s="651">
        <v>109687.73506004128</v>
      </c>
      <c r="I15" s="651">
        <f t="shared" si="2"/>
        <v>100</v>
      </c>
      <c r="J15" s="648">
        <f>'Dom Eq Varied'!B12</f>
        <v>4830.4244030600003</v>
      </c>
      <c r="K15" s="377">
        <f t="shared" si="3"/>
        <v>100</v>
      </c>
      <c r="L15" s="649">
        <v>4842.1505580000003</v>
      </c>
      <c r="M15" s="649">
        <f t="shared" si="4"/>
        <v>100</v>
      </c>
      <c r="N15" s="650">
        <v>4817.3105489999998</v>
      </c>
      <c r="O15" s="650">
        <f t="shared" si="5"/>
        <v>100</v>
      </c>
      <c r="P15" s="651">
        <v>4693.0083842299991</v>
      </c>
      <c r="Q15" s="651">
        <f t="shared" si="6"/>
        <v>100</v>
      </c>
      <c r="R15" s="648">
        <f>'Dom Eq Small'!B12</f>
        <v>7128.4772875299996</v>
      </c>
      <c r="S15" s="377">
        <f t="shared" si="7"/>
        <v>100</v>
      </c>
      <c r="T15" s="649">
        <v>7012.6258270199996</v>
      </c>
      <c r="U15" s="649">
        <f t="shared" si="8"/>
        <v>100</v>
      </c>
      <c r="V15" s="650">
        <v>6883.6169530799998</v>
      </c>
      <c r="W15" s="650">
        <f t="shared" si="9"/>
        <v>100</v>
      </c>
      <c r="X15" s="651">
        <v>6036.5524508399994</v>
      </c>
      <c r="Y15" s="651">
        <f t="shared" si="10"/>
        <v>100</v>
      </c>
      <c r="Z15" s="648">
        <f>'Dom Eq Value'!B12</f>
        <v>17474.705543420001</v>
      </c>
      <c r="AA15" s="377">
        <f t="shared" si="11"/>
        <v>100</v>
      </c>
      <c r="AB15" s="649">
        <v>17260.54480001</v>
      </c>
      <c r="AC15" s="649">
        <f t="shared" si="12"/>
        <v>100</v>
      </c>
      <c r="AD15" s="650">
        <v>16813.302733489996</v>
      </c>
      <c r="AE15" s="650">
        <f t="shared" si="13"/>
        <v>100</v>
      </c>
      <c r="AF15" s="651">
        <v>16166.382823010001</v>
      </c>
      <c r="AG15" s="652">
        <f t="shared" si="14"/>
        <v>100</v>
      </c>
      <c r="AH15" s="648">
        <f>'Dom Eq Large'!B12</f>
        <v>12389.580958999999</v>
      </c>
      <c r="AI15" s="377">
        <f t="shared" si="15"/>
        <v>100</v>
      </c>
      <c r="AJ15" s="649">
        <v>12765.845732059999</v>
      </c>
      <c r="AK15" s="649">
        <f t="shared" si="16"/>
        <v>100</v>
      </c>
      <c r="AL15" s="650">
        <v>12316.731301120002</v>
      </c>
      <c r="AM15" s="650">
        <f t="shared" si="17"/>
        <v>100</v>
      </c>
      <c r="AN15" s="651">
        <v>13558.232088319997</v>
      </c>
      <c r="AO15" s="652">
        <f t="shared" si="18"/>
        <v>100</v>
      </c>
    </row>
    <row r="16" spans="1:41" ht="12.75" customHeight="1">
      <c r="A16" s="222" t="s">
        <v>189</v>
      </c>
      <c r="B16" s="642"/>
      <c r="C16" s="373"/>
      <c r="D16" s="643"/>
      <c r="E16" s="643"/>
      <c r="F16" s="644"/>
      <c r="G16" s="644"/>
      <c r="H16" s="645"/>
      <c r="I16" s="645"/>
      <c r="J16" s="642"/>
      <c r="K16" s="373"/>
      <c r="L16" s="643"/>
      <c r="M16" s="643"/>
      <c r="N16" s="644"/>
      <c r="O16" s="644"/>
      <c r="P16" s="645"/>
      <c r="Q16" s="645"/>
      <c r="R16" s="642"/>
      <c r="S16" s="373"/>
      <c r="T16" s="643"/>
      <c r="U16" s="643"/>
      <c r="V16" s="644"/>
      <c r="W16" s="644"/>
      <c r="X16" s="645"/>
      <c r="Y16" s="645"/>
      <c r="Z16" s="642"/>
      <c r="AA16" s="373"/>
      <c r="AB16" s="643"/>
      <c r="AC16" s="643"/>
      <c r="AD16" s="644"/>
      <c r="AE16" s="644"/>
      <c r="AF16" s="645"/>
      <c r="AG16" s="645"/>
      <c r="AH16" s="642"/>
      <c r="AI16" s="373"/>
      <c r="AJ16" s="643"/>
      <c r="AK16" s="643"/>
      <c r="AL16" s="644"/>
      <c r="AM16" s="644"/>
      <c r="AN16" s="645"/>
      <c r="AO16" s="646"/>
    </row>
    <row r="17" spans="1:41" ht="12.75" customHeight="1">
      <c r="A17" s="184" t="s">
        <v>190</v>
      </c>
      <c r="B17" s="642">
        <f>'Dom Eq Gen'!B14</f>
        <v>3.6897739999999999</v>
      </c>
      <c r="C17" s="373">
        <f t="shared" si="0"/>
        <v>3.2582418692748759E-3</v>
      </c>
      <c r="D17" s="643">
        <v>113.23100000000001</v>
      </c>
      <c r="E17" s="643">
        <f t="shared" si="0"/>
        <v>9.8356092760116365E-2</v>
      </c>
      <c r="F17" s="644">
        <v>152.37292400000001</v>
      </c>
      <c r="G17" s="644">
        <f t="shared" ref="G17:G48" si="19">(F17/F$15)*100</f>
        <v>0.13600843964529294</v>
      </c>
      <c r="H17" s="656">
        <v>157.88386399999999</v>
      </c>
      <c r="I17" s="645">
        <f t="shared" ref="I17:I22" si="20">(H17/H$15)*100</f>
        <v>0.14393939660945404</v>
      </c>
      <c r="J17" s="642">
        <f>'Dom Eq Varied'!B14</f>
        <v>0</v>
      </c>
      <c r="K17" s="373">
        <f t="shared" ref="K17:K48" si="21">(J17/J$15)*100</f>
        <v>0</v>
      </c>
      <c r="L17" s="643">
        <v>2.5</v>
      </c>
      <c r="M17" s="643">
        <f t="shared" ref="M17:M48" si="22">(L17/L$15)*100</f>
        <v>5.1629951816958765E-2</v>
      </c>
      <c r="N17" s="644">
        <v>0</v>
      </c>
      <c r="O17" s="644">
        <f t="shared" ref="O17:O48" si="23">(N17/N$15)*100</f>
        <v>0</v>
      </c>
      <c r="P17" s="656">
        <v>35.610190799999998</v>
      </c>
      <c r="Q17" s="645">
        <f t="shared" ref="Q17:Q22" si="24">(P17/P$15)*100</f>
        <v>0.75879239678457777</v>
      </c>
      <c r="R17" s="642">
        <f>'Dom Eq Small'!B14</f>
        <v>0</v>
      </c>
      <c r="S17" s="373">
        <f t="shared" ref="S17:S48" si="25">(R17/R$15)*100</f>
        <v>0</v>
      </c>
      <c r="T17" s="643">
        <v>7.2910000000000004</v>
      </c>
      <c r="U17" s="643">
        <f t="shared" ref="U17:U48" si="26">(T17/T$15)*100</f>
        <v>0.10396961394842159</v>
      </c>
      <c r="V17" s="644">
        <v>7.0289999999999999</v>
      </c>
      <c r="W17" s="644">
        <f t="shared" ref="W17:W48" si="27">(V17/V$15)*100</f>
        <v>0.10211201535342478</v>
      </c>
      <c r="X17" s="656">
        <v>5.0199999999999996</v>
      </c>
      <c r="Y17" s="645">
        <f t="shared" ref="Y17:Y22" si="28">(X17/X$15)*100</f>
        <v>8.3160049397093469E-2</v>
      </c>
      <c r="Z17" s="642">
        <f>'Dom Eq Value'!B14</f>
        <v>0</v>
      </c>
      <c r="AA17" s="373">
        <f t="shared" ref="AA17:AA48" si="29">(Z17/Z$15)*100</f>
        <v>0</v>
      </c>
      <c r="AB17" s="643">
        <v>0</v>
      </c>
      <c r="AC17" s="643">
        <f t="shared" ref="AC17:AC48" si="30">(AB17/AB$15)*100</f>
        <v>0</v>
      </c>
      <c r="AD17" s="644">
        <v>0</v>
      </c>
      <c r="AE17" s="644">
        <f t="shared" ref="AE17:AE48" si="31">(AD17/AD$15)*100</f>
        <v>0</v>
      </c>
      <c r="AF17" s="656">
        <v>0</v>
      </c>
      <c r="AG17" s="645">
        <f t="shared" ref="AG17:AG22" si="32">(AF17/AF$15)*100</f>
        <v>0</v>
      </c>
      <c r="AH17" s="642">
        <f>'Dom Eq Large'!B14</f>
        <v>0</v>
      </c>
      <c r="AI17" s="373">
        <f t="shared" ref="AI17:AI48" si="33">(AH17/AH$15)*100</f>
        <v>0</v>
      </c>
      <c r="AJ17" s="643">
        <v>0</v>
      </c>
      <c r="AK17" s="643">
        <f t="shared" ref="AK17:AK48" si="34">(AJ17/AJ$15)*100</f>
        <v>0</v>
      </c>
      <c r="AL17" s="644">
        <v>0</v>
      </c>
      <c r="AM17" s="644">
        <f t="shared" ref="AM17:AM48" si="35">(AL17/AL$15)*100</f>
        <v>0</v>
      </c>
      <c r="AN17" s="656">
        <v>0</v>
      </c>
      <c r="AO17" s="646">
        <f t="shared" ref="AO17:AO33" si="36">(AN17/AN$15)*100</f>
        <v>0</v>
      </c>
    </row>
    <row r="18" spans="1:41" ht="12.75" customHeight="1">
      <c r="A18" s="184" t="s">
        <v>191</v>
      </c>
      <c r="B18" s="642">
        <f>'Dom Eq Gen'!B15</f>
        <v>9.9122333000000005</v>
      </c>
      <c r="C18" s="373">
        <f t="shared" si="0"/>
        <v>8.752962527266081E-3</v>
      </c>
      <c r="D18" s="643">
        <v>0</v>
      </c>
      <c r="E18" s="643">
        <f t="shared" si="0"/>
        <v>0</v>
      </c>
      <c r="F18" s="644">
        <v>0</v>
      </c>
      <c r="G18" s="644">
        <f t="shared" si="19"/>
        <v>0</v>
      </c>
      <c r="H18" s="656">
        <v>0</v>
      </c>
      <c r="I18" s="645">
        <f t="shared" si="20"/>
        <v>0</v>
      </c>
      <c r="J18" s="642">
        <f>'Dom Eq Varied'!B15</f>
        <v>0</v>
      </c>
      <c r="K18" s="373">
        <f t="shared" si="21"/>
        <v>0</v>
      </c>
      <c r="L18" s="643">
        <v>0</v>
      </c>
      <c r="M18" s="643">
        <f t="shared" si="22"/>
        <v>0</v>
      </c>
      <c r="N18" s="644">
        <v>0</v>
      </c>
      <c r="O18" s="644">
        <f t="shared" si="23"/>
        <v>0</v>
      </c>
      <c r="P18" s="656">
        <v>249.889883</v>
      </c>
      <c r="Q18" s="645">
        <f t="shared" si="24"/>
        <v>5.3247269670284307</v>
      </c>
      <c r="R18" s="642">
        <f>'Dom Eq Small'!B15</f>
        <v>0</v>
      </c>
      <c r="S18" s="373">
        <f t="shared" si="25"/>
        <v>0</v>
      </c>
      <c r="T18" s="643">
        <v>0</v>
      </c>
      <c r="U18" s="643">
        <f t="shared" si="26"/>
        <v>0</v>
      </c>
      <c r="V18" s="644">
        <v>0</v>
      </c>
      <c r="W18" s="644">
        <f t="shared" si="27"/>
        <v>0</v>
      </c>
      <c r="X18" s="656">
        <v>0</v>
      </c>
      <c r="Y18" s="645">
        <f t="shared" si="28"/>
        <v>0</v>
      </c>
      <c r="Z18" s="642">
        <f>'Dom Eq Value'!B15</f>
        <v>0</v>
      </c>
      <c r="AA18" s="373">
        <f t="shared" si="29"/>
        <v>0</v>
      </c>
      <c r="AB18" s="643">
        <v>0</v>
      </c>
      <c r="AC18" s="643">
        <f t="shared" si="30"/>
        <v>0</v>
      </c>
      <c r="AD18" s="644">
        <v>0</v>
      </c>
      <c r="AE18" s="644">
        <f t="shared" si="31"/>
        <v>0</v>
      </c>
      <c r="AF18" s="656">
        <v>0</v>
      </c>
      <c r="AG18" s="645">
        <f t="shared" si="32"/>
        <v>0</v>
      </c>
      <c r="AH18" s="642">
        <f>'Dom Eq Large'!B15</f>
        <v>0</v>
      </c>
      <c r="AI18" s="373">
        <f t="shared" si="33"/>
        <v>0</v>
      </c>
      <c r="AJ18" s="643">
        <v>0</v>
      </c>
      <c r="AK18" s="643">
        <f t="shared" si="34"/>
        <v>0</v>
      </c>
      <c r="AL18" s="644">
        <v>0</v>
      </c>
      <c r="AM18" s="644">
        <f t="shared" si="35"/>
        <v>0</v>
      </c>
      <c r="AN18" s="656">
        <v>0</v>
      </c>
      <c r="AO18" s="646">
        <f t="shared" si="36"/>
        <v>0</v>
      </c>
    </row>
    <row r="19" spans="1:41" ht="12.75" customHeight="1">
      <c r="A19" s="184" t="s">
        <v>192</v>
      </c>
      <c r="B19" s="642">
        <f>'Dom Eq Gen'!B16</f>
        <v>2.8489E-2</v>
      </c>
      <c r="C19" s="373">
        <f t="shared" si="0"/>
        <v>2.5157110601834135E-5</v>
      </c>
      <c r="D19" s="643">
        <v>2.4849E-2</v>
      </c>
      <c r="E19" s="643">
        <f t="shared" si="0"/>
        <v>2.1584641564555037E-5</v>
      </c>
      <c r="F19" s="644">
        <v>5.4135000000000003E-2</v>
      </c>
      <c r="G19" s="644">
        <f t="shared" si="19"/>
        <v>4.8321031630251668E-5</v>
      </c>
      <c r="H19" s="656">
        <v>0</v>
      </c>
      <c r="I19" s="645">
        <f t="shared" si="20"/>
        <v>0</v>
      </c>
      <c r="J19" s="642">
        <f>'Dom Eq Varied'!B16</f>
        <v>0</v>
      </c>
      <c r="K19" s="373">
        <f t="shared" si="21"/>
        <v>0</v>
      </c>
      <c r="L19" s="643">
        <v>0</v>
      </c>
      <c r="M19" s="643">
        <f t="shared" si="22"/>
        <v>0</v>
      </c>
      <c r="N19" s="644">
        <v>0</v>
      </c>
      <c r="O19" s="644">
        <f t="shared" si="23"/>
        <v>0</v>
      </c>
      <c r="P19" s="656">
        <v>0</v>
      </c>
      <c r="Q19" s="645">
        <f t="shared" si="24"/>
        <v>0</v>
      </c>
      <c r="R19" s="642">
        <f>'Dom Eq Small'!B16</f>
        <v>0</v>
      </c>
      <c r="S19" s="373">
        <f t="shared" si="25"/>
        <v>0</v>
      </c>
      <c r="T19" s="643">
        <v>0</v>
      </c>
      <c r="U19" s="643">
        <f t="shared" si="26"/>
        <v>0</v>
      </c>
      <c r="V19" s="644">
        <v>0</v>
      </c>
      <c r="W19" s="644">
        <f t="shared" si="27"/>
        <v>0</v>
      </c>
      <c r="X19" s="656">
        <v>0</v>
      </c>
      <c r="Y19" s="645">
        <f t="shared" si="28"/>
        <v>0</v>
      </c>
      <c r="Z19" s="642">
        <f>'Dom Eq Value'!B16</f>
        <v>0</v>
      </c>
      <c r="AA19" s="373">
        <f t="shared" si="29"/>
        <v>0</v>
      </c>
      <c r="AB19" s="643">
        <v>0</v>
      </c>
      <c r="AC19" s="643">
        <f t="shared" si="30"/>
        <v>0</v>
      </c>
      <c r="AD19" s="644">
        <v>3.8384</v>
      </c>
      <c r="AE19" s="644">
        <f t="shared" si="31"/>
        <v>2.2829541945702241E-2</v>
      </c>
      <c r="AF19" s="656">
        <v>0</v>
      </c>
      <c r="AG19" s="645">
        <f t="shared" si="32"/>
        <v>0</v>
      </c>
      <c r="AH19" s="642">
        <f>'Dom Eq Large'!B16</f>
        <v>0</v>
      </c>
      <c r="AI19" s="373">
        <f t="shared" si="33"/>
        <v>0</v>
      </c>
      <c r="AJ19" s="643">
        <v>0</v>
      </c>
      <c r="AK19" s="643">
        <f t="shared" si="34"/>
        <v>0</v>
      </c>
      <c r="AL19" s="644">
        <v>0</v>
      </c>
      <c r="AM19" s="644">
        <f t="shared" si="35"/>
        <v>0</v>
      </c>
      <c r="AN19" s="656">
        <v>0</v>
      </c>
      <c r="AO19" s="646">
        <f t="shared" si="36"/>
        <v>0</v>
      </c>
    </row>
    <row r="20" spans="1:41" ht="12.75" customHeight="1">
      <c r="A20" s="184" t="s">
        <v>193</v>
      </c>
      <c r="B20" s="642">
        <f>'Dom Eq Gen'!B17</f>
        <v>20.776</v>
      </c>
      <c r="C20" s="373">
        <f t="shared" si="0"/>
        <v>1.834617325507059E-2</v>
      </c>
      <c r="D20" s="643">
        <v>34.286126000000003</v>
      </c>
      <c r="E20" s="643">
        <f t="shared" si="0"/>
        <v>2.9782033093773242E-2</v>
      </c>
      <c r="F20" s="644">
        <v>37.775294999999993</v>
      </c>
      <c r="G20" s="644">
        <f t="shared" si="19"/>
        <v>3.3718319470529001E-2</v>
      </c>
      <c r="H20" s="656">
        <v>237.829003</v>
      </c>
      <c r="I20" s="645">
        <f t="shared" si="20"/>
        <v>0.2168236976265544</v>
      </c>
      <c r="J20" s="642">
        <f>'Dom Eq Varied'!B17</f>
        <v>0</v>
      </c>
      <c r="K20" s="373">
        <f t="shared" si="21"/>
        <v>0</v>
      </c>
      <c r="L20" s="643">
        <v>0</v>
      </c>
      <c r="M20" s="643">
        <f t="shared" si="22"/>
        <v>0</v>
      </c>
      <c r="N20" s="644">
        <v>15.187637</v>
      </c>
      <c r="O20" s="644">
        <f t="shared" si="23"/>
        <v>0.31527211803176614</v>
      </c>
      <c r="P20" s="656">
        <v>0</v>
      </c>
      <c r="Q20" s="645">
        <f t="shared" si="24"/>
        <v>0</v>
      </c>
      <c r="R20" s="642">
        <f>'Dom Eq Small'!B17</f>
        <v>0</v>
      </c>
      <c r="S20" s="373">
        <f t="shared" si="25"/>
        <v>0</v>
      </c>
      <c r="T20" s="643">
        <v>4.0220000000000002</v>
      </c>
      <c r="U20" s="643">
        <f t="shared" si="26"/>
        <v>5.735369459615302E-2</v>
      </c>
      <c r="V20" s="644">
        <v>4.4560000000000004</v>
      </c>
      <c r="W20" s="644">
        <f t="shared" si="27"/>
        <v>6.4733410216938514E-2</v>
      </c>
      <c r="X20" s="656">
        <v>4.1429999999999998</v>
      </c>
      <c r="Y20" s="645">
        <f t="shared" si="28"/>
        <v>6.8631889372939889E-2</v>
      </c>
      <c r="Z20" s="642">
        <f>'Dom Eq Value'!B17</f>
        <v>15.2</v>
      </c>
      <c r="AA20" s="373">
        <f t="shared" si="29"/>
        <v>8.69828676782681E-2</v>
      </c>
      <c r="AB20" s="643">
        <v>27.2</v>
      </c>
      <c r="AC20" s="643">
        <f t="shared" si="30"/>
        <v>0.15758482895617665</v>
      </c>
      <c r="AD20" s="644">
        <v>29.8</v>
      </c>
      <c r="AE20" s="644">
        <f t="shared" si="31"/>
        <v>0.17724060806115224</v>
      </c>
      <c r="AF20" s="656">
        <v>22.077999999999999</v>
      </c>
      <c r="AG20" s="645">
        <f t="shared" si="32"/>
        <v>0.13656734621288227</v>
      </c>
      <c r="AH20" s="642">
        <f>'Dom Eq Large'!B17</f>
        <v>0</v>
      </c>
      <c r="AI20" s="373">
        <f t="shared" si="33"/>
        <v>0</v>
      </c>
      <c r="AJ20" s="643">
        <v>0</v>
      </c>
      <c r="AK20" s="643">
        <f t="shared" si="34"/>
        <v>0</v>
      </c>
      <c r="AL20" s="644">
        <v>0</v>
      </c>
      <c r="AM20" s="644">
        <f t="shared" si="35"/>
        <v>0</v>
      </c>
      <c r="AN20" s="656">
        <v>0</v>
      </c>
      <c r="AO20" s="646">
        <f t="shared" si="36"/>
        <v>0</v>
      </c>
    </row>
    <row r="21" spans="1:41" ht="12.75" customHeight="1">
      <c r="A21" s="184" t="s">
        <v>194</v>
      </c>
      <c r="B21" s="642">
        <f>'Dom Eq Gen'!B18</f>
        <v>218.66284899999999</v>
      </c>
      <c r="C21" s="373">
        <f t="shared" si="0"/>
        <v>0.193089454765178</v>
      </c>
      <c r="D21" s="643">
        <v>226.54618599999998</v>
      </c>
      <c r="E21" s="643">
        <f t="shared" si="0"/>
        <v>0.19678531219071255</v>
      </c>
      <c r="F21" s="644">
        <v>209.37937625000001</v>
      </c>
      <c r="G21" s="644">
        <f t="shared" si="19"/>
        <v>0.18689253648284132</v>
      </c>
      <c r="H21" s="656">
        <v>166.5080609</v>
      </c>
      <c r="I21" s="645">
        <f t="shared" si="20"/>
        <v>0.15180189545244618</v>
      </c>
      <c r="J21" s="642">
        <f>'Dom Eq Varied'!B18</f>
        <v>110.682338</v>
      </c>
      <c r="K21" s="373">
        <f t="shared" si="21"/>
        <v>2.2913584555817588</v>
      </c>
      <c r="L21" s="643">
        <v>131.47296899999998</v>
      </c>
      <c r="M21" s="643">
        <f t="shared" si="22"/>
        <v>2.7151772218810049</v>
      </c>
      <c r="N21" s="644">
        <v>195.02401699999999</v>
      </c>
      <c r="O21" s="644">
        <f t="shared" si="23"/>
        <v>4.048400347378144</v>
      </c>
      <c r="P21" s="656">
        <v>164.18775800000003</v>
      </c>
      <c r="Q21" s="645">
        <f t="shared" si="24"/>
        <v>3.4985609348520046</v>
      </c>
      <c r="R21" s="642">
        <f>'Dom Eq Small'!B18</f>
        <v>14</v>
      </c>
      <c r="S21" s="373">
        <f t="shared" si="25"/>
        <v>0.19639537919957328</v>
      </c>
      <c r="T21" s="643">
        <v>0</v>
      </c>
      <c r="U21" s="643">
        <f t="shared" si="26"/>
        <v>0</v>
      </c>
      <c r="V21" s="644">
        <v>0.86199999999999999</v>
      </c>
      <c r="W21" s="644">
        <f t="shared" si="27"/>
        <v>1.2522486446813507E-2</v>
      </c>
      <c r="X21" s="656">
        <v>0</v>
      </c>
      <c r="Y21" s="645">
        <f t="shared" si="28"/>
        <v>0</v>
      </c>
      <c r="Z21" s="642">
        <f>'Dom Eq Value'!B18</f>
        <v>1.2</v>
      </c>
      <c r="AA21" s="373">
        <f t="shared" si="29"/>
        <v>6.8670685009159021E-3</v>
      </c>
      <c r="AB21" s="643">
        <v>1.4</v>
      </c>
      <c r="AC21" s="643">
        <f t="shared" si="30"/>
        <v>8.1109838433326212E-3</v>
      </c>
      <c r="AD21" s="644">
        <v>0</v>
      </c>
      <c r="AE21" s="644">
        <f t="shared" si="31"/>
        <v>0</v>
      </c>
      <c r="AF21" s="656">
        <v>0</v>
      </c>
      <c r="AG21" s="645">
        <f t="shared" si="32"/>
        <v>0</v>
      </c>
      <c r="AH21" s="642">
        <f>'Dom Eq Large'!B18</f>
        <v>0</v>
      </c>
      <c r="AI21" s="373">
        <f t="shared" si="33"/>
        <v>0</v>
      </c>
      <c r="AJ21" s="643">
        <v>0</v>
      </c>
      <c r="AK21" s="643">
        <f t="shared" si="34"/>
        <v>0</v>
      </c>
      <c r="AL21" s="644">
        <v>0</v>
      </c>
      <c r="AM21" s="644">
        <f t="shared" si="35"/>
        <v>0</v>
      </c>
      <c r="AN21" s="656">
        <v>0</v>
      </c>
      <c r="AO21" s="646">
        <f t="shared" si="36"/>
        <v>0</v>
      </c>
    </row>
    <row r="22" spans="1:41" ht="12.75" customHeight="1" thickBot="1">
      <c r="A22" s="184" t="s">
        <v>195</v>
      </c>
      <c r="B22" s="642">
        <f>'Dom Eq Gen'!B19</f>
        <v>138.24413850000002</v>
      </c>
      <c r="C22" s="373">
        <f t="shared" si="0"/>
        <v>0.12207599713221864</v>
      </c>
      <c r="D22" s="643">
        <v>131.106785</v>
      </c>
      <c r="E22" s="643">
        <f t="shared" si="0"/>
        <v>0.11388357523064031</v>
      </c>
      <c r="F22" s="644">
        <v>1.3117760000000001</v>
      </c>
      <c r="G22" s="644">
        <f t="shared" si="19"/>
        <v>1.1708944229759861E-3</v>
      </c>
      <c r="H22" s="656">
        <v>11.963898200000001</v>
      </c>
      <c r="I22" s="645">
        <f t="shared" si="20"/>
        <v>1.0907234244057604E-2</v>
      </c>
      <c r="J22" s="642">
        <f>'Dom Eq Varied'!B19</f>
        <v>0</v>
      </c>
      <c r="K22" s="373">
        <f t="shared" si="21"/>
        <v>0</v>
      </c>
      <c r="L22" s="643">
        <v>0</v>
      </c>
      <c r="M22" s="643">
        <f t="shared" si="22"/>
        <v>0</v>
      </c>
      <c r="N22" s="644">
        <v>9.7170000000000006E-2</v>
      </c>
      <c r="O22" s="644">
        <f t="shared" si="23"/>
        <v>2.0171006002544516E-3</v>
      </c>
      <c r="P22" s="656">
        <v>1.6097248</v>
      </c>
      <c r="Q22" s="645">
        <f t="shared" si="24"/>
        <v>3.4300488475775735E-2</v>
      </c>
      <c r="R22" s="642">
        <f>'Dom Eq Small'!B19</f>
        <v>-6.0000000000000002E-5</v>
      </c>
      <c r="S22" s="373">
        <f t="shared" si="25"/>
        <v>-8.4169448228388565E-7</v>
      </c>
      <c r="T22" s="643">
        <v>0.18093999999999999</v>
      </c>
      <c r="U22" s="643">
        <f t="shared" si="26"/>
        <v>2.5802032571426966E-3</v>
      </c>
      <c r="V22" s="644">
        <v>-6.0000000000000002E-5</v>
      </c>
      <c r="W22" s="644">
        <f t="shared" si="27"/>
        <v>-8.7163478748121872E-7</v>
      </c>
      <c r="X22" s="656">
        <v>9.5</v>
      </c>
      <c r="Y22" s="645">
        <f t="shared" si="28"/>
        <v>0.15737459547258725</v>
      </c>
      <c r="Z22" s="642">
        <f>'Dom Eq Value'!B19</f>
        <v>0</v>
      </c>
      <c r="AA22" s="373">
        <f t="shared" si="29"/>
        <v>0</v>
      </c>
      <c r="AB22" s="643">
        <v>0</v>
      </c>
      <c r="AC22" s="643">
        <f t="shared" si="30"/>
        <v>0</v>
      </c>
      <c r="AD22" s="644">
        <v>0</v>
      </c>
      <c r="AE22" s="644">
        <f t="shared" si="31"/>
        <v>0</v>
      </c>
      <c r="AF22" s="656">
        <v>0</v>
      </c>
      <c r="AG22" s="645">
        <f t="shared" si="32"/>
        <v>0</v>
      </c>
      <c r="AH22" s="642">
        <f>'Dom Eq Large'!B19</f>
        <v>10</v>
      </c>
      <c r="AI22" s="373">
        <f t="shared" si="33"/>
        <v>8.0712979987719702E-2</v>
      </c>
      <c r="AJ22" s="643">
        <v>10</v>
      </c>
      <c r="AK22" s="643">
        <f t="shared" si="34"/>
        <v>7.8334018833441751E-2</v>
      </c>
      <c r="AL22" s="644">
        <v>9.0124999999999993</v>
      </c>
      <c r="AM22" s="644">
        <f t="shared" si="35"/>
        <v>7.3172823045838969E-2</v>
      </c>
      <c r="AN22" s="656">
        <v>0</v>
      </c>
      <c r="AO22" s="646">
        <f t="shared" si="36"/>
        <v>0</v>
      </c>
    </row>
    <row r="23" spans="1:41" ht="12.75" customHeight="1" thickBot="1">
      <c r="A23" s="460" t="s">
        <v>196</v>
      </c>
      <c r="B23" s="648">
        <f>'Dom Eq Gen'!B20</f>
        <v>441.33348380000001</v>
      </c>
      <c r="C23" s="377">
        <f t="shared" si="0"/>
        <v>0.38971797059389141</v>
      </c>
      <c r="D23" s="649">
        <v>505.37494600000019</v>
      </c>
      <c r="E23" s="649">
        <f t="shared" si="0"/>
        <v>0.438984951713001</v>
      </c>
      <c r="F23" s="650">
        <v>401.21350624999997</v>
      </c>
      <c r="G23" s="650">
        <f t="shared" si="19"/>
        <v>0.35812414382544422</v>
      </c>
      <c r="H23" s="651">
        <v>574.1848260999999</v>
      </c>
      <c r="I23" s="651">
        <f t="shared" ref="I23:I33" si="37">(H23/H$15)*100</f>
        <v>0.52347222393251214</v>
      </c>
      <c r="J23" s="648">
        <f>'Dom Eq Varied'!B20</f>
        <v>110.682338</v>
      </c>
      <c r="K23" s="377">
        <f t="shared" si="21"/>
        <v>2.2913584555817588</v>
      </c>
      <c r="L23" s="649">
        <v>133.97296899999998</v>
      </c>
      <c r="M23" s="649">
        <f t="shared" si="22"/>
        <v>2.7668071736979636</v>
      </c>
      <c r="N23" s="650">
        <v>210.30882399999999</v>
      </c>
      <c r="O23" s="650">
        <f t="shared" si="23"/>
        <v>4.3656895660101647</v>
      </c>
      <c r="P23" s="651">
        <v>451.29755660000001</v>
      </c>
      <c r="Q23" s="651">
        <f t="shared" ref="Q23:Q33" si="38">(P23/P$15)*100</f>
        <v>9.6163807871407894</v>
      </c>
      <c r="R23" s="648">
        <f>'Dom Eq Small'!B20</f>
        <v>13.99994</v>
      </c>
      <c r="S23" s="377">
        <f t="shared" si="25"/>
        <v>0.19639453750509103</v>
      </c>
      <c r="T23" s="649">
        <v>11.49394</v>
      </c>
      <c r="U23" s="649">
        <f t="shared" si="26"/>
        <v>0.16390351180171731</v>
      </c>
      <c r="V23" s="650">
        <v>12.34694</v>
      </c>
      <c r="W23" s="650">
        <f t="shared" si="27"/>
        <v>0.17936704038238932</v>
      </c>
      <c r="X23" s="651">
        <v>18.663</v>
      </c>
      <c r="Y23" s="651">
        <f t="shared" ref="Y23:Y33" si="39">(X23/X$15)*100</f>
        <v>0.30916653424262064</v>
      </c>
      <c r="Z23" s="648">
        <f>'Dom Eq Value'!B20</f>
        <v>16.399999999999999</v>
      </c>
      <c r="AA23" s="377">
        <f t="shared" si="29"/>
        <v>9.3849936179183996E-2</v>
      </c>
      <c r="AB23" s="649">
        <v>28.6</v>
      </c>
      <c r="AC23" s="649">
        <f t="shared" si="30"/>
        <v>0.16569581279950926</v>
      </c>
      <c r="AD23" s="650">
        <v>34.488399999999999</v>
      </c>
      <c r="AE23" s="650">
        <f t="shared" si="31"/>
        <v>0.20512567070658533</v>
      </c>
      <c r="AF23" s="651">
        <v>22.077999999999999</v>
      </c>
      <c r="AG23" s="651">
        <f t="shared" ref="AG23:AG33" si="40">(AF23/AF$15)*100</f>
        <v>0.13656734621288227</v>
      </c>
      <c r="AH23" s="648">
        <f>'Dom Eq Large'!B20</f>
        <v>14.559999999999999</v>
      </c>
      <c r="AI23" s="377">
        <f t="shared" si="33"/>
        <v>0.11751809886211989</v>
      </c>
      <c r="AJ23" s="649">
        <v>10</v>
      </c>
      <c r="AK23" s="649">
        <f t="shared" si="34"/>
        <v>7.8334018833441751E-2</v>
      </c>
      <c r="AL23" s="650">
        <v>9.0124999999999993</v>
      </c>
      <c r="AM23" s="650">
        <f t="shared" si="35"/>
        <v>7.3172823045838969E-2</v>
      </c>
      <c r="AN23" s="651">
        <v>0</v>
      </c>
      <c r="AO23" s="652">
        <f t="shared" si="36"/>
        <v>0</v>
      </c>
    </row>
    <row r="24" spans="1:41" ht="12.75" customHeight="1">
      <c r="A24" s="184" t="s">
        <v>110</v>
      </c>
      <c r="B24" s="642">
        <f>'Dom Eq Gen'!B21</f>
        <v>2124.8204597600002</v>
      </c>
      <c r="C24" s="373">
        <f t="shared" si="0"/>
        <v>1.8763151853424964</v>
      </c>
      <c r="D24" s="643">
        <v>2154.3273826500008</v>
      </c>
      <c r="E24" s="643">
        <f t="shared" si="0"/>
        <v>1.8713181362310867</v>
      </c>
      <c r="F24" s="644">
        <v>1687.38640158</v>
      </c>
      <c r="G24" s="644">
        <f t="shared" si="19"/>
        <v>1.506165173791516</v>
      </c>
      <c r="H24" s="645">
        <v>1184.9487549999992</v>
      </c>
      <c r="I24" s="645">
        <f t="shared" si="37"/>
        <v>1.0802928461886625</v>
      </c>
      <c r="J24" s="642">
        <f>'Dom Eq Varied'!B21</f>
        <v>43.542640500000005</v>
      </c>
      <c r="K24" s="373">
        <f t="shared" si="21"/>
        <v>0.90142473759482511</v>
      </c>
      <c r="L24" s="643">
        <v>19.780653000000001</v>
      </c>
      <c r="M24" s="643">
        <f t="shared" si="22"/>
        <v>0.40850966451919229</v>
      </c>
      <c r="N24" s="644">
        <v>9.4086999999999996</v>
      </c>
      <c r="O24" s="644">
        <f t="shared" si="23"/>
        <v>0.19531022350122523</v>
      </c>
      <c r="P24" s="645">
        <v>6.0310800000000002</v>
      </c>
      <c r="Q24" s="645">
        <f t="shared" si="38"/>
        <v>0.12851202269883744</v>
      </c>
      <c r="R24" s="642">
        <f>'Dom Eq Small'!B21</f>
        <v>22.700000000000003</v>
      </c>
      <c r="S24" s="373">
        <f t="shared" si="25"/>
        <v>0.31844107913073677</v>
      </c>
      <c r="T24" s="643">
        <v>17.784908940000001</v>
      </c>
      <c r="U24" s="643">
        <f t="shared" si="26"/>
        <v>0.25361268915095758</v>
      </c>
      <c r="V24" s="644">
        <v>0</v>
      </c>
      <c r="W24" s="644">
        <f t="shared" si="27"/>
        <v>0</v>
      </c>
      <c r="X24" s="645">
        <v>0</v>
      </c>
      <c r="Y24" s="645">
        <f t="shared" si="39"/>
        <v>0</v>
      </c>
      <c r="Z24" s="642">
        <f>'Dom Eq Value'!B21</f>
        <v>315.70996355999995</v>
      </c>
      <c r="AA24" s="373">
        <f t="shared" si="29"/>
        <v>1.8066682884901524</v>
      </c>
      <c r="AB24" s="643">
        <v>173.0932669</v>
      </c>
      <c r="AC24" s="643">
        <f t="shared" si="30"/>
        <v>1.0028262080111152</v>
      </c>
      <c r="AD24" s="644">
        <v>121.12223617999999</v>
      </c>
      <c r="AE24" s="644">
        <f t="shared" si="31"/>
        <v>0.72039526141844601</v>
      </c>
      <c r="AF24" s="645">
        <v>111.25300000000001</v>
      </c>
      <c r="AG24" s="645">
        <f t="shared" si="40"/>
        <v>0.68817496911956666</v>
      </c>
      <c r="AH24" s="642">
        <f>'Dom Eq Large'!B21</f>
        <v>85.277108999999996</v>
      </c>
      <c r="AI24" s="373">
        <f t="shared" si="33"/>
        <v>0.68829695921275913</v>
      </c>
      <c r="AJ24" s="643">
        <v>93.916290899999993</v>
      </c>
      <c r="AK24" s="643">
        <f t="shared" si="34"/>
        <v>0.73568405001275938</v>
      </c>
      <c r="AL24" s="644">
        <v>88.544462019999997</v>
      </c>
      <c r="AM24" s="644">
        <f t="shared" si="35"/>
        <v>0.71889578375350571</v>
      </c>
      <c r="AN24" s="645">
        <v>85.625938000000005</v>
      </c>
      <c r="AO24" s="646">
        <f t="shared" si="36"/>
        <v>0.63154205830245469</v>
      </c>
    </row>
    <row r="25" spans="1:41" ht="12.75" customHeight="1">
      <c r="A25" s="184" t="s">
        <v>112</v>
      </c>
      <c r="B25" s="642">
        <f>'Dom Eq Gen'!B22</f>
        <v>1189.8221598100001</v>
      </c>
      <c r="C25" s="373">
        <f t="shared" si="0"/>
        <v>1.0506682463706463</v>
      </c>
      <c r="D25" s="643">
        <v>1644.6066975499998</v>
      </c>
      <c r="E25" s="643">
        <f t="shared" si="0"/>
        <v>1.4285583355983469</v>
      </c>
      <c r="F25" s="644">
        <v>1535.5292757999998</v>
      </c>
      <c r="G25" s="644">
        <f t="shared" si="19"/>
        <v>1.3706171368820397</v>
      </c>
      <c r="H25" s="645">
        <v>1262.82921104</v>
      </c>
      <c r="I25" s="645">
        <f t="shared" si="37"/>
        <v>1.1512948191962828</v>
      </c>
      <c r="J25" s="642">
        <f>'Dom Eq Varied'!B22</f>
        <v>45.480944000000001</v>
      </c>
      <c r="K25" s="373">
        <f t="shared" si="21"/>
        <v>0.94155171895845247</v>
      </c>
      <c r="L25" s="643">
        <v>30.134466999999997</v>
      </c>
      <c r="M25" s="643">
        <f t="shared" si="22"/>
        <v>0.62233643169589348</v>
      </c>
      <c r="N25" s="644">
        <v>364.80907000000002</v>
      </c>
      <c r="O25" s="644">
        <f t="shared" si="23"/>
        <v>7.5728783994573234</v>
      </c>
      <c r="P25" s="645">
        <v>4.3865206000000008</v>
      </c>
      <c r="Q25" s="645">
        <f t="shared" si="38"/>
        <v>9.3469268342671316E-2</v>
      </c>
      <c r="R25" s="642">
        <f>'Dom Eq Small'!B22</f>
        <v>24.634999999999998</v>
      </c>
      <c r="S25" s="373">
        <f t="shared" si="25"/>
        <v>0.34558572618439198</v>
      </c>
      <c r="T25" s="643">
        <v>6.5</v>
      </c>
      <c r="U25" s="643">
        <f t="shared" si="26"/>
        <v>9.2689958944553605E-2</v>
      </c>
      <c r="V25" s="644">
        <v>29.033000000000001</v>
      </c>
      <c r="W25" s="644">
        <f t="shared" si="27"/>
        <v>0.42176954641570369</v>
      </c>
      <c r="X25" s="645">
        <v>18.588000000000001</v>
      </c>
      <c r="Y25" s="645">
        <f t="shared" si="39"/>
        <v>0.30792410322573177</v>
      </c>
      <c r="Z25" s="642">
        <f>'Dom Eq Value'!B22</f>
        <v>201.17176950000001</v>
      </c>
      <c r="AA25" s="373">
        <f t="shared" si="29"/>
        <v>1.1512169346724705</v>
      </c>
      <c r="AB25" s="643">
        <v>696.79587170000002</v>
      </c>
      <c r="AC25" s="643">
        <f t="shared" si="30"/>
        <v>4.0369286124711214</v>
      </c>
      <c r="AD25" s="644">
        <v>656.32690379999997</v>
      </c>
      <c r="AE25" s="644">
        <f t="shared" si="31"/>
        <v>3.9036167622954823</v>
      </c>
      <c r="AF25" s="645">
        <v>401.76969581000009</v>
      </c>
      <c r="AG25" s="645">
        <f t="shared" si="40"/>
        <v>2.4852170099433231</v>
      </c>
      <c r="AH25" s="642">
        <f>'Dom Eq Large'!B22</f>
        <v>62.124225000000003</v>
      </c>
      <c r="AI25" s="373">
        <f t="shared" si="33"/>
        <v>0.50142313291775964</v>
      </c>
      <c r="AJ25" s="643">
        <v>64.014306349999998</v>
      </c>
      <c r="AK25" s="643">
        <f t="shared" si="34"/>
        <v>0.50144978792306094</v>
      </c>
      <c r="AL25" s="644">
        <v>59.246363599999995</v>
      </c>
      <c r="AM25" s="644">
        <f t="shared" si="35"/>
        <v>0.48102343187930485</v>
      </c>
      <c r="AN25" s="645">
        <v>124.95081985000002</v>
      </c>
      <c r="AO25" s="646">
        <f t="shared" si="36"/>
        <v>0.92158637671972987</v>
      </c>
    </row>
    <row r="26" spans="1:41" ht="12.75" customHeight="1">
      <c r="A26" s="184" t="s">
        <v>114</v>
      </c>
      <c r="B26" s="642">
        <f>'Dom Eq Gen'!B23</f>
        <v>20442.009098449991</v>
      </c>
      <c r="C26" s="373">
        <f t="shared" si="0"/>
        <v>18.051243771750713</v>
      </c>
      <c r="D26" s="643">
        <v>22224.92012495</v>
      </c>
      <c r="E26" s="643">
        <f t="shared" si="0"/>
        <v>19.305281286889272</v>
      </c>
      <c r="F26" s="644">
        <v>22681.430135030001</v>
      </c>
      <c r="G26" s="644">
        <f t="shared" si="19"/>
        <v>20.245499269864744</v>
      </c>
      <c r="H26" s="645">
        <v>22918.480264880018</v>
      </c>
      <c r="I26" s="645">
        <f t="shared" si="37"/>
        <v>20.894296205801695</v>
      </c>
      <c r="J26" s="642">
        <f>'Dom Eq Varied'!B23</f>
        <v>501.75367553000001</v>
      </c>
      <c r="K26" s="373">
        <f t="shared" si="21"/>
        <v>10.387362137623905</v>
      </c>
      <c r="L26" s="643">
        <v>765.399854</v>
      </c>
      <c r="M26" s="643">
        <f t="shared" si="22"/>
        <v>15.807023033090909</v>
      </c>
      <c r="N26" s="644">
        <v>316.82667300000003</v>
      </c>
      <c r="O26" s="644">
        <f t="shared" si="23"/>
        <v>6.5768372160638151</v>
      </c>
      <c r="P26" s="645">
        <v>596.82019395000009</v>
      </c>
      <c r="Q26" s="645">
        <f t="shared" si="38"/>
        <v>12.7172198531651</v>
      </c>
      <c r="R26" s="642">
        <f>'Dom Eq Small'!B23</f>
        <v>579.58543470000006</v>
      </c>
      <c r="S26" s="373">
        <f t="shared" si="25"/>
        <v>8.130564373318288</v>
      </c>
      <c r="T26" s="643">
        <v>619.61371112000006</v>
      </c>
      <c r="U26" s="643">
        <f t="shared" si="26"/>
        <v>8.8356876069531225</v>
      </c>
      <c r="V26" s="644">
        <v>680.58505460000003</v>
      </c>
      <c r="W26" s="644">
        <f t="shared" si="27"/>
        <v>9.8870268238194114</v>
      </c>
      <c r="X26" s="645">
        <v>522.53647616000001</v>
      </c>
      <c r="Y26" s="645">
        <f t="shared" si="39"/>
        <v>8.6562070058264453</v>
      </c>
      <c r="Z26" s="642">
        <f>'Dom Eq Value'!B23</f>
        <v>2330.0543919000002</v>
      </c>
      <c r="AA26" s="373">
        <f t="shared" si="29"/>
        <v>13.333869266697707</v>
      </c>
      <c r="AB26" s="643">
        <v>2566.04784376</v>
      </c>
      <c r="AC26" s="643">
        <f t="shared" si="30"/>
        <v>14.866551858539905</v>
      </c>
      <c r="AD26" s="644">
        <v>2728.4204601000001</v>
      </c>
      <c r="AE26" s="644">
        <f t="shared" si="31"/>
        <v>16.227748368946738</v>
      </c>
      <c r="AF26" s="645">
        <v>2586.7952130300005</v>
      </c>
      <c r="AG26" s="645">
        <f t="shared" si="40"/>
        <v>16.001076068470635</v>
      </c>
      <c r="AH26" s="642">
        <f>'Dom Eq Large'!B23</f>
        <v>4146.0616499999996</v>
      </c>
      <c r="AI26" s="373">
        <f t="shared" si="33"/>
        <v>33.464099098430211</v>
      </c>
      <c r="AJ26" s="643">
        <v>4961.3540086099993</v>
      </c>
      <c r="AK26" s="643">
        <f t="shared" si="34"/>
        <v>38.864279834982739</v>
      </c>
      <c r="AL26" s="644">
        <v>4592.4019647200003</v>
      </c>
      <c r="AM26" s="644">
        <f t="shared" si="35"/>
        <v>37.285882532018846</v>
      </c>
      <c r="AN26" s="645">
        <v>4883.6716262</v>
      </c>
      <c r="AO26" s="646">
        <f t="shared" si="36"/>
        <v>36.019973654287377</v>
      </c>
    </row>
    <row r="27" spans="1:41" ht="12.75" customHeight="1" thickBot="1">
      <c r="A27" s="184" t="s">
        <v>116</v>
      </c>
      <c r="B27" s="642">
        <f>'Dom Eq Gen'!B24</f>
        <v>1426.47074836</v>
      </c>
      <c r="C27" s="373">
        <f t="shared" si="0"/>
        <v>1.2596399447777609</v>
      </c>
      <c r="D27" s="643">
        <v>1515.8343409000001</v>
      </c>
      <c r="E27" s="643">
        <f t="shared" si="0"/>
        <v>1.3167025200036233</v>
      </c>
      <c r="F27" s="644">
        <v>1477.6808294</v>
      </c>
      <c r="G27" s="644">
        <f t="shared" si="19"/>
        <v>1.318981474034431</v>
      </c>
      <c r="H27" s="645">
        <v>1500.4815944999996</v>
      </c>
      <c r="I27" s="645">
        <f t="shared" si="37"/>
        <v>1.367957496504655</v>
      </c>
      <c r="J27" s="642">
        <f>'Dom Eq Varied'!B24</f>
        <v>62.094324999999998</v>
      </c>
      <c r="K27" s="373">
        <f t="shared" si="21"/>
        <v>1.285483837831396</v>
      </c>
      <c r="L27" s="643">
        <v>71.374331999999995</v>
      </c>
      <c r="M27" s="643">
        <f t="shared" si="22"/>
        <v>1.4740213288510471</v>
      </c>
      <c r="N27" s="644">
        <v>94.700334999999995</v>
      </c>
      <c r="O27" s="644">
        <f t="shared" si="23"/>
        <v>1.9658341316537782</v>
      </c>
      <c r="P27" s="645">
        <v>95.434755500000009</v>
      </c>
      <c r="Q27" s="645">
        <f t="shared" si="38"/>
        <v>2.0335517792955824</v>
      </c>
      <c r="R27" s="642">
        <f>'Dom Eq Small'!B24</f>
        <v>187.722128</v>
      </c>
      <c r="S27" s="373">
        <f t="shared" si="25"/>
        <v>2.6334113223364883</v>
      </c>
      <c r="T27" s="643">
        <v>229.55612400000001</v>
      </c>
      <c r="U27" s="643">
        <f t="shared" si="26"/>
        <v>3.2734688783124395</v>
      </c>
      <c r="V27" s="644">
        <v>219.66573249999999</v>
      </c>
      <c r="W27" s="644">
        <f t="shared" si="27"/>
        <v>3.191138234409062</v>
      </c>
      <c r="X27" s="645">
        <v>156.377858</v>
      </c>
      <c r="Y27" s="645">
        <f t="shared" si="39"/>
        <v>2.5905160151178621</v>
      </c>
      <c r="Z27" s="642">
        <f>'Dom Eq Value'!B24</f>
        <v>366.41316690000002</v>
      </c>
      <c r="AA27" s="373">
        <f t="shared" si="29"/>
        <v>2.0968202639498599</v>
      </c>
      <c r="AB27" s="643">
        <v>440.87207850000004</v>
      </c>
      <c r="AC27" s="643">
        <f t="shared" si="30"/>
        <v>2.5542187897785511</v>
      </c>
      <c r="AD27" s="644">
        <v>425.64160164999998</v>
      </c>
      <c r="AE27" s="644">
        <f t="shared" si="31"/>
        <v>2.5315763856566691</v>
      </c>
      <c r="AF27" s="645">
        <v>373.40581075</v>
      </c>
      <c r="AG27" s="645">
        <f t="shared" si="40"/>
        <v>2.3097672178004012</v>
      </c>
      <c r="AH27" s="642">
        <f>'Dom Eq Large'!B24</f>
        <v>22.6</v>
      </c>
      <c r="AI27" s="373">
        <f t="shared" si="33"/>
        <v>0.18241133477224655</v>
      </c>
      <c r="AJ27" s="643">
        <v>23.5</v>
      </c>
      <c r="AK27" s="643">
        <f t="shared" si="34"/>
        <v>0.18408494425858812</v>
      </c>
      <c r="AL27" s="644">
        <v>26</v>
      </c>
      <c r="AM27" s="644">
        <f t="shared" si="35"/>
        <v>0.21109496801018732</v>
      </c>
      <c r="AN27" s="645">
        <v>25.5</v>
      </c>
      <c r="AO27" s="646">
        <f t="shared" si="36"/>
        <v>0.18807761833467559</v>
      </c>
    </row>
    <row r="28" spans="1:41" ht="12.75" customHeight="1" thickBot="1">
      <c r="A28" s="460" t="s">
        <v>197</v>
      </c>
      <c r="B28" s="648">
        <f>'Dom Eq Gen'!B25</f>
        <v>25977.022466379982</v>
      </c>
      <c r="C28" s="377">
        <f t="shared" si="0"/>
        <v>22.938917732916263</v>
      </c>
      <c r="D28" s="649">
        <v>27929.878546049997</v>
      </c>
      <c r="E28" s="649">
        <f t="shared" si="0"/>
        <v>24.260791877260445</v>
      </c>
      <c r="F28" s="650">
        <v>27646.496641809994</v>
      </c>
      <c r="G28" s="650">
        <f t="shared" si="19"/>
        <v>24.677329614751034</v>
      </c>
      <c r="H28" s="651">
        <v>26866.739825419987</v>
      </c>
      <c r="I28" s="651">
        <f t="shared" si="37"/>
        <v>24.493841367691267</v>
      </c>
      <c r="J28" s="648">
        <f>'Dom Eq Varied'!B25</f>
        <v>737.53158502999997</v>
      </c>
      <c r="K28" s="377">
        <f t="shared" si="21"/>
        <v>15.268463461777499</v>
      </c>
      <c r="L28" s="649">
        <v>904.04930600000012</v>
      </c>
      <c r="M28" s="649">
        <f t="shared" si="22"/>
        <v>18.670408843574005</v>
      </c>
      <c r="N28" s="650">
        <v>788.93477800000005</v>
      </c>
      <c r="O28" s="650">
        <f t="shared" si="23"/>
        <v>16.377079492285812</v>
      </c>
      <c r="P28" s="651">
        <v>702.67255004999993</v>
      </c>
      <c r="Q28" s="651">
        <f t="shared" si="38"/>
        <v>14.972752923502187</v>
      </c>
      <c r="R28" s="648">
        <f>'Dom Eq Small'!B25</f>
        <v>826.8625626999999</v>
      </c>
      <c r="S28" s="377">
        <f t="shared" si="25"/>
        <v>11.599427610528389</v>
      </c>
      <c r="T28" s="649">
        <v>873.45474405999994</v>
      </c>
      <c r="U28" s="649">
        <f t="shared" si="26"/>
        <v>12.455459133361071</v>
      </c>
      <c r="V28" s="650">
        <v>929.28378709999981</v>
      </c>
      <c r="W28" s="650">
        <f t="shared" si="27"/>
        <v>13.499934604644173</v>
      </c>
      <c r="X28" s="651">
        <v>697.50233416000003</v>
      </c>
      <c r="Y28" s="651">
        <f t="shared" si="39"/>
        <v>11.554647124170039</v>
      </c>
      <c r="Z28" s="648">
        <f>'Dom Eq Value'!B25</f>
        <v>3219.7492918600005</v>
      </c>
      <c r="AA28" s="377">
        <f t="shared" si="29"/>
        <v>18.425199119148409</v>
      </c>
      <c r="AB28" s="649">
        <v>3882.9690608599999</v>
      </c>
      <c r="AC28" s="649">
        <f t="shared" si="30"/>
        <v>22.496213797711356</v>
      </c>
      <c r="AD28" s="650">
        <v>3939.3412017299997</v>
      </c>
      <c r="AE28" s="650">
        <f t="shared" si="31"/>
        <v>23.429907045468969</v>
      </c>
      <c r="AF28" s="651">
        <v>3473.2237195899997</v>
      </c>
      <c r="AG28" s="651">
        <f t="shared" si="40"/>
        <v>21.484235265333922</v>
      </c>
      <c r="AH28" s="648">
        <f>'Dom Eq Large'!B25</f>
        <v>4646.7429839999995</v>
      </c>
      <c r="AI28" s="377">
        <f t="shared" si="33"/>
        <v>37.505247347566886</v>
      </c>
      <c r="AJ28" s="649">
        <v>5159.5146058600003</v>
      </c>
      <c r="AK28" s="649">
        <f t="shared" si="34"/>
        <v>40.416551430685502</v>
      </c>
      <c r="AL28" s="650">
        <v>4779.9927903400003</v>
      </c>
      <c r="AM28" s="650">
        <f t="shared" si="35"/>
        <v>38.808939429451868</v>
      </c>
      <c r="AN28" s="651">
        <v>5119.6943840499998</v>
      </c>
      <c r="AO28" s="652">
        <f t="shared" si="36"/>
        <v>37.760781425628934</v>
      </c>
    </row>
    <row r="29" spans="1:41" ht="12.75" customHeight="1">
      <c r="A29" s="184" t="s">
        <v>198</v>
      </c>
      <c r="B29" s="642">
        <f>'Dom Eq Gen'!B26</f>
        <v>71.951686480000021</v>
      </c>
      <c r="C29" s="373">
        <f t="shared" si="0"/>
        <v>6.3536682044503287E-2</v>
      </c>
      <c r="D29" s="643">
        <v>94.829736399999987</v>
      </c>
      <c r="E29" s="643">
        <f t="shared" si="0"/>
        <v>8.2372162656655701E-2</v>
      </c>
      <c r="F29" s="644">
        <v>127.07757844999998</v>
      </c>
      <c r="G29" s="644">
        <f t="shared" si="19"/>
        <v>0.11342975316852751</v>
      </c>
      <c r="H29" s="645">
        <v>212.08732990999999</v>
      </c>
      <c r="I29" s="645">
        <f t="shared" si="37"/>
        <v>0.19335555592784082</v>
      </c>
      <c r="J29" s="642">
        <f>'Dom Eq Varied'!B26</f>
        <v>6.3040699999999994</v>
      </c>
      <c r="K29" s="373">
        <f t="shared" si="21"/>
        <v>0.13050758016224137</v>
      </c>
      <c r="L29" s="643">
        <v>6.3859240000000002</v>
      </c>
      <c r="M29" s="643">
        <f t="shared" si="22"/>
        <v>0.13188197937070423</v>
      </c>
      <c r="N29" s="644">
        <v>9.619543000000002</v>
      </c>
      <c r="O29" s="644">
        <f t="shared" si="23"/>
        <v>0.19968700174409293</v>
      </c>
      <c r="P29" s="645">
        <v>9.3539602500000001</v>
      </c>
      <c r="Q29" s="645">
        <f t="shared" si="38"/>
        <v>0.1993169302964018</v>
      </c>
      <c r="R29" s="642">
        <f>'Dom Eq Small'!B26</f>
        <v>10.14716606</v>
      </c>
      <c r="S29" s="373">
        <f t="shared" si="25"/>
        <v>0.14234689472533857</v>
      </c>
      <c r="T29" s="643">
        <v>1.2</v>
      </c>
      <c r="U29" s="643">
        <f t="shared" si="26"/>
        <v>1.7111992420532973E-2</v>
      </c>
      <c r="V29" s="644">
        <v>2.6</v>
      </c>
      <c r="W29" s="644">
        <f t="shared" si="27"/>
        <v>3.7770840790852814E-2</v>
      </c>
      <c r="X29" s="645">
        <v>46.189105600000005</v>
      </c>
      <c r="Y29" s="645">
        <f t="shared" si="39"/>
        <v>0.76515703253059109</v>
      </c>
      <c r="Z29" s="642">
        <f>'Dom Eq Value'!B26</f>
        <v>126.03408853000001</v>
      </c>
      <c r="AA29" s="373">
        <f t="shared" si="29"/>
        <v>0.72123726615500772</v>
      </c>
      <c r="AB29" s="643">
        <v>159.32855583999998</v>
      </c>
      <c r="AC29" s="643">
        <f t="shared" si="30"/>
        <v>0.92307953014268507</v>
      </c>
      <c r="AD29" s="644">
        <v>173.5603122</v>
      </c>
      <c r="AE29" s="644">
        <f t="shared" si="31"/>
        <v>1.0322797070339402</v>
      </c>
      <c r="AF29" s="645">
        <v>190.30137722000001</v>
      </c>
      <c r="AG29" s="645">
        <f t="shared" si="40"/>
        <v>1.1771425884406219</v>
      </c>
      <c r="AH29" s="642">
        <f>'Dom Eq Large'!B26</f>
        <v>0</v>
      </c>
      <c r="AI29" s="373">
        <f t="shared" si="33"/>
        <v>0</v>
      </c>
      <c r="AJ29" s="643">
        <v>0</v>
      </c>
      <c r="AK29" s="643">
        <f t="shared" si="34"/>
        <v>0</v>
      </c>
      <c r="AL29" s="644">
        <v>0</v>
      </c>
      <c r="AM29" s="644">
        <f t="shared" si="35"/>
        <v>0</v>
      </c>
      <c r="AN29" s="645">
        <v>0</v>
      </c>
      <c r="AO29" s="646">
        <f t="shared" si="36"/>
        <v>0</v>
      </c>
    </row>
    <row r="30" spans="1:41" ht="12.75" customHeight="1">
      <c r="A30" s="184" t="s">
        <v>199</v>
      </c>
      <c r="B30" s="642">
        <f>'Dom Eq Gen'!B27</f>
        <v>3316.0793139199991</v>
      </c>
      <c r="C30" s="373">
        <f t="shared" si="0"/>
        <v>2.9282520995731569</v>
      </c>
      <c r="D30" s="643">
        <v>3168.6127067499988</v>
      </c>
      <c r="E30" s="643">
        <f t="shared" si="0"/>
        <v>2.7523590298238672</v>
      </c>
      <c r="F30" s="644">
        <v>2868.5683042200008</v>
      </c>
      <c r="G30" s="644">
        <f t="shared" si="19"/>
        <v>2.5604909903343871</v>
      </c>
      <c r="H30" s="645">
        <v>2006.1762418599988</v>
      </c>
      <c r="I30" s="645">
        <f t="shared" si="37"/>
        <v>1.8289886656533207</v>
      </c>
      <c r="J30" s="642">
        <f>'Dom Eq Varied'!B27</f>
        <v>61.309375000000003</v>
      </c>
      <c r="K30" s="373">
        <f t="shared" si="21"/>
        <v>1.2692337129044282</v>
      </c>
      <c r="L30" s="643">
        <v>71.402906999999985</v>
      </c>
      <c r="M30" s="643">
        <f t="shared" si="22"/>
        <v>1.4746114592003148</v>
      </c>
      <c r="N30" s="644">
        <v>64.232451999999995</v>
      </c>
      <c r="O30" s="644">
        <f t="shared" si="23"/>
        <v>1.3333674743749637</v>
      </c>
      <c r="P30" s="645">
        <v>62.618942500000003</v>
      </c>
      <c r="Q30" s="645">
        <f t="shared" si="38"/>
        <v>1.3343028047940328</v>
      </c>
      <c r="R30" s="642">
        <f>'Dom Eq Small'!B27</f>
        <v>185.03691800000001</v>
      </c>
      <c r="S30" s="373">
        <f t="shared" si="25"/>
        <v>2.5957425483235967</v>
      </c>
      <c r="T30" s="643">
        <v>97.202820160000002</v>
      </c>
      <c r="U30" s="643">
        <f t="shared" si="26"/>
        <v>1.3861116015269581</v>
      </c>
      <c r="V30" s="644">
        <v>92.059102549999992</v>
      </c>
      <c r="W30" s="644">
        <f t="shared" si="27"/>
        <v>1.337365271448016</v>
      </c>
      <c r="X30" s="645">
        <v>81.712298129999994</v>
      </c>
      <c r="Y30" s="645">
        <f t="shared" si="39"/>
        <v>1.3536252487730733</v>
      </c>
      <c r="Z30" s="642">
        <f>'Dom Eq Value'!B27</f>
        <v>309.56701800000002</v>
      </c>
      <c r="AA30" s="373">
        <f t="shared" si="29"/>
        <v>1.7715149318585552</v>
      </c>
      <c r="AB30" s="643">
        <v>278.12205818000007</v>
      </c>
      <c r="AC30" s="643">
        <f t="shared" si="30"/>
        <v>1.611316800265997</v>
      </c>
      <c r="AD30" s="644">
        <v>457.22006299999998</v>
      </c>
      <c r="AE30" s="644">
        <f t="shared" si="31"/>
        <v>2.7193946974455816</v>
      </c>
      <c r="AF30" s="645">
        <v>229.81239955000001</v>
      </c>
      <c r="AG30" s="645">
        <f t="shared" si="40"/>
        <v>1.4215449557640223</v>
      </c>
      <c r="AH30" s="642">
        <f>'Dom Eq Large'!B27</f>
        <v>457.04845299999999</v>
      </c>
      <c r="AI30" s="373">
        <f t="shared" si="33"/>
        <v>3.6889742640407253</v>
      </c>
      <c r="AJ30" s="643">
        <v>565.95660850000002</v>
      </c>
      <c r="AK30" s="643">
        <f t="shared" si="34"/>
        <v>4.4333655629149824</v>
      </c>
      <c r="AL30" s="644">
        <v>543.86051053999995</v>
      </c>
      <c r="AM30" s="644">
        <f t="shared" si="35"/>
        <v>4.4156237336325166</v>
      </c>
      <c r="AN30" s="645">
        <v>546.83158505000006</v>
      </c>
      <c r="AO30" s="646">
        <f t="shared" si="36"/>
        <v>4.0332071429952787</v>
      </c>
    </row>
    <row r="31" spans="1:41" ht="12.75" customHeight="1">
      <c r="A31" s="184" t="s">
        <v>200</v>
      </c>
      <c r="B31" s="642">
        <f>'Dom Eq Gen'!B28</f>
        <v>3746.6816912400013</v>
      </c>
      <c r="C31" s="373">
        <f t="shared" si="0"/>
        <v>3.3084940045769131</v>
      </c>
      <c r="D31" s="643">
        <v>4002.2863196500002</v>
      </c>
      <c r="E31" s="643">
        <f t="shared" si="0"/>
        <v>3.4765147751767635</v>
      </c>
      <c r="F31" s="644">
        <v>3684.1051808500006</v>
      </c>
      <c r="G31" s="644">
        <f t="shared" si="19"/>
        <v>3.2884411743424198</v>
      </c>
      <c r="H31" s="645">
        <v>3456.5929981799995</v>
      </c>
      <c r="I31" s="645">
        <f t="shared" si="37"/>
        <v>3.1513031026558411</v>
      </c>
      <c r="J31" s="642">
        <f>'Dom Eq Varied'!B28</f>
        <v>192.28496100000001</v>
      </c>
      <c r="K31" s="373">
        <f t="shared" si="21"/>
        <v>3.9807053160420112</v>
      </c>
      <c r="L31" s="643">
        <v>205.858563</v>
      </c>
      <c r="M31" s="643">
        <f t="shared" si="22"/>
        <v>4.2513870755193484</v>
      </c>
      <c r="N31" s="644">
        <v>186.33263300000002</v>
      </c>
      <c r="O31" s="644">
        <f t="shared" si="23"/>
        <v>3.8679805070628017</v>
      </c>
      <c r="P31" s="645">
        <v>158.42455124999998</v>
      </c>
      <c r="Q31" s="645">
        <f t="shared" si="38"/>
        <v>3.3757568339821611</v>
      </c>
      <c r="R31" s="642">
        <f>'Dom Eq Small'!B28</f>
        <v>193.14650510000001</v>
      </c>
      <c r="S31" s="373">
        <f t="shared" si="25"/>
        <v>2.7095057935847731</v>
      </c>
      <c r="T31" s="643">
        <v>329.40421249999997</v>
      </c>
      <c r="U31" s="643">
        <f t="shared" si="26"/>
        <v>4.6973019896596933</v>
      </c>
      <c r="V31" s="644">
        <v>350.09646100000003</v>
      </c>
      <c r="W31" s="644">
        <f t="shared" si="27"/>
        <v>5.0859375730276968</v>
      </c>
      <c r="X31" s="645">
        <v>282.22985269999998</v>
      </c>
      <c r="Y31" s="645">
        <f t="shared" si="39"/>
        <v>4.6753483051526716</v>
      </c>
      <c r="Z31" s="642">
        <f>'Dom Eq Value'!B28</f>
        <v>488.35086710000002</v>
      </c>
      <c r="AA31" s="373">
        <f t="shared" si="29"/>
        <v>2.7946157140478154</v>
      </c>
      <c r="AB31" s="643">
        <v>393.42922709999999</v>
      </c>
      <c r="AC31" s="643">
        <f t="shared" si="30"/>
        <v>2.2793557889306717</v>
      </c>
      <c r="AD31" s="644">
        <v>276.35488244999999</v>
      </c>
      <c r="AE31" s="644">
        <f t="shared" si="31"/>
        <v>1.6436680337619545</v>
      </c>
      <c r="AF31" s="645">
        <v>576.46728099999996</v>
      </c>
      <c r="AG31" s="645">
        <f t="shared" si="40"/>
        <v>3.5658396025331052</v>
      </c>
      <c r="AH31" s="642">
        <f>'Dom Eq Large'!B28</f>
        <v>116.94262399999998</v>
      </c>
      <c r="AI31" s="373">
        <f t="shared" si="33"/>
        <v>0.94387876706234286</v>
      </c>
      <c r="AJ31" s="643">
        <v>215.16733359999998</v>
      </c>
      <c r="AK31" s="643">
        <f t="shared" si="34"/>
        <v>1.6854921962563842</v>
      </c>
      <c r="AL31" s="644">
        <v>214.91419450000001</v>
      </c>
      <c r="AM31" s="644">
        <f t="shared" si="35"/>
        <v>1.7448963466504879</v>
      </c>
      <c r="AN31" s="645">
        <v>140.80117200000001</v>
      </c>
      <c r="AO31" s="646">
        <f t="shared" si="36"/>
        <v>1.0384921211172946</v>
      </c>
    </row>
    <row r="32" spans="1:41" ht="12.75" customHeight="1">
      <c r="A32" s="184" t="s">
        <v>201</v>
      </c>
      <c r="B32" s="642">
        <f>'Dom Eq Gen'!B29</f>
        <v>2041.5283396999998</v>
      </c>
      <c r="C32" s="373">
        <f t="shared" si="0"/>
        <v>1.8027643735691565</v>
      </c>
      <c r="D32" s="643">
        <v>1728.7679826000003</v>
      </c>
      <c r="E32" s="643">
        <f t="shared" si="0"/>
        <v>1.5016635378767729</v>
      </c>
      <c r="F32" s="644">
        <v>2029.8168191400002</v>
      </c>
      <c r="G32" s="644">
        <f t="shared" si="19"/>
        <v>1.8118193908059625</v>
      </c>
      <c r="H32" s="645">
        <v>1741.2753292299999</v>
      </c>
      <c r="I32" s="645">
        <f t="shared" si="37"/>
        <v>1.5874840776654329</v>
      </c>
      <c r="J32" s="642">
        <f>'Dom Eq Varied'!B29</f>
        <v>18.075049</v>
      </c>
      <c r="K32" s="373">
        <f t="shared" si="21"/>
        <v>0.37419173744960654</v>
      </c>
      <c r="L32" s="643">
        <v>24.599115999999999</v>
      </c>
      <c r="M32" s="643">
        <f t="shared" si="22"/>
        <v>0.50802046952791169</v>
      </c>
      <c r="N32" s="644">
        <v>29.854502</v>
      </c>
      <c r="O32" s="644">
        <f t="shared" si="23"/>
        <v>0.61973380574763526</v>
      </c>
      <c r="P32" s="645">
        <v>21.153897000000001</v>
      </c>
      <c r="Q32" s="645">
        <f t="shared" si="38"/>
        <v>0.45075344572329812</v>
      </c>
      <c r="R32" s="642">
        <f>'Dom Eq Small'!B29</f>
        <v>22.9</v>
      </c>
      <c r="S32" s="373">
        <f t="shared" si="25"/>
        <v>0.32124672740501631</v>
      </c>
      <c r="T32" s="643">
        <v>49.041499999999999</v>
      </c>
      <c r="U32" s="643">
        <f t="shared" si="26"/>
        <v>0.6993314802429732</v>
      </c>
      <c r="V32" s="644">
        <v>49.575499999999998</v>
      </c>
      <c r="W32" s="644">
        <f t="shared" si="27"/>
        <v>0.72019550677958599</v>
      </c>
      <c r="X32" s="645">
        <v>97.703333499999999</v>
      </c>
      <c r="Y32" s="645">
        <f t="shared" si="39"/>
        <v>1.6185286932511349</v>
      </c>
      <c r="Z32" s="642">
        <f>'Dom Eq Value'!B29</f>
        <v>475.24296239999995</v>
      </c>
      <c r="AA32" s="373">
        <f t="shared" si="29"/>
        <v>2.7196049811491667</v>
      </c>
      <c r="AB32" s="643">
        <v>334.99916712000004</v>
      </c>
      <c r="AC32" s="643">
        <f t="shared" si="30"/>
        <v>1.940837737171575</v>
      </c>
      <c r="AD32" s="644">
        <v>379.16821914000002</v>
      </c>
      <c r="AE32" s="644">
        <f t="shared" si="31"/>
        <v>2.2551679771086519</v>
      </c>
      <c r="AF32" s="645">
        <v>376.36516599999999</v>
      </c>
      <c r="AG32" s="645">
        <f t="shared" si="40"/>
        <v>2.3280728294044257</v>
      </c>
      <c r="AH32" s="642">
        <f>'Dom Eq Large'!B29</f>
        <v>89.009889999999984</v>
      </c>
      <c r="AI32" s="373">
        <f t="shared" si="33"/>
        <v>0.71842534702791305</v>
      </c>
      <c r="AJ32" s="643">
        <v>89.953624999999988</v>
      </c>
      <c r="AK32" s="643">
        <f t="shared" si="34"/>
        <v>0.70464289548863557</v>
      </c>
      <c r="AL32" s="644">
        <v>105.66975031000001</v>
      </c>
      <c r="AM32" s="644">
        <f t="shared" si="35"/>
        <v>0.85793663697438216</v>
      </c>
      <c r="AN32" s="645">
        <v>111.87838595000001</v>
      </c>
      <c r="AO32" s="646">
        <f t="shared" si="36"/>
        <v>0.82516942637661306</v>
      </c>
    </row>
    <row r="33" spans="1:41" ht="12.75" customHeight="1">
      <c r="A33" s="184" t="s">
        <v>202</v>
      </c>
      <c r="B33" s="642">
        <f>'Dom Eq Gen'!B30</f>
        <v>77.679423199999988</v>
      </c>
      <c r="C33" s="373">
        <f t="shared" si="0"/>
        <v>6.8594539679493138E-2</v>
      </c>
      <c r="D33" s="643">
        <v>60.976903020000002</v>
      </c>
      <c r="E33" s="643">
        <f t="shared" si="0"/>
        <v>5.2966501485103373E-2</v>
      </c>
      <c r="F33" s="644">
        <v>69.935629160000005</v>
      </c>
      <c r="G33" s="644">
        <f t="shared" si="19"/>
        <v>6.2424711346114548E-2</v>
      </c>
      <c r="H33" s="656">
        <v>266.52765255000003</v>
      </c>
      <c r="I33" s="645">
        <f t="shared" si="37"/>
        <v>0.24298765254301874</v>
      </c>
      <c r="J33" s="642">
        <f>'Dom Eq Varied'!B30</f>
        <v>0.1</v>
      </c>
      <c r="K33" s="373">
        <f t="shared" si="21"/>
        <v>2.0702114691340898E-3</v>
      </c>
      <c r="L33" s="643">
        <v>2.1</v>
      </c>
      <c r="M33" s="643">
        <f t="shared" si="22"/>
        <v>4.3369159526245364E-2</v>
      </c>
      <c r="N33" s="644">
        <v>10.42</v>
      </c>
      <c r="O33" s="644">
        <f t="shared" si="23"/>
        <v>0.21630326494444155</v>
      </c>
      <c r="P33" s="656">
        <v>29.169799999999999</v>
      </c>
      <c r="Q33" s="645">
        <f t="shared" si="38"/>
        <v>0.62155865943090594</v>
      </c>
      <c r="R33" s="642">
        <f>'Dom Eq Small'!B30</f>
        <v>0</v>
      </c>
      <c r="S33" s="373">
        <f t="shared" si="25"/>
        <v>0</v>
      </c>
      <c r="T33" s="643">
        <v>21.19026302</v>
      </c>
      <c r="U33" s="643">
        <f t="shared" si="26"/>
        <v>0.30217301682278341</v>
      </c>
      <c r="V33" s="644">
        <v>37.475941839999997</v>
      </c>
      <c r="W33" s="644">
        <f t="shared" si="27"/>
        <v>0.54442224335611522</v>
      </c>
      <c r="X33" s="656">
        <v>53.603205500000001</v>
      </c>
      <c r="Y33" s="645">
        <f t="shared" si="39"/>
        <v>0.88797713490489094</v>
      </c>
      <c r="Z33" s="642">
        <f>'Dom Eq Value'!B30</f>
        <v>0</v>
      </c>
      <c r="AA33" s="373">
        <f t="shared" si="29"/>
        <v>0</v>
      </c>
      <c r="AB33" s="643">
        <v>2.88</v>
      </c>
      <c r="AC33" s="643">
        <f t="shared" si="30"/>
        <v>1.6685452477712821E-2</v>
      </c>
      <c r="AD33" s="644">
        <v>3.2</v>
      </c>
      <c r="AE33" s="644">
        <f t="shared" si="31"/>
        <v>1.9032548516633798E-2</v>
      </c>
      <c r="AF33" s="656">
        <v>33.908000000000001</v>
      </c>
      <c r="AG33" s="645">
        <f t="shared" si="40"/>
        <v>0.20974388873024791</v>
      </c>
      <c r="AH33" s="642">
        <f>'Dom Eq Large'!B30</f>
        <v>0</v>
      </c>
      <c r="AI33" s="373">
        <f t="shared" si="33"/>
        <v>0</v>
      </c>
      <c r="AJ33" s="643">
        <v>0</v>
      </c>
      <c r="AK33" s="643">
        <f t="shared" si="34"/>
        <v>0</v>
      </c>
      <c r="AL33" s="644">
        <v>0</v>
      </c>
      <c r="AM33" s="644">
        <f t="shared" si="35"/>
        <v>0</v>
      </c>
      <c r="AN33" s="656">
        <v>459.02355250000005</v>
      </c>
      <c r="AO33" s="646">
        <f t="shared" si="36"/>
        <v>3.38557084367537</v>
      </c>
    </row>
    <row r="34" spans="1:41" ht="12.75" customHeight="1">
      <c r="A34" s="184" t="s">
        <v>203</v>
      </c>
      <c r="B34" s="642">
        <f>'Dom Eq Gen'!B31</f>
        <v>4361.2804413200001</v>
      </c>
      <c r="C34" s="373">
        <f t="shared" si="0"/>
        <v>3.8512132552179166</v>
      </c>
      <c r="D34" s="643">
        <v>4099.6562935799993</v>
      </c>
      <c r="E34" s="643">
        <f t="shared" si="0"/>
        <v>3.5610934699503605</v>
      </c>
      <c r="F34" s="644">
        <v>3559.480378180001</v>
      </c>
      <c r="G34" s="644">
        <f t="shared" si="19"/>
        <v>3.177200774753782</v>
      </c>
      <c r="H34" s="645">
        <v>2664.2978547800003</v>
      </c>
      <c r="I34" s="645">
        <f t="shared" ref="I34:I65" si="41">(H34/H$15)*100</f>
        <v>2.4289842919279963</v>
      </c>
      <c r="J34" s="642">
        <f>'Dom Eq Varied'!B31</f>
        <v>65.303504000000004</v>
      </c>
      <c r="K34" s="373">
        <f t="shared" si="21"/>
        <v>1.351920629554439</v>
      </c>
      <c r="L34" s="643">
        <v>71.635168999999991</v>
      </c>
      <c r="M34" s="643">
        <f t="shared" si="22"/>
        <v>1.4794081295478789</v>
      </c>
      <c r="N34" s="644">
        <v>71.967335000000006</v>
      </c>
      <c r="O34" s="644">
        <f t="shared" si="23"/>
        <v>1.4939318166842974</v>
      </c>
      <c r="P34" s="645">
        <v>69.26571109999999</v>
      </c>
      <c r="Q34" s="645">
        <f t="shared" ref="Q34:Q65" si="42">(P34/P$15)*100</f>
        <v>1.4759341008798281</v>
      </c>
      <c r="R34" s="642">
        <f>'Dom Eq Small'!B31</f>
        <v>35.737499999999997</v>
      </c>
      <c r="S34" s="373">
        <f t="shared" si="25"/>
        <v>0.50133427601033931</v>
      </c>
      <c r="T34" s="643">
        <v>14.4</v>
      </c>
      <c r="U34" s="643">
        <f t="shared" si="26"/>
        <v>0.20534390904639568</v>
      </c>
      <c r="V34" s="644">
        <v>0</v>
      </c>
      <c r="W34" s="644">
        <f t="shared" si="27"/>
        <v>0</v>
      </c>
      <c r="X34" s="645">
        <v>22.6</v>
      </c>
      <c r="Y34" s="645">
        <f t="shared" ref="Y34:Y66" si="43">(X34/X$15)*100</f>
        <v>0.37438587975583915</v>
      </c>
      <c r="Z34" s="642">
        <f>'Dom Eq Value'!B31</f>
        <v>403.65345600000001</v>
      </c>
      <c r="AA34" s="373">
        <f t="shared" si="29"/>
        <v>2.3099299441528696</v>
      </c>
      <c r="AB34" s="643">
        <v>299.11760256000002</v>
      </c>
      <c r="AC34" s="643">
        <f t="shared" si="30"/>
        <v>1.7329557440146774</v>
      </c>
      <c r="AD34" s="644">
        <v>306.77209058</v>
      </c>
      <c r="AE34" s="644">
        <f t="shared" si="31"/>
        <v>1.8245795929728212</v>
      </c>
      <c r="AF34" s="645">
        <v>193.2074197</v>
      </c>
      <c r="AG34" s="645">
        <f t="shared" ref="AG34:AG65" si="44">(AF34/AF$15)*100</f>
        <v>1.1951184245433262</v>
      </c>
      <c r="AH34" s="642">
        <f>'Dom Eq Large'!B31</f>
        <v>690.08345899999995</v>
      </c>
      <c r="AI34" s="373">
        <f t="shared" si="33"/>
        <v>5.5698692416123388</v>
      </c>
      <c r="AJ34" s="643">
        <v>729.50367324000001</v>
      </c>
      <c r="AK34" s="643">
        <f t="shared" si="34"/>
        <v>5.7144954478647101</v>
      </c>
      <c r="AL34" s="644">
        <v>710.49432618000003</v>
      </c>
      <c r="AM34" s="644">
        <f t="shared" si="35"/>
        <v>5.7685298867841048</v>
      </c>
      <c r="AN34" s="645">
        <v>356.92054330000002</v>
      </c>
      <c r="AO34" s="646">
        <f t="shared" ref="AO34:AO81" si="45">(AN34/AN$15)*100</f>
        <v>2.6325006164149984</v>
      </c>
    </row>
    <row r="35" spans="1:41" ht="12.75" customHeight="1" thickBot="1">
      <c r="A35" s="184" t="s">
        <v>204</v>
      </c>
      <c r="B35" s="642">
        <f>'Dom Eq Gen'!B32</f>
        <v>0</v>
      </c>
      <c r="C35" s="373">
        <f t="shared" si="0"/>
        <v>0</v>
      </c>
      <c r="D35" s="643">
        <v>0</v>
      </c>
      <c r="E35" s="643">
        <f t="shared" si="0"/>
        <v>0</v>
      </c>
      <c r="F35" s="644">
        <v>0</v>
      </c>
      <c r="G35" s="644">
        <f t="shared" si="19"/>
        <v>0</v>
      </c>
      <c r="H35" s="645">
        <v>0</v>
      </c>
      <c r="I35" s="645">
        <f t="shared" si="41"/>
        <v>0</v>
      </c>
      <c r="J35" s="642">
        <f>'Dom Eq Varied'!B32</f>
        <v>0</v>
      </c>
      <c r="K35" s="373">
        <f t="shared" si="21"/>
        <v>0</v>
      </c>
      <c r="L35" s="643">
        <v>0</v>
      </c>
      <c r="M35" s="643">
        <f t="shared" si="22"/>
        <v>0</v>
      </c>
      <c r="N35" s="644">
        <v>0</v>
      </c>
      <c r="O35" s="644">
        <f t="shared" si="23"/>
        <v>0</v>
      </c>
      <c r="P35" s="645">
        <v>0</v>
      </c>
      <c r="Q35" s="645">
        <f t="shared" si="42"/>
        <v>0</v>
      </c>
      <c r="R35" s="642">
        <f>'Dom Eq Small'!B32</f>
        <v>0</v>
      </c>
      <c r="S35" s="373">
        <f t="shared" si="25"/>
        <v>0</v>
      </c>
      <c r="T35" s="643">
        <v>0</v>
      </c>
      <c r="U35" s="643">
        <f t="shared" si="26"/>
        <v>0</v>
      </c>
      <c r="V35" s="644">
        <v>0</v>
      </c>
      <c r="W35" s="644">
        <f t="shared" si="27"/>
        <v>0</v>
      </c>
      <c r="X35" s="645">
        <v>0</v>
      </c>
      <c r="Y35" s="645">
        <f t="shared" si="43"/>
        <v>0</v>
      </c>
      <c r="Z35" s="642">
        <f>'Dom Eq Value'!B32</f>
        <v>0</v>
      </c>
      <c r="AA35" s="373">
        <f t="shared" si="29"/>
        <v>0</v>
      </c>
      <c r="AB35" s="643">
        <v>0</v>
      </c>
      <c r="AC35" s="643">
        <f t="shared" si="30"/>
        <v>0</v>
      </c>
      <c r="AD35" s="644">
        <v>0</v>
      </c>
      <c r="AE35" s="644">
        <f t="shared" si="31"/>
        <v>0</v>
      </c>
      <c r="AF35" s="645">
        <v>0</v>
      </c>
      <c r="AG35" s="645">
        <f t="shared" si="44"/>
        <v>0</v>
      </c>
      <c r="AH35" s="642">
        <f>'Dom Eq Large'!B32</f>
        <v>0</v>
      </c>
      <c r="AI35" s="373">
        <f t="shared" si="33"/>
        <v>0</v>
      </c>
      <c r="AJ35" s="643">
        <v>0</v>
      </c>
      <c r="AK35" s="643">
        <f t="shared" si="34"/>
        <v>0</v>
      </c>
      <c r="AL35" s="644">
        <v>0</v>
      </c>
      <c r="AM35" s="644">
        <f t="shared" si="35"/>
        <v>0</v>
      </c>
      <c r="AN35" s="645">
        <v>0</v>
      </c>
      <c r="AO35" s="646">
        <f t="shared" si="45"/>
        <v>0</v>
      </c>
    </row>
    <row r="36" spans="1:41" ht="12.75" customHeight="1" thickBot="1">
      <c r="A36" s="460" t="s">
        <v>205</v>
      </c>
      <c r="B36" s="648">
        <f>'Dom Eq Gen'!B33</f>
        <v>14043.830895860005</v>
      </c>
      <c r="C36" s="377">
        <f t="shared" si="0"/>
        <v>12.401355158854487</v>
      </c>
      <c r="D36" s="649">
        <v>13250.509942000004</v>
      </c>
      <c r="E36" s="649">
        <f t="shared" si="0"/>
        <v>11.509819616308224</v>
      </c>
      <c r="F36" s="650">
        <v>12399.333889999996</v>
      </c>
      <c r="G36" s="650">
        <f t="shared" si="19"/>
        <v>11.06767535037852</v>
      </c>
      <c r="H36" s="651">
        <v>10346.957406510004</v>
      </c>
      <c r="I36" s="651">
        <f t="shared" si="41"/>
        <v>9.4331033463734553</v>
      </c>
      <c r="J36" s="648">
        <f>'Dom Eq Varied'!B33</f>
        <v>361.626959</v>
      </c>
      <c r="K36" s="377">
        <f t="shared" si="21"/>
        <v>7.4864427806988303</v>
      </c>
      <c r="L36" s="649">
        <v>385.73167899999993</v>
      </c>
      <c r="M36" s="649">
        <f t="shared" si="22"/>
        <v>7.9661232004178402</v>
      </c>
      <c r="N36" s="650">
        <v>373.24646499999994</v>
      </c>
      <c r="O36" s="650">
        <f t="shared" si="23"/>
        <v>7.7480258165519382</v>
      </c>
      <c r="P36" s="651">
        <v>349.98686209999994</v>
      </c>
      <c r="Q36" s="651">
        <f t="shared" si="42"/>
        <v>7.4576227751066275</v>
      </c>
      <c r="R36" s="648">
        <f>'Dom Eq Small'!B33</f>
        <v>485.41808916000008</v>
      </c>
      <c r="S36" s="377">
        <f t="shared" si="25"/>
        <v>6.8095621207793204</v>
      </c>
      <c r="T36" s="649">
        <v>512.43879568</v>
      </c>
      <c r="U36" s="649">
        <f t="shared" si="26"/>
        <v>7.3073739897193377</v>
      </c>
      <c r="V36" s="650">
        <v>531.80700539000009</v>
      </c>
      <c r="W36" s="650">
        <f t="shared" si="27"/>
        <v>7.7256914354022683</v>
      </c>
      <c r="X36" s="651">
        <v>584.03779542999996</v>
      </c>
      <c r="Y36" s="651">
        <f t="shared" si="43"/>
        <v>9.6750222943682012</v>
      </c>
      <c r="Z36" s="648">
        <f>'Dom Eq Value'!B33</f>
        <v>1808.12839203</v>
      </c>
      <c r="AA36" s="377">
        <f t="shared" si="29"/>
        <v>10.347117938767445</v>
      </c>
      <c r="AB36" s="649">
        <v>1473.2766108000001</v>
      </c>
      <c r="AC36" s="649">
        <f t="shared" si="30"/>
        <v>8.5355162763990293</v>
      </c>
      <c r="AD36" s="650">
        <v>1600.3855673700002</v>
      </c>
      <c r="AE36" s="650">
        <f t="shared" si="31"/>
        <v>9.5185674863406362</v>
      </c>
      <c r="AF36" s="651">
        <v>1600.06164347</v>
      </c>
      <c r="AG36" s="651">
        <f t="shared" si="44"/>
        <v>9.8974622894157491</v>
      </c>
      <c r="AH36" s="648">
        <f>'Dom Eq Large'!B33</f>
        <v>1690.9044260000001</v>
      </c>
      <c r="AI36" s="377">
        <f t="shared" si="33"/>
        <v>13.647793509688469</v>
      </c>
      <c r="AJ36" s="649">
        <v>1604.6312403400002</v>
      </c>
      <c r="AK36" s="649">
        <f t="shared" si="34"/>
        <v>12.569721380152258</v>
      </c>
      <c r="AL36" s="650">
        <v>1578.2587815299996</v>
      </c>
      <c r="AM36" s="650">
        <f t="shared" si="35"/>
        <v>12.813941807648943</v>
      </c>
      <c r="AN36" s="651">
        <v>1615.5252387999999</v>
      </c>
      <c r="AO36" s="652">
        <f t="shared" si="45"/>
        <v>11.915456442080863</v>
      </c>
    </row>
    <row r="37" spans="1:41" ht="12.75" customHeight="1">
      <c r="A37" s="184" t="s">
        <v>206</v>
      </c>
      <c r="B37" s="642">
        <f>'Dom Eq Gen'!B34</f>
        <v>2853.6240881600002</v>
      </c>
      <c r="C37" s="373">
        <f t="shared" si="0"/>
        <v>2.5198826495103095</v>
      </c>
      <c r="D37" s="643">
        <v>3863.02375222</v>
      </c>
      <c r="E37" s="643">
        <f t="shared" si="0"/>
        <v>3.3555468247024498</v>
      </c>
      <c r="F37" s="644">
        <v>4192.3576570999994</v>
      </c>
      <c r="G37" s="644">
        <f t="shared" si="19"/>
        <v>3.7421085610798341</v>
      </c>
      <c r="H37" s="645">
        <v>4042.1237925999999</v>
      </c>
      <c r="I37" s="645">
        <f t="shared" si="41"/>
        <v>3.6851192071633232</v>
      </c>
      <c r="J37" s="642">
        <f>'Dom Eq Varied'!B34</f>
        <v>82.864154000000013</v>
      </c>
      <c r="K37" s="373">
        <f t="shared" si="21"/>
        <v>1.7154632199089346</v>
      </c>
      <c r="L37" s="643">
        <v>115.791432</v>
      </c>
      <c r="M37" s="643">
        <f t="shared" si="22"/>
        <v>2.3913224219906626</v>
      </c>
      <c r="N37" s="644">
        <v>163.65188499999999</v>
      </c>
      <c r="O37" s="644">
        <f t="shared" si="23"/>
        <v>3.3971628637055926</v>
      </c>
      <c r="P37" s="645">
        <v>156.75577800000002</v>
      </c>
      <c r="Q37" s="645">
        <f t="shared" si="42"/>
        <v>3.3401981238036837</v>
      </c>
      <c r="R37" s="642">
        <f>'Dom Eq Small'!B34</f>
        <v>120.25200000000001</v>
      </c>
      <c r="S37" s="373">
        <f t="shared" si="25"/>
        <v>1.6869240813933637</v>
      </c>
      <c r="T37" s="643">
        <v>126.52760000000001</v>
      </c>
      <c r="U37" s="643">
        <f t="shared" si="26"/>
        <v>1.8042827768235232</v>
      </c>
      <c r="V37" s="644">
        <v>195.619</v>
      </c>
      <c r="W37" s="644">
        <f t="shared" si="27"/>
        <v>2.8418054248714757</v>
      </c>
      <c r="X37" s="645">
        <v>218.75779199999999</v>
      </c>
      <c r="Y37" s="645">
        <f t="shared" si="43"/>
        <v>3.6238862128922507</v>
      </c>
      <c r="Z37" s="642">
        <f>'Dom Eq Value'!B34</f>
        <v>185.12648599999997</v>
      </c>
      <c r="AA37" s="373">
        <f t="shared" si="29"/>
        <v>1.0593968839132071</v>
      </c>
      <c r="AB37" s="643">
        <v>174.58168899999998</v>
      </c>
      <c r="AC37" s="643">
        <f t="shared" si="30"/>
        <v>1.0114494705862287</v>
      </c>
      <c r="AD37" s="644">
        <v>247.06056099999998</v>
      </c>
      <c r="AE37" s="644">
        <f t="shared" si="31"/>
        <v>1.4694350355560197</v>
      </c>
      <c r="AF37" s="645">
        <v>290.97154975000001</v>
      </c>
      <c r="AG37" s="645">
        <f t="shared" si="44"/>
        <v>1.7998556197484896</v>
      </c>
      <c r="AH37" s="642">
        <f>'Dom Eq Large'!B34</f>
        <v>124.914804</v>
      </c>
      <c r="AI37" s="373">
        <f t="shared" si="33"/>
        <v>1.0082246075421928</v>
      </c>
      <c r="AJ37" s="643">
        <v>352.04660898000003</v>
      </c>
      <c r="AK37" s="643">
        <f t="shared" si="34"/>
        <v>2.7577225698088625</v>
      </c>
      <c r="AL37" s="644">
        <v>335.75584299999997</v>
      </c>
      <c r="AM37" s="644">
        <f t="shared" si="35"/>
        <v>2.7260141898968646</v>
      </c>
      <c r="AN37" s="645">
        <v>344.22657149999998</v>
      </c>
      <c r="AO37" s="646">
        <f t="shared" si="45"/>
        <v>2.5388750484404277</v>
      </c>
    </row>
    <row r="38" spans="1:41" ht="12.75" customHeight="1">
      <c r="A38" s="184" t="s">
        <v>207</v>
      </c>
      <c r="B38" s="642">
        <f>'Dom Eq Gen'!B35</f>
        <v>2743.0668542000008</v>
      </c>
      <c r="C38" s="373">
        <f t="shared" si="0"/>
        <v>2.422255475423309</v>
      </c>
      <c r="D38" s="643">
        <v>1896.7063955000001</v>
      </c>
      <c r="E38" s="643">
        <f t="shared" si="0"/>
        <v>1.6475402511194281</v>
      </c>
      <c r="F38" s="644">
        <v>2207.1005097400002</v>
      </c>
      <c r="G38" s="644">
        <f t="shared" si="19"/>
        <v>1.970063240829244</v>
      </c>
      <c r="H38" s="645">
        <v>2116.6214009900013</v>
      </c>
      <c r="I38" s="645">
        <f t="shared" si="41"/>
        <v>1.9296791932401536</v>
      </c>
      <c r="J38" s="642">
        <f>'Dom Eq Varied'!B35</f>
        <v>99.510792249999994</v>
      </c>
      <c r="K38" s="373">
        <f t="shared" si="21"/>
        <v>2.0600838341856966</v>
      </c>
      <c r="L38" s="643">
        <v>88.319052999999997</v>
      </c>
      <c r="M38" s="643">
        <f t="shared" si="22"/>
        <v>1.8239633803637707</v>
      </c>
      <c r="N38" s="644">
        <v>92.502781999999996</v>
      </c>
      <c r="O38" s="644">
        <f t="shared" si="23"/>
        <v>1.9202162920387635</v>
      </c>
      <c r="P38" s="645">
        <v>89.978085779999986</v>
      </c>
      <c r="Q38" s="645">
        <f t="shared" si="42"/>
        <v>1.9172794594263878</v>
      </c>
      <c r="R38" s="642">
        <f>'Dom Eq Small'!B35</f>
        <v>217.03000000000003</v>
      </c>
      <c r="S38" s="373">
        <f t="shared" si="25"/>
        <v>3.0445492248345287</v>
      </c>
      <c r="T38" s="643">
        <v>121.34798699999999</v>
      </c>
      <c r="U38" s="643">
        <f t="shared" si="26"/>
        <v>1.7304215281591113</v>
      </c>
      <c r="V38" s="644">
        <v>162.88590000000002</v>
      </c>
      <c r="W38" s="644">
        <f t="shared" si="27"/>
        <v>2.3662836138364511</v>
      </c>
      <c r="X38" s="645">
        <v>79.23933000000001</v>
      </c>
      <c r="Y38" s="645">
        <f t="shared" si="43"/>
        <v>1.3126586846598787</v>
      </c>
      <c r="Z38" s="642">
        <f>'Dom Eq Value'!B35</f>
        <v>385.06752669000002</v>
      </c>
      <c r="AA38" s="373">
        <f t="shared" si="29"/>
        <v>2.2035709027154105</v>
      </c>
      <c r="AB38" s="643">
        <v>356.02892999999995</v>
      </c>
      <c r="AC38" s="643">
        <f t="shared" si="30"/>
        <v>2.0626749278492862</v>
      </c>
      <c r="AD38" s="644">
        <v>365.91323399999999</v>
      </c>
      <c r="AE38" s="644">
        <f t="shared" si="31"/>
        <v>2.1763316809323046</v>
      </c>
      <c r="AF38" s="645">
        <v>284.30453139999997</v>
      </c>
      <c r="AG38" s="645">
        <f t="shared" si="44"/>
        <v>1.7586156069206931</v>
      </c>
      <c r="AH38" s="642">
        <f>'Dom Eq Large'!B35</f>
        <v>0</v>
      </c>
      <c r="AI38" s="373">
        <f t="shared" si="33"/>
        <v>0</v>
      </c>
      <c r="AJ38" s="643">
        <v>0</v>
      </c>
      <c r="AK38" s="643">
        <f t="shared" si="34"/>
        <v>0</v>
      </c>
      <c r="AL38" s="644">
        <v>17.988774000000003</v>
      </c>
      <c r="AM38" s="644">
        <f t="shared" si="35"/>
        <v>0.14605152584894193</v>
      </c>
      <c r="AN38" s="645">
        <v>20.072409440000001</v>
      </c>
      <c r="AO38" s="646">
        <f t="shared" si="45"/>
        <v>0.14804592006720235</v>
      </c>
    </row>
    <row r="39" spans="1:41" ht="12.75" customHeight="1">
      <c r="A39" s="184" t="s">
        <v>208</v>
      </c>
      <c r="B39" s="642">
        <f>'Dom Eq Gen'!B36</f>
        <v>2598.0205417799993</v>
      </c>
      <c r="C39" s="373">
        <f t="shared" si="0"/>
        <v>2.2941728426900379</v>
      </c>
      <c r="D39" s="643">
        <v>4056.6549203800005</v>
      </c>
      <c r="E39" s="643">
        <f t="shared" si="0"/>
        <v>3.5237410924983248</v>
      </c>
      <c r="F39" s="644">
        <v>3621.5525322900012</v>
      </c>
      <c r="G39" s="644">
        <f t="shared" si="19"/>
        <v>3.2326065292953383</v>
      </c>
      <c r="H39" s="645">
        <v>4780.7233604400008</v>
      </c>
      <c r="I39" s="645">
        <f t="shared" si="41"/>
        <v>4.3584848915178265</v>
      </c>
      <c r="J39" s="642">
        <f>'Dom Eq Varied'!B36</f>
        <v>302.58876600000002</v>
      </c>
      <c r="K39" s="373">
        <f t="shared" si="21"/>
        <v>6.2642273380433124</v>
      </c>
      <c r="L39" s="643">
        <v>257.53343999999998</v>
      </c>
      <c r="M39" s="643">
        <f t="shared" si="22"/>
        <v>5.3185756393822556</v>
      </c>
      <c r="N39" s="644">
        <v>255.04333500000001</v>
      </c>
      <c r="O39" s="644">
        <f t="shared" si="23"/>
        <v>5.2943096029576733</v>
      </c>
      <c r="P39" s="645">
        <v>324.36529942999994</v>
      </c>
      <c r="Q39" s="645">
        <f t="shared" si="42"/>
        <v>6.9116709980738698</v>
      </c>
      <c r="R39" s="642">
        <f>'Dom Eq Small'!B36</f>
        <v>400.28881710000002</v>
      </c>
      <c r="S39" s="373">
        <f t="shared" si="25"/>
        <v>5.6153481445502242</v>
      </c>
      <c r="T39" s="643">
        <v>708.58519899999988</v>
      </c>
      <c r="U39" s="643">
        <f t="shared" si="26"/>
        <v>10.104420462158204</v>
      </c>
      <c r="V39" s="644">
        <v>837.41376147000005</v>
      </c>
      <c r="W39" s="644">
        <f t="shared" si="27"/>
        <v>12.165316100212525</v>
      </c>
      <c r="X39" s="645">
        <v>852.49848953000003</v>
      </c>
      <c r="Y39" s="645">
        <f t="shared" si="43"/>
        <v>14.122274203239515</v>
      </c>
      <c r="Z39" s="642">
        <f>'Dom Eq Value'!B36</f>
        <v>1213.23281464</v>
      </c>
      <c r="AA39" s="373">
        <f t="shared" si="29"/>
        <v>6.9427940380765722</v>
      </c>
      <c r="AB39" s="643">
        <v>1288.6152823500001</v>
      </c>
      <c r="AC39" s="643">
        <f t="shared" si="30"/>
        <v>7.4656698110088255</v>
      </c>
      <c r="AD39" s="644">
        <v>1353.9671591099998</v>
      </c>
      <c r="AE39" s="644">
        <f t="shared" si="31"/>
        <v>8.0529517642780952</v>
      </c>
      <c r="AF39" s="645">
        <v>1458.5585510699998</v>
      </c>
      <c r="AG39" s="645">
        <f t="shared" si="44"/>
        <v>9.022170061406678</v>
      </c>
      <c r="AH39" s="642">
        <f>'Dom Eq Large'!B36</f>
        <v>1.5</v>
      </c>
      <c r="AI39" s="373">
        <f t="shared" si="33"/>
        <v>1.2106946998157954E-2</v>
      </c>
      <c r="AJ39" s="643">
        <v>238.2757852</v>
      </c>
      <c r="AK39" s="643">
        <f t="shared" si="34"/>
        <v>1.8665099845409923</v>
      </c>
      <c r="AL39" s="644">
        <v>219.7304656</v>
      </c>
      <c r="AM39" s="644">
        <f t="shared" si="35"/>
        <v>1.7839998310267526</v>
      </c>
      <c r="AN39" s="645">
        <v>294.08232667999999</v>
      </c>
      <c r="AO39" s="646">
        <f t="shared" si="45"/>
        <v>2.1690315135801734</v>
      </c>
    </row>
    <row r="40" spans="1:41" ht="12.75" customHeight="1" thickBot="1">
      <c r="A40" s="184" t="s">
        <v>209</v>
      </c>
      <c r="B40" s="642">
        <f>'Dom Eq Gen'!B37</f>
        <v>1623.0179668000001</v>
      </c>
      <c r="C40" s="373">
        <f t="shared" si="0"/>
        <v>1.4332002702640163</v>
      </c>
      <c r="D40" s="643">
        <v>1442.43922647</v>
      </c>
      <c r="E40" s="643">
        <f t="shared" si="0"/>
        <v>1.2529491602080156</v>
      </c>
      <c r="F40" s="644">
        <v>1572.8694956100003</v>
      </c>
      <c r="G40" s="644">
        <f t="shared" si="19"/>
        <v>1.4039471071881189</v>
      </c>
      <c r="H40" s="645">
        <v>1608.58455121</v>
      </c>
      <c r="I40" s="645">
        <f t="shared" si="41"/>
        <v>1.4665126874298999</v>
      </c>
      <c r="J40" s="642">
        <f>'Dom Eq Varied'!B37</f>
        <v>202.076075</v>
      </c>
      <c r="K40" s="373">
        <f t="shared" si="21"/>
        <v>4.1834020810260046</v>
      </c>
      <c r="L40" s="643">
        <v>205.25417399999998</v>
      </c>
      <c r="M40" s="643">
        <f t="shared" si="22"/>
        <v>4.2389052455398675</v>
      </c>
      <c r="N40" s="644">
        <v>210.55744899999999</v>
      </c>
      <c r="O40" s="644">
        <f t="shared" si="23"/>
        <v>4.370850640793928</v>
      </c>
      <c r="P40" s="645">
        <v>241.31563062000001</v>
      </c>
      <c r="Q40" s="645">
        <f t="shared" si="42"/>
        <v>5.1420242808620857</v>
      </c>
      <c r="R40" s="642">
        <f>'Dom Eq Small'!B37</f>
        <v>305.86533500000002</v>
      </c>
      <c r="S40" s="373">
        <f t="shared" si="25"/>
        <v>4.2907527465235376</v>
      </c>
      <c r="T40" s="643">
        <v>320.40693411000001</v>
      </c>
      <c r="U40" s="643">
        <f t="shared" si="26"/>
        <v>4.5690008566471061</v>
      </c>
      <c r="V40" s="644">
        <v>275.43001709999999</v>
      </c>
      <c r="W40" s="644">
        <f t="shared" si="27"/>
        <v>4.0012397403484483</v>
      </c>
      <c r="X40" s="645">
        <v>280.21495006999999</v>
      </c>
      <c r="Y40" s="645">
        <f t="shared" si="43"/>
        <v>4.641969938172366</v>
      </c>
      <c r="Z40" s="642">
        <f>'Dom Eq Value'!B37</f>
        <v>191.14896841999999</v>
      </c>
      <c r="AA40" s="373">
        <f t="shared" si="29"/>
        <v>1.0938608833496253</v>
      </c>
      <c r="AB40" s="643">
        <v>179.10964107999999</v>
      </c>
      <c r="AC40" s="643">
        <f t="shared" si="30"/>
        <v>1.0376824321321318</v>
      </c>
      <c r="AD40" s="644">
        <v>195.12152882000001</v>
      </c>
      <c r="AE40" s="644">
        <f t="shared" si="31"/>
        <v>1.1605187387207532</v>
      </c>
      <c r="AF40" s="645">
        <v>227.52733795999998</v>
      </c>
      <c r="AG40" s="645">
        <f t="shared" si="44"/>
        <v>1.4074103060095475</v>
      </c>
      <c r="AH40" s="642">
        <f>'Dom Eq Large'!B37</f>
        <v>0</v>
      </c>
      <c r="AI40" s="373">
        <f t="shared" si="33"/>
        <v>0</v>
      </c>
      <c r="AJ40" s="643">
        <v>0</v>
      </c>
      <c r="AK40" s="643">
        <f t="shared" si="34"/>
        <v>0</v>
      </c>
      <c r="AL40" s="644">
        <v>0</v>
      </c>
      <c r="AM40" s="644">
        <f t="shared" si="35"/>
        <v>0</v>
      </c>
      <c r="AN40" s="645">
        <v>0</v>
      </c>
      <c r="AO40" s="646">
        <f t="shared" si="45"/>
        <v>0</v>
      </c>
    </row>
    <row r="41" spans="1:41" ht="12.75" customHeight="1" thickBot="1">
      <c r="A41" s="460" t="s">
        <v>210</v>
      </c>
      <c r="B41" s="648">
        <f>'Dom Eq Gen'!B38</f>
        <v>10341.677743940005</v>
      </c>
      <c r="C41" s="377">
        <f t="shared" si="0"/>
        <v>9.1321819232975958</v>
      </c>
      <c r="D41" s="649">
        <v>11356.534294569999</v>
      </c>
      <c r="E41" s="649">
        <f t="shared" si="0"/>
        <v>9.8646513808954222</v>
      </c>
      <c r="F41" s="650">
        <v>11675.310194740005</v>
      </c>
      <c r="G41" s="650">
        <f t="shared" si="19"/>
        <v>10.421410052886884</v>
      </c>
      <c r="H41" s="651">
        <v>12547.95310524</v>
      </c>
      <c r="I41" s="651">
        <f t="shared" si="41"/>
        <v>11.439704811455407</v>
      </c>
      <c r="J41" s="648">
        <f>'Dom Eq Varied'!B38</f>
        <v>700.74978725000005</v>
      </c>
      <c r="K41" s="377">
        <f t="shared" si="21"/>
        <v>14.507002465582234</v>
      </c>
      <c r="L41" s="649">
        <v>668.32809899999984</v>
      </c>
      <c r="M41" s="649">
        <f t="shared" si="22"/>
        <v>13.802299019715855</v>
      </c>
      <c r="N41" s="650">
        <v>722.18545100000006</v>
      </c>
      <c r="O41" s="650">
        <f t="shared" si="23"/>
        <v>14.991465541907296</v>
      </c>
      <c r="P41" s="651">
        <v>812.41479383000001</v>
      </c>
      <c r="Q41" s="651">
        <f t="shared" si="42"/>
        <v>17.311172862166028</v>
      </c>
      <c r="R41" s="648">
        <f>'Dom Eq Small'!B38</f>
        <v>1085.5361521</v>
      </c>
      <c r="S41" s="377">
        <f t="shared" si="25"/>
        <v>15.228163159037514</v>
      </c>
      <c r="T41" s="649">
        <v>1276.8677201099999</v>
      </c>
      <c r="U41" s="649">
        <f t="shared" si="26"/>
        <v>18.208125623787947</v>
      </c>
      <c r="V41" s="650">
        <v>1471.3486785699999</v>
      </c>
      <c r="W41" s="650">
        <f t="shared" si="27"/>
        <v>21.374644879268896</v>
      </c>
      <c r="X41" s="651">
        <v>1430.7105616000001</v>
      </c>
      <c r="Y41" s="651">
        <f t="shared" si="43"/>
        <v>23.700789038964011</v>
      </c>
      <c r="Z41" s="648">
        <f>'Dom Eq Value'!B38</f>
        <v>1979.9257957499999</v>
      </c>
      <c r="AA41" s="377">
        <f t="shared" si="29"/>
        <v>11.330238388454731</v>
      </c>
      <c r="AB41" s="649">
        <v>2003.3155424299996</v>
      </c>
      <c r="AC41" s="649">
        <f t="shared" si="30"/>
        <v>11.60632856981918</v>
      </c>
      <c r="AD41" s="650">
        <v>2168.1424829299999</v>
      </c>
      <c r="AE41" s="650">
        <f t="shared" si="31"/>
        <v>12.895399061668778</v>
      </c>
      <c r="AF41" s="651">
        <v>2261.3619701799998</v>
      </c>
      <c r="AG41" s="651">
        <f t="shared" si="44"/>
        <v>13.988051594085407</v>
      </c>
      <c r="AH41" s="648">
        <f>'Dom Eq Large'!B38</f>
        <v>503.97480400000001</v>
      </c>
      <c r="AI41" s="377">
        <f t="shared" si="33"/>
        <v>4.0677308269566961</v>
      </c>
      <c r="AJ41" s="649">
        <v>592.44239418000018</v>
      </c>
      <c r="AK41" s="649">
        <f t="shared" si="34"/>
        <v>4.6408393663425462</v>
      </c>
      <c r="AL41" s="650">
        <v>573.47508260000006</v>
      </c>
      <c r="AM41" s="650">
        <f t="shared" si="35"/>
        <v>4.6560655467725605</v>
      </c>
      <c r="AN41" s="651">
        <v>658.32930762000001</v>
      </c>
      <c r="AO41" s="652">
        <f t="shared" si="45"/>
        <v>4.8555689512582587</v>
      </c>
    </row>
    <row r="42" spans="1:41" ht="12.75" customHeight="1">
      <c r="A42" s="184" t="s">
        <v>211</v>
      </c>
      <c r="B42" s="642">
        <f>'Dom Eq Gen'!B39</f>
        <v>10218.42488042</v>
      </c>
      <c r="C42" s="373">
        <f t="shared" si="0"/>
        <v>9.0233439184688713</v>
      </c>
      <c r="D42" s="643">
        <v>11340.02018847</v>
      </c>
      <c r="E42" s="643">
        <f t="shared" si="0"/>
        <v>9.8503066965649655</v>
      </c>
      <c r="F42" s="644">
        <v>12168.79926894</v>
      </c>
      <c r="G42" s="644">
        <f t="shared" si="19"/>
        <v>10.861899591329696</v>
      </c>
      <c r="H42" s="645">
        <v>13572.777770952998</v>
      </c>
      <c r="I42" s="645">
        <f t="shared" si="41"/>
        <v>12.374015894779376</v>
      </c>
      <c r="J42" s="642">
        <f>'Dom Eq Varied'!B39</f>
        <v>343.05747699999995</v>
      </c>
      <c r="K42" s="373">
        <f t="shared" si="21"/>
        <v>7.1020152345760392</v>
      </c>
      <c r="L42" s="643">
        <v>343.42653000000001</v>
      </c>
      <c r="M42" s="643">
        <f t="shared" si="22"/>
        <v>7.0924380786261372</v>
      </c>
      <c r="N42" s="644">
        <v>311.84470799999997</v>
      </c>
      <c r="O42" s="644">
        <f t="shared" si="23"/>
        <v>6.473419241463148</v>
      </c>
      <c r="P42" s="645">
        <v>371.07046179000002</v>
      </c>
      <c r="Q42" s="645">
        <f t="shared" si="42"/>
        <v>7.9068783051169227</v>
      </c>
      <c r="R42" s="642">
        <f>'Dom Eq Small'!B39</f>
        <v>2.644514</v>
      </c>
      <c r="S42" s="373">
        <f t="shared" si="25"/>
        <v>3.7097880702041459E-2</v>
      </c>
      <c r="T42" s="643">
        <v>2.5045139999999999</v>
      </c>
      <c r="U42" s="643">
        <f t="shared" si="26"/>
        <v>3.5714353820932264E-2</v>
      </c>
      <c r="V42" s="644">
        <v>2.3965139999999998</v>
      </c>
      <c r="W42" s="644">
        <f t="shared" si="27"/>
        <v>3.4814749518096086E-2</v>
      </c>
      <c r="X42" s="645">
        <v>18.062514</v>
      </c>
      <c r="Y42" s="645">
        <f t="shared" si="43"/>
        <v>0.29921903515452042</v>
      </c>
      <c r="Z42" s="642">
        <f>'Dom Eq Value'!B39</f>
        <v>2374.29259112</v>
      </c>
      <c r="AA42" s="373">
        <f t="shared" si="29"/>
        <v>13.587024887031793</v>
      </c>
      <c r="AB42" s="643">
        <v>2497.6251799900001</v>
      </c>
      <c r="AC42" s="643">
        <f t="shared" si="30"/>
        <v>14.470141058285444</v>
      </c>
      <c r="AD42" s="644">
        <v>2258.2951449699999</v>
      </c>
      <c r="AE42" s="644">
        <f t="shared" si="31"/>
        <v>13.431597472350024</v>
      </c>
      <c r="AF42" s="645">
        <v>2428.0229526099993</v>
      </c>
      <c r="AG42" s="645">
        <f t="shared" si="44"/>
        <v>15.018962368960706</v>
      </c>
      <c r="AH42" s="642">
        <f>'Dom Eq Large'!B39</f>
        <v>1320.432472</v>
      </c>
      <c r="AI42" s="373">
        <f t="shared" si="33"/>
        <v>10.657603968767125</v>
      </c>
      <c r="AJ42" s="643">
        <v>1608.8991903300002</v>
      </c>
      <c r="AK42" s="643">
        <f t="shared" si="34"/>
        <v>12.603153947641943</v>
      </c>
      <c r="AL42" s="644">
        <v>1630.0109682399998</v>
      </c>
      <c r="AM42" s="644">
        <f t="shared" si="35"/>
        <v>13.234119738341432</v>
      </c>
      <c r="AN42" s="645">
        <v>1883.4575819000002</v>
      </c>
      <c r="AO42" s="646">
        <f t="shared" si="45"/>
        <v>13.891616323064282</v>
      </c>
    </row>
    <row r="43" spans="1:41" ht="12.75" customHeight="1">
      <c r="A43" s="184" t="s">
        <v>212</v>
      </c>
      <c r="B43" s="642">
        <f>'Dom Eq Gen'!B40</f>
        <v>3954.2137103500004</v>
      </c>
      <c r="C43" s="373">
        <f t="shared" si="0"/>
        <v>3.491754419409733</v>
      </c>
      <c r="D43" s="643">
        <v>3610.4025823900001</v>
      </c>
      <c r="E43" s="643">
        <f t="shared" si="0"/>
        <v>3.1361119419144448</v>
      </c>
      <c r="F43" s="644">
        <v>3556.8549038800011</v>
      </c>
      <c r="G43" s="644">
        <f t="shared" si="19"/>
        <v>3.1748572700582116</v>
      </c>
      <c r="H43" s="645">
        <v>5046.0676190000013</v>
      </c>
      <c r="I43" s="645">
        <f t="shared" si="41"/>
        <v>4.6003936686611926</v>
      </c>
      <c r="J43" s="642">
        <f>'Dom Eq Varied'!B40</f>
        <v>377.22338500000006</v>
      </c>
      <c r="K43" s="373">
        <f t="shared" si="21"/>
        <v>7.8093217805258437</v>
      </c>
      <c r="L43" s="643">
        <v>324.23641800000001</v>
      </c>
      <c r="M43" s="643">
        <f t="shared" si="22"/>
        <v>6.6961242554573213</v>
      </c>
      <c r="N43" s="644">
        <v>338.10767599999997</v>
      </c>
      <c r="O43" s="644">
        <f t="shared" si="23"/>
        <v>7.0185982938174076</v>
      </c>
      <c r="P43" s="645">
        <v>290.64277745999993</v>
      </c>
      <c r="Q43" s="645">
        <f t="shared" si="42"/>
        <v>6.1931016027299695</v>
      </c>
      <c r="R43" s="642">
        <f>'Dom Eq Small'!B40</f>
        <v>293.52516194999998</v>
      </c>
      <c r="S43" s="373">
        <f t="shared" si="25"/>
        <v>4.1176418204133158</v>
      </c>
      <c r="T43" s="643">
        <v>356.78761049999997</v>
      </c>
      <c r="U43" s="643">
        <f t="shared" si="26"/>
        <v>5.0877890721800583</v>
      </c>
      <c r="V43" s="644">
        <v>391.60622430000006</v>
      </c>
      <c r="W43" s="644">
        <f t="shared" si="27"/>
        <v>5.688960134900884</v>
      </c>
      <c r="X43" s="645">
        <v>381.50017850000006</v>
      </c>
      <c r="Y43" s="645">
        <f t="shared" si="43"/>
        <v>6.319835396227087</v>
      </c>
      <c r="Z43" s="642">
        <f>'Dom Eq Value'!B40</f>
        <v>1114.23478039</v>
      </c>
      <c r="AA43" s="373">
        <f t="shared" si="29"/>
        <v>6.3762721358675973</v>
      </c>
      <c r="AB43" s="643">
        <v>1066.38572462</v>
      </c>
      <c r="AC43" s="643">
        <f t="shared" si="30"/>
        <v>6.1781695593952639</v>
      </c>
      <c r="AD43" s="644">
        <v>952.37789900000007</v>
      </c>
      <c r="AE43" s="644">
        <f t="shared" si="31"/>
        <v>5.6644308027772698</v>
      </c>
      <c r="AF43" s="645">
        <v>1066.5592893399999</v>
      </c>
      <c r="AG43" s="645">
        <f t="shared" si="44"/>
        <v>6.5973897872932978</v>
      </c>
      <c r="AH43" s="642">
        <f>'Dom Eq Large'!B40</f>
        <v>109.46697399999999</v>
      </c>
      <c r="AI43" s="373">
        <f t="shared" si="33"/>
        <v>0.88354056817782323</v>
      </c>
      <c r="AJ43" s="643">
        <v>114.48778386000002</v>
      </c>
      <c r="AK43" s="643">
        <f t="shared" si="34"/>
        <v>0.89682882170882494</v>
      </c>
      <c r="AL43" s="644">
        <v>144.7539486</v>
      </c>
      <c r="AM43" s="644">
        <f t="shared" si="35"/>
        <v>1.1752626980409731</v>
      </c>
      <c r="AN43" s="645">
        <v>510.96757774000002</v>
      </c>
      <c r="AO43" s="646">
        <f t="shared" si="45"/>
        <v>3.7686888261795062</v>
      </c>
    </row>
    <row r="44" spans="1:41" ht="12.75" customHeight="1">
      <c r="A44" s="184" t="s">
        <v>44</v>
      </c>
      <c r="B44" s="642">
        <f>'Dom Eq Gen'!B41</f>
        <v>614.9727920900001</v>
      </c>
      <c r="C44" s="373">
        <f t="shared" si="0"/>
        <v>0.54304954711386433</v>
      </c>
      <c r="D44" s="643">
        <v>580.32782645999998</v>
      </c>
      <c r="E44" s="643">
        <f t="shared" si="0"/>
        <v>0.50409143724400973</v>
      </c>
      <c r="F44" s="644">
        <v>484.42412700000006</v>
      </c>
      <c r="G44" s="644">
        <f t="shared" si="19"/>
        <v>0.43239814469795979</v>
      </c>
      <c r="H44" s="645">
        <v>332.82724483999999</v>
      </c>
      <c r="I44" s="645">
        <f t="shared" si="41"/>
        <v>0.30343159575481782</v>
      </c>
      <c r="J44" s="642">
        <f>'Dom Eq Varied'!B41</f>
        <v>103.05961308000001</v>
      </c>
      <c r="K44" s="373">
        <f t="shared" si="21"/>
        <v>2.1335519300273762</v>
      </c>
      <c r="L44" s="643">
        <v>74.180652000000009</v>
      </c>
      <c r="M44" s="643">
        <f t="shared" si="22"/>
        <v>1.5319773954042346</v>
      </c>
      <c r="N44" s="644">
        <v>69.829234999999997</v>
      </c>
      <c r="O44" s="644">
        <f t="shared" si="23"/>
        <v>1.4495481304292388</v>
      </c>
      <c r="P44" s="645">
        <v>67.958743299999995</v>
      </c>
      <c r="Q44" s="645">
        <f t="shared" si="42"/>
        <v>1.4480848474160624</v>
      </c>
      <c r="R44" s="642">
        <f>'Dom Eq Small'!B41</f>
        <v>45.699999999999996</v>
      </c>
      <c r="S44" s="373">
        <f t="shared" si="25"/>
        <v>0.64109063067289274</v>
      </c>
      <c r="T44" s="643">
        <v>45.348667280000001</v>
      </c>
      <c r="U44" s="643">
        <f t="shared" si="26"/>
        <v>0.64667170898052628</v>
      </c>
      <c r="V44" s="644">
        <v>70.710667329999993</v>
      </c>
      <c r="W44" s="644">
        <f t="shared" si="27"/>
        <v>1.0272312915139949</v>
      </c>
      <c r="X44" s="645">
        <v>76.080349499999997</v>
      </c>
      <c r="Y44" s="645">
        <f t="shared" si="43"/>
        <v>1.2603278132605846</v>
      </c>
      <c r="Z44" s="642">
        <f>'Dom Eq Value'!B41</f>
        <v>32.4</v>
      </c>
      <c r="AA44" s="373">
        <f t="shared" si="29"/>
        <v>0.18541084952472936</v>
      </c>
      <c r="AB44" s="643">
        <v>34.9</v>
      </c>
      <c r="AC44" s="643">
        <f t="shared" si="30"/>
        <v>0.20219524009450607</v>
      </c>
      <c r="AD44" s="644">
        <v>44.7</v>
      </c>
      <c r="AE44" s="644">
        <f t="shared" si="31"/>
        <v>0.26586091209172835</v>
      </c>
      <c r="AF44" s="645">
        <v>54.567093249999999</v>
      </c>
      <c r="AG44" s="645">
        <f t="shared" si="44"/>
        <v>0.33753433806066591</v>
      </c>
      <c r="AH44" s="642">
        <f>'Dom Eq Large'!B41</f>
        <v>132.58022600000001</v>
      </c>
      <c r="AI44" s="373">
        <f t="shared" si="33"/>
        <v>1.0700945127905357</v>
      </c>
      <c r="AJ44" s="643">
        <v>145.91438360000001</v>
      </c>
      <c r="AK44" s="643">
        <f t="shared" si="34"/>
        <v>1.1430060072992445</v>
      </c>
      <c r="AL44" s="644">
        <v>148.55573151999999</v>
      </c>
      <c r="AM44" s="644">
        <f t="shared" si="35"/>
        <v>1.2061295151132454</v>
      </c>
      <c r="AN44" s="645">
        <v>183.83531550000001</v>
      </c>
      <c r="AO44" s="646">
        <f t="shared" si="45"/>
        <v>1.3558944433350459</v>
      </c>
    </row>
    <row r="45" spans="1:41" ht="12.75" customHeight="1">
      <c r="A45" s="184" t="s">
        <v>213</v>
      </c>
      <c r="B45" s="642">
        <f>'Dom Eq Gen'!B42</f>
        <v>3796.9538192900009</v>
      </c>
      <c r="C45" s="373">
        <f t="shared" si="0"/>
        <v>3.3528866292932391</v>
      </c>
      <c r="D45" s="643">
        <v>3977.1469877099989</v>
      </c>
      <c r="E45" s="643">
        <f t="shared" si="0"/>
        <v>3.454677941940123</v>
      </c>
      <c r="F45" s="644">
        <v>3861.2357767000003</v>
      </c>
      <c r="G45" s="644">
        <f t="shared" si="19"/>
        <v>3.4465483716224266</v>
      </c>
      <c r="H45" s="645">
        <v>3379.1732426000003</v>
      </c>
      <c r="I45" s="645">
        <f t="shared" si="41"/>
        <v>3.080721140563524</v>
      </c>
      <c r="J45" s="642">
        <f>'Dom Eq Varied'!B42</f>
        <v>163.782704</v>
      </c>
      <c r="K45" s="373">
        <f t="shared" si="21"/>
        <v>3.3906483226659367</v>
      </c>
      <c r="L45" s="643">
        <v>190.92855099999997</v>
      </c>
      <c r="M45" s="643">
        <f t="shared" si="22"/>
        <v>3.9430527554447008</v>
      </c>
      <c r="N45" s="644">
        <v>188.323117</v>
      </c>
      <c r="O45" s="644">
        <f t="shared" si="23"/>
        <v>3.9092999109034605</v>
      </c>
      <c r="P45" s="645">
        <v>176.18114069999999</v>
      </c>
      <c r="Q45" s="645">
        <f t="shared" si="42"/>
        <v>3.7541194533558615</v>
      </c>
      <c r="R45" s="642">
        <f>'Dom Eq Small'!B42</f>
        <v>68.616</v>
      </c>
      <c r="S45" s="373">
        <f t="shared" si="25"/>
        <v>0.96256180993985163</v>
      </c>
      <c r="T45" s="643">
        <v>64.807999999999993</v>
      </c>
      <c r="U45" s="643">
        <f t="shared" si="26"/>
        <v>0.9241616706582505</v>
      </c>
      <c r="V45" s="644">
        <v>81.646106089999989</v>
      </c>
      <c r="W45" s="644">
        <f t="shared" si="27"/>
        <v>1.1860931055071029</v>
      </c>
      <c r="X45" s="645">
        <v>73.8205952</v>
      </c>
      <c r="Y45" s="645">
        <f t="shared" si="43"/>
        <v>1.2228932954890122</v>
      </c>
      <c r="Z45" s="642">
        <f>'Dom Eq Value'!B42</f>
        <v>662.59385745999998</v>
      </c>
      <c r="AA45" s="373">
        <f t="shared" si="29"/>
        <v>3.7917311728866059</v>
      </c>
      <c r="AB45" s="643">
        <v>492.42691276000005</v>
      </c>
      <c r="AC45" s="643">
        <f t="shared" si="30"/>
        <v>2.852904809584659</v>
      </c>
      <c r="AD45" s="644">
        <v>541.52469184000006</v>
      </c>
      <c r="AE45" s="644">
        <f t="shared" si="31"/>
        <v>3.2208109282499899</v>
      </c>
      <c r="AF45" s="645">
        <v>445.06534364999999</v>
      </c>
      <c r="AG45" s="645">
        <f t="shared" si="44"/>
        <v>2.75302984299325</v>
      </c>
      <c r="AH45" s="642">
        <f>'Dom Eq Large'!B42</f>
        <v>537.22041900000011</v>
      </c>
      <c r="AI45" s="373">
        <f t="shared" si="33"/>
        <v>4.3360660927741401</v>
      </c>
      <c r="AJ45" s="643">
        <v>579.20526564000011</v>
      </c>
      <c r="AK45" s="643">
        <f t="shared" si="34"/>
        <v>4.5371476187072401</v>
      </c>
      <c r="AL45" s="644">
        <v>604.91891608999993</v>
      </c>
      <c r="AM45" s="644">
        <f t="shared" si="35"/>
        <v>4.9113592015682972</v>
      </c>
      <c r="AN45" s="645">
        <v>597.91161874999989</v>
      </c>
      <c r="AO45" s="646">
        <f t="shared" si="45"/>
        <v>4.4099526756521783</v>
      </c>
    </row>
    <row r="46" spans="1:41" ht="12.75" customHeight="1">
      <c r="A46" s="184" t="s">
        <v>214</v>
      </c>
      <c r="B46" s="642">
        <f>'Dom Eq Gen'!B43</f>
        <v>437.85314091999993</v>
      </c>
      <c r="C46" s="373">
        <f t="shared" si="0"/>
        <v>0.38664466613376758</v>
      </c>
      <c r="D46" s="643">
        <v>505.8609702</v>
      </c>
      <c r="E46" s="643">
        <f t="shared" si="0"/>
        <v>0.43940712798362341</v>
      </c>
      <c r="F46" s="644">
        <v>667.48598060999996</v>
      </c>
      <c r="G46" s="644">
        <f t="shared" si="19"/>
        <v>0.59579959696694118</v>
      </c>
      <c r="H46" s="645">
        <v>702.23719840000012</v>
      </c>
      <c r="I46" s="645">
        <f t="shared" si="41"/>
        <v>0.64021487727466242</v>
      </c>
      <c r="J46" s="642">
        <f>'Dom Eq Varied'!B43</f>
        <v>5.4119039999999998</v>
      </c>
      <c r="K46" s="373">
        <f t="shared" si="21"/>
        <v>0.11203785730652654</v>
      </c>
      <c r="L46" s="643">
        <v>11.930775000000001</v>
      </c>
      <c r="M46" s="643">
        <f t="shared" si="22"/>
        <v>0.24639413535559049</v>
      </c>
      <c r="N46" s="644">
        <v>8.2578750000000003</v>
      </c>
      <c r="O46" s="644">
        <f t="shared" si="23"/>
        <v>0.17142085643023799</v>
      </c>
      <c r="P46" s="645">
        <v>31.731235200000004</v>
      </c>
      <c r="Q46" s="645">
        <f t="shared" si="42"/>
        <v>0.67613847242692016</v>
      </c>
      <c r="R46" s="642">
        <f>'Dom Eq Small'!B43</f>
        <v>35.797824000000006</v>
      </c>
      <c r="S46" s="373">
        <f t="shared" si="25"/>
        <v>0.50218051564282762</v>
      </c>
      <c r="T46" s="643">
        <v>38.965940000000003</v>
      </c>
      <c r="U46" s="643">
        <f t="shared" si="26"/>
        <v>0.55565405828245218</v>
      </c>
      <c r="V46" s="644">
        <v>35.107745000000001</v>
      </c>
      <c r="W46" s="644">
        <f t="shared" si="27"/>
        <v>0.51001886420033027</v>
      </c>
      <c r="X46" s="645">
        <v>62.4</v>
      </c>
      <c r="Y46" s="645">
        <f t="shared" si="43"/>
        <v>1.0337026060515204</v>
      </c>
      <c r="Z46" s="642">
        <f>'Dom Eq Value'!B43</f>
        <v>87.958479999999994</v>
      </c>
      <c r="AA46" s="373">
        <f t="shared" si="29"/>
        <v>0.50334742283036782</v>
      </c>
      <c r="AB46" s="643">
        <v>100.34766500000001</v>
      </c>
      <c r="AC46" s="643">
        <f t="shared" si="30"/>
        <v>0.58137020680796747</v>
      </c>
      <c r="AD46" s="644">
        <v>172.08131499999999</v>
      </c>
      <c r="AE46" s="644">
        <f t="shared" si="31"/>
        <v>1.0234831176698884</v>
      </c>
      <c r="AF46" s="645">
        <v>181.63302241</v>
      </c>
      <c r="AG46" s="645">
        <f t="shared" si="44"/>
        <v>1.1235229574761607</v>
      </c>
      <c r="AH46" s="642">
        <f>'Dom Eq Large'!B43</f>
        <v>0</v>
      </c>
      <c r="AI46" s="373">
        <f t="shared" si="33"/>
        <v>0</v>
      </c>
      <c r="AJ46" s="643">
        <v>9.5</v>
      </c>
      <c r="AK46" s="643">
        <f t="shared" si="34"/>
        <v>7.4417317891769669E-2</v>
      </c>
      <c r="AL46" s="644">
        <v>0</v>
      </c>
      <c r="AM46" s="644">
        <f t="shared" si="35"/>
        <v>0</v>
      </c>
      <c r="AN46" s="645">
        <v>0</v>
      </c>
      <c r="AO46" s="646">
        <f t="shared" si="45"/>
        <v>0</v>
      </c>
    </row>
    <row r="47" spans="1:41" ht="12.75" customHeight="1">
      <c r="A47" s="184" t="s">
        <v>215</v>
      </c>
      <c r="B47" s="642">
        <f>'Dom Eq Gen'!B44</f>
        <v>743.64956064000012</v>
      </c>
      <c r="C47" s="373">
        <f t="shared" si="0"/>
        <v>0.65667711207925317</v>
      </c>
      <c r="D47" s="643">
        <v>821.6703983299999</v>
      </c>
      <c r="E47" s="643">
        <f t="shared" si="0"/>
        <v>0.71372936666096065</v>
      </c>
      <c r="F47" s="644">
        <v>755.59503215000007</v>
      </c>
      <c r="G47" s="644">
        <f t="shared" si="19"/>
        <v>0.67444594898275012</v>
      </c>
      <c r="H47" s="645">
        <v>792.27353634999974</v>
      </c>
      <c r="I47" s="645">
        <f t="shared" si="41"/>
        <v>0.72229911203501662</v>
      </c>
      <c r="J47" s="642">
        <f>'Dom Eq Varied'!B44</f>
        <v>9.9752700000000001</v>
      </c>
      <c r="K47" s="373">
        <f t="shared" si="21"/>
        <v>0.20650918361709208</v>
      </c>
      <c r="L47" s="643">
        <v>6.7</v>
      </c>
      <c r="M47" s="643">
        <f t="shared" si="22"/>
        <v>0.13836827086944947</v>
      </c>
      <c r="N47" s="644">
        <v>11.03</v>
      </c>
      <c r="O47" s="644">
        <f t="shared" si="23"/>
        <v>0.22896593208610269</v>
      </c>
      <c r="P47" s="645">
        <v>12.820031500000001</v>
      </c>
      <c r="Q47" s="645">
        <f t="shared" si="42"/>
        <v>0.27317299374702553</v>
      </c>
      <c r="R47" s="642">
        <f>'Dom Eq Small'!B44</f>
        <v>61.055844999999998</v>
      </c>
      <c r="S47" s="373">
        <f t="shared" si="25"/>
        <v>0.85650613079466931</v>
      </c>
      <c r="T47" s="643">
        <v>60.400802499999998</v>
      </c>
      <c r="U47" s="643">
        <f t="shared" si="26"/>
        <v>0.86131506214509079</v>
      </c>
      <c r="V47" s="644">
        <v>37.12678854</v>
      </c>
      <c r="W47" s="644">
        <f t="shared" si="27"/>
        <v>0.53935000731538418</v>
      </c>
      <c r="X47" s="645">
        <v>8.4438710999999991</v>
      </c>
      <c r="Y47" s="645">
        <f t="shared" si="43"/>
        <v>0.1398790314300179</v>
      </c>
      <c r="Z47" s="642">
        <f>'Dom Eq Value'!B44</f>
        <v>98.861110999999994</v>
      </c>
      <c r="AA47" s="373">
        <f t="shared" si="29"/>
        <v>0.56573835109470882</v>
      </c>
      <c r="AB47" s="643">
        <v>114.1</v>
      </c>
      <c r="AC47" s="643">
        <f t="shared" si="30"/>
        <v>0.66104518323160855</v>
      </c>
      <c r="AD47" s="644">
        <v>127.5</v>
      </c>
      <c r="AE47" s="644">
        <f t="shared" si="31"/>
        <v>0.75832810495962788</v>
      </c>
      <c r="AF47" s="645">
        <v>131.7149</v>
      </c>
      <c r="AG47" s="645">
        <f t="shared" si="44"/>
        <v>0.81474564497215174</v>
      </c>
      <c r="AH47" s="642">
        <f>'Dom Eq Large'!B44</f>
        <v>251.3</v>
      </c>
      <c r="AI47" s="373">
        <f t="shared" si="33"/>
        <v>2.0283171870913961</v>
      </c>
      <c r="AJ47" s="643">
        <v>222.6</v>
      </c>
      <c r="AK47" s="643">
        <f t="shared" si="34"/>
        <v>1.7437152592324134</v>
      </c>
      <c r="AL47" s="644">
        <v>244.78324999999998</v>
      </c>
      <c r="AM47" s="644">
        <f t="shared" si="35"/>
        <v>1.9874043203146032</v>
      </c>
      <c r="AN47" s="645">
        <v>252.42547300000001</v>
      </c>
      <c r="AO47" s="646">
        <f t="shared" si="45"/>
        <v>1.8617875203468222</v>
      </c>
    </row>
    <row r="48" spans="1:41" ht="12.75" customHeight="1" thickBot="1">
      <c r="A48" s="184" t="s">
        <v>216</v>
      </c>
      <c r="B48" s="642">
        <f>'Dom Eq Gen'!B45</f>
        <v>0</v>
      </c>
      <c r="C48" s="373">
        <f t="shared" si="0"/>
        <v>0</v>
      </c>
      <c r="D48" s="643">
        <v>2.3130000000000002</v>
      </c>
      <c r="E48" s="643">
        <f t="shared" si="0"/>
        <v>2.0091462810904186E-3</v>
      </c>
      <c r="F48" s="644">
        <v>7.9139999999999997</v>
      </c>
      <c r="G48" s="644">
        <f t="shared" si="19"/>
        <v>7.0640554968469877E-3</v>
      </c>
      <c r="H48" s="645">
        <v>5.8650515800000003</v>
      </c>
      <c r="I48" s="645">
        <f t="shared" si="41"/>
        <v>5.3470441128076595E-3</v>
      </c>
      <c r="J48" s="642">
        <f>'Dom Eq Varied'!B45</f>
        <v>0</v>
      </c>
      <c r="K48" s="373">
        <f t="shared" si="21"/>
        <v>0</v>
      </c>
      <c r="L48" s="643">
        <v>0</v>
      </c>
      <c r="M48" s="643">
        <f t="shared" si="22"/>
        <v>0</v>
      </c>
      <c r="N48" s="644">
        <v>0</v>
      </c>
      <c r="O48" s="644">
        <f t="shared" si="23"/>
        <v>0</v>
      </c>
      <c r="P48" s="645">
        <v>1.2</v>
      </c>
      <c r="Q48" s="645">
        <f t="shared" si="42"/>
        <v>2.5569952187436563E-2</v>
      </c>
      <c r="R48" s="642">
        <f>'Dom Eq Small'!B45</f>
        <v>0</v>
      </c>
      <c r="S48" s="373">
        <f t="shared" si="25"/>
        <v>0</v>
      </c>
      <c r="T48" s="643">
        <v>0</v>
      </c>
      <c r="U48" s="643">
        <f t="shared" si="26"/>
        <v>0</v>
      </c>
      <c r="V48" s="644">
        <v>26.251000000000001</v>
      </c>
      <c r="W48" s="644">
        <f t="shared" si="27"/>
        <v>0.38135474676949122</v>
      </c>
      <c r="X48" s="645">
        <v>12.8</v>
      </c>
      <c r="Y48" s="645">
        <f t="shared" si="43"/>
        <v>0.21204156021569651</v>
      </c>
      <c r="Z48" s="642">
        <f>'Dom Eq Value'!B45</f>
        <v>32.9</v>
      </c>
      <c r="AA48" s="373">
        <f t="shared" si="29"/>
        <v>0.18827212806677765</v>
      </c>
      <c r="AB48" s="643">
        <v>0</v>
      </c>
      <c r="AC48" s="643">
        <f t="shared" si="30"/>
        <v>0</v>
      </c>
      <c r="AD48" s="644">
        <v>31</v>
      </c>
      <c r="AE48" s="644">
        <f t="shared" si="31"/>
        <v>0.1843778137548899</v>
      </c>
      <c r="AF48" s="645">
        <v>0</v>
      </c>
      <c r="AG48" s="645">
        <f t="shared" si="44"/>
        <v>0</v>
      </c>
      <c r="AH48" s="642">
        <f>'Dom Eq Large'!B45</f>
        <v>0</v>
      </c>
      <c r="AI48" s="373">
        <f t="shared" si="33"/>
        <v>0</v>
      </c>
      <c r="AJ48" s="643">
        <v>0</v>
      </c>
      <c r="AK48" s="643">
        <f t="shared" si="34"/>
        <v>0</v>
      </c>
      <c r="AL48" s="644">
        <v>0</v>
      </c>
      <c r="AM48" s="644">
        <f t="shared" si="35"/>
        <v>0</v>
      </c>
      <c r="AN48" s="645">
        <v>0</v>
      </c>
      <c r="AO48" s="646">
        <f t="shared" si="45"/>
        <v>0</v>
      </c>
    </row>
    <row r="49" spans="1:41" ht="12.75" customHeight="1" thickBot="1">
      <c r="A49" s="460" t="s">
        <v>217</v>
      </c>
      <c r="B49" s="648">
        <f>'Dom Eq Gen'!B46</f>
        <v>20528.404484710005</v>
      </c>
      <c r="C49" s="377">
        <f t="shared" si="0"/>
        <v>18.127534911756729</v>
      </c>
      <c r="D49" s="649">
        <v>21113.101953559988</v>
      </c>
      <c r="E49" s="649">
        <f t="shared" si="0"/>
        <v>18.339520221477692</v>
      </c>
      <c r="F49" s="650">
        <v>21733.768059279992</v>
      </c>
      <c r="G49" s="650">
        <f t="shared" ref="G49:G80" si="46">(F49/F$15)*100</f>
        <v>19.399613814297993</v>
      </c>
      <c r="H49" s="651">
        <v>23831.221663723005</v>
      </c>
      <c r="I49" s="651">
        <f t="shared" si="41"/>
        <v>21.726423333181401</v>
      </c>
      <c r="J49" s="648">
        <f>'Dom Eq Varied'!B46</f>
        <v>1041.5903530800001</v>
      </c>
      <c r="K49" s="377">
        <f t="shared" ref="K49:K80" si="47">(J49/J$15)*100</f>
        <v>21.563122950856421</v>
      </c>
      <c r="L49" s="649">
        <v>960.90292599999998</v>
      </c>
      <c r="M49" s="649">
        <f t="shared" ref="M49:M80" si="48">(L49/L$15)*100</f>
        <v>19.844548708061875</v>
      </c>
      <c r="N49" s="650">
        <v>928.51261099999999</v>
      </c>
      <c r="O49" s="650">
        <f t="shared" ref="O49:O80" si="49">(N49/N$15)*100</f>
        <v>19.274501852340514</v>
      </c>
      <c r="P49" s="651">
        <v>951.60438995000004</v>
      </c>
      <c r="Q49" s="651">
        <f t="shared" si="42"/>
        <v>20.2770656269802</v>
      </c>
      <c r="R49" s="648">
        <f>'Dom Eq Small'!B46</f>
        <v>520.71934495000005</v>
      </c>
      <c r="S49" s="377">
        <f t="shared" ref="S49:S80" si="50">(R49/R$15)*100</f>
        <v>7.3047766577149051</v>
      </c>
      <c r="T49" s="649">
        <v>568.81553428000007</v>
      </c>
      <c r="U49" s="649">
        <f t="shared" ref="U49:U80" si="51">(T49/T$15)*100</f>
        <v>8.1113059260673115</v>
      </c>
      <c r="V49" s="650">
        <v>644.84504526000012</v>
      </c>
      <c r="W49" s="650">
        <f t="shared" ref="W49:W80" si="52">(V49/V$15)*100</f>
        <v>9.3678228997252848</v>
      </c>
      <c r="X49" s="651">
        <v>633.13136830000008</v>
      </c>
      <c r="Y49" s="651">
        <f t="shared" si="43"/>
        <v>10.488293996549279</v>
      </c>
      <c r="Z49" s="648">
        <f>'Dom Eq Value'!B46</f>
        <v>4413.3008199700007</v>
      </c>
      <c r="AA49" s="377">
        <f t="shared" ref="AA49:AA80" si="53">(Z49/Z$15)*100</f>
        <v>25.255365871568596</v>
      </c>
      <c r="AB49" s="649">
        <v>4315.1954823699998</v>
      </c>
      <c r="AC49" s="649">
        <f t="shared" ref="AC49:AC80" si="54">(AB49/AB$15)*100</f>
        <v>25.000343455946417</v>
      </c>
      <c r="AD49" s="650">
        <v>4137.11544581</v>
      </c>
      <c r="AE49" s="650">
        <f t="shared" ref="AE49:AE80" si="55">(AD49/AD$15)*100</f>
        <v>24.606203262904337</v>
      </c>
      <c r="AF49" s="651">
        <v>4307.5626012600005</v>
      </c>
      <c r="AG49" s="651">
        <f t="shared" si="44"/>
        <v>26.645184939756238</v>
      </c>
      <c r="AH49" s="648">
        <f>'Dom Eq Large'!B46</f>
        <v>2637.5800909999998</v>
      </c>
      <c r="AI49" s="377">
        <f t="shared" ref="AI49:AI80" si="56">(AH49/AH$15)*100</f>
        <v>21.288694910089092</v>
      </c>
      <c r="AJ49" s="649">
        <v>2691.72662343</v>
      </c>
      <c r="AK49" s="649">
        <f t="shared" ref="AK49:AK80" si="57">(AJ49/AJ$15)*100</f>
        <v>21.08537640142422</v>
      </c>
      <c r="AL49" s="650">
        <v>2781.1728144500003</v>
      </c>
      <c r="AM49" s="650">
        <f t="shared" ref="AM49:AM80" si="58">(AL49/AL$15)*100</f>
        <v>22.580445626812519</v>
      </c>
      <c r="AN49" s="651">
        <v>3428.5913768900004</v>
      </c>
      <c r="AO49" s="652">
        <f t="shared" si="45"/>
        <v>25.287894133657936</v>
      </c>
    </row>
    <row r="50" spans="1:41" ht="12.75" customHeight="1">
      <c r="A50" s="184" t="s">
        <v>218</v>
      </c>
      <c r="B50" s="642">
        <f>'Dom Eq Gen'!B47</f>
        <v>948.53731252999978</v>
      </c>
      <c r="C50" s="373">
        <f t="shared" si="0"/>
        <v>0.8376025161038898</v>
      </c>
      <c r="D50" s="643">
        <v>837.92150607000008</v>
      </c>
      <c r="E50" s="643">
        <f t="shared" si="0"/>
        <v>0.7278456021470916</v>
      </c>
      <c r="F50" s="644">
        <v>708.52767437999989</v>
      </c>
      <c r="G50" s="644">
        <f t="shared" si="46"/>
        <v>0.63243351186154295</v>
      </c>
      <c r="H50" s="645">
        <v>785.36622569000008</v>
      </c>
      <c r="I50" s="645">
        <f t="shared" si="41"/>
        <v>0.71600186225023554</v>
      </c>
      <c r="J50" s="642">
        <f>'Dom Eq Varied'!B47</f>
        <v>22.533252999999998</v>
      </c>
      <c r="K50" s="373">
        <f t="shared" si="47"/>
        <v>0.46648598797500129</v>
      </c>
      <c r="L50" s="643">
        <v>28.184338999999998</v>
      </c>
      <c r="M50" s="643">
        <f t="shared" si="48"/>
        <v>0.58206242582513268</v>
      </c>
      <c r="N50" s="644">
        <v>38.461134999999999</v>
      </c>
      <c r="O50" s="644">
        <f t="shared" si="49"/>
        <v>0.79839434491064609</v>
      </c>
      <c r="P50" s="645">
        <v>40.807185600000004</v>
      </c>
      <c r="Q50" s="645">
        <f t="shared" si="42"/>
        <v>0.86953148724654172</v>
      </c>
      <c r="R50" s="642">
        <f>'Dom Eq Small'!B47</f>
        <v>75.131613999999999</v>
      </c>
      <c r="S50" s="373">
        <f t="shared" si="50"/>
        <v>1.0539644158147121</v>
      </c>
      <c r="T50" s="643">
        <v>47.686492100000002</v>
      </c>
      <c r="U50" s="643">
        <f t="shared" si="51"/>
        <v>0.68000907614750461</v>
      </c>
      <c r="V50" s="644">
        <v>59.09</v>
      </c>
      <c r="W50" s="644">
        <f t="shared" si="52"/>
        <v>0.85841499320442027</v>
      </c>
      <c r="X50" s="645">
        <v>60.817793699999996</v>
      </c>
      <c r="Y50" s="645">
        <f t="shared" si="43"/>
        <v>1.0074921769550278</v>
      </c>
      <c r="Z50" s="642">
        <f>'Dom Eq Value'!B47</f>
        <v>87.699999999999989</v>
      </c>
      <c r="AA50" s="373">
        <f t="shared" si="53"/>
        <v>0.50186825627527043</v>
      </c>
      <c r="AB50" s="643">
        <v>66.099999999999994</v>
      </c>
      <c r="AC50" s="643">
        <f t="shared" si="54"/>
        <v>0.38295430860306157</v>
      </c>
      <c r="AD50" s="644">
        <v>61.697462999999999</v>
      </c>
      <c r="AE50" s="644">
        <f t="shared" si="55"/>
        <v>0.36695623684397455</v>
      </c>
      <c r="AF50" s="645">
        <v>58.376893799999998</v>
      </c>
      <c r="AG50" s="645">
        <f t="shared" si="44"/>
        <v>0.36110052841821094</v>
      </c>
      <c r="AH50" s="642">
        <f>'Dom Eq Large'!B47</f>
        <v>37.706922000000006</v>
      </c>
      <c r="AI50" s="373">
        <f t="shared" si="56"/>
        <v>0.30434380407845085</v>
      </c>
      <c r="AJ50" s="643">
        <v>144.98135534000002</v>
      </c>
      <c r="AK50" s="643">
        <f t="shared" si="57"/>
        <v>1.1356972219701471</v>
      </c>
      <c r="AL50" s="644">
        <v>176.09941065000001</v>
      </c>
      <c r="AM50" s="644">
        <f t="shared" si="58"/>
        <v>1.429757671452869</v>
      </c>
      <c r="AN50" s="645">
        <v>190.54347420000002</v>
      </c>
      <c r="AO50" s="646">
        <f t="shared" si="45"/>
        <v>1.4053710908529689</v>
      </c>
    </row>
    <row r="51" spans="1:41" ht="12.75" customHeight="1" thickBot="1">
      <c r="A51" s="184" t="s">
        <v>219</v>
      </c>
      <c r="B51" s="642">
        <f>'Dom Eq Gen'!B48</f>
        <v>312.84461739999995</v>
      </c>
      <c r="C51" s="373">
        <f t="shared" si="0"/>
        <v>0.27625633195690558</v>
      </c>
      <c r="D51" s="643">
        <v>136.50889424000002</v>
      </c>
      <c r="E51" s="643">
        <f t="shared" si="0"/>
        <v>0.11857602127023834</v>
      </c>
      <c r="F51" s="644">
        <v>190.23351</v>
      </c>
      <c r="G51" s="644">
        <f t="shared" si="46"/>
        <v>0.16980289006823304</v>
      </c>
      <c r="H51" s="645">
        <v>262.07619099999999</v>
      </c>
      <c r="I51" s="645">
        <f t="shared" si="41"/>
        <v>0.23892934871573723</v>
      </c>
      <c r="J51" s="642">
        <f>'Dom Eq Varied'!B48</f>
        <v>2.0979960000000002</v>
      </c>
      <c r="K51" s="373">
        <f t="shared" si="47"/>
        <v>4.343295381397444E-2</v>
      </c>
      <c r="L51" s="643">
        <v>0.26278499999999999</v>
      </c>
      <c r="M51" s="643">
        <f t="shared" si="48"/>
        <v>5.427030755287803E-3</v>
      </c>
      <c r="N51" s="644">
        <v>0.87015399999999998</v>
      </c>
      <c r="O51" s="644">
        <f t="shared" si="49"/>
        <v>1.8063066334401686E-2</v>
      </c>
      <c r="P51" s="645">
        <v>0.65053399999999995</v>
      </c>
      <c r="Q51" s="645">
        <f t="shared" si="42"/>
        <v>1.3861769396918215E-2</v>
      </c>
      <c r="R51" s="642">
        <f>'Dom Eq Small'!B48</f>
        <v>57.597000000000001</v>
      </c>
      <c r="S51" s="373">
        <f t="shared" si="50"/>
        <v>0.80798461826841594</v>
      </c>
      <c r="T51" s="643">
        <v>27.638999999999999</v>
      </c>
      <c r="U51" s="643">
        <f t="shared" si="51"/>
        <v>0.39413196542592566</v>
      </c>
      <c r="V51" s="644">
        <v>22.379000000000001</v>
      </c>
      <c r="W51" s="644">
        <f t="shared" si="52"/>
        <v>0.32510524848403655</v>
      </c>
      <c r="X51" s="645">
        <v>16.689322000000001</v>
      </c>
      <c r="Y51" s="645">
        <f t="shared" si="43"/>
        <v>0.27647108404860532</v>
      </c>
      <c r="Z51" s="642">
        <f>'Dom Eq Value'!B48</f>
        <v>5.0999999999999996</v>
      </c>
      <c r="AA51" s="373">
        <f t="shared" si="53"/>
        <v>2.9185041128892586E-2</v>
      </c>
      <c r="AB51" s="643">
        <v>0</v>
      </c>
      <c r="AC51" s="643">
        <f t="shared" si="54"/>
        <v>0</v>
      </c>
      <c r="AD51" s="644">
        <v>0</v>
      </c>
      <c r="AE51" s="644">
        <f t="shared" si="55"/>
        <v>0</v>
      </c>
      <c r="AF51" s="645">
        <v>0.33</v>
      </c>
      <c r="AG51" s="645">
        <f t="shared" si="44"/>
        <v>2.0412729527244837E-3</v>
      </c>
      <c r="AH51" s="642">
        <f>'Dom Eq Large'!B48</f>
        <v>0</v>
      </c>
      <c r="AI51" s="373">
        <f t="shared" si="56"/>
        <v>0</v>
      </c>
      <c r="AJ51" s="643">
        <v>0</v>
      </c>
      <c r="AK51" s="643">
        <f t="shared" si="57"/>
        <v>0</v>
      </c>
      <c r="AL51" s="644">
        <v>0</v>
      </c>
      <c r="AM51" s="644">
        <f t="shared" si="58"/>
        <v>0</v>
      </c>
      <c r="AN51" s="645">
        <v>0</v>
      </c>
      <c r="AO51" s="646">
        <f t="shared" si="45"/>
        <v>0</v>
      </c>
    </row>
    <row r="52" spans="1:41" ht="12.75" customHeight="1" thickBot="1">
      <c r="A52" s="460" t="s">
        <v>220</v>
      </c>
      <c r="B52" s="648">
        <f>'Dom Eq Gen'!B49</f>
        <v>1359.8119299300001</v>
      </c>
      <c r="C52" s="377">
        <f t="shared" si="0"/>
        <v>1.200777111128595</v>
      </c>
      <c r="D52" s="649">
        <v>988.44040031000009</v>
      </c>
      <c r="E52" s="649">
        <f t="shared" si="0"/>
        <v>0.85859116055441465</v>
      </c>
      <c r="F52" s="650">
        <v>915.80118437999977</v>
      </c>
      <c r="G52" s="650">
        <f t="shared" si="46"/>
        <v>0.81744634704808172</v>
      </c>
      <c r="H52" s="651">
        <v>1047.4424166900003</v>
      </c>
      <c r="I52" s="651">
        <f t="shared" si="41"/>
        <v>0.954931210965973</v>
      </c>
      <c r="J52" s="648">
        <f>'Dom Eq Varied'!B49</f>
        <v>24.631249</v>
      </c>
      <c r="K52" s="377">
        <f t="shared" si="47"/>
        <v>0.50991894178897568</v>
      </c>
      <c r="L52" s="649">
        <v>28.447123999999999</v>
      </c>
      <c r="M52" s="649">
        <f t="shared" si="48"/>
        <v>0.58748945658042051</v>
      </c>
      <c r="N52" s="650">
        <v>40.271288999999996</v>
      </c>
      <c r="O52" s="650">
        <f t="shared" si="49"/>
        <v>0.83597037372564031</v>
      </c>
      <c r="P52" s="651">
        <v>41.457719600000004</v>
      </c>
      <c r="Q52" s="651">
        <f t="shared" si="42"/>
        <v>0.8833932566434598</v>
      </c>
      <c r="R52" s="648">
        <f>'Dom Eq Small'!B49</f>
        <v>136.42861400000001</v>
      </c>
      <c r="S52" s="377">
        <f t="shared" si="50"/>
        <v>1.9138535271573012</v>
      </c>
      <c r="T52" s="649">
        <v>75.325492100000005</v>
      </c>
      <c r="U52" s="649">
        <f t="shared" si="51"/>
        <v>1.0741410415734303</v>
      </c>
      <c r="V52" s="650">
        <v>81.469000000000008</v>
      </c>
      <c r="W52" s="650">
        <f t="shared" si="52"/>
        <v>1.1835202416884569</v>
      </c>
      <c r="X52" s="651">
        <v>77.507115699999986</v>
      </c>
      <c r="Y52" s="651">
        <f t="shared" si="43"/>
        <v>1.2839632610036331</v>
      </c>
      <c r="Z52" s="648">
        <f>'Dom Eq Value'!B49</f>
        <v>93.199999999999989</v>
      </c>
      <c r="AA52" s="377">
        <f t="shared" si="53"/>
        <v>0.5333423202378017</v>
      </c>
      <c r="AB52" s="649">
        <v>66.099999999999994</v>
      </c>
      <c r="AC52" s="649">
        <f t="shared" si="54"/>
        <v>0.38295430860306157</v>
      </c>
      <c r="AD52" s="650">
        <v>62.157463000000007</v>
      </c>
      <c r="AE52" s="650">
        <f t="shared" si="55"/>
        <v>0.3696921656932407</v>
      </c>
      <c r="AF52" s="651">
        <v>58.706893799999996</v>
      </c>
      <c r="AG52" s="651">
        <f t="shared" si="44"/>
        <v>0.36314180137093538</v>
      </c>
      <c r="AH52" s="648">
        <f>'Dom Eq Large'!B49</f>
        <v>141.42692199999999</v>
      </c>
      <c r="AI52" s="377">
        <f t="shared" si="56"/>
        <v>1.1414988325110795</v>
      </c>
      <c r="AJ52" s="649">
        <v>144.98135534000002</v>
      </c>
      <c r="AK52" s="649">
        <f t="shared" si="57"/>
        <v>1.1356972219701471</v>
      </c>
      <c r="AL52" s="650">
        <v>176.09941065000001</v>
      </c>
      <c r="AM52" s="650">
        <f t="shared" si="58"/>
        <v>1.429757671452869</v>
      </c>
      <c r="AN52" s="651">
        <v>190.54347420000002</v>
      </c>
      <c r="AO52" s="652">
        <f t="shared" si="45"/>
        <v>1.4053710908529689</v>
      </c>
    </row>
    <row r="53" spans="1:41" ht="12.75" customHeight="1">
      <c r="A53" s="184" t="s">
        <v>221</v>
      </c>
      <c r="B53" s="642">
        <f>'Dom Eq Gen'!B50</f>
        <v>4058.0558220900002</v>
      </c>
      <c r="C53" s="373">
        <f t="shared" si="0"/>
        <v>3.5834518285912136</v>
      </c>
      <c r="D53" s="643">
        <v>3877.3166217699991</v>
      </c>
      <c r="E53" s="643">
        <f t="shared" si="0"/>
        <v>3.3679620714393677</v>
      </c>
      <c r="F53" s="644">
        <v>2641.8995451399992</v>
      </c>
      <c r="G53" s="644">
        <f t="shared" si="46"/>
        <v>2.3581659090174081</v>
      </c>
      <c r="H53" s="645">
        <v>2222.0481729799994</v>
      </c>
      <c r="I53" s="645">
        <f t="shared" si="41"/>
        <v>2.0257945628685712</v>
      </c>
      <c r="J53" s="642">
        <f>'Dom Eq Varied'!B50</f>
        <v>166.57151615000001</v>
      </c>
      <c r="K53" s="373">
        <f t="shared" si="47"/>
        <v>3.4483826316478421</v>
      </c>
      <c r="L53" s="643">
        <v>107.79061699999998</v>
      </c>
      <c r="M53" s="643">
        <f t="shared" si="48"/>
        <v>2.2260897448121022</v>
      </c>
      <c r="N53" s="644">
        <v>79.110803000000004</v>
      </c>
      <c r="O53" s="644">
        <f t="shared" si="49"/>
        <v>1.6422192880303763</v>
      </c>
      <c r="P53" s="645">
        <v>94.853443599999991</v>
      </c>
      <c r="Q53" s="645">
        <f t="shared" si="42"/>
        <v>2.0211650147214257</v>
      </c>
      <c r="R53" s="642">
        <f>'Dom Eq Small'!B50</f>
        <v>1264.5725422999999</v>
      </c>
      <c r="S53" s="373">
        <f t="shared" si="50"/>
        <v>17.739728855026922</v>
      </c>
      <c r="T53" s="643">
        <v>1085.4538728</v>
      </c>
      <c r="U53" s="643">
        <f t="shared" si="51"/>
        <v>15.478565370159799</v>
      </c>
      <c r="V53" s="644">
        <v>795.21061610000004</v>
      </c>
      <c r="W53" s="644">
        <f t="shared" si="52"/>
        <v>11.552220606118874</v>
      </c>
      <c r="X53" s="645">
        <v>570.47910159000003</v>
      </c>
      <c r="Y53" s="645">
        <f t="shared" si="43"/>
        <v>9.4504124040306579</v>
      </c>
      <c r="Z53" s="642">
        <f>'Dom Eq Value'!B50</f>
        <v>1149.3459918999999</v>
      </c>
      <c r="AA53" s="373">
        <f t="shared" si="53"/>
        <v>6.5771980480253607</v>
      </c>
      <c r="AB53" s="643">
        <v>914.65089659</v>
      </c>
      <c r="AC53" s="643">
        <f t="shared" si="54"/>
        <v>5.2990847460937038</v>
      </c>
      <c r="AD53" s="644">
        <v>701.15295007999998</v>
      </c>
      <c r="AE53" s="644">
        <f t="shared" si="55"/>
        <v>4.1702273562432852</v>
      </c>
      <c r="AF53" s="645">
        <v>574.60808760000009</v>
      </c>
      <c r="AG53" s="645">
        <f t="shared" si="44"/>
        <v>3.5543392352564278</v>
      </c>
      <c r="AH53" s="642">
        <f>'Dom Eq Large'!B50</f>
        <v>224.30028899999999</v>
      </c>
      <c r="AI53" s="373">
        <f t="shared" si="56"/>
        <v>1.8103944737296744</v>
      </c>
      <c r="AJ53" s="643">
        <v>173.00446778</v>
      </c>
      <c r="AK53" s="643">
        <f t="shared" si="57"/>
        <v>1.3552135237348086</v>
      </c>
      <c r="AL53" s="644">
        <v>82.470288999999994</v>
      </c>
      <c r="AM53" s="644">
        <f t="shared" si="58"/>
        <v>0.66957934685561171</v>
      </c>
      <c r="AN53" s="645">
        <v>25.265332999999998</v>
      </c>
      <c r="AO53" s="646">
        <f t="shared" si="45"/>
        <v>0.18634681008127388</v>
      </c>
    </row>
    <row r="54" spans="1:41" ht="12.75" customHeight="1">
      <c r="A54" s="184" t="s">
        <v>222</v>
      </c>
      <c r="B54" s="642">
        <f>'Dom Eq Gen'!B51</f>
        <v>0</v>
      </c>
      <c r="C54" s="373">
        <f t="shared" si="0"/>
        <v>0</v>
      </c>
      <c r="D54" s="643">
        <v>0</v>
      </c>
      <c r="E54" s="643">
        <f t="shared" si="0"/>
        <v>0</v>
      </c>
      <c r="F54" s="644">
        <v>0</v>
      </c>
      <c r="G54" s="644">
        <f t="shared" si="46"/>
        <v>0</v>
      </c>
      <c r="H54" s="645">
        <v>0</v>
      </c>
      <c r="I54" s="645">
        <f t="shared" si="41"/>
        <v>0</v>
      </c>
      <c r="J54" s="642">
        <f>'Dom Eq Varied'!B51</f>
        <v>0</v>
      </c>
      <c r="K54" s="373">
        <f t="shared" si="47"/>
        <v>0</v>
      </c>
      <c r="L54" s="643">
        <v>0</v>
      </c>
      <c r="M54" s="643">
        <f t="shared" si="48"/>
        <v>0</v>
      </c>
      <c r="N54" s="644">
        <v>0</v>
      </c>
      <c r="O54" s="644">
        <f t="shared" si="49"/>
        <v>0</v>
      </c>
      <c r="P54" s="645">
        <v>0</v>
      </c>
      <c r="Q54" s="645">
        <f t="shared" si="42"/>
        <v>0</v>
      </c>
      <c r="R54" s="642">
        <f>'Dom Eq Small'!B51</f>
        <v>0</v>
      </c>
      <c r="S54" s="373">
        <f t="shared" si="50"/>
        <v>0</v>
      </c>
      <c r="T54" s="643">
        <v>0</v>
      </c>
      <c r="U54" s="643">
        <f t="shared" si="51"/>
        <v>0</v>
      </c>
      <c r="V54" s="644">
        <v>0</v>
      </c>
      <c r="W54" s="644">
        <f t="shared" si="52"/>
        <v>0</v>
      </c>
      <c r="X54" s="645">
        <v>0</v>
      </c>
      <c r="Y54" s="645">
        <f t="shared" si="43"/>
        <v>0</v>
      </c>
      <c r="Z54" s="642">
        <f>'Dom Eq Value'!B51</f>
        <v>0</v>
      </c>
      <c r="AA54" s="373">
        <f t="shared" si="53"/>
        <v>0</v>
      </c>
      <c r="AB54" s="643">
        <v>0</v>
      </c>
      <c r="AC54" s="643">
        <f t="shared" si="54"/>
        <v>0</v>
      </c>
      <c r="AD54" s="644">
        <v>0</v>
      </c>
      <c r="AE54" s="644">
        <f t="shared" si="55"/>
        <v>0</v>
      </c>
      <c r="AF54" s="645">
        <v>0</v>
      </c>
      <c r="AG54" s="645">
        <f t="shared" si="44"/>
        <v>0</v>
      </c>
      <c r="AH54" s="642">
        <f>'Dom Eq Large'!B51</f>
        <v>0</v>
      </c>
      <c r="AI54" s="373">
        <f t="shared" si="56"/>
        <v>0</v>
      </c>
      <c r="AJ54" s="643">
        <v>0</v>
      </c>
      <c r="AK54" s="643">
        <f t="shared" si="57"/>
        <v>0</v>
      </c>
      <c r="AL54" s="644">
        <v>0</v>
      </c>
      <c r="AM54" s="644">
        <f t="shared" si="58"/>
        <v>0</v>
      </c>
      <c r="AN54" s="645">
        <v>0</v>
      </c>
      <c r="AO54" s="646">
        <f t="shared" si="45"/>
        <v>0</v>
      </c>
    </row>
    <row r="55" spans="1:41" ht="12.75" customHeight="1">
      <c r="A55" s="184" t="s">
        <v>223</v>
      </c>
      <c r="B55" s="642">
        <f>'Dom Eq Gen'!B52</f>
        <v>2336.2949460000004</v>
      </c>
      <c r="C55" s="373">
        <f t="shared" si="0"/>
        <v>2.0630569818185305</v>
      </c>
      <c r="D55" s="643">
        <v>2710.2449740999991</v>
      </c>
      <c r="E55" s="643">
        <f t="shared" si="0"/>
        <v>2.3542060573095593</v>
      </c>
      <c r="F55" s="644">
        <v>2773.6544729400007</v>
      </c>
      <c r="G55" s="644">
        <f t="shared" si="46"/>
        <v>2.4757706755024067</v>
      </c>
      <c r="H55" s="645">
        <v>2703.2161960099988</v>
      </c>
      <c r="I55" s="645">
        <f t="shared" si="41"/>
        <v>2.464465324705905</v>
      </c>
      <c r="J55" s="642">
        <f>'Dom Eq Varied'!B52</f>
        <v>152.38896208</v>
      </c>
      <c r="K55" s="373">
        <f t="shared" si="47"/>
        <v>3.1547737706745584</v>
      </c>
      <c r="L55" s="643">
        <v>197.319254</v>
      </c>
      <c r="M55" s="643">
        <f t="shared" si="48"/>
        <v>4.075033430631299</v>
      </c>
      <c r="N55" s="644">
        <v>154.62067200000001</v>
      </c>
      <c r="O55" s="644">
        <f t="shared" si="49"/>
        <v>3.2096886930425712</v>
      </c>
      <c r="P55" s="645">
        <v>128.95076265</v>
      </c>
      <c r="Q55" s="645">
        <f t="shared" si="42"/>
        <v>2.7477206962449841</v>
      </c>
      <c r="R55" s="642">
        <f>'Dom Eq Small'!B52</f>
        <v>307.10202649999997</v>
      </c>
      <c r="S55" s="373">
        <f t="shared" si="50"/>
        <v>4.3081013533874932</v>
      </c>
      <c r="T55" s="643">
        <v>346.65998630000001</v>
      </c>
      <c r="U55" s="643">
        <f t="shared" si="51"/>
        <v>4.9433692150563866</v>
      </c>
      <c r="V55" s="644">
        <v>315.64671865000003</v>
      </c>
      <c r="W55" s="644">
        <f t="shared" si="52"/>
        <v>4.585477675493947</v>
      </c>
      <c r="X55" s="645">
        <v>249.88629666000003</v>
      </c>
      <c r="Y55" s="645">
        <f t="shared" si="43"/>
        <v>4.1395531422116241</v>
      </c>
      <c r="Z55" s="642">
        <f>'Dom Eq Value'!B52</f>
        <v>193.35639864000001</v>
      </c>
      <c r="AA55" s="373">
        <f t="shared" si="53"/>
        <v>1.1064930287927355</v>
      </c>
      <c r="AB55" s="643">
        <v>178.75063669999997</v>
      </c>
      <c r="AC55" s="643">
        <f t="shared" si="54"/>
        <v>1.0356025187565134</v>
      </c>
      <c r="AD55" s="644">
        <v>190.56490443999999</v>
      </c>
      <c r="AE55" s="644">
        <f t="shared" si="55"/>
        <v>1.1334174341631198</v>
      </c>
      <c r="AF55" s="645">
        <v>214.99634350000002</v>
      </c>
      <c r="AG55" s="645">
        <f t="shared" si="44"/>
        <v>1.3298976391551891</v>
      </c>
      <c r="AH55" s="642">
        <f>'Dom Eq Large'!B52</f>
        <v>0</v>
      </c>
      <c r="AI55" s="373">
        <f t="shared" si="56"/>
        <v>0</v>
      </c>
      <c r="AJ55" s="643">
        <v>0</v>
      </c>
      <c r="AK55" s="643">
        <f t="shared" si="57"/>
        <v>0</v>
      </c>
      <c r="AL55" s="644">
        <v>0</v>
      </c>
      <c r="AM55" s="644">
        <f t="shared" si="58"/>
        <v>0</v>
      </c>
      <c r="AN55" s="645">
        <v>1.55</v>
      </c>
      <c r="AO55" s="646">
        <f t="shared" si="45"/>
        <v>1.1432168957597928E-2</v>
      </c>
    </row>
    <row r="56" spans="1:41" ht="12.75" customHeight="1">
      <c r="A56" s="184" t="s">
        <v>224</v>
      </c>
      <c r="B56" s="642">
        <f>'Dom Eq Gen'!B53</f>
        <v>6645.297237310001</v>
      </c>
      <c r="C56" s="373">
        <f t="shared" si="0"/>
        <v>5.8681062017294572</v>
      </c>
      <c r="D56" s="643">
        <v>6433.7313679299987</v>
      </c>
      <c r="E56" s="643">
        <f t="shared" si="0"/>
        <v>5.5885462392612739</v>
      </c>
      <c r="F56" s="644">
        <v>6600.1988541600003</v>
      </c>
      <c r="G56" s="644">
        <f t="shared" si="46"/>
        <v>5.8913534238074483</v>
      </c>
      <c r="H56" s="645">
        <v>4154.8997117099989</v>
      </c>
      <c r="I56" s="645">
        <f t="shared" si="41"/>
        <v>3.7879346395799631</v>
      </c>
      <c r="J56" s="642">
        <f>'Dom Eq Varied'!B53</f>
        <v>142.465169</v>
      </c>
      <c r="K56" s="373">
        <f t="shared" si="47"/>
        <v>2.9493302681592635</v>
      </c>
      <c r="L56" s="643">
        <v>191.561757</v>
      </c>
      <c r="M56" s="643">
        <f t="shared" si="48"/>
        <v>3.9561297135527855</v>
      </c>
      <c r="N56" s="644">
        <v>210.96051599999998</v>
      </c>
      <c r="O56" s="644">
        <f t="shared" si="49"/>
        <v>4.3792176953132529</v>
      </c>
      <c r="P56" s="645">
        <v>179.59299451999999</v>
      </c>
      <c r="Q56" s="645">
        <f t="shared" si="42"/>
        <v>3.8268202358957968</v>
      </c>
      <c r="R56" s="642">
        <f>'Dom Eq Small'!B53</f>
        <v>227.532895</v>
      </c>
      <c r="S56" s="373">
        <f t="shared" si="50"/>
        <v>3.1918863709929779</v>
      </c>
      <c r="T56" s="643">
        <v>228.64194999999998</v>
      </c>
      <c r="U56" s="643">
        <f t="shared" si="51"/>
        <v>3.2604327628465657</v>
      </c>
      <c r="V56" s="644">
        <v>184.97695199999998</v>
      </c>
      <c r="W56" s="644">
        <f t="shared" si="52"/>
        <v>2.6872057707573931</v>
      </c>
      <c r="X56" s="645">
        <v>169.62951390000001</v>
      </c>
      <c r="Y56" s="645">
        <f t="shared" si="43"/>
        <v>2.81003959265517</v>
      </c>
      <c r="Z56" s="642">
        <f>'Dom Eq Value'!B53</f>
        <v>536.90682963999996</v>
      </c>
      <c r="AA56" s="373">
        <f t="shared" si="53"/>
        <v>3.0724799814562203</v>
      </c>
      <c r="AB56" s="643">
        <v>468.94231515000001</v>
      </c>
      <c r="AC56" s="643">
        <f t="shared" si="54"/>
        <v>2.7168453868833176</v>
      </c>
      <c r="AD56" s="644">
        <v>529.19893692999995</v>
      </c>
      <c r="AE56" s="644">
        <f t="shared" si="55"/>
        <v>3.1475013881472669</v>
      </c>
      <c r="AF56" s="645">
        <v>382.86454237000004</v>
      </c>
      <c r="AG56" s="645">
        <f t="shared" si="44"/>
        <v>2.3682758633246004</v>
      </c>
      <c r="AH56" s="642">
        <f>'Dom Eq Large'!B53</f>
        <v>248.18730199999999</v>
      </c>
      <c r="AI56" s="373">
        <f t="shared" si="56"/>
        <v>2.0031936739532146</v>
      </c>
      <c r="AJ56" s="643">
        <v>397.35718719999994</v>
      </c>
      <c r="AK56" s="643">
        <f t="shared" si="57"/>
        <v>3.1126585385728234</v>
      </c>
      <c r="AL56" s="644">
        <v>487.78634499999998</v>
      </c>
      <c r="AM56" s="644">
        <f t="shared" si="58"/>
        <v>3.9603554959069691</v>
      </c>
      <c r="AN56" s="645">
        <v>172.51392300000001</v>
      </c>
      <c r="AO56" s="646">
        <f t="shared" si="45"/>
        <v>1.272392461467122</v>
      </c>
    </row>
    <row r="57" spans="1:41" ht="12.75" customHeight="1">
      <c r="A57" s="184" t="s">
        <v>225</v>
      </c>
      <c r="B57" s="642">
        <f>'Dom Eq Gen'!B54</f>
        <v>351.92947351999999</v>
      </c>
      <c r="C57" s="373">
        <f t="shared" si="0"/>
        <v>0.31077007579725147</v>
      </c>
      <c r="D57" s="643">
        <v>293.32730079000004</v>
      </c>
      <c r="E57" s="643">
        <f t="shared" si="0"/>
        <v>0.2547935389211064</v>
      </c>
      <c r="F57" s="644">
        <v>257.34939874999998</v>
      </c>
      <c r="G57" s="644">
        <f t="shared" si="46"/>
        <v>0.22971069432021793</v>
      </c>
      <c r="H57" s="645">
        <v>279.83831300000003</v>
      </c>
      <c r="I57" s="645">
        <f t="shared" si="41"/>
        <v>0.2551227015917697</v>
      </c>
      <c r="J57" s="642">
        <f>'Dom Eq Varied'!B54</f>
        <v>94.600000000000009</v>
      </c>
      <c r="K57" s="373">
        <f t="shared" si="47"/>
        <v>1.9584200498008488</v>
      </c>
      <c r="L57" s="643">
        <v>93.4</v>
      </c>
      <c r="M57" s="643">
        <f t="shared" si="48"/>
        <v>1.9288949998815794</v>
      </c>
      <c r="N57" s="644">
        <v>94.14</v>
      </c>
      <c r="O57" s="644">
        <f t="shared" si="49"/>
        <v>1.9542024339606261</v>
      </c>
      <c r="P57" s="645">
        <v>79.594584999999995</v>
      </c>
      <c r="Q57" s="645">
        <f t="shared" si="42"/>
        <v>1.6960247773573796</v>
      </c>
      <c r="R57" s="642">
        <f>'Dom Eq Small'!B54</f>
        <v>439.10816039999997</v>
      </c>
      <c r="S57" s="373">
        <f t="shared" si="50"/>
        <v>6.159915262241789</v>
      </c>
      <c r="T57" s="643">
        <v>408.38183378999997</v>
      </c>
      <c r="U57" s="643">
        <f t="shared" si="51"/>
        <v>5.8235223704148629</v>
      </c>
      <c r="V57" s="644">
        <v>393.38222684999994</v>
      </c>
      <c r="W57" s="644">
        <f t="shared" si="52"/>
        <v>5.7147605616548045</v>
      </c>
      <c r="X57" s="645">
        <v>306.87931094999999</v>
      </c>
      <c r="Y57" s="645">
        <f t="shared" si="43"/>
        <v>5.0836849915434277</v>
      </c>
      <c r="Z57" s="642">
        <f>'Dom Eq Value'!B54</f>
        <v>493.64450529999999</v>
      </c>
      <c r="AA57" s="373">
        <f t="shared" si="53"/>
        <v>2.8249088608298694</v>
      </c>
      <c r="AB57" s="643">
        <v>512.78047817000004</v>
      </c>
      <c r="AC57" s="643">
        <f t="shared" si="54"/>
        <v>2.9708244097237473</v>
      </c>
      <c r="AD57" s="644">
        <v>434.93544972000007</v>
      </c>
      <c r="AE57" s="644">
        <f t="shared" si="55"/>
        <v>2.5868531401249504</v>
      </c>
      <c r="AF57" s="645">
        <v>527.58209690000001</v>
      </c>
      <c r="AG57" s="645">
        <f t="shared" si="44"/>
        <v>3.2634517113443571</v>
      </c>
      <c r="AH57" s="642">
        <f>'Dom Eq Large'!B54</f>
        <v>0</v>
      </c>
      <c r="AI57" s="373">
        <f t="shared" si="56"/>
        <v>0</v>
      </c>
      <c r="AJ57" s="643">
        <v>0</v>
      </c>
      <c r="AK57" s="643">
        <f t="shared" si="57"/>
        <v>0</v>
      </c>
      <c r="AL57" s="644">
        <v>0</v>
      </c>
      <c r="AM57" s="644">
        <f t="shared" si="58"/>
        <v>0</v>
      </c>
      <c r="AN57" s="645">
        <v>0</v>
      </c>
      <c r="AO57" s="646">
        <f t="shared" si="45"/>
        <v>0</v>
      </c>
    </row>
    <row r="58" spans="1:41" ht="12.75" customHeight="1">
      <c r="A58" s="184" t="s">
        <v>226</v>
      </c>
      <c r="B58" s="642">
        <f>'Dom Eq Gen'!B55</f>
        <v>1582.8963452199998</v>
      </c>
      <c r="C58" s="373">
        <f t="shared" si="0"/>
        <v>1.3977710143542617</v>
      </c>
      <c r="D58" s="643">
        <v>2016.9971460200006</v>
      </c>
      <c r="E58" s="643">
        <f t="shared" si="0"/>
        <v>1.7520286705127848</v>
      </c>
      <c r="F58" s="644">
        <v>2188.3568684699999</v>
      </c>
      <c r="G58" s="644">
        <f t="shared" si="46"/>
        <v>1.953332621402371</v>
      </c>
      <c r="H58" s="645">
        <v>1971.9002634499998</v>
      </c>
      <c r="I58" s="645">
        <f t="shared" si="41"/>
        <v>1.7977399773735994</v>
      </c>
      <c r="J58" s="642">
        <f>'Dom Eq Varied'!B55</f>
        <v>126.353408</v>
      </c>
      <c r="K58" s="373">
        <f t="shared" si="47"/>
        <v>2.6157827440577903</v>
      </c>
      <c r="L58" s="643">
        <v>130.98608000000002</v>
      </c>
      <c r="M58" s="643">
        <f t="shared" si="48"/>
        <v>2.7051219996369227</v>
      </c>
      <c r="N58" s="644">
        <v>89.78314499999999</v>
      </c>
      <c r="O58" s="644">
        <f t="shared" si="49"/>
        <v>1.8637607869942618</v>
      </c>
      <c r="P58" s="645">
        <v>49.609206809999989</v>
      </c>
      <c r="Q58" s="645">
        <f t="shared" si="42"/>
        <v>1.0570875384902934</v>
      </c>
      <c r="R58" s="642">
        <f>'Dom Eq Small'!B55</f>
        <v>191.04089999999997</v>
      </c>
      <c r="S58" s="373">
        <f t="shared" si="50"/>
        <v>2.6799678570091254</v>
      </c>
      <c r="T58" s="643">
        <v>258.05445903000003</v>
      </c>
      <c r="U58" s="643">
        <f t="shared" si="51"/>
        <v>3.6798549558384144</v>
      </c>
      <c r="V58" s="644">
        <v>234.25535575000001</v>
      </c>
      <c r="W58" s="644">
        <f t="shared" si="52"/>
        <v>3.4030852870914758</v>
      </c>
      <c r="X58" s="645">
        <v>221.71924873</v>
      </c>
      <c r="Y58" s="645">
        <f t="shared" si="43"/>
        <v>3.6729449555126004</v>
      </c>
      <c r="Z58" s="642">
        <f>'Dom Eq Value'!B55</f>
        <v>234.88164755</v>
      </c>
      <c r="AA58" s="373">
        <f t="shared" si="53"/>
        <v>1.3441236361115299</v>
      </c>
      <c r="AB58" s="643">
        <v>278.52831829000002</v>
      </c>
      <c r="AC58" s="643">
        <f t="shared" si="54"/>
        <v>1.6136704925434255</v>
      </c>
      <c r="AD58" s="644">
        <v>345.92702794999997</v>
      </c>
      <c r="AE58" s="644">
        <f t="shared" si="55"/>
        <v>2.0574602945854092</v>
      </c>
      <c r="AF58" s="645">
        <v>305.18212469999997</v>
      </c>
      <c r="AG58" s="645">
        <f t="shared" si="44"/>
        <v>1.8877576266821228</v>
      </c>
      <c r="AH58" s="642">
        <f>'Dom Eq Large'!B55</f>
        <v>89.351111000000003</v>
      </c>
      <c r="AI58" s="373">
        <f t="shared" si="56"/>
        <v>0.72117944340235218</v>
      </c>
      <c r="AJ58" s="643">
        <v>107.724909</v>
      </c>
      <c r="AK58" s="643">
        <f t="shared" si="57"/>
        <v>0.84385250504367992</v>
      </c>
      <c r="AL58" s="644">
        <v>122.16067260000001</v>
      </c>
      <c r="AM58" s="644">
        <f t="shared" si="58"/>
        <v>0.99182704902307584</v>
      </c>
      <c r="AN58" s="645">
        <v>139.42833249999998</v>
      </c>
      <c r="AO58" s="646">
        <f t="shared" si="45"/>
        <v>1.028366615881382</v>
      </c>
    </row>
    <row r="59" spans="1:41" ht="12.75" customHeight="1" thickBot="1">
      <c r="A59" s="184" t="s">
        <v>227</v>
      </c>
      <c r="B59" s="642">
        <f>'Dom Eq Gen'!B56</f>
        <v>1968.8223663699996</v>
      </c>
      <c r="C59" s="373">
        <f t="shared" si="0"/>
        <v>1.7385616211918593</v>
      </c>
      <c r="D59" s="643">
        <v>2160.6645159800005</v>
      </c>
      <c r="E59" s="643">
        <f t="shared" si="0"/>
        <v>1.8768227743040409</v>
      </c>
      <c r="F59" s="644">
        <v>2803.2689060199987</v>
      </c>
      <c r="G59" s="644">
        <f t="shared" si="46"/>
        <v>2.5022045899306056</v>
      </c>
      <c r="H59" s="645">
        <v>2849.8595618100003</v>
      </c>
      <c r="I59" s="645">
        <f t="shared" si="41"/>
        <v>2.5981569956294872</v>
      </c>
      <c r="J59" s="642">
        <f>'Dom Eq Varied'!B56</f>
        <v>188.63781599999999</v>
      </c>
      <c r="K59" s="373">
        <f t="shared" si="47"/>
        <v>3.9052017019560599</v>
      </c>
      <c r="L59" s="643">
        <v>202.34414700000002</v>
      </c>
      <c r="M59" s="643">
        <f t="shared" si="48"/>
        <v>4.178807424021449</v>
      </c>
      <c r="N59" s="644">
        <v>243.932413</v>
      </c>
      <c r="O59" s="644">
        <f t="shared" si="49"/>
        <v>5.0636638539036403</v>
      </c>
      <c r="P59" s="645">
        <v>241.74078099000002</v>
      </c>
      <c r="Q59" s="645">
        <f t="shared" si="42"/>
        <v>5.1510835097232279</v>
      </c>
      <c r="R59" s="642">
        <f>'Dom Eq Small'!B56</f>
        <v>508.85108200000002</v>
      </c>
      <c r="S59" s="373">
        <f t="shared" si="50"/>
        <v>7.1382858003930831</v>
      </c>
      <c r="T59" s="643">
        <v>447.65840813</v>
      </c>
      <c r="U59" s="643">
        <f t="shared" si="51"/>
        <v>6.3836060724236798</v>
      </c>
      <c r="V59" s="644">
        <v>452.27733725000002</v>
      </c>
      <c r="W59" s="644">
        <f t="shared" si="52"/>
        <v>6.5703443456079205</v>
      </c>
      <c r="X59" s="645">
        <v>321.10085527999996</v>
      </c>
      <c r="Y59" s="645">
        <f t="shared" si="43"/>
        <v>5.3192754953254502</v>
      </c>
      <c r="Z59" s="642">
        <f>'Dom Eq Value'!B56</f>
        <v>707.83370204000016</v>
      </c>
      <c r="AA59" s="373">
        <f t="shared" si="53"/>
        <v>4.0506187659713149</v>
      </c>
      <c r="AB59" s="643">
        <v>701.66416278999998</v>
      </c>
      <c r="AC59" s="643">
        <f t="shared" si="54"/>
        <v>4.0651333484537142</v>
      </c>
      <c r="AD59" s="644">
        <v>706.56203468000012</v>
      </c>
      <c r="AE59" s="644">
        <f t="shared" si="55"/>
        <v>4.2023988140808104</v>
      </c>
      <c r="AF59" s="645">
        <v>527.67155721000006</v>
      </c>
      <c r="AG59" s="645">
        <f t="shared" si="44"/>
        <v>3.2640050838023731</v>
      </c>
      <c r="AH59" s="642">
        <f>'Dom Eq Large'!B56</f>
        <v>163.61406199999999</v>
      </c>
      <c r="AI59" s="373">
        <f t="shared" si="56"/>
        <v>1.3205778511915531</v>
      </c>
      <c r="AJ59" s="643">
        <v>215.64898720000002</v>
      </c>
      <c r="AK59" s="643">
        <f t="shared" si="57"/>
        <v>1.6892651824737439</v>
      </c>
      <c r="AL59" s="644">
        <v>199.60024400000003</v>
      </c>
      <c r="AM59" s="644">
        <f t="shared" si="58"/>
        <v>1.6205618123848304</v>
      </c>
      <c r="AN59" s="645">
        <v>212.85121714000002</v>
      </c>
      <c r="AO59" s="646">
        <f t="shared" si="45"/>
        <v>1.5699039207579639</v>
      </c>
    </row>
    <row r="60" spans="1:41" ht="12.75" customHeight="1" thickBot="1">
      <c r="A60" s="460" t="s">
        <v>228</v>
      </c>
      <c r="B60" s="648">
        <f>'Dom Eq Gen'!B57</f>
        <v>17594.480620509999</v>
      </c>
      <c r="C60" s="377">
        <f t="shared" si="0"/>
        <v>15.536743829267344</v>
      </c>
      <c r="D60" s="649">
        <v>17797.07921579</v>
      </c>
      <c r="E60" s="649">
        <f t="shared" si="0"/>
        <v>15.459116091948143</v>
      </c>
      <c r="F60" s="650">
        <v>17515.848045480001</v>
      </c>
      <c r="G60" s="650">
        <f t="shared" si="46"/>
        <v>15.634688231944601</v>
      </c>
      <c r="H60" s="651">
        <v>14181.717150120005</v>
      </c>
      <c r="I60" s="651">
        <f t="shared" si="41"/>
        <v>12.929173113436216</v>
      </c>
      <c r="J60" s="648">
        <f>'Dom Eq Varied'!B57</f>
        <v>883.96687122999992</v>
      </c>
      <c r="K60" s="377">
        <f t="shared" si="47"/>
        <v>18.299983551549225</v>
      </c>
      <c r="L60" s="649">
        <v>927.77185500000007</v>
      </c>
      <c r="M60" s="649">
        <f t="shared" si="48"/>
        <v>19.160326468312185</v>
      </c>
      <c r="N60" s="650">
        <v>878.30754900000011</v>
      </c>
      <c r="O60" s="650">
        <f t="shared" si="49"/>
        <v>18.232321542615171</v>
      </c>
      <c r="P60" s="651">
        <v>774.34177356999999</v>
      </c>
      <c r="Q60" s="651">
        <f t="shared" si="42"/>
        <v>16.499901772433109</v>
      </c>
      <c r="R60" s="648">
        <f>'Dom Eq Small'!B57</f>
        <v>3023.6876062000001</v>
      </c>
      <c r="S60" s="377">
        <f t="shared" si="50"/>
        <v>42.417019571478512</v>
      </c>
      <c r="T60" s="649">
        <v>2774.8405100500004</v>
      </c>
      <c r="U60" s="649">
        <f t="shared" si="51"/>
        <v>39.569208146802879</v>
      </c>
      <c r="V60" s="650">
        <v>2375.7622066000004</v>
      </c>
      <c r="W60" s="650">
        <f t="shared" si="52"/>
        <v>34.513283100928376</v>
      </c>
      <c r="X60" s="651">
        <v>1839.7009411099998</v>
      </c>
      <c r="Y60" s="651">
        <f t="shared" si="43"/>
        <v>30.476020147128867</v>
      </c>
      <c r="Z60" s="648">
        <f>'Dom Eq Value'!B57</f>
        <v>3328.4290750699997</v>
      </c>
      <c r="AA60" s="377">
        <f t="shared" si="53"/>
        <v>19.047125382454873</v>
      </c>
      <c r="AB60" s="649">
        <v>3067.49680769</v>
      </c>
      <c r="AC60" s="649">
        <f t="shared" si="54"/>
        <v>17.771726461891415</v>
      </c>
      <c r="AD60" s="650">
        <v>2917.3256288000002</v>
      </c>
      <c r="AE60" s="650">
        <f t="shared" si="55"/>
        <v>17.3512942402985</v>
      </c>
      <c r="AF60" s="651">
        <v>2532.9047522800001</v>
      </c>
      <c r="AG60" s="651">
        <f t="shared" si="44"/>
        <v>15.66772715956507</v>
      </c>
      <c r="AH60" s="648">
        <f>'Dom Eq Large'!B57</f>
        <v>957.58276399999988</v>
      </c>
      <c r="AI60" s="377">
        <f t="shared" si="56"/>
        <v>7.7289358467317308</v>
      </c>
      <c r="AJ60" s="649">
        <v>898.17555117999996</v>
      </c>
      <c r="AK60" s="649">
        <f t="shared" si="57"/>
        <v>7.035770054187104</v>
      </c>
      <c r="AL60" s="650">
        <v>897.01755060000005</v>
      </c>
      <c r="AM60" s="650">
        <f t="shared" si="58"/>
        <v>7.2829188903262922</v>
      </c>
      <c r="AN60" s="651">
        <v>551.60880564000001</v>
      </c>
      <c r="AO60" s="652">
        <f t="shared" si="45"/>
        <v>4.0684419771453397</v>
      </c>
    </row>
    <row r="61" spans="1:41" ht="12.75" customHeight="1">
      <c r="A61" s="184" t="s">
        <v>229</v>
      </c>
      <c r="B61" s="642">
        <f>'Dom Eq Gen'!B58</f>
        <v>6044.6703290000023</v>
      </c>
      <c r="C61" s="373">
        <f t="shared" si="0"/>
        <v>5.3377247365045521</v>
      </c>
      <c r="D61" s="643">
        <v>5860.5454053200001</v>
      </c>
      <c r="E61" s="643">
        <f t="shared" si="0"/>
        <v>5.0906584549330809</v>
      </c>
      <c r="F61" s="644">
        <v>4261.2286959999992</v>
      </c>
      <c r="G61" s="644">
        <f t="shared" si="46"/>
        <v>3.8035830165909674</v>
      </c>
      <c r="H61" s="645">
        <v>4396.0062345999977</v>
      </c>
      <c r="I61" s="645">
        <f t="shared" si="41"/>
        <v>4.007746383124509</v>
      </c>
      <c r="J61" s="642">
        <f>'Dom Eq Varied'!B58</f>
        <v>61.415491000000003</v>
      </c>
      <c r="K61" s="373">
        <f t="shared" si="47"/>
        <v>1.2714305385070144</v>
      </c>
      <c r="L61" s="643">
        <v>70.070272000000003</v>
      </c>
      <c r="M61" s="643">
        <f t="shared" si="48"/>
        <v>1.447089906864478</v>
      </c>
      <c r="N61" s="644">
        <v>65.239311999999998</v>
      </c>
      <c r="O61" s="644">
        <f t="shared" si="49"/>
        <v>1.3542683482081654</v>
      </c>
      <c r="P61" s="645">
        <v>65.240270249999995</v>
      </c>
      <c r="Q61" s="645">
        <f t="shared" si="42"/>
        <v>1.3901588258232833</v>
      </c>
      <c r="R61" s="642">
        <f>'Dom Eq Small'!B58</f>
        <v>12.673427</v>
      </c>
      <c r="S61" s="373">
        <f t="shared" si="50"/>
        <v>0.1777858929587936</v>
      </c>
      <c r="T61" s="643">
        <v>21.9</v>
      </c>
      <c r="U61" s="643">
        <f t="shared" si="51"/>
        <v>0.31229386167472672</v>
      </c>
      <c r="V61" s="644">
        <v>25.113789000000001</v>
      </c>
      <c r="W61" s="644">
        <f t="shared" si="52"/>
        <v>0.36483420229771951</v>
      </c>
      <c r="X61" s="645">
        <v>0</v>
      </c>
      <c r="Y61" s="645">
        <f t="shared" si="43"/>
        <v>0</v>
      </c>
      <c r="Z61" s="642">
        <f>'Dom Eq Value'!B58</f>
        <v>323.07321599999995</v>
      </c>
      <c r="AA61" s="373">
        <f t="shared" si="53"/>
        <v>1.848804920902666</v>
      </c>
      <c r="AB61" s="643">
        <v>304.63264316000004</v>
      </c>
      <c r="AC61" s="643">
        <f t="shared" si="54"/>
        <v>1.7649074620160514</v>
      </c>
      <c r="AD61" s="644">
        <v>446.63913799999995</v>
      </c>
      <c r="AE61" s="644">
        <f t="shared" si="55"/>
        <v>2.6564628323164055</v>
      </c>
      <c r="AF61" s="645">
        <v>525.43302360000007</v>
      </c>
      <c r="AG61" s="645">
        <f t="shared" si="44"/>
        <v>3.2501582410391681</v>
      </c>
      <c r="AH61" s="642">
        <f>'Dom Eq Large'!B58</f>
        <v>697.97677900000008</v>
      </c>
      <c r="AI61" s="373">
        <f t="shared" si="56"/>
        <v>5.6335785795320064</v>
      </c>
      <c r="AJ61" s="643">
        <v>745.49245600000006</v>
      </c>
      <c r="AK61" s="643">
        <f t="shared" si="57"/>
        <v>5.8397420088492753</v>
      </c>
      <c r="AL61" s="644">
        <v>755.48023400000011</v>
      </c>
      <c r="AM61" s="644">
        <f t="shared" si="58"/>
        <v>6.1337721472522642</v>
      </c>
      <c r="AN61" s="645">
        <v>759.10846389999995</v>
      </c>
      <c r="AO61" s="646">
        <f t="shared" si="45"/>
        <v>5.5988749783531784</v>
      </c>
    </row>
    <row r="62" spans="1:41" s="93" customFormat="1" ht="12.75" customHeight="1" thickBot="1">
      <c r="A62" s="184" t="s">
        <v>230</v>
      </c>
      <c r="B62" s="642">
        <f>'Dom Eq Gen'!B59</f>
        <v>0</v>
      </c>
      <c r="C62" s="373">
        <f t="shared" si="0"/>
        <v>0</v>
      </c>
      <c r="D62" s="643">
        <v>13</v>
      </c>
      <c r="E62" s="643">
        <f t="shared" si="0"/>
        <v>1.1292218613997164E-2</v>
      </c>
      <c r="F62" s="644">
        <v>0</v>
      </c>
      <c r="G62" s="644">
        <f t="shared" si="46"/>
        <v>0</v>
      </c>
      <c r="H62" s="645">
        <v>0</v>
      </c>
      <c r="I62" s="645">
        <f t="shared" si="41"/>
        <v>0</v>
      </c>
      <c r="J62" s="642">
        <f>'Dom Eq Varied'!B59</f>
        <v>0</v>
      </c>
      <c r="K62" s="373">
        <f t="shared" si="47"/>
        <v>0</v>
      </c>
      <c r="L62" s="643">
        <v>0</v>
      </c>
      <c r="M62" s="643">
        <f t="shared" si="48"/>
        <v>0</v>
      </c>
      <c r="N62" s="644">
        <v>0</v>
      </c>
      <c r="O62" s="644">
        <f t="shared" si="49"/>
        <v>0</v>
      </c>
      <c r="P62" s="645">
        <v>0</v>
      </c>
      <c r="Q62" s="645">
        <f t="shared" si="42"/>
        <v>0</v>
      </c>
      <c r="R62" s="642">
        <f>'Dom Eq Small'!B59</f>
        <v>0</v>
      </c>
      <c r="S62" s="373">
        <f t="shared" si="50"/>
        <v>0</v>
      </c>
      <c r="T62" s="643">
        <v>0</v>
      </c>
      <c r="U62" s="643">
        <f t="shared" si="51"/>
        <v>0</v>
      </c>
      <c r="V62" s="644">
        <v>0</v>
      </c>
      <c r="W62" s="644">
        <f t="shared" si="52"/>
        <v>0</v>
      </c>
      <c r="X62" s="645">
        <v>0</v>
      </c>
      <c r="Y62" s="645">
        <f t="shared" si="43"/>
        <v>0</v>
      </c>
      <c r="Z62" s="642">
        <f>'Dom Eq Value'!B59</f>
        <v>0</v>
      </c>
      <c r="AA62" s="373">
        <f t="shared" si="53"/>
        <v>0</v>
      </c>
      <c r="AB62" s="643">
        <v>0</v>
      </c>
      <c r="AC62" s="643">
        <f t="shared" si="54"/>
        <v>0</v>
      </c>
      <c r="AD62" s="644">
        <v>0</v>
      </c>
      <c r="AE62" s="644">
        <f t="shared" si="55"/>
        <v>0</v>
      </c>
      <c r="AF62" s="645">
        <v>0</v>
      </c>
      <c r="AG62" s="645">
        <f t="shared" si="44"/>
        <v>0</v>
      </c>
      <c r="AH62" s="642">
        <f>'Dom Eq Large'!B59</f>
        <v>0</v>
      </c>
      <c r="AI62" s="373">
        <f t="shared" si="56"/>
        <v>0</v>
      </c>
      <c r="AJ62" s="643">
        <v>0</v>
      </c>
      <c r="AK62" s="643">
        <f t="shared" si="57"/>
        <v>0</v>
      </c>
      <c r="AL62" s="644">
        <v>0</v>
      </c>
      <c r="AM62" s="644">
        <f t="shared" si="58"/>
        <v>0</v>
      </c>
      <c r="AN62" s="645">
        <v>0</v>
      </c>
      <c r="AO62" s="646">
        <f t="shared" si="45"/>
        <v>0</v>
      </c>
    </row>
    <row r="63" spans="1:41" s="93" customFormat="1" ht="12.75" customHeight="1" thickBot="1">
      <c r="A63" s="460" t="s">
        <v>231</v>
      </c>
      <c r="B63" s="648">
        <f>'Dom Eq Gen'!B60</f>
        <v>6200.660329000003</v>
      </c>
      <c r="C63" s="377">
        <f t="shared" si="0"/>
        <v>5.4754711538157999</v>
      </c>
      <c r="D63" s="649">
        <v>5927.0254053200006</v>
      </c>
      <c r="E63" s="649">
        <f t="shared" si="0"/>
        <v>5.1484051236606607</v>
      </c>
      <c r="F63" s="650">
        <v>4299.9486959999995</v>
      </c>
      <c r="G63" s="650">
        <f t="shared" si="46"/>
        <v>3.8381445820241131</v>
      </c>
      <c r="H63" s="651">
        <v>4396.0062345999977</v>
      </c>
      <c r="I63" s="651">
        <f t="shared" si="41"/>
        <v>4.007746383124509</v>
      </c>
      <c r="J63" s="648">
        <f>'Dom Eq Varied'!B60</f>
        <v>76.325491</v>
      </c>
      <c r="K63" s="377">
        <f t="shared" si="47"/>
        <v>1.5800990685549072</v>
      </c>
      <c r="L63" s="649">
        <v>72.690272000000007</v>
      </c>
      <c r="M63" s="649">
        <f t="shared" si="48"/>
        <v>1.5011980963686509</v>
      </c>
      <c r="N63" s="650">
        <v>66.009311999999994</v>
      </c>
      <c r="O63" s="650">
        <f t="shared" si="49"/>
        <v>1.370252370665672</v>
      </c>
      <c r="P63" s="651">
        <v>65.240270249999995</v>
      </c>
      <c r="Q63" s="651">
        <f t="shared" si="42"/>
        <v>1.3901588258232833</v>
      </c>
      <c r="R63" s="648">
        <f>'Dom Eq Small'!B60</f>
        <v>12.673427</v>
      </c>
      <c r="S63" s="377">
        <f t="shared" si="50"/>
        <v>0.1777858929587936</v>
      </c>
      <c r="T63" s="649">
        <v>21.9</v>
      </c>
      <c r="U63" s="649">
        <f t="shared" si="51"/>
        <v>0.31229386167472672</v>
      </c>
      <c r="V63" s="650">
        <v>25.113789000000001</v>
      </c>
      <c r="W63" s="650">
        <f t="shared" si="52"/>
        <v>0.36483420229771951</v>
      </c>
      <c r="X63" s="651">
        <v>0</v>
      </c>
      <c r="Y63" s="651">
        <f t="shared" si="43"/>
        <v>0</v>
      </c>
      <c r="Z63" s="648">
        <f>'Dom Eq Value'!B60</f>
        <v>324.25321599999995</v>
      </c>
      <c r="AA63" s="377">
        <f t="shared" si="53"/>
        <v>1.8555575382619001</v>
      </c>
      <c r="AB63" s="649">
        <v>305.66264316000002</v>
      </c>
      <c r="AC63" s="649">
        <f t="shared" si="54"/>
        <v>1.7708748287007889</v>
      </c>
      <c r="AD63" s="650">
        <v>447.49913799999996</v>
      </c>
      <c r="AE63" s="650">
        <f t="shared" si="55"/>
        <v>2.661577829730251</v>
      </c>
      <c r="AF63" s="651">
        <v>525.43302360000007</v>
      </c>
      <c r="AG63" s="651">
        <f t="shared" si="44"/>
        <v>3.2501582410391681</v>
      </c>
      <c r="AH63" s="648">
        <f>'Dom Eq Large'!B60</f>
        <v>777.24677900000006</v>
      </c>
      <c r="AI63" s="377">
        <f t="shared" si="56"/>
        <v>6.27339037189466</v>
      </c>
      <c r="AJ63" s="649">
        <v>749.71245600000009</v>
      </c>
      <c r="AK63" s="649">
        <f t="shared" si="57"/>
        <v>5.8727989647969885</v>
      </c>
      <c r="AL63" s="650">
        <v>758.66023400000006</v>
      </c>
      <c r="AM63" s="650">
        <f t="shared" si="58"/>
        <v>6.1595906856473555</v>
      </c>
      <c r="AN63" s="651">
        <v>759.10846389999995</v>
      </c>
      <c r="AO63" s="652">
        <f t="shared" si="45"/>
        <v>5.5988749783531784</v>
      </c>
    </row>
    <row r="64" spans="1:41" ht="12.75" customHeight="1">
      <c r="A64" s="184" t="s">
        <v>232</v>
      </c>
      <c r="B64" s="642">
        <f>'Dom Eq Gen'!B61</f>
        <v>1411.61071324</v>
      </c>
      <c r="C64" s="373">
        <f t="shared" si="0"/>
        <v>1.2465178433680595</v>
      </c>
      <c r="D64" s="643">
        <v>1844.8001552800004</v>
      </c>
      <c r="E64" s="643">
        <f t="shared" si="0"/>
        <v>1.6024528194275138</v>
      </c>
      <c r="F64" s="644">
        <v>1926.8121931000007</v>
      </c>
      <c r="G64" s="644">
        <f t="shared" si="46"/>
        <v>1.7198772130477455</v>
      </c>
      <c r="H64" s="656">
        <v>1628.565973</v>
      </c>
      <c r="I64" s="645">
        <f t="shared" si="41"/>
        <v>1.4847293292258696</v>
      </c>
      <c r="J64" s="642">
        <f>'Dom Eq Varied'!B61</f>
        <v>57.465262000000003</v>
      </c>
      <c r="K64" s="373">
        <f t="shared" si="47"/>
        <v>1.1896524446919536</v>
      </c>
      <c r="L64" s="643">
        <v>49.139724999999999</v>
      </c>
      <c r="M64" s="643">
        <f t="shared" si="48"/>
        <v>1.0148326536194416</v>
      </c>
      <c r="N64" s="644">
        <v>41.338985999999998</v>
      </c>
      <c r="O64" s="644">
        <f t="shared" si="49"/>
        <v>0.85813413064228017</v>
      </c>
      <c r="P64" s="656">
        <v>32.260686</v>
      </c>
      <c r="Q64" s="645">
        <f t="shared" si="42"/>
        <v>0.6874201654615868</v>
      </c>
      <c r="R64" s="642">
        <f>'Dom Eq Small'!B61</f>
        <v>0</v>
      </c>
      <c r="S64" s="373">
        <f t="shared" si="50"/>
        <v>0</v>
      </c>
      <c r="T64" s="643">
        <v>0</v>
      </c>
      <c r="U64" s="643">
        <f t="shared" si="51"/>
        <v>0</v>
      </c>
      <c r="V64" s="644">
        <v>0</v>
      </c>
      <c r="W64" s="644">
        <f t="shared" si="52"/>
        <v>0</v>
      </c>
      <c r="X64" s="656">
        <v>0</v>
      </c>
      <c r="Y64" s="645">
        <f t="shared" si="43"/>
        <v>0</v>
      </c>
      <c r="Z64" s="642">
        <f>'Dom Eq Value'!B61</f>
        <v>499.173858</v>
      </c>
      <c r="AA64" s="373">
        <f t="shared" si="53"/>
        <v>2.8565508972937232</v>
      </c>
      <c r="AB64" s="643">
        <v>496.3446793</v>
      </c>
      <c r="AC64" s="643">
        <f t="shared" si="54"/>
        <v>2.8756026246617226</v>
      </c>
      <c r="AD64" s="644">
        <v>380.49977440000004</v>
      </c>
      <c r="AE64" s="644">
        <f t="shared" si="55"/>
        <v>2.263087630261317</v>
      </c>
      <c r="AF64" s="656">
        <v>203.292956</v>
      </c>
      <c r="AG64" s="645">
        <f t="shared" si="44"/>
        <v>1.2575042804915413</v>
      </c>
      <c r="AH64" s="642">
        <f>'Dom Eq Large'!B61</f>
        <v>122.87847400000001</v>
      </c>
      <c r="AI64" s="373">
        <f t="shared" si="56"/>
        <v>0.99178878128835368</v>
      </c>
      <c r="AJ64" s="643">
        <v>212.41772499999999</v>
      </c>
      <c r="AK64" s="643">
        <f t="shared" si="57"/>
        <v>1.6639534070706852</v>
      </c>
      <c r="AL64" s="644">
        <v>218.26323900000003</v>
      </c>
      <c r="AM64" s="644">
        <f t="shared" si="58"/>
        <v>1.7720873636348031</v>
      </c>
      <c r="AN64" s="656">
        <v>253.50261</v>
      </c>
      <c r="AO64" s="646">
        <f t="shared" si="45"/>
        <v>1.8697320443303573</v>
      </c>
    </row>
    <row r="65" spans="1:41" ht="12.75" customHeight="1" thickBot="1">
      <c r="A65" s="184" t="s">
        <v>233</v>
      </c>
      <c r="B65" s="642">
        <f>'Dom Eq Gen'!B62</f>
        <v>5800.9631039800015</v>
      </c>
      <c r="C65" s="373">
        <f t="shared" si="0"/>
        <v>5.1225199341494587</v>
      </c>
      <c r="D65" s="643">
        <v>5427.0066939999979</v>
      </c>
      <c r="E65" s="643">
        <f t="shared" si="0"/>
        <v>4.7140727698672293</v>
      </c>
      <c r="F65" s="644">
        <v>4816.2235551999993</v>
      </c>
      <c r="G65" s="644">
        <f t="shared" si="46"/>
        <v>4.2989727671410787</v>
      </c>
      <c r="H65" s="656">
        <v>6000.2585020000006</v>
      </c>
      <c r="I65" s="645">
        <f t="shared" si="41"/>
        <v>5.4703094185649439</v>
      </c>
      <c r="J65" s="642">
        <f>'Dom Eq Varied'!B62</f>
        <v>165.99134028</v>
      </c>
      <c r="K65" s="373">
        <f t="shared" si="47"/>
        <v>3.4363717642459539</v>
      </c>
      <c r="L65" s="643">
        <v>149.67597400000002</v>
      </c>
      <c r="M65" s="643">
        <f t="shared" si="48"/>
        <v>3.0911053303105498</v>
      </c>
      <c r="N65" s="644">
        <v>57.867288000000002</v>
      </c>
      <c r="O65" s="644">
        <f t="shared" si="49"/>
        <v>1.2012364038272842</v>
      </c>
      <c r="P65" s="656">
        <v>53.329431</v>
      </c>
      <c r="Q65" s="645">
        <f t="shared" si="42"/>
        <v>1.1363591673776645</v>
      </c>
      <c r="R65" s="642">
        <f>'Dom Eq Small'!B62</f>
        <v>26.520317000000002</v>
      </c>
      <c r="S65" s="373">
        <f t="shared" si="50"/>
        <v>0.3720334081219922</v>
      </c>
      <c r="T65" s="643">
        <v>0</v>
      </c>
      <c r="U65" s="643">
        <f t="shared" si="51"/>
        <v>0</v>
      </c>
      <c r="V65" s="644">
        <v>5.3271379999999997</v>
      </c>
      <c r="W65" s="644">
        <f t="shared" si="52"/>
        <v>7.7388646641885411E-2</v>
      </c>
      <c r="X65" s="656">
        <v>25.963203739999997</v>
      </c>
      <c r="Y65" s="645">
        <f t="shared" si="43"/>
        <v>0.43009986165840669</v>
      </c>
      <c r="Z65" s="642">
        <f>'Dom Eq Value'!B62</f>
        <v>673.24049852000007</v>
      </c>
      <c r="AA65" s="373">
        <f t="shared" si="53"/>
        <v>3.8526571841063428</v>
      </c>
      <c r="AB65" s="643">
        <v>462.36127100000004</v>
      </c>
      <c r="AC65" s="643">
        <f t="shared" si="54"/>
        <v>2.6787177134740969</v>
      </c>
      <c r="AD65" s="644">
        <v>372.31306320000004</v>
      </c>
      <c r="AE65" s="644">
        <f t="shared" si="55"/>
        <v>2.2143957621032957</v>
      </c>
      <c r="AF65" s="656">
        <v>321.29746518000002</v>
      </c>
      <c r="AG65" s="645">
        <f t="shared" si="44"/>
        <v>1.9874418953056687</v>
      </c>
      <c r="AH65" s="642">
        <f>'Dom Eq Large'!B62</f>
        <v>615.19683399999997</v>
      </c>
      <c r="AI65" s="373">
        <f t="shared" si="56"/>
        <v>4.9654369751150522</v>
      </c>
      <c r="AJ65" s="643">
        <v>510.97715400000004</v>
      </c>
      <c r="AK65" s="643">
        <f t="shared" si="57"/>
        <v>4.0026894004894471</v>
      </c>
      <c r="AL65" s="644">
        <v>471.39395200000007</v>
      </c>
      <c r="AM65" s="644">
        <f t="shared" si="58"/>
        <v>3.8272650468321463</v>
      </c>
      <c r="AN65" s="656">
        <v>554.5700405</v>
      </c>
      <c r="AO65" s="646">
        <f t="shared" si="45"/>
        <v>4.0902828398825326</v>
      </c>
    </row>
    <row r="66" spans="1:41" ht="12.75" customHeight="1" thickBot="1">
      <c r="A66" s="460" t="s">
        <v>234</v>
      </c>
      <c r="B66" s="648">
        <f>'Dom Eq Gen'!B63</f>
        <v>7324.2638172200013</v>
      </c>
      <c r="C66" s="377">
        <f t="shared" si="0"/>
        <v>6.4676652366462655</v>
      </c>
      <c r="D66" s="649">
        <v>7329.7968492799992</v>
      </c>
      <c r="E66" s="649">
        <f t="shared" si="0"/>
        <v>6.3668975706351816</v>
      </c>
      <c r="F66" s="650">
        <v>6778.3457482999966</v>
      </c>
      <c r="G66" s="650">
        <f t="shared" si="46"/>
        <v>6.0503677713934803</v>
      </c>
      <c r="H66" s="651">
        <v>7628.8244749999985</v>
      </c>
      <c r="I66" s="651">
        <f t="shared" ref="I66:I81" si="59">(H66/H$15)*100</f>
        <v>6.9550387477908124</v>
      </c>
      <c r="J66" s="648">
        <f>'Dom Eq Varied'!B63</f>
        <v>240.73660227999997</v>
      </c>
      <c r="K66" s="377">
        <f t="shared" si="47"/>
        <v>4.983756750804277</v>
      </c>
      <c r="L66" s="649">
        <v>200.625699</v>
      </c>
      <c r="M66" s="649">
        <f t="shared" si="48"/>
        <v>4.1433180690454687</v>
      </c>
      <c r="N66" s="650">
        <v>99.596273999999994</v>
      </c>
      <c r="O66" s="650">
        <f t="shared" si="49"/>
        <v>2.0674663380519376</v>
      </c>
      <c r="P66" s="651">
        <v>85.590116999999992</v>
      </c>
      <c r="Q66" s="651">
        <f t="shared" ref="Q66:Q81" si="60">(P66/P$15)*100</f>
        <v>1.8237793328392509</v>
      </c>
      <c r="R66" s="648">
        <f>'Dom Eq Small'!B63</f>
        <v>26.520317000000002</v>
      </c>
      <c r="S66" s="377">
        <f t="shared" si="50"/>
        <v>0.3720334081219922</v>
      </c>
      <c r="T66" s="649">
        <v>0</v>
      </c>
      <c r="U66" s="649">
        <f t="shared" si="51"/>
        <v>0</v>
      </c>
      <c r="V66" s="650">
        <v>5.3271379999999997</v>
      </c>
      <c r="W66" s="650">
        <f t="shared" si="52"/>
        <v>7.7388646641885411E-2</v>
      </c>
      <c r="X66" s="651">
        <v>25.963203739999997</v>
      </c>
      <c r="Y66" s="651">
        <f t="shared" si="43"/>
        <v>0.43009986165840669</v>
      </c>
      <c r="Z66" s="648">
        <f>'Dom Eq Value'!B63</f>
        <v>1176.85435652</v>
      </c>
      <c r="AA66" s="377">
        <f t="shared" si="53"/>
        <v>6.7346162348534548</v>
      </c>
      <c r="AB66" s="649">
        <v>963.18595029999994</v>
      </c>
      <c r="AC66" s="649">
        <f t="shared" si="54"/>
        <v>5.5802754864344832</v>
      </c>
      <c r="AD66" s="650">
        <v>755.21283760000006</v>
      </c>
      <c r="AE66" s="650">
        <f t="shared" si="55"/>
        <v>4.4917578037520878</v>
      </c>
      <c r="AF66" s="651">
        <v>524.59042118000002</v>
      </c>
      <c r="AG66" s="651">
        <f t="shared" ref="AG66:AG81" si="61">(AF66/AF$15)*100</f>
        <v>3.2449461757972102</v>
      </c>
      <c r="AH66" s="648">
        <f>'Dom Eq Large'!B63</f>
        <v>853.36530799999991</v>
      </c>
      <c r="AI66" s="377">
        <f t="shared" si="56"/>
        <v>6.8877657026818255</v>
      </c>
      <c r="AJ66" s="649">
        <v>725.66487900000004</v>
      </c>
      <c r="AK66" s="649">
        <f t="shared" si="57"/>
        <v>5.6844246298353234</v>
      </c>
      <c r="AL66" s="650">
        <v>692.67719099999999</v>
      </c>
      <c r="AM66" s="650">
        <f t="shared" si="58"/>
        <v>5.623871902905055</v>
      </c>
      <c r="AN66" s="651">
        <v>808.07265050000012</v>
      </c>
      <c r="AO66" s="652">
        <f t="shared" si="45"/>
        <v>5.9600148842128906</v>
      </c>
    </row>
    <row r="67" spans="1:41" ht="12.75" customHeight="1">
      <c r="A67" s="184" t="s">
        <v>235</v>
      </c>
      <c r="B67" s="642">
        <f>'Dom Eq Gen'!B64</f>
        <v>1361.2305406999997</v>
      </c>
      <c r="C67" s="373">
        <f t="shared" si="0"/>
        <v>1.202029810347305</v>
      </c>
      <c r="D67" s="643">
        <v>1226.7013515600001</v>
      </c>
      <c r="E67" s="643">
        <f t="shared" si="0"/>
        <v>1.0655522950693317</v>
      </c>
      <c r="F67" s="644">
        <v>1384.6519232700002</v>
      </c>
      <c r="G67" s="644">
        <f t="shared" si="46"/>
        <v>1.2359436479397521</v>
      </c>
      <c r="H67" s="645">
        <v>1104.1908719199998</v>
      </c>
      <c r="I67" s="645">
        <f t="shared" si="59"/>
        <v>1.006667583495624</v>
      </c>
      <c r="J67" s="642">
        <f>'Dom Eq Varied'!B64</f>
        <v>66.071763000000004</v>
      </c>
      <c r="K67" s="373">
        <f t="shared" si="47"/>
        <v>1.3678252154850938</v>
      </c>
      <c r="L67" s="643">
        <v>58.275406000000004</v>
      </c>
      <c r="M67" s="643">
        <f t="shared" si="48"/>
        <v>1.2035025615574839</v>
      </c>
      <c r="N67" s="644">
        <v>58.414997</v>
      </c>
      <c r="O67" s="644">
        <f t="shared" si="49"/>
        <v>1.2126060050690746</v>
      </c>
      <c r="P67" s="645">
        <v>73.075990099999999</v>
      </c>
      <c r="Q67" s="645">
        <f t="shared" si="60"/>
        <v>1.5571246440888231</v>
      </c>
      <c r="R67" s="642">
        <f>'Dom Eq Small'!B64</f>
        <v>372.79309710000001</v>
      </c>
      <c r="S67" s="373">
        <f t="shared" si="50"/>
        <v>5.2296315477098467</v>
      </c>
      <c r="T67" s="643">
        <v>391.76342051</v>
      </c>
      <c r="U67" s="643">
        <f t="shared" si="51"/>
        <v>5.5865439020076595</v>
      </c>
      <c r="V67" s="644">
        <v>361.54556815000001</v>
      </c>
      <c r="W67" s="644">
        <f t="shared" si="52"/>
        <v>5.2522615743200287</v>
      </c>
      <c r="X67" s="645">
        <v>289.49018381999997</v>
      </c>
      <c r="Y67" s="645">
        <f t="shared" ref="Y67:Y81" si="62">(X67/X$15)*100</f>
        <v>4.7956211128376225</v>
      </c>
      <c r="Z67" s="642">
        <f>'Dom Eq Value'!B64</f>
        <v>269.58653719</v>
      </c>
      <c r="AA67" s="373">
        <f t="shared" si="53"/>
        <v>1.5427243481737023</v>
      </c>
      <c r="AB67" s="643">
        <v>244.74284800000004</v>
      </c>
      <c r="AC67" s="643">
        <f t="shared" si="54"/>
        <v>1.4179323470708656</v>
      </c>
      <c r="AD67" s="644">
        <v>283.55856451</v>
      </c>
      <c r="AE67" s="644">
        <f t="shared" si="55"/>
        <v>1.6865131676073779</v>
      </c>
      <c r="AF67" s="645">
        <v>148.16466355</v>
      </c>
      <c r="AG67" s="645">
        <f t="shared" si="61"/>
        <v>0.91649854622466109</v>
      </c>
      <c r="AH67" s="642">
        <f>'Dom Eq Large'!B64</f>
        <v>0</v>
      </c>
      <c r="AI67" s="373">
        <f t="shared" si="56"/>
        <v>0</v>
      </c>
      <c r="AJ67" s="643">
        <v>0</v>
      </c>
      <c r="AK67" s="643">
        <f t="shared" si="57"/>
        <v>0</v>
      </c>
      <c r="AL67" s="644">
        <v>0</v>
      </c>
      <c r="AM67" s="644">
        <f t="shared" si="58"/>
        <v>0</v>
      </c>
      <c r="AN67" s="645">
        <v>0.05</v>
      </c>
      <c r="AO67" s="646">
        <f t="shared" si="45"/>
        <v>3.6877964379348159E-4</v>
      </c>
    </row>
    <row r="68" spans="1:41" ht="12.75" customHeight="1" thickBot="1">
      <c r="A68" s="184" t="s">
        <v>236</v>
      </c>
      <c r="B68" s="642">
        <f>'Dom Eq Gen'!B65</f>
        <v>180.3795159</v>
      </c>
      <c r="C68" s="373">
        <f t="shared" si="0"/>
        <v>0.15928349299033306</v>
      </c>
      <c r="D68" s="643">
        <v>238.06238299999998</v>
      </c>
      <c r="E68" s="643">
        <f t="shared" si="0"/>
        <v>0.20678865173885549</v>
      </c>
      <c r="F68" s="644">
        <v>194.59529035</v>
      </c>
      <c r="G68" s="644">
        <f t="shared" si="46"/>
        <v>0.17369622573382021</v>
      </c>
      <c r="H68" s="645">
        <v>229.07549410855535</v>
      </c>
      <c r="I68" s="645">
        <f t="shared" si="59"/>
        <v>0.20884330776195092</v>
      </c>
      <c r="J68" s="642">
        <f>'Dom Eq Varied'!B65</f>
        <v>14.468</v>
      </c>
      <c r="K68" s="373">
        <f t="shared" si="47"/>
        <v>0.29951819535432006</v>
      </c>
      <c r="L68" s="643">
        <v>28.378999999999998</v>
      </c>
      <c r="M68" s="643">
        <f t="shared" si="48"/>
        <v>0.58608256104538903</v>
      </c>
      <c r="N68" s="644">
        <v>116.5188</v>
      </c>
      <c r="O68" s="644">
        <f t="shared" si="49"/>
        <v>2.4187520985996538</v>
      </c>
      <c r="P68" s="645">
        <v>116.19420508</v>
      </c>
      <c r="Q68" s="645">
        <f t="shared" si="60"/>
        <v>2.4759002236273324</v>
      </c>
      <c r="R68" s="642">
        <f>'Dom Eq Small'!B65</f>
        <v>48.195769000000006</v>
      </c>
      <c r="S68" s="373">
        <f t="shared" si="50"/>
        <v>0.67610188061214571</v>
      </c>
      <c r="T68" s="643">
        <v>56.724142000000001</v>
      </c>
      <c r="U68" s="643">
        <f t="shared" si="51"/>
        <v>0.80888590663769666</v>
      </c>
      <c r="V68" s="644">
        <v>59.312959999999997</v>
      </c>
      <c r="W68" s="644">
        <f t="shared" si="52"/>
        <v>0.86165398807470039</v>
      </c>
      <c r="X68" s="645">
        <v>86.372047350000003</v>
      </c>
      <c r="Y68" s="645">
        <f t="shared" si="62"/>
        <v>1.4308174749310949</v>
      </c>
      <c r="Z68" s="642">
        <f>'Dom Eq Value'!B65</f>
        <v>83.948148500000002</v>
      </c>
      <c r="AA68" s="373">
        <f t="shared" si="53"/>
        <v>0.48039807189546713</v>
      </c>
      <c r="AB68" s="643">
        <v>93.399493000000007</v>
      </c>
      <c r="AC68" s="643">
        <f t="shared" si="54"/>
        <v>0.54111555621318441</v>
      </c>
      <c r="AD68" s="644">
        <v>123.89571075000001</v>
      </c>
      <c r="AE68" s="644">
        <f t="shared" si="55"/>
        <v>0.73689097682881333</v>
      </c>
      <c r="AF68" s="645">
        <v>102.70026075</v>
      </c>
      <c r="AG68" s="645">
        <f t="shared" si="61"/>
        <v>0.63527049850523298</v>
      </c>
      <c r="AH68" s="642">
        <f>'Dom Eq Large'!B65</f>
        <v>0</v>
      </c>
      <c r="AI68" s="373">
        <f t="shared" si="56"/>
        <v>0</v>
      </c>
      <c r="AJ68" s="643">
        <v>0</v>
      </c>
      <c r="AK68" s="643">
        <f t="shared" si="57"/>
        <v>0</v>
      </c>
      <c r="AL68" s="644">
        <v>0</v>
      </c>
      <c r="AM68" s="644">
        <f t="shared" si="58"/>
        <v>0</v>
      </c>
      <c r="AN68" s="645">
        <v>0</v>
      </c>
      <c r="AO68" s="646">
        <f t="shared" si="45"/>
        <v>0</v>
      </c>
    </row>
    <row r="69" spans="1:41" ht="12.75" customHeight="1" thickBot="1">
      <c r="A69" s="460" t="s">
        <v>237</v>
      </c>
      <c r="B69" s="648">
        <f>'Dom Eq Gen'!B66</f>
        <v>1554.7400565999994</v>
      </c>
      <c r="C69" s="377">
        <f t="shared" si="0"/>
        <v>1.3729077033587718</v>
      </c>
      <c r="D69" s="649">
        <v>1475.4737345600001</v>
      </c>
      <c r="E69" s="649">
        <f t="shared" si="0"/>
        <v>1.2816439976817187</v>
      </c>
      <c r="F69" s="650">
        <v>1590.4772136199999</v>
      </c>
      <c r="G69" s="650">
        <f t="shared" si="46"/>
        <v>1.4196637987720802</v>
      </c>
      <c r="H69" s="651">
        <v>1333.2663660285548</v>
      </c>
      <c r="I69" s="651">
        <f t="shared" si="59"/>
        <v>1.2155108912575745</v>
      </c>
      <c r="J69" s="648">
        <f>'Dom Eq Varied'!B66</f>
        <v>80.539762999999994</v>
      </c>
      <c r="K69" s="377">
        <f t="shared" si="47"/>
        <v>1.6673434108394134</v>
      </c>
      <c r="L69" s="649">
        <v>86.654406000000009</v>
      </c>
      <c r="M69" s="649">
        <f t="shared" si="48"/>
        <v>1.7895851226028732</v>
      </c>
      <c r="N69" s="650">
        <v>174.933797</v>
      </c>
      <c r="O69" s="650">
        <f t="shared" si="49"/>
        <v>3.6313581036687284</v>
      </c>
      <c r="P69" s="651">
        <v>189.27019517999997</v>
      </c>
      <c r="Q69" s="651">
        <f t="shared" si="60"/>
        <v>4.0330248677161551</v>
      </c>
      <c r="R69" s="648">
        <f>'Dom Eq Small'!B66</f>
        <v>435.65886610000001</v>
      </c>
      <c r="S69" s="377">
        <f t="shared" si="50"/>
        <v>6.1115277292404029</v>
      </c>
      <c r="T69" s="649">
        <v>448.48756251000003</v>
      </c>
      <c r="U69" s="649">
        <f t="shared" si="51"/>
        <v>6.3954298086453569</v>
      </c>
      <c r="V69" s="650">
        <v>420.85852814999998</v>
      </c>
      <c r="W69" s="650">
        <f t="shared" si="52"/>
        <v>6.1139155623947294</v>
      </c>
      <c r="X69" s="651">
        <v>375.86223116999997</v>
      </c>
      <c r="Y69" s="651">
        <f t="shared" si="62"/>
        <v>6.2264385877687181</v>
      </c>
      <c r="Z69" s="648">
        <f>'Dom Eq Value'!B66</f>
        <v>353.53468569</v>
      </c>
      <c r="AA69" s="377">
        <f t="shared" si="53"/>
        <v>2.0231224200691691</v>
      </c>
      <c r="AB69" s="649">
        <v>339.35234099999997</v>
      </c>
      <c r="AC69" s="649">
        <f t="shared" si="54"/>
        <v>1.9660581107486443</v>
      </c>
      <c r="AD69" s="650">
        <v>407.45427526000003</v>
      </c>
      <c r="AE69" s="650">
        <f t="shared" si="55"/>
        <v>2.4234041444361911</v>
      </c>
      <c r="AF69" s="651">
        <v>250.86492429999998</v>
      </c>
      <c r="AG69" s="651">
        <f t="shared" si="61"/>
        <v>1.5517690447298942</v>
      </c>
      <c r="AH69" s="648">
        <f>'Dom Eq Large'!B66</f>
        <v>0</v>
      </c>
      <c r="AI69" s="377">
        <f t="shared" si="56"/>
        <v>0</v>
      </c>
      <c r="AJ69" s="649">
        <v>0</v>
      </c>
      <c r="AK69" s="649">
        <f t="shared" si="57"/>
        <v>0</v>
      </c>
      <c r="AL69" s="650">
        <v>0</v>
      </c>
      <c r="AM69" s="650">
        <f t="shared" si="58"/>
        <v>0</v>
      </c>
      <c r="AN69" s="651">
        <v>0.05</v>
      </c>
      <c r="AO69" s="652">
        <f t="shared" si="45"/>
        <v>3.6877964379348159E-4</v>
      </c>
    </row>
    <row r="70" spans="1:41" ht="12.75" customHeight="1">
      <c r="A70" s="184" t="s">
        <v>238</v>
      </c>
      <c r="B70" s="642">
        <f>'Dom Eq Gen'!B67</f>
        <v>0</v>
      </c>
      <c r="C70" s="373">
        <f t="shared" si="0"/>
        <v>0</v>
      </c>
      <c r="D70" s="643">
        <v>0</v>
      </c>
      <c r="E70" s="643">
        <f t="shared" si="0"/>
        <v>0</v>
      </c>
      <c r="F70" s="644">
        <v>0</v>
      </c>
      <c r="G70" s="644">
        <f t="shared" si="46"/>
        <v>0</v>
      </c>
      <c r="H70" s="645">
        <v>0</v>
      </c>
      <c r="I70" s="645">
        <f t="shared" si="59"/>
        <v>0</v>
      </c>
      <c r="J70" s="642">
        <f>'Dom Eq Varied'!B67</f>
        <v>0</v>
      </c>
      <c r="K70" s="373">
        <f t="shared" si="47"/>
        <v>0</v>
      </c>
      <c r="L70" s="643">
        <v>0</v>
      </c>
      <c r="M70" s="643">
        <f t="shared" si="48"/>
        <v>0</v>
      </c>
      <c r="N70" s="644">
        <v>0</v>
      </c>
      <c r="O70" s="644">
        <f t="shared" si="49"/>
        <v>0</v>
      </c>
      <c r="P70" s="645">
        <v>0</v>
      </c>
      <c r="Q70" s="645">
        <f t="shared" si="60"/>
        <v>0</v>
      </c>
      <c r="R70" s="642">
        <f>'Dom Eq Small'!B67</f>
        <v>0</v>
      </c>
      <c r="S70" s="373">
        <f t="shared" si="50"/>
        <v>0</v>
      </c>
      <c r="T70" s="643">
        <v>0</v>
      </c>
      <c r="U70" s="643">
        <f t="shared" si="51"/>
        <v>0</v>
      </c>
      <c r="V70" s="644">
        <v>0</v>
      </c>
      <c r="W70" s="644">
        <f t="shared" si="52"/>
        <v>0</v>
      </c>
      <c r="X70" s="645">
        <v>0</v>
      </c>
      <c r="Y70" s="645">
        <f t="shared" si="62"/>
        <v>0</v>
      </c>
      <c r="Z70" s="642">
        <f>'Dom Eq Value'!B67</f>
        <v>0</v>
      </c>
      <c r="AA70" s="373">
        <f t="shared" si="53"/>
        <v>0</v>
      </c>
      <c r="AB70" s="643">
        <v>0</v>
      </c>
      <c r="AC70" s="643">
        <f t="shared" si="54"/>
        <v>0</v>
      </c>
      <c r="AD70" s="644">
        <v>0</v>
      </c>
      <c r="AE70" s="644">
        <f t="shared" si="55"/>
        <v>0</v>
      </c>
      <c r="AF70" s="645">
        <v>0</v>
      </c>
      <c r="AG70" s="645">
        <f t="shared" si="61"/>
        <v>0</v>
      </c>
      <c r="AH70" s="642">
        <f>'Dom Eq Large'!B67</f>
        <v>0</v>
      </c>
      <c r="AI70" s="373">
        <f t="shared" si="56"/>
        <v>0</v>
      </c>
      <c r="AJ70" s="643">
        <v>0</v>
      </c>
      <c r="AK70" s="643">
        <f t="shared" si="57"/>
        <v>0</v>
      </c>
      <c r="AL70" s="644">
        <v>0</v>
      </c>
      <c r="AM70" s="644">
        <f t="shared" si="58"/>
        <v>0</v>
      </c>
      <c r="AN70" s="645">
        <v>0</v>
      </c>
      <c r="AO70" s="646">
        <f t="shared" si="45"/>
        <v>0</v>
      </c>
    </row>
    <row r="71" spans="1:41" ht="12.75" customHeight="1" thickBot="1">
      <c r="A71" s="185" t="s">
        <v>239</v>
      </c>
      <c r="B71" s="642">
        <f>'Dom Eq Gen'!B68</f>
        <v>0.1</v>
      </c>
      <c r="C71" s="373">
        <f t="shared" si="0"/>
        <v>8.8304646010158792E-5</v>
      </c>
      <c r="D71" s="643">
        <v>0.4</v>
      </c>
      <c r="E71" s="643">
        <f t="shared" si="0"/>
        <v>3.4745288043068197E-4</v>
      </c>
      <c r="F71" s="644">
        <v>1</v>
      </c>
      <c r="G71" s="644">
        <f t="shared" si="46"/>
        <v>8.9260241304611927E-4</v>
      </c>
      <c r="H71" s="645">
        <v>9.1</v>
      </c>
      <c r="I71" s="645">
        <f t="shared" si="59"/>
        <v>8.2962785173919477E-3</v>
      </c>
      <c r="J71" s="642">
        <f>'Dom Eq Varied'!B68</f>
        <v>0</v>
      </c>
      <c r="K71" s="373">
        <f t="shared" si="47"/>
        <v>0</v>
      </c>
      <c r="L71" s="643">
        <v>0</v>
      </c>
      <c r="M71" s="643">
        <f t="shared" si="48"/>
        <v>0</v>
      </c>
      <c r="N71" s="644">
        <v>0</v>
      </c>
      <c r="O71" s="644">
        <f t="shared" si="49"/>
        <v>0</v>
      </c>
      <c r="P71" s="645">
        <v>0</v>
      </c>
      <c r="Q71" s="645">
        <f t="shared" si="60"/>
        <v>0</v>
      </c>
      <c r="R71" s="642">
        <f>'Dom Eq Small'!B68</f>
        <v>3.9</v>
      </c>
      <c r="S71" s="373">
        <f t="shared" si="50"/>
        <v>5.4710141348452562E-2</v>
      </c>
      <c r="T71" s="643">
        <v>5.9</v>
      </c>
      <c r="U71" s="643">
        <f t="shared" si="51"/>
        <v>8.4133962734287124E-2</v>
      </c>
      <c r="V71" s="644">
        <v>10.9</v>
      </c>
      <c r="W71" s="644">
        <f t="shared" si="52"/>
        <v>0.15834698639242142</v>
      </c>
      <c r="X71" s="645">
        <v>12.1</v>
      </c>
      <c r="Y71" s="645">
        <f t="shared" si="62"/>
        <v>0.20044553739140056</v>
      </c>
      <c r="Z71" s="642">
        <f>'Dom Eq Value'!B68</f>
        <v>0</v>
      </c>
      <c r="AA71" s="373">
        <f t="shared" si="53"/>
        <v>0</v>
      </c>
      <c r="AB71" s="643">
        <v>0</v>
      </c>
      <c r="AC71" s="643">
        <f t="shared" si="54"/>
        <v>0</v>
      </c>
      <c r="AD71" s="644">
        <v>0</v>
      </c>
      <c r="AE71" s="644">
        <f t="shared" si="55"/>
        <v>0</v>
      </c>
      <c r="AF71" s="645">
        <v>0</v>
      </c>
      <c r="AG71" s="645">
        <f t="shared" si="61"/>
        <v>0</v>
      </c>
      <c r="AH71" s="642">
        <f>'Dom Eq Large'!B68</f>
        <v>0</v>
      </c>
      <c r="AI71" s="373">
        <f t="shared" si="56"/>
        <v>0</v>
      </c>
      <c r="AJ71" s="643">
        <v>0</v>
      </c>
      <c r="AK71" s="643">
        <f t="shared" si="57"/>
        <v>0</v>
      </c>
      <c r="AL71" s="644">
        <v>0</v>
      </c>
      <c r="AM71" s="644">
        <f t="shared" si="58"/>
        <v>0</v>
      </c>
      <c r="AN71" s="645">
        <v>0</v>
      </c>
      <c r="AO71" s="646">
        <f t="shared" si="45"/>
        <v>0</v>
      </c>
    </row>
    <row r="72" spans="1:41" ht="12.75" customHeight="1" thickBot="1">
      <c r="A72" s="460" t="s">
        <v>240</v>
      </c>
      <c r="B72" s="648">
        <f>'Dom Eq Gen'!B69</f>
        <v>0.1</v>
      </c>
      <c r="C72" s="377">
        <f t="shared" si="0"/>
        <v>8.8304646010158792E-5</v>
      </c>
      <c r="D72" s="649">
        <v>0.4</v>
      </c>
      <c r="E72" s="649">
        <f t="shared" si="0"/>
        <v>3.4745288043068197E-4</v>
      </c>
      <c r="F72" s="650">
        <v>1</v>
      </c>
      <c r="G72" s="650">
        <f t="shared" si="46"/>
        <v>8.9260241304611927E-4</v>
      </c>
      <c r="H72" s="651">
        <v>9.1</v>
      </c>
      <c r="I72" s="651">
        <f t="shared" si="59"/>
        <v>8.2962785173919477E-3</v>
      </c>
      <c r="J72" s="648">
        <f>'Dom Eq Varied'!B69</f>
        <v>0</v>
      </c>
      <c r="K72" s="377">
        <f t="shared" si="47"/>
        <v>0</v>
      </c>
      <c r="L72" s="649">
        <v>0</v>
      </c>
      <c r="M72" s="649">
        <f t="shared" si="48"/>
        <v>0</v>
      </c>
      <c r="N72" s="650">
        <v>0</v>
      </c>
      <c r="O72" s="650">
        <f t="shared" si="49"/>
        <v>0</v>
      </c>
      <c r="P72" s="651">
        <v>0</v>
      </c>
      <c r="Q72" s="651">
        <f t="shared" si="60"/>
        <v>0</v>
      </c>
      <c r="R72" s="648">
        <f>'Dom Eq Small'!B69</f>
        <v>3.9</v>
      </c>
      <c r="S72" s="377">
        <f t="shared" si="50"/>
        <v>5.4710141348452562E-2</v>
      </c>
      <c r="T72" s="649">
        <v>5.9</v>
      </c>
      <c r="U72" s="649">
        <f t="shared" si="51"/>
        <v>8.4133962734287124E-2</v>
      </c>
      <c r="V72" s="650">
        <v>10.9</v>
      </c>
      <c r="W72" s="650">
        <f t="shared" si="52"/>
        <v>0.15834698639242142</v>
      </c>
      <c r="X72" s="651">
        <v>12.1</v>
      </c>
      <c r="Y72" s="651">
        <f t="shared" si="62"/>
        <v>0.20044553739140056</v>
      </c>
      <c r="Z72" s="648">
        <f>'Dom Eq Value'!B69</f>
        <v>0</v>
      </c>
      <c r="AA72" s="377">
        <f t="shared" si="53"/>
        <v>0</v>
      </c>
      <c r="AB72" s="649">
        <v>0</v>
      </c>
      <c r="AC72" s="649">
        <f t="shared" si="54"/>
        <v>0</v>
      </c>
      <c r="AD72" s="650">
        <v>0</v>
      </c>
      <c r="AE72" s="650">
        <f t="shared" si="55"/>
        <v>0</v>
      </c>
      <c r="AF72" s="651">
        <v>0</v>
      </c>
      <c r="AG72" s="651">
        <f t="shared" si="61"/>
        <v>0</v>
      </c>
      <c r="AH72" s="648">
        <f>'Dom Eq Large'!B69</f>
        <v>0</v>
      </c>
      <c r="AI72" s="377">
        <f t="shared" si="56"/>
        <v>0</v>
      </c>
      <c r="AJ72" s="649">
        <v>0</v>
      </c>
      <c r="AK72" s="649">
        <f t="shared" si="57"/>
        <v>0</v>
      </c>
      <c r="AL72" s="650">
        <v>0</v>
      </c>
      <c r="AM72" s="650">
        <f t="shared" si="58"/>
        <v>0</v>
      </c>
      <c r="AN72" s="651">
        <v>0</v>
      </c>
      <c r="AO72" s="652">
        <f t="shared" si="45"/>
        <v>0</v>
      </c>
    </row>
    <row r="73" spans="1:41" ht="12.75" customHeight="1" thickBot="1">
      <c r="A73" s="460" t="s">
        <v>241</v>
      </c>
      <c r="B73" s="648">
        <f>'Dom Eq Gen'!B70</f>
        <v>1307.3311306400001</v>
      </c>
      <c r="C73" s="377">
        <f t="shared" si="0"/>
        <v>1.1544341270922585</v>
      </c>
      <c r="D73" s="649">
        <v>1244.8363320000001</v>
      </c>
      <c r="E73" s="649">
        <f t="shared" si="0"/>
        <v>1.0813049230454117</v>
      </c>
      <c r="F73" s="650">
        <v>1047.026444226595</v>
      </c>
      <c r="G73" s="650">
        <f t="shared" si="46"/>
        <v>0.9345783306397567</v>
      </c>
      <c r="H73" s="651">
        <v>1015.28765</v>
      </c>
      <c r="I73" s="651">
        <f t="shared" si="59"/>
        <v>0.92561638677674229</v>
      </c>
      <c r="J73" s="648">
        <f>'Dom Eq Varied'!B70</f>
        <v>0</v>
      </c>
      <c r="K73" s="377">
        <f t="shared" si="47"/>
        <v>0</v>
      </c>
      <c r="L73" s="649">
        <v>0</v>
      </c>
      <c r="M73" s="649">
        <f t="shared" si="48"/>
        <v>0</v>
      </c>
      <c r="N73" s="650">
        <v>0</v>
      </c>
      <c r="O73" s="650">
        <f t="shared" si="49"/>
        <v>0</v>
      </c>
      <c r="P73" s="651">
        <v>0</v>
      </c>
      <c r="Q73" s="651">
        <f t="shared" si="60"/>
        <v>0</v>
      </c>
      <c r="R73" s="648">
        <f>'Dom Eq Small'!B70</f>
        <v>10.641</v>
      </c>
      <c r="S73" s="377">
        <f t="shared" si="50"/>
        <v>0.14927451643304709</v>
      </c>
      <c r="T73" s="649">
        <v>14.7</v>
      </c>
      <c r="U73" s="649">
        <f t="shared" si="51"/>
        <v>0.20962190715152892</v>
      </c>
      <c r="V73" s="650">
        <v>0</v>
      </c>
      <c r="W73" s="650">
        <f t="shared" si="52"/>
        <v>0</v>
      </c>
      <c r="X73" s="651">
        <v>19</v>
      </c>
      <c r="Y73" s="651">
        <f t="shared" si="62"/>
        <v>0.31474919094517451</v>
      </c>
      <c r="Z73" s="648">
        <f>'Dom Eq Value'!B70</f>
        <v>0</v>
      </c>
      <c r="AA73" s="377">
        <f t="shared" si="53"/>
        <v>0</v>
      </c>
      <c r="AB73" s="649">
        <v>0</v>
      </c>
      <c r="AC73" s="649">
        <f t="shared" si="54"/>
        <v>0</v>
      </c>
      <c r="AD73" s="650">
        <v>0</v>
      </c>
      <c r="AE73" s="650">
        <f t="shared" si="55"/>
        <v>0</v>
      </c>
      <c r="AF73" s="651">
        <v>0</v>
      </c>
      <c r="AG73" s="651">
        <f t="shared" si="61"/>
        <v>0</v>
      </c>
      <c r="AH73" s="648">
        <f>'Dom Eq Large'!B70</f>
        <v>0</v>
      </c>
      <c r="AI73" s="377">
        <f t="shared" si="56"/>
        <v>0</v>
      </c>
      <c r="AJ73" s="649">
        <v>0</v>
      </c>
      <c r="AK73" s="649">
        <f t="shared" si="57"/>
        <v>0</v>
      </c>
      <c r="AL73" s="650">
        <v>0</v>
      </c>
      <c r="AM73" s="650">
        <f t="shared" si="58"/>
        <v>0</v>
      </c>
      <c r="AN73" s="651">
        <v>0</v>
      </c>
      <c r="AO73" s="652">
        <f t="shared" si="45"/>
        <v>0</v>
      </c>
    </row>
    <row r="74" spans="1:41" ht="12.75" customHeight="1" thickBot="1">
      <c r="A74" s="460" t="s">
        <v>242</v>
      </c>
      <c r="B74" s="648">
        <f>'Dom Eq Gen'!B71</f>
        <v>357.45405199999999</v>
      </c>
      <c r="C74" s="377">
        <f t="shared" ref="C74:E81" si="63">(B74/B$15)*100</f>
        <v>0.31564853526756886</v>
      </c>
      <c r="D74" s="649">
        <v>342.34843337999996</v>
      </c>
      <c r="E74" s="649">
        <f t="shared" si="63"/>
        <v>0.29737487322203099</v>
      </c>
      <c r="F74" s="650">
        <v>327.05328192999997</v>
      </c>
      <c r="G74" s="650">
        <f t="shared" si="46"/>
        <v>0.29192854864537071</v>
      </c>
      <c r="H74" s="651">
        <v>353.01709535999998</v>
      </c>
      <c r="I74" s="651">
        <f t="shared" si="59"/>
        <v>0.32183825763816182</v>
      </c>
      <c r="J74" s="648">
        <f>'Dom Eq Varied'!B71</f>
        <v>0</v>
      </c>
      <c r="K74" s="377">
        <f t="shared" si="47"/>
        <v>0</v>
      </c>
      <c r="L74" s="649">
        <v>0</v>
      </c>
      <c r="M74" s="649">
        <f t="shared" si="48"/>
        <v>0</v>
      </c>
      <c r="N74" s="650">
        <v>0</v>
      </c>
      <c r="O74" s="650">
        <f t="shared" si="49"/>
        <v>0</v>
      </c>
      <c r="P74" s="651">
        <v>1.6</v>
      </c>
      <c r="Q74" s="651">
        <f t="shared" si="60"/>
        <v>3.4093269583248757E-2</v>
      </c>
      <c r="R74" s="648">
        <f>'Dom Eq Small'!B71</f>
        <v>90.119079999999997</v>
      </c>
      <c r="S74" s="377">
        <f t="shared" si="50"/>
        <v>1.2642122064083345</v>
      </c>
      <c r="T74" s="649">
        <v>63.393293000000007</v>
      </c>
      <c r="U74" s="649">
        <f t="shared" si="51"/>
        <v>0.90398795777385499</v>
      </c>
      <c r="V74" s="650">
        <v>69.334999999999994</v>
      </c>
      <c r="W74" s="650">
        <f t="shared" si="52"/>
        <v>1.0072466331668382</v>
      </c>
      <c r="X74" s="651">
        <v>39.226605599999999</v>
      </c>
      <c r="Y74" s="651">
        <f t="shared" si="62"/>
        <v>0.64981801979607634</v>
      </c>
      <c r="Z74" s="648">
        <f>'Dom Eq Value'!B71</f>
        <v>28.4</v>
      </c>
      <c r="AA74" s="377">
        <f t="shared" si="53"/>
        <v>0.16252062118834301</v>
      </c>
      <c r="AB74" s="649">
        <v>31.2</v>
      </c>
      <c r="AC74" s="649">
        <f t="shared" si="54"/>
        <v>0.18075906850855555</v>
      </c>
      <c r="AD74" s="650">
        <v>0</v>
      </c>
      <c r="AE74" s="650">
        <f t="shared" si="55"/>
        <v>0</v>
      </c>
      <c r="AF74" s="651">
        <v>0</v>
      </c>
      <c r="AG74" s="651">
        <f t="shared" si="61"/>
        <v>0</v>
      </c>
      <c r="AH74" s="648">
        <f>'Dom Eq Large'!B71</f>
        <v>0</v>
      </c>
      <c r="AI74" s="377">
        <f t="shared" si="56"/>
        <v>0</v>
      </c>
      <c r="AJ74" s="649">
        <v>2.7805</v>
      </c>
      <c r="AK74" s="649">
        <f t="shared" si="57"/>
        <v>2.1780773936638482E-2</v>
      </c>
      <c r="AL74" s="650">
        <v>1.4973000000000001</v>
      </c>
      <c r="AM74" s="650">
        <f t="shared" si="58"/>
        <v>1.2156634446217444E-2</v>
      </c>
      <c r="AN74" s="651">
        <v>1.4973000000000001</v>
      </c>
      <c r="AO74" s="652">
        <f t="shared" si="45"/>
        <v>1.1043475213039599E-2</v>
      </c>
    </row>
    <row r="75" spans="1:41" ht="12.75" customHeight="1" thickBot="1">
      <c r="A75" s="183" t="s">
        <v>128</v>
      </c>
      <c r="B75" s="648">
        <f>'Dom Eq Gen'!B72</f>
        <v>105798.34485309001</v>
      </c>
      <c r="C75" s="377">
        <f t="shared" si="63"/>
        <v>93.424853907128167</v>
      </c>
      <c r="D75" s="649">
        <v>108177.76020481998</v>
      </c>
      <c r="E75" s="649">
        <f t="shared" si="63"/>
        <v>93.96668595426074</v>
      </c>
      <c r="F75" s="650">
        <v>105292.34246178999</v>
      </c>
      <c r="G75" s="650">
        <f t="shared" si="46"/>
        <v>93.984198956672103</v>
      </c>
      <c r="H75" s="651">
        <v>104131.60021479154</v>
      </c>
      <c r="I75" s="651">
        <f t="shared" si="59"/>
        <v>94.934588774024377</v>
      </c>
      <c r="J75" s="648">
        <f>'Dom Eq Varied'!B72</f>
        <v>4258.3809988700004</v>
      </c>
      <c r="K75" s="377">
        <f t="shared" si="47"/>
        <v>88.15749183803355</v>
      </c>
      <c r="L75" s="649">
        <v>4369.1743349999997</v>
      </c>
      <c r="M75" s="649">
        <f t="shared" si="48"/>
        <v>90.23210415837714</v>
      </c>
      <c r="N75" s="650">
        <v>4282.3063499999998</v>
      </c>
      <c r="O75" s="650">
        <f t="shared" si="49"/>
        <v>88.89413099782287</v>
      </c>
      <c r="P75" s="651">
        <v>4425.47622813</v>
      </c>
      <c r="Q75" s="651">
        <f t="shared" si="60"/>
        <v>94.299346299934342</v>
      </c>
      <c r="R75" s="648">
        <f>'Dom Eq Small'!B72</f>
        <v>5914.0750592099994</v>
      </c>
      <c r="S75" s="377">
        <f t="shared" si="50"/>
        <v>82.964072419163344</v>
      </c>
      <c r="T75" s="649">
        <v>6647.6176517900003</v>
      </c>
      <c r="U75" s="649">
        <f t="shared" si="51"/>
        <v>94.794985726693071</v>
      </c>
      <c r="V75" s="650">
        <v>6578.3971180699991</v>
      </c>
      <c r="W75" s="650">
        <f t="shared" si="52"/>
        <v>95.565996232933429</v>
      </c>
      <c r="X75" s="651">
        <v>5753.36256581</v>
      </c>
      <c r="Y75" s="651">
        <f t="shared" si="62"/>
        <v>95.308748042260561</v>
      </c>
      <c r="Z75" s="648">
        <f>'Dom Eq Value'!B72</f>
        <v>15034.47563289</v>
      </c>
      <c r="AA75" s="377">
        <f t="shared" si="53"/>
        <v>86.035645038672172</v>
      </c>
      <c r="AB75" s="649">
        <v>16476.35443861</v>
      </c>
      <c r="AC75" s="649">
        <f t="shared" si="54"/>
        <v>95.456746177562451</v>
      </c>
      <c r="AD75" s="650">
        <v>16469.2024905</v>
      </c>
      <c r="AE75" s="650">
        <f t="shared" si="55"/>
        <v>97.953404822096076</v>
      </c>
      <c r="AF75" s="651">
        <v>15556.787949660002</v>
      </c>
      <c r="AG75" s="651">
        <f t="shared" si="61"/>
        <v>96.229243857306486</v>
      </c>
      <c r="AH75" s="648">
        <f>'Dom Eq Large'!B72</f>
        <v>12223.384078000001</v>
      </c>
      <c r="AI75" s="377">
        <f t="shared" si="56"/>
        <v>98.658575446982582</v>
      </c>
      <c r="AJ75" s="649">
        <v>12579.629605330001</v>
      </c>
      <c r="AK75" s="649">
        <f t="shared" si="57"/>
        <v>98.541294242164184</v>
      </c>
      <c r="AL75" s="650">
        <v>12247.863655169998</v>
      </c>
      <c r="AM75" s="650">
        <f t="shared" si="58"/>
        <v>99.440861018509494</v>
      </c>
      <c r="AN75" s="651">
        <v>13133.015001600001</v>
      </c>
      <c r="AO75" s="652">
        <f t="shared" si="45"/>
        <v>96.863771884489964</v>
      </c>
    </row>
    <row r="76" spans="1:41" ht="12.75" customHeight="1" thickBot="1">
      <c r="A76" s="375" t="s">
        <v>130</v>
      </c>
      <c r="B76" s="648">
        <f>'Dom Eq Gen'!B73</f>
        <v>58.097949</v>
      </c>
      <c r="C76" s="377">
        <f t="shared" si="63"/>
        <v>5.1303188203612585E-2</v>
      </c>
      <c r="D76" s="649">
        <v>49.198000030000003</v>
      </c>
      <c r="E76" s="649">
        <f t="shared" si="63"/>
        <v>4.2734967054630695E-2</v>
      </c>
      <c r="F76" s="650">
        <v>21.660000030000003</v>
      </c>
      <c r="G76" s="650">
        <f t="shared" si="46"/>
        <v>1.9333768293357017E-2</v>
      </c>
      <c r="H76" s="651">
        <v>45.664372020000009</v>
      </c>
      <c r="I76" s="651">
        <f t="shared" si="59"/>
        <v>4.1631247098870332E-2</v>
      </c>
      <c r="J76" s="648">
        <f>'Dom Eq Varied'!B73</f>
        <v>0</v>
      </c>
      <c r="K76" s="377">
        <f t="shared" si="47"/>
        <v>0</v>
      </c>
      <c r="L76" s="649">
        <v>0</v>
      </c>
      <c r="M76" s="649">
        <f t="shared" si="48"/>
        <v>0</v>
      </c>
      <c r="N76" s="650">
        <v>0</v>
      </c>
      <c r="O76" s="650">
        <f t="shared" si="49"/>
        <v>0</v>
      </c>
      <c r="P76" s="651">
        <v>0</v>
      </c>
      <c r="Q76" s="651">
        <f t="shared" si="60"/>
        <v>0</v>
      </c>
      <c r="R76" s="648">
        <f>'Dom Eq Small'!B73</f>
        <v>826.99</v>
      </c>
      <c r="S76" s="377">
        <f t="shared" si="50"/>
        <v>11.60121533173251</v>
      </c>
      <c r="T76" s="649">
        <v>22.500000010000001</v>
      </c>
      <c r="U76" s="649">
        <f t="shared" si="51"/>
        <v>0.32084985802759314</v>
      </c>
      <c r="V76" s="650">
        <v>20.300000010000002</v>
      </c>
      <c r="W76" s="650">
        <f t="shared" si="52"/>
        <v>0.29490310324308483</v>
      </c>
      <c r="X76" s="651">
        <v>19.665246280000002</v>
      </c>
      <c r="Y76" s="651">
        <f t="shared" si="62"/>
        <v>0.32576949244040015</v>
      </c>
      <c r="Z76" s="648">
        <f>'Dom Eq Value'!B73</f>
        <v>1844.9</v>
      </c>
      <c r="AA76" s="377">
        <f t="shared" si="53"/>
        <v>10.557545564449791</v>
      </c>
      <c r="AB76" s="649">
        <v>67.5</v>
      </c>
      <c r="AC76" s="649">
        <f t="shared" si="54"/>
        <v>0.39106529244639426</v>
      </c>
      <c r="AD76" s="650">
        <v>49.8</v>
      </c>
      <c r="AE76" s="650">
        <f t="shared" si="55"/>
        <v>0.29619403629011348</v>
      </c>
      <c r="AF76" s="651">
        <v>56.7</v>
      </c>
      <c r="AG76" s="651">
        <f t="shared" si="61"/>
        <v>0.35072780733175224</v>
      </c>
      <c r="AH76" s="648">
        <f>'Dom Eq Large'!B73</f>
        <v>0</v>
      </c>
      <c r="AI76" s="377">
        <f t="shared" si="56"/>
        <v>0</v>
      </c>
      <c r="AJ76" s="649">
        <v>2E-8</v>
      </c>
      <c r="AK76" s="649">
        <f t="shared" si="57"/>
        <v>1.5666803766688352E-10</v>
      </c>
      <c r="AL76" s="650">
        <v>2E-8</v>
      </c>
      <c r="AM76" s="650">
        <f t="shared" si="58"/>
        <v>1.6238074462322104E-10</v>
      </c>
      <c r="AN76" s="651">
        <v>2E-8</v>
      </c>
      <c r="AO76" s="652">
        <f t="shared" si="45"/>
        <v>1.4751185751739263E-10</v>
      </c>
    </row>
    <row r="77" spans="1:41" ht="12.75" customHeight="1" thickBot="1">
      <c r="A77" s="375" t="s">
        <v>133</v>
      </c>
      <c r="B77" s="648">
        <f>'Dom Eq Gen'!B74</f>
        <v>106947.95493273002</v>
      </c>
      <c r="C77" s="377">
        <f t="shared" si="63"/>
        <v>94.440013018451381</v>
      </c>
      <c r="D77" s="649">
        <v>109310.51805284998</v>
      </c>
      <c r="E77" s="649">
        <f t="shared" si="63"/>
        <v>94.950635897081952</v>
      </c>
      <c r="F77" s="650">
        <v>106353.58739304659</v>
      </c>
      <c r="G77" s="650">
        <f t="shared" si="46"/>
        <v>94.931468743144706</v>
      </c>
      <c r="H77" s="651">
        <v>104177.26458681155</v>
      </c>
      <c r="I77" s="651">
        <f t="shared" si="59"/>
        <v>94.976220021123254</v>
      </c>
      <c r="J77" s="648">
        <f>'Dom Eq Varied'!B74</f>
        <v>4258.3809988700004</v>
      </c>
      <c r="K77" s="377">
        <f t="shared" si="47"/>
        <v>88.15749183803355</v>
      </c>
      <c r="L77" s="649">
        <v>4369.1743349999997</v>
      </c>
      <c r="M77" s="649">
        <f t="shared" si="48"/>
        <v>90.23210415837714</v>
      </c>
      <c r="N77" s="650">
        <v>4282.3063499999998</v>
      </c>
      <c r="O77" s="650">
        <f t="shared" si="49"/>
        <v>88.89413099782287</v>
      </c>
      <c r="P77" s="651">
        <v>4425.47622813</v>
      </c>
      <c r="Q77" s="651">
        <f t="shared" si="60"/>
        <v>94.299346299934342</v>
      </c>
      <c r="R77" s="648">
        <f>'Dom Eq Small'!B74</f>
        <v>5871.7750592099992</v>
      </c>
      <c r="S77" s="377">
        <f t="shared" si="50"/>
        <v>82.370677809153207</v>
      </c>
      <c r="T77" s="649">
        <v>6670.1176517999993</v>
      </c>
      <c r="U77" s="649">
        <f t="shared" si="51"/>
        <v>95.115835584720642</v>
      </c>
      <c r="V77" s="650">
        <v>6598.6971180799992</v>
      </c>
      <c r="W77" s="650">
        <f t="shared" si="52"/>
        <v>95.860899336176502</v>
      </c>
      <c r="X77" s="651">
        <v>5773.0278120900002</v>
      </c>
      <c r="Y77" s="651">
        <f t="shared" si="62"/>
        <v>95.634517534700976</v>
      </c>
      <c r="Z77" s="648">
        <f>'Dom Eq Value'!B74</f>
        <v>15114.875632890002</v>
      </c>
      <c r="AA77" s="377">
        <f t="shared" si="53"/>
        <v>86.495738628233539</v>
      </c>
      <c r="AB77" s="649">
        <v>16543.85443861</v>
      </c>
      <c r="AC77" s="649">
        <f t="shared" si="54"/>
        <v>95.84781147000885</v>
      </c>
      <c r="AD77" s="650">
        <v>16519.002490499999</v>
      </c>
      <c r="AE77" s="650">
        <f t="shared" si="55"/>
        <v>98.249598858386179</v>
      </c>
      <c r="AF77" s="651">
        <v>15613.487949660001</v>
      </c>
      <c r="AG77" s="651">
        <f t="shared" si="61"/>
        <v>96.579971664638236</v>
      </c>
      <c r="AH77" s="648">
        <f>'Dom Eq Large'!B74</f>
        <v>12223.384078000001</v>
      </c>
      <c r="AI77" s="377">
        <f t="shared" si="56"/>
        <v>98.658575446982582</v>
      </c>
      <c r="AJ77" s="649">
        <v>12579.629605350001</v>
      </c>
      <c r="AK77" s="649">
        <f t="shared" si="57"/>
        <v>98.541294242320845</v>
      </c>
      <c r="AL77" s="650">
        <v>12247.86365519</v>
      </c>
      <c r="AM77" s="650">
        <f t="shared" si="58"/>
        <v>99.440861018671896</v>
      </c>
      <c r="AN77" s="651">
        <v>13133.01500162</v>
      </c>
      <c r="AO77" s="652">
        <f t="shared" si="45"/>
        <v>96.863771884637458</v>
      </c>
    </row>
    <row r="78" spans="1:41" ht="12.75" customHeight="1">
      <c r="A78" s="184" t="s">
        <v>162</v>
      </c>
      <c r="B78" s="642">
        <f>'Dom Eq Gen'!B75</f>
        <v>1092.5024078899999</v>
      </c>
      <c r="C78" s="373">
        <f t="shared" si="63"/>
        <v>0.96473038393972521</v>
      </c>
      <c r="D78" s="643">
        <v>1187.0775652100001</v>
      </c>
      <c r="E78" s="643">
        <f t="shared" si="63"/>
        <v>1.031133798317138</v>
      </c>
      <c r="F78" s="644">
        <v>992.55510961000004</v>
      </c>
      <c r="G78" s="644">
        <f t="shared" si="46"/>
        <v>0.88595708591914146</v>
      </c>
      <c r="H78" s="656">
        <v>789.70710827999983</v>
      </c>
      <c r="I78" s="645">
        <f t="shared" si="59"/>
        <v>0.71995935356649221</v>
      </c>
      <c r="J78" s="642">
        <f>'Dom Eq Varied'!B75</f>
        <v>21.543371</v>
      </c>
      <c r="K78" s="373">
        <f t="shared" si="47"/>
        <v>0.44599333728010737</v>
      </c>
      <c r="L78" s="643">
        <v>1.3391599999999999</v>
      </c>
      <c r="M78" s="643">
        <f t="shared" si="48"/>
        <v>2.7656306510079397E-2</v>
      </c>
      <c r="N78" s="644">
        <v>65.606902000000005</v>
      </c>
      <c r="O78" s="644">
        <f t="shared" si="49"/>
        <v>1.3618989544616134</v>
      </c>
      <c r="P78" s="656">
        <v>255.41892082000001</v>
      </c>
      <c r="Q78" s="645">
        <f t="shared" si="60"/>
        <v>5.4425413276117043</v>
      </c>
      <c r="R78" s="642">
        <f>'Dom Eq Small'!B75</f>
        <v>813.69</v>
      </c>
      <c r="S78" s="373">
        <f t="shared" si="50"/>
        <v>11.414639721492916</v>
      </c>
      <c r="T78" s="643">
        <v>0</v>
      </c>
      <c r="U78" s="643">
        <f t="shared" si="51"/>
        <v>0</v>
      </c>
      <c r="V78" s="644">
        <v>0</v>
      </c>
      <c r="W78" s="644">
        <f t="shared" si="52"/>
        <v>0</v>
      </c>
      <c r="X78" s="656">
        <v>0</v>
      </c>
      <c r="Y78" s="645">
        <f t="shared" si="62"/>
        <v>0</v>
      </c>
      <c r="Z78" s="642">
        <f>'Dom Eq Value'!B75</f>
        <v>1736.1</v>
      </c>
      <c r="AA78" s="373">
        <f t="shared" si="53"/>
        <v>9.9349313537000814</v>
      </c>
      <c r="AB78" s="643">
        <v>0</v>
      </c>
      <c r="AC78" s="643">
        <f t="shared" si="54"/>
        <v>0</v>
      </c>
      <c r="AD78" s="644">
        <v>0.02</v>
      </c>
      <c r="AE78" s="644">
        <f t="shared" si="55"/>
        <v>1.1895342822896123E-4</v>
      </c>
      <c r="AF78" s="656">
        <v>5.0000000000000001E-3</v>
      </c>
      <c r="AG78" s="645">
        <f t="shared" si="61"/>
        <v>3.0928378071583093E-5</v>
      </c>
      <c r="AH78" s="642">
        <f>'Dom Eq Large'!B75</f>
        <v>0</v>
      </c>
      <c r="AI78" s="373">
        <f t="shared" si="56"/>
        <v>0</v>
      </c>
      <c r="AJ78" s="643">
        <v>0</v>
      </c>
      <c r="AK78" s="643">
        <f t="shared" si="57"/>
        <v>0</v>
      </c>
      <c r="AL78" s="644">
        <v>0</v>
      </c>
      <c r="AM78" s="644">
        <f t="shared" si="58"/>
        <v>0</v>
      </c>
      <c r="AN78" s="656">
        <v>0</v>
      </c>
      <c r="AO78" s="646">
        <f t="shared" si="45"/>
        <v>0</v>
      </c>
    </row>
    <row r="79" spans="1:41" ht="12.75" customHeight="1">
      <c r="A79" s="184" t="s">
        <v>164</v>
      </c>
      <c r="B79" s="642">
        <f>'Dom Eq Gen'!B76</f>
        <v>319.44350300000002</v>
      </c>
      <c r="C79" s="373">
        <f t="shared" si="63"/>
        <v>0.28208345452660094</v>
      </c>
      <c r="D79" s="643">
        <v>324.96308599999998</v>
      </c>
      <c r="E79" s="643">
        <f t="shared" si="63"/>
        <v>0.28227340066085849</v>
      </c>
      <c r="F79" s="644">
        <v>591.15</v>
      </c>
      <c r="G79" s="644">
        <f t="shared" si="46"/>
        <v>0.52766191647221339</v>
      </c>
      <c r="H79" s="656">
        <v>547.82937200000003</v>
      </c>
      <c r="I79" s="645">
        <f t="shared" si="59"/>
        <v>0.49944451100218928</v>
      </c>
      <c r="J79" s="642">
        <f>'Dom Eq Varied'!B76</f>
        <v>0</v>
      </c>
      <c r="K79" s="373">
        <f t="shared" si="47"/>
        <v>0</v>
      </c>
      <c r="L79" s="643">
        <v>0</v>
      </c>
      <c r="M79" s="643">
        <f t="shared" si="48"/>
        <v>0</v>
      </c>
      <c r="N79" s="644">
        <v>0</v>
      </c>
      <c r="O79" s="644">
        <f t="shared" si="49"/>
        <v>0</v>
      </c>
      <c r="P79" s="656">
        <v>0</v>
      </c>
      <c r="Q79" s="645">
        <f t="shared" si="60"/>
        <v>0</v>
      </c>
      <c r="R79" s="642">
        <f>'Dom Eq Small'!B76</f>
        <v>0</v>
      </c>
      <c r="S79" s="373">
        <f t="shared" si="50"/>
        <v>0</v>
      </c>
      <c r="T79" s="643">
        <v>52.9</v>
      </c>
      <c r="U79" s="643">
        <f t="shared" si="51"/>
        <v>0.7543536658718285</v>
      </c>
      <c r="V79" s="644">
        <v>0</v>
      </c>
      <c r="W79" s="644">
        <f t="shared" si="52"/>
        <v>0</v>
      </c>
      <c r="X79" s="656">
        <v>0</v>
      </c>
      <c r="Y79" s="645">
        <f t="shared" si="62"/>
        <v>0</v>
      </c>
      <c r="Z79" s="642">
        <f>'Dom Eq Value'!B76</f>
        <v>0</v>
      </c>
      <c r="AA79" s="373">
        <f t="shared" si="53"/>
        <v>0</v>
      </c>
      <c r="AB79" s="643">
        <v>0</v>
      </c>
      <c r="AC79" s="643">
        <f t="shared" si="54"/>
        <v>0</v>
      </c>
      <c r="AD79" s="644">
        <v>0</v>
      </c>
      <c r="AE79" s="644">
        <f t="shared" si="55"/>
        <v>0</v>
      </c>
      <c r="AF79" s="656">
        <v>0</v>
      </c>
      <c r="AG79" s="645">
        <f t="shared" si="61"/>
        <v>0</v>
      </c>
      <c r="AH79" s="642">
        <f>'Dom Eq Large'!B76</f>
        <v>0</v>
      </c>
      <c r="AI79" s="373">
        <f t="shared" si="56"/>
        <v>0</v>
      </c>
      <c r="AJ79" s="643">
        <v>0</v>
      </c>
      <c r="AK79" s="643">
        <f t="shared" si="57"/>
        <v>0</v>
      </c>
      <c r="AL79" s="644">
        <v>0</v>
      </c>
      <c r="AM79" s="644">
        <f t="shared" si="58"/>
        <v>0</v>
      </c>
      <c r="AN79" s="656">
        <v>0</v>
      </c>
      <c r="AO79" s="646">
        <f t="shared" si="45"/>
        <v>0</v>
      </c>
    </row>
    <row r="80" spans="1:41" ht="12.75" customHeight="1" thickBot="1">
      <c r="A80" s="184" t="s">
        <v>165</v>
      </c>
      <c r="B80" s="642">
        <f>'Dom Eq Gen'!B77</f>
        <v>271.626665</v>
      </c>
      <c r="C80" s="373">
        <f t="shared" si="63"/>
        <v>0.23985896499744988</v>
      </c>
      <c r="D80" s="643">
        <v>163.907623</v>
      </c>
      <c r="E80" s="643">
        <f t="shared" si="63"/>
        <v>0.14237543933974073</v>
      </c>
      <c r="F80" s="644">
        <v>256.37799999999999</v>
      </c>
      <c r="G80" s="644">
        <f t="shared" si="46"/>
        <v>0.22884362145193798</v>
      </c>
      <c r="H80" s="656">
        <v>479.42025100000001</v>
      </c>
      <c r="I80" s="645">
        <f t="shared" si="59"/>
        <v>0.43707735485428079</v>
      </c>
      <c r="J80" s="642">
        <f>'Dom Eq Varied'!B77</f>
        <v>0</v>
      </c>
      <c r="K80" s="373">
        <f t="shared" si="47"/>
        <v>0</v>
      </c>
      <c r="L80" s="643">
        <v>0</v>
      </c>
      <c r="M80" s="643">
        <f t="shared" si="48"/>
        <v>0</v>
      </c>
      <c r="N80" s="644">
        <v>0</v>
      </c>
      <c r="O80" s="644">
        <f t="shared" si="49"/>
        <v>0</v>
      </c>
      <c r="P80" s="656">
        <v>0</v>
      </c>
      <c r="Q80" s="645">
        <f t="shared" si="60"/>
        <v>0</v>
      </c>
      <c r="R80" s="642">
        <f>'Dom Eq Small'!B77</f>
        <v>84.4</v>
      </c>
      <c r="S80" s="373">
        <f t="shared" si="50"/>
        <v>1.183983571745999</v>
      </c>
      <c r="T80" s="643">
        <v>1E-8</v>
      </c>
      <c r="U80" s="643">
        <f t="shared" si="51"/>
        <v>1.4259993683777477E-10</v>
      </c>
      <c r="V80" s="644">
        <v>54.700000010000004</v>
      </c>
      <c r="W80" s="644">
        <f t="shared" si="52"/>
        <v>0.79464038139898352</v>
      </c>
      <c r="X80" s="656">
        <v>1E-8</v>
      </c>
      <c r="Y80" s="645">
        <f t="shared" si="62"/>
        <v>1.6565746891851289E-10</v>
      </c>
      <c r="Z80" s="642">
        <f>'Dom Eq Value'!B77</f>
        <v>57.8</v>
      </c>
      <c r="AA80" s="373">
        <f t="shared" si="53"/>
        <v>0.3307637994607826</v>
      </c>
      <c r="AB80" s="643">
        <v>9.8000000000000007</v>
      </c>
      <c r="AC80" s="643">
        <f t="shared" si="54"/>
        <v>5.6776886903328355E-2</v>
      </c>
      <c r="AD80" s="644">
        <v>0</v>
      </c>
      <c r="AE80" s="644">
        <f t="shared" si="55"/>
        <v>0</v>
      </c>
      <c r="AF80" s="656">
        <v>0</v>
      </c>
      <c r="AG80" s="645">
        <f t="shared" si="61"/>
        <v>0</v>
      </c>
      <c r="AH80" s="642">
        <f>'Dom Eq Large'!B77</f>
        <v>0</v>
      </c>
      <c r="AI80" s="373">
        <f t="shared" si="56"/>
        <v>0</v>
      </c>
      <c r="AJ80" s="643">
        <v>2E-8</v>
      </c>
      <c r="AK80" s="643">
        <f t="shared" si="57"/>
        <v>1.5666803766688352E-10</v>
      </c>
      <c r="AL80" s="644">
        <v>2E-8</v>
      </c>
      <c r="AM80" s="644">
        <f t="shared" si="58"/>
        <v>1.6238074462322104E-10</v>
      </c>
      <c r="AN80" s="656">
        <v>2E-8</v>
      </c>
      <c r="AO80" s="646">
        <f t="shared" si="45"/>
        <v>1.4751185751739263E-10</v>
      </c>
    </row>
    <row r="81" spans="1:41" ht="12.75" customHeight="1" thickBot="1">
      <c r="A81" s="375" t="s">
        <v>166</v>
      </c>
      <c r="B81" s="648">
        <f>'Dom Eq Gen'!B78</f>
        <v>1653.7725758899999</v>
      </c>
      <c r="C81" s="377">
        <f t="shared" si="63"/>
        <v>1.460358018952749</v>
      </c>
      <c r="D81" s="649">
        <v>1646.4482742099999</v>
      </c>
      <c r="E81" s="649">
        <f t="shared" si="63"/>
        <v>1.4301579883859743</v>
      </c>
      <c r="F81" s="650">
        <v>1840.0831096100003</v>
      </c>
      <c r="G81" s="650">
        <f>(F81/F$15)*100</f>
        <v>1.6424626238432931</v>
      </c>
      <c r="H81" s="659">
        <v>6727.9567312800009</v>
      </c>
      <c r="I81" s="651">
        <f t="shared" si="59"/>
        <v>6.1337365819407497</v>
      </c>
      <c r="J81" s="648">
        <f>'Dom Eq Varied'!B78</f>
        <v>21.543371</v>
      </c>
      <c r="K81" s="377">
        <f>(J81/J$15)*100</f>
        <v>0.44599333728010737</v>
      </c>
      <c r="L81" s="649">
        <v>1.3391599999999999</v>
      </c>
      <c r="M81" s="649">
        <f>(L81/L$15)*100</f>
        <v>2.7656306510079397E-2</v>
      </c>
      <c r="N81" s="650">
        <v>65.606902000000005</v>
      </c>
      <c r="O81" s="650">
        <f>(N81/N$15)*100</f>
        <v>1.3618989544616134</v>
      </c>
      <c r="P81" s="659">
        <v>255.41892082000001</v>
      </c>
      <c r="Q81" s="651">
        <f t="shared" si="60"/>
        <v>5.4425413276117043</v>
      </c>
      <c r="R81" s="648">
        <f>'Dom Eq Small'!B78</f>
        <v>84.4</v>
      </c>
      <c r="S81" s="377">
        <f>(R81/R$15)*100</f>
        <v>1.183983571745999</v>
      </c>
      <c r="T81" s="649">
        <v>52.900000009999999</v>
      </c>
      <c r="U81" s="649">
        <f>(T81/T$15)*100</f>
        <v>0.75435366601442844</v>
      </c>
      <c r="V81" s="650">
        <v>54.700000010000004</v>
      </c>
      <c r="W81" s="650">
        <f>(V81/V$15)*100</f>
        <v>0.79464038139898352</v>
      </c>
      <c r="X81" s="659">
        <v>1E-8</v>
      </c>
      <c r="Y81" s="651">
        <f t="shared" si="62"/>
        <v>1.6565746891851289E-10</v>
      </c>
      <c r="Z81" s="648">
        <f>'Dom Eq Value'!B78</f>
        <v>57.8</v>
      </c>
      <c r="AA81" s="377">
        <f>(Z81/Z$15)*100</f>
        <v>0.3307637994607826</v>
      </c>
      <c r="AB81" s="649">
        <v>9.8000000000000007</v>
      </c>
      <c r="AC81" s="649">
        <f>(AB81/AB$15)*100</f>
        <v>5.6776886903328355E-2</v>
      </c>
      <c r="AD81" s="650">
        <v>0.02</v>
      </c>
      <c r="AE81" s="650">
        <f>(AD81/AD$15)*100</f>
        <v>1.1895342822896123E-4</v>
      </c>
      <c r="AF81" s="659">
        <v>5.0000000000000001E-3</v>
      </c>
      <c r="AG81" s="651">
        <f t="shared" si="61"/>
        <v>3.0928378071583093E-5</v>
      </c>
      <c r="AH81" s="648">
        <f>'Dom Eq Large'!B78</f>
        <v>0</v>
      </c>
      <c r="AI81" s="377">
        <f>(AH81/AH$15)*100</f>
        <v>0</v>
      </c>
      <c r="AJ81" s="649">
        <v>2E-8</v>
      </c>
      <c r="AK81" s="649">
        <f>(AJ81/AJ$15)*100</f>
        <v>1.5666803766688352E-10</v>
      </c>
      <c r="AL81" s="650">
        <v>2E-8</v>
      </c>
      <c r="AM81" s="650">
        <f>(AL81/AL$15)*100</f>
        <v>1.6238074462322104E-10</v>
      </c>
      <c r="AN81" s="659">
        <v>2E-8</v>
      </c>
      <c r="AO81" s="652">
        <f t="shared" si="45"/>
        <v>1.4751185751739263E-10</v>
      </c>
    </row>
    <row r="82" spans="1:41" ht="12.75" customHeight="1" thickBot="1">
      <c r="B82" s="93"/>
      <c r="C82" s="93"/>
      <c r="D82" s="93"/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</row>
    <row r="83" spans="1:41" ht="12.75" customHeight="1">
      <c r="A83" s="380" t="s">
        <v>154</v>
      </c>
      <c r="B83" s="381">
        <f>'Dom Eq Gen'!B80</f>
        <v>616114</v>
      </c>
      <c r="C83" s="382"/>
      <c r="D83" s="660">
        <v>609285</v>
      </c>
      <c r="E83" s="661"/>
      <c r="F83" s="662">
        <v>637840</v>
      </c>
      <c r="G83" s="663"/>
      <c r="H83" s="664">
        <v>630343</v>
      </c>
      <c r="I83" s="665"/>
      <c r="J83" s="381">
        <f>'Dom Eq Varied'!B80</f>
        <v>5886</v>
      </c>
      <c r="K83" s="382"/>
      <c r="L83" s="660">
        <v>5701</v>
      </c>
      <c r="M83" s="661"/>
      <c r="N83" s="662">
        <v>5790</v>
      </c>
      <c r="O83" s="663"/>
      <c r="P83" s="664">
        <v>5753</v>
      </c>
      <c r="Q83" s="665"/>
      <c r="R83" s="381">
        <f>'Dom Eq Small'!B80</f>
        <v>45389</v>
      </c>
      <c r="S83" s="382"/>
      <c r="T83" s="660">
        <v>44177</v>
      </c>
      <c r="U83" s="661"/>
      <c r="V83" s="662">
        <v>42686</v>
      </c>
      <c r="W83" s="663"/>
      <c r="X83" s="664">
        <v>41651</v>
      </c>
      <c r="Y83" s="665"/>
      <c r="Z83" s="381">
        <f>'Dom Eq Value'!B80</f>
        <v>26079</v>
      </c>
      <c r="AA83" s="382"/>
      <c r="AB83" s="660">
        <v>24863</v>
      </c>
      <c r="AC83" s="661"/>
      <c r="AD83" s="662">
        <v>23812</v>
      </c>
      <c r="AE83" s="663"/>
      <c r="AF83" s="664">
        <v>22561</v>
      </c>
      <c r="AG83" s="665"/>
      <c r="AH83" s="381">
        <f>'Dom Eq Large'!B80</f>
        <v>54691</v>
      </c>
      <c r="AI83" s="382"/>
      <c r="AJ83" s="660">
        <v>54949</v>
      </c>
      <c r="AK83" s="661"/>
      <c r="AL83" s="662">
        <v>55096</v>
      </c>
      <c r="AM83" s="663"/>
      <c r="AN83" s="664">
        <v>55259</v>
      </c>
      <c r="AO83" s="665"/>
    </row>
    <row r="84" spans="1:41" ht="12.75" customHeight="1" thickBot="1">
      <c r="A84" s="383" t="s">
        <v>156</v>
      </c>
      <c r="B84" s="384">
        <f>B15/B83*1000000</f>
        <v>183804.17364328681</v>
      </c>
      <c r="C84" s="193"/>
      <c r="D84" s="666">
        <v>188948.56092787455</v>
      </c>
      <c r="E84" s="667"/>
      <c r="F84" s="668">
        <v>175642.73552347225</v>
      </c>
      <c r="G84" s="669"/>
      <c r="H84" s="670">
        <v>174012.77567933852</v>
      </c>
      <c r="I84" s="671"/>
      <c r="J84" s="384">
        <f>J15/J83*1000000</f>
        <v>820663.33725110441</v>
      </c>
      <c r="K84" s="193"/>
      <c r="L84" s="666">
        <v>849351.08893176634</v>
      </c>
      <c r="M84" s="667"/>
      <c r="N84" s="668">
        <v>832005.27616580308</v>
      </c>
      <c r="O84" s="669"/>
      <c r="P84" s="670">
        <v>815749.76259864401</v>
      </c>
      <c r="Q84" s="671"/>
      <c r="R84" s="384">
        <f>R15/R83*1000000</f>
        <v>157052.97070942298</v>
      </c>
      <c r="S84" s="193"/>
      <c r="T84" s="666">
        <v>158739.29481449621</v>
      </c>
      <c r="U84" s="667"/>
      <c r="V84" s="668">
        <v>161261.70062971464</v>
      </c>
      <c r="W84" s="669"/>
      <c r="X84" s="670">
        <v>144931.75315934789</v>
      </c>
      <c r="Y84" s="671"/>
      <c r="Z84" s="384">
        <f>Z15/Z83*1000000</f>
        <v>670068.08326316194</v>
      </c>
      <c r="AA84" s="193"/>
      <c r="AB84" s="666">
        <v>694226.15130957658</v>
      </c>
      <c r="AC84" s="667"/>
      <c r="AD84" s="668">
        <v>706085.28193725843</v>
      </c>
      <c r="AE84" s="669"/>
      <c r="AF84" s="670">
        <v>716563.22073533968</v>
      </c>
      <c r="AG84" s="671"/>
      <c r="AH84" s="384">
        <f>AH15/AH83*1000000</f>
        <v>226537.83911429669</v>
      </c>
      <c r="AI84" s="193"/>
      <c r="AJ84" s="666">
        <v>232321.71162459734</v>
      </c>
      <c r="AK84" s="667"/>
      <c r="AL84" s="668">
        <v>223550.37209815599</v>
      </c>
      <c r="AM84" s="669"/>
      <c r="AN84" s="670">
        <v>245357.89804954844</v>
      </c>
      <c r="AO84" s="671"/>
    </row>
    <row r="85" spans="1:41" ht="12.75" customHeight="1" thickBot="1">
      <c r="A85" s="93"/>
      <c r="B85" s="93"/>
      <c r="C85" s="93"/>
      <c r="D85" s="93"/>
      <c r="E85" s="93"/>
      <c r="F85" s="93"/>
      <c r="G85" s="93"/>
      <c r="H85" s="93"/>
      <c r="I85" s="93"/>
      <c r="J85" s="93"/>
      <c r="K85" s="93"/>
      <c r="L85" s="93"/>
      <c r="M85" s="93"/>
      <c r="N85" s="93"/>
      <c r="O85" s="93"/>
      <c r="P85" s="93"/>
      <c r="Q85" s="93"/>
      <c r="R85" s="93"/>
      <c r="S85" s="93"/>
      <c r="T85" s="93"/>
      <c r="U85" s="93"/>
      <c r="V85" s="93"/>
      <c r="W85" s="93"/>
      <c r="X85" s="93"/>
      <c r="Y85" s="93"/>
      <c r="Z85" s="93"/>
      <c r="AA85" s="93"/>
      <c r="AB85" s="93"/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</row>
    <row r="86" spans="1:41" ht="12.75" customHeight="1">
      <c r="A86" s="379" t="s">
        <v>159</v>
      </c>
      <c r="B86" s="381">
        <f>[1]EQ!$C$5</f>
        <v>8423.4983301699995</v>
      </c>
      <c r="C86" s="382"/>
      <c r="D86" s="660">
        <v>9460.4325090300026</v>
      </c>
      <c r="E86" s="661"/>
      <c r="F86" s="672">
        <v>6995.5763662800009</v>
      </c>
      <c r="G86" s="663"/>
      <c r="H86" s="664">
        <v>10086.022550599999</v>
      </c>
      <c r="I86" s="665"/>
      <c r="J86" s="381">
        <f>'[1]GR SM LA EM VS'!$C$70</f>
        <v>567.42000000000007</v>
      </c>
      <c r="K86" s="382"/>
      <c r="L86" s="660">
        <v>634.46</v>
      </c>
      <c r="M86" s="661"/>
      <c r="N86" s="672">
        <v>462.1</v>
      </c>
      <c r="O86" s="663"/>
      <c r="P86" s="664">
        <v>177.78</v>
      </c>
      <c r="Q86" s="665"/>
      <c r="R86" s="381">
        <f>'[1]GR SM LA EM VS'!$C$25</f>
        <v>780.18155151999997</v>
      </c>
      <c r="S86" s="382"/>
      <c r="T86" s="660">
        <v>950.24298829999998</v>
      </c>
      <c r="U86" s="661"/>
      <c r="V86" s="672">
        <v>1043.2309808300001</v>
      </c>
      <c r="W86" s="663"/>
      <c r="X86" s="664">
        <v>877.32890167999994</v>
      </c>
      <c r="Y86" s="665"/>
      <c r="Z86" s="381">
        <f>'[1]FIN MIN GO VA'!$C$58</f>
        <v>1786.7600000000002</v>
      </c>
      <c r="AA86" s="382"/>
      <c r="AB86" s="660">
        <v>2503.6</v>
      </c>
      <c r="AC86" s="661"/>
      <c r="AD86" s="672">
        <v>1733.2</v>
      </c>
      <c r="AE86" s="663"/>
      <c r="AF86" s="664">
        <v>3037.37</v>
      </c>
      <c r="AG86" s="665"/>
      <c r="AH86" s="381">
        <f>'[1]GR SM LA EM VS'!$C$48</f>
        <v>344.56636060000005</v>
      </c>
      <c r="AI86" s="382"/>
      <c r="AJ86" s="660">
        <v>505.84261680000003</v>
      </c>
      <c r="AK86" s="661"/>
      <c r="AL86" s="672">
        <v>330.95876502000004</v>
      </c>
      <c r="AM86" s="663"/>
      <c r="AN86" s="664">
        <v>2206.9763829200001</v>
      </c>
      <c r="AO86" s="665"/>
    </row>
    <row r="87" spans="1:41" ht="12.75" customHeight="1" thickBot="1">
      <c r="A87" s="185" t="s">
        <v>161</v>
      </c>
      <c r="B87" s="384">
        <f>[1]EQ!$D$5</f>
        <v>9268.699314999998</v>
      </c>
      <c r="C87" s="385"/>
      <c r="D87" s="666">
        <v>9499.4172660000004</v>
      </c>
      <c r="E87" s="667"/>
      <c r="F87" s="673">
        <v>7983.8385601600003</v>
      </c>
      <c r="G87" s="669"/>
      <c r="H87" s="670">
        <v>9877.9</v>
      </c>
      <c r="I87" s="671"/>
      <c r="J87" s="384">
        <f>'[1]GR SM LA EM VS'!$D$70</f>
        <v>525.59</v>
      </c>
      <c r="K87" s="385"/>
      <c r="L87" s="666">
        <v>578.04</v>
      </c>
      <c r="M87" s="667"/>
      <c r="N87" s="673">
        <v>479.78</v>
      </c>
      <c r="O87" s="669"/>
      <c r="P87" s="670">
        <v>237.16</v>
      </c>
      <c r="Q87" s="671"/>
      <c r="R87" s="384">
        <f>'[1]GR SM LA EM VS'!$D$25</f>
        <v>689.42</v>
      </c>
      <c r="S87" s="385"/>
      <c r="T87" s="666">
        <v>979.73</v>
      </c>
      <c r="U87" s="667"/>
      <c r="V87" s="673">
        <v>741.4</v>
      </c>
      <c r="W87" s="669"/>
      <c r="X87" s="670">
        <v>1415.7</v>
      </c>
      <c r="Y87" s="671"/>
      <c r="Z87" s="384">
        <f>'[1]FIN MIN GO VA'!$D$58</f>
        <v>1310.5</v>
      </c>
      <c r="AA87" s="385"/>
      <c r="AB87" s="666">
        <v>2309.7600000000002</v>
      </c>
      <c r="AC87" s="667"/>
      <c r="AD87" s="673">
        <v>1390.2</v>
      </c>
      <c r="AE87" s="669"/>
      <c r="AF87" s="670">
        <v>2908.38</v>
      </c>
      <c r="AG87" s="671"/>
      <c r="AH87" s="384">
        <f>'[1]GR SM LA EM VS'!$D$48</f>
        <v>299.55</v>
      </c>
      <c r="AI87" s="385"/>
      <c r="AJ87" s="666">
        <v>674.45</v>
      </c>
      <c r="AK87" s="667"/>
      <c r="AL87" s="673">
        <v>1735.4</v>
      </c>
      <c r="AM87" s="669"/>
      <c r="AN87" s="670">
        <v>3271.61</v>
      </c>
      <c r="AO87" s="671"/>
    </row>
    <row r="88" spans="1:41" ht="12.75" customHeight="1" thickBot="1">
      <c r="A88" s="375" t="s">
        <v>243</v>
      </c>
      <c r="B88" s="674">
        <f>B86-B87</f>
        <v>-845.20098482999856</v>
      </c>
      <c r="C88" s="195"/>
      <c r="D88" s="675">
        <v>-38.984756969997761</v>
      </c>
      <c r="E88" s="676"/>
      <c r="F88" s="677">
        <v>-988.26219387999936</v>
      </c>
      <c r="G88" s="678"/>
      <c r="H88" s="679">
        <v>208.12255059999916</v>
      </c>
      <c r="I88" s="680"/>
      <c r="J88" s="674">
        <f>J86-J87</f>
        <v>41.830000000000041</v>
      </c>
      <c r="K88" s="195"/>
      <c r="L88" s="675">
        <v>56.420000000000073</v>
      </c>
      <c r="M88" s="676"/>
      <c r="N88" s="677">
        <v>-17.68</v>
      </c>
      <c r="O88" s="678"/>
      <c r="P88" s="679">
        <v>-59.38</v>
      </c>
      <c r="Q88" s="680"/>
      <c r="R88" s="674">
        <f>R86-R87</f>
        <v>90.761551520000012</v>
      </c>
      <c r="S88" s="195"/>
      <c r="T88" s="675">
        <v>-29.487011699999925</v>
      </c>
      <c r="U88" s="676"/>
      <c r="V88" s="677">
        <v>301.83098083000016</v>
      </c>
      <c r="W88" s="678"/>
      <c r="X88" s="679">
        <v>-538.3710983200001</v>
      </c>
      <c r="Y88" s="680"/>
      <c r="Z88" s="674">
        <f>Z86-Z87</f>
        <v>476.26000000000022</v>
      </c>
      <c r="AA88" s="195"/>
      <c r="AB88" s="675">
        <v>193.84</v>
      </c>
      <c r="AC88" s="676"/>
      <c r="AD88" s="677">
        <v>343</v>
      </c>
      <c r="AE88" s="678"/>
      <c r="AF88" s="679">
        <v>128.99</v>
      </c>
      <c r="AG88" s="680"/>
      <c r="AH88" s="674">
        <f>AH86-AH87</f>
        <v>45.016360600000041</v>
      </c>
      <c r="AI88" s="195"/>
      <c r="AJ88" s="675">
        <v>-168.6073831999999</v>
      </c>
      <c r="AK88" s="676"/>
      <c r="AL88" s="677">
        <v>-1404.44123498</v>
      </c>
      <c r="AM88" s="678"/>
      <c r="AN88" s="679">
        <v>-1064.63361708</v>
      </c>
      <c r="AO88" s="680"/>
    </row>
    <row r="89" spans="1:41" ht="12.75" customHeight="1">
      <c r="B89" s="82"/>
      <c r="H89" s="82"/>
      <c r="J89" s="82"/>
      <c r="K89" s="82"/>
      <c r="L89" s="82"/>
      <c r="M89" s="82"/>
      <c r="N89" s="82"/>
      <c r="O89" s="82"/>
      <c r="P89" s="82"/>
      <c r="R89" s="82"/>
      <c r="S89" s="82"/>
      <c r="T89" s="82"/>
      <c r="U89" s="82"/>
      <c r="V89" s="82"/>
      <c r="W89" s="82"/>
      <c r="X89" s="82"/>
      <c r="Z89" s="82"/>
      <c r="AA89" s="82"/>
      <c r="AB89" s="82"/>
      <c r="AC89" s="82"/>
      <c r="AD89" s="82"/>
      <c r="AE89" s="82"/>
      <c r="AF89" s="82"/>
      <c r="AH89" s="82"/>
      <c r="AN89" s="82"/>
    </row>
    <row r="90" spans="1:41" ht="12.75" customHeight="1">
      <c r="B90" s="82"/>
      <c r="H90" s="82"/>
      <c r="J90" s="82"/>
      <c r="K90" s="82"/>
      <c r="L90" s="82"/>
      <c r="M90" s="82"/>
      <c r="N90" s="82"/>
      <c r="O90" s="82"/>
      <c r="P90" s="82"/>
      <c r="R90" s="82"/>
      <c r="S90" s="82"/>
      <c r="T90" s="82"/>
      <c r="U90" s="82"/>
      <c r="V90" s="82"/>
      <c r="W90" s="82"/>
      <c r="X90" s="82"/>
      <c r="Z90" s="82"/>
      <c r="AA90" s="82"/>
      <c r="AB90" s="82"/>
      <c r="AC90" s="82"/>
      <c r="AD90" s="82"/>
      <c r="AE90" s="82"/>
      <c r="AF90" s="82"/>
      <c r="AH90" s="82"/>
      <c r="AN90" s="82"/>
    </row>
    <row r="91" spans="1:41" ht="12.75" customHeight="1">
      <c r="B91" s="82"/>
      <c r="H91" s="82"/>
      <c r="J91" s="82"/>
      <c r="K91" s="82"/>
      <c r="L91" s="82"/>
      <c r="M91" s="82"/>
      <c r="N91" s="82"/>
      <c r="O91" s="82"/>
      <c r="P91" s="82"/>
      <c r="R91" s="82"/>
      <c r="S91" s="82"/>
      <c r="T91" s="82"/>
      <c r="U91" s="82"/>
      <c r="V91" s="82"/>
      <c r="W91" s="82"/>
      <c r="X91" s="82"/>
      <c r="Z91" s="82"/>
      <c r="AA91" s="82"/>
      <c r="AB91" s="82"/>
      <c r="AC91" s="82"/>
      <c r="AD91" s="82"/>
      <c r="AE91" s="82"/>
      <c r="AF91" s="82"/>
    </row>
  </sheetData>
  <mergeCells count="30">
    <mergeCell ref="AH4:AO4"/>
    <mergeCell ref="AH5:AO5"/>
    <mergeCell ref="AH7:AI7"/>
    <mergeCell ref="AL7:AM7"/>
    <mergeCell ref="AN7:AO7"/>
    <mergeCell ref="AJ7:AK7"/>
    <mergeCell ref="D7:E7"/>
    <mergeCell ref="L7:M7"/>
    <mergeCell ref="J4:Q4"/>
    <mergeCell ref="P7:Q7"/>
    <mergeCell ref="T7:U7"/>
    <mergeCell ref="R4:Y4"/>
    <mergeCell ref="B5:I5"/>
    <mergeCell ref="J5:Q5"/>
    <mergeCell ref="R5:Y5"/>
    <mergeCell ref="B4:I4"/>
    <mergeCell ref="N7:O7"/>
    <mergeCell ref="J7:K7"/>
    <mergeCell ref="B7:C7"/>
    <mergeCell ref="H7:I7"/>
    <mergeCell ref="F7:G7"/>
    <mergeCell ref="Z4:AG4"/>
    <mergeCell ref="V7:W7"/>
    <mergeCell ref="R7:S7"/>
    <mergeCell ref="AF7:AG7"/>
    <mergeCell ref="AD7:AE7"/>
    <mergeCell ref="Z7:AA7"/>
    <mergeCell ref="X7:Y7"/>
    <mergeCell ref="AB7:AC7"/>
    <mergeCell ref="Z5:AG5"/>
  </mergeCells>
  <phoneticPr fontId="29" type="noConversion"/>
  <pageMargins left="0.39370078740157483" right="0.39370078740157483" top="0.59055118110236227" bottom="0.39370078740157483" header="0.39370078740157483" footer="0.39370078740157483"/>
  <pageSetup paperSize="9" scale="48" orientation="landscape" horizontalDpi="300" r:id="rId1"/>
  <headerFooter alignWithMargins="0">
    <oddHeader>&amp;CASSOCIATION OF COLLECTIVE INVESTMENTS - QUARTERLY REPORT</oddHeader>
    <oddFooter>&amp;R&amp;A: 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>
    <pageSetUpPr fitToPage="1"/>
  </sheetPr>
  <dimension ref="A1:AS90"/>
  <sheetViews>
    <sheetView workbookViewId="0" xr3:uid="{9B253EF2-77E0-53E3-AE26-4D66ECD923F3}">
      <pane xSplit="1" ySplit="15" topLeftCell="AD85" activePane="bottomRight" state="frozen"/>
      <selection activeCell="HO35" sqref="HO35"/>
      <selection pane="bottomLeft" activeCell="HO35" sqref="HO35"/>
      <selection pane="topRight" activeCell="HO35" sqref="HO35"/>
      <selection pane="bottomRight" activeCell="HO35" sqref="HO35"/>
    </sheetView>
  </sheetViews>
  <sheetFormatPr defaultRowHeight="12.75" customHeight="1"/>
  <cols>
    <col min="1" max="1" width="50.5703125" style="71" bestFit="1" customWidth="1"/>
    <col min="2" max="2" width="6.5703125" style="71" bestFit="1" customWidth="1"/>
    <col min="3" max="3" width="4" style="82" bestFit="1" customWidth="1"/>
    <col min="4" max="4" width="7.5703125" style="82" bestFit="1" customWidth="1"/>
    <col min="5" max="5" width="4" style="82" bestFit="1" customWidth="1"/>
    <col min="6" max="6" width="7.5703125" style="82" bestFit="1" customWidth="1"/>
    <col min="7" max="7" width="4" style="82" bestFit="1" customWidth="1"/>
    <col min="8" max="8" width="7.5703125" style="71" bestFit="1" customWidth="1"/>
    <col min="9" max="9" width="4" style="82" bestFit="1" customWidth="1"/>
    <col min="10" max="10" width="7.5703125" style="71" bestFit="1" customWidth="1"/>
    <col min="11" max="11" width="4" style="82" bestFit="1" customWidth="1"/>
    <col min="12" max="12" width="7.5703125" style="82" bestFit="1" customWidth="1"/>
    <col min="13" max="13" width="4" style="82" bestFit="1" customWidth="1"/>
    <col min="14" max="14" width="7.5703125" style="82" bestFit="1" customWidth="1"/>
    <col min="15" max="15" width="4" style="82" bestFit="1" customWidth="1"/>
    <col min="16" max="16" width="7.5703125" style="71" bestFit="1" customWidth="1"/>
    <col min="17" max="17" width="4" style="82" bestFit="1" customWidth="1"/>
    <col min="18" max="18" width="6.5703125" style="82" bestFit="1" customWidth="1"/>
    <col min="19" max="19" width="4" style="82" bestFit="1" customWidth="1"/>
    <col min="20" max="20" width="7.5703125" style="82" bestFit="1" customWidth="1"/>
    <col min="21" max="21" width="4" style="82" bestFit="1" customWidth="1"/>
    <col min="22" max="22" width="7.5703125" style="82" bestFit="1" customWidth="1"/>
    <col min="23" max="23" width="4" style="82" bestFit="1" customWidth="1"/>
    <col min="24" max="24" width="7.5703125" style="82" bestFit="1" customWidth="1"/>
    <col min="25" max="25" width="4" style="82" bestFit="1" customWidth="1"/>
    <col min="26" max="26" width="6.5703125" style="71" bestFit="1" customWidth="1"/>
    <col min="27" max="27" width="4" style="82" bestFit="1" customWidth="1"/>
    <col min="28" max="28" width="6.5703125" style="82" bestFit="1" customWidth="1"/>
    <col min="29" max="29" width="4" style="82" bestFit="1" customWidth="1"/>
    <col min="30" max="30" width="6.5703125" style="82" bestFit="1" customWidth="1"/>
    <col min="31" max="31" width="4" style="82" bestFit="1" customWidth="1"/>
    <col min="32" max="32" width="6.5703125" style="71" bestFit="1" customWidth="1"/>
    <col min="33" max="33" width="4" style="82" bestFit="1" customWidth="1"/>
    <col min="34" max="34" width="7.5703125" style="71" bestFit="1" customWidth="1"/>
    <col min="35" max="35" width="4" style="82" bestFit="1" customWidth="1"/>
    <col min="36" max="36" width="7.5703125" style="82" bestFit="1" customWidth="1"/>
    <col min="37" max="37" width="4" style="82" bestFit="1" customWidth="1"/>
    <col min="38" max="38" width="7.5703125" style="82" bestFit="1" customWidth="1"/>
    <col min="39" max="39" width="4" style="82" bestFit="1" customWidth="1"/>
    <col min="40" max="40" width="7.5703125" style="71" bestFit="1" customWidth="1"/>
    <col min="41" max="41" width="4" style="82" bestFit="1" customWidth="1"/>
    <col min="42" max="42" width="9.7109375" style="71" hidden="1" customWidth="1"/>
    <col min="43" max="43" width="4.5703125" style="82" hidden="1" customWidth="1"/>
    <col min="44" max="44" width="9.7109375" style="71" hidden="1" customWidth="1"/>
    <col min="45" max="45" width="4.5703125" style="82" hidden="1" customWidth="1"/>
    <col min="46" max="16384" width="9.140625" style="71"/>
  </cols>
  <sheetData>
    <row r="1" spans="1:45" ht="12.75" customHeight="1">
      <c r="A1" s="20" t="s">
        <v>0</v>
      </c>
      <c r="B1" s="482"/>
      <c r="AH1" s="20" t="str">
        <f>Summary!AP1</f>
        <v>QUARTER ENDED:  31 DECEMBER 2007</v>
      </c>
    </row>
    <row r="2" spans="1:45" ht="12.75" customHeight="1">
      <c r="A2" s="20" t="s">
        <v>176</v>
      </c>
    </row>
    <row r="3" spans="1:45" ht="12.75" customHeight="1" thickBot="1">
      <c r="A3" s="461"/>
    </row>
    <row r="4" spans="1:45" ht="12.75" customHeight="1">
      <c r="A4" s="183"/>
      <c r="B4" s="1657"/>
      <c r="C4" s="1658"/>
      <c r="D4" s="1658"/>
      <c r="E4" s="1658"/>
      <c r="F4" s="1658"/>
      <c r="G4" s="1658"/>
      <c r="H4" s="1658"/>
      <c r="I4" s="1659"/>
      <c r="J4" s="1657"/>
      <c r="K4" s="1658"/>
      <c r="L4" s="1658"/>
      <c r="M4" s="1658"/>
      <c r="N4" s="1658"/>
      <c r="O4" s="1658"/>
      <c r="P4" s="1658"/>
      <c r="Q4" s="1659"/>
      <c r="R4" s="1657"/>
      <c r="S4" s="1658"/>
      <c r="T4" s="1658"/>
      <c r="U4" s="1658"/>
      <c r="V4" s="1658"/>
      <c r="W4" s="1658"/>
      <c r="X4" s="1658"/>
      <c r="Y4" s="1659"/>
      <c r="Z4" s="1657"/>
      <c r="AA4" s="1658"/>
      <c r="AB4" s="1658"/>
      <c r="AC4" s="1658"/>
      <c r="AD4" s="1658"/>
      <c r="AE4" s="1658"/>
      <c r="AF4" s="1658"/>
      <c r="AG4" s="1659"/>
      <c r="AH4" s="1657"/>
      <c r="AI4" s="1658"/>
      <c r="AJ4" s="1658"/>
      <c r="AK4" s="1658"/>
      <c r="AL4" s="1658"/>
      <c r="AM4" s="1658"/>
      <c r="AN4" s="1658"/>
      <c r="AO4" s="1659"/>
      <c r="AP4" s="83"/>
      <c r="AQ4" s="483"/>
      <c r="AR4" s="84"/>
      <c r="AS4" s="85"/>
    </row>
    <row r="5" spans="1:45" ht="12.75" customHeight="1">
      <c r="A5" s="222"/>
      <c r="B5" s="1668" t="s">
        <v>244</v>
      </c>
      <c r="C5" s="1669"/>
      <c r="D5" s="1669"/>
      <c r="E5" s="1669"/>
      <c r="F5" s="1669"/>
      <c r="G5" s="1669"/>
      <c r="H5" s="1669"/>
      <c r="I5" s="1670"/>
      <c r="J5" s="1668" t="s">
        <v>245</v>
      </c>
      <c r="K5" s="1669"/>
      <c r="L5" s="1669"/>
      <c r="M5" s="1669"/>
      <c r="N5" s="1669"/>
      <c r="O5" s="1669"/>
      <c r="P5" s="1669"/>
      <c r="Q5" s="1670"/>
      <c r="R5" s="1668" t="s">
        <v>246</v>
      </c>
      <c r="S5" s="1669"/>
      <c r="T5" s="1669"/>
      <c r="U5" s="1669"/>
      <c r="V5" s="1669"/>
      <c r="W5" s="1669"/>
      <c r="X5" s="1669"/>
      <c r="Y5" s="1670"/>
      <c r="Z5" s="1668" t="s">
        <v>247</v>
      </c>
      <c r="AA5" s="1669"/>
      <c r="AB5" s="1669"/>
      <c r="AC5" s="1669"/>
      <c r="AD5" s="1669"/>
      <c r="AE5" s="1669"/>
      <c r="AF5" s="1669"/>
      <c r="AG5" s="1670"/>
      <c r="AH5" s="1668" t="s">
        <v>248</v>
      </c>
      <c r="AI5" s="1669"/>
      <c r="AJ5" s="1669"/>
      <c r="AK5" s="1669"/>
      <c r="AL5" s="1669"/>
      <c r="AM5" s="1669"/>
      <c r="AN5" s="1669"/>
      <c r="AO5" s="1670"/>
      <c r="AP5" s="1292"/>
      <c r="AQ5" s="101"/>
      <c r="AR5" s="1032"/>
    </row>
    <row r="6" spans="1:45" ht="12.75" customHeight="1">
      <c r="A6" s="222"/>
      <c r="B6" s="462"/>
      <c r="C6" s="463"/>
      <c r="D6" s="463"/>
      <c r="E6" s="463"/>
      <c r="F6" s="463"/>
      <c r="G6" s="463"/>
      <c r="H6" s="463"/>
      <c r="I6" s="464"/>
      <c r="J6" s="462"/>
      <c r="K6" s="463"/>
      <c r="L6" s="463"/>
      <c r="M6" s="463"/>
      <c r="N6" s="463"/>
      <c r="O6" s="463"/>
      <c r="P6" s="463"/>
      <c r="Q6" s="464"/>
      <c r="R6" s="462"/>
      <c r="S6" s="463"/>
      <c r="T6" s="463"/>
      <c r="U6" s="463"/>
      <c r="V6" s="463"/>
      <c r="W6" s="463"/>
      <c r="X6" s="463"/>
      <c r="Y6" s="464"/>
      <c r="Z6" s="462"/>
      <c r="AA6" s="463"/>
      <c r="AB6" s="463"/>
      <c r="AC6" s="463"/>
      <c r="AD6" s="463"/>
      <c r="AE6" s="463"/>
      <c r="AF6" s="463"/>
      <c r="AG6" s="464"/>
      <c r="AH6" s="462"/>
      <c r="AI6" s="463"/>
      <c r="AJ6" s="463"/>
      <c r="AK6" s="463"/>
      <c r="AL6" s="463"/>
      <c r="AM6" s="463"/>
      <c r="AN6" s="463"/>
      <c r="AO6" s="464"/>
      <c r="AP6" s="83"/>
      <c r="AQ6" s="483"/>
      <c r="AR6" s="84"/>
      <c r="AS6" s="85"/>
    </row>
    <row r="7" spans="1:45" ht="12.75" customHeight="1">
      <c r="A7" s="184"/>
      <c r="B7" s="1662" t="str">
        <f>Summary!B7</f>
        <v>31/12/2007</v>
      </c>
      <c r="C7" s="1663"/>
      <c r="D7" s="1666" t="str">
        <f>Summary!D7</f>
        <v>30/09/2007</v>
      </c>
      <c r="E7" s="1666"/>
      <c r="F7" s="1674" t="str">
        <f>Summary!F7</f>
        <v>30/06/2007</v>
      </c>
      <c r="G7" s="1674"/>
      <c r="H7" s="1675" t="str">
        <f>Summary!H7</f>
        <v>31/03/2007</v>
      </c>
      <c r="I7" s="1676"/>
      <c r="J7" s="1662" t="str">
        <f>Summary!B7</f>
        <v>31/12/2007</v>
      </c>
      <c r="K7" s="1663"/>
      <c r="L7" s="1666" t="str">
        <f>Summary!D7</f>
        <v>30/09/2007</v>
      </c>
      <c r="M7" s="1666"/>
      <c r="N7" s="1674" t="str">
        <f>Summary!F7</f>
        <v>30/06/2007</v>
      </c>
      <c r="O7" s="1674"/>
      <c r="P7" s="1675" t="str">
        <f>Summary!H7</f>
        <v>31/03/2007</v>
      </c>
      <c r="Q7" s="1676"/>
      <c r="R7" s="1662" t="str">
        <f>Summary!R7</f>
        <v>31/12/2007</v>
      </c>
      <c r="S7" s="1663"/>
      <c r="T7" s="1666" t="str">
        <f>Summary!T7</f>
        <v>30/09/2007</v>
      </c>
      <c r="U7" s="1666"/>
      <c r="V7" s="1677" t="str">
        <f>Summary!V7</f>
        <v>30/06/2007</v>
      </c>
      <c r="W7" s="1677"/>
      <c r="X7" s="1675" t="str">
        <f>Summary!X7</f>
        <v>31/03/2007</v>
      </c>
      <c r="Y7" s="1676"/>
      <c r="Z7" s="1662" t="str">
        <f>Summary!B7</f>
        <v>31/12/2007</v>
      </c>
      <c r="AA7" s="1663"/>
      <c r="AB7" s="1666" t="str">
        <f>Summary!D7</f>
        <v>30/09/2007</v>
      </c>
      <c r="AC7" s="1666"/>
      <c r="AD7" s="1674" t="str">
        <f>Summary!F7</f>
        <v>30/06/2007</v>
      </c>
      <c r="AE7" s="1674"/>
      <c r="AF7" s="1675" t="str">
        <f>Summary!H7</f>
        <v>31/03/2007</v>
      </c>
      <c r="AG7" s="1676"/>
      <c r="AH7" s="1662" t="str">
        <f>Summary!B7</f>
        <v>31/12/2007</v>
      </c>
      <c r="AI7" s="1663"/>
      <c r="AJ7" s="1666" t="str">
        <f>Summary!D7</f>
        <v>30/09/2007</v>
      </c>
      <c r="AK7" s="1666"/>
      <c r="AL7" s="1674" t="str">
        <f>Summary!F7</f>
        <v>30/06/2007</v>
      </c>
      <c r="AM7" s="1674"/>
      <c r="AN7" s="1675" t="str">
        <f>Summary!H7</f>
        <v>31/03/2007</v>
      </c>
      <c r="AO7" s="1676"/>
      <c r="AP7" s="86"/>
      <c r="AQ7" s="87"/>
      <c r="AR7" s="1552"/>
      <c r="AS7" s="87"/>
    </row>
    <row r="8" spans="1:45" ht="12.75" customHeight="1" thickBot="1">
      <c r="A8" s="185"/>
      <c r="B8" s="484" t="s">
        <v>86</v>
      </c>
      <c r="C8" s="234" t="s">
        <v>16</v>
      </c>
      <c r="D8" s="486" t="s">
        <v>86</v>
      </c>
      <c r="E8" s="465" t="s">
        <v>16</v>
      </c>
      <c r="F8" s="487" t="s">
        <v>86</v>
      </c>
      <c r="G8" s="469" t="s">
        <v>16</v>
      </c>
      <c r="H8" s="488" t="s">
        <v>86</v>
      </c>
      <c r="I8" s="476" t="s">
        <v>16</v>
      </c>
      <c r="J8" s="484" t="s">
        <v>86</v>
      </c>
      <c r="K8" s="234" t="s">
        <v>16</v>
      </c>
      <c r="L8" s="486" t="s">
        <v>86</v>
      </c>
      <c r="M8" s="465" t="s">
        <v>16</v>
      </c>
      <c r="N8" s="487" t="s">
        <v>86</v>
      </c>
      <c r="O8" s="469" t="s">
        <v>16</v>
      </c>
      <c r="P8" s="488" t="s">
        <v>86</v>
      </c>
      <c r="Q8" s="476" t="s">
        <v>16</v>
      </c>
      <c r="R8" s="484" t="s">
        <v>86</v>
      </c>
      <c r="S8" s="234" t="s">
        <v>16</v>
      </c>
      <c r="T8" s="486" t="s">
        <v>86</v>
      </c>
      <c r="U8" s="465" t="s">
        <v>16</v>
      </c>
      <c r="V8" s="487" t="s">
        <v>86</v>
      </c>
      <c r="W8" s="469" t="s">
        <v>16</v>
      </c>
      <c r="X8" s="488" t="s">
        <v>86</v>
      </c>
      <c r="Y8" s="476" t="s">
        <v>16</v>
      </c>
      <c r="Z8" s="189" t="s">
        <v>86</v>
      </c>
      <c r="AA8" s="234" t="s">
        <v>16</v>
      </c>
      <c r="AB8" s="486" t="s">
        <v>86</v>
      </c>
      <c r="AC8" s="465" t="s">
        <v>16</v>
      </c>
      <c r="AD8" s="487" t="s">
        <v>86</v>
      </c>
      <c r="AE8" s="469" t="s">
        <v>16</v>
      </c>
      <c r="AF8" s="1520" t="s">
        <v>86</v>
      </c>
      <c r="AG8" s="1521" t="s">
        <v>16</v>
      </c>
      <c r="AH8" s="189" t="s">
        <v>86</v>
      </c>
      <c r="AI8" s="234" t="s">
        <v>16</v>
      </c>
      <c r="AJ8" s="486" t="s">
        <v>86</v>
      </c>
      <c r="AK8" s="465" t="s">
        <v>16</v>
      </c>
      <c r="AL8" s="487" t="s">
        <v>86</v>
      </c>
      <c r="AM8" s="469" t="s">
        <v>16</v>
      </c>
      <c r="AN8" s="488" t="s">
        <v>86</v>
      </c>
      <c r="AO8" s="476" t="s">
        <v>16</v>
      </c>
      <c r="AP8" s="88"/>
      <c r="AQ8" s="89"/>
      <c r="AR8" s="88"/>
      <c r="AS8" s="89"/>
    </row>
    <row r="9" spans="1:45" ht="12.75" customHeight="1">
      <c r="A9" s="222" t="s">
        <v>88</v>
      </c>
      <c r="B9" s="485"/>
      <c r="C9" s="107"/>
      <c r="D9" s="466"/>
      <c r="E9" s="466"/>
      <c r="F9" s="470"/>
      <c r="G9" s="470"/>
      <c r="H9" s="489"/>
      <c r="I9" s="478"/>
      <c r="J9" s="485"/>
      <c r="K9" s="107"/>
      <c r="L9" s="466"/>
      <c r="M9" s="466"/>
      <c r="N9" s="470"/>
      <c r="O9" s="470"/>
      <c r="P9" s="489"/>
      <c r="Q9" s="478"/>
      <c r="R9" s="485"/>
      <c r="S9" s="107"/>
      <c r="T9" s="466"/>
      <c r="U9" s="466"/>
      <c r="V9" s="470"/>
      <c r="W9" s="470"/>
      <c r="X9" s="489"/>
      <c r="Y9" s="478"/>
      <c r="Z9" s="1364"/>
      <c r="AA9" s="1370"/>
      <c r="AB9" s="1371"/>
      <c r="AC9" s="1371"/>
      <c r="AD9" s="1372"/>
      <c r="AE9" s="1372"/>
      <c r="AF9" s="1522"/>
      <c r="AG9" s="1523"/>
      <c r="AH9" s="6"/>
      <c r="AI9" s="107"/>
      <c r="AJ9" s="466"/>
      <c r="AK9" s="466"/>
      <c r="AL9" s="470"/>
      <c r="AM9" s="470"/>
      <c r="AN9" s="489"/>
      <c r="AO9" s="478"/>
    </row>
    <row r="10" spans="1:45" s="93" customFormat="1" ht="12.75" customHeight="1">
      <c r="A10" s="654" t="s">
        <v>184</v>
      </c>
      <c r="B10" s="642">
        <f>'Dom Eq Growth'!B7</f>
        <v>9074.2859821599995</v>
      </c>
      <c r="C10" s="373">
        <f t="shared" ref="C10:C15" si="0">(B10/B$15)*100</f>
        <v>96.195281050857673</v>
      </c>
      <c r="D10" s="643">
        <v>9008.1951921299988</v>
      </c>
      <c r="E10" s="643">
        <f t="shared" ref="E10:E15" si="1">(D10/D$15)*100</f>
        <v>96.196662904561038</v>
      </c>
      <c r="F10" s="644">
        <v>8652.017231060001</v>
      </c>
      <c r="G10" s="644">
        <f t="shared" ref="G10:G15" si="2">(F10/F$15)*100</f>
        <v>96.871263505107223</v>
      </c>
      <c r="H10" s="645">
        <v>8401.9509874200012</v>
      </c>
      <c r="I10" s="645">
        <f t="shared" ref="I10:I15" si="3">(H10/H$15)*100</f>
        <v>96.413818555569932</v>
      </c>
      <c r="J10" s="642">
        <f>'Dom Eq Res'!B7</f>
        <v>5527.8287597100007</v>
      </c>
      <c r="K10" s="373">
        <f t="shared" ref="K10:K15" si="4">(J10/J$15)*100</f>
        <v>96.473509400121785</v>
      </c>
      <c r="L10" s="643">
        <v>5419.1130343699997</v>
      </c>
      <c r="M10" s="643">
        <f t="shared" ref="M10:M15" si="5">(L10/L$15)*100</f>
        <v>93.546263590221628</v>
      </c>
      <c r="N10" s="644">
        <v>5166.8020201500003</v>
      </c>
      <c r="O10" s="644">
        <f t="shared" ref="O10:O15" si="6">(N10/N$15)*100</f>
        <v>96.034692836158669</v>
      </c>
      <c r="P10" s="645">
        <v>4951.3107971099998</v>
      </c>
      <c r="Q10" s="645">
        <f t="shared" ref="Q10:Q15" si="7">(P10/P$15)*100</f>
        <v>94.559215663459256</v>
      </c>
      <c r="R10" s="642">
        <f>'Dom Eq Ind'!B7</f>
        <v>2701.3445179999999</v>
      </c>
      <c r="S10" s="373">
        <f t="shared" ref="S10:S15" si="8">(R10/R$15)*100</f>
        <v>94.59289959438243</v>
      </c>
      <c r="T10" s="643">
        <v>2720.70682833</v>
      </c>
      <c r="U10" s="643">
        <f t="shared" ref="U10:U15" si="9">(T10/T$15)*100</f>
        <v>95.55082880225936</v>
      </c>
      <c r="V10" s="644">
        <v>2716.0069024199997</v>
      </c>
      <c r="W10" s="644">
        <f t="shared" ref="W10:W15" si="10">(V10/V$15)*100</f>
        <v>95.452592605472418</v>
      </c>
      <c r="X10" s="645">
        <v>3018.9508217199996</v>
      </c>
      <c r="Y10" s="645">
        <f t="shared" ref="Y10:Y15" si="11">(X10/X$15)*100</f>
        <v>94.218564136173399</v>
      </c>
      <c r="Z10" s="1363" t="s">
        <v>60</v>
      </c>
      <c r="AA10" s="759"/>
      <c r="AB10" s="760" t="s">
        <v>60</v>
      </c>
      <c r="AC10" s="760"/>
      <c r="AD10" s="728" t="s">
        <v>60</v>
      </c>
      <c r="AE10" s="728"/>
      <c r="AF10" s="656" t="s">
        <v>60</v>
      </c>
      <c r="AG10" s="656"/>
      <c r="AH10" s="719">
        <f>'Dom Eq Fin'!B7</f>
        <v>3419.6278269999998</v>
      </c>
      <c r="AI10" s="373">
        <f t="shared" ref="AI10:AI15" si="12">(AH10/AH$15)*100</f>
        <v>98.063741671033554</v>
      </c>
      <c r="AJ10" s="643">
        <v>3446.9997999300003</v>
      </c>
      <c r="AK10" s="643">
        <f t="shared" ref="AK10:AK15" si="13">(AJ10/AJ$15)*100</f>
        <v>98.510275533664654</v>
      </c>
      <c r="AL10" s="644">
        <v>3520.3571125200001</v>
      </c>
      <c r="AM10" s="644">
        <f t="shared" ref="AM10:AM15" si="14">(AL10/AL$15)*100</f>
        <v>97.191233359657119</v>
      </c>
      <c r="AN10" s="645">
        <v>3798.39443037</v>
      </c>
      <c r="AO10" s="646">
        <f t="shared" ref="AO10:AO15" si="15">(AN10/AN$15)*100</f>
        <v>97.159636161241579</v>
      </c>
    </row>
    <row r="11" spans="1:45" s="93" customFormat="1" ht="12.75" customHeight="1">
      <c r="A11" s="1096" t="s">
        <v>185</v>
      </c>
      <c r="B11" s="642">
        <f>'Dom Eq Growth'!B8</f>
        <v>270.30646036999997</v>
      </c>
      <c r="C11" s="373">
        <f t="shared" si="0"/>
        <v>2.8654823064067929</v>
      </c>
      <c r="D11" s="643">
        <v>286.39791549</v>
      </c>
      <c r="E11" s="643">
        <f t="shared" si="1"/>
        <v>3.0583844094575103</v>
      </c>
      <c r="F11" s="644">
        <v>277.74181881999999</v>
      </c>
      <c r="G11" s="644">
        <f t="shared" si="2"/>
        <v>3.1097026506966028</v>
      </c>
      <c r="H11" s="645">
        <v>256.18125889999999</v>
      </c>
      <c r="I11" s="645">
        <f t="shared" si="3"/>
        <v>2.939723577286252</v>
      </c>
      <c r="J11" s="642">
        <f>'Dom Eq Res'!B8</f>
        <v>151.76806185999996</v>
      </c>
      <c r="K11" s="373">
        <f t="shared" si="4"/>
        <v>2.6487067850591477</v>
      </c>
      <c r="L11" s="643">
        <v>266.41248038000003</v>
      </c>
      <c r="M11" s="643">
        <f t="shared" si="5"/>
        <v>4.5988876694928598</v>
      </c>
      <c r="N11" s="644">
        <v>188.74161513999996</v>
      </c>
      <c r="O11" s="644">
        <f t="shared" si="6"/>
        <v>3.5081164257275246</v>
      </c>
      <c r="P11" s="645">
        <v>194.24350039999999</v>
      </c>
      <c r="Q11" s="645">
        <f t="shared" si="7"/>
        <v>3.709626359199599</v>
      </c>
      <c r="R11" s="642">
        <f>'Dom Eq Ind'!B8</f>
        <v>120.693715</v>
      </c>
      <c r="S11" s="373">
        <f t="shared" si="8"/>
        <v>4.2263281816125646</v>
      </c>
      <c r="T11" s="643">
        <v>99.725352810000004</v>
      </c>
      <c r="U11" s="643">
        <f t="shared" si="9"/>
        <v>3.5023399119566778</v>
      </c>
      <c r="V11" s="644">
        <v>100.90187438</v>
      </c>
      <c r="W11" s="644">
        <f t="shared" si="10"/>
        <v>3.5461417641247648</v>
      </c>
      <c r="X11" s="645">
        <v>163.88412419000002</v>
      </c>
      <c r="Y11" s="645">
        <f t="shared" si="11"/>
        <v>5.114666577145135</v>
      </c>
      <c r="Z11" s="1363" t="s">
        <v>60</v>
      </c>
      <c r="AA11" s="759"/>
      <c r="AB11" s="760" t="s">
        <v>60</v>
      </c>
      <c r="AC11" s="760"/>
      <c r="AD11" s="728" t="s">
        <v>60</v>
      </c>
      <c r="AE11" s="728"/>
      <c r="AF11" s="656" t="s">
        <v>60</v>
      </c>
      <c r="AG11" s="656"/>
      <c r="AH11" s="719">
        <f>'Dom Eq Fin'!B8</f>
        <v>51.220193999999999</v>
      </c>
      <c r="AI11" s="373">
        <f t="shared" si="12"/>
        <v>1.4688276405689171</v>
      </c>
      <c r="AJ11" s="643">
        <v>36.827353309999999</v>
      </c>
      <c r="AK11" s="643">
        <f t="shared" si="13"/>
        <v>1.052472565219583</v>
      </c>
      <c r="AL11" s="644">
        <v>76.621551159999996</v>
      </c>
      <c r="AM11" s="644">
        <f t="shared" si="14"/>
        <v>2.1153942117649738</v>
      </c>
      <c r="AN11" s="645">
        <v>92.166885650000012</v>
      </c>
      <c r="AO11" s="646">
        <f t="shared" si="15"/>
        <v>2.3575490223632372</v>
      </c>
    </row>
    <row r="12" spans="1:45" s="93" customFormat="1" ht="12.75" customHeight="1">
      <c r="A12" s="1097" t="s">
        <v>186</v>
      </c>
      <c r="B12" s="642">
        <f>'Dom Eq Growth'!B9</f>
        <v>0</v>
      </c>
      <c r="C12" s="373">
        <f t="shared" si="0"/>
        <v>0</v>
      </c>
      <c r="D12" s="643">
        <v>0</v>
      </c>
      <c r="E12" s="643">
        <f t="shared" si="1"/>
        <v>0</v>
      </c>
      <c r="F12" s="644">
        <v>0</v>
      </c>
      <c r="G12" s="644">
        <f t="shared" si="2"/>
        <v>0</v>
      </c>
      <c r="H12" s="645">
        <v>0</v>
      </c>
      <c r="I12" s="645">
        <f t="shared" si="3"/>
        <v>0</v>
      </c>
      <c r="J12" s="642">
        <f>'Dom Eq Res'!B9</f>
        <v>1</v>
      </c>
      <c r="K12" s="373">
        <f t="shared" si="4"/>
        <v>1.7452333202373466E-2</v>
      </c>
      <c r="L12" s="643">
        <v>-0.08</v>
      </c>
      <c r="M12" s="643">
        <f t="shared" si="5"/>
        <v>-1.3809826515434089E-3</v>
      </c>
      <c r="N12" s="644">
        <v>0</v>
      </c>
      <c r="O12" s="644">
        <f t="shared" si="6"/>
        <v>0</v>
      </c>
      <c r="P12" s="645">
        <v>0</v>
      </c>
      <c r="Q12" s="645">
        <f t="shared" si="7"/>
        <v>0</v>
      </c>
      <c r="R12" s="642">
        <f>'Dom Eq Ind'!B9</f>
        <v>0</v>
      </c>
      <c r="S12" s="373">
        <f t="shared" si="8"/>
        <v>0</v>
      </c>
      <c r="T12" s="643">
        <v>0</v>
      </c>
      <c r="U12" s="643">
        <f t="shared" si="9"/>
        <v>0</v>
      </c>
      <c r="V12" s="644">
        <v>0</v>
      </c>
      <c r="W12" s="644">
        <f t="shared" si="10"/>
        <v>0</v>
      </c>
      <c r="X12" s="645">
        <v>0</v>
      </c>
      <c r="Y12" s="645">
        <f t="shared" si="11"/>
        <v>0</v>
      </c>
      <c r="Z12" s="1363" t="s">
        <v>60</v>
      </c>
      <c r="AA12" s="759"/>
      <c r="AB12" s="760" t="s">
        <v>60</v>
      </c>
      <c r="AC12" s="760"/>
      <c r="AD12" s="728" t="s">
        <v>60</v>
      </c>
      <c r="AE12" s="728"/>
      <c r="AF12" s="656" t="s">
        <v>60</v>
      </c>
      <c r="AG12" s="656"/>
      <c r="AH12" s="719">
        <f>'Dom Eq Fin'!B9</f>
        <v>0</v>
      </c>
      <c r="AI12" s="373">
        <f t="shared" si="12"/>
        <v>0</v>
      </c>
      <c r="AJ12" s="643">
        <v>0</v>
      </c>
      <c r="AK12" s="643">
        <f t="shared" si="13"/>
        <v>0</v>
      </c>
      <c r="AL12" s="644">
        <v>0</v>
      </c>
      <c r="AM12" s="644">
        <f t="shared" si="14"/>
        <v>0</v>
      </c>
      <c r="AN12" s="645">
        <v>-1.926885</v>
      </c>
      <c r="AO12" s="646">
        <f t="shared" si="15"/>
        <v>-4.9288047609715294E-2</v>
      </c>
    </row>
    <row r="13" spans="1:45" s="93" customFormat="1" ht="12.75" customHeight="1">
      <c r="A13" s="1097" t="s">
        <v>187</v>
      </c>
      <c r="B13" s="642">
        <f>'Dom Eq Growth'!B10</f>
        <v>0</v>
      </c>
      <c r="C13" s="373">
        <f t="shared" si="0"/>
        <v>0</v>
      </c>
      <c r="D13" s="643">
        <v>0</v>
      </c>
      <c r="E13" s="643">
        <f t="shared" si="1"/>
        <v>0</v>
      </c>
      <c r="F13" s="644">
        <v>0</v>
      </c>
      <c r="G13" s="644">
        <f t="shared" si="2"/>
        <v>0</v>
      </c>
      <c r="H13" s="645">
        <v>0</v>
      </c>
      <c r="I13" s="645">
        <f t="shared" si="3"/>
        <v>0</v>
      </c>
      <c r="J13" s="642">
        <f>'Dom Eq Res'!B10</f>
        <v>21.02</v>
      </c>
      <c r="K13" s="373">
        <f t="shared" si="4"/>
        <v>0.36684804391389025</v>
      </c>
      <c r="L13" s="643">
        <v>18.23</v>
      </c>
      <c r="M13" s="643">
        <f t="shared" si="5"/>
        <v>0.31469142172045428</v>
      </c>
      <c r="N13" s="644">
        <v>18.5</v>
      </c>
      <c r="O13" s="644">
        <f t="shared" si="6"/>
        <v>0.34385715003985323</v>
      </c>
      <c r="P13" s="645">
        <v>22.49</v>
      </c>
      <c r="Q13" s="645">
        <f t="shared" si="7"/>
        <v>0.42950985050513935</v>
      </c>
      <c r="R13" s="642">
        <f>'Dom Eq Ind'!B10</f>
        <v>8.02</v>
      </c>
      <c r="S13" s="373">
        <f t="shared" si="8"/>
        <v>0.2808360983546887</v>
      </c>
      <c r="T13" s="643">
        <v>8.16</v>
      </c>
      <c r="U13" s="643">
        <f t="shared" si="9"/>
        <v>0.28657801528179411</v>
      </c>
      <c r="V13" s="644">
        <v>9.59</v>
      </c>
      <c r="W13" s="644">
        <f t="shared" si="10"/>
        <v>0.33703535961961473</v>
      </c>
      <c r="X13" s="645">
        <v>2.2599999999999998</v>
      </c>
      <c r="Y13" s="645">
        <f t="shared" si="11"/>
        <v>7.0532435777286392E-2</v>
      </c>
      <c r="Z13" s="1363" t="s">
        <v>60</v>
      </c>
      <c r="AA13" s="759"/>
      <c r="AB13" s="760" t="s">
        <v>60</v>
      </c>
      <c r="AC13" s="760"/>
      <c r="AD13" s="728" t="s">
        <v>60</v>
      </c>
      <c r="AE13" s="728"/>
      <c r="AF13" s="656" t="s">
        <v>60</v>
      </c>
      <c r="AG13" s="656"/>
      <c r="AH13" s="719">
        <f>'Dom Eq Fin'!B10</f>
        <v>0</v>
      </c>
      <c r="AI13" s="373">
        <f t="shared" si="12"/>
        <v>0</v>
      </c>
      <c r="AJ13" s="643">
        <v>0</v>
      </c>
      <c r="AK13" s="643">
        <f t="shared" si="13"/>
        <v>0</v>
      </c>
      <c r="AL13" s="644">
        <v>0</v>
      </c>
      <c r="AM13" s="644">
        <f t="shared" si="14"/>
        <v>0</v>
      </c>
      <c r="AN13" s="645">
        <v>0</v>
      </c>
      <c r="AO13" s="646">
        <f t="shared" si="15"/>
        <v>0</v>
      </c>
    </row>
    <row r="14" spans="1:45" s="93" customFormat="1" ht="12.75" customHeight="1" thickBot="1">
      <c r="A14" s="1098" t="s">
        <v>188</v>
      </c>
      <c r="B14" s="642">
        <f>'Dom Eq Growth'!B11</f>
        <v>88.6</v>
      </c>
      <c r="C14" s="373">
        <f t="shared" si="0"/>
        <v>0.93923664273552443</v>
      </c>
      <c r="D14" s="643">
        <v>69.760000000000005</v>
      </c>
      <c r="E14" s="643">
        <f t="shared" si="1"/>
        <v>0.7449526859814225</v>
      </c>
      <c r="F14" s="644">
        <v>1.7</v>
      </c>
      <c r="G14" s="644">
        <f t="shared" si="2"/>
        <v>1.9033844196182485E-2</v>
      </c>
      <c r="H14" s="645">
        <v>56.335361429999999</v>
      </c>
      <c r="I14" s="645">
        <f t="shared" si="3"/>
        <v>0.64645786714382314</v>
      </c>
      <c r="J14" s="642">
        <f>'Dom Eq Res'!B11</f>
        <v>28.276072429999999</v>
      </c>
      <c r="K14" s="373">
        <f t="shared" si="4"/>
        <v>0.49348343770280595</v>
      </c>
      <c r="L14" s="643">
        <v>89.280968999999999</v>
      </c>
      <c r="M14" s="643">
        <f t="shared" si="5"/>
        <v>1.5411933662748112</v>
      </c>
      <c r="N14" s="644">
        <v>6.072241</v>
      </c>
      <c r="O14" s="644">
        <f t="shared" si="6"/>
        <v>0.11286397214135939</v>
      </c>
      <c r="P14" s="645">
        <v>68.156914999999998</v>
      </c>
      <c r="Q14" s="645">
        <f t="shared" si="7"/>
        <v>1.3016481268359934</v>
      </c>
      <c r="R14" s="642">
        <f>'Dom Eq Ind'!B11</f>
        <v>25.7</v>
      </c>
      <c r="S14" s="373">
        <f t="shared" si="8"/>
        <v>0.89993612565031167</v>
      </c>
      <c r="T14" s="643">
        <v>18.8</v>
      </c>
      <c r="U14" s="643">
        <f t="shared" si="9"/>
        <v>0.66025327050217275</v>
      </c>
      <c r="V14" s="644">
        <v>18.899999999999999</v>
      </c>
      <c r="W14" s="644">
        <f t="shared" si="10"/>
        <v>0.66423027078318231</v>
      </c>
      <c r="X14" s="645">
        <v>19.104618579999997</v>
      </c>
      <c r="Y14" s="645">
        <f t="shared" si="11"/>
        <v>0.59623685090416034</v>
      </c>
      <c r="Z14" s="1363" t="s">
        <v>60</v>
      </c>
      <c r="AA14" s="759"/>
      <c r="AB14" s="760" t="s">
        <v>60</v>
      </c>
      <c r="AC14" s="760"/>
      <c r="AD14" s="728" t="s">
        <v>60</v>
      </c>
      <c r="AE14" s="728"/>
      <c r="AF14" s="656" t="s">
        <v>60</v>
      </c>
      <c r="AG14" s="656"/>
      <c r="AH14" s="719">
        <f>'Dom Eq Fin'!B11</f>
        <v>16.3</v>
      </c>
      <c r="AI14" s="373">
        <f t="shared" si="12"/>
        <v>0.46743068839749707</v>
      </c>
      <c r="AJ14" s="643">
        <v>15.3</v>
      </c>
      <c r="AK14" s="643">
        <f t="shared" si="13"/>
        <v>0.43725190111576939</v>
      </c>
      <c r="AL14" s="644">
        <v>25.13</v>
      </c>
      <c r="AM14" s="644">
        <f t="shared" si="14"/>
        <v>0.69379770752286352</v>
      </c>
      <c r="AN14" s="645">
        <v>20.802224410000001</v>
      </c>
      <c r="AO14" s="646">
        <f t="shared" si="15"/>
        <v>0.5321028640048896</v>
      </c>
    </row>
    <row r="15" spans="1:45" s="93" customFormat="1" ht="12.75" customHeight="1" thickBot="1">
      <c r="A15" s="647" t="s">
        <v>3</v>
      </c>
      <c r="B15" s="648">
        <f>'Dom Eq Growth'!B12</f>
        <v>9433.1924425300003</v>
      </c>
      <c r="C15" s="377">
        <f t="shared" si="0"/>
        <v>100</v>
      </c>
      <c r="D15" s="649">
        <v>9364.3531076200015</v>
      </c>
      <c r="E15" s="649">
        <f t="shared" si="1"/>
        <v>100</v>
      </c>
      <c r="F15" s="650">
        <v>8931.4590498800007</v>
      </c>
      <c r="G15" s="650">
        <f t="shared" si="2"/>
        <v>100</v>
      </c>
      <c r="H15" s="651">
        <v>8714.4676077500008</v>
      </c>
      <c r="I15" s="651">
        <f t="shared" si="3"/>
        <v>100</v>
      </c>
      <c r="J15" s="648">
        <f>'Dom Eq Res'!B12</f>
        <v>5729.8928940000005</v>
      </c>
      <c r="K15" s="377">
        <f t="shared" si="4"/>
        <v>100</v>
      </c>
      <c r="L15" s="649">
        <v>5792.97646575</v>
      </c>
      <c r="M15" s="649">
        <f t="shared" si="5"/>
        <v>100</v>
      </c>
      <c r="N15" s="650">
        <v>5380.1411422900001</v>
      </c>
      <c r="O15" s="650">
        <f t="shared" si="6"/>
        <v>100</v>
      </c>
      <c r="P15" s="651">
        <v>5236.20121251</v>
      </c>
      <c r="Q15" s="651">
        <f t="shared" si="7"/>
        <v>100</v>
      </c>
      <c r="R15" s="648">
        <f>'Dom Eq Ind'!B12</f>
        <v>2855.758233</v>
      </c>
      <c r="S15" s="377">
        <f t="shared" si="8"/>
        <v>100</v>
      </c>
      <c r="T15" s="649">
        <v>2847.39218114</v>
      </c>
      <c r="U15" s="649">
        <f t="shared" si="9"/>
        <v>100</v>
      </c>
      <c r="V15" s="650">
        <v>2845.3987768000002</v>
      </c>
      <c r="W15" s="650">
        <f t="shared" si="10"/>
        <v>100</v>
      </c>
      <c r="X15" s="651">
        <v>3204.1995644900003</v>
      </c>
      <c r="Y15" s="651">
        <f t="shared" si="11"/>
        <v>100</v>
      </c>
      <c r="Z15" s="1365" t="s">
        <v>60</v>
      </c>
      <c r="AA15" s="761"/>
      <c r="AB15" s="762" t="s">
        <v>60</v>
      </c>
      <c r="AC15" s="762"/>
      <c r="AD15" s="729" t="s">
        <v>60</v>
      </c>
      <c r="AE15" s="729"/>
      <c r="AF15" s="659" t="s">
        <v>60</v>
      </c>
      <c r="AG15" s="659"/>
      <c r="AH15" s="720">
        <f>'Dom Eq Fin'!B12</f>
        <v>3487.1480210000009</v>
      </c>
      <c r="AI15" s="377">
        <f t="shared" si="12"/>
        <v>100</v>
      </c>
      <c r="AJ15" s="649">
        <v>3499.1271532400001</v>
      </c>
      <c r="AK15" s="649">
        <f t="shared" si="13"/>
        <v>100</v>
      </c>
      <c r="AL15" s="650">
        <v>3622.0932596800003</v>
      </c>
      <c r="AM15" s="650">
        <f t="shared" si="14"/>
        <v>100</v>
      </c>
      <c r="AN15" s="651">
        <v>3909.4366554300004</v>
      </c>
      <c r="AO15" s="652">
        <f t="shared" si="15"/>
        <v>100</v>
      </c>
      <c r="AP15" s="653"/>
      <c r="AQ15" s="653"/>
      <c r="AR15" s="653"/>
      <c r="AS15" s="653"/>
    </row>
    <row r="16" spans="1:45" s="93" customFormat="1" ht="12.75" customHeight="1">
      <c r="A16" s="654" t="s">
        <v>189</v>
      </c>
      <c r="B16" s="642"/>
      <c r="C16" s="373"/>
      <c r="D16" s="643"/>
      <c r="E16" s="643"/>
      <c r="F16" s="644"/>
      <c r="G16" s="644"/>
      <c r="H16" s="645"/>
      <c r="I16" s="645"/>
      <c r="J16" s="642"/>
      <c r="K16" s="373"/>
      <c r="L16" s="643"/>
      <c r="M16" s="643"/>
      <c r="N16" s="644"/>
      <c r="O16" s="644"/>
      <c r="P16" s="645"/>
      <c r="Q16" s="645"/>
      <c r="R16" s="642"/>
      <c r="S16" s="373"/>
      <c r="T16" s="643"/>
      <c r="U16" s="643"/>
      <c r="V16" s="644"/>
      <c r="W16" s="644"/>
      <c r="X16" s="645"/>
      <c r="Y16" s="645"/>
      <c r="Z16" s="1363"/>
      <c r="AA16" s="759"/>
      <c r="AB16" s="760"/>
      <c r="AC16" s="760"/>
      <c r="AD16" s="728"/>
      <c r="AE16" s="728"/>
      <c r="AF16" s="656"/>
      <c r="AG16" s="656"/>
      <c r="AH16" s="719"/>
      <c r="AI16" s="373"/>
      <c r="AJ16" s="643"/>
      <c r="AK16" s="643"/>
      <c r="AL16" s="644"/>
      <c r="AM16" s="644"/>
      <c r="AN16" s="645"/>
      <c r="AO16" s="646"/>
    </row>
    <row r="17" spans="1:45" s="93" customFormat="1" ht="12.75" customHeight="1">
      <c r="A17" s="655" t="s">
        <v>190</v>
      </c>
      <c r="B17" s="642">
        <f>'Dom Eq Growth'!B14</f>
        <v>0</v>
      </c>
      <c r="C17" s="373">
        <f t="shared" ref="C17:C48" si="16">(B17/B$15)*100</f>
        <v>0</v>
      </c>
      <c r="D17" s="643">
        <v>0</v>
      </c>
      <c r="E17" s="643">
        <f t="shared" ref="E17:E48" si="17">(D17/D$15)*100</f>
        <v>0</v>
      </c>
      <c r="F17" s="644">
        <v>0</v>
      </c>
      <c r="G17" s="644">
        <f t="shared" ref="G17:G48" si="18">(F17/F$15)*100</f>
        <v>0</v>
      </c>
      <c r="H17" s="656">
        <v>0</v>
      </c>
      <c r="I17" s="645">
        <f t="shared" ref="I17:I34" si="19">(H17/H$15)*100</f>
        <v>0</v>
      </c>
      <c r="J17" s="642">
        <f>'Dom Eq Res'!B14</f>
        <v>0</v>
      </c>
      <c r="K17" s="373">
        <f t="shared" ref="K17:K48" si="20">(J17/J$15)*100</f>
        <v>0</v>
      </c>
      <c r="L17" s="643">
        <v>0</v>
      </c>
      <c r="M17" s="643">
        <f t="shared" ref="M17:M48" si="21">(L17/L$15)*100</f>
        <v>0</v>
      </c>
      <c r="N17" s="644">
        <v>27.6</v>
      </c>
      <c r="O17" s="644">
        <f t="shared" ref="O17:O48" si="22">(N17/N$15)*100</f>
        <v>0.51299769411351082</v>
      </c>
      <c r="P17" s="656">
        <v>32.700000000000003</v>
      </c>
      <c r="Q17" s="645">
        <f t="shared" ref="Q17:Q33" si="23">(P17/P$15)*100</f>
        <v>0.62449853763975371</v>
      </c>
      <c r="R17" s="642">
        <f>'Dom Eq Ind'!B14</f>
        <v>0</v>
      </c>
      <c r="S17" s="373">
        <f t="shared" ref="S17:S48" si="24">(R17/R$15)*100</f>
        <v>0</v>
      </c>
      <c r="T17" s="643">
        <v>0</v>
      </c>
      <c r="U17" s="643">
        <f t="shared" ref="U17:U48" si="25">(T17/T$15)*100</f>
        <v>0</v>
      </c>
      <c r="V17" s="644">
        <v>0</v>
      </c>
      <c r="W17" s="644">
        <f t="shared" ref="W17:W48" si="26">(V17/V$15)*100</f>
        <v>0</v>
      </c>
      <c r="X17" s="656">
        <v>0</v>
      </c>
      <c r="Y17" s="645">
        <f t="shared" ref="Y17:Y33" si="27">(X17/X$15)*100</f>
        <v>0</v>
      </c>
      <c r="Z17" s="1363" t="s">
        <v>60</v>
      </c>
      <c r="AA17" s="759"/>
      <c r="AB17" s="760" t="s">
        <v>60</v>
      </c>
      <c r="AC17" s="760"/>
      <c r="AD17" s="728" t="s">
        <v>60</v>
      </c>
      <c r="AE17" s="728"/>
      <c r="AF17" s="656" t="s">
        <v>60</v>
      </c>
      <c r="AG17" s="656"/>
      <c r="AH17" s="719">
        <f>'Dom Eq Fin'!B14</f>
        <v>0</v>
      </c>
      <c r="AI17" s="373">
        <f t="shared" ref="AI17:AI48" si="28">(AH17/AH$15)*100</f>
        <v>0</v>
      </c>
      <c r="AJ17" s="643">
        <v>0</v>
      </c>
      <c r="AK17" s="643">
        <f t="shared" ref="AK17:AK48" si="29">(AJ17/AJ$15)*100</f>
        <v>0</v>
      </c>
      <c r="AL17" s="644">
        <v>0</v>
      </c>
      <c r="AM17" s="644">
        <f t="shared" ref="AM17:AM48" si="30">(AL17/AL$15)*100</f>
        <v>0</v>
      </c>
      <c r="AN17" s="656">
        <v>0</v>
      </c>
      <c r="AO17" s="646">
        <f t="shared" ref="AO17:AO33" si="31">(AN17/AN$15)*100</f>
        <v>0</v>
      </c>
    </row>
    <row r="18" spans="1:45" s="93" customFormat="1" ht="12.75" customHeight="1">
      <c r="A18" s="655" t="s">
        <v>191</v>
      </c>
      <c r="B18" s="642">
        <f>'Dom Eq Growth'!B15</f>
        <v>0</v>
      </c>
      <c r="C18" s="373">
        <f t="shared" si="16"/>
        <v>0</v>
      </c>
      <c r="D18" s="643">
        <v>0</v>
      </c>
      <c r="E18" s="643">
        <f t="shared" si="17"/>
        <v>0</v>
      </c>
      <c r="F18" s="644">
        <v>0</v>
      </c>
      <c r="G18" s="644">
        <f t="shared" si="18"/>
        <v>0</v>
      </c>
      <c r="H18" s="656">
        <v>0</v>
      </c>
      <c r="I18" s="645">
        <f t="shared" si="19"/>
        <v>0</v>
      </c>
      <c r="J18" s="642">
        <f>'Dom Eq Res'!B15</f>
        <v>0</v>
      </c>
      <c r="K18" s="373">
        <f t="shared" si="20"/>
        <v>0</v>
      </c>
      <c r="L18" s="643">
        <v>0</v>
      </c>
      <c r="M18" s="643">
        <f t="shared" si="21"/>
        <v>0</v>
      </c>
      <c r="N18" s="644">
        <v>0</v>
      </c>
      <c r="O18" s="644">
        <f t="shared" si="22"/>
        <v>0</v>
      </c>
      <c r="P18" s="656">
        <v>0</v>
      </c>
      <c r="Q18" s="645">
        <f t="shared" si="23"/>
        <v>0</v>
      </c>
      <c r="R18" s="642">
        <f>'Dom Eq Ind'!B15</f>
        <v>0</v>
      </c>
      <c r="S18" s="373">
        <f t="shared" si="24"/>
        <v>0</v>
      </c>
      <c r="T18" s="643">
        <v>0</v>
      </c>
      <c r="U18" s="643">
        <f t="shared" si="25"/>
        <v>0</v>
      </c>
      <c r="V18" s="644">
        <v>0</v>
      </c>
      <c r="W18" s="644">
        <f t="shared" si="26"/>
        <v>0</v>
      </c>
      <c r="X18" s="656">
        <v>0</v>
      </c>
      <c r="Y18" s="645">
        <f t="shared" si="27"/>
        <v>0</v>
      </c>
      <c r="Z18" s="1363" t="s">
        <v>60</v>
      </c>
      <c r="AA18" s="759"/>
      <c r="AB18" s="760" t="s">
        <v>60</v>
      </c>
      <c r="AC18" s="760"/>
      <c r="AD18" s="728" t="s">
        <v>60</v>
      </c>
      <c r="AE18" s="728"/>
      <c r="AF18" s="656" t="s">
        <v>60</v>
      </c>
      <c r="AG18" s="656"/>
      <c r="AH18" s="719">
        <f>'Dom Eq Fin'!B15</f>
        <v>0</v>
      </c>
      <c r="AI18" s="373">
        <f t="shared" si="28"/>
        <v>0</v>
      </c>
      <c r="AJ18" s="643">
        <v>0</v>
      </c>
      <c r="AK18" s="643">
        <f t="shared" si="29"/>
        <v>0</v>
      </c>
      <c r="AL18" s="644">
        <v>0</v>
      </c>
      <c r="AM18" s="644">
        <f t="shared" si="30"/>
        <v>0</v>
      </c>
      <c r="AN18" s="656">
        <v>0</v>
      </c>
      <c r="AO18" s="646">
        <f t="shared" si="31"/>
        <v>0</v>
      </c>
    </row>
    <row r="19" spans="1:45" s="93" customFormat="1" ht="12.75" customHeight="1">
      <c r="A19" s="655" t="s">
        <v>192</v>
      </c>
      <c r="B19" s="642">
        <f>'Dom Eq Growth'!B16</f>
        <v>0</v>
      </c>
      <c r="C19" s="373">
        <f t="shared" si="16"/>
        <v>0</v>
      </c>
      <c r="D19" s="643">
        <v>0</v>
      </c>
      <c r="E19" s="643">
        <f t="shared" si="17"/>
        <v>0</v>
      </c>
      <c r="F19" s="644">
        <v>0</v>
      </c>
      <c r="G19" s="644">
        <f t="shared" si="18"/>
        <v>0</v>
      </c>
      <c r="H19" s="656">
        <v>0</v>
      </c>
      <c r="I19" s="645">
        <f t="shared" si="19"/>
        <v>0</v>
      </c>
      <c r="J19" s="642">
        <f>'Dom Eq Res'!B16</f>
        <v>0.5</v>
      </c>
      <c r="K19" s="373">
        <f t="shared" si="20"/>
        <v>8.7261666011867328E-3</v>
      </c>
      <c r="L19" s="643">
        <v>0</v>
      </c>
      <c r="M19" s="643">
        <f t="shared" si="21"/>
        <v>0</v>
      </c>
      <c r="N19" s="644">
        <v>0</v>
      </c>
      <c r="O19" s="644">
        <f t="shared" si="22"/>
        <v>0</v>
      </c>
      <c r="P19" s="656">
        <v>0</v>
      </c>
      <c r="Q19" s="645">
        <f t="shared" si="23"/>
        <v>0</v>
      </c>
      <c r="R19" s="642">
        <f>'Dom Eq Ind'!B16</f>
        <v>0</v>
      </c>
      <c r="S19" s="373">
        <f t="shared" si="24"/>
        <v>0</v>
      </c>
      <c r="T19" s="643">
        <v>0</v>
      </c>
      <c r="U19" s="643">
        <f t="shared" si="25"/>
        <v>0</v>
      </c>
      <c r="V19" s="644">
        <v>0</v>
      </c>
      <c r="W19" s="644">
        <f t="shared" si="26"/>
        <v>0</v>
      </c>
      <c r="X19" s="656">
        <v>0</v>
      </c>
      <c r="Y19" s="645">
        <f t="shared" si="27"/>
        <v>0</v>
      </c>
      <c r="Z19" s="1363" t="s">
        <v>60</v>
      </c>
      <c r="AA19" s="759"/>
      <c r="AB19" s="760" t="s">
        <v>60</v>
      </c>
      <c r="AC19" s="760"/>
      <c r="AD19" s="728" t="s">
        <v>60</v>
      </c>
      <c r="AE19" s="728"/>
      <c r="AF19" s="656" t="s">
        <v>60</v>
      </c>
      <c r="AG19" s="656"/>
      <c r="AH19" s="719">
        <f>'Dom Eq Fin'!B16</f>
        <v>0</v>
      </c>
      <c r="AI19" s="373">
        <f t="shared" si="28"/>
        <v>0</v>
      </c>
      <c r="AJ19" s="643">
        <v>0</v>
      </c>
      <c r="AK19" s="643">
        <f t="shared" si="29"/>
        <v>0</v>
      </c>
      <c r="AL19" s="644">
        <v>0</v>
      </c>
      <c r="AM19" s="644">
        <f t="shared" si="30"/>
        <v>0</v>
      </c>
      <c r="AN19" s="656">
        <v>0</v>
      </c>
      <c r="AO19" s="646">
        <f t="shared" si="31"/>
        <v>0</v>
      </c>
    </row>
    <row r="20" spans="1:45" s="93" customFormat="1" ht="12.75" customHeight="1">
      <c r="A20" s="655" t="s">
        <v>193</v>
      </c>
      <c r="B20" s="642">
        <f>'Dom Eq Growth'!B17</f>
        <v>5.17</v>
      </c>
      <c r="C20" s="373">
        <f t="shared" si="16"/>
        <v>5.4806472267975873E-2</v>
      </c>
      <c r="D20" s="643">
        <v>5.8</v>
      </c>
      <c r="E20" s="643">
        <f t="shared" si="17"/>
        <v>6.1937006575290277E-2</v>
      </c>
      <c r="F20" s="644">
        <v>6.3869999999999996</v>
      </c>
      <c r="G20" s="644">
        <f t="shared" si="18"/>
        <v>7.1511272282951496E-2</v>
      </c>
      <c r="H20" s="656">
        <v>6.4706999999999999</v>
      </c>
      <c r="I20" s="645">
        <f t="shared" si="19"/>
        <v>7.4252384554685122E-2</v>
      </c>
      <c r="J20" s="642">
        <f>'Dom Eq Res'!B17</f>
        <v>0</v>
      </c>
      <c r="K20" s="373">
        <f t="shared" si="20"/>
        <v>0</v>
      </c>
      <c r="L20" s="643">
        <v>0</v>
      </c>
      <c r="M20" s="643">
        <f t="shared" si="21"/>
        <v>0</v>
      </c>
      <c r="N20" s="644">
        <v>0</v>
      </c>
      <c r="O20" s="644">
        <f t="shared" si="22"/>
        <v>0</v>
      </c>
      <c r="P20" s="656">
        <v>0</v>
      </c>
      <c r="Q20" s="645">
        <f t="shared" si="23"/>
        <v>0</v>
      </c>
      <c r="R20" s="642">
        <f>'Dom Eq Ind'!B17</f>
        <v>0.2</v>
      </c>
      <c r="S20" s="373">
        <f t="shared" si="24"/>
        <v>7.0033939739323871E-3</v>
      </c>
      <c r="T20" s="643">
        <v>0.2</v>
      </c>
      <c r="U20" s="643">
        <f t="shared" si="25"/>
        <v>7.0239709627890716E-3</v>
      </c>
      <c r="V20" s="644">
        <v>0.2</v>
      </c>
      <c r="W20" s="644">
        <f t="shared" si="26"/>
        <v>7.0288917543193906E-3</v>
      </c>
      <c r="X20" s="656">
        <v>0.25800000000000001</v>
      </c>
      <c r="Y20" s="645">
        <f t="shared" si="27"/>
        <v>8.0519329338672087E-3</v>
      </c>
      <c r="Z20" s="1363" t="s">
        <v>60</v>
      </c>
      <c r="AA20" s="759"/>
      <c r="AB20" s="760" t="s">
        <v>60</v>
      </c>
      <c r="AC20" s="760"/>
      <c r="AD20" s="728" t="s">
        <v>60</v>
      </c>
      <c r="AE20" s="728"/>
      <c r="AF20" s="656" t="s">
        <v>60</v>
      </c>
      <c r="AG20" s="656"/>
      <c r="AH20" s="719">
        <f>'Dom Eq Fin'!B17</f>
        <v>0</v>
      </c>
      <c r="AI20" s="373">
        <f t="shared" si="28"/>
        <v>0</v>
      </c>
      <c r="AJ20" s="643">
        <v>0</v>
      </c>
      <c r="AK20" s="643">
        <f t="shared" si="29"/>
        <v>0</v>
      </c>
      <c r="AL20" s="644">
        <v>0</v>
      </c>
      <c r="AM20" s="644">
        <f t="shared" si="30"/>
        <v>0</v>
      </c>
      <c r="AN20" s="656">
        <v>0</v>
      </c>
      <c r="AO20" s="646">
        <f t="shared" si="31"/>
        <v>0</v>
      </c>
    </row>
    <row r="21" spans="1:45" s="93" customFormat="1" ht="12.75" customHeight="1">
      <c r="A21" s="655" t="s">
        <v>194</v>
      </c>
      <c r="B21" s="642">
        <f>'Dom Eq Growth'!B18</f>
        <v>2.6</v>
      </c>
      <c r="C21" s="373">
        <f t="shared" si="16"/>
        <v>2.7562249109620358E-2</v>
      </c>
      <c r="D21" s="643">
        <v>0</v>
      </c>
      <c r="E21" s="643">
        <f t="shared" si="17"/>
        <v>0</v>
      </c>
      <c r="F21" s="644">
        <v>0</v>
      </c>
      <c r="G21" s="644">
        <f t="shared" si="18"/>
        <v>0</v>
      </c>
      <c r="H21" s="656">
        <v>0</v>
      </c>
      <c r="I21" s="645">
        <f t="shared" si="19"/>
        <v>0</v>
      </c>
      <c r="J21" s="642">
        <f>'Dom Eq Res'!B18</f>
        <v>0</v>
      </c>
      <c r="K21" s="373">
        <f t="shared" si="20"/>
        <v>0</v>
      </c>
      <c r="L21" s="643">
        <v>0</v>
      </c>
      <c r="M21" s="643">
        <f t="shared" si="21"/>
        <v>0</v>
      </c>
      <c r="N21" s="644">
        <v>0</v>
      </c>
      <c r="O21" s="644">
        <f t="shared" si="22"/>
        <v>0</v>
      </c>
      <c r="P21" s="656">
        <v>0</v>
      </c>
      <c r="Q21" s="645">
        <f t="shared" si="23"/>
        <v>0</v>
      </c>
      <c r="R21" s="642">
        <f>'Dom Eq Ind'!B18</f>
        <v>15.8</v>
      </c>
      <c r="S21" s="373">
        <f t="shared" si="24"/>
        <v>0.55326812394065861</v>
      </c>
      <c r="T21" s="643">
        <v>16.5</v>
      </c>
      <c r="U21" s="643">
        <f t="shared" si="25"/>
        <v>0.57947760443009833</v>
      </c>
      <c r="V21" s="644">
        <v>17.899999999999999</v>
      </c>
      <c r="W21" s="644">
        <f t="shared" si="26"/>
        <v>0.62908581201158542</v>
      </c>
      <c r="X21" s="656">
        <v>15.936999999999999</v>
      </c>
      <c r="Y21" s="645">
        <f t="shared" si="27"/>
        <v>0.49737850839938647</v>
      </c>
      <c r="Z21" s="1363" t="s">
        <v>60</v>
      </c>
      <c r="AA21" s="759"/>
      <c r="AB21" s="760" t="s">
        <v>60</v>
      </c>
      <c r="AC21" s="760"/>
      <c r="AD21" s="728" t="s">
        <v>60</v>
      </c>
      <c r="AE21" s="728"/>
      <c r="AF21" s="656" t="s">
        <v>60</v>
      </c>
      <c r="AG21" s="656"/>
      <c r="AH21" s="719">
        <f>'Dom Eq Fin'!B18</f>
        <v>0</v>
      </c>
      <c r="AI21" s="373">
        <f t="shared" si="28"/>
        <v>0</v>
      </c>
      <c r="AJ21" s="643">
        <v>0</v>
      </c>
      <c r="AK21" s="643">
        <f t="shared" si="29"/>
        <v>0</v>
      </c>
      <c r="AL21" s="644">
        <v>0</v>
      </c>
      <c r="AM21" s="644">
        <f t="shared" si="30"/>
        <v>0</v>
      </c>
      <c r="AN21" s="656">
        <v>0</v>
      </c>
      <c r="AO21" s="646">
        <f t="shared" si="31"/>
        <v>0</v>
      </c>
    </row>
    <row r="22" spans="1:45" s="93" customFormat="1" ht="12.75" customHeight="1" thickBot="1">
      <c r="A22" s="655" t="s">
        <v>195</v>
      </c>
      <c r="B22" s="642">
        <f>'Dom Eq Growth'!B19</f>
        <v>0</v>
      </c>
      <c r="C22" s="373">
        <f t="shared" si="16"/>
        <v>0</v>
      </c>
      <c r="D22" s="643">
        <v>0</v>
      </c>
      <c r="E22" s="643">
        <f t="shared" si="17"/>
        <v>0</v>
      </c>
      <c r="F22" s="644">
        <v>0</v>
      </c>
      <c r="G22" s="644">
        <f t="shared" si="18"/>
        <v>0</v>
      </c>
      <c r="H22" s="656">
        <v>5.0994947999999996</v>
      </c>
      <c r="I22" s="645">
        <f t="shared" si="19"/>
        <v>5.8517571348419346E-2</v>
      </c>
      <c r="J22" s="642">
        <f>'Dom Eq Res'!B19</f>
        <v>23.1</v>
      </c>
      <c r="K22" s="373">
        <f t="shared" si="20"/>
        <v>0.40314889697482709</v>
      </c>
      <c r="L22" s="643">
        <v>21.115202</v>
      </c>
      <c r="M22" s="643">
        <f t="shared" si="21"/>
        <v>0.36449659557293357</v>
      </c>
      <c r="N22" s="644">
        <v>0.40100000000000002</v>
      </c>
      <c r="O22" s="644">
        <f t="shared" si="22"/>
        <v>7.4533360630260085E-3</v>
      </c>
      <c r="P22" s="656">
        <v>0</v>
      </c>
      <c r="Q22" s="645">
        <f t="shared" si="23"/>
        <v>0</v>
      </c>
      <c r="R22" s="642">
        <f>'Dom Eq Ind'!B19</f>
        <v>0</v>
      </c>
      <c r="S22" s="373">
        <f t="shared" si="24"/>
        <v>0</v>
      </c>
      <c r="T22" s="643">
        <v>0</v>
      </c>
      <c r="U22" s="643">
        <f t="shared" si="25"/>
        <v>0</v>
      </c>
      <c r="V22" s="644">
        <v>0</v>
      </c>
      <c r="W22" s="644">
        <f t="shared" si="26"/>
        <v>0</v>
      </c>
      <c r="X22" s="656">
        <v>0</v>
      </c>
      <c r="Y22" s="645">
        <f t="shared" si="27"/>
        <v>0</v>
      </c>
      <c r="Z22" s="1363" t="s">
        <v>60</v>
      </c>
      <c r="AA22" s="759"/>
      <c r="AB22" s="760" t="s">
        <v>60</v>
      </c>
      <c r="AC22" s="760"/>
      <c r="AD22" s="728" t="s">
        <v>60</v>
      </c>
      <c r="AE22" s="728"/>
      <c r="AF22" s="656" t="s">
        <v>60</v>
      </c>
      <c r="AG22" s="656"/>
      <c r="AH22" s="719">
        <f>'Dom Eq Fin'!B19</f>
        <v>0</v>
      </c>
      <c r="AI22" s="373">
        <f t="shared" si="28"/>
        <v>0</v>
      </c>
      <c r="AJ22" s="643">
        <v>0</v>
      </c>
      <c r="AK22" s="643">
        <f t="shared" si="29"/>
        <v>0</v>
      </c>
      <c r="AL22" s="644">
        <v>0</v>
      </c>
      <c r="AM22" s="644">
        <f t="shared" si="30"/>
        <v>0</v>
      </c>
      <c r="AN22" s="656">
        <v>0</v>
      </c>
      <c r="AO22" s="646">
        <f t="shared" si="31"/>
        <v>0</v>
      </c>
    </row>
    <row r="23" spans="1:45" s="93" customFormat="1" ht="12.75" customHeight="1" thickBot="1">
      <c r="A23" s="657" t="s">
        <v>196</v>
      </c>
      <c r="B23" s="648">
        <f>'Dom Eq Growth'!B20</f>
        <v>7.77</v>
      </c>
      <c r="C23" s="377">
        <f t="shared" si="16"/>
        <v>8.2368721377596224E-2</v>
      </c>
      <c r="D23" s="649">
        <v>5.8</v>
      </c>
      <c r="E23" s="649">
        <f t="shared" si="17"/>
        <v>6.1937006575290277E-2</v>
      </c>
      <c r="F23" s="650">
        <v>6.3869999999999996</v>
      </c>
      <c r="G23" s="650">
        <f t="shared" si="18"/>
        <v>7.1511272282951496E-2</v>
      </c>
      <c r="H23" s="651">
        <v>11.570194799999999</v>
      </c>
      <c r="I23" s="651">
        <f t="shared" si="19"/>
        <v>0.13276995590310448</v>
      </c>
      <c r="J23" s="648">
        <f>'Dom Eq Res'!B20</f>
        <v>23.6</v>
      </c>
      <c r="K23" s="377">
        <f t="shared" si="20"/>
        <v>0.41187506357601383</v>
      </c>
      <c r="L23" s="649">
        <v>21.115202</v>
      </c>
      <c r="M23" s="649">
        <f t="shared" si="21"/>
        <v>0.36449659557293357</v>
      </c>
      <c r="N23" s="650">
        <v>28.001000000000001</v>
      </c>
      <c r="O23" s="650">
        <f t="shared" si="22"/>
        <v>0.52045103017653682</v>
      </c>
      <c r="P23" s="651">
        <v>32.700000000000003</v>
      </c>
      <c r="Q23" s="651">
        <f t="shared" si="23"/>
        <v>0.62449853763975371</v>
      </c>
      <c r="R23" s="648">
        <f>'Dom Eq Ind'!B20</f>
        <v>16.100000000000001</v>
      </c>
      <c r="S23" s="377">
        <f t="shared" si="24"/>
        <v>0.56377321490155718</v>
      </c>
      <c r="T23" s="649">
        <v>16.7</v>
      </c>
      <c r="U23" s="649">
        <f t="shared" si="25"/>
        <v>0.5865015753928875</v>
      </c>
      <c r="V23" s="650">
        <v>18.100000000000001</v>
      </c>
      <c r="W23" s="650">
        <f t="shared" si="26"/>
        <v>0.63611470376590484</v>
      </c>
      <c r="X23" s="651">
        <v>16.195</v>
      </c>
      <c r="Y23" s="651">
        <f t="shared" si="27"/>
        <v>0.50543044133325365</v>
      </c>
      <c r="Z23" s="1365" t="s">
        <v>60</v>
      </c>
      <c r="AA23" s="761"/>
      <c r="AB23" s="762" t="s">
        <v>60</v>
      </c>
      <c r="AC23" s="762"/>
      <c r="AD23" s="729" t="s">
        <v>60</v>
      </c>
      <c r="AE23" s="729"/>
      <c r="AF23" s="659" t="s">
        <v>60</v>
      </c>
      <c r="AG23" s="659"/>
      <c r="AH23" s="720">
        <f>'Dom Eq Fin'!B20</f>
        <v>0</v>
      </c>
      <c r="AI23" s="377">
        <f t="shared" si="28"/>
        <v>0</v>
      </c>
      <c r="AJ23" s="649">
        <v>0</v>
      </c>
      <c r="AK23" s="649">
        <f t="shared" si="29"/>
        <v>0</v>
      </c>
      <c r="AL23" s="650">
        <v>0</v>
      </c>
      <c r="AM23" s="650">
        <f t="shared" si="30"/>
        <v>0</v>
      </c>
      <c r="AN23" s="651">
        <v>0</v>
      </c>
      <c r="AO23" s="652">
        <f t="shared" si="31"/>
        <v>0</v>
      </c>
      <c r="AP23" s="653"/>
      <c r="AQ23" s="653"/>
      <c r="AR23" s="653"/>
      <c r="AS23" s="653"/>
    </row>
    <row r="24" spans="1:45" s="93" customFormat="1" ht="12.75" customHeight="1">
      <c r="A24" s="655" t="s">
        <v>110</v>
      </c>
      <c r="B24" s="642">
        <f>'Dom Eq Growth'!B21</f>
        <v>94.031999999999996</v>
      </c>
      <c r="C24" s="373">
        <f t="shared" si="16"/>
        <v>0.9968205416445467</v>
      </c>
      <c r="D24" s="643">
        <v>109.343</v>
      </c>
      <c r="E24" s="643">
        <f t="shared" si="17"/>
        <v>1.1676513982693042</v>
      </c>
      <c r="F24" s="644">
        <v>74.621546899999998</v>
      </c>
      <c r="G24" s="644">
        <f t="shared" si="18"/>
        <v>0.83549111610160243</v>
      </c>
      <c r="H24" s="645">
        <v>34.879350000000002</v>
      </c>
      <c r="I24" s="645">
        <f t="shared" si="19"/>
        <v>0.40024648171255917</v>
      </c>
      <c r="J24" s="642">
        <f>'Dom Eq Res'!B21</f>
        <v>239.16831535</v>
      </c>
      <c r="K24" s="373">
        <f t="shared" si="20"/>
        <v>4.1740451309385325</v>
      </c>
      <c r="L24" s="643">
        <v>185.08599999999998</v>
      </c>
      <c r="M24" s="643">
        <f t="shared" si="21"/>
        <v>3.1950069380445414</v>
      </c>
      <c r="N24" s="644">
        <v>135.93462571999999</v>
      </c>
      <c r="O24" s="644">
        <f t="shared" si="22"/>
        <v>2.5265996211790989</v>
      </c>
      <c r="P24" s="645">
        <v>92.713999999999999</v>
      </c>
      <c r="Q24" s="645">
        <f t="shared" si="23"/>
        <v>1.7706347834474654</v>
      </c>
      <c r="R24" s="642">
        <f>'Dom Eq Ind'!B21</f>
        <v>66.042114999999995</v>
      </c>
      <c r="S24" s="373">
        <f t="shared" si="24"/>
        <v>2.3125947510837479</v>
      </c>
      <c r="T24" s="643">
        <v>73.835519200000007</v>
      </c>
      <c r="U24" s="643">
        <f t="shared" si="25"/>
        <v>2.593092714416275</v>
      </c>
      <c r="V24" s="644">
        <v>82.728623999999996</v>
      </c>
      <c r="W24" s="644">
        <f t="shared" si="26"/>
        <v>2.907452715398946</v>
      </c>
      <c r="X24" s="645">
        <v>78.521999999999991</v>
      </c>
      <c r="Y24" s="645">
        <f t="shared" si="27"/>
        <v>2.450596425709771</v>
      </c>
      <c r="Z24" s="1363" t="s">
        <v>60</v>
      </c>
      <c r="AA24" s="759"/>
      <c r="AB24" s="760" t="s">
        <v>60</v>
      </c>
      <c r="AC24" s="760"/>
      <c r="AD24" s="728" t="s">
        <v>60</v>
      </c>
      <c r="AE24" s="728"/>
      <c r="AF24" s="656" t="s">
        <v>60</v>
      </c>
      <c r="AG24" s="656"/>
      <c r="AH24" s="719">
        <f>'Dom Eq Fin'!B21</f>
        <v>0</v>
      </c>
      <c r="AI24" s="373">
        <f t="shared" si="28"/>
        <v>0</v>
      </c>
      <c r="AJ24" s="643">
        <v>0</v>
      </c>
      <c r="AK24" s="643">
        <f t="shared" si="29"/>
        <v>0</v>
      </c>
      <c r="AL24" s="644">
        <v>0</v>
      </c>
      <c r="AM24" s="644">
        <f t="shared" si="30"/>
        <v>0</v>
      </c>
      <c r="AN24" s="645">
        <v>0</v>
      </c>
      <c r="AO24" s="646">
        <f t="shared" si="31"/>
        <v>0</v>
      </c>
    </row>
    <row r="25" spans="1:45" s="93" customFormat="1" ht="12.75" customHeight="1">
      <c r="A25" s="655" t="s">
        <v>112</v>
      </c>
      <c r="B25" s="642">
        <f>'Dom Eq Growth'!B22</f>
        <v>186.23984999999999</v>
      </c>
      <c r="C25" s="373">
        <f t="shared" si="16"/>
        <v>1.9743035153224342</v>
      </c>
      <c r="D25" s="643">
        <v>176.69</v>
      </c>
      <c r="E25" s="643">
        <f t="shared" si="17"/>
        <v>1.8868361537565586</v>
      </c>
      <c r="F25" s="644">
        <v>298.14999999999998</v>
      </c>
      <c r="G25" s="644">
        <f t="shared" si="18"/>
        <v>3.33820038064224</v>
      </c>
      <c r="H25" s="645">
        <v>236.65987460000002</v>
      </c>
      <c r="I25" s="645">
        <f t="shared" si="19"/>
        <v>2.7157123676669852</v>
      </c>
      <c r="J25" s="642">
        <f>'Dom Eq Res'!B22</f>
        <v>231.71888250000001</v>
      </c>
      <c r="K25" s="373">
        <f t="shared" si="20"/>
        <v>4.044035146671626</v>
      </c>
      <c r="L25" s="643">
        <v>310.50906939999999</v>
      </c>
      <c r="M25" s="643">
        <f t="shared" si="21"/>
        <v>5.3600954748536038</v>
      </c>
      <c r="N25" s="644">
        <v>301.12014899999997</v>
      </c>
      <c r="O25" s="644">
        <f t="shared" si="22"/>
        <v>5.5968819597143762</v>
      </c>
      <c r="P25" s="645">
        <v>296.87457853000001</v>
      </c>
      <c r="Q25" s="645">
        <f t="shared" si="23"/>
        <v>5.6696556622141649</v>
      </c>
      <c r="R25" s="642">
        <f>'Dom Eq Ind'!B22</f>
        <v>29.504058000000001</v>
      </c>
      <c r="S25" s="373">
        <f t="shared" si="24"/>
        <v>1.033142710018758</v>
      </c>
      <c r="T25" s="643">
        <v>33.141535999999995</v>
      </c>
      <c r="U25" s="643">
        <f t="shared" si="25"/>
        <v>1.1639259326311431</v>
      </c>
      <c r="V25" s="644">
        <v>30.175075</v>
      </c>
      <c r="W25" s="644">
        <f t="shared" si="26"/>
        <v>1.060486679267346</v>
      </c>
      <c r="X25" s="645">
        <v>29.545000000000002</v>
      </c>
      <c r="Y25" s="645">
        <f t="shared" si="27"/>
        <v>0.9220711570973128</v>
      </c>
      <c r="Z25" s="1363" t="s">
        <v>60</v>
      </c>
      <c r="AA25" s="759"/>
      <c r="AB25" s="760" t="s">
        <v>60</v>
      </c>
      <c r="AC25" s="760"/>
      <c r="AD25" s="728" t="s">
        <v>60</v>
      </c>
      <c r="AE25" s="728"/>
      <c r="AF25" s="656" t="s">
        <v>60</v>
      </c>
      <c r="AG25" s="656"/>
      <c r="AH25" s="719">
        <f>'Dom Eq Fin'!B22</f>
        <v>0</v>
      </c>
      <c r="AI25" s="373">
        <f t="shared" si="28"/>
        <v>0</v>
      </c>
      <c r="AJ25" s="643">
        <v>0</v>
      </c>
      <c r="AK25" s="643">
        <f t="shared" si="29"/>
        <v>0</v>
      </c>
      <c r="AL25" s="644">
        <v>0</v>
      </c>
      <c r="AM25" s="644">
        <f t="shared" si="30"/>
        <v>0</v>
      </c>
      <c r="AN25" s="645">
        <v>0</v>
      </c>
      <c r="AO25" s="646">
        <f t="shared" si="31"/>
        <v>0</v>
      </c>
    </row>
    <row r="26" spans="1:45" s="93" customFormat="1" ht="12.75" customHeight="1">
      <c r="A26" s="655" t="s">
        <v>114</v>
      </c>
      <c r="B26" s="642">
        <f>'Dom Eq Growth'!B23</f>
        <v>1302.8508024099999</v>
      </c>
      <c r="C26" s="373">
        <f t="shared" si="16"/>
        <v>13.811345526420457</v>
      </c>
      <c r="D26" s="643">
        <v>1569.7028394500001</v>
      </c>
      <c r="E26" s="643">
        <f t="shared" si="17"/>
        <v>16.762533635908014</v>
      </c>
      <c r="F26" s="644">
        <v>1366.4166309</v>
      </c>
      <c r="G26" s="644">
        <f t="shared" si="18"/>
        <v>15.298918388013641</v>
      </c>
      <c r="H26" s="645">
        <v>1419.2535200499999</v>
      </c>
      <c r="I26" s="645">
        <f t="shared" si="19"/>
        <v>16.286175862169952</v>
      </c>
      <c r="J26" s="642">
        <f>'Dom Eq Res'!B23</f>
        <v>3530.7740994299998</v>
      </c>
      <c r="K26" s="373">
        <f t="shared" si="20"/>
        <v>61.620246045562467</v>
      </c>
      <c r="L26" s="643">
        <v>3794.0758349799999</v>
      </c>
      <c r="M26" s="643">
        <f t="shared" si="21"/>
        <v>65.494411334343155</v>
      </c>
      <c r="N26" s="644">
        <v>3534.9484648799998</v>
      </c>
      <c r="O26" s="644">
        <f t="shared" si="22"/>
        <v>65.703638090345464</v>
      </c>
      <c r="P26" s="645">
        <v>3786.5138314800006</v>
      </c>
      <c r="Q26" s="645">
        <f t="shared" si="23"/>
        <v>72.314139159387196</v>
      </c>
      <c r="R26" s="642">
        <f>'Dom Eq Ind'!B23</f>
        <v>3.8</v>
      </c>
      <c r="S26" s="373">
        <f t="shared" si="24"/>
        <v>0.13306448550471534</v>
      </c>
      <c r="T26" s="643">
        <v>0</v>
      </c>
      <c r="U26" s="643">
        <f t="shared" si="25"/>
        <v>0</v>
      </c>
      <c r="V26" s="644">
        <v>0</v>
      </c>
      <c r="W26" s="644">
        <f t="shared" si="26"/>
        <v>0</v>
      </c>
      <c r="X26" s="645">
        <v>0</v>
      </c>
      <c r="Y26" s="645">
        <f t="shared" si="27"/>
        <v>0</v>
      </c>
      <c r="Z26" s="1363" t="s">
        <v>60</v>
      </c>
      <c r="AA26" s="759"/>
      <c r="AB26" s="760" t="s">
        <v>60</v>
      </c>
      <c r="AC26" s="760"/>
      <c r="AD26" s="728" t="s">
        <v>60</v>
      </c>
      <c r="AE26" s="728"/>
      <c r="AF26" s="656" t="s">
        <v>60</v>
      </c>
      <c r="AG26" s="656"/>
      <c r="AH26" s="719">
        <f>'Dom Eq Fin'!B23</f>
        <v>0</v>
      </c>
      <c r="AI26" s="373">
        <f t="shared" si="28"/>
        <v>0</v>
      </c>
      <c r="AJ26" s="643">
        <v>0</v>
      </c>
      <c r="AK26" s="643">
        <f t="shared" si="29"/>
        <v>0</v>
      </c>
      <c r="AL26" s="644">
        <v>0</v>
      </c>
      <c r="AM26" s="644">
        <f t="shared" si="30"/>
        <v>0</v>
      </c>
      <c r="AN26" s="645">
        <v>0</v>
      </c>
      <c r="AO26" s="646">
        <f t="shared" si="31"/>
        <v>0</v>
      </c>
    </row>
    <row r="27" spans="1:45" s="93" customFormat="1" ht="12.75" customHeight="1" thickBot="1">
      <c r="A27" s="655" t="s">
        <v>116</v>
      </c>
      <c r="B27" s="642">
        <f>'Dom Eq Growth'!B24</f>
        <v>42.400000000000006</v>
      </c>
      <c r="C27" s="373">
        <f t="shared" si="16"/>
        <v>0.4494766777876551</v>
      </c>
      <c r="D27" s="643">
        <v>43.2</v>
      </c>
      <c r="E27" s="643">
        <f t="shared" si="17"/>
        <v>0.46132391104354142</v>
      </c>
      <c r="F27" s="644">
        <v>43.2</v>
      </c>
      <c r="G27" s="644">
        <f t="shared" si="18"/>
        <v>0.48368357016181379</v>
      </c>
      <c r="H27" s="645">
        <v>36.782741999999999</v>
      </c>
      <c r="I27" s="645">
        <f t="shared" si="19"/>
        <v>0.42208822908800714</v>
      </c>
      <c r="J27" s="642">
        <f>'Dom Eq Res'!B24</f>
        <v>27.88296905</v>
      </c>
      <c r="K27" s="373">
        <f t="shared" si="20"/>
        <v>0.48662286653206677</v>
      </c>
      <c r="L27" s="643">
        <v>44.694222499999995</v>
      </c>
      <c r="M27" s="643">
        <f t="shared" si="21"/>
        <v>0.77152432370901336</v>
      </c>
      <c r="N27" s="644">
        <v>100.28865465000001</v>
      </c>
      <c r="O27" s="644">
        <f t="shared" si="22"/>
        <v>1.8640524848259503</v>
      </c>
      <c r="P27" s="645">
        <v>26.643606999999999</v>
      </c>
      <c r="Q27" s="645">
        <f t="shared" si="23"/>
        <v>0.50883466694031509</v>
      </c>
      <c r="R27" s="642">
        <f>'Dom Eq Ind'!B24</f>
        <v>17.7</v>
      </c>
      <c r="S27" s="373">
        <f t="shared" si="24"/>
        <v>0.61980036669301619</v>
      </c>
      <c r="T27" s="643">
        <v>23.034400000000002</v>
      </c>
      <c r="U27" s="643">
        <f t="shared" si="25"/>
        <v>0.80896478372634306</v>
      </c>
      <c r="V27" s="644">
        <v>21.916119999999999</v>
      </c>
      <c r="W27" s="644">
        <f t="shared" si="26"/>
        <v>0.77023017577337138</v>
      </c>
      <c r="X27" s="645">
        <v>21.116999999999997</v>
      </c>
      <c r="Y27" s="645">
        <f t="shared" si="27"/>
        <v>0.65904134792431712</v>
      </c>
      <c r="Z27" s="1363" t="s">
        <v>60</v>
      </c>
      <c r="AA27" s="759"/>
      <c r="AB27" s="760" t="s">
        <v>60</v>
      </c>
      <c r="AC27" s="760"/>
      <c r="AD27" s="728" t="s">
        <v>60</v>
      </c>
      <c r="AE27" s="728"/>
      <c r="AF27" s="656" t="s">
        <v>60</v>
      </c>
      <c r="AG27" s="656"/>
      <c r="AH27" s="719">
        <f>'Dom Eq Fin'!B24</f>
        <v>0</v>
      </c>
      <c r="AI27" s="373">
        <f t="shared" si="28"/>
        <v>0</v>
      </c>
      <c r="AJ27" s="643">
        <v>0</v>
      </c>
      <c r="AK27" s="643">
        <f t="shared" si="29"/>
        <v>0</v>
      </c>
      <c r="AL27" s="644">
        <v>0</v>
      </c>
      <c r="AM27" s="644">
        <f t="shared" si="30"/>
        <v>0</v>
      </c>
      <c r="AN27" s="645">
        <v>0</v>
      </c>
      <c r="AO27" s="646">
        <f t="shared" si="31"/>
        <v>0</v>
      </c>
    </row>
    <row r="28" spans="1:45" s="93" customFormat="1" ht="12.75" customHeight="1" thickBot="1">
      <c r="A28" s="657" t="s">
        <v>197</v>
      </c>
      <c r="B28" s="648">
        <f>'Dom Eq Growth'!B25</f>
        <v>1625.5226524100001</v>
      </c>
      <c r="C28" s="377">
        <f t="shared" si="16"/>
        <v>17.231946261175096</v>
      </c>
      <c r="D28" s="649">
        <v>1898.9358394500002</v>
      </c>
      <c r="E28" s="649">
        <f t="shared" si="17"/>
        <v>20.278345098977418</v>
      </c>
      <c r="F28" s="650">
        <v>1782.3881778</v>
      </c>
      <c r="G28" s="650">
        <f t="shared" si="18"/>
        <v>19.956293454919301</v>
      </c>
      <c r="H28" s="651">
        <v>1727.5754866499999</v>
      </c>
      <c r="I28" s="651">
        <f t="shared" si="19"/>
        <v>19.824222940637505</v>
      </c>
      <c r="J28" s="648">
        <f>'Dom Eq Res'!B25</f>
        <v>4336.124266329999</v>
      </c>
      <c r="K28" s="377"/>
      <c r="L28" s="649">
        <v>4446.6851268800001</v>
      </c>
      <c r="M28" s="649">
        <f t="shared" si="21"/>
        <v>76.759937713717278</v>
      </c>
      <c r="N28" s="650">
        <v>4265.6718942499992</v>
      </c>
      <c r="O28" s="650">
        <f t="shared" si="22"/>
        <v>79.285501651994977</v>
      </c>
      <c r="P28" s="651">
        <v>4202.7460170100003</v>
      </c>
      <c r="Q28" s="651">
        <f t="shared" si="23"/>
        <v>80.263264271989129</v>
      </c>
      <c r="R28" s="648">
        <f>'Dom Eq Ind'!B25</f>
        <v>126.57617299999998</v>
      </c>
      <c r="S28" s="377">
        <f t="shared" si="24"/>
        <v>4.4323140361581155</v>
      </c>
      <c r="T28" s="649">
        <v>132.84145520000001</v>
      </c>
      <c r="U28" s="649">
        <f t="shared" si="25"/>
        <v>4.6653726198972265</v>
      </c>
      <c r="V28" s="650">
        <v>137.51981899999998</v>
      </c>
      <c r="W28" s="650">
        <f t="shared" si="26"/>
        <v>4.8330596091229738</v>
      </c>
      <c r="X28" s="651">
        <v>129.184</v>
      </c>
      <c r="Y28" s="651">
        <f t="shared" si="27"/>
        <v>4.0317089307314005</v>
      </c>
      <c r="Z28" s="1365" t="s">
        <v>60</v>
      </c>
      <c r="AA28" s="761"/>
      <c r="AB28" s="762" t="s">
        <v>60</v>
      </c>
      <c r="AC28" s="762"/>
      <c r="AD28" s="729" t="s">
        <v>60</v>
      </c>
      <c r="AE28" s="729"/>
      <c r="AF28" s="659" t="s">
        <v>60</v>
      </c>
      <c r="AG28" s="659"/>
      <c r="AH28" s="720">
        <f>'Dom Eq Fin'!B25</f>
        <v>0</v>
      </c>
      <c r="AI28" s="377">
        <f t="shared" si="28"/>
        <v>0</v>
      </c>
      <c r="AJ28" s="649">
        <v>0</v>
      </c>
      <c r="AK28" s="649">
        <f t="shared" si="29"/>
        <v>0</v>
      </c>
      <c r="AL28" s="650">
        <v>0</v>
      </c>
      <c r="AM28" s="650">
        <f t="shared" si="30"/>
        <v>0</v>
      </c>
      <c r="AN28" s="651">
        <v>0</v>
      </c>
      <c r="AO28" s="652">
        <f t="shared" si="31"/>
        <v>0</v>
      </c>
      <c r="AP28" s="653"/>
      <c r="AQ28" s="653"/>
      <c r="AR28" s="653"/>
      <c r="AS28" s="653"/>
    </row>
    <row r="29" spans="1:45" s="93" customFormat="1" ht="12.75" customHeight="1">
      <c r="A29" s="655" t="s">
        <v>198</v>
      </c>
      <c r="B29" s="642">
        <f>'Dom Eq Growth'!B26</f>
        <v>0</v>
      </c>
      <c r="C29" s="373">
        <f t="shared" si="16"/>
        <v>0</v>
      </c>
      <c r="D29" s="643">
        <v>1.9</v>
      </c>
      <c r="E29" s="643">
        <f t="shared" si="17"/>
        <v>2.0289709050526124E-2</v>
      </c>
      <c r="F29" s="644">
        <v>6.07</v>
      </c>
      <c r="G29" s="644">
        <f t="shared" si="18"/>
        <v>6.796202015931041E-2</v>
      </c>
      <c r="H29" s="645">
        <v>5.9663000000000004</v>
      </c>
      <c r="I29" s="645">
        <f t="shared" si="19"/>
        <v>6.8464308648000655E-2</v>
      </c>
      <c r="J29" s="642">
        <f>'Dom Eq Res'!B26</f>
        <v>0</v>
      </c>
      <c r="K29" s="373">
        <f t="shared" si="20"/>
        <v>0</v>
      </c>
      <c r="L29" s="643">
        <v>0</v>
      </c>
      <c r="M29" s="643">
        <f t="shared" si="21"/>
        <v>0</v>
      </c>
      <c r="N29" s="644">
        <v>0</v>
      </c>
      <c r="O29" s="644">
        <f t="shared" si="22"/>
        <v>0</v>
      </c>
      <c r="P29" s="645">
        <v>0</v>
      </c>
      <c r="Q29" s="645">
        <f t="shared" si="23"/>
        <v>0</v>
      </c>
      <c r="R29" s="642">
        <f>'Dom Eq Ind'!B26</f>
        <v>0</v>
      </c>
      <c r="S29" s="373">
        <f t="shared" si="24"/>
        <v>0</v>
      </c>
      <c r="T29" s="643">
        <v>0</v>
      </c>
      <c r="U29" s="643">
        <f t="shared" si="25"/>
        <v>0</v>
      </c>
      <c r="V29" s="644">
        <v>0.5</v>
      </c>
      <c r="W29" s="644">
        <f t="shared" si="26"/>
        <v>1.7572229385798475E-2</v>
      </c>
      <c r="X29" s="645">
        <v>3.3784080000000003</v>
      </c>
      <c r="Y29" s="645">
        <f t="shared" si="27"/>
        <v>0.10543687844666841</v>
      </c>
      <c r="Z29" s="1363" t="s">
        <v>60</v>
      </c>
      <c r="AA29" s="759"/>
      <c r="AB29" s="760" t="s">
        <v>60</v>
      </c>
      <c r="AC29" s="760"/>
      <c r="AD29" s="728" t="s">
        <v>60</v>
      </c>
      <c r="AE29" s="728"/>
      <c r="AF29" s="656" t="s">
        <v>60</v>
      </c>
      <c r="AG29" s="656"/>
      <c r="AH29" s="719">
        <f>'Dom Eq Fin'!B26</f>
        <v>0</v>
      </c>
      <c r="AI29" s="373">
        <f t="shared" si="28"/>
        <v>0</v>
      </c>
      <c r="AJ29" s="643">
        <v>0</v>
      </c>
      <c r="AK29" s="643">
        <f t="shared" si="29"/>
        <v>0</v>
      </c>
      <c r="AL29" s="644">
        <v>0</v>
      </c>
      <c r="AM29" s="644">
        <f t="shared" si="30"/>
        <v>0</v>
      </c>
      <c r="AN29" s="645">
        <v>0</v>
      </c>
      <c r="AO29" s="646">
        <f t="shared" si="31"/>
        <v>0</v>
      </c>
    </row>
    <row r="30" spans="1:45" s="93" customFormat="1" ht="12.75" customHeight="1">
      <c r="A30" s="655" t="s">
        <v>199</v>
      </c>
      <c r="B30" s="642">
        <f>'Dom Eq Growth'!B27</f>
        <v>90.550000000000011</v>
      </c>
      <c r="C30" s="373">
        <f t="shared" si="16"/>
        <v>0.95990832956773986</v>
      </c>
      <c r="D30" s="643">
        <v>66.290274999999994</v>
      </c>
      <c r="E30" s="643">
        <f t="shared" si="17"/>
        <v>0.70790020664703457</v>
      </c>
      <c r="F30" s="644">
        <v>23.4</v>
      </c>
      <c r="G30" s="644">
        <f t="shared" si="18"/>
        <v>0.26199526717098243</v>
      </c>
      <c r="H30" s="645">
        <v>29.966979249999998</v>
      </c>
      <c r="I30" s="645">
        <f t="shared" si="19"/>
        <v>0.34387619070784758</v>
      </c>
      <c r="J30" s="642">
        <f>'Dom Eq Res'!B27</f>
        <v>3.4</v>
      </c>
      <c r="K30" s="373">
        <f t="shared" si="20"/>
        <v>5.9337932888069787E-2</v>
      </c>
      <c r="L30" s="643">
        <v>2.8</v>
      </c>
      <c r="M30" s="643">
        <f t="shared" si="21"/>
        <v>4.8334392804019306E-2</v>
      </c>
      <c r="N30" s="644">
        <v>0</v>
      </c>
      <c r="O30" s="644">
        <f t="shared" si="22"/>
        <v>0</v>
      </c>
      <c r="P30" s="645">
        <v>0</v>
      </c>
      <c r="Q30" s="645">
        <f t="shared" si="23"/>
        <v>0</v>
      </c>
      <c r="R30" s="642">
        <f>'Dom Eq Ind'!B27</f>
        <v>120.73612</v>
      </c>
      <c r="S30" s="373">
        <f t="shared" si="24"/>
        <v>4.2278130762198867</v>
      </c>
      <c r="T30" s="643">
        <v>122.50788033999999</v>
      </c>
      <c r="U30" s="643">
        <f t="shared" si="25"/>
        <v>4.3024589711049899</v>
      </c>
      <c r="V30" s="644">
        <v>90.569944950000007</v>
      </c>
      <c r="W30" s="644">
        <f t="shared" si="26"/>
        <v>3.183031696241081</v>
      </c>
      <c r="X30" s="645">
        <v>161.15867965000001</v>
      </c>
      <c r="Y30" s="645">
        <f t="shared" si="27"/>
        <v>5.0296080629937601</v>
      </c>
      <c r="Z30" s="1363" t="s">
        <v>60</v>
      </c>
      <c r="AA30" s="759"/>
      <c r="AB30" s="760" t="s">
        <v>60</v>
      </c>
      <c r="AC30" s="760"/>
      <c r="AD30" s="728" t="s">
        <v>60</v>
      </c>
      <c r="AE30" s="728"/>
      <c r="AF30" s="656" t="s">
        <v>60</v>
      </c>
      <c r="AG30" s="656"/>
      <c r="AH30" s="719">
        <f>'Dom Eq Fin'!B27</f>
        <v>0</v>
      </c>
      <c r="AI30" s="373">
        <f t="shared" si="28"/>
        <v>0</v>
      </c>
      <c r="AJ30" s="643">
        <v>0</v>
      </c>
      <c r="AK30" s="643">
        <f t="shared" si="29"/>
        <v>0</v>
      </c>
      <c r="AL30" s="644">
        <v>0</v>
      </c>
      <c r="AM30" s="644">
        <f t="shared" si="30"/>
        <v>0</v>
      </c>
      <c r="AN30" s="645">
        <v>0</v>
      </c>
      <c r="AO30" s="646">
        <f t="shared" si="31"/>
        <v>0</v>
      </c>
    </row>
    <row r="31" spans="1:45" s="93" customFormat="1" ht="12.75" customHeight="1">
      <c r="A31" s="655" t="s">
        <v>200</v>
      </c>
      <c r="B31" s="642">
        <f>'Dom Eq Growth'!B28</f>
        <v>261.863</v>
      </c>
      <c r="C31" s="373">
        <f t="shared" si="16"/>
        <v>2.7759743225355833</v>
      </c>
      <c r="D31" s="643">
        <v>260.08999999999997</v>
      </c>
      <c r="E31" s="643">
        <f t="shared" si="17"/>
        <v>2.7774475931322842</v>
      </c>
      <c r="F31" s="644">
        <v>226.01600000000002</v>
      </c>
      <c r="G31" s="644">
        <f t="shared" si="18"/>
        <v>2.5305607822614009</v>
      </c>
      <c r="H31" s="645">
        <v>219.89387521</v>
      </c>
      <c r="I31" s="645">
        <f t="shared" si="19"/>
        <v>2.5233196691722477</v>
      </c>
      <c r="J31" s="642">
        <f>'Dom Eq Res'!B28</f>
        <v>71.682490000000001</v>
      </c>
      <c r="K31" s="373">
        <f t="shared" si="20"/>
        <v>1.251026700255804</v>
      </c>
      <c r="L31" s="643">
        <v>54.698999999999998</v>
      </c>
      <c r="M31" s="643">
        <f t="shared" si="21"/>
        <v>0.9442296257096614</v>
      </c>
      <c r="N31" s="644">
        <v>36.283000000000001</v>
      </c>
      <c r="O31" s="644">
        <f t="shared" si="22"/>
        <v>0.67438751215654036</v>
      </c>
      <c r="P31" s="645">
        <v>36.846000000000004</v>
      </c>
      <c r="Q31" s="645">
        <f t="shared" si="23"/>
        <v>0.70367807699921603</v>
      </c>
      <c r="R31" s="642">
        <f>'Dom Eq Ind'!B28</f>
        <v>97.042392000000007</v>
      </c>
      <c r="S31" s="373">
        <f t="shared" si="24"/>
        <v>3.3981305167439224</v>
      </c>
      <c r="T31" s="643">
        <v>102.65007300000001</v>
      </c>
      <c r="U31" s="643">
        <f t="shared" si="25"/>
        <v>3.6050556604008923</v>
      </c>
      <c r="V31" s="644">
        <v>133.714643</v>
      </c>
      <c r="W31" s="644">
        <f t="shared" si="26"/>
        <v>4.6993287580723049</v>
      </c>
      <c r="X31" s="645">
        <v>119.69365540000001</v>
      </c>
      <c r="Y31" s="645">
        <f t="shared" si="27"/>
        <v>3.7355243639155531</v>
      </c>
      <c r="Z31" s="1363" t="s">
        <v>60</v>
      </c>
      <c r="AA31" s="759"/>
      <c r="AB31" s="760" t="s">
        <v>60</v>
      </c>
      <c r="AC31" s="760"/>
      <c r="AD31" s="728" t="s">
        <v>60</v>
      </c>
      <c r="AE31" s="728"/>
      <c r="AF31" s="656" t="s">
        <v>60</v>
      </c>
      <c r="AG31" s="656"/>
      <c r="AH31" s="719">
        <f>'Dom Eq Fin'!B28</f>
        <v>0</v>
      </c>
      <c r="AI31" s="373">
        <f t="shared" si="28"/>
        <v>0</v>
      </c>
      <c r="AJ31" s="643">
        <v>0</v>
      </c>
      <c r="AK31" s="643">
        <f t="shared" si="29"/>
        <v>0</v>
      </c>
      <c r="AL31" s="644">
        <v>0</v>
      </c>
      <c r="AM31" s="644">
        <f t="shared" si="30"/>
        <v>0</v>
      </c>
      <c r="AN31" s="645">
        <v>0</v>
      </c>
      <c r="AO31" s="646">
        <f t="shared" si="31"/>
        <v>0</v>
      </c>
    </row>
    <row r="32" spans="1:45" s="93" customFormat="1" ht="12.75" customHeight="1" thickBot="1">
      <c r="A32" s="655" t="s">
        <v>201</v>
      </c>
      <c r="B32" s="642">
        <f>'Dom Eq Growth'!B29</f>
        <v>164.77338019999999</v>
      </c>
      <c r="C32" s="373">
        <f t="shared" si="16"/>
        <v>1.7467403660409948</v>
      </c>
      <c r="D32" s="643">
        <v>147.24805000000001</v>
      </c>
      <c r="E32" s="643">
        <f t="shared" si="17"/>
        <v>1.5724316277670125</v>
      </c>
      <c r="F32" s="644">
        <v>300.13263899999998</v>
      </c>
      <c r="G32" s="644">
        <f t="shared" si="18"/>
        <v>3.3603987581853429</v>
      </c>
      <c r="H32" s="645">
        <v>78.290999999999997</v>
      </c>
      <c r="I32" s="645">
        <f t="shared" si="19"/>
        <v>0.8984025591003838</v>
      </c>
      <c r="J32" s="642">
        <f>'Dom Eq Res'!B29</f>
        <v>0</v>
      </c>
      <c r="K32" s="373">
        <f t="shared" si="20"/>
        <v>0</v>
      </c>
      <c r="L32" s="643">
        <v>0</v>
      </c>
      <c r="M32" s="643">
        <f t="shared" si="21"/>
        <v>0</v>
      </c>
      <c r="N32" s="644">
        <v>0</v>
      </c>
      <c r="O32" s="644">
        <f t="shared" si="22"/>
        <v>0</v>
      </c>
      <c r="P32" s="645">
        <v>0</v>
      </c>
      <c r="Q32" s="645">
        <f t="shared" si="23"/>
        <v>0</v>
      </c>
      <c r="R32" s="642">
        <f>'Dom Eq Ind'!B29</f>
        <v>55.351911000000001</v>
      </c>
      <c r="S32" s="373">
        <f t="shared" si="24"/>
        <v>1.938256199715209</v>
      </c>
      <c r="T32" s="643">
        <v>69.445961999999994</v>
      </c>
      <c r="U32" s="643">
        <f t="shared" si="25"/>
        <v>2.4389321028547664</v>
      </c>
      <c r="V32" s="644">
        <v>71.796907000000004</v>
      </c>
      <c r="W32" s="644">
        <f t="shared" si="26"/>
        <v>2.5232634379896806</v>
      </c>
      <c r="X32" s="645">
        <v>76.613301699999994</v>
      </c>
      <c r="Y32" s="645">
        <f t="shared" si="27"/>
        <v>2.3910277795757153</v>
      </c>
      <c r="Z32" s="1363" t="s">
        <v>60</v>
      </c>
      <c r="AA32" s="759"/>
      <c r="AB32" s="760" t="s">
        <v>60</v>
      </c>
      <c r="AC32" s="760"/>
      <c r="AD32" s="728" t="s">
        <v>60</v>
      </c>
      <c r="AE32" s="728"/>
      <c r="AF32" s="656" t="s">
        <v>60</v>
      </c>
      <c r="AG32" s="656"/>
      <c r="AH32" s="719">
        <f>'Dom Eq Fin'!B29</f>
        <v>0</v>
      </c>
      <c r="AI32" s="373">
        <f t="shared" si="28"/>
        <v>0</v>
      </c>
      <c r="AJ32" s="643">
        <v>0</v>
      </c>
      <c r="AK32" s="643">
        <f t="shared" si="29"/>
        <v>0</v>
      </c>
      <c r="AL32" s="644">
        <v>0</v>
      </c>
      <c r="AM32" s="644">
        <f t="shared" si="30"/>
        <v>0</v>
      </c>
      <c r="AN32" s="645">
        <v>0</v>
      </c>
      <c r="AO32" s="646">
        <f t="shared" si="31"/>
        <v>0</v>
      </c>
    </row>
    <row r="33" spans="1:45" s="93" customFormat="1" ht="12.75" customHeight="1" thickBot="1">
      <c r="A33" s="655" t="s">
        <v>202</v>
      </c>
      <c r="B33" s="642">
        <f>'Dom Eq Growth'!B30</f>
        <v>51</v>
      </c>
      <c r="C33" s="373">
        <f t="shared" si="16"/>
        <v>0.54064411715024552</v>
      </c>
      <c r="D33" s="643">
        <v>61.1</v>
      </c>
      <c r="E33" s="643">
        <f t="shared" si="17"/>
        <v>0.65247432788797177</v>
      </c>
      <c r="F33" s="644">
        <v>33.200000000000003</v>
      </c>
      <c r="G33" s="644">
        <f t="shared" si="18"/>
        <v>0.37171978077250506</v>
      </c>
      <c r="H33" s="656">
        <v>44.102930000000001</v>
      </c>
      <c r="I33" s="645">
        <f t="shared" si="19"/>
        <v>0.50608863312290164</v>
      </c>
      <c r="J33" s="642">
        <f>'Dom Eq Res'!B30</f>
        <v>0</v>
      </c>
      <c r="K33" s="373">
        <f t="shared" si="20"/>
        <v>0</v>
      </c>
      <c r="L33" s="643">
        <v>0</v>
      </c>
      <c r="M33" s="643">
        <f t="shared" si="21"/>
        <v>0</v>
      </c>
      <c r="N33" s="644">
        <v>0</v>
      </c>
      <c r="O33" s="644">
        <f t="shared" si="22"/>
        <v>0</v>
      </c>
      <c r="P33" s="656">
        <v>0</v>
      </c>
      <c r="Q33" s="645">
        <f t="shared" si="23"/>
        <v>0</v>
      </c>
      <c r="R33" s="642">
        <f>'Dom Eq Ind'!B30</f>
        <v>0</v>
      </c>
      <c r="S33" s="373">
        <f t="shared" si="24"/>
        <v>0</v>
      </c>
      <c r="T33" s="643">
        <v>1.422458</v>
      </c>
      <c r="U33" s="643">
        <f t="shared" si="25"/>
        <v>4.9956518438935088E-2</v>
      </c>
      <c r="V33" s="644">
        <v>1.6261859999999999</v>
      </c>
      <c r="W33" s="644">
        <f t="shared" si="26"/>
        <v>5.7151426831948147E-2</v>
      </c>
      <c r="X33" s="656">
        <v>166.27404999999999</v>
      </c>
      <c r="Y33" s="645">
        <f t="shared" si="27"/>
        <v>5.1892538730328797</v>
      </c>
      <c r="Z33" s="1363" t="s">
        <v>60</v>
      </c>
      <c r="AA33" s="759"/>
      <c r="AB33" s="760" t="s">
        <v>60</v>
      </c>
      <c r="AC33" s="760"/>
      <c r="AD33" s="728" t="s">
        <v>60</v>
      </c>
      <c r="AE33" s="728"/>
      <c r="AF33" s="656" t="s">
        <v>60</v>
      </c>
      <c r="AG33" s="656"/>
      <c r="AH33" s="719">
        <f>'Dom Eq Fin'!B30</f>
        <v>0</v>
      </c>
      <c r="AI33" s="373">
        <f t="shared" si="28"/>
        <v>0</v>
      </c>
      <c r="AJ33" s="643">
        <v>0</v>
      </c>
      <c r="AK33" s="643">
        <f t="shared" si="29"/>
        <v>0</v>
      </c>
      <c r="AL33" s="644">
        <v>0</v>
      </c>
      <c r="AM33" s="644">
        <f t="shared" si="30"/>
        <v>0</v>
      </c>
      <c r="AN33" s="656">
        <v>0</v>
      </c>
      <c r="AO33" s="646">
        <f t="shared" si="31"/>
        <v>0</v>
      </c>
      <c r="AP33" s="653"/>
      <c r="AQ33" s="653"/>
      <c r="AR33" s="653"/>
      <c r="AS33" s="653"/>
    </row>
    <row r="34" spans="1:45" s="93" customFormat="1" ht="12.75" customHeight="1">
      <c r="A34" s="655" t="s">
        <v>203</v>
      </c>
      <c r="B34" s="642">
        <f>'Dom Eq Growth'!B31</f>
        <v>298.70483359999997</v>
      </c>
      <c r="C34" s="373">
        <f t="shared" si="16"/>
        <v>3.1665296284349602</v>
      </c>
      <c r="D34" s="643">
        <v>187.69064736000001</v>
      </c>
      <c r="E34" s="643">
        <f t="shared" si="17"/>
        <v>2.0043098033891051</v>
      </c>
      <c r="F34" s="644">
        <v>255.04772764000001</v>
      </c>
      <c r="G34" s="644">
        <f t="shared" si="18"/>
        <v>2.8556110061706739</v>
      </c>
      <c r="H34" s="645">
        <v>245.61356719999998</v>
      </c>
      <c r="I34" s="645">
        <f t="shared" si="19"/>
        <v>2.8184575151965623</v>
      </c>
      <c r="J34" s="642">
        <f>'Dom Eq Res'!B31</f>
        <v>0</v>
      </c>
      <c r="K34" s="373">
        <f t="shared" si="20"/>
        <v>0</v>
      </c>
      <c r="L34" s="643">
        <v>0</v>
      </c>
      <c r="M34" s="643">
        <f t="shared" si="21"/>
        <v>0</v>
      </c>
      <c r="N34" s="644">
        <v>0</v>
      </c>
      <c r="O34" s="644">
        <f t="shared" si="22"/>
        <v>0</v>
      </c>
      <c r="P34" s="645">
        <v>0</v>
      </c>
      <c r="Q34" s="645">
        <f t="shared" ref="Q34:Q80" si="32">(P34/P$15)*100</f>
        <v>0</v>
      </c>
      <c r="R34" s="642">
        <f>'Dom Eq Ind'!B31</f>
        <v>245.24198799999999</v>
      </c>
      <c r="S34" s="373">
        <f t="shared" si="24"/>
        <v>8.5876313045719925</v>
      </c>
      <c r="T34" s="643">
        <v>245.58567500000001</v>
      </c>
      <c r="U34" s="643">
        <f t="shared" si="25"/>
        <v>8.6249332503847693</v>
      </c>
      <c r="V34" s="644">
        <v>234.47460749999999</v>
      </c>
      <c r="W34" s="644">
        <f t="shared" si="26"/>
        <v>8.2404831762701267</v>
      </c>
      <c r="X34" s="645">
        <v>125.630421</v>
      </c>
      <c r="Y34" s="645">
        <f t="shared" ref="Y34:Y80" si="33">(X34/X$15)*100</f>
        <v>3.9208051331221032</v>
      </c>
      <c r="Z34" s="1363" t="s">
        <v>60</v>
      </c>
      <c r="AA34" s="759"/>
      <c r="AB34" s="760" t="s">
        <v>60</v>
      </c>
      <c r="AC34" s="760"/>
      <c r="AD34" s="728" t="s">
        <v>60</v>
      </c>
      <c r="AE34" s="728"/>
      <c r="AF34" s="656" t="s">
        <v>60</v>
      </c>
      <c r="AG34" s="656"/>
      <c r="AH34" s="719">
        <f>'Dom Eq Fin'!B31</f>
        <v>0</v>
      </c>
      <c r="AI34" s="373">
        <f t="shared" si="28"/>
        <v>0</v>
      </c>
      <c r="AJ34" s="643">
        <v>0</v>
      </c>
      <c r="AK34" s="643">
        <f t="shared" si="29"/>
        <v>0</v>
      </c>
      <c r="AL34" s="644">
        <v>0</v>
      </c>
      <c r="AM34" s="644">
        <f t="shared" si="30"/>
        <v>0</v>
      </c>
      <c r="AN34" s="645">
        <v>0</v>
      </c>
      <c r="AO34" s="646">
        <f t="shared" ref="AO34:AO80" si="34">(AN34/AN$15)*100</f>
        <v>0</v>
      </c>
    </row>
    <row r="35" spans="1:45" s="93" customFormat="1" ht="12.75" customHeight="1" thickBot="1">
      <c r="A35" s="655" t="s">
        <v>204</v>
      </c>
      <c r="B35" s="642">
        <f>'Dom Eq Growth'!B32</f>
        <v>0</v>
      </c>
      <c r="C35" s="373">
        <f t="shared" si="16"/>
        <v>0</v>
      </c>
      <c r="D35" s="643">
        <v>0</v>
      </c>
      <c r="E35" s="643">
        <f t="shared" si="17"/>
        <v>0</v>
      </c>
      <c r="F35" s="644">
        <v>0</v>
      </c>
      <c r="G35" s="644">
        <f t="shared" si="18"/>
        <v>0</v>
      </c>
      <c r="H35" s="645">
        <v>0</v>
      </c>
      <c r="I35" s="645">
        <f t="shared" ref="I35:I80" si="35">(H35/H$15)*100</f>
        <v>0</v>
      </c>
      <c r="J35" s="642">
        <f>'Dom Eq Res'!B32</f>
        <v>0</v>
      </c>
      <c r="K35" s="373">
        <f t="shared" si="20"/>
        <v>0</v>
      </c>
      <c r="L35" s="643">
        <v>0</v>
      </c>
      <c r="M35" s="643">
        <f t="shared" si="21"/>
        <v>0</v>
      </c>
      <c r="N35" s="644">
        <v>0</v>
      </c>
      <c r="O35" s="644">
        <f t="shared" si="22"/>
        <v>0</v>
      </c>
      <c r="P35" s="645">
        <v>0</v>
      </c>
      <c r="Q35" s="645">
        <f t="shared" si="32"/>
        <v>0</v>
      </c>
      <c r="R35" s="642">
        <f>'Dom Eq Ind'!B32</f>
        <v>0</v>
      </c>
      <c r="S35" s="373">
        <f t="shared" si="24"/>
        <v>0</v>
      </c>
      <c r="T35" s="643">
        <v>0</v>
      </c>
      <c r="U35" s="643">
        <f t="shared" si="25"/>
        <v>0</v>
      </c>
      <c r="V35" s="644">
        <v>0</v>
      </c>
      <c r="W35" s="644">
        <f t="shared" si="26"/>
        <v>0</v>
      </c>
      <c r="X35" s="645">
        <v>0</v>
      </c>
      <c r="Y35" s="645">
        <f t="shared" si="33"/>
        <v>0</v>
      </c>
      <c r="Z35" s="1363" t="s">
        <v>60</v>
      </c>
      <c r="AA35" s="759"/>
      <c r="AB35" s="760" t="s">
        <v>60</v>
      </c>
      <c r="AC35" s="760"/>
      <c r="AD35" s="728" t="s">
        <v>60</v>
      </c>
      <c r="AE35" s="728"/>
      <c r="AF35" s="656" t="s">
        <v>60</v>
      </c>
      <c r="AG35" s="656"/>
      <c r="AH35" s="719">
        <f>'Dom Eq Fin'!B32</f>
        <v>0</v>
      </c>
      <c r="AI35" s="373">
        <f t="shared" si="28"/>
        <v>0</v>
      </c>
      <c r="AJ35" s="643">
        <v>0</v>
      </c>
      <c r="AK35" s="643">
        <f t="shared" si="29"/>
        <v>0</v>
      </c>
      <c r="AL35" s="644">
        <v>0</v>
      </c>
      <c r="AM35" s="644">
        <f t="shared" si="30"/>
        <v>0</v>
      </c>
      <c r="AN35" s="645">
        <v>0</v>
      </c>
      <c r="AO35" s="646">
        <f t="shared" si="34"/>
        <v>0</v>
      </c>
    </row>
    <row r="36" spans="1:45" s="93" customFormat="1" ht="12.75" customHeight="1" thickBot="1">
      <c r="A36" s="657" t="s">
        <v>205</v>
      </c>
      <c r="B36" s="648">
        <f>'Dom Eq Growth'!B33</f>
        <v>866.89121380000006</v>
      </c>
      <c r="C36" s="377">
        <f t="shared" si="16"/>
        <v>9.1897967637295235</v>
      </c>
      <c r="D36" s="649">
        <v>724.31897236000009</v>
      </c>
      <c r="E36" s="649">
        <f t="shared" si="17"/>
        <v>7.7348532678739357</v>
      </c>
      <c r="F36" s="650">
        <v>843.86636664000002</v>
      </c>
      <c r="G36" s="650">
        <f t="shared" si="18"/>
        <v>9.4482476147202163</v>
      </c>
      <c r="H36" s="651">
        <v>623.83465165999996</v>
      </c>
      <c r="I36" s="651">
        <f t="shared" si="35"/>
        <v>7.1586088759479427</v>
      </c>
      <c r="J36" s="648">
        <f>'Dom Eq Res'!B33</f>
        <v>75.082490000000007</v>
      </c>
      <c r="K36" s="377">
        <f t="shared" si="20"/>
        <v>1.3103646331438739</v>
      </c>
      <c r="L36" s="649">
        <v>57.499000000000002</v>
      </c>
      <c r="M36" s="649">
        <f t="shared" si="21"/>
        <v>0.99256401851368081</v>
      </c>
      <c r="N36" s="650">
        <v>36.283000000000001</v>
      </c>
      <c r="O36" s="650">
        <f t="shared" si="22"/>
        <v>0.67438751215654036</v>
      </c>
      <c r="P36" s="651">
        <v>36.846000000000004</v>
      </c>
      <c r="Q36" s="651">
        <f t="shared" si="32"/>
        <v>0.70367807699921603</v>
      </c>
      <c r="R36" s="648">
        <f>'Dom Eq Ind'!B33</f>
        <v>544.90241100000003</v>
      </c>
      <c r="S36" s="377">
        <f t="shared" si="24"/>
        <v>19.080831307893142</v>
      </c>
      <c r="T36" s="649">
        <v>551.45204833999992</v>
      </c>
      <c r="U36" s="649">
        <f t="shared" si="25"/>
        <v>19.366915874553573</v>
      </c>
      <c r="V36" s="650">
        <v>543.28228845000001</v>
      </c>
      <c r="W36" s="650">
        <f t="shared" si="26"/>
        <v>19.093361987769867</v>
      </c>
      <c r="X36" s="651">
        <v>652.64551574999996</v>
      </c>
      <c r="Y36" s="651">
        <f t="shared" si="33"/>
        <v>20.368441559721607</v>
      </c>
      <c r="Z36" s="1365" t="s">
        <v>60</v>
      </c>
      <c r="AA36" s="761"/>
      <c r="AB36" s="762" t="s">
        <v>60</v>
      </c>
      <c r="AC36" s="762"/>
      <c r="AD36" s="729" t="s">
        <v>60</v>
      </c>
      <c r="AE36" s="729"/>
      <c r="AF36" s="659" t="s">
        <v>60</v>
      </c>
      <c r="AG36" s="659"/>
      <c r="AH36" s="720">
        <f>'Dom Eq Fin'!B33</f>
        <v>0</v>
      </c>
      <c r="AI36" s="377">
        <f t="shared" si="28"/>
        <v>0</v>
      </c>
      <c r="AJ36" s="649">
        <v>0</v>
      </c>
      <c r="AK36" s="649">
        <f t="shared" si="29"/>
        <v>0</v>
      </c>
      <c r="AL36" s="650">
        <v>0</v>
      </c>
      <c r="AM36" s="650">
        <f t="shared" si="30"/>
        <v>0</v>
      </c>
      <c r="AN36" s="651">
        <v>0</v>
      </c>
      <c r="AO36" s="652">
        <f t="shared" si="34"/>
        <v>0</v>
      </c>
      <c r="AP36" s="653"/>
      <c r="AQ36" s="653"/>
      <c r="AR36" s="653"/>
      <c r="AS36" s="653"/>
    </row>
    <row r="37" spans="1:45" s="93" customFormat="1" ht="12.75" customHeight="1">
      <c r="A37" s="655" t="s">
        <v>206</v>
      </c>
      <c r="B37" s="642">
        <f>'Dom Eq Growth'!B34</f>
        <v>397.49842599999999</v>
      </c>
      <c r="C37" s="373">
        <f t="shared" si="16"/>
        <v>4.2138271684976898</v>
      </c>
      <c r="D37" s="643">
        <v>364.18183646</v>
      </c>
      <c r="E37" s="643">
        <f t="shared" si="17"/>
        <v>3.8890228964524676</v>
      </c>
      <c r="F37" s="644">
        <v>433.4554804</v>
      </c>
      <c r="G37" s="644">
        <f t="shared" si="18"/>
        <v>4.8531318117147251</v>
      </c>
      <c r="H37" s="645">
        <v>453.32790000000006</v>
      </c>
      <c r="I37" s="645">
        <f t="shared" si="35"/>
        <v>5.202014860860162</v>
      </c>
      <c r="J37" s="642">
        <f>'Dom Eq Res'!B34</f>
        <v>0</v>
      </c>
      <c r="K37" s="373">
        <f t="shared" si="20"/>
        <v>0</v>
      </c>
      <c r="L37" s="643">
        <v>0</v>
      </c>
      <c r="M37" s="643">
        <f t="shared" si="21"/>
        <v>0</v>
      </c>
      <c r="N37" s="644">
        <v>0</v>
      </c>
      <c r="O37" s="644">
        <f t="shared" si="22"/>
        <v>0</v>
      </c>
      <c r="P37" s="645">
        <v>0</v>
      </c>
      <c r="Q37" s="645">
        <f t="shared" si="32"/>
        <v>0</v>
      </c>
      <c r="R37" s="642">
        <f>'Dom Eq Ind'!B34</f>
        <v>105.65707799999998</v>
      </c>
      <c r="S37" s="373">
        <f t="shared" si="24"/>
        <v>3.6997907168425201</v>
      </c>
      <c r="T37" s="643">
        <v>146.97776770000002</v>
      </c>
      <c r="U37" s="643">
        <f t="shared" si="25"/>
        <v>5.1618378625017876</v>
      </c>
      <c r="V37" s="644">
        <v>164.466084</v>
      </c>
      <c r="W37" s="644">
        <f t="shared" si="26"/>
        <v>5.7800715084640002</v>
      </c>
      <c r="X37" s="645">
        <v>187.52186700000001</v>
      </c>
      <c r="Y37" s="645">
        <f t="shared" si="33"/>
        <v>5.8523778942541345</v>
      </c>
      <c r="Z37" s="1363" t="s">
        <v>60</v>
      </c>
      <c r="AA37" s="759"/>
      <c r="AB37" s="760" t="s">
        <v>60</v>
      </c>
      <c r="AC37" s="760"/>
      <c r="AD37" s="728" t="s">
        <v>60</v>
      </c>
      <c r="AE37" s="728"/>
      <c r="AF37" s="656" t="s">
        <v>60</v>
      </c>
      <c r="AG37" s="656"/>
      <c r="AH37" s="719">
        <f>'Dom Eq Fin'!B34</f>
        <v>0</v>
      </c>
      <c r="AI37" s="373">
        <f t="shared" si="28"/>
        <v>0</v>
      </c>
      <c r="AJ37" s="643">
        <v>0</v>
      </c>
      <c r="AK37" s="643">
        <f t="shared" si="29"/>
        <v>0</v>
      </c>
      <c r="AL37" s="644">
        <v>0</v>
      </c>
      <c r="AM37" s="644">
        <f t="shared" si="30"/>
        <v>0</v>
      </c>
      <c r="AN37" s="645">
        <v>0</v>
      </c>
      <c r="AO37" s="646">
        <f t="shared" si="34"/>
        <v>0</v>
      </c>
    </row>
    <row r="38" spans="1:45" s="93" customFormat="1" ht="12.75" customHeight="1">
      <c r="A38" s="655" t="s">
        <v>207</v>
      </c>
      <c r="B38" s="642">
        <f>'Dom Eq Growth'!B35</f>
        <v>262.63515999999998</v>
      </c>
      <c r="C38" s="373">
        <f t="shared" si="16"/>
        <v>2.7841598864865387</v>
      </c>
      <c r="D38" s="643">
        <v>262.00024200000001</v>
      </c>
      <c r="E38" s="643">
        <f t="shared" si="17"/>
        <v>2.7978466743933872</v>
      </c>
      <c r="F38" s="644">
        <v>203.21600000000001</v>
      </c>
      <c r="G38" s="644">
        <f t="shared" si="18"/>
        <v>2.2752833424537764</v>
      </c>
      <c r="H38" s="645">
        <v>278.13225849999998</v>
      </c>
      <c r="I38" s="645">
        <f t="shared" si="35"/>
        <v>3.1916150362719784</v>
      </c>
      <c r="J38" s="642">
        <f>'Dom Eq Res'!B35</f>
        <v>0</v>
      </c>
      <c r="K38" s="373">
        <f t="shared" si="20"/>
        <v>0</v>
      </c>
      <c r="L38" s="643">
        <v>0</v>
      </c>
      <c r="M38" s="643">
        <f t="shared" si="21"/>
        <v>0</v>
      </c>
      <c r="N38" s="644">
        <v>0</v>
      </c>
      <c r="O38" s="644">
        <f t="shared" si="22"/>
        <v>0</v>
      </c>
      <c r="P38" s="645">
        <v>0</v>
      </c>
      <c r="Q38" s="645">
        <f t="shared" si="32"/>
        <v>0</v>
      </c>
      <c r="R38" s="642">
        <f>'Dom Eq Ind'!B35</f>
        <v>131.67863799999998</v>
      </c>
      <c r="S38" s="373">
        <f t="shared" si="24"/>
        <v>4.6109868993241205</v>
      </c>
      <c r="T38" s="643">
        <v>123.7717255</v>
      </c>
      <c r="U38" s="643">
        <f t="shared" si="25"/>
        <v>4.3468450296314982</v>
      </c>
      <c r="V38" s="644">
        <v>113.650841</v>
      </c>
      <c r="W38" s="644">
        <f t="shared" si="26"/>
        <v>3.9941972958818206</v>
      </c>
      <c r="X38" s="645">
        <v>98.073085000000006</v>
      </c>
      <c r="Y38" s="645">
        <f t="shared" si="33"/>
        <v>3.0607670660366595</v>
      </c>
      <c r="Z38" s="1363" t="s">
        <v>60</v>
      </c>
      <c r="AA38" s="759"/>
      <c r="AB38" s="760" t="s">
        <v>60</v>
      </c>
      <c r="AC38" s="760"/>
      <c r="AD38" s="728" t="s">
        <v>60</v>
      </c>
      <c r="AE38" s="728"/>
      <c r="AF38" s="656" t="s">
        <v>60</v>
      </c>
      <c r="AG38" s="656"/>
      <c r="AH38" s="719">
        <f>'Dom Eq Fin'!B35</f>
        <v>0</v>
      </c>
      <c r="AI38" s="373">
        <f t="shared" si="28"/>
        <v>0</v>
      </c>
      <c r="AJ38" s="643">
        <v>0</v>
      </c>
      <c r="AK38" s="643">
        <f t="shared" si="29"/>
        <v>0</v>
      </c>
      <c r="AL38" s="644">
        <v>0</v>
      </c>
      <c r="AM38" s="644">
        <f t="shared" si="30"/>
        <v>0</v>
      </c>
      <c r="AN38" s="645">
        <v>0</v>
      </c>
      <c r="AO38" s="646">
        <f t="shared" si="34"/>
        <v>0</v>
      </c>
    </row>
    <row r="39" spans="1:45" s="93" customFormat="1" ht="12.75" customHeight="1">
      <c r="A39" s="655" t="s">
        <v>208</v>
      </c>
      <c r="B39" s="642">
        <f>'Dom Eq Growth'!B36</f>
        <v>499.72765999999996</v>
      </c>
      <c r="C39" s="373">
        <f t="shared" si="16"/>
        <v>5.2975454814952556</v>
      </c>
      <c r="D39" s="643">
        <v>606.55923436</v>
      </c>
      <c r="E39" s="643">
        <f t="shared" si="17"/>
        <v>6.4773212563548901</v>
      </c>
      <c r="F39" s="644">
        <v>445.45324039000002</v>
      </c>
      <c r="G39" s="644">
        <f t="shared" si="18"/>
        <v>4.9874632789811084</v>
      </c>
      <c r="H39" s="645">
        <v>477.25086406999998</v>
      </c>
      <c r="I39" s="645">
        <f t="shared" si="35"/>
        <v>5.4765349479934775</v>
      </c>
      <c r="J39" s="642">
        <f>'Dom Eq Res'!B36</f>
        <v>0</v>
      </c>
      <c r="K39" s="373">
        <f t="shared" si="20"/>
        <v>0</v>
      </c>
      <c r="L39" s="643">
        <v>0</v>
      </c>
      <c r="M39" s="643">
        <f t="shared" si="21"/>
        <v>0</v>
      </c>
      <c r="N39" s="644">
        <v>0</v>
      </c>
      <c r="O39" s="644">
        <f t="shared" si="22"/>
        <v>0</v>
      </c>
      <c r="P39" s="645">
        <v>2.06</v>
      </c>
      <c r="Q39" s="645">
        <f t="shared" si="32"/>
        <v>3.9341498089843809E-2</v>
      </c>
      <c r="R39" s="642">
        <f>'Dom Eq Ind'!B36</f>
        <v>119.67466399999999</v>
      </c>
      <c r="S39" s="373">
        <f t="shared" si="24"/>
        <v>4.1906441034499151</v>
      </c>
      <c r="T39" s="643">
        <v>180.05842709999999</v>
      </c>
      <c r="U39" s="643">
        <f t="shared" si="25"/>
        <v>6.3236258177793632</v>
      </c>
      <c r="V39" s="644">
        <v>208.17997581</v>
      </c>
      <c r="W39" s="644">
        <f t="shared" si="26"/>
        <v>7.3163725769265957</v>
      </c>
      <c r="X39" s="645">
        <v>324.44262030000004</v>
      </c>
      <c r="Y39" s="645">
        <f t="shared" si="33"/>
        <v>10.125543486603659</v>
      </c>
      <c r="Z39" s="1363" t="s">
        <v>60</v>
      </c>
      <c r="AA39" s="759"/>
      <c r="AB39" s="760" t="s">
        <v>60</v>
      </c>
      <c r="AC39" s="760"/>
      <c r="AD39" s="728" t="s">
        <v>60</v>
      </c>
      <c r="AE39" s="728"/>
      <c r="AF39" s="656" t="s">
        <v>60</v>
      </c>
      <c r="AG39" s="656"/>
      <c r="AH39" s="719">
        <f>'Dom Eq Fin'!B36</f>
        <v>5.0190000000000001</v>
      </c>
      <c r="AI39" s="373">
        <f t="shared" si="28"/>
        <v>0.14392850460533974</v>
      </c>
      <c r="AJ39" s="643">
        <v>0</v>
      </c>
      <c r="AK39" s="643">
        <f t="shared" si="29"/>
        <v>0</v>
      </c>
      <c r="AL39" s="644">
        <v>0</v>
      </c>
      <c r="AM39" s="644">
        <f t="shared" si="30"/>
        <v>0</v>
      </c>
      <c r="AN39" s="645">
        <v>0</v>
      </c>
      <c r="AO39" s="646">
        <f t="shared" si="34"/>
        <v>0</v>
      </c>
    </row>
    <row r="40" spans="1:45" s="93" customFormat="1" ht="12.75" customHeight="1" thickBot="1">
      <c r="A40" s="655" t="s">
        <v>209</v>
      </c>
      <c r="B40" s="642">
        <f>'Dom Eq Growth'!B37</f>
        <v>242.98204189999998</v>
      </c>
      <c r="C40" s="373">
        <f t="shared" si="16"/>
        <v>2.5758198338507734</v>
      </c>
      <c r="D40" s="643">
        <v>182</v>
      </c>
      <c r="E40" s="643">
        <f t="shared" si="17"/>
        <v>1.9435405511556605</v>
      </c>
      <c r="F40" s="644">
        <v>147.13499999999999</v>
      </c>
      <c r="G40" s="644">
        <f t="shared" si="18"/>
        <v>1.6473792151795941</v>
      </c>
      <c r="H40" s="645">
        <v>140.41997206999997</v>
      </c>
      <c r="I40" s="645">
        <f t="shared" si="35"/>
        <v>1.6113430950746879</v>
      </c>
      <c r="J40" s="642">
        <f>'Dom Eq Res'!B37</f>
        <v>0</v>
      </c>
      <c r="K40" s="373">
        <f t="shared" si="20"/>
        <v>0</v>
      </c>
      <c r="L40" s="643">
        <v>0</v>
      </c>
      <c r="M40" s="643">
        <f t="shared" si="21"/>
        <v>0</v>
      </c>
      <c r="N40" s="644">
        <v>0</v>
      </c>
      <c r="O40" s="644">
        <f t="shared" si="22"/>
        <v>0</v>
      </c>
      <c r="P40" s="645">
        <v>0</v>
      </c>
      <c r="Q40" s="645">
        <f t="shared" si="32"/>
        <v>0</v>
      </c>
      <c r="R40" s="642">
        <f>'Dom Eq Ind'!B37</f>
        <v>23.312899999999999</v>
      </c>
      <c r="S40" s="373">
        <f t="shared" si="24"/>
        <v>0.81634711687444161</v>
      </c>
      <c r="T40" s="643">
        <v>34.996029299999996</v>
      </c>
      <c r="U40" s="643">
        <f t="shared" si="25"/>
        <v>1.2290554680805776</v>
      </c>
      <c r="V40" s="644">
        <v>37.367029400000007</v>
      </c>
      <c r="W40" s="644">
        <f t="shared" si="26"/>
        <v>1.3132440241653514</v>
      </c>
      <c r="X40" s="645">
        <v>57.6710894</v>
      </c>
      <c r="Y40" s="645">
        <f t="shared" si="33"/>
        <v>1.7998594731467445</v>
      </c>
      <c r="Z40" s="1363" t="s">
        <v>60</v>
      </c>
      <c r="AA40" s="759"/>
      <c r="AB40" s="760" t="s">
        <v>60</v>
      </c>
      <c r="AC40" s="760"/>
      <c r="AD40" s="728" t="s">
        <v>60</v>
      </c>
      <c r="AE40" s="728"/>
      <c r="AF40" s="656" t="s">
        <v>60</v>
      </c>
      <c r="AG40" s="656"/>
      <c r="AH40" s="719">
        <f>'Dom Eq Fin'!B37</f>
        <v>0</v>
      </c>
      <c r="AI40" s="373">
        <f t="shared" si="28"/>
        <v>0</v>
      </c>
      <c r="AJ40" s="643">
        <v>0</v>
      </c>
      <c r="AK40" s="643">
        <f t="shared" si="29"/>
        <v>0</v>
      </c>
      <c r="AL40" s="644">
        <v>0</v>
      </c>
      <c r="AM40" s="644">
        <f t="shared" si="30"/>
        <v>0</v>
      </c>
      <c r="AN40" s="645">
        <v>0</v>
      </c>
      <c r="AO40" s="646">
        <f t="shared" si="34"/>
        <v>0</v>
      </c>
    </row>
    <row r="41" spans="1:45" s="93" customFormat="1" ht="12.75" customHeight="1" thickBot="1">
      <c r="A41" s="657" t="s">
        <v>210</v>
      </c>
      <c r="B41" s="648">
        <f>'Dom Eq Growth'!B38</f>
        <v>1221.096</v>
      </c>
      <c r="C41" s="377">
        <f t="shared" si="16"/>
        <v>12.944673899523455</v>
      </c>
      <c r="D41" s="649">
        <v>1414.7413128200001</v>
      </c>
      <c r="E41" s="649">
        <f t="shared" si="17"/>
        <v>15.107731378356403</v>
      </c>
      <c r="F41" s="650">
        <v>1229.2597207900001</v>
      </c>
      <c r="G41" s="650">
        <f t="shared" si="18"/>
        <v>13.763257648329205</v>
      </c>
      <c r="H41" s="651">
        <v>1349.1309946400002</v>
      </c>
      <c r="I41" s="651">
        <f t="shared" si="35"/>
        <v>15.481507940200306</v>
      </c>
      <c r="J41" s="648">
        <f>'Dom Eq Res'!B38</f>
        <v>0</v>
      </c>
      <c r="K41" s="377">
        <f t="shared" si="20"/>
        <v>0</v>
      </c>
      <c r="L41" s="649">
        <v>0</v>
      </c>
      <c r="M41" s="649">
        <f t="shared" si="21"/>
        <v>0</v>
      </c>
      <c r="N41" s="650">
        <v>2.13</v>
      </c>
      <c r="O41" s="650">
        <f t="shared" si="22"/>
        <v>3.9590039437020941E-2</v>
      </c>
      <c r="P41" s="651">
        <v>2.06</v>
      </c>
      <c r="Q41" s="651">
        <f t="shared" si="32"/>
        <v>3.9341498089843809E-2</v>
      </c>
      <c r="R41" s="648">
        <f>'Dom Eq Ind'!B38</f>
        <v>425.60327999999998</v>
      </c>
      <c r="S41" s="377">
        <f t="shared" si="24"/>
        <v>14.903337232189291</v>
      </c>
      <c r="T41" s="649">
        <v>506.48394959999996</v>
      </c>
      <c r="U41" s="649">
        <f t="shared" si="25"/>
        <v>17.787642775545617</v>
      </c>
      <c r="V41" s="650">
        <v>545.43393021000009</v>
      </c>
      <c r="W41" s="650">
        <f t="shared" si="26"/>
        <v>19.168980272895435</v>
      </c>
      <c r="X41" s="651">
        <v>667.77066170000001</v>
      </c>
      <c r="Y41" s="651">
        <f t="shared" si="33"/>
        <v>20.840482880668716</v>
      </c>
      <c r="Z41" s="1365" t="s">
        <v>60</v>
      </c>
      <c r="AA41" s="761"/>
      <c r="AB41" s="762" t="s">
        <v>60</v>
      </c>
      <c r="AC41" s="762"/>
      <c r="AD41" s="729" t="s">
        <v>60</v>
      </c>
      <c r="AE41" s="729"/>
      <c r="AF41" s="659" t="s">
        <v>60</v>
      </c>
      <c r="AG41" s="659"/>
      <c r="AH41" s="720">
        <f>'Dom Eq Fin'!B38</f>
        <v>51.588999999999999</v>
      </c>
      <c r="AI41" s="377">
        <f t="shared" si="28"/>
        <v>1.4794037904134034</v>
      </c>
      <c r="AJ41" s="649">
        <v>0</v>
      </c>
      <c r="AK41" s="649">
        <f t="shared" si="29"/>
        <v>0</v>
      </c>
      <c r="AL41" s="650">
        <v>0</v>
      </c>
      <c r="AM41" s="650">
        <f t="shared" si="30"/>
        <v>0</v>
      </c>
      <c r="AN41" s="651">
        <v>0</v>
      </c>
      <c r="AO41" s="652">
        <f t="shared" si="34"/>
        <v>0</v>
      </c>
    </row>
    <row r="42" spans="1:45" s="93" customFormat="1" ht="12.75" customHeight="1" thickBot="1">
      <c r="A42" s="655" t="s">
        <v>211</v>
      </c>
      <c r="B42" s="642">
        <f>'Dom Eq Growth'!B39</f>
        <v>1110.1732878999999</v>
      </c>
      <c r="C42" s="373">
        <f t="shared" si="16"/>
        <v>11.768797198440799</v>
      </c>
      <c r="D42" s="643">
        <v>1033.4463200600001</v>
      </c>
      <c r="E42" s="643">
        <f t="shared" si="17"/>
        <v>11.03596060702858</v>
      </c>
      <c r="F42" s="644">
        <v>1045.80190898</v>
      </c>
      <c r="G42" s="644">
        <f t="shared" si="18"/>
        <v>11.709194467997376</v>
      </c>
      <c r="H42" s="645">
        <v>1104.62113623</v>
      </c>
      <c r="I42" s="645">
        <f t="shared" si="35"/>
        <v>12.675715671346715</v>
      </c>
      <c r="J42" s="642">
        <f>'Dom Eq Res'!B39</f>
        <v>0</v>
      </c>
      <c r="K42" s="373">
        <f t="shared" si="20"/>
        <v>0</v>
      </c>
      <c r="L42" s="643">
        <v>0</v>
      </c>
      <c r="M42" s="643">
        <f t="shared" si="21"/>
        <v>0</v>
      </c>
      <c r="N42" s="644">
        <v>0</v>
      </c>
      <c r="O42" s="644">
        <f t="shared" si="22"/>
        <v>0</v>
      </c>
      <c r="P42" s="645">
        <v>0</v>
      </c>
      <c r="Q42" s="645">
        <f t="shared" si="32"/>
        <v>0</v>
      </c>
      <c r="R42" s="642">
        <f>'Dom Eq Ind'!B39</f>
        <v>0</v>
      </c>
      <c r="S42" s="373">
        <f t="shared" si="24"/>
        <v>0</v>
      </c>
      <c r="T42" s="643">
        <v>0</v>
      </c>
      <c r="U42" s="643">
        <f t="shared" si="25"/>
        <v>0</v>
      </c>
      <c r="V42" s="644">
        <v>0</v>
      </c>
      <c r="W42" s="644">
        <f t="shared" si="26"/>
        <v>0</v>
      </c>
      <c r="X42" s="645">
        <v>9.9642000000000003E-4</v>
      </c>
      <c r="Y42" s="645">
        <f t="shared" si="33"/>
        <v>3.1097314007612261E-5</v>
      </c>
      <c r="Z42" s="1363" t="s">
        <v>60</v>
      </c>
      <c r="AA42" s="759"/>
      <c r="AB42" s="760" t="s">
        <v>60</v>
      </c>
      <c r="AC42" s="760"/>
      <c r="AD42" s="728" t="s">
        <v>60</v>
      </c>
      <c r="AE42" s="728"/>
      <c r="AF42" s="656" t="s">
        <v>60</v>
      </c>
      <c r="AG42" s="656"/>
      <c r="AH42" s="719">
        <f>'Dom Eq Fin'!B39</f>
        <v>1143.349569</v>
      </c>
      <c r="AI42" s="373">
        <f t="shared" si="28"/>
        <v>32.787526142125863</v>
      </c>
      <c r="AJ42" s="643">
        <v>1710.7525281100002</v>
      </c>
      <c r="AK42" s="643">
        <f t="shared" si="29"/>
        <v>48.890836291157271</v>
      </c>
      <c r="AL42" s="644">
        <v>1739.09732654</v>
      </c>
      <c r="AM42" s="644">
        <f t="shared" si="30"/>
        <v>48.013598818646749</v>
      </c>
      <c r="AN42" s="645">
        <v>1947.6753251500002</v>
      </c>
      <c r="AO42" s="646">
        <f t="shared" si="34"/>
        <v>49.819846100966544</v>
      </c>
    </row>
    <row r="43" spans="1:45" s="93" customFormat="1" ht="12.75" customHeight="1" thickBot="1">
      <c r="A43" s="655" t="s">
        <v>212</v>
      </c>
      <c r="B43" s="642">
        <f>'Dom Eq Growth'!B40</f>
        <v>575.94857296999999</v>
      </c>
      <c r="C43" s="373">
        <f t="shared" si="16"/>
        <v>6.1055530932805757</v>
      </c>
      <c r="D43" s="643">
        <v>489.84257765000007</v>
      </c>
      <c r="E43" s="643">
        <f t="shared" si="17"/>
        <v>5.2309280953043436</v>
      </c>
      <c r="F43" s="644">
        <v>390.72572350000007</v>
      </c>
      <c r="G43" s="644">
        <f t="shared" si="18"/>
        <v>4.3747132614939286</v>
      </c>
      <c r="H43" s="645">
        <v>495.83539450000006</v>
      </c>
      <c r="I43" s="645">
        <f t="shared" si="35"/>
        <v>5.6897955998946035</v>
      </c>
      <c r="J43" s="642">
        <f>'Dom Eq Res'!B40</f>
        <v>15.678491490000001</v>
      </c>
      <c r="K43" s="373">
        <f t="shared" si="20"/>
        <v>0.27362625759405684</v>
      </c>
      <c r="L43" s="643">
        <v>0</v>
      </c>
      <c r="M43" s="643">
        <f t="shared" si="21"/>
        <v>0</v>
      </c>
      <c r="N43" s="644">
        <v>0</v>
      </c>
      <c r="O43" s="644">
        <f t="shared" si="22"/>
        <v>0</v>
      </c>
      <c r="P43" s="645">
        <v>0</v>
      </c>
      <c r="Q43" s="645">
        <f t="shared" si="32"/>
        <v>0</v>
      </c>
      <c r="R43" s="642">
        <f>'Dom Eq Ind'!B40</f>
        <v>117.6</v>
      </c>
      <c r="S43" s="373">
        <f t="shared" si="24"/>
        <v>4.1179956566722433</v>
      </c>
      <c r="T43" s="643">
        <v>134.30000000000001</v>
      </c>
      <c r="U43" s="643">
        <f t="shared" si="25"/>
        <v>4.7165965015128615</v>
      </c>
      <c r="V43" s="644">
        <v>139.77500000000001</v>
      </c>
      <c r="W43" s="644">
        <f t="shared" si="26"/>
        <v>4.9123167247999637</v>
      </c>
      <c r="X43" s="645">
        <v>199.9169</v>
      </c>
      <c r="Y43" s="645">
        <f t="shared" si="33"/>
        <v>6.2392150044443309</v>
      </c>
      <c r="Z43" s="1363" t="s">
        <v>60</v>
      </c>
      <c r="AA43" s="759"/>
      <c r="AB43" s="760" t="s">
        <v>60</v>
      </c>
      <c r="AC43" s="760"/>
      <c r="AD43" s="728" t="s">
        <v>60</v>
      </c>
      <c r="AE43" s="728"/>
      <c r="AF43" s="656" t="s">
        <v>60</v>
      </c>
      <c r="AG43" s="656"/>
      <c r="AH43" s="719">
        <f>'Dom Eq Fin'!B40</f>
        <v>277.02765399999998</v>
      </c>
      <c r="AI43" s="373">
        <f t="shared" si="28"/>
        <v>7.9442470560959277</v>
      </c>
      <c r="AJ43" s="643">
        <v>481.42898543000007</v>
      </c>
      <c r="AK43" s="643">
        <f t="shared" si="29"/>
        <v>13.758545041274742</v>
      </c>
      <c r="AL43" s="644">
        <v>441.42017850000002</v>
      </c>
      <c r="AM43" s="644">
        <f t="shared" si="30"/>
        <v>12.186880537112344</v>
      </c>
      <c r="AN43" s="645">
        <v>533.41730717000007</v>
      </c>
      <c r="AO43" s="646">
        <f t="shared" si="34"/>
        <v>13.644352222183</v>
      </c>
      <c r="AP43" s="653"/>
      <c r="AQ43" s="653"/>
      <c r="AR43" s="653"/>
      <c r="AS43" s="653"/>
    </row>
    <row r="44" spans="1:45" s="93" customFormat="1" ht="12.75" customHeight="1">
      <c r="A44" s="655" t="s">
        <v>44</v>
      </c>
      <c r="B44" s="642">
        <f>'Dom Eq Growth'!B41</f>
        <v>303.92515924999998</v>
      </c>
      <c r="C44" s="373">
        <f t="shared" si="16"/>
        <v>3.2218695961267452</v>
      </c>
      <c r="D44" s="643">
        <v>139.72200000000001</v>
      </c>
      <c r="E44" s="643">
        <f t="shared" si="17"/>
        <v>1.4920624883987428</v>
      </c>
      <c r="F44" s="644">
        <v>117.011</v>
      </c>
      <c r="G44" s="644">
        <f t="shared" si="18"/>
        <v>1.3100994960232406</v>
      </c>
      <c r="H44" s="645">
        <v>68.2053394</v>
      </c>
      <c r="I44" s="645">
        <f t="shared" si="35"/>
        <v>0.78266788598012837</v>
      </c>
      <c r="J44" s="642">
        <f>'Dom Eq Res'!B41</f>
        <v>0</v>
      </c>
      <c r="K44" s="373">
        <f t="shared" si="20"/>
        <v>0</v>
      </c>
      <c r="L44" s="643">
        <v>0</v>
      </c>
      <c r="M44" s="643">
        <f t="shared" si="21"/>
        <v>0</v>
      </c>
      <c r="N44" s="644">
        <v>0</v>
      </c>
      <c r="O44" s="644">
        <f t="shared" si="22"/>
        <v>0</v>
      </c>
      <c r="P44" s="645">
        <v>0</v>
      </c>
      <c r="Q44" s="645">
        <f t="shared" si="32"/>
        <v>0</v>
      </c>
      <c r="R44" s="642">
        <f>'Dom Eq Ind'!B41</f>
        <v>0</v>
      </c>
      <c r="S44" s="373">
        <f t="shared" si="24"/>
        <v>0</v>
      </c>
      <c r="T44" s="643">
        <v>2.66445</v>
      </c>
      <c r="U44" s="643">
        <f t="shared" si="25"/>
        <v>9.3575097159016712E-2</v>
      </c>
      <c r="V44" s="644">
        <v>1.5827631100000001</v>
      </c>
      <c r="W44" s="644">
        <f t="shared" si="26"/>
        <v>5.5625352864599575E-2</v>
      </c>
      <c r="X44" s="645">
        <v>0.17449799999999999</v>
      </c>
      <c r="Y44" s="645">
        <f t="shared" si="33"/>
        <v>5.4459154771083719E-3</v>
      </c>
      <c r="Z44" s="1363" t="s">
        <v>60</v>
      </c>
      <c r="AA44" s="759"/>
      <c r="AB44" s="760" t="s">
        <v>60</v>
      </c>
      <c r="AC44" s="760"/>
      <c r="AD44" s="728" t="s">
        <v>60</v>
      </c>
      <c r="AE44" s="728"/>
      <c r="AF44" s="656" t="s">
        <v>60</v>
      </c>
      <c r="AG44" s="656"/>
      <c r="AH44" s="719">
        <f>'Dom Eq Fin'!B41</f>
        <v>152.448116</v>
      </c>
      <c r="AI44" s="373">
        <f t="shared" si="28"/>
        <v>4.3717133623792321</v>
      </c>
      <c r="AJ44" s="643">
        <v>186.96912671999999</v>
      </c>
      <c r="AK44" s="643">
        <f t="shared" si="29"/>
        <v>5.3433075887761552</v>
      </c>
      <c r="AL44" s="644">
        <v>187.18213967000003</v>
      </c>
      <c r="AM44" s="644">
        <f t="shared" si="30"/>
        <v>5.167789072513747</v>
      </c>
      <c r="AN44" s="645">
        <v>189.32769999999999</v>
      </c>
      <c r="AO44" s="646">
        <f t="shared" si="34"/>
        <v>4.8428384109263884</v>
      </c>
    </row>
    <row r="45" spans="1:45" s="93" customFormat="1" ht="12.75" customHeight="1">
      <c r="A45" s="655" t="s">
        <v>213</v>
      </c>
      <c r="B45" s="642">
        <f>'Dom Eq Growth'!B42</f>
        <v>177.41300000000001</v>
      </c>
      <c r="C45" s="373">
        <f t="shared" si="16"/>
        <v>1.8807312697250296</v>
      </c>
      <c r="D45" s="643">
        <v>188.34695237999998</v>
      </c>
      <c r="E45" s="643">
        <f t="shared" si="17"/>
        <v>2.0113183496544731</v>
      </c>
      <c r="F45" s="644">
        <v>177.53228999999999</v>
      </c>
      <c r="G45" s="644">
        <f t="shared" si="18"/>
        <v>1.9877187927361681</v>
      </c>
      <c r="H45" s="645">
        <v>140.75953849999999</v>
      </c>
      <c r="I45" s="645">
        <f t="shared" si="35"/>
        <v>1.615239677692059</v>
      </c>
      <c r="J45" s="642">
        <f>'Dom Eq Res'!B42</f>
        <v>0</v>
      </c>
      <c r="K45" s="373">
        <f t="shared" si="20"/>
        <v>0</v>
      </c>
      <c r="L45" s="643">
        <v>0</v>
      </c>
      <c r="M45" s="643">
        <f t="shared" si="21"/>
        <v>0</v>
      </c>
      <c r="N45" s="644">
        <v>0</v>
      </c>
      <c r="O45" s="644">
        <f t="shared" si="22"/>
        <v>0</v>
      </c>
      <c r="P45" s="645">
        <v>0</v>
      </c>
      <c r="Q45" s="645">
        <f t="shared" si="32"/>
        <v>0</v>
      </c>
      <c r="R45" s="642">
        <f>'Dom Eq Ind'!B42</f>
        <v>0</v>
      </c>
      <c r="S45" s="373">
        <f t="shared" si="24"/>
        <v>0</v>
      </c>
      <c r="T45" s="643">
        <v>0</v>
      </c>
      <c r="U45" s="643">
        <f t="shared" si="25"/>
        <v>0</v>
      </c>
      <c r="V45" s="644">
        <v>2.9900899999999999</v>
      </c>
      <c r="W45" s="644">
        <f t="shared" si="26"/>
        <v>0.10508509472836433</v>
      </c>
      <c r="X45" s="645">
        <v>2.9664000000000001</v>
      </c>
      <c r="Y45" s="645">
        <f t="shared" si="33"/>
        <v>9.257850331404531E-2</v>
      </c>
      <c r="Z45" s="1363" t="s">
        <v>60</v>
      </c>
      <c r="AA45" s="759"/>
      <c r="AB45" s="760" t="s">
        <v>60</v>
      </c>
      <c r="AC45" s="760"/>
      <c r="AD45" s="728" t="s">
        <v>60</v>
      </c>
      <c r="AE45" s="728"/>
      <c r="AF45" s="656" t="s">
        <v>60</v>
      </c>
      <c r="AG45" s="656"/>
      <c r="AH45" s="719">
        <f>'Dom Eq Fin'!B42</f>
        <v>772.20639900000003</v>
      </c>
      <c r="AI45" s="373">
        <f t="shared" si="28"/>
        <v>22.144353906105664</v>
      </c>
      <c r="AJ45" s="643">
        <v>972.91298366000001</v>
      </c>
      <c r="AK45" s="643">
        <f t="shared" si="29"/>
        <v>27.804447825199375</v>
      </c>
      <c r="AL45" s="644">
        <v>1036.4534402000002</v>
      </c>
      <c r="AM45" s="644">
        <f t="shared" si="30"/>
        <v>28.614764057498821</v>
      </c>
      <c r="AN45" s="645">
        <v>1067.0410691</v>
      </c>
      <c r="AO45" s="646">
        <f t="shared" si="34"/>
        <v>27.293985378121842</v>
      </c>
    </row>
    <row r="46" spans="1:45" s="93" customFormat="1" ht="12.75" customHeight="1">
      <c r="A46" s="655" t="s">
        <v>214</v>
      </c>
      <c r="B46" s="642">
        <f>'Dom Eq Growth'!B43</f>
        <v>117.42093711999999</v>
      </c>
      <c r="C46" s="373">
        <f t="shared" si="16"/>
        <v>1.2447635075332724</v>
      </c>
      <c r="D46" s="643">
        <v>62.902000000000001</v>
      </c>
      <c r="E46" s="643">
        <f t="shared" si="17"/>
        <v>0.67171751510326017</v>
      </c>
      <c r="F46" s="644">
        <v>0</v>
      </c>
      <c r="G46" s="644">
        <f t="shared" si="18"/>
        <v>0</v>
      </c>
      <c r="H46" s="645">
        <v>0</v>
      </c>
      <c r="I46" s="645">
        <f t="shared" si="35"/>
        <v>0</v>
      </c>
      <c r="J46" s="642">
        <f>'Dom Eq Res'!B43</f>
        <v>0</v>
      </c>
      <c r="K46" s="373">
        <f t="shared" si="20"/>
        <v>0</v>
      </c>
      <c r="L46" s="643">
        <v>0</v>
      </c>
      <c r="M46" s="643">
        <f t="shared" si="21"/>
        <v>0</v>
      </c>
      <c r="N46" s="644">
        <v>0</v>
      </c>
      <c r="O46" s="644">
        <f t="shared" si="22"/>
        <v>0</v>
      </c>
      <c r="P46" s="645">
        <v>0</v>
      </c>
      <c r="Q46" s="645">
        <f t="shared" si="32"/>
        <v>0</v>
      </c>
      <c r="R46" s="642">
        <f>'Dom Eq Ind'!B43</f>
        <v>0</v>
      </c>
      <c r="S46" s="373">
        <f t="shared" si="24"/>
        <v>0</v>
      </c>
      <c r="T46" s="643">
        <v>0</v>
      </c>
      <c r="U46" s="643">
        <f t="shared" si="25"/>
        <v>0</v>
      </c>
      <c r="V46" s="644">
        <v>0.5</v>
      </c>
      <c r="W46" s="644">
        <f t="shared" si="26"/>
        <v>1.7572229385798475E-2</v>
      </c>
      <c r="X46" s="645">
        <v>0</v>
      </c>
      <c r="Y46" s="645">
        <f t="shared" si="33"/>
        <v>0</v>
      </c>
      <c r="Z46" s="1363" t="s">
        <v>60</v>
      </c>
      <c r="AA46" s="759"/>
      <c r="AB46" s="760" t="s">
        <v>60</v>
      </c>
      <c r="AC46" s="760"/>
      <c r="AD46" s="728" t="s">
        <v>60</v>
      </c>
      <c r="AE46" s="728"/>
      <c r="AF46" s="656" t="s">
        <v>60</v>
      </c>
      <c r="AG46" s="656"/>
      <c r="AH46" s="719">
        <f>'Dom Eq Fin'!B43</f>
        <v>31.478088</v>
      </c>
      <c r="AI46" s="373">
        <f t="shared" si="28"/>
        <v>0.90268861001699341</v>
      </c>
      <c r="AJ46" s="643">
        <v>33.147725000000001</v>
      </c>
      <c r="AK46" s="643">
        <f t="shared" si="29"/>
        <v>0.9473141028701122</v>
      </c>
      <c r="AL46" s="644">
        <v>27.021569</v>
      </c>
      <c r="AM46" s="644">
        <f t="shared" si="30"/>
        <v>0.74602079689100176</v>
      </c>
      <c r="AN46" s="645">
        <v>26.734974940000001</v>
      </c>
      <c r="AO46" s="646">
        <f t="shared" si="34"/>
        <v>0.68385747861821822</v>
      </c>
    </row>
    <row r="47" spans="1:45" s="93" customFormat="1" ht="12.75" customHeight="1">
      <c r="A47" s="655" t="s">
        <v>215</v>
      </c>
      <c r="B47" s="642">
        <f>'Dom Eq Growth'!B44</f>
        <v>64.900000000000006</v>
      </c>
      <c r="C47" s="373">
        <f t="shared" si="16"/>
        <v>0.68799614123629294</v>
      </c>
      <c r="D47" s="643">
        <v>54.5</v>
      </c>
      <c r="E47" s="643">
        <f t="shared" si="17"/>
        <v>0.5819942859229863</v>
      </c>
      <c r="F47" s="644">
        <v>65.03</v>
      </c>
      <c r="G47" s="644">
        <f t="shared" si="18"/>
        <v>0.72810052239867473</v>
      </c>
      <c r="H47" s="645">
        <v>113.2</v>
      </c>
      <c r="I47" s="645">
        <f t="shared" si="35"/>
        <v>1.2989892796127709</v>
      </c>
      <c r="J47" s="642">
        <f>'Dom Eq Res'!B44</f>
        <v>0</v>
      </c>
      <c r="K47" s="373">
        <f t="shared" si="20"/>
        <v>0</v>
      </c>
      <c r="L47" s="643">
        <v>0</v>
      </c>
      <c r="M47" s="643">
        <f t="shared" si="21"/>
        <v>0</v>
      </c>
      <c r="N47" s="644">
        <v>0</v>
      </c>
      <c r="O47" s="644">
        <f t="shared" si="22"/>
        <v>0</v>
      </c>
      <c r="P47" s="645">
        <v>0</v>
      </c>
      <c r="Q47" s="645">
        <f t="shared" si="32"/>
        <v>0</v>
      </c>
      <c r="R47" s="642">
        <f>'Dom Eq Ind'!B44</f>
        <v>38.5</v>
      </c>
      <c r="S47" s="373">
        <f t="shared" si="24"/>
        <v>1.3481533399819845</v>
      </c>
      <c r="T47" s="643">
        <v>5.5</v>
      </c>
      <c r="U47" s="643">
        <f t="shared" si="25"/>
        <v>0.19315920147669946</v>
      </c>
      <c r="V47" s="644">
        <v>11.12917964</v>
      </c>
      <c r="W47" s="644">
        <f t="shared" si="26"/>
        <v>0.39112899501967618</v>
      </c>
      <c r="X47" s="645">
        <v>35.365507700000002</v>
      </c>
      <c r="Y47" s="645">
        <f t="shared" si="33"/>
        <v>1.1037236285758307</v>
      </c>
      <c r="Z47" s="1363" t="s">
        <v>60</v>
      </c>
      <c r="AA47" s="759"/>
      <c r="AB47" s="760" t="s">
        <v>60</v>
      </c>
      <c r="AC47" s="760"/>
      <c r="AD47" s="728" t="s">
        <v>60</v>
      </c>
      <c r="AE47" s="728"/>
      <c r="AF47" s="656" t="s">
        <v>60</v>
      </c>
      <c r="AG47" s="656"/>
      <c r="AH47" s="719">
        <f>'Dom Eq Fin'!B44</f>
        <v>0</v>
      </c>
      <c r="AI47" s="373">
        <f t="shared" si="28"/>
        <v>0</v>
      </c>
      <c r="AJ47" s="643">
        <v>2.6</v>
      </c>
      <c r="AK47" s="643">
        <f t="shared" si="29"/>
        <v>7.4304244634052316E-2</v>
      </c>
      <c r="AL47" s="644">
        <v>11.092824</v>
      </c>
      <c r="AM47" s="644">
        <f t="shared" si="30"/>
        <v>0.306254510989041</v>
      </c>
      <c r="AN47" s="645">
        <v>0</v>
      </c>
      <c r="AO47" s="646">
        <f t="shared" si="34"/>
        <v>0</v>
      </c>
    </row>
    <row r="48" spans="1:45" s="93" customFormat="1" ht="12.75" customHeight="1" thickBot="1">
      <c r="A48" s="655" t="s">
        <v>216</v>
      </c>
      <c r="B48" s="642">
        <f>'Dom Eq Growth'!B45</f>
        <v>0</v>
      </c>
      <c r="C48" s="373">
        <f t="shared" si="16"/>
        <v>0</v>
      </c>
      <c r="D48" s="643">
        <v>0</v>
      </c>
      <c r="E48" s="643">
        <f t="shared" si="17"/>
        <v>0</v>
      </c>
      <c r="F48" s="644">
        <v>8.1</v>
      </c>
      <c r="G48" s="644">
        <f t="shared" si="18"/>
        <v>9.0690669405340082E-2</v>
      </c>
      <c r="H48" s="645">
        <v>0</v>
      </c>
      <c r="I48" s="645">
        <f t="shared" si="35"/>
        <v>0</v>
      </c>
      <c r="J48" s="642">
        <f>'Dom Eq Res'!B45</f>
        <v>0</v>
      </c>
      <c r="K48" s="373">
        <f t="shared" si="20"/>
        <v>0</v>
      </c>
      <c r="L48" s="643">
        <v>0</v>
      </c>
      <c r="M48" s="643">
        <f t="shared" si="21"/>
        <v>0</v>
      </c>
      <c r="N48" s="644">
        <v>0</v>
      </c>
      <c r="O48" s="644">
        <f t="shared" si="22"/>
        <v>0</v>
      </c>
      <c r="P48" s="645">
        <v>0</v>
      </c>
      <c r="Q48" s="645">
        <f t="shared" si="32"/>
        <v>0</v>
      </c>
      <c r="R48" s="642">
        <f>'Dom Eq Ind'!B45</f>
        <v>0</v>
      </c>
      <c r="S48" s="373">
        <f t="shared" si="24"/>
        <v>0</v>
      </c>
      <c r="T48" s="643">
        <v>0</v>
      </c>
      <c r="U48" s="643">
        <f t="shared" si="25"/>
        <v>0</v>
      </c>
      <c r="V48" s="644">
        <v>0</v>
      </c>
      <c r="W48" s="644">
        <f t="shared" si="26"/>
        <v>0</v>
      </c>
      <c r="X48" s="645">
        <v>0</v>
      </c>
      <c r="Y48" s="645">
        <f t="shared" si="33"/>
        <v>0</v>
      </c>
      <c r="Z48" s="1363" t="s">
        <v>60</v>
      </c>
      <c r="AA48" s="759"/>
      <c r="AB48" s="760" t="s">
        <v>60</v>
      </c>
      <c r="AC48" s="760"/>
      <c r="AD48" s="728" t="s">
        <v>60</v>
      </c>
      <c r="AE48" s="728"/>
      <c r="AF48" s="656" t="s">
        <v>60</v>
      </c>
      <c r="AG48" s="656"/>
      <c r="AH48" s="719">
        <f>'Dom Eq Fin'!B45</f>
        <v>0</v>
      </c>
      <c r="AI48" s="373">
        <f t="shared" si="28"/>
        <v>0</v>
      </c>
      <c r="AJ48" s="643">
        <v>0</v>
      </c>
      <c r="AK48" s="643">
        <f t="shared" si="29"/>
        <v>0</v>
      </c>
      <c r="AL48" s="644">
        <v>0</v>
      </c>
      <c r="AM48" s="644">
        <f t="shared" si="30"/>
        <v>0</v>
      </c>
      <c r="AN48" s="645">
        <v>0</v>
      </c>
      <c r="AO48" s="646">
        <f t="shared" si="34"/>
        <v>0</v>
      </c>
    </row>
    <row r="49" spans="1:45" s="93" customFormat="1" ht="12.75" customHeight="1" thickBot="1">
      <c r="A49" s="657" t="s">
        <v>217</v>
      </c>
      <c r="B49" s="648">
        <f>'Dom Eq Growth'!B46</f>
        <v>2168.03366934</v>
      </c>
      <c r="C49" s="377">
        <f t="shared" ref="C49:C80" si="36">(B49/B$15)*100</f>
        <v>22.983032335535913</v>
      </c>
      <c r="D49" s="649">
        <v>1968.7598500900001</v>
      </c>
      <c r="E49" s="649">
        <f t="shared" ref="E49:E80" si="37">(D49/D$15)*100</f>
        <v>21.023981341412387</v>
      </c>
      <c r="F49" s="650">
        <v>1804.2009224800001</v>
      </c>
      <c r="G49" s="650">
        <f t="shared" ref="G49:G80" si="38">(F49/F$15)*100</f>
        <v>20.200517210054731</v>
      </c>
      <c r="H49" s="651">
        <v>1922.6214086300001</v>
      </c>
      <c r="I49" s="651">
        <f t="shared" si="35"/>
        <v>22.062408114526278</v>
      </c>
      <c r="J49" s="648">
        <f>'Dom Eq Res'!B46</f>
        <v>15.678491490000001</v>
      </c>
      <c r="K49" s="377">
        <f t="shared" ref="K49:K80" si="39">(J49/J$15)*100</f>
        <v>0.27362625759405684</v>
      </c>
      <c r="L49" s="649">
        <v>0</v>
      </c>
      <c r="M49" s="649">
        <f t="shared" ref="M49:M80" si="40">(L49/L$15)*100</f>
        <v>0</v>
      </c>
      <c r="N49" s="650">
        <v>0</v>
      </c>
      <c r="O49" s="650">
        <f t="shared" ref="O49:O80" si="41">(N49/N$15)*100</f>
        <v>0</v>
      </c>
      <c r="P49" s="651">
        <v>0</v>
      </c>
      <c r="Q49" s="651">
        <f t="shared" si="32"/>
        <v>0</v>
      </c>
      <c r="R49" s="648">
        <f>'Dom Eq Ind'!B46</f>
        <v>158.82999999999998</v>
      </c>
      <c r="S49" s="377">
        <f t="shared" ref="S49:S80" si="42">(R49/R$15)*100</f>
        <v>5.5617453243984034</v>
      </c>
      <c r="T49" s="649">
        <v>142.46445</v>
      </c>
      <c r="U49" s="649">
        <f t="shared" ref="U49:U80" si="43">(T49/T$15)*100</f>
        <v>5.0033308001485777</v>
      </c>
      <c r="V49" s="650">
        <v>155.97703275000001</v>
      </c>
      <c r="W49" s="650">
        <f t="shared" ref="W49:W80" si="44">(V49/V$15)*100</f>
        <v>5.4817283967984025</v>
      </c>
      <c r="X49" s="651">
        <v>238.41220211999999</v>
      </c>
      <c r="Y49" s="651">
        <f t="shared" si="33"/>
        <v>7.4406165197125329</v>
      </c>
      <c r="Z49" s="1365" t="s">
        <v>60</v>
      </c>
      <c r="AA49" s="761"/>
      <c r="AB49" s="762" t="s">
        <v>60</v>
      </c>
      <c r="AC49" s="762"/>
      <c r="AD49" s="729" t="s">
        <v>60</v>
      </c>
      <c r="AE49" s="729"/>
      <c r="AF49" s="659" t="s">
        <v>60</v>
      </c>
      <c r="AG49" s="659"/>
      <c r="AH49" s="720">
        <f>'Dom Eq Fin'!B46</f>
        <v>3307.3498259999997</v>
      </c>
      <c r="AI49" s="377">
        <f t="shared" ref="AI49:AI80" si="45">(AH49/AH$15)*100</f>
        <v>94.843975824449203</v>
      </c>
      <c r="AJ49" s="649">
        <v>3387.8113489200005</v>
      </c>
      <c r="AK49" s="649">
        <f t="shared" ref="AK49:AK80" si="46">(AJ49/AJ$15)*100</f>
        <v>96.818755093911719</v>
      </c>
      <c r="AL49" s="650">
        <v>3442.2674779100003</v>
      </c>
      <c r="AM49" s="650">
        <f t="shared" ref="AM49:AM80" si="47">(AL49/AL$15)*100</f>
        <v>95.035307793651697</v>
      </c>
      <c r="AN49" s="651">
        <v>3764.1934303600001</v>
      </c>
      <c r="AO49" s="652">
        <f t="shared" si="34"/>
        <v>96.284804234690299</v>
      </c>
      <c r="AP49" s="653"/>
      <c r="AQ49" s="653"/>
      <c r="AR49" s="653"/>
      <c r="AS49" s="653"/>
    </row>
    <row r="50" spans="1:45" s="93" customFormat="1" ht="12.75" customHeight="1">
      <c r="A50" s="655" t="s">
        <v>218</v>
      </c>
      <c r="B50" s="642">
        <f>'Dom Eq Growth'!B47</f>
        <v>155.94200000000001</v>
      </c>
      <c r="C50" s="373">
        <f t="shared" si="36"/>
        <v>1.6531200964047761</v>
      </c>
      <c r="D50" s="643">
        <v>158.52500000000001</v>
      </c>
      <c r="E50" s="643">
        <f t="shared" si="37"/>
        <v>1.6928558564392917</v>
      </c>
      <c r="F50" s="644">
        <v>116.497512</v>
      </c>
      <c r="G50" s="644">
        <f t="shared" si="38"/>
        <v>1.3043502897946468</v>
      </c>
      <c r="H50" s="645">
        <v>114.58775394999999</v>
      </c>
      <c r="I50" s="645">
        <f t="shared" si="35"/>
        <v>1.3149139925437803</v>
      </c>
      <c r="J50" s="642">
        <f>'Dom Eq Res'!B47</f>
        <v>0</v>
      </c>
      <c r="K50" s="373">
        <f t="shared" si="39"/>
        <v>0</v>
      </c>
      <c r="L50" s="643">
        <v>0</v>
      </c>
      <c r="M50" s="643">
        <f t="shared" si="40"/>
        <v>0</v>
      </c>
      <c r="N50" s="644">
        <v>0</v>
      </c>
      <c r="O50" s="644">
        <f t="shared" si="41"/>
        <v>0</v>
      </c>
      <c r="P50" s="645">
        <v>0</v>
      </c>
      <c r="Q50" s="645">
        <f t="shared" si="32"/>
        <v>0</v>
      </c>
      <c r="R50" s="642">
        <f>'Dom Eq Ind'!B47</f>
        <v>36.939909999999998</v>
      </c>
      <c r="S50" s="373">
        <f t="shared" si="42"/>
        <v>1.2935237154580235</v>
      </c>
      <c r="T50" s="643">
        <v>42.840763000000003</v>
      </c>
      <c r="U50" s="643">
        <f t="shared" si="43"/>
        <v>1.5045613766786421</v>
      </c>
      <c r="V50" s="644">
        <v>44.264586999999999</v>
      </c>
      <c r="W50" s="644">
        <f t="shared" si="44"/>
        <v>1.5556549528632664</v>
      </c>
      <c r="X50" s="645">
        <v>48.333939999999998</v>
      </c>
      <c r="Y50" s="645">
        <f t="shared" si="33"/>
        <v>1.5084559818200063</v>
      </c>
      <c r="Z50" s="1363" t="s">
        <v>60</v>
      </c>
      <c r="AA50" s="759"/>
      <c r="AB50" s="760" t="s">
        <v>60</v>
      </c>
      <c r="AC50" s="760"/>
      <c r="AD50" s="728" t="s">
        <v>60</v>
      </c>
      <c r="AE50" s="728"/>
      <c r="AF50" s="656" t="s">
        <v>60</v>
      </c>
      <c r="AG50" s="656"/>
      <c r="AH50" s="719">
        <f>'Dom Eq Fin'!B47</f>
        <v>0</v>
      </c>
      <c r="AI50" s="373">
        <f t="shared" si="45"/>
        <v>0</v>
      </c>
      <c r="AJ50" s="643">
        <v>0</v>
      </c>
      <c r="AK50" s="643">
        <f t="shared" si="46"/>
        <v>0</v>
      </c>
      <c r="AL50" s="644">
        <v>0</v>
      </c>
      <c r="AM50" s="644">
        <f t="shared" si="47"/>
        <v>0</v>
      </c>
      <c r="AN50" s="645">
        <v>0</v>
      </c>
      <c r="AO50" s="646">
        <f t="shared" si="34"/>
        <v>0</v>
      </c>
    </row>
    <row r="51" spans="1:45" s="93" customFormat="1" ht="12.75" customHeight="1" thickBot="1">
      <c r="A51" s="655" t="s">
        <v>219</v>
      </c>
      <c r="B51" s="642">
        <f>'Dom Eq Growth'!B48</f>
        <v>74.983199630000001</v>
      </c>
      <c r="C51" s="373">
        <f t="shared" si="36"/>
        <v>0.79488677970709731</v>
      </c>
      <c r="D51" s="643">
        <v>40.844315260000002</v>
      </c>
      <c r="E51" s="643">
        <f t="shared" si="37"/>
        <v>0.43616803841756024</v>
      </c>
      <c r="F51" s="644">
        <v>18.592702849999998</v>
      </c>
      <c r="G51" s="644">
        <f t="shared" si="38"/>
        <v>0.20817094660754001</v>
      </c>
      <c r="H51" s="645">
        <v>9.4019145200000001</v>
      </c>
      <c r="I51" s="645">
        <f t="shared" si="35"/>
        <v>0.10788857040031494</v>
      </c>
      <c r="J51" s="642">
        <f>'Dom Eq Res'!B48</f>
        <v>0</v>
      </c>
      <c r="K51" s="373">
        <f t="shared" si="39"/>
        <v>0</v>
      </c>
      <c r="L51" s="643">
        <v>0</v>
      </c>
      <c r="M51" s="643">
        <f t="shared" si="40"/>
        <v>0</v>
      </c>
      <c r="N51" s="644">
        <v>0</v>
      </c>
      <c r="O51" s="644">
        <f t="shared" si="41"/>
        <v>0</v>
      </c>
      <c r="P51" s="645">
        <v>0</v>
      </c>
      <c r="Q51" s="645">
        <f t="shared" si="32"/>
        <v>0</v>
      </c>
      <c r="R51" s="642">
        <f>'Dom Eq Ind'!B48</f>
        <v>59.139358000000001</v>
      </c>
      <c r="S51" s="373">
        <f t="shared" si="42"/>
        <v>2.0708811171971502</v>
      </c>
      <c r="T51" s="643">
        <v>52.6</v>
      </c>
      <c r="U51" s="643">
        <f t="shared" si="43"/>
        <v>1.847304363213526</v>
      </c>
      <c r="V51" s="644">
        <v>28.14</v>
      </c>
      <c r="W51" s="644">
        <f t="shared" si="44"/>
        <v>0.98896506983273813</v>
      </c>
      <c r="X51" s="645">
        <v>33.048860400000002</v>
      </c>
      <c r="Y51" s="645">
        <f t="shared" si="33"/>
        <v>1.0314232848121698</v>
      </c>
      <c r="Z51" s="1363" t="s">
        <v>60</v>
      </c>
      <c r="AA51" s="759"/>
      <c r="AB51" s="760" t="s">
        <v>60</v>
      </c>
      <c r="AC51" s="760"/>
      <c r="AD51" s="728" t="s">
        <v>60</v>
      </c>
      <c r="AE51" s="728"/>
      <c r="AF51" s="656" t="s">
        <v>60</v>
      </c>
      <c r="AG51" s="656"/>
      <c r="AH51" s="719">
        <f>'Dom Eq Fin'!B48</f>
        <v>0</v>
      </c>
      <c r="AI51" s="373">
        <f t="shared" si="45"/>
        <v>0</v>
      </c>
      <c r="AJ51" s="643">
        <v>0</v>
      </c>
      <c r="AK51" s="643">
        <f t="shared" si="46"/>
        <v>0</v>
      </c>
      <c r="AL51" s="644">
        <v>0</v>
      </c>
      <c r="AM51" s="644">
        <f t="shared" si="47"/>
        <v>0</v>
      </c>
      <c r="AN51" s="645">
        <v>0</v>
      </c>
      <c r="AO51" s="646">
        <f t="shared" si="34"/>
        <v>0</v>
      </c>
    </row>
    <row r="52" spans="1:45" s="93" customFormat="1" ht="12.75" customHeight="1" thickBot="1">
      <c r="A52" s="657" t="s">
        <v>220</v>
      </c>
      <c r="B52" s="648">
        <f>'Dom Eq Growth'!B49</f>
        <v>230.92519963000001</v>
      </c>
      <c r="C52" s="377">
        <f t="shared" si="36"/>
        <v>2.4480068761118736</v>
      </c>
      <c r="D52" s="649">
        <v>199.36931525999998</v>
      </c>
      <c r="E52" s="649">
        <f t="shared" si="37"/>
        <v>2.1290238948568514</v>
      </c>
      <c r="F52" s="650">
        <v>135.09021485</v>
      </c>
      <c r="G52" s="650">
        <f t="shared" si="38"/>
        <v>1.5125212364021869</v>
      </c>
      <c r="H52" s="651">
        <v>123.98966847</v>
      </c>
      <c r="I52" s="651">
        <f t="shared" si="35"/>
        <v>1.4228025629440952</v>
      </c>
      <c r="J52" s="648">
        <f>'Dom Eq Res'!B49</f>
        <v>0</v>
      </c>
      <c r="K52" s="377">
        <f t="shared" si="39"/>
        <v>0</v>
      </c>
      <c r="L52" s="649">
        <v>0</v>
      </c>
      <c r="M52" s="649">
        <f t="shared" si="40"/>
        <v>0</v>
      </c>
      <c r="N52" s="650">
        <v>0</v>
      </c>
      <c r="O52" s="650">
        <f t="shared" si="41"/>
        <v>0</v>
      </c>
      <c r="P52" s="651">
        <v>0</v>
      </c>
      <c r="Q52" s="651">
        <f t="shared" si="32"/>
        <v>0</v>
      </c>
      <c r="R52" s="648">
        <f>'Dom Eq Ind'!B49</f>
        <v>101.339268</v>
      </c>
      <c r="S52" s="377">
        <f t="shared" si="42"/>
        <v>3.5485940941695957</v>
      </c>
      <c r="T52" s="649">
        <v>97.910763000000003</v>
      </c>
      <c r="U52" s="649">
        <f t="shared" si="43"/>
        <v>3.4386117812826136</v>
      </c>
      <c r="V52" s="650">
        <v>76.934587000000008</v>
      </c>
      <c r="W52" s="650">
        <f t="shared" si="44"/>
        <v>2.7038244209313387</v>
      </c>
      <c r="X52" s="651">
        <v>81.382800400000008</v>
      </c>
      <c r="Y52" s="651">
        <f t="shared" si="33"/>
        <v>2.5398792666321763</v>
      </c>
      <c r="Z52" s="1365" t="s">
        <v>60</v>
      </c>
      <c r="AA52" s="761"/>
      <c r="AB52" s="762" t="s">
        <v>60</v>
      </c>
      <c r="AC52" s="762"/>
      <c r="AD52" s="729" t="s">
        <v>60</v>
      </c>
      <c r="AE52" s="729"/>
      <c r="AF52" s="659" t="s">
        <v>60</v>
      </c>
      <c r="AG52" s="659"/>
      <c r="AH52" s="720">
        <f>'Dom Eq Fin'!B49</f>
        <v>0</v>
      </c>
      <c r="AI52" s="377">
        <f t="shared" si="45"/>
        <v>0</v>
      </c>
      <c r="AJ52" s="649">
        <v>0</v>
      </c>
      <c r="AK52" s="649">
        <f t="shared" si="46"/>
        <v>0</v>
      </c>
      <c r="AL52" s="650">
        <v>0</v>
      </c>
      <c r="AM52" s="650">
        <f t="shared" si="47"/>
        <v>0</v>
      </c>
      <c r="AN52" s="651">
        <v>0</v>
      </c>
      <c r="AO52" s="652">
        <f t="shared" si="34"/>
        <v>0</v>
      </c>
      <c r="AP52" s="653"/>
      <c r="AQ52" s="653"/>
      <c r="AR52" s="653"/>
      <c r="AS52" s="653"/>
    </row>
    <row r="53" spans="1:45" s="93" customFormat="1" ht="12.75" customHeight="1">
      <c r="A53" s="655" t="s">
        <v>221</v>
      </c>
      <c r="B53" s="642">
        <f>'Dom Eq Growth'!B50</f>
        <v>494.00379865000002</v>
      </c>
      <c r="C53" s="373">
        <f t="shared" si="36"/>
        <v>5.236867599803861</v>
      </c>
      <c r="D53" s="643">
        <v>553.36391288000004</v>
      </c>
      <c r="E53" s="643">
        <f t="shared" si="37"/>
        <v>5.9092593638925726</v>
      </c>
      <c r="F53" s="644">
        <v>508.68724930000008</v>
      </c>
      <c r="G53" s="644">
        <f t="shared" si="38"/>
        <v>5.6954552045652003</v>
      </c>
      <c r="H53" s="645">
        <v>454.02728346000004</v>
      </c>
      <c r="I53" s="645">
        <f t="shared" si="35"/>
        <v>5.2100404051788756</v>
      </c>
      <c r="J53" s="642">
        <f>'Dom Eq Res'!B50</f>
        <v>222.26952505</v>
      </c>
      <c r="K53" s="373">
        <f t="shared" si="39"/>
        <v>3.8791218119058959</v>
      </c>
      <c r="L53" s="643">
        <v>211.5447317</v>
      </c>
      <c r="M53" s="643">
        <f t="shared" si="40"/>
        <v>3.6517450562888123</v>
      </c>
      <c r="N53" s="644">
        <v>168.68064610000002</v>
      </c>
      <c r="O53" s="644">
        <f t="shared" si="41"/>
        <v>3.135245742423086</v>
      </c>
      <c r="P53" s="645">
        <v>203.37889380000001</v>
      </c>
      <c r="Q53" s="645">
        <f t="shared" si="32"/>
        <v>3.8840924087122559</v>
      </c>
      <c r="R53" s="642">
        <f>'Dom Eq Ind'!B50</f>
        <v>387.87192500000003</v>
      </c>
      <c r="S53" s="373">
        <f t="shared" si="42"/>
        <v>13.582099511012775</v>
      </c>
      <c r="T53" s="643">
        <v>361.06795959999999</v>
      </c>
      <c r="U53" s="643">
        <f t="shared" si="43"/>
        <v>12.680654319119489</v>
      </c>
      <c r="V53" s="644">
        <v>231.213257</v>
      </c>
      <c r="W53" s="644">
        <f t="shared" si="44"/>
        <v>8.1258647780831499</v>
      </c>
      <c r="X53" s="645">
        <v>225.66196959999999</v>
      </c>
      <c r="Y53" s="645">
        <f t="shared" si="33"/>
        <v>7.0426939726495368</v>
      </c>
      <c r="Z53" s="1363" t="s">
        <v>60</v>
      </c>
      <c r="AA53" s="759"/>
      <c r="AB53" s="760" t="s">
        <v>60</v>
      </c>
      <c r="AC53" s="760"/>
      <c r="AD53" s="728" t="s">
        <v>60</v>
      </c>
      <c r="AE53" s="728"/>
      <c r="AF53" s="656" t="s">
        <v>60</v>
      </c>
      <c r="AG53" s="656"/>
      <c r="AH53" s="719">
        <f>'Dom Eq Fin'!B50</f>
        <v>0</v>
      </c>
      <c r="AI53" s="373">
        <f t="shared" si="45"/>
        <v>0</v>
      </c>
      <c r="AJ53" s="643">
        <v>0</v>
      </c>
      <c r="AK53" s="643">
        <f t="shared" si="46"/>
        <v>0</v>
      </c>
      <c r="AL53" s="644">
        <v>0</v>
      </c>
      <c r="AM53" s="644">
        <f t="shared" si="47"/>
        <v>0</v>
      </c>
      <c r="AN53" s="645">
        <v>0</v>
      </c>
      <c r="AO53" s="646">
        <f t="shared" si="34"/>
        <v>0</v>
      </c>
    </row>
    <row r="54" spans="1:45" s="93" customFormat="1" ht="12.75" customHeight="1">
      <c r="A54" s="655" t="s">
        <v>222</v>
      </c>
      <c r="B54" s="642">
        <f>'Dom Eq Growth'!B51</f>
        <v>0</v>
      </c>
      <c r="C54" s="373">
        <f t="shared" si="36"/>
        <v>0</v>
      </c>
      <c r="D54" s="643">
        <v>0</v>
      </c>
      <c r="E54" s="643">
        <f t="shared" si="37"/>
        <v>0</v>
      </c>
      <c r="F54" s="644">
        <v>0</v>
      </c>
      <c r="G54" s="644">
        <f t="shared" si="38"/>
        <v>0</v>
      </c>
      <c r="H54" s="645">
        <v>0</v>
      </c>
      <c r="I54" s="645">
        <f t="shared" si="35"/>
        <v>0</v>
      </c>
      <c r="J54" s="642">
        <f>'Dom Eq Res'!B51</f>
        <v>0.12479999999999999</v>
      </c>
      <c r="K54" s="373">
        <f t="shared" si="39"/>
        <v>2.1780511836562086E-3</v>
      </c>
      <c r="L54" s="643">
        <v>0</v>
      </c>
      <c r="M54" s="643">
        <f t="shared" si="40"/>
        <v>0</v>
      </c>
      <c r="N54" s="644">
        <v>0</v>
      </c>
      <c r="O54" s="644">
        <f t="shared" si="41"/>
        <v>0</v>
      </c>
      <c r="P54" s="645">
        <v>0</v>
      </c>
      <c r="Q54" s="645">
        <f t="shared" si="32"/>
        <v>0</v>
      </c>
      <c r="R54" s="642">
        <f>'Dom Eq Ind'!B51</f>
        <v>0</v>
      </c>
      <c r="S54" s="373">
        <f t="shared" si="42"/>
        <v>0</v>
      </c>
      <c r="T54" s="643">
        <v>0</v>
      </c>
      <c r="U54" s="643">
        <f t="shared" si="43"/>
        <v>0</v>
      </c>
      <c r="V54" s="644">
        <v>0</v>
      </c>
      <c r="W54" s="644">
        <f t="shared" si="44"/>
        <v>0</v>
      </c>
      <c r="X54" s="645">
        <v>0</v>
      </c>
      <c r="Y54" s="645">
        <f t="shared" si="33"/>
        <v>0</v>
      </c>
      <c r="Z54" s="1363" t="s">
        <v>60</v>
      </c>
      <c r="AA54" s="759"/>
      <c r="AB54" s="760" t="s">
        <v>60</v>
      </c>
      <c r="AC54" s="760"/>
      <c r="AD54" s="728" t="s">
        <v>60</v>
      </c>
      <c r="AE54" s="728"/>
      <c r="AF54" s="656" t="s">
        <v>60</v>
      </c>
      <c r="AG54" s="656"/>
      <c r="AH54" s="719">
        <f>'Dom Eq Fin'!B51</f>
        <v>0</v>
      </c>
      <c r="AI54" s="373">
        <f t="shared" si="45"/>
        <v>0</v>
      </c>
      <c r="AJ54" s="643">
        <v>0</v>
      </c>
      <c r="AK54" s="643">
        <f t="shared" si="46"/>
        <v>0</v>
      </c>
      <c r="AL54" s="644">
        <v>0</v>
      </c>
      <c r="AM54" s="644">
        <f t="shared" si="47"/>
        <v>0</v>
      </c>
      <c r="AN54" s="645">
        <v>0</v>
      </c>
      <c r="AO54" s="646">
        <f t="shared" si="34"/>
        <v>0</v>
      </c>
    </row>
    <row r="55" spans="1:45" s="93" customFormat="1" ht="12.75" customHeight="1" thickBot="1">
      <c r="A55" s="655" t="s">
        <v>223</v>
      </c>
      <c r="B55" s="642">
        <f>'Dom Eq Growth'!B52</f>
        <v>227.12748799999997</v>
      </c>
      <c r="C55" s="373">
        <f t="shared" si="36"/>
        <v>2.4077478476531953</v>
      </c>
      <c r="D55" s="643">
        <v>245.0509792</v>
      </c>
      <c r="E55" s="643">
        <f t="shared" si="37"/>
        <v>2.6168489844813312</v>
      </c>
      <c r="F55" s="644">
        <v>216.45438559999997</v>
      </c>
      <c r="G55" s="644">
        <f t="shared" si="38"/>
        <v>2.423505324171062</v>
      </c>
      <c r="H55" s="645">
        <v>273.40140432999999</v>
      </c>
      <c r="I55" s="645">
        <f t="shared" si="35"/>
        <v>3.13732767893769</v>
      </c>
      <c r="J55" s="642">
        <f>'Dom Eq Res'!B52</f>
        <v>0</v>
      </c>
      <c r="K55" s="373">
        <f t="shared" si="39"/>
        <v>0</v>
      </c>
      <c r="L55" s="643">
        <v>0</v>
      </c>
      <c r="M55" s="643">
        <f t="shared" si="40"/>
        <v>0</v>
      </c>
      <c r="N55" s="644">
        <v>17.486985749999999</v>
      </c>
      <c r="O55" s="644">
        <f t="shared" si="41"/>
        <v>0.32502838285310948</v>
      </c>
      <c r="P55" s="645">
        <v>5.0059480000000001</v>
      </c>
      <c r="Q55" s="645">
        <f t="shared" si="32"/>
        <v>9.5602666834882249E-2</v>
      </c>
      <c r="R55" s="642">
        <f>'Dom Eq Ind'!B52</f>
        <v>115.25740100000002</v>
      </c>
      <c r="S55" s="373">
        <f t="shared" si="42"/>
        <v>4.0359649380725431</v>
      </c>
      <c r="T55" s="643">
        <v>99.687522000000001</v>
      </c>
      <c r="U55" s="643">
        <f t="shared" si="43"/>
        <v>3.5010112994019833</v>
      </c>
      <c r="V55" s="644">
        <v>116.54248000000001</v>
      </c>
      <c r="W55" s="644">
        <f t="shared" si="44"/>
        <v>4.0958223834996632</v>
      </c>
      <c r="X55" s="645">
        <v>114.14383999999998</v>
      </c>
      <c r="Y55" s="645">
        <f t="shared" si="33"/>
        <v>3.5623199398994929</v>
      </c>
      <c r="Z55" s="1363" t="s">
        <v>60</v>
      </c>
      <c r="AA55" s="759"/>
      <c r="AB55" s="760" t="s">
        <v>60</v>
      </c>
      <c r="AC55" s="760"/>
      <c r="AD55" s="728" t="s">
        <v>60</v>
      </c>
      <c r="AE55" s="728"/>
      <c r="AF55" s="656" t="s">
        <v>60</v>
      </c>
      <c r="AG55" s="656"/>
      <c r="AH55" s="719">
        <f>'Dom Eq Fin'!B52</f>
        <v>0</v>
      </c>
      <c r="AI55" s="373">
        <f t="shared" si="45"/>
        <v>0</v>
      </c>
      <c r="AJ55" s="643">
        <v>0</v>
      </c>
      <c r="AK55" s="643">
        <f t="shared" si="46"/>
        <v>0</v>
      </c>
      <c r="AL55" s="644">
        <v>0</v>
      </c>
      <c r="AM55" s="644">
        <f t="shared" si="47"/>
        <v>0</v>
      </c>
      <c r="AN55" s="645">
        <v>0</v>
      </c>
      <c r="AO55" s="646">
        <f t="shared" si="34"/>
        <v>0</v>
      </c>
    </row>
    <row r="56" spans="1:45" s="93" customFormat="1" ht="12.75" customHeight="1" thickBot="1">
      <c r="A56" s="655" t="s">
        <v>224</v>
      </c>
      <c r="B56" s="642">
        <f>'Dom Eq Growth'!B53</f>
        <v>320.70974739999997</v>
      </c>
      <c r="C56" s="373">
        <f t="shared" si="36"/>
        <v>3.3998007498931617</v>
      </c>
      <c r="D56" s="643">
        <v>207.03899999999999</v>
      </c>
      <c r="E56" s="643">
        <f t="shared" si="37"/>
        <v>2.2109268800588833</v>
      </c>
      <c r="F56" s="644">
        <v>213.82199999999997</v>
      </c>
      <c r="G56" s="644">
        <f t="shared" si="38"/>
        <v>2.3940321374800773</v>
      </c>
      <c r="H56" s="645">
        <v>82.165629749999994</v>
      </c>
      <c r="I56" s="645">
        <f t="shared" si="35"/>
        <v>0.94286459538765155</v>
      </c>
      <c r="J56" s="642">
        <f>'Dom Eq Res'!B53</f>
        <v>12.139905599999999</v>
      </c>
      <c r="K56" s="373">
        <f t="shared" si="39"/>
        <v>0.21186967757655956</v>
      </c>
      <c r="L56" s="643">
        <v>0</v>
      </c>
      <c r="M56" s="643">
        <f t="shared" si="40"/>
        <v>0</v>
      </c>
      <c r="N56" s="644">
        <v>20.119281999999998</v>
      </c>
      <c r="O56" s="644">
        <f t="shared" si="41"/>
        <v>0.37395453888476315</v>
      </c>
      <c r="P56" s="645">
        <v>0</v>
      </c>
      <c r="Q56" s="645">
        <f t="shared" si="32"/>
        <v>0</v>
      </c>
      <c r="R56" s="642">
        <f>'Dom Eq Ind'!B53</f>
        <v>189.459284</v>
      </c>
      <c r="S56" s="373">
        <f t="shared" si="42"/>
        <v>6.6342900393557223</v>
      </c>
      <c r="T56" s="643">
        <v>216.03244999999998</v>
      </c>
      <c r="U56" s="643">
        <f t="shared" si="43"/>
        <v>7.5870282791009087</v>
      </c>
      <c r="V56" s="644">
        <v>267.62415900000002</v>
      </c>
      <c r="W56" s="644">
        <f t="shared" si="44"/>
        <v>9.4055062222588077</v>
      </c>
      <c r="X56" s="645">
        <v>204.12558480999999</v>
      </c>
      <c r="Y56" s="645">
        <f t="shared" si="33"/>
        <v>6.3705640270408646</v>
      </c>
      <c r="Z56" s="1363" t="s">
        <v>60</v>
      </c>
      <c r="AA56" s="759"/>
      <c r="AB56" s="760" t="s">
        <v>60</v>
      </c>
      <c r="AC56" s="760"/>
      <c r="AD56" s="728" t="s">
        <v>60</v>
      </c>
      <c r="AE56" s="728"/>
      <c r="AF56" s="656" t="s">
        <v>60</v>
      </c>
      <c r="AG56" s="656"/>
      <c r="AH56" s="719">
        <f>'Dom Eq Fin'!B53</f>
        <v>0</v>
      </c>
      <c r="AI56" s="373">
        <f t="shared" si="45"/>
        <v>0</v>
      </c>
      <c r="AJ56" s="643">
        <v>32.888449999999999</v>
      </c>
      <c r="AK56" s="643">
        <f t="shared" si="46"/>
        <v>0.93990439785953739</v>
      </c>
      <c r="AL56" s="644">
        <v>46.489632600000007</v>
      </c>
      <c r="AM56" s="644">
        <f t="shared" si="47"/>
        <v>1.2835018114389249</v>
      </c>
      <c r="AN56" s="645">
        <v>0</v>
      </c>
      <c r="AO56" s="646">
        <f t="shared" si="34"/>
        <v>0</v>
      </c>
      <c r="AP56" s="653"/>
      <c r="AQ56" s="653"/>
      <c r="AR56" s="653"/>
      <c r="AS56" s="653"/>
    </row>
    <row r="57" spans="1:45" s="93" customFormat="1" ht="12.75" customHeight="1">
      <c r="A57" s="655" t="s">
        <v>225</v>
      </c>
      <c r="B57" s="642">
        <f>'Dom Eq Growth'!B54</f>
        <v>149.47349700000001</v>
      </c>
      <c r="C57" s="373">
        <f t="shared" si="36"/>
        <v>1.5845483690769584</v>
      </c>
      <c r="D57" s="643">
        <v>148.885178</v>
      </c>
      <c r="E57" s="643">
        <f t="shared" si="37"/>
        <v>1.5899141808188386</v>
      </c>
      <c r="F57" s="644">
        <v>126.94200000000001</v>
      </c>
      <c r="G57" s="644">
        <f t="shared" si="38"/>
        <v>1.4212907352657631</v>
      </c>
      <c r="H57" s="645">
        <v>129.48430000000002</v>
      </c>
      <c r="I57" s="645">
        <f t="shared" si="35"/>
        <v>1.4858543955668193</v>
      </c>
      <c r="J57" s="642">
        <f>'Dom Eq Res'!B54</f>
        <v>12.945006859999999</v>
      </c>
      <c r="K57" s="373">
        <f t="shared" si="39"/>
        <v>0.22592057302773028</v>
      </c>
      <c r="L57" s="643">
        <v>25.192000119999999</v>
      </c>
      <c r="M57" s="643">
        <f t="shared" si="40"/>
        <v>0.43487143904249337</v>
      </c>
      <c r="N57" s="644">
        <v>8.2758280499999994</v>
      </c>
      <c r="O57" s="644">
        <f t="shared" si="41"/>
        <v>0.15382176472934464</v>
      </c>
      <c r="P57" s="645">
        <v>9.0200130000000005</v>
      </c>
      <c r="Q57" s="645">
        <f t="shared" si="32"/>
        <v>0.17226253602420696</v>
      </c>
      <c r="R57" s="642">
        <f>'Dom Eq Ind'!B54</f>
        <v>0</v>
      </c>
      <c r="S57" s="373">
        <f t="shared" si="42"/>
        <v>0</v>
      </c>
      <c r="T57" s="643">
        <v>0</v>
      </c>
      <c r="U57" s="643">
        <f t="shared" si="43"/>
        <v>0</v>
      </c>
      <c r="V57" s="644">
        <v>5.3</v>
      </c>
      <c r="W57" s="644">
        <f t="shared" si="44"/>
        <v>0.18626563148946382</v>
      </c>
      <c r="X57" s="645">
        <v>7.9</v>
      </c>
      <c r="Y57" s="645">
        <f t="shared" si="33"/>
        <v>0.2465514347967091</v>
      </c>
      <c r="Z57" s="1363" t="s">
        <v>60</v>
      </c>
      <c r="AA57" s="759"/>
      <c r="AB57" s="760" t="s">
        <v>60</v>
      </c>
      <c r="AC57" s="760"/>
      <c r="AD57" s="728" t="s">
        <v>60</v>
      </c>
      <c r="AE57" s="728"/>
      <c r="AF57" s="656" t="s">
        <v>60</v>
      </c>
      <c r="AG57" s="656"/>
      <c r="AH57" s="719">
        <f>'Dom Eq Fin'!B54</f>
        <v>0</v>
      </c>
      <c r="AI57" s="373">
        <f t="shared" si="45"/>
        <v>0</v>
      </c>
      <c r="AJ57" s="643">
        <v>0</v>
      </c>
      <c r="AK57" s="643">
        <f t="shared" si="46"/>
        <v>0</v>
      </c>
      <c r="AL57" s="644">
        <v>0</v>
      </c>
      <c r="AM57" s="644">
        <f t="shared" si="47"/>
        <v>0</v>
      </c>
      <c r="AN57" s="645">
        <v>0</v>
      </c>
      <c r="AO57" s="646">
        <f t="shared" si="34"/>
        <v>0</v>
      </c>
    </row>
    <row r="58" spans="1:45" s="93" customFormat="1" ht="12.75" customHeight="1">
      <c r="A58" s="655" t="s">
        <v>226</v>
      </c>
      <c r="B58" s="642">
        <f>'Dom Eq Growth'!B55</f>
        <v>195.286</v>
      </c>
      <c r="C58" s="373">
        <f t="shared" si="36"/>
        <v>2.0702005306235853</v>
      </c>
      <c r="D58" s="643">
        <v>191.11600000000001</v>
      </c>
      <c r="E58" s="643">
        <f t="shared" si="37"/>
        <v>2.0408884394212379</v>
      </c>
      <c r="F58" s="644">
        <v>215.767</v>
      </c>
      <c r="G58" s="644">
        <f t="shared" si="38"/>
        <v>2.4158090945162978</v>
      </c>
      <c r="H58" s="645">
        <v>276.13987929000001</v>
      </c>
      <c r="I58" s="645">
        <f t="shared" si="35"/>
        <v>3.1687521455059597</v>
      </c>
      <c r="J58" s="642">
        <f>'Dom Eq Res'!B55</f>
        <v>0.12</v>
      </c>
      <c r="K58" s="373">
        <f t="shared" si="39"/>
        <v>2.0942799842848161E-3</v>
      </c>
      <c r="L58" s="643">
        <v>0.1</v>
      </c>
      <c r="M58" s="643">
        <f t="shared" si="40"/>
        <v>1.7262283144292611E-3</v>
      </c>
      <c r="N58" s="644">
        <v>0</v>
      </c>
      <c r="O58" s="644">
        <f t="shared" si="41"/>
        <v>0</v>
      </c>
      <c r="P58" s="645">
        <v>2.37</v>
      </c>
      <c r="Q58" s="645">
        <f t="shared" si="32"/>
        <v>4.5261820617927107E-2</v>
      </c>
      <c r="R58" s="642">
        <f>'Dom Eq Ind'!B55</f>
        <v>91.456922999999989</v>
      </c>
      <c r="S58" s="373">
        <f t="shared" si="42"/>
        <v>3.2025443170629906</v>
      </c>
      <c r="T58" s="643">
        <v>106.7846601</v>
      </c>
      <c r="U58" s="643">
        <f t="shared" si="43"/>
        <v>3.7502617590685037</v>
      </c>
      <c r="V58" s="644">
        <v>104.21862100000001</v>
      </c>
      <c r="W58" s="644">
        <f t="shared" si="44"/>
        <v>3.6627070289671888</v>
      </c>
      <c r="X58" s="645">
        <v>89.671825600000005</v>
      </c>
      <c r="Y58" s="645">
        <f t="shared" si="33"/>
        <v>2.7985718053823128</v>
      </c>
      <c r="Z58" s="1363" t="s">
        <v>60</v>
      </c>
      <c r="AA58" s="759"/>
      <c r="AB58" s="760" t="s">
        <v>60</v>
      </c>
      <c r="AC58" s="760"/>
      <c r="AD58" s="728" t="s">
        <v>60</v>
      </c>
      <c r="AE58" s="728"/>
      <c r="AF58" s="656" t="s">
        <v>60</v>
      </c>
      <c r="AG58" s="656"/>
      <c r="AH58" s="719">
        <f>'Dom Eq Fin'!B55</f>
        <v>0</v>
      </c>
      <c r="AI58" s="373">
        <f t="shared" si="45"/>
        <v>0</v>
      </c>
      <c r="AJ58" s="643">
        <v>0</v>
      </c>
      <c r="AK58" s="643">
        <f t="shared" si="46"/>
        <v>0</v>
      </c>
      <c r="AL58" s="644">
        <v>0</v>
      </c>
      <c r="AM58" s="644">
        <f t="shared" si="47"/>
        <v>0</v>
      </c>
      <c r="AN58" s="645">
        <v>0</v>
      </c>
      <c r="AO58" s="646">
        <f t="shared" si="34"/>
        <v>0</v>
      </c>
    </row>
    <row r="59" spans="1:45" s="93" customFormat="1" ht="12.75" customHeight="1" thickBot="1">
      <c r="A59" s="655" t="s">
        <v>227</v>
      </c>
      <c r="B59" s="642">
        <f>'Dom Eq Growth'!B56</f>
        <v>196.38472720999999</v>
      </c>
      <c r="C59" s="373">
        <f t="shared" si="36"/>
        <v>2.0818479894949458</v>
      </c>
      <c r="D59" s="643">
        <v>264.33621361000002</v>
      </c>
      <c r="E59" s="643">
        <f t="shared" si="37"/>
        <v>2.822792034560329</v>
      </c>
      <c r="F59" s="644">
        <v>262.93866220000001</v>
      </c>
      <c r="G59" s="644">
        <f t="shared" si="38"/>
        <v>2.9439608996867395</v>
      </c>
      <c r="H59" s="645">
        <v>246.60639682999999</v>
      </c>
      <c r="I59" s="645">
        <f t="shared" si="35"/>
        <v>2.8298504042941945</v>
      </c>
      <c r="J59" s="642">
        <f>'Dom Eq Res'!B56</f>
        <v>0</v>
      </c>
      <c r="K59" s="373">
        <f t="shared" si="39"/>
        <v>0</v>
      </c>
      <c r="L59" s="643">
        <v>0</v>
      </c>
      <c r="M59" s="643">
        <f t="shared" si="40"/>
        <v>0</v>
      </c>
      <c r="N59" s="644">
        <v>0</v>
      </c>
      <c r="O59" s="644">
        <f t="shared" si="41"/>
        <v>0</v>
      </c>
      <c r="P59" s="645">
        <v>0</v>
      </c>
      <c r="Q59" s="645">
        <f t="shared" si="32"/>
        <v>0</v>
      </c>
      <c r="R59" s="642">
        <f>'Dom Eq Ind'!B56</f>
        <v>49.482866000000001</v>
      </c>
      <c r="S59" s="373">
        <f t="shared" si="42"/>
        <v>1.7327400277865188</v>
      </c>
      <c r="T59" s="643">
        <v>62.045267479999993</v>
      </c>
      <c r="U59" s="643">
        <f t="shared" si="43"/>
        <v>2.179020785790005</v>
      </c>
      <c r="V59" s="644">
        <v>81.420897999999994</v>
      </c>
      <c r="W59" s="644">
        <f t="shared" si="44"/>
        <v>2.8614933929074002</v>
      </c>
      <c r="X59" s="645">
        <v>103.97132384</v>
      </c>
      <c r="Y59" s="645">
        <f t="shared" si="33"/>
        <v>3.2448454519576315</v>
      </c>
      <c r="Z59" s="1363" t="s">
        <v>60</v>
      </c>
      <c r="AA59" s="759"/>
      <c r="AB59" s="760" t="s">
        <v>60</v>
      </c>
      <c r="AC59" s="760"/>
      <c r="AD59" s="728" t="s">
        <v>60</v>
      </c>
      <c r="AE59" s="728"/>
      <c r="AF59" s="656" t="s">
        <v>60</v>
      </c>
      <c r="AG59" s="656"/>
      <c r="AH59" s="719">
        <f>'Dom Eq Fin'!B56</f>
        <v>0</v>
      </c>
      <c r="AI59" s="373">
        <f t="shared" si="45"/>
        <v>0</v>
      </c>
      <c r="AJ59" s="643">
        <v>0</v>
      </c>
      <c r="AK59" s="643">
        <f t="shared" si="46"/>
        <v>0</v>
      </c>
      <c r="AL59" s="644">
        <v>0</v>
      </c>
      <c r="AM59" s="644">
        <f t="shared" si="47"/>
        <v>0</v>
      </c>
      <c r="AN59" s="645">
        <v>0</v>
      </c>
      <c r="AO59" s="646">
        <f t="shared" si="34"/>
        <v>0</v>
      </c>
    </row>
    <row r="60" spans="1:45" s="93" customFormat="1" ht="12.75" customHeight="1" thickBot="1">
      <c r="A60" s="657" t="s">
        <v>228</v>
      </c>
      <c r="B60" s="648">
        <f>'Dom Eq Growth'!B57</f>
        <v>1582.9852582600001</v>
      </c>
      <c r="C60" s="377">
        <f t="shared" si="36"/>
        <v>16.781013086545709</v>
      </c>
      <c r="D60" s="649">
        <v>1609.79128369</v>
      </c>
      <c r="E60" s="649">
        <f t="shared" si="37"/>
        <v>17.190629883233193</v>
      </c>
      <c r="F60" s="650">
        <v>1544.6112971000002</v>
      </c>
      <c r="G60" s="650">
        <f t="shared" si="38"/>
        <v>17.29405339568514</v>
      </c>
      <c r="H60" s="651">
        <v>1461.82489366</v>
      </c>
      <c r="I60" s="651">
        <f t="shared" si="35"/>
        <v>16.774689624871193</v>
      </c>
      <c r="J60" s="648">
        <f>'Dom Eq Res'!B57</f>
        <v>255.92923751000001</v>
      </c>
      <c r="K60" s="377">
        <f t="shared" si="39"/>
        <v>4.4665623292538985</v>
      </c>
      <c r="L60" s="649">
        <v>243.82673182000002</v>
      </c>
      <c r="M60" s="649">
        <f t="shared" si="40"/>
        <v>4.2090060828243407</v>
      </c>
      <c r="N60" s="650">
        <v>234.91274189999999</v>
      </c>
      <c r="O60" s="650">
        <f t="shared" si="41"/>
        <v>4.3662932939341408</v>
      </c>
      <c r="P60" s="651">
        <v>219.77485480000001</v>
      </c>
      <c r="Q60" s="651">
        <f t="shared" si="32"/>
        <v>4.1972194321892724</v>
      </c>
      <c r="R60" s="648">
        <f>'Dom Eq Ind'!B57</f>
        <v>903.568399</v>
      </c>
      <c r="S60" s="377">
        <f t="shared" si="42"/>
        <v>31.640227402961667</v>
      </c>
      <c r="T60" s="649">
        <v>889.06785917999991</v>
      </c>
      <c r="U60" s="649">
        <f t="shared" si="43"/>
        <v>31.223934134146813</v>
      </c>
      <c r="V60" s="650">
        <v>848.38941499999999</v>
      </c>
      <c r="W60" s="650">
        <f t="shared" si="44"/>
        <v>29.816186817726752</v>
      </c>
      <c r="X60" s="651">
        <v>745.53554384999995</v>
      </c>
      <c r="Y60" s="651">
        <f t="shared" si="33"/>
        <v>23.267450383311687</v>
      </c>
      <c r="Z60" s="1365" t="s">
        <v>60</v>
      </c>
      <c r="AA60" s="761"/>
      <c r="AB60" s="762" t="s">
        <v>60</v>
      </c>
      <c r="AC60" s="762"/>
      <c r="AD60" s="729" t="s">
        <v>60</v>
      </c>
      <c r="AE60" s="729"/>
      <c r="AF60" s="659" t="s">
        <v>60</v>
      </c>
      <c r="AG60" s="659"/>
      <c r="AH60" s="720">
        <f>'Dom Eq Fin'!B57</f>
        <v>37.590000000000003</v>
      </c>
      <c r="AI60" s="377">
        <f t="shared" si="45"/>
        <v>1.0779582562491974</v>
      </c>
      <c r="AJ60" s="649">
        <v>32.888449999999999</v>
      </c>
      <c r="AK60" s="649">
        <f t="shared" si="46"/>
        <v>0.93990439785953739</v>
      </c>
      <c r="AL60" s="650">
        <v>46.489632600000007</v>
      </c>
      <c r="AM60" s="650">
        <f t="shared" si="47"/>
        <v>1.2835018114389249</v>
      </c>
      <c r="AN60" s="651">
        <v>0</v>
      </c>
      <c r="AO60" s="652">
        <f t="shared" si="34"/>
        <v>0</v>
      </c>
    </row>
    <row r="61" spans="1:45" s="93" customFormat="1" ht="12.75" customHeight="1">
      <c r="A61" s="655" t="s">
        <v>229</v>
      </c>
      <c r="B61" s="642">
        <f>'Dom Eq Growth'!B58</f>
        <v>252.87620000000004</v>
      </c>
      <c r="C61" s="373">
        <f t="shared" si="36"/>
        <v>2.6807064685746851</v>
      </c>
      <c r="D61" s="643">
        <v>253.048</v>
      </c>
      <c r="E61" s="643">
        <f t="shared" si="37"/>
        <v>2.7022475241144921</v>
      </c>
      <c r="F61" s="644">
        <v>315.25384200000002</v>
      </c>
      <c r="G61" s="644">
        <f t="shared" si="38"/>
        <v>3.5297014769858412</v>
      </c>
      <c r="H61" s="645">
        <v>286.27633815000002</v>
      </c>
      <c r="I61" s="645">
        <f t="shared" si="35"/>
        <v>3.2850697373114004</v>
      </c>
      <c r="J61" s="642">
        <f>'Dom Eq Res'!B58</f>
        <v>530.02561900000001</v>
      </c>
      <c r="K61" s="373">
        <f t="shared" si="39"/>
        <v>9.2501837085822487</v>
      </c>
      <c r="L61" s="643">
        <v>480.01013599999999</v>
      </c>
      <c r="M61" s="643">
        <f t="shared" si="40"/>
        <v>8.2860708797624021</v>
      </c>
      <c r="N61" s="644">
        <v>430.11950400000006</v>
      </c>
      <c r="O61" s="644">
        <f t="shared" si="41"/>
        <v>7.9945765849727177</v>
      </c>
      <c r="P61" s="645">
        <v>431.03692530000001</v>
      </c>
      <c r="Q61" s="645">
        <f t="shared" si="32"/>
        <v>8.2318632880301443</v>
      </c>
      <c r="R61" s="642">
        <f>'Dom Eq Ind'!B58</f>
        <v>0</v>
      </c>
      <c r="S61" s="373">
        <f t="shared" si="42"/>
        <v>0</v>
      </c>
      <c r="T61" s="643">
        <v>0</v>
      </c>
      <c r="U61" s="643">
        <f t="shared" si="43"/>
        <v>0</v>
      </c>
      <c r="V61" s="644">
        <v>0</v>
      </c>
      <c r="W61" s="644">
        <f t="shared" si="44"/>
        <v>0</v>
      </c>
      <c r="X61" s="645">
        <v>0</v>
      </c>
      <c r="Y61" s="645">
        <f t="shared" si="33"/>
        <v>0</v>
      </c>
      <c r="Z61" s="1363" t="s">
        <v>60</v>
      </c>
      <c r="AA61" s="759"/>
      <c r="AB61" s="760" t="s">
        <v>60</v>
      </c>
      <c r="AC61" s="760"/>
      <c r="AD61" s="728" t="s">
        <v>60</v>
      </c>
      <c r="AE61" s="728"/>
      <c r="AF61" s="656" t="s">
        <v>60</v>
      </c>
      <c r="AG61" s="656"/>
      <c r="AH61" s="719">
        <f>'Dom Eq Fin'!B58</f>
        <v>0</v>
      </c>
      <c r="AI61" s="373">
        <f t="shared" si="45"/>
        <v>0</v>
      </c>
      <c r="AJ61" s="643">
        <v>0</v>
      </c>
      <c r="AK61" s="643">
        <f t="shared" si="46"/>
        <v>0</v>
      </c>
      <c r="AL61" s="644">
        <v>0</v>
      </c>
      <c r="AM61" s="644">
        <f t="shared" si="47"/>
        <v>0</v>
      </c>
      <c r="AN61" s="645">
        <v>0</v>
      </c>
      <c r="AO61" s="646">
        <f t="shared" si="34"/>
        <v>0</v>
      </c>
    </row>
    <row r="62" spans="1:45" s="93" customFormat="1" ht="12.75" customHeight="1" thickBot="1">
      <c r="A62" s="655" t="s">
        <v>230</v>
      </c>
      <c r="B62" s="642">
        <f>'Dom Eq Growth'!B59</f>
        <v>0</v>
      </c>
      <c r="C62" s="373">
        <f t="shared" si="36"/>
        <v>0</v>
      </c>
      <c r="D62" s="643">
        <v>0</v>
      </c>
      <c r="E62" s="643">
        <f t="shared" si="37"/>
        <v>0</v>
      </c>
      <c r="F62" s="644">
        <v>0</v>
      </c>
      <c r="G62" s="644">
        <f t="shared" si="38"/>
        <v>0</v>
      </c>
      <c r="H62" s="645">
        <v>0</v>
      </c>
      <c r="I62" s="645">
        <f t="shared" si="35"/>
        <v>0</v>
      </c>
      <c r="J62" s="642">
        <f>'Dom Eq Res'!B59</f>
        <v>0</v>
      </c>
      <c r="K62" s="373">
        <f t="shared" si="39"/>
        <v>0</v>
      </c>
      <c r="L62" s="643">
        <v>0</v>
      </c>
      <c r="M62" s="643">
        <f t="shared" si="40"/>
        <v>0</v>
      </c>
      <c r="N62" s="644">
        <v>0</v>
      </c>
      <c r="O62" s="644">
        <f t="shared" si="41"/>
        <v>0</v>
      </c>
      <c r="P62" s="645">
        <v>0</v>
      </c>
      <c r="Q62" s="645">
        <f t="shared" si="32"/>
        <v>0</v>
      </c>
      <c r="R62" s="642">
        <f>'Dom Eq Ind'!B59</f>
        <v>0</v>
      </c>
      <c r="S62" s="373">
        <f t="shared" si="42"/>
        <v>0</v>
      </c>
      <c r="T62" s="643">
        <v>0</v>
      </c>
      <c r="U62" s="643">
        <f t="shared" si="43"/>
        <v>0</v>
      </c>
      <c r="V62" s="644">
        <v>0</v>
      </c>
      <c r="W62" s="644">
        <f t="shared" si="44"/>
        <v>0</v>
      </c>
      <c r="X62" s="645">
        <v>0</v>
      </c>
      <c r="Y62" s="645">
        <f t="shared" si="33"/>
        <v>0</v>
      </c>
      <c r="Z62" s="1363" t="s">
        <v>60</v>
      </c>
      <c r="AA62" s="759"/>
      <c r="AB62" s="760" t="s">
        <v>60</v>
      </c>
      <c r="AC62" s="760"/>
      <c r="AD62" s="728" t="s">
        <v>60</v>
      </c>
      <c r="AE62" s="728"/>
      <c r="AF62" s="656" t="s">
        <v>60</v>
      </c>
      <c r="AG62" s="656"/>
      <c r="AH62" s="719">
        <f>'Dom Eq Fin'!B59</f>
        <v>0</v>
      </c>
      <c r="AI62" s="373">
        <f t="shared" si="45"/>
        <v>0</v>
      </c>
      <c r="AJ62" s="643">
        <v>0</v>
      </c>
      <c r="AK62" s="643">
        <f t="shared" si="46"/>
        <v>0</v>
      </c>
      <c r="AL62" s="644">
        <v>0</v>
      </c>
      <c r="AM62" s="644">
        <f t="shared" si="47"/>
        <v>0</v>
      </c>
      <c r="AN62" s="645">
        <v>0</v>
      </c>
      <c r="AO62" s="646">
        <f t="shared" si="34"/>
        <v>0</v>
      </c>
    </row>
    <row r="63" spans="1:45" s="93" customFormat="1" ht="12.75" customHeight="1" thickBot="1">
      <c r="A63" s="657" t="s">
        <v>231</v>
      </c>
      <c r="B63" s="648">
        <f>'Dom Eq Growth'!B60</f>
        <v>252.87620000000004</v>
      </c>
      <c r="C63" s="377">
        <f t="shared" si="36"/>
        <v>2.6807064685746851</v>
      </c>
      <c r="D63" s="649">
        <v>253.048</v>
      </c>
      <c r="E63" s="649">
        <f t="shared" si="37"/>
        <v>2.7022475241144921</v>
      </c>
      <c r="F63" s="650">
        <v>315.25384200000002</v>
      </c>
      <c r="G63" s="650">
        <f t="shared" si="38"/>
        <v>3.5297014769858412</v>
      </c>
      <c r="H63" s="651">
        <v>286.27633815000002</v>
      </c>
      <c r="I63" s="651">
        <f t="shared" si="35"/>
        <v>3.2850697373114004</v>
      </c>
      <c r="J63" s="648">
        <f>'Dom Eq Res'!B60</f>
        <v>567.44561899999997</v>
      </c>
      <c r="K63" s="377">
        <f t="shared" si="39"/>
        <v>9.9032500170150648</v>
      </c>
      <c r="L63" s="649">
        <v>497.20013599999993</v>
      </c>
      <c r="M63" s="649">
        <f t="shared" si="40"/>
        <v>8.5828095270127935</v>
      </c>
      <c r="N63" s="650">
        <v>458.24950400000006</v>
      </c>
      <c r="O63" s="650">
        <f t="shared" si="41"/>
        <v>8.5174253217630458</v>
      </c>
      <c r="P63" s="651">
        <v>431.03692530000001</v>
      </c>
      <c r="Q63" s="651">
        <f t="shared" si="32"/>
        <v>8.2318632880301443</v>
      </c>
      <c r="R63" s="648">
        <f>'Dom Eq Ind'!B60</f>
        <v>0</v>
      </c>
      <c r="S63" s="377">
        <f t="shared" si="42"/>
        <v>0</v>
      </c>
      <c r="T63" s="649">
        <v>0</v>
      </c>
      <c r="U63" s="649">
        <f t="shared" si="43"/>
        <v>0</v>
      </c>
      <c r="V63" s="650">
        <v>0</v>
      </c>
      <c r="W63" s="650">
        <f t="shared" si="44"/>
        <v>0</v>
      </c>
      <c r="X63" s="651">
        <v>0</v>
      </c>
      <c r="Y63" s="651">
        <f t="shared" si="33"/>
        <v>0</v>
      </c>
      <c r="Z63" s="1365" t="s">
        <v>60</v>
      </c>
      <c r="AA63" s="761"/>
      <c r="AB63" s="762" t="s">
        <v>60</v>
      </c>
      <c r="AC63" s="762"/>
      <c r="AD63" s="729" t="s">
        <v>60</v>
      </c>
      <c r="AE63" s="729"/>
      <c r="AF63" s="659" t="s">
        <v>60</v>
      </c>
      <c r="AG63" s="659"/>
      <c r="AH63" s="720">
        <f>'Dom Eq Fin'!B60</f>
        <v>0</v>
      </c>
      <c r="AI63" s="377">
        <f t="shared" si="45"/>
        <v>0</v>
      </c>
      <c r="AJ63" s="649">
        <v>0</v>
      </c>
      <c r="AK63" s="649">
        <f t="shared" si="46"/>
        <v>0</v>
      </c>
      <c r="AL63" s="650">
        <v>0</v>
      </c>
      <c r="AM63" s="650">
        <f t="shared" si="47"/>
        <v>0</v>
      </c>
      <c r="AN63" s="651">
        <v>0</v>
      </c>
      <c r="AO63" s="652">
        <f t="shared" si="34"/>
        <v>0</v>
      </c>
    </row>
    <row r="64" spans="1:45" s="93" customFormat="1" ht="12.75" customHeight="1" thickBot="1">
      <c r="A64" s="655" t="s">
        <v>232</v>
      </c>
      <c r="B64" s="642">
        <f>'Dom Eq Growth'!B61</f>
        <v>3.7</v>
      </c>
      <c r="C64" s="373">
        <f t="shared" si="36"/>
        <v>3.9223200655998207E-2</v>
      </c>
      <c r="D64" s="643">
        <v>47.954999999999998</v>
      </c>
      <c r="E64" s="643">
        <f t="shared" si="37"/>
        <v>0.51210157764104225</v>
      </c>
      <c r="F64" s="644">
        <v>65.439000000000007</v>
      </c>
      <c r="G64" s="644">
        <f t="shared" si="38"/>
        <v>0.73267984138469755</v>
      </c>
      <c r="H64" s="656">
        <v>70.838304000000008</v>
      </c>
      <c r="I64" s="645">
        <f t="shared" si="35"/>
        <v>0.8128816031974424</v>
      </c>
      <c r="J64" s="642">
        <f>'Dom Eq Res'!B61</f>
        <v>0</v>
      </c>
      <c r="K64" s="373">
        <f t="shared" si="39"/>
        <v>0</v>
      </c>
      <c r="L64" s="643">
        <v>0</v>
      </c>
      <c r="M64" s="643">
        <f t="shared" si="40"/>
        <v>0</v>
      </c>
      <c r="N64" s="644">
        <v>0</v>
      </c>
      <c r="O64" s="644">
        <f t="shared" si="41"/>
        <v>0</v>
      </c>
      <c r="P64" s="656">
        <v>0</v>
      </c>
      <c r="Q64" s="645">
        <f t="shared" si="32"/>
        <v>0</v>
      </c>
      <c r="R64" s="642">
        <f>'Dom Eq Ind'!B61</f>
        <v>11.733726000000001</v>
      </c>
      <c r="S64" s="373">
        <f t="shared" si="42"/>
        <v>0.41087952980086884</v>
      </c>
      <c r="T64" s="643">
        <v>19.508289000000001</v>
      </c>
      <c r="U64" s="643">
        <f t="shared" si="43"/>
        <v>0.68512827734848725</v>
      </c>
      <c r="V64" s="644">
        <v>53.331447999999995</v>
      </c>
      <c r="W64" s="644">
        <f t="shared" si="44"/>
        <v>1.8743048754655667</v>
      </c>
      <c r="X64" s="656">
        <v>87.713359999999994</v>
      </c>
      <c r="Y64" s="645">
        <f t="shared" si="33"/>
        <v>2.737449969473452</v>
      </c>
      <c r="Z64" s="1363" t="s">
        <v>60</v>
      </c>
      <c r="AA64" s="759"/>
      <c r="AB64" s="760" t="s">
        <v>60</v>
      </c>
      <c r="AC64" s="760"/>
      <c r="AD64" s="728" t="s">
        <v>60</v>
      </c>
      <c r="AE64" s="728"/>
      <c r="AF64" s="656" t="s">
        <v>60</v>
      </c>
      <c r="AG64" s="656"/>
      <c r="AH64" s="719">
        <f>'Dom Eq Fin'!B61</f>
        <v>0</v>
      </c>
      <c r="AI64" s="373">
        <f t="shared" si="45"/>
        <v>0</v>
      </c>
      <c r="AJ64" s="643">
        <v>0</v>
      </c>
      <c r="AK64" s="643">
        <f t="shared" si="46"/>
        <v>0</v>
      </c>
      <c r="AL64" s="644">
        <v>0</v>
      </c>
      <c r="AM64" s="644">
        <f t="shared" si="47"/>
        <v>0</v>
      </c>
      <c r="AN64" s="656">
        <v>0</v>
      </c>
      <c r="AO64" s="646">
        <f t="shared" si="34"/>
        <v>0</v>
      </c>
      <c r="AP64" s="653"/>
      <c r="AQ64" s="653"/>
      <c r="AR64" s="653"/>
      <c r="AS64" s="653"/>
    </row>
    <row r="65" spans="1:45" s="93" customFormat="1" ht="12.75" customHeight="1" thickBot="1">
      <c r="A65" s="655" t="s">
        <v>233</v>
      </c>
      <c r="B65" s="642">
        <f>'Dom Eq Growth'!B62</f>
        <v>527.18622354000001</v>
      </c>
      <c r="C65" s="373">
        <f t="shared" si="36"/>
        <v>5.5886300078344169</v>
      </c>
      <c r="D65" s="643">
        <v>479.57319350000006</v>
      </c>
      <c r="E65" s="643">
        <f t="shared" si="37"/>
        <v>5.1212634550245619</v>
      </c>
      <c r="F65" s="644">
        <v>404.29052519999999</v>
      </c>
      <c r="G65" s="644">
        <f t="shared" si="38"/>
        <v>4.5265899215585819</v>
      </c>
      <c r="H65" s="656">
        <v>428.30242908000002</v>
      </c>
      <c r="I65" s="645">
        <f t="shared" si="35"/>
        <v>4.9148433198500801</v>
      </c>
      <c r="J65" s="642">
        <f>'Dom Eq Res'!B62</f>
        <v>0</v>
      </c>
      <c r="K65" s="373">
        <f t="shared" si="39"/>
        <v>0</v>
      </c>
      <c r="L65" s="643">
        <v>0</v>
      </c>
      <c r="M65" s="643">
        <f t="shared" si="40"/>
        <v>0</v>
      </c>
      <c r="N65" s="644">
        <v>0</v>
      </c>
      <c r="O65" s="644">
        <f t="shared" si="41"/>
        <v>0</v>
      </c>
      <c r="P65" s="656">
        <v>0</v>
      </c>
      <c r="Q65" s="645">
        <f t="shared" si="32"/>
        <v>0</v>
      </c>
      <c r="R65" s="642">
        <f>'Dom Eq Ind'!B62</f>
        <v>317.99125599999996</v>
      </c>
      <c r="S65" s="373">
        <f t="shared" si="42"/>
        <v>11.135090230167952</v>
      </c>
      <c r="T65" s="643">
        <v>274.48800900000003</v>
      </c>
      <c r="U65" s="643">
        <f t="shared" si="43"/>
        <v>9.6399790242489285</v>
      </c>
      <c r="V65" s="644">
        <v>228.77837600000001</v>
      </c>
      <c r="W65" s="644">
        <f t="shared" si="44"/>
        <v>8.0402922031649062</v>
      </c>
      <c r="X65" s="656">
        <v>294.66374999999999</v>
      </c>
      <c r="Y65" s="645">
        <f t="shared" si="33"/>
        <v>9.1961734614023776</v>
      </c>
      <c r="Z65" s="1363" t="s">
        <v>60</v>
      </c>
      <c r="AA65" s="759"/>
      <c r="AB65" s="760" t="s">
        <v>60</v>
      </c>
      <c r="AC65" s="760"/>
      <c r="AD65" s="728" t="s">
        <v>60</v>
      </c>
      <c r="AE65" s="728"/>
      <c r="AF65" s="656" t="s">
        <v>60</v>
      </c>
      <c r="AG65" s="656"/>
      <c r="AH65" s="719">
        <f>'Dom Eq Fin'!B62</f>
        <v>0</v>
      </c>
      <c r="AI65" s="373">
        <f t="shared" si="45"/>
        <v>0</v>
      </c>
      <c r="AJ65" s="643">
        <v>0</v>
      </c>
      <c r="AK65" s="643">
        <f t="shared" si="46"/>
        <v>0</v>
      </c>
      <c r="AL65" s="644">
        <v>0</v>
      </c>
      <c r="AM65" s="644">
        <f t="shared" si="47"/>
        <v>0</v>
      </c>
      <c r="AN65" s="656">
        <v>0</v>
      </c>
      <c r="AO65" s="646">
        <f t="shared" si="34"/>
        <v>0</v>
      </c>
    </row>
    <row r="66" spans="1:45" s="93" customFormat="1" ht="12.75" customHeight="1" thickBot="1">
      <c r="A66" s="657" t="s">
        <v>234</v>
      </c>
      <c r="B66" s="648">
        <f>'Dom Eq Growth'!B63</f>
        <v>530.88622354000006</v>
      </c>
      <c r="C66" s="377">
        <f t="shared" si="36"/>
        <v>5.627853208490416</v>
      </c>
      <c r="D66" s="649">
        <v>527.52819350000004</v>
      </c>
      <c r="E66" s="649">
        <f t="shared" si="37"/>
        <v>5.633365032665604</v>
      </c>
      <c r="F66" s="650">
        <v>469.72952520000001</v>
      </c>
      <c r="G66" s="650">
        <f t="shared" si="38"/>
        <v>5.2592697629432799</v>
      </c>
      <c r="H66" s="651">
        <v>499.14073308000002</v>
      </c>
      <c r="I66" s="651">
        <f t="shared" si="35"/>
        <v>5.7277249230475222</v>
      </c>
      <c r="J66" s="648">
        <f>'Dom Eq Res'!B63</f>
        <v>0</v>
      </c>
      <c r="K66" s="377">
        <f t="shared" si="39"/>
        <v>0</v>
      </c>
      <c r="L66" s="649">
        <v>0</v>
      </c>
      <c r="M66" s="649">
        <f t="shared" si="40"/>
        <v>0</v>
      </c>
      <c r="N66" s="650">
        <v>0</v>
      </c>
      <c r="O66" s="650">
        <f t="shared" si="41"/>
        <v>0</v>
      </c>
      <c r="P66" s="651">
        <v>0</v>
      </c>
      <c r="Q66" s="651">
        <f t="shared" si="32"/>
        <v>0</v>
      </c>
      <c r="R66" s="648">
        <f>'Dom Eq Ind'!B63</f>
        <v>336.63498199999998</v>
      </c>
      <c r="S66" s="377">
        <f t="shared" si="42"/>
        <v>11.787937021768185</v>
      </c>
      <c r="T66" s="649">
        <v>298.65629799999999</v>
      </c>
      <c r="U66" s="649">
        <f t="shared" si="43"/>
        <v>10.488765825030399</v>
      </c>
      <c r="V66" s="650">
        <v>287.05982399999999</v>
      </c>
      <c r="W66" s="650">
        <f t="shared" si="44"/>
        <v>10.088562149549876</v>
      </c>
      <c r="X66" s="651">
        <v>382.37711000000002</v>
      </c>
      <c r="Y66" s="651">
        <f t="shared" si="33"/>
        <v>11.933623430875832</v>
      </c>
      <c r="Z66" s="1365" t="s">
        <v>60</v>
      </c>
      <c r="AA66" s="761"/>
      <c r="AB66" s="762" t="s">
        <v>60</v>
      </c>
      <c r="AC66" s="762"/>
      <c r="AD66" s="729" t="s">
        <v>60</v>
      </c>
      <c r="AE66" s="729"/>
      <c r="AF66" s="659" t="s">
        <v>60</v>
      </c>
      <c r="AG66" s="659"/>
      <c r="AH66" s="720">
        <f>'Dom Eq Fin'!B63</f>
        <v>0</v>
      </c>
      <c r="AI66" s="377">
        <f t="shared" si="45"/>
        <v>0</v>
      </c>
      <c r="AJ66" s="649">
        <v>0</v>
      </c>
      <c r="AK66" s="649">
        <f t="shared" si="46"/>
        <v>0</v>
      </c>
      <c r="AL66" s="650">
        <v>0</v>
      </c>
      <c r="AM66" s="650">
        <f t="shared" si="47"/>
        <v>0</v>
      </c>
      <c r="AN66" s="651">
        <v>0</v>
      </c>
      <c r="AO66" s="652">
        <f t="shared" si="34"/>
        <v>0</v>
      </c>
    </row>
    <row r="67" spans="1:45" s="93" customFormat="1" ht="12.75" customHeight="1" thickBot="1">
      <c r="A67" s="655" t="s">
        <v>235</v>
      </c>
      <c r="B67" s="642">
        <f>'Dom Eq Growth'!B64</f>
        <v>219.18327728000003</v>
      </c>
      <c r="C67" s="373">
        <f t="shared" si="36"/>
        <v>2.3235323419439817</v>
      </c>
      <c r="D67" s="643">
        <v>178.17842496</v>
      </c>
      <c r="E67" s="643">
        <f t="shared" si="37"/>
        <v>1.9027307376417908</v>
      </c>
      <c r="F67" s="644">
        <v>227.53647219999999</v>
      </c>
      <c r="G67" s="644">
        <f t="shared" si="38"/>
        <v>2.5475845651787106</v>
      </c>
      <c r="H67" s="645">
        <v>184.81662009999999</v>
      </c>
      <c r="I67" s="645">
        <f t="shared" si="35"/>
        <v>2.120802192616309</v>
      </c>
      <c r="J67" s="642">
        <f>'Dom Eq Res'!B64</f>
        <v>0</v>
      </c>
      <c r="K67" s="373">
        <f t="shared" si="39"/>
        <v>0</v>
      </c>
      <c r="L67" s="643">
        <v>0</v>
      </c>
      <c r="M67" s="643">
        <f t="shared" si="40"/>
        <v>0</v>
      </c>
      <c r="N67" s="644">
        <v>0</v>
      </c>
      <c r="O67" s="644">
        <f t="shared" si="41"/>
        <v>0</v>
      </c>
      <c r="P67" s="645">
        <v>0</v>
      </c>
      <c r="Q67" s="645">
        <f t="shared" si="32"/>
        <v>0</v>
      </c>
      <c r="R67" s="642">
        <f>'Dom Eq Ind'!B64</f>
        <v>71</v>
      </c>
      <c r="S67" s="373">
        <f t="shared" si="42"/>
        <v>2.4862048607459974</v>
      </c>
      <c r="T67" s="643">
        <v>66.7</v>
      </c>
      <c r="U67" s="643">
        <f t="shared" si="43"/>
        <v>2.3424943160901552</v>
      </c>
      <c r="V67" s="644">
        <v>84.2</v>
      </c>
      <c r="W67" s="644">
        <f t="shared" si="44"/>
        <v>2.9591634285684636</v>
      </c>
      <c r="X67" s="645">
        <v>65.298849000000004</v>
      </c>
      <c r="Y67" s="645">
        <f t="shared" si="33"/>
        <v>2.0379145457624879</v>
      </c>
      <c r="Z67" s="1363" t="s">
        <v>60</v>
      </c>
      <c r="AA67" s="759"/>
      <c r="AB67" s="760" t="s">
        <v>60</v>
      </c>
      <c r="AC67" s="760"/>
      <c r="AD67" s="728" t="s">
        <v>60</v>
      </c>
      <c r="AE67" s="728"/>
      <c r="AF67" s="656" t="s">
        <v>60</v>
      </c>
      <c r="AG67" s="656"/>
      <c r="AH67" s="719">
        <f>'Dom Eq Fin'!B64</f>
        <v>0</v>
      </c>
      <c r="AI67" s="373">
        <f t="shared" si="45"/>
        <v>0</v>
      </c>
      <c r="AJ67" s="643">
        <v>0</v>
      </c>
      <c r="AK67" s="643">
        <f t="shared" si="46"/>
        <v>0</v>
      </c>
      <c r="AL67" s="644">
        <v>0</v>
      </c>
      <c r="AM67" s="644">
        <f t="shared" si="47"/>
        <v>0</v>
      </c>
      <c r="AN67" s="645">
        <v>0</v>
      </c>
      <c r="AO67" s="646">
        <f t="shared" si="34"/>
        <v>0</v>
      </c>
      <c r="AP67" s="653"/>
      <c r="AQ67" s="653"/>
      <c r="AR67" s="653"/>
      <c r="AS67" s="653"/>
    </row>
    <row r="68" spans="1:45" s="93" customFormat="1" ht="12.75" customHeight="1" thickBot="1">
      <c r="A68" s="655" t="s">
        <v>236</v>
      </c>
      <c r="B68" s="642">
        <f>'Dom Eq Growth'!B65</f>
        <v>96.217999999999989</v>
      </c>
      <c r="C68" s="373">
        <f t="shared" si="36"/>
        <v>1.0199940326267121</v>
      </c>
      <c r="D68" s="643">
        <v>120.12299999999999</v>
      </c>
      <c r="E68" s="643">
        <f t="shared" si="37"/>
        <v>1.2827688001454471</v>
      </c>
      <c r="F68" s="644">
        <v>195.76099999999997</v>
      </c>
      <c r="G68" s="644">
        <f t="shared" si="38"/>
        <v>2.1918143374640464</v>
      </c>
      <c r="H68" s="645">
        <v>111.96764657999999</v>
      </c>
      <c r="I68" s="645">
        <f t="shared" si="35"/>
        <v>1.2848478142304904</v>
      </c>
      <c r="J68" s="642">
        <f>'Dom Eq Res'!B65</f>
        <v>0</v>
      </c>
      <c r="K68" s="373">
        <f t="shared" si="39"/>
        <v>0</v>
      </c>
      <c r="L68" s="643">
        <v>0</v>
      </c>
      <c r="M68" s="643">
        <f t="shared" si="40"/>
        <v>0</v>
      </c>
      <c r="N68" s="644">
        <v>0</v>
      </c>
      <c r="O68" s="644">
        <f t="shared" si="41"/>
        <v>0</v>
      </c>
      <c r="P68" s="645">
        <v>0</v>
      </c>
      <c r="Q68" s="645">
        <f t="shared" si="32"/>
        <v>0</v>
      </c>
      <c r="R68" s="642">
        <f>'Dom Eq Ind'!B65</f>
        <v>6.8</v>
      </c>
      <c r="S68" s="373">
        <f t="shared" si="42"/>
        <v>0.23811539511370111</v>
      </c>
      <c r="T68" s="643">
        <v>8.6</v>
      </c>
      <c r="U68" s="643">
        <f t="shared" si="43"/>
        <v>0.30203075139993002</v>
      </c>
      <c r="V68" s="644">
        <v>10.3</v>
      </c>
      <c r="W68" s="644">
        <f t="shared" si="44"/>
        <v>0.36198792534744861</v>
      </c>
      <c r="X68" s="645">
        <v>11.013</v>
      </c>
      <c r="Y68" s="645">
        <f t="shared" si="33"/>
        <v>0.34370518372356423</v>
      </c>
      <c r="Z68" s="1363" t="s">
        <v>60</v>
      </c>
      <c r="AA68" s="759"/>
      <c r="AB68" s="760" t="s">
        <v>60</v>
      </c>
      <c r="AC68" s="760"/>
      <c r="AD68" s="728" t="s">
        <v>60</v>
      </c>
      <c r="AE68" s="728"/>
      <c r="AF68" s="656" t="s">
        <v>60</v>
      </c>
      <c r="AG68" s="656"/>
      <c r="AH68" s="719">
        <f>'Dom Eq Fin'!B65</f>
        <v>0</v>
      </c>
      <c r="AI68" s="373">
        <f t="shared" si="45"/>
        <v>0</v>
      </c>
      <c r="AJ68" s="643">
        <v>0</v>
      </c>
      <c r="AK68" s="643">
        <f t="shared" si="46"/>
        <v>0</v>
      </c>
      <c r="AL68" s="644">
        <v>0</v>
      </c>
      <c r="AM68" s="644">
        <f t="shared" si="47"/>
        <v>0</v>
      </c>
      <c r="AN68" s="645">
        <v>0</v>
      </c>
      <c r="AO68" s="646">
        <f t="shared" si="34"/>
        <v>0</v>
      </c>
      <c r="AP68" s="653"/>
      <c r="AQ68" s="653"/>
      <c r="AR68" s="653"/>
      <c r="AS68" s="653"/>
    </row>
    <row r="69" spans="1:45" s="93" customFormat="1" ht="12.75" customHeight="1" thickBot="1">
      <c r="A69" s="657" t="s">
        <v>237</v>
      </c>
      <c r="B69" s="648">
        <f>'Dom Eq Growth'!B66</f>
        <v>315.40127728000004</v>
      </c>
      <c r="C69" s="377">
        <f t="shared" si="36"/>
        <v>3.3435263745706942</v>
      </c>
      <c r="D69" s="649">
        <v>298.30142495999996</v>
      </c>
      <c r="E69" s="649">
        <f t="shared" si="37"/>
        <v>3.1854995377872375</v>
      </c>
      <c r="F69" s="650">
        <v>423.29747219999996</v>
      </c>
      <c r="G69" s="650">
        <f t="shared" si="38"/>
        <v>4.7393989026427565</v>
      </c>
      <c r="H69" s="651">
        <v>296.78426667999997</v>
      </c>
      <c r="I69" s="651">
        <f t="shared" si="35"/>
        <v>3.4056500068467992</v>
      </c>
      <c r="J69" s="648">
        <f>'Dom Eq Res'!B66</f>
        <v>0</v>
      </c>
      <c r="K69" s="377">
        <f t="shared" si="39"/>
        <v>0</v>
      </c>
      <c r="L69" s="649">
        <v>0</v>
      </c>
      <c r="M69" s="649">
        <f t="shared" si="40"/>
        <v>0</v>
      </c>
      <c r="N69" s="650">
        <v>0</v>
      </c>
      <c r="O69" s="650">
        <f t="shared" si="41"/>
        <v>0</v>
      </c>
      <c r="P69" s="651">
        <v>0</v>
      </c>
      <c r="Q69" s="651">
        <f t="shared" si="32"/>
        <v>0</v>
      </c>
      <c r="R69" s="648">
        <f>'Dom Eq Ind'!B66</f>
        <v>83.81</v>
      </c>
      <c r="S69" s="377">
        <f t="shared" si="42"/>
        <v>2.9347722447763664</v>
      </c>
      <c r="T69" s="649">
        <v>79.91</v>
      </c>
      <c r="U69" s="649">
        <f t="shared" si="43"/>
        <v>2.8064275981823732</v>
      </c>
      <c r="V69" s="650">
        <v>100.23</v>
      </c>
      <c r="W69" s="650">
        <f t="shared" si="44"/>
        <v>3.5225291026771623</v>
      </c>
      <c r="X69" s="651">
        <v>76.311849000000009</v>
      </c>
      <c r="Y69" s="651">
        <f t="shared" si="33"/>
        <v>2.3816197294860522</v>
      </c>
      <c r="Z69" s="1365" t="s">
        <v>60</v>
      </c>
      <c r="AA69" s="761"/>
      <c r="AB69" s="762" t="s">
        <v>60</v>
      </c>
      <c r="AC69" s="762"/>
      <c r="AD69" s="729" t="s">
        <v>60</v>
      </c>
      <c r="AE69" s="729"/>
      <c r="AF69" s="659" t="s">
        <v>60</v>
      </c>
      <c r="AG69" s="659"/>
      <c r="AH69" s="720">
        <f>'Dom Eq Fin'!B66</f>
        <v>0</v>
      </c>
      <c r="AI69" s="377">
        <f t="shared" si="45"/>
        <v>0</v>
      </c>
      <c r="AJ69" s="649">
        <v>0</v>
      </c>
      <c r="AK69" s="649">
        <f t="shared" si="46"/>
        <v>0</v>
      </c>
      <c r="AL69" s="650">
        <v>0</v>
      </c>
      <c r="AM69" s="650">
        <f t="shared" si="47"/>
        <v>0</v>
      </c>
      <c r="AN69" s="651">
        <v>0</v>
      </c>
      <c r="AO69" s="652">
        <f t="shared" si="34"/>
        <v>0</v>
      </c>
      <c r="AP69" s="653"/>
      <c r="AQ69" s="653"/>
      <c r="AR69" s="653"/>
      <c r="AS69" s="653"/>
    </row>
    <row r="70" spans="1:45" s="93" customFormat="1" ht="12.75" customHeight="1" thickBot="1">
      <c r="A70" s="655" t="s">
        <v>238</v>
      </c>
      <c r="B70" s="642">
        <f>'Dom Eq Growth'!B67</f>
        <v>0</v>
      </c>
      <c r="C70" s="373">
        <f t="shared" si="36"/>
        <v>0</v>
      </c>
      <c r="D70" s="643">
        <v>0</v>
      </c>
      <c r="E70" s="643">
        <f t="shared" si="37"/>
        <v>0</v>
      </c>
      <c r="F70" s="644">
        <v>0</v>
      </c>
      <c r="G70" s="644">
        <f t="shared" si="38"/>
        <v>0</v>
      </c>
      <c r="H70" s="645">
        <v>0</v>
      </c>
      <c r="I70" s="645">
        <f t="shared" si="35"/>
        <v>0</v>
      </c>
      <c r="J70" s="642">
        <f>'Dom Eq Res'!B67</f>
        <v>0</v>
      </c>
      <c r="K70" s="373">
        <f t="shared" si="39"/>
        <v>0</v>
      </c>
      <c r="L70" s="643">
        <v>0</v>
      </c>
      <c r="M70" s="643">
        <f t="shared" si="40"/>
        <v>0</v>
      </c>
      <c r="N70" s="644">
        <v>0</v>
      </c>
      <c r="O70" s="644">
        <f t="shared" si="41"/>
        <v>0</v>
      </c>
      <c r="P70" s="645">
        <v>0</v>
      </c>
      <c r="Q70" s="645">
        <f t="shared" si="32"/>
        <v>0</v>
      </c>
      <c r="R70" s="642">
        <f>'Dom Eq Ind'!B67</f>
        <v>0</v>
      </c>
      <c r="S70" s="373">
        <f t="shared" si="42"/>
        <v>0</v>
      </c>
      <c r="T70" s="643">
        <v>0</v>
      </c>
      <c r="U70" s="643">
        <f t="shared" si="43"/>
        <v>0</v>
      </c>
      <c r="V70" s="644">
        <v>0</v>
      </c>
      <c r="W70" s="644">
        <f t="shared" si="44"/>
        <v>0</v>
      </c>
      <c r="X70" s="645">
        <v>0</v>
      </c>
      <c r="Y70" s="645">
        <f t="shared" si="33"/>
        <v>0</v>
      </c>
      <c r="Z70" s="1363" t="s">
        <v>60</v>
      </c>
      <c r="AA70" s="759"/>
      <c r="AB70" s="760" t="s">
        <v>60</v>
      </c>
      <c r="AC70" s="760"/>
      <c r="AD70" s="728" t="s">
        <v>60</v>
      </c>
      <c r="AE70" s="728"/>
      <c r="AF70" s="656" t="s">
        <v>60</v>
      </c>
      <c r="AG70" s="656"/>
      <c r="AH70" s="719">
        <f>'Dom Eq Fin'!B67</f>
        <v>0</v>
      </c>
      <c r="AI70" s="373">
        <f t="shared" si="45"/>
        <v>0</v>
      </c>
      <c r="AJ70" s="643">
        <v>0</v>
      </c>
      <c r="AK70" s="643">
        <f t="shared" si="46"/>
        <v>0</v>
      </c>
      <c r="AL70" s="644">
        <v>0</v>
      </c>
      <c r="AM70" s="644">
        <f t="shared" si="47"/>
        <v>0</v>
      </c>
      <c r="AN70" s="645">
        <v>0</v>
      </c>
      <c r="AO70" s="646">
        <f t="shared" si="34"/>
        <v>0</v>
      </c>
      <c r="AP70" s="653"/>
      <c r="AQ70" s="653"/>
      <c r="AR70" s="653"/>
      <c r="AS70" s="653"/>
    </row>
    <row r="71" spans="1:45" s="93" customFormat="1" ht="12.75" customHeight="1" thickBot="1">
      <c r="A71" s="383" t="s">
        <v>239</v>
      </c>
      <c r="B71" s="642">
        <f>'Dom Eq Growth'!B68</f>
        <v>0</v>
      </c>
      <c r="C71" s="373">
        <f t="shared" si="36"/>
        <v>0</v>
      </c>
      <c r="D71" s="643">
        <v>0</v>
      </c>
      <c r="E71" s="643">
        <f t="shared" si="37"/>
        <v>0</v>
      </c>
      <c r="F71" s="644">
        <v>0</v>
      </c>
      <c r="G71" s="644">
        <f t="shared" si="38"/>
        <v>0</v>
      </c>
      <c r="H71" s="645">
        <v>0</v>
      </c>
      <c r="I71" s="645">
        <f t="shared" si="35"/>
        <v>0</v>
      </c>
      <c r="J71" s="642">
        <f>'Dom Eq Res'!B68</f>
        <v>0</v>
      </c>
      <c r="K71" s="373">
        <f t="shared" si="39"/>
        <v>0</v>
      </c>
      <c r="L71" s="643">
        <v>0</v>
      </c>
      <c r="M71" s="643">
        <f t="shared" si="40"/>
        <v>0</v>
      </c>
      <c r="N71" s="644">
        <v>0</v>
      </c>
      <c r="O71" s="644">
        <f t="shared" si="41"/>
        <v>0</v>
      </c>
      <c r="P71" s="645">
        <v>0</v>
      </c>
      <c r="Q71" s="645">
        <f t="shared" si="32"/>
        <v>0</v>
      </c>
      <c r="R71" s="642">
        <f>'Dom Eq Ind'!B68</f>
        <v>3.6</v>
      </c>
      <c r="S71" s="373">
        <f t="shared" si="42"/>
        <v>0.12606109153078296</v>
      </c>
      <c r="T71" s="643">
        <v>3.8</v>
      </c>
      <c r="U71" s="643">
        <f t="shared" si="43"/>
        <v>0.13345544829299233</v>
      </c>
      <c r="V71" s="644">
        <v>3</v>
      </c>
      <c r="W71" s="644">
        <f t="shared" si="44"/>
        <v>0.10543337631479086</v>
      </c>
      <c r="X71" s="645">
        <v>4</v>
      </c>
      <c r="Y71" s="645">
        <f t="shared" si="33"/>
        <v>0.12483616951732106</v>
      </c>
      <c r="Z71" s="1363" t="s">
        <v>60</v>
      </c>
      <c r="AA71" s="759"/>
      <c r="AB71" s="760" t="s">
        <v>60</v>
      </c>
      <c r="AC71" s="760"/>
      <c r="AD71" s="728" t="s">
        <v>60</v>
      </c>
      <c r="AE71" s="728"/>
      <c r="AF71" s="656" t="s">
        <v>60</v>
      </c>
      <c r="AG71" s="656"/>
      <c r="AH71" s="719">
        <f>'Dom Eq Fin'!B68</f>
        <v>0</v>
      </c>
      <c r="AI71" s="373">
        <f t="shared" si="45"/>
        <v>0</v>
      </c>
      <c r="AJ71" s="643">
        <v>0</v>
      </c>
      <c r="AK71" s="643">
        <f t="shared" si="46"/>
        <v>0</v>
      </c>
      <c r="AL71" s="644">
        <v>0</v>
      </c>
      <c r="AM71" s="644">
        <f t="shared" si="47"/>
        <v>0</v>
      </c>
      <c r="AN71" s="645">
        <v>0</v>
      </c>
      <c r="AO71" s="646">
        <f t="shared" si="34"/>
        <v>0</v>
      </c>
      <c r="AP71" s="92"/>
      <c r="AQ71" s="92"/>
      <c r="AR71" s="92"/>
      <c r="AS71" s="92"/>
    </row>
    <row r="72" spans="1:45" s="93" customFormat="1" ht="12.75" customHeight="1" thickBot="1">
      <c r="A72" s="657" t="s">
        <v>240</v>
      </c>
      <c r="B72" s="648">
        <f>'Dom Eq Growth'!B69</f>
        <v>0</v>
      </c>
      <c r="C72" s="377">
        <f t="shared" si="36"/>
        <v>0</v>
      </c>
      <c r="D72" s="649">
        <v>0</v>
      </c>
      <c r="E72" s="649">
        <f t="shared" si="37"/>
        <v>0</v>
      </c>
      <c r="F72" s="650">
        <v>0</v>
      </c>
      <c r="G72" s="650">
        <f t="shared" si="38"/>
        <v>0</v>
      </c>
      <c r="H72" s="651">
        <v>0</v>
      </c>
      <c r="I72" s="651">
        <f t="shared" si="35"/>
        <v>0</v>
      </c>
      <c r="J72" s="648">
        <f>'Dom Eq Res'!B69</f>
        <v>0</v>
      </c>
      <c r="K72" s="377">
        <f t="shared" si="39"/>
        <v>0</v>
      </c>
      <c r="L72" s="649">
        <v>0</v>
      </c>
      <c r="M72" s="649">
        <f t="shared" si="40"/>
        <v>0</v>
      </c>
      <c r="N72" s="650">
        <v>0</v>
      </c>
      <c r="O72" s="650">
        <f t="shared" si="41"/>
        <v>0</v>
      </c>
      <c r="P72" s="651">
        <v>0</v>
      </c>
      <c r="Q72" s="651">
        <f t="shared" si="32"/>
        <v>0</v>
      </c>
      <c r="R72" s="648">
        <f>'Dom Eq Ind'!B69</f>
        <v>3.6</v>
      </c>
      <c r="S72" s="377">
        <f t="shared" si="42"/>
        <v>0.12606109153078296</v>
      </c>
      <c r="T72" s="649">
        <v>3.8</v>
      </c>
      <c r="U72" s="649">
        <f t="shared" si="43"/>
        <v>0.13345544829299233</v>
      </c>
      <c r="V72" s="650">
        <v>3</v>
      </c>
      <c r="W72" s="650">
        <f t="shared" si="44"/>
        <v>0.10543337631479086</v>
      </c>
      <c r="X72" s="651">
        <v>4</v>
      </c>
      <c r="Y72" s="651">
        <f t="shared" si="33"/>
        <v>0.12483616951732106</v>
      </c>
      <c r="Z72" s="1365" t="s">
        <v>60</v>
      </c>
      <c r="AA72" s="761"/>
      <c r="AB72" s="762" t="s">
        <v>60</v>
      </c>
      <c r="AC72" s="762"/>
      <c r="AD72" s="729" t="s">
        <v>60</v>
      </c>
      <c r="AE72" s="729"/>
      <c r="AF72" s="659" t="s">
        <v>60</v>
      </c>
      <c r="AG72" s="659"/>
      <c r="AH72" s="720">
        <f>'Dom Eq Fin'!B69</f>
        <v>0</v>
      </c>
      <c r="AI72" s="377">
        <f t="shared" si="45"/>
        <v>0</v>
      </c>
      <c r="AJ72" s="649">
        <v>0</v>
      </c>
      <c r="AK72" s="649">
        <f t="shared" si="46"/>
        <v>0</v>
      </c>
      <c r="AL72" s="650">
        <v>0</v>
      </c>
      <c r="AM72" s="650">
        <f t="shared" si="47"/>
        <v>0</v>
      </c>
      <c r="AN72" s="651">
        <v>0</v>
      </c>
      <c r="AO72" s="652">
        <f t="shared" si="34"/>
        <v>0</v>
      </c>
      <c r="AP72" s="653"/>
      <c r="AQ72" s="653"/>
      <c r="AR72" s="653"/>
      <c r="AS72" s="653"/>
    </row>
    <row r="73" spans="1:45" s="93" customFormat="1" ht="12.75" customHeight="1" thickBot="1">
      <c r="A73" s="657" t="s">
        <v>241</v>
      </c>
      <c r="B73" s="648">
        <f>'Dom Eq Growth'!B70</f>
        <v>0</v>
      </c>
      <c r="C73" s="377">
        <f t="shared" si="36"/>
        <v>0</v>
      </c>
      <c r="D73" s="649">
        <v>0</v>
      </c>
      <c r="E73" s="649">
        <f t="shared" si="37"/>
        <v>0</v>
      </c>
      <c r="F73" s="650">
        <v>0</v>
      </c>
      <c r="G73" s="650">
        <f t="shared" si="38"/>
        <v>0</v>
      </c>
      <c r="H73" s="651">
        <v>0</v>
      </c>
      <c r="I73" s="651">
        <f t="shared" si="35"/>
        <v>0</v>
      </c>
      <c r="J73" s="648">
        <f>'Dom Eq Res'!B70</f>
        <v>34.1</v>
      </c>
      <c r="K73" s="377">
        <f t="shared" si="39"/>
        <v>0.59512456220093524</v>
      </c>
      <c r="L73" s="649">
        <v>30.6</v>
      </c>
      <c r="M73" s="649">
        <f t="shared" si="40"/>
        <v>0.52822586421535389</v>
      </c>
      <c r="N73" s="650">
        <v>0</v>
      </c>
      <c r="O73" s="650">
        <f t="shared" si="41"/>
        <v>0</v>
      </c>
      <c r="P73" s="651">
        <v>0</v>
      </c>
      <c r="Q73" s="651">
        <f t="shared" si="32"/>
        <v>0</v>
      </c>
      <c r="R73" s="648">
        <f>'Dom Eq Ind'!B70</f>
        <v>0</v>
      </c>
      <c r="S73" s="377">
        <f t="shared" si="42"/>
        <v>0</v>
      </c>
      <c r="T73" s="649">
        <v>0</v>
      </c>
      <c r="U73" s="649">
        <f t="shared" si="43"/>
        <v>0</v>
      </c>
      <c r="V73" s="650">
        <v>0</v>
      </c>
      <c r="W73" s="650">
        <f t="shared" si="44"/>
        <v>0</v>
      </c>
      <c r="X73" s="651">
        <v>0</v>
      </c>
      <c r="Y73" s="651">
        <f t="shared" si="33"/>
        <v>0</v>
      </c>
      <c r="Z73" s="1366" t="s">
        <v>60</v>
      </c>
      <c r="AA73" s="761"/>
      <c r="AB73" s="762" t="s">
        <v>60</v>
      </c>
      <c r="AC73" s="762"/>
      <c r="AD73" s="729" t="s">
        <v>60</v>
      </c>
      <c r="AE73" s="729"/>
      <c r="AF73" s="659" t="s">
        <v>60</v>
      </c>
      <c r="AG73" s="659"/>
      <c r="AH73" s="1357">
        <f>'Dom Eq Fin'!B70</f>
        <v>0</v>
      </c>
      <c r="AI73" s="377">
        <f t="shared" si="45"/>
        <v>0</v>
      </c>
      <c r="AJ73" s="649">
        <v>0</v>
      </c>
      <c r="AK73" s="649">
        <f t="shared" si="46"/>
        <v>0</v>
      </c>
      <c r="AL73" s="650">
        <v>0</v>
      </c>
      <c r="AM73" s="650">
        <f t="shared" si="47"/>
        <v>0</v>
      </c>
      <c r="AN73" s="651">
        <v>0</v>
      </c>
      <c r="AO73" s="652">
        <f t="shared" si="34"/>
        <v>0</v>
      </c>
      <c r="AP73" s="653"/>
      <c r="AQ73" s="653"/>
      <c r="AR73" s="653"/>
      <c r="AS73" s="653"/>
    </row>
    <row r="74" spans="1:45" s="93" customFormat="1" ht="12.75" customHeight="1" thickBot="1">
      <c r="A74" s="657" t="s">
        <v>242</v>
      </c>
      <c r="B74" s="648">
        <f>'Dom Eq Growth'!B71</f>
        <v>3.8</v>
      </c>
      <c r="C74" s="377">
        <f t="shared" si="36"/>
        <v>4.0283287160214371E-2</v>
      </c>
      <c r="D74" s="649">
        <v>5.4</v>
      </c>
      <c r="E74" s="649">
        <f t="shared" si="37"/>
        <v>5.7665488880442678E-2</v>
      </c>
      <c r="F74" s="650">
        <v>0</v>
      </c>
      <c r="G74" s="650">
        <f t="shared" si="38"/>
        <v>0</v>
      </c>
      <c r="H74" s="651">
        <v>0</v>
      </c>
      <c r="I74" s="651">
        <f t="shared" si="35"/>
        <v>0</v>
      </c>
      <c r="J74" s="648">
        <f>'Dom Eq Res'!B71</f>
        <v>0</v>
      </c>
      <c r="K74" s="377">
        <f t="shared" si="39"/>
        <v>0</v>
      </c>
      <c r="L74" s="649">
        <v>15.4</v>
      </c>
      <c r="M74" s="649">
        <f t="shared" si="40"/>
        <v>0.2658391604221062</v>
      </c>
      <c r="N74" s="650">
        <v>0.1</v>
      </c>
      <c r="O74" s="650">
        <f t="shared" si="41"/>
        <v>1.8586872975127201E-3</v>
      </c>
      <c r="P74" s="651">
        <v>0.1</v>
      </c>
      <c r="Q74" s="651">
        <f t="shared" si="32"/>
        <v>1.9097814606720295E-3</v>
      </c>
      <c r="R74" s="648">
        <f>'Dom Eq Ind'!B71</f>
        <v>0</v>
      </c>
      <c r="S74" s="377">
        <f t="shared" si="42"/>
        <v>0</v>
      </c>
      <c r="T74" s="649">
        <v>0</v>
      </c>
      <c r="U74" s="649">
        <f t="shared" si="43"/>
        <v>0</v>
      </c>
      <c r="V74" s="650">
        <v>0</v>
      </c>
      <c r="W74" s="650">
        <f t="shared" si="44"/>
        <v>0</v>
      </c>
      <c r="X74" s="651">
        <v>9.2747723999999998</v>
      </c>
      <c r="Y74" s="651">
        <f t="shared" si="33"/>
        <v>0.28945676489024269</v>
      </c>
      <c r="Z74" s="1366" t="s">
        <v>60</v>
      </c>
      <c r="AA74" s="761"/>
      <c r="AB74" s="762" t="s">
        <v>60</v>
      </c>
      <c r="AC74" s="762"/>
      <c r="AD74" s="729" t="s">
        <v>60</v>
      </c>
      <c r="AE74" s="729"/>
      <c r="AF74" s="659" t="s">
        <v>60</v>
      </c>
      <c r="AG74" s="659"/>
      <c r="AH74" s="1357">
        <f>'Dom Eq Fin'!B71</f>
        <v>0</v>
      </c>
      <c r="AI74" s="377">
        <f t="shared" si="45"/>
        <v>0</v>
      </c>
      <c r="AJ74" s="649">
        <v>0</v>
      </c>
      <c r="AK74" s="649">
        <f t="shared" si="46"/>
        <v>0</v>
      </c>
      <c r="AL74" s="650">
        <v>0</v>
      </c>
      <c r="AM74" s="650">
        <f t="shared" si="47"/>
        <v>0</v>
      </c>
      <c r="AN74" s="651">
        <v>0</v>
      </c>
      <c r="AO74" s="652">
        <f t="shared" si="34"/>
        <v>0</v>
      </c>
      <c r="AP74" s="653"/>
      <c r="AQ74" s="653"/>
      <c r="AR74" s="653"/>
      <c r="AS74" s="653"/>
    </row>
    <row r="75" spans="1:45" s="93" customFormat="1" ht="12.75" customHeight="1" thickBot="1">
      <c r="A75" s="658" t="s">
        <v>128</v>
      </c>
      <c r="B75" s="648">
        <f>'Dom Eq Growth'!B72</f>
        <v>8748.0349821599993</v>
      </c>
      <c r="C75" s="377">
        <f t="shared" si="36"/>
        <v>92.736738229987381</v>
      </c>
      <c r="D75" s="649">
        <v>8905.9941921299996</v>
      </c>
      <c r="E75" s="649">
        <f t="shared" si="37"/>
        <v>95.10527945473325</v>
      </c>
      <c r="F75" s="650">
        <v>8554.0845390600007</v>
      </c>
      <c r="G75" s="650">
        <f t="shared" si="38"/>
        <v>95.774771974965617</v>
      </c>
      <c r="H75" s="651">
        <v>8302.7486364199995</v>
      </c>
      <c r="I75" s="651">
        <f t="shared" si="35"/>
        <v>95.275454682236145</v>
      </c>
      <c r="J75" s="648">
        <f>'Dom Eq Res'!B72</f>
        <v>5307.9601043299999</v>
      </c>
      <c r="K75" s="377">
        <f t="shared" si="39"/>
        <v>92.636288365672186</v>
      </c>
      <c r="L75" s="649">
        <v>5312.3261966999999</v>
      </c>
      <c r="M75" s="649">
        <f t="shared" si="40"/>
        <v>91.702878962278476</v>
      </c>
      <c r="N75" s="650">
        <v>5025.3481401499994</v>
      </c>
      <c r="O75" s="650">
        <f t="shared" si="41"/>
        <v>93.405507536759771</v>
      </c>
      <c r="P75" s="651">
        <v>4925.1447971099997</v>
      </c>
      <c r="Q75" s="651">
        <f t="shared" si="32"/>
        <v>94.059502246459815</v>
      </c>
      <c r="R75" s="648">
        <f>'Dom Eq Ind'!B72</f>
        <v>2700.8745130000002</v>
      </c>
      <c r="S75" s="377">
        <f t="shared" si="42"/>
        <v>94.576441443458847</v>
      </c>
      <c r="T75" s="649">
        <v>2719.2968233199999</v>
      </c>
      <c r="U75" s="649">
        <f t="shared" si="43"/>
        <v>95.501309631021215</v>
      </c>
      <c r="V75" s="650">
        <v>2715.9368964099999</v>
      </c>
      <c r="W75" s="650">
        <f t="shared" si="44"/>
        <v>95.450132282140217</v>
      </c>
      <c r="X75" s="651">
        <v>3003.1204552199997</v>
      </c>
      <c r="Y75" s="651">
        <f t="shared" si="33"/>
        <v>93.72451355719457</v>
      </c>
      <c r="Z75" s="1366" t="s">
        <v>60</v>
      </c>
      <c r="AA75" s="761"/>
      <c r="AB75" s="762" t="s">
        <v>60</v>
      </c>
      <c r="AC75" s="762"/>
      <c r="AD75" s="729" t="s">
        <v>60</v>
      </c>
      <c r="AE75" s="729"/>
      <c r="AF75" s="659" t="s">
        <v>60</v>
      </c>
      <c r="AG75" s="659"/>
      <c r="AH75" s="1357">
        <f>'Dom Eq Fin'!B72</f>
        <v>3396.5288259999998</v>
      </c>
      <c r="AI75" s="377">
        <f t="shared" si="45"/>
        <v>97.401337871111807</v>
      </c>
      <c r="AJ75" s="649">
        <v>3420.6997989199999</v>
      </c>
      <c r="AK75" s="649">
        <f t="shared" si="46"/>
        <v>97.75865949177124</v>
      </c>
      <c r="AL75" s="650">
        <v>3488.7571105100001</v>
      </c>
      <c r="AM75" s="650">
        <f t="shared" si="47"/>
        <v>96.318809605090621</v>
      </c>
      <c r="AN75" s="651">
        <v>3764.1934303600001</v>
      </c>
      <c r="AO75" s="652">
        <f t="shared" si="34"/>
        <v>96.284804234690299</v>
      </c>
    </row>
    <row r="76" spans="1:45" s="93" customFormat="1" ht="12.75" customHeight="1" thickBot="1">
      <c r="A76" s="647" t="s">
        <v>130</v>
      </c>
      <c r="B76" s="648">
        <f>'Dom Eq Growth'!B73</f>
        <v>330.05</v>
      </c>
      <c r="C76" s="377">
        <f t="shared" si="36"/>
        <v>3.4988155071654612</v>
      </c>
      <c r="D76" s="649">
        <v>102.3</v>
      </c>
      <c r="E76" s="649">
        <f t="shared" si="37"/>
        <v>1.092440650457275</v>
      </c>
      <c r="F76" s="650">
        <v>104.17099999999999</v>
      </c>
      <c r="G76" s="650">
        <f t="shared" si="38"/>
        <v>1.1663379904473681</v>
      </c>
      <c r="H76" s="651">
        <v>99.117350999999999</v>
      </c>
      <c r="I76" s="651">
        <f t="shared" si="35"/>
        <v>1.1373884838570332</v>
      </c>
      <c r="J76" s="648">
        <f>'Dom Eq Res'!B73</f>
        <v>240.01865537999998</v>
      </c>
      <c r="K76" s="377">
        <f t="shared" si="39"/>
        <v>4.1888855484774083</v>
      </c>
      <c r="L76" s="649">
        <v>110.417</v>
      </c>
      <c r="M76" s="649">
        <f t="shared" si="40"/>
        <v>1.9060495179433572</v>
      </c>
      <c r="N76" s="650">
        <v>158.71699999999998</v>
      </c>
      <c r="O76" s="650">
        <f t="shared" si="41"/>
        <v>2.9500527179932639</v>
      </c>
      <c r="P76" s="651">
        <v>26.1</v>
      </c>
      <c r="Q76" s="651">
        <f t="shared" si="32"/>
        <v>0.49845296123539973</v>
      </c>
      <c r="R76" s="648">
        <f>'Dom Eq Ind'!B73</f>
        <v>6.5</v>
      </c>
      <c r="S76" s="377">
        <f t="shared" si="42"/>
        <v>0.22761030415280256</v>
      </c>
      <c r="T76" s="649">
        <v>9.6000000099999987</v>
      </c>
      <c r="U76" s="649">
        <f t="shared" si="43"/>
        <v>0.33715060656507395</v>
      </c>
      <c r="V76" s="650">
        <v>9.9000000099999994</v>
      </c>
      <c r="W76" s="650">
        <f t="shared" si="44"/>
        <v>0.34793014219025437</v>
      </c>
      <c r="X76" s="651">
        <v>15.8213665</v>
      </c>
      <c r="Y76" s="651">
        <f t="shared" si="33"/>
        <v>0.49376969759741618</v>
      </c>
      <c r="Z76" s="1366" t="s">
        <v>60</v>
      </c>
      <c r="AA76" s="761"/>
      <c r="AB76" s="762" t="s">
        <v>60</v>
      </c>
      <c r="AC76" s="762"/>
      <c r="AD76" s="729" t="s">
        <v>60</v>
      </c>
      <c r="AE76" s="729"/>
      <c r="AF76" s="659" t="s">
        <v>60</v>
      </c>
      <c r="AG76" s="659"/>
      <c r="AH76" s="1357">
        <f>'Dom Eq Fin'!B73</f>
        <v>23.1</v>
      </c>
      <c r="AI76" s="377">
        <f t="shared" si="45"/>
        <v>0.66243244797436707</v>
      </c>
      <c r="AJ76" s="649">
        <v>26.300000010000002</v>
      </c>
      <c r="AK76" s="649">
        <f t="shared" si="46"/>
        <v>0.75161601331485317</v>
      </c>
      <c r="AL76" s="650">
        <v>31.600000010000002</v>
      </c>
      <c r="AM76" s="650">
        <f t="shared" si="47"/>
        <v>0.87242369934979958</v>
      </c>
      <c r="AN76" s="651">
        <v>34.200000010000004</v>
      </c>
      <c r="AO76" s="652">
        <f t="shared" si="34"/>
        <v>0.87480634741831709</v>
      </c>
      <c r="AP76" s="92"/>
      <c r="AQ76" s="92"/>
      <c r="AR76" s="92"/>
      <c r="AS76" s="92"/>
    </row>
    <row r="77" spans="1:45" s="93" customFormat="1" ht="12.75" customHeight="1" thickBot="1">
      <c r="A77" s="647" t="s">
        <v>133</v>
      </c>
      <c r="B77" s="648">
        <f>'Dom Eq Growth'!B74</f>
        <v>8830.5849821599986</v>
      </c>
      <c r="C77" s="377">
        <f t="shared" si="36"/>
        <v>93.61183963921782</v>
      </c>
      <c r="D77" s="649">
        <v>9008.2941921299989</v>
      </c>
      <c r="E77" s="649">
        <f t="shared" si="37"/>
        <v>96.197720105190513</v>
      </c>
      <c r="F77" s="650">
        <v>8658.255539060001</v>
      </c>
      <c r="G77" s="650">
        <f t="shared" si="38"/>
        <v>96.941109965412991</v>
      </c>
      <c r="H77" s="651">
        <v>8401.8659874200002</v>
      </c>
      <c r="I77" s="651">
        <f t="shared" si="35"/>
        <v>96.412843166093182</v>
      </c>
      <c r="J77" s="648">
        <f>'Dom Eq Res'!B74</f>
        <v>5547.9787597100003</v>
      </c>
      <c r="K77" s="377">
        <f t="shared" si="39"/>
        <v>96.825173914149602</v>
      </c>
      <c r="L77" s="649">
        <v>5422.7431967000002</v>
      </c>
      <c r="M77" s="649">
        <f t="shared" si="40"/>
        <v>93.608928480221849</v>
      </c>
      <c r="N77" s="650">
        <v>5184.0651401499999</v>
      </c>
      <c r="O77" s="650">
        <f t="shared" si="41"/>
        <v>96.355560254753044</v>
      </c>
      <c r="P77" s="651">
        <v>4951.24479711</v>
      </c>
      <c r="Q77" s="651">
        <f t="shared" si="32"/>
        <v>94.557955207695215</v>
      </c>
      <c r="R77" s="648">
        <f>'Dom Eq Ind'!B74</f>
        <v>2707.3745130000002</v>
      </c>
      <c r="S77" s="377">
        <f t="shared" si="42"/>
        <v>94.804051747611652</v>
      </c>
      <c r="T77" s="649">
        <v>2728.8968233300002</v>
      </c>
      <c r="U77" s="649">
        <f t="shared" si="43"/>
        <v>95.838460237586304</v>
      </c>
      <c r="V77" s="650">
        <v>2725.8368964199999</v>
      </c>
      <c r="W77" s="650">
        <f t="shared" si="44"/>
        <v>95.798062424330482</v>
      </c>
      <c r="X77" s="651">
        <v>3018.9418217199996</v>
      </c>
      <c r="Y77" s="651">
        <f t="shared" si="33"/>
        <v>94.218283254791984</v>
      </c>
      <c r="Z77" s="1366" t="s">
        <v>60</v>
      </c>
      <c r="AA77" s="761"/>
      <c r="AB77" s="762" t="s">
        <v>60</v>
      </c>
      <c r="AC77" s="762"/>
      <c r="AD77" s="729" t="s">
        <v>60</v>
      </c>
      <c r="AE77" s="729"/>
      <c r="AF77" s="659" t="s">
        <v>60</v>
      </c>
      <c r="AG77" s="659"/>
      <c r="AH77" s="1357">
        <f>'Dom Eq Fin'!B74</f>
        <v>3419.6288260000001</v>
      </c>
      <c r="AI77" s="377">
        <f t="shared" si="45"/>
        <v>98.063770319086188</v>
      </c>
      <c r="AJ77" s="649">
        <v>3446.99979893</v>
      </c>
      <c r="AK77" s="649">
        <f t="shared" si="46"/>
        <v>98.510275505086085</v>
      </c>
      <c r="AL77" s="650">
        <v>3520.3571105200003</v>
      </c>
      <c r="AM77" s="650">
        <f t="shared" si="47"/>
        <v>97.191233304440431</v>
      </c>
      <c r="AN77" s="651">
        <v>3798.3934303699998</v>
      </c>
      <c r="AO77" s="652">
        <f t="shared" si="34"/>
        <v>97.159610582108613</v>
      </c>
      <c r="AP77" s="94"/>
      <c r="AQ77" s="94"/>
      <c r="AR77" s="94"/>
      <c r="AS77" s="94"/>
    </row>
    <row r="78" spans="1:45" s="93" customFormat="1" ht="12.75" customHeight="1" thickBot="1">
      <c r="A78" s="655" t="s">
        <v>162</v>
      </c>
      <c r="B78" s="642">
        <f>'Dom Eq Growth'!B75</f>
        <v>243.7</v>
      </c>
      <c r="C78" s="373">
        <f t="shared" si="36"/>
        <v>2.5834308107748005</v>
      </c>
      <c r="D78" s="643">
        <v>0</v>
      </c>
      <c r="E78" s="643">
        <f t="shared" si="37"/>
        <v>0</v>
      </c>
      <c r="F78" s="644">
        <v>0</v>
      </c>
      <c r="G78" s="644">
        <f t="shared" si="38"/>
        <v>0</v>
      </c>
      <c r="H78" s="656">
        <v>0</v>
      </c>
      <c r="I78" s="645">
        <f t="shared" si="35"/>
        <v>0</v>
      </c>
      <c r="J78" s="642">
        <f>'Dom Eq Res'!B75</f>
        <v>0.2</v>
      </c>
      <c r="K78" s="373">
        <f t="shared" si="39"/>
        <v>3.4904666404746935E-3</v>
      </c>
      <c r="L78" s="643">
        <v>0.2</v>
      </c>
      <c r="M78" s="643">
        <f t="shared" si="40"/>
        <v>3.4524566288585221E-3</v>
      </c>
      <c r="N78" s="644">
        <v>0</v>
      </c>
      <c r="O78" s="644">
        <f t="shared" si="41"/>
        <v>0</v>
      </c>
      <c r="P78" s="656">
        <v>0</v>
      </c>
      <c r="Q78" s="645">
        <f t="shared" si="32"/>
        <v>0</v>
      </c>
      <c r="R78" s="642">
        <f>'Dom Eq Ind'!B75</f>
        <v>9.9999999999999995E-7</v>
      </c>
      <c r="S78" s="373">
        <f t="shared" si="42"/>
        <v>3.5016969869661931E-8</v>
      </c>
      <c r="T78" s="643">
        <v>9.9999999999999995E-7</v>
      </c>
      <c r="U78" s="643">
        <f t="shared" si="43"/>
        <v>3.5119854813945358E-8</v>
      </c>
      <c r="V78" s="644">
        <v>9.9999999999999995E-7</v>
      </c>
      <c r="W78" s="644">
        <f t="shared" si="44"/>
        <v>3.5144458771596948E-8</v>
      </c>
      <c r="X78" s="656">
        <v>0.20000100000000001</v>
      </c>
      <c r="Y78" s="645">
        <f t="shared" si="33"/>
        <v>6.2418396849084328E-3</v>
      </c>
      <c r="Z78" s="1363" t="s">
        <v>60</v>
      </c>
      <c r="AA78" s="759"/>
      <c r="AB78" s="760" t="s">
        <v>60</v>
      </c>
      <c r="AC78" s="760"/>
      <c r="AD78" s="728" t="s">
        <v>60</v>
      </c>
      <c r="AE78" s="728"/>
      <c r="AF78" s="656" t="s">
        <v>60</v>
      </c>
      <c r="AG78" s="656"/>
      <c r="AH78" s="719">
        <f>'Dom Eq Fin'!B75</f>
        <v>0</v>
      </c>
      <c r="AI78" s="373">
        <f t="shared" si="45"/>
        <v>0</v>
      </c>
      <c r="AJ78" s="643">
        <v>0</v>
      </c>
      <c r="AK78" s="643">
        <f t="shared" si="46"/>
        <v>0</v>
      </c>
      <c r="AL78" s="644">
        <v>0</v>
      </c>
      <c r="AM78" s="644">
        <f t="shared" si="47"/>
        <v>0</v>
      </c>
      <c r="AN78" s="656">
        <v>0</v>
      </c>
      <c r="AO78" s="646">
        <f t="shared" si="34"/>
        <v>0</v>
      </c>
    </row>
    <row r="79" spans="1:45" s="93" customFormat="1" ht="12.75" customHeight="1">
      <c r="A79" s="655" t="s">
        <v>164</v>
      </c>
      <c r="B79" s="642">
        <f>'Dom Eq Growth'!B76</f>
        <v>0</v>
      </c>
      <c r="C79" s="373">
        <f t="shared" si="36"/>
        <v>0</v>
      </c>
      <c r="D79" s="643">
        <v>54.2</v>
      </c>
      <c r="E79" s="643">
        <f t="shared" si="37"/>
        <v>0.57879064765185062</v>
      </c>
      <c r="F79" s="644">
        <v>3.18</v>
      </c>
      <c r="G79" s="644">
        <f t="shared" si="38"/>
        <v>3.5604485025800187E-2</v>
      </c>
      <c r="H79" s="656">
        <v>0</v>
      </c>
      <c r="I79" s="645">
        <f t="shared" si="35"/>
        <v>0</v>
      </c>
      <c r="J79" s="642">
        <f>'Dom Eq Res'!B76</f>
        <v>0</v>
      </c>
      <c r="K79" s="373">
        <f t="shared" si="39"/>
        <v>0</v>
      </c>
      <c r="L79" s="643">
        <v>0</v>
      </c>
      <c r="M79" s="643">
        <f t="shared" si="40"/>
        <v>0</v>
      </c>
      <c r="N79" s="644">
        <v>0</v>
      </c>
      <c r="O79" s="644">
        <f t="shared" si="41"/>
        <v>0</v>
      </c>
      <c r="P79" s="656">
        <v>0</v>
      </c>
      <c r="Q79" s="645">
        <f t="shared" si="32"/>
        <v>0</v>
      </c>
      <c r="R79" s="642">
        <f>'Dom Eq Ind'!B76</f>
        <v>9.9999999999999995E-7</v>
      </c>
      <c r="S79" s="373">
        <f t="shared" si="42"/>
        <v>3.5016969869661931E-8</v>
      </c>
      <c r="T79" s="643">
        <v>9.9999999999999995E-7</v>
      </c>
      <c r="U79" s="643">
        <f t="shared" si="43"/>
        <v>3.5119854813945358E-8</v>
      </c>
      <c r="V79" s="644">
        <v>9.9999999999999995E-7</v>
      </c>
      <c r="W79" s="644">
        <f t="shared" si="44"/>
        <v>3.5144458771596948E-8</v>
      </c>
      <c r="X79" s="656">
        <v>9.9999999999999995E-7</v>
      </c>
      <c r="Y79" s="645">
        <f t="shared" si="33"/>
        <v>3.1209042379330264E-8</v>
      </c>
      <c r="Z79" s="1363" t="s">
        <v>60</v>
      </c>
      <c r="AA79" s="759"/>
      <c r="AB79" s="760" t="s">
        <v>60</v>
      </c>
      <c r="AC79" s="760"/>
      <c r="AD79" s="728" t="s">
        <v>60</v>
      </c>
      <c r="AE79" s="728"/>
      <c r="AF79" s="656" t="s">
        <v>60</v>
      </c>
      <c r="AG79" s="656"/>
      <c r="AH79" s="719">
        <f>'Dom Eq Fin'!B76</f>
        <v>0</v>
      </c>
      <c r="AI79" s="373">
        <f t="shared" si="45"/>
        <v>0</v>
      </c>
      <c r="AJ79" s="643">
        <v>0</v>
      </c>
      <c r="AK79" s="643">
        <f t="shared" si="46"/>
        <v>0</v>
      </c>
      <c r="AL79" s="644">
        <v>0</v>
      </c>
      <c r="AM79" s="644">
        <f t="shared" si="47"/>
        <v>0</v>
      </c>
      <c r="AN79" s="656">
        <v>0</v>
      </c>
      <c r="AO79" s="646">
        <f t="shared" si="34"/>
        <v>0</v>
      </c>
      <c r="AP79" s="92"/>
      <c r="AQ79" s="92"/>
      <c r="AR79" s="92"/>
      <c r="AS79" s="92"/>
    </row>
    <row r="80" spans="1:45" s="93" customFormat="1" ht="12.75" customHeight="1" thickBot="1">
      <c r="A80" s="655" t="s">
        <v>165</v>
      </c>
      <c r="B80" s="642">
        <f>'Dom Eq Growth'!B77</f>
        <v>69.5</v>
      </c>
      <c r="C80" s="373">
        <f t="shared" si="36"/>
        <v>0.73676012043023653</v>
      </c>
      <c r="D80" s="643">
        <v>14.8</v>
      </c>
      <c r="E80" s="643">
        <f t="shared" si="37"/>
        <v>0.15804615470936142</v>
      </c>
      <c r="F80" s="644">
        <v>59.4</v>
      </c>
      <c r="G80" s="644">
        <f t="shared" si="38"/>
        <v>0.66506490897249393</v>
      </c>
      <c r="H80" s="656">
        <v>57.368383540000004</v>
      </c>
      <c r="I80" s="645">
        <f t="shared" si="35"/>
        <v>0.65831197179482104</v>
      </c>
      <c r="J80" s="642">
        <f>'Dom Eq Res'!B77</f>
        <v>0</v>
      </c>
      <c r="K80" s="373">
        <f t="shared" si="39"/>
        <v>0</v>
      </c>
      <c r="L80" s="643">
        <v>74.224172999999993</v>
      </c>
      <c r="M80" s="643">
        <f t="shared" si="40"/>
        <v>1.2812786904769586</v>
      </c>
      <c r="N80" s="644">
        <v>0</v>
      </c>
      <c r="O80" s="644">
        <f t="shared" si="41"/>
        <v>0</v>
      </c>
      <c r="P80" s="656">
        <v>80.056915000000004</v>
      </c>
      <c r="Q80" s="645">
        <f t="shared" si="32"/>
        <v>1.5289121206559653</v>
      </c>
      <c r="R80" s="642">
        <f>'Dom Eq Ind'!B77</f>
        <v>9.9999999999999995E-7</v>
      </c>
      <c r="S80" s="373">
        <f t="shared" si="42"/>
        <v>3.5016969869661931E-8</v>
      </c>
      <c r="T80" s="643">
        <v>1.0099999999999999E-6</v>
      </c>
      <c r="U80" s="643">
        <f t="shared" si="43"/>
        <v>3.5471053362084801E-8</v>
      </c>
      <c r="V80" s="644">
        <v>1.0099999999999999E-6</v>
      </c>
      <c r="W80" s="644">
        <f t="shared" si="44"/>
        <v>3.5495903359312919E-8</v>
      </c>
      <c r="X80" s="656">
        <v>1.0099999999999999E-6</v>
      </c>
      <c r="Y80" s="645">
        <f t="shared" si="33"/>
        <v>3.1521132803123564E-8</v>
      </c>
      <c r="Z80" s="1363" t="s">
        <v>60</v>
      </c>
      <c r="AA80" s="759"/>
      <c r="AB80" s="760" t="s">
        <v>60</v>
      </c>
      <c r="AC80" s="760"/>
      <c r="AD80" s="728" t="s">
        <v>60</v>
      </c>
      <c r="AE80" s="728"/>
      <c r="AF80" s="656" t="s">
        <v>60</v>
      </c>
      <c r="AG80" s="656"/>
      <c r="AH80" s="719">
        <f>'Dom Eq Fin'!B77</f>
        <v>14.6</v>
      </c>
      <c r="AI80" s="373">
        <f t="shared" si="45"/>
        <v>0.41868024850327962</v>
      </c>
      <c r="AJ80" s="643">
        <v>10.300000010000002</v>
      </c>
      <c r="AK80" s="643">
        <f t="shared" si="46"/>
        <v>0.29435912325914665</v>
      </c>
      <c r="AL80" s="644">
        <v>24.430000010000001</v>
      </c>
      <c r="AM80" s="644">
        <f t="shared" si="47"/>
        <v>0.67447186636376966</v>
      </c>
      <c r="AN80" s="656">
        <v>19.702506459999999</v>
      </c>
      <c r="AO80" s="646">
        <f t="shared" si="34"/>
        <v>0.50397303234557489</v>
      </c>
      <c r="AP80" s="94"/>
      <c r="AQ80" s="94"/>
      <c r="AR80" s="94"/>
      <c r="AS80" s="94"/>
    </row>
    <row r="81" spans="1:45" s="93" customFormat="1" ht="12.75" customHeight="1" thickBot="1">
      <c r="A81" s="647" t="s">
        <v>166</v>
      </c>
      <c r="B81" s="648">
        <f>'Dom Eq Growth'!B78</f>
        <v>69.5</v>
      </c>
      <c r="C81" s="377">
        <f>(B81/B$15)*100</f>
        <v>0.73676012043023653</v>
      </c>
      <c r="D81" s="649">
        <v>69</v>
      </c>
      <c r="E81" s="649">
        <f>(D81/D$15)*100</f>
        <v>0.73683680236121196</v>
      </c>
      <c r="F81" s="650">
        <v>62.58</v>
      </c>
      <c r="G81" s="650">
        <f>(F81/F$15)*100</f>
        <v>0.70066939399829409</v>
      </c>
      <c r="H81" s="659">
        <v>57.368383540000004</v>
      </c>
      <c r="I81" s="651">
        <f>(H81/H$15)*100</f>
        <v>0.65831197179482104</v>
      </c>
      <c r="J81" s="648">
        <f>'Dom Eq Res'!B78</f>
        <v>0.2</v>
      </c>
      <c r="K81" s="377">
        <f>(J81/J$15)*100</f>
        <v>3.4904666404746935E-3</v>
      </c>
      <c r="L81" s="649">
        <v>74.424172999999996</v>
      </c>
      <c r="M81" s="649">
        <f>(L81/L$15)*100</f>
        <v>1.2847311471058169</v>
      </c>
      <c r="N81" s="650">
        <v>0</v>
      </c>
      <c r="O81" s="650">
        <f>(N81/N$15)*100</f>
        <v>0</v>
      </c>
      <c r="P81" s="659">
        <v>80.056915000000004</v>
      </c>
      <c r="Q81" s="651">
        <f>(P81/P$15)*100</f>
        <v>1.5289121206559653</v>
      </c>
      <c r="R81" s="648">
        <f>'Dom Eq Ind'!B78</f>
        <v>9.9999999999999995E-7</v>
      </c>
      <c r="S81" s="377">
        <f>(R81/R$15)*100</f>
        <v>3.5016969869661931E-8</v>
      </c>
      <c r="T81" s="649">
        <v>1.0099999999999999E-6</v>
      </c>
      <c r="U81" s="649">
        <f>(T81/T$15)*100</f>
        <v>3.5471053362084801E-8</v>
      </c>
      <c r="V81" s="650">
        <v>1.0099999999999999E-6</v>
      </c>
      <c r="W81" s="650">
        <f>(V81/V$15)*100</f>
        <v>3.5495903359312919E-8</v>
      </c>
      <c r="X81" s="659">
        <v>68.800001009999988</v>
      </c>
      <c r="Y81" s="651">
        <f>(X81/X$15)*100</f>
        <v>2.1471821472190546</v>
      </c>
      <c r="Z81" s="1365" t="s">
        <v>60</v>
      </c>
      <c r="AA81" s="761"/>
      <c r="AB81" s="762" t="s">
        <v>60</v>
      </c>
      <c r="AC81" s="762"/>
      <c r="AD81" s="729" t="s">
        <v>60</v>
      </c>
      <c r="AE81" s="729"/>
      <c r="AF81" s="659" t="s">
        <v>60</v>
      </c>
      <c r="AG81" s="659"/>
      <c r="AH81" s="720">
        <f>'Dom Eq Fin'!B78</f>
        <v>14.6</v>
      </c>
      <c r="AI81" s="377">
        <f>(AH81/AH$15)*100</f>
        <v>0.41868024850327962</v>
      </c>
      <c r="AJ81" s="649">
        <v>10.300000010000002</v>
      </c>
      <c r="AK81" s="649">
        <f>(AJ81/AJ$15)*100</f>
        <v>0.29435912325914665</v>
      </c>
      <c r="AL81" s="650">
        <v>24.430000010000001</v>
      </c>
      <c r="AM81" s="650">
        <f>(AL81/AL$15)*100</f>
        <v>0.67447186636376966</v>
      </c>
      <c r="AN81" s="659">
        <v>19.702506459999999</v>
      </c>
      <c r="AO81" s="652">
        <f>(AN81/AN$15)*100</f>
        <v>0.50397303234557489</v>
      </c>
      <c r="AP81" s="653"/>
      <c r="AQ81" s="653"/>
      <c r="AR81" s="653"/>
      <c r="AS81" s="653"/>
    </row>
    <row r="82" spans="1:45" s="93" customFormat="1" ht="12.75" customHeight="1" thickBot="1">
      <c r="Z82" s="1367"/>
      <c r="AA82" s="106"/>
      <c r="AB82" s="106"/>
      <c r="AC82" s="106"/>
      <c r="AD82" s="106"/>
      <c r="AE82" s="106"/>
      <c r="AF82" s="106"/>
      <c r="AG82" s="106"/>
      <c r="AH82" s="1358"/>
    </row>
    <row r="83" spans="1:45" s="93" customFormat="1" ht="12.75" customHeight="1">
      <c r="A83" s="380" t="s">
        <v>154</v>
      </c>
      <c r="B83" s="381">
        <f>'Dom Eq Growth'!B80</f>
        <v>89756</v>
      </c>
      <c r="C83" s="382"/>
      <c r="D83" s="660">
        <v>90097</v>
      </c>
      <c r="E83" s="661"/>
      <c r="F83" s="662">
        <v>90189</v>
      </c>
      <c r="G83" s="663"/>
      <c r="H83" s="664">
        <v>90691</v>
      </c>
      <c r="I83" s="665"/>
      <c r="J83" s="381">
        <f>'Dom Eq Res'!B80</f>
        <v>34001</v>
      </c>
      <c r="K83" s="382"/>
      <c r="L83" s="660">
        <v>33167</v>
      </c>
      <c r="M83" s="661"/>
      <c r="N83" s="662">
        <v>34694</v>
      </c>
      <c r="O83" s="663"/>
      <c r="P83" s="664">
        <v>33954</v>
      </c>
      <c r="Q83" s="665"/>
      <c r="R83" s="381">
        <f>'Dom Eq Ind'!B80</f>
        <v>46460</v>
      </c>
      <c r="S83" s="382"/>
      <c r="T83" s="660">
        <v>46750</v>
      </c>
      <c r="U83" s="661"/>
      <c r="V83" s="662">
        <v>47000</v>
      </c>
      <c r="W83" s="663"/>
      <c r="X83" s="664">
        <v>47143</v>
      </c>
      <c r="Y83" s="665"/>
      <c r="Z83" s="1368" t="s">
        <v>60</v>
      </c>
      <c r="AA83" s="230"/>
      <c r="AB83" s="795" t="s">
        <v>60</v>
      </c>
      <c r="AC83" s="782"/>
      <c r="AD83" s="672" t="s">
        <v>60</v>
      </c>
      <c r="AE83" s="783"/>
      <c r="AF83" s="796" t="s">
        <v>60</v>
      </c>
      <c r="AG83" s="777"/>
      <c r="AH83" s="726">
        <f>'Dom Eq Fin'!B80</f>
        <v>18630</v>
      </c>
      <c r="AI83" s="382"/>
      <c r="AJ83" s="660">
        <v>18607</v>
      </c>
      <c r="AK83" s="661"/>
      <c r="AL83" s="662">
        <v>25523</v>
      </c>
      <c r="AM83" s="663"/>
      <c r="AN83" s="664">
        <v>25501</v>
      </c>
      <c r="AO83" s="665"/>
    </row>
    <row r="84" spans="1:45" s="93" customFormat="1" ht="12.75" customHeight="1" thickBot="1">
      <c r="A84" s="383" t="s">
        <v>156</v>
      </c>
      <c r="B84" s="384">
        <f>B15/B83*1000000</f>
        <v>105098.18221099424</v>
      </c>
      <c r="C84" s="193"/>
      <c r="D84" s="666">
        <v>103936.34757672288</v>
      </c>
      <c r="E84" s="667"/>
      <c r="F84" s="668">
        <v>99030.469900763957</v>
      </c>
      <c r="G84" s="669"/>
      <c r="H84" s="670">
        <v>96089.662786274275</v>
      </c>
      <c r="I84" s="671"/>
      <c r="J84" s="384">
        <f>J15/J83*1000000</f>
        <v>168521.30507926238</v>
      </c>
      <c r="K84" s="193"/>
      <c r="L84" s="666">
        <v>174660.85162209425</v>
      </c>
      <c r="M84" s="667"/>
      <c r="N84" s="668">
        <v>155074.10913385599</v>
      </c>
      <c r="O84" s="669"/>
      <c r="P84" s="670">
        <v>154214.56124491958</v>
      </c>
      <c r="Q84" s="671"/>
      <c r="R84" s="384">
        <f>R15/R83*1000000</f>
        <v>61467.030413258719</v>
      </c>
      <c r="S84" s="193"/>
      <c r="T84" s="666">
        <v>60906.784623315507</v>
      </c>
      <c r="U84" s="667"/>
      <c r="V84" s="668">
        <v>60540.399506382986</v>
      </c>
      <c r="W84" s="669"/>
      <c r="X84" s="670">
        <v>67967.663587170944</v>
      </c>
      <c r="Y84" s="671"/>
      <c r="Z84" s="803" t="s">
        <v>60</v>
      </c>
      <c r="AA84" s="1373"/>
      <c r="AB84" s="804" t="s">
        <v>60</v>
      </c>
      <c r="AC84" s="792"/>
      <c r="AD84" s="673" t="s">
        <v>60</v>
      </c>
      <c r="AE84" s="742"/>
      <c r="AF84" s="805" t="s">
        <v>60</v>
      </c>
      <c r="AG84" s="744"/>
      <c r="AH84" s="384">
        <f>AH15/AH83*1000000</f>
        <v>187179.17450348902</v>
      </c>
      <c r="AI84" s="193"/>
      <c r="AJ84" s="666">
        <v>188054.34262589348</v>
      </c>
      <c r="AK84" s="667"/>
      <c r="AL84" s="668">
        <v>141914.87128002194</v>
      </c>
      <c r="AM84" s="669"/>
      <c r="AN84" s="670">
        <v>153305.22941963063</v>
      </c>
      <c r="AO84" s="671"/>
    </row>
    <row r="85" spans="1:45" s="93" customFormat="1" ht="12.75" customHeight="1" thickBot="1">
      <c r="Z85" s="106"/>
      <c r="AA85" s="106"/>
      <c r="AB85" s="106"/>
      <c r="AC85" s="106"/>
      <c r="AD85" s="106"/>
      <c r="AE85" s="106"/>
      <c r="AF85" s="106"/>
      <c r="AG85" s="106"/>
      <c r="AP85" s="92"/>
      <c r="AQ85" s="92"/>
      <c r="AR85" s="92"/>
      <c r="AS85" s="92"/>
    </row>
    <row r="86" spans="1:45" s="93" customFormat="1" ht="12.75" customHeight="1">
      <c r="A86" s="380" t="s">
        <v>159</v>
      </c>
      <c r="B86" s="381">
        <f>'[1]GR SM LA EM VS'!$C$5</f>
        <v>717.18999999999994</v>
      </c>
      <c r="C86" s="382"/>
      <c r="D86" s="660">
        <v>1310.3399999999999</v>
      </c>
      <c r="E86" s="661"/>
      <c r="F86" s="672">
        <v>561.25</v>
      </c>
      <c r="G86" s="663"/>
      <c r="H86" s="664">
        <v>1332.05</v>
      </c>
      <c r="I86" s="665"/>
      <c r="J86" s="381">
        <f>'[1]FIN MIN GO VA'!$C$22</f>
        <v>784.25282170000014</v>
      </c>
      <c r="K86" s="382"/>
      <c r="L86" s="660">
        <v>692.24808399999995</v>
      </c>
      <c r="M86" s="661"/>
      <c r="N86" s="672">
        <v>532.81362981999996</v>
      </c>
      <c r="O86" s="663"/>
      <c r="P86" s="664">
        <v>436.17272032999995</v>
      </c>
      <c r="Q86" s="665"/>
      <c r="R86" s="381">
        <f>'[1]FIN MIN GO VA'!$C$42</f>
        <v>88.477778360000002</v>
      </c>
      <c r="S86" s="382"/>
      <c r="T86" s="660">
        <v>108.8</v>
      </c>
      <c r="U86" s="661"/>
      <c r="V86" s="672">
        <v>96.6</v>
      </c>
      <c r="W86" s="663"/>
      <c r="X86" s="664">
        <v>797.1</v>
      </c>
      <c r="Y86" s="665"/>
      <c r="Z86" s="802" t="s">
        <v>60</v>
      </c>
      <c r="AA86" s="230"/>
      <c r="AB86" s="795" t="s">
        <v>60</v>
      </c>
      <c r="AC86" s="782"/>
      <c r="AD86" s="672" t="s">
        <v>60</v>
      </c>
      <c r="AE86" s="783"/>
      <c r="AF86" s="796" t="s">
        <v>60</v>
      </c>
      <c r="AG86" s="777"/>
      <c r="AH86" s="381">
        <f>'[1]FIN MIN GO VA'!$C$5</f>
        <v>129.45135379999999</v>
      </c>
      <c r="AI86" s="382"/>
      <c r="AJ86" s="660">
        <v>97.404348499999998</v>
      </c>
      <c r="AK86" s="661"/>
      <c r="AL86" s="672">
        <v>130.42288568000001</v>
      </c>
      <c r="AM86" s="663"/>
      <c r="AN86" s="664">
        <v>162.82446751999998</v>
      </c>
      <c r="AO86" s="665"/>
      <c r="AP86" s="92"/>
      <c r="AQ86" s="92"/>
      <c r="AR86" s="92"/>
      <c r="AS86" s="92"/>
    </row>
    <row r="87" spans="1:45" s="93" customFormat="1" ht="12.75" customHeight="1" thickBot="1">
      <c r="A87" s="383" t="s">
        <v>161</v>
      </c>
      <c r="B87" s="384">
        <f>'[1]GR SM LA EM VS'!$D$5</f>
        <v>498.09999999999997</v>
      </c>
      <c r="C87" s="385"/>
      <c r="D87" s="666">
        <v>1243.71</v>
      </c>
      <c r="E87" s="667"/>
      <c r="F87" s="673">
        <v>602.5</v>
      </c>
      <c r="G87" s="669"/>
      <c r="H87" s="670">
        <v>1535.95</v>
      </c>
      <c r="I87" s="671"/>
      <c r="J87" s="384">
        <f>'[1]FIN MIN GO VA'!$D$22</f>
        <v>704.41000000000008</v>
      </c>
      <c r="K87" s="385"/>
      <c r="L87" s="666">
        <v>808.46</v>
      </c>
      <c r="M87" s="667"/>
      <c r="N87" s="673">
        <v>626.20000000000005</v>
      </c>
      <c r="O87" s="669"/>
      <c r="P87" s="670">
        <v>632.64</v>
      </c>
      <c r="Q87" s="671"/>
      <c r="R87" s="384">
        <f>'[1]FIN MIN GO VA'!$D$42</f>
        <v>147.56</v>
      </c>
      <c r="S87" s="385"/>
      <c r="T87" s="666">
        <v>174.1</v>
      </c>
      <c r="U87" s="667"/>
      <c r="V87" s="673">
        <v>362.3</v>
      </c>
      <c r="W87" s="669"/>
      <c r="X87" s="670">
        <v>899.7</v>
      </c>
      <c r="Y87" s="671"/>
      <c r="Z87" s="803" t="s">
        <v>60</v>
      </c>
      <c r="AA87" s="231"/>
      <c r="AB87" s="804" t="s">
        <v>60</v>
      </c>
      <c r="AC87" s="792"/>
      <c r="AD87" s="673" t="s">
        <v>60</v>
      </c>
      <c r="AE87" s="742"/>
      <c r="AF87" s="805" t="s">
        <v>60</v>
      </c>
      <c r="AG87" s="744"/>
      <c r="AH87" s="384">
        <f>'[1]FIN MIN GO VA'!$D$5</f>
        <v>122.35000000000001</v>
      </c>
      <c r="AI87" s="385"/>
      <c r="AJ87" s="666">
        <v>117.68</v>
      </c>
      <c r="AK87" s="667"/>
      <c r="AL87" s="673">
        <v>586</v>
      </c>
      <c r="AM87" s="669"/>
      <c r="AN87" s="670">
        <v>190.9</v>
      </c>
      <c r="AO87" s="671"/>
      <c r="AP87" s="94"/>
      <c r="AQ87" s="94"/>
      <c r="AR87" s="94"/>
      <c r="AS87" s="94"/>
    </row>
    <row r="88" spans="1:45" s="93" customFormat="1" ht="12.75" customHeight="1" thickBot="1">
      <c r="A88" s="647" t="s">
        <v>243</v>
      </c>
      <c r="B88" s="674">
        <f>B86-B87</f>
        <v>219.08999999999997</v>
      </c>
      <c r="C88" s="195"/>
      <c r="D88" s="675">
        <v>66.630000000000109</v>
      </c>
      <c r="E88" s="676"/>
      <c r="F88" s="677">
        <v>-41.25</v>
      </c>
      <c r="G88" s="678"/>
      <c r="H88" s="679">
        <v>-203.9</v>
      </c>
      <c r="I88" s="680"/>
      <c r="J88" s="674">
        <f>J86-J87</f>
        <v>79.842821700000059</v>
      </c>
      <c r="K88" s="195"/>
      <c r="L88" s="675">
        <v>-116.21191599999997</v>
      </c>
      <c r="M88" s="676"/>
      <c r="N88" s="677">
        <v>-93.386370180000085</v>
      </c>
      <c r="O88" s="678"/>
      <c r="P88" s="679">
        <v>-196.46727967000004</v>
      </c>
      <c r="Q88" s="680"/>
      <c r="R88" s="674">
        <f>R86-R87</f>
        <v>-59.08222164</v>
      </c>
      <c r="S88" s="195"/>
      <c r="T88" s="675">
        <f>T86-T87</f>
        <v>-65.3</v>
      </c>
      <c r="U88" s="676"/>
      <c r="V88" s="677">
        <f>V86-V87</f>
        <v>-265.70000000000005</v>
      </c>
      <c r="W88" s="678"/>
      <c r="X88" s="679">
        <f>X86-X87</f>
        <v>-102.60000000000002</v>
      </c>
      <c r="Y88" s="680"/>
      <c r="Z88" s="1369" t="s">
        <v>60</v>
      </c>
      <c r="AA88" s="1374"/>
      <c r="AB88" s="800" t="s">
        <v>60</v>
      </c>
      <c r="AC88" s="1375"/>
      <c r="AD88" s="753" t="s">
        <v>60</v>
      </c>
      <c r="AE88" s="1094"/>
      <c r="AF88" s="801" t="s">
        <v>60</v>
      </c>
      <c r="AG88" s="1095"/>
      <c r="AH88" s="674">
        <f>AH86-AH87</f>
        <v>7.1013537999999841</v>
      </c>
      <c r="AI88" s="195"/>
      <c r="AJ88" s="675">
        <v>-20.275651500000009</v>
      </c>
      <c r="AK88" s="676"/>
      <c r="AL88" s="677">
        <v>-455.57711431999996</v>
      </c>
      <c r="AM88" s="678"/>
      <c r="AN88" s="679">
        <v>-28.075532480000021</v>
      </c>
      <c r="AO88" s="680"/>
      <c r="AP88" s="653"/>
      <c r="AQ88" s="653"/>
      <c r="AR88" s="653"/>
      <c r="AS88" s="653"/>
    </row>
    <row r="89" spans="1:45" ht="12.75" customHeight="1">
      <c r="B89" s="82"/>
      <c r="H89" s="82"/>
      <c r="J89" s="82"/>
      <c r="P89" s="82"/>
      <c r="Z89" s="104"/>
      <c r="AA89" s="104"/>
      <c r="AB89" s="104"/>
      <c r="AC89" s="104"/>
      <c r="AD89" s="104"/>
      <c r="AE89" s="104"/>
      <c r="AF89" s="104"/>
      <c r="AG89" s="104"/>
      <c r="AH89" s="82"/>
      <c r="AN89" s="82"/>
    </row>
    <row r="90" spans="1:45" ht="12.75" customHeight="1">
      <c r="B90" s="82"/>
      <c r="H90" s="82"/>
      <c r="J90" s="82"/>
      <c r="P90" s="82"/>
      <c r="Z90" s="104"/>
      <c r="AA90" s="104"/>
      <c r="AB90" s="104"/>
      <c r="AC90" s="104"/>
      <c r="AD90" s="104"/>
      <c r="AE90" s="104"/>
      <c r="AF90" s="104"/>
      <c r="AG90" s="104"/>
      <c r="AH90" s="82"/>
      <c r="AN90" s="82"/>
    </row>
  </sheetData>
  <mergeCells count="30">
    <mergeCell ref="D7:E7"/>
    <mergeCell ref="B7:C7"/>
    <mergeCell ref="F7:G7"/>
    <mergeCell ref="B4:I4"/>
    <mergeCell ref="J4:Q4"/>
    <mergeCell ref="R4:Y4"/>
    <mergeCell ref="Z5:AG5"/>
    <mergeCell ref="AH5:AO5"/>
    <mergeCell ref="B5:I5"/>
    <mergeCell ref="J5:Q5"/>
    <mergeCell ref="R5:Y5"/>
    <mergeCell ref="H7:I7"/>
    <mergeCell ref="L7:M7"/>
    <mergeCell ref="T7:U7"/>
    <mergeCell ref="N7:O7"/>
    <mergeCell ref="P7:Q7"/>
    <mergeCell ref="J7:K7"/>
    <mergeCell ref="AD7:AE7"/>
    <mergeCell ref="AF7:AG7"/>
    <mergeCell ref="AH4:AO4"/>
    <mergeCell ref="Z4:AG4"/>
    <mergeCell ref="R7:S7"/>
    <mergeCell ref="V7:W7"/>
    <mergeCell ref="AL7:AM7"/>
    <mergeCell ref="AN7:AO7"/>
    <mergeCell ref="Z7:AA7"/>
    <mergeCell ref="AJ7:AK7"/>
    <mergeCell ref="AB7:AC7"/>
    <mergeCell ref="AH7:AI7"/>
    <mergeCell ref="X7:Y7"/>
  </mergeCells>
  <phoneticPr fontId="29" type="noConversion"/>
  <pageMargins left="0.39370078740157483" right="0.39370078740157483" top="0.59055118110236227" bottom="0.39370078740157483" header="0.39370078740157483" footer="0.39370078740157483"/>
  <pageSetup paperSize="9" scale="48" orientation="landscape" horizontalDpi="300" r:id="rId1"/>
  <headerFooter alignWithMargins="0">
    <oddHeader>&amp;CASSOCIATION OF COLLECTIVE INVESTMENTS - QUARTERLY REPORT</oddHeader>
    <oddFooter>&amp;R&amp;A: Page &amp;P of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9">
    <pageSetUpPr fitToPage="1"/>
  </sheetPr>
  <dimension ref="A1:AN92"/>
  <sheetViews>
    <sheetView topLeftCell="X1" workbookViewId="0" xr3:uid="{85D5C41F-068E-5C55-9968-509E7C2A5619}">
      <pane ySplit="8" topLeftCell="A51" activePane="bottomLeft" state="frozen"/>
      <selection activeCell="HO35" sqref="HO35"/>
      <selection pane="bottomLeft" activeCell="HO35" sqref="HO35"/>
    </sheetView>
  </sheetViews>
  <sheetFormatPr defaultRowHeight="12.75" customHeight="1"/>
  <cols>
    <col min="1" max="1" width="48.85546875" style="492" bestFit="1" customWidth="1"/>
    <col min="2" max="2" width="7.5703125" style="492" bestFit="1" customWidth="1"/>
    <col min="3" max="3" width="4" style="492" bestFit="1" customWidth="1"/>
    <col min="4" max="4" width="7.5703125" style="492" bestFit="1" customWidth="1"/>
    <col min="5" max="5" width="4" style="492" bestFit="1" customWidth="1"/>
    <col min="6" max="6" width="7.85546875" style="492" bestFit="1" customWidth="1"/>
    <col min="7" max="7" width="4" style="492" bestFit="1" customWidth="1"/>
    <col min="8" max="8" width="8.140625" style="492" bestFit="1" customWidth="1"/>
    <col min="9" max="9" width="5" style="492" bestFit="1" customWidth="1"/>
    <col min="10" max="10" width="9.140625" style="492" bestFit="1"/>
    <col min="11" max="11" width="4" style="492" bestFit="1" customWidth="1"/>
    <col min="12" max="12" width="9.140625" style="492" bestFit="1"/>
    <col min="13" max="13" width="4" style="492" bestFit="1" customWidth="1"/>
    <col min="14" max="14" width="9.140625" style="492" bestFit="1"/>
    <col min="15" max="15" width="4" style="492" bestFit="1" customWidth="1"/>
    <col min="16" max="16" width="9.140625" style="492" bestFit="1"/>
    <col min="17" max="17" width="4" style="492" bestFit="1" customWidth="1"/>
    <col min="18" max="18" width="9.28515625" style="492" customWidth="1"/>
    <col min="19" max="19" width="4" style="492" bestFit="1" customWidth="1"/>
    <col min="20" max="20" width="9.28515625" style="492" bestFit="1" customWidth="1"/>
    <col min="21" max="21" width="4" style="492" bestFit="1" customWidth="1"/>
    <col min="22" max="22" width="9.28515625" style="492" bestFit="1" customWidth="1"/>
    <col min="23" max="23" width="4" style="492" bestFit="1" customWidth="1"/>
    <col min="24" max="24" width="9.28515625" style="492" bestFit="1" customWidth="1"/>
    <col min="25" max="25" width="5" style="492" bestFit="1" customWidth="1"/>
    <col min="26" max="26" width="2.7109375" style="494" customWidth="1"/>
    <col min="27" max="27" width="54.140625" style="272" customWidth="1"/>
    <col min="28" max="28" width="9.140625" style="272" bestFit="1"/>
    <col min="29" max="29" width="5" style="395" bestFit="1" customWidth="1"/>
    <col min="30" max="30" width="9.140625" style="395" bestFit="1"/>
    <col min="31" max="31" width="5" style="395" bestFit="1" customWidth="1"/>
    <col min="32" max="32" width="9.140625" style="395" bestFit="1"/>
    <col min="33" max="33" width="5" style="395" bestFit="1" customWidth="1"/>
    <col min="34" max="34" width="9.140625" style="272" bestFit="1"/>
    <col min="35" max="35" width="5" style="272" bestFit="1" customWidth="1"/>
    <col min="36" max="16384" width="9.140625" style="492"/>
  </cols>
  <sheetData>
    <row r="1" spans="1:35" ht="12.75" customHeight="1">
      <c r="A1" s="490" t="s">
        <v>0</v>
      </c>
      <c r="B1" s="490"/>
      <c r="C1" s="490"/>
      <c r="D1" s="490"/>
      <c r="E1" s="490"/>
      <c r="F1" s="490"/>
      <c r="G1" s="490"/>
      <c r="H1" s="490"/>
      <c r="I1" s="490"/>
      <c r="J1" s="491"/>
      <c r="K1" s="490"/>
      <c r="L1" s="490"/>
      <c r="M1" s="490"/>
      <c r="N1" s="490"/>
      <c r="O1" s="490"/>
      <c r="P1" s="490"/>
      <c r="R1" s="493"/>
      <c r="S1" s="490"/>
      <c r="U1" s="490"/>
      <c r="W1" s="490"/>
      <c r="Y1" s="490"/>
      <c r="AB1" s="493" t="str">
        <f>Summary!AP1</f>
        <v>QUARTER ENDED:  31 DECEMBER 2007</v>
      </c>
    </row>
    <row r="2" spans="1:35" ht="12.75" customHeight="1">
      <c r="A2" s="490" t="s">
        <v>249</v>
      </c>
      <c r="B2" s="490"/>
      <c r="C2" s="490"/>
      <c r="D2" s="490"/>
      <c r="E2" s="490"/>
      <c r="F2" s="490"/>
      <c r="G2" s="490"/>
      <c r="H2" s="490"/>
      <c r="I2" s="490"/>
      <c r="J2" s="491"/>
      <c r="K2" s="490"/>
      <c r="L2" s="490"/>
      <c r="M2" s="490"/>
      <c r="N2" s="490"/>
      <c r="O2" s="490"/>
      <c r="P2" s="490"/>
      <c r="Q2" s="490"/>
      <c r="R2" s="493"/>
      <c r="S2" s="490"/>
      <c r="U2" s="490"/>
      <c r="W2" s="490"/>
      <c r="Y2" s="490"/>
    </row>
    <row r="3" spans="1:35" ht="12.75" customHeight="1" thickBot="1">
      <c r="A3" s="495"/>
      <c r="B3" s="490"/>
      <c r="C3" s="490"/>
      <c r="D3" s="490"/>
      <c r="E3" s="490"/>
      <c r="F3" s="490"/>
      <c r="G3" s="490"/>
      <c r="H3" s="490"/>
      <c r="I3" s="490"/>
      <c r="J3" s="491"/>
      <c r="K3" s="490"/>
      <c r="L3" s="490"/>
      <c r="M3" s="490"/>
      <c r="N3" s="490"/>
      <c r="O3" s="490"/>
      <c r="P3" s="490"/>
      <c r="Q3" s="490"/>
      <c r="R3" s="490"/>
      <c r="S3" s="490"/>
      <c r="U3" s="490"/>
      <c r="W3" s="490"/>
      <c r="Y3" s="490"/>
    </row>
    <row r="4" spans="1:35" s="494" customFormat="1" ht="12.75" customHeight="1">
      <c r="A4" s="496"/>
      <c r="B4" s="1695"/>
      <c r="C4" s="1696"/>
      <c r="D4" s="1696"/>
      <c r="E4" s="1696"/>
      <c r="F4" s="1696"/>
      <c r="G4" s="1696"/>
      <c r="H4" s="1696"/>
      <c r="I4" s="1697"/>
      <c r="J4" s="1695"/>
      <c r="K4" s="1696"/>
      <c r="L4" s="1696"/>
      <c r="M4" s="1696"/>
      <c r="N4" s="1696"/>
      <c r="O4" s="1696"/>
      <c r="P4" s="1696"/>
      <c r="Q4" s="1697"/>
      <c r="R4" s="1695"/>
      <c r="S4" s="1696"/>
      <c r="T4" s="1696"/>
      <c r="U4" s="1696"/>
      <c r="V4" s="1696"/>
      <c r="W4" s="1696"/>
      <c r="X4" s="1696"/>
      <c r="Y4" s="1697"/>
      <c r="Z4" s="1551"/>
      <c r="AA4" s="497"/>
      <c r="AB4" s="1712"/>
      <c r="AC4" s="1713"/>
      <c r="AD4" s="1713"/>
      <c r="AE4" s="1713"/>
      <c r="AF4" s="1713"/>
      <c r="AG4" s="1713"/>
      <c r="AH4" s="1713"/>
      <c r="AI4" s="1714"/>
    </row>
    <row r="5" spans="1:35" s="494" customFormat="1" ht="12.75" customHeight="1">
      <c r="A5" s="506"/>
      <c r="B5" s="1706" t="s">
        <v>250</v>
      </c>
      <c r="C5" s="1707"/>
      <c r="D5" s="1707"/>
      <c r="E5" s="1707"/>
      <c r="F5" s="1707"/>
      <c r="G5" s="1707"/>
      <c r="H5" s="1707"/>
      <c r="I5" s="1708"/>
      <c r="J5" s="1706" t="s">
        <v>251</v>
      </c>
      <c r="K5" s="1707"/>
      <c r="L5" s="1707"/>
      <c r="M5" s="1707"/>
      <c r="N5" s="1707"/>
      <c r="O5" s="1707"/>
      <c r="P5" s="1707"/>
      <c r="Q5" s="1708"/>
      <c r="R5" s="1706" t="s">
        <v>252</v>
      </c>
      <c r="S5" s="1707"/>
      <c r="T5" s="1707"/>
      <c r="U5" s="1707"/>
      <c r="V5" s="1707"/>
      <c r="W5" s="1707"/>
      <c r="X5" s="1707"/>
      <c r="Y5" s="1708"/>
      <c r="Z5" s="1551"/>
      <c r="AA5" s="369"/>
      <c r="AB5" s="1709" t="s">
        <v>178</v>
      </c>
      <c r="AC5" s="1710"/>
      <c r="AD5" s="1710"/>
      <c r="AE5" s="1710"/>
      <c r="AF5" s="1710"/>
      <c r="AG5" s="1710"/>
      <c r="AH5" s="1710"/>
      <c r="AI5" s="1711"/>
    </row>
    <row r="6" spans="1:35" ht="12.75" customHeight="1" thickBot="1">
      <c r="A6" s="498"/>
      <c r="B6" s="499"/>
      <c r="C6" s="500"/>
      <c r="D6" s="500"/>
      <c r="E6" s="500"/>
      <c r="F6" s="500"/>
      <c r="G6" s="500"/>
      <c r="H6" s="500"/>
      <c r="I6" s="500"/>
      <c r="J6" s="499"/>
      <c r="K6" s="500"/>
      <c r="L6" s="500"/>
      <c r="M6" s="500"/>
      <c r="N6" s="500"/>
      <c r="O6" s="500"/>
      <c r="P6" s="500"/>
      <c r="Q6" s="500"/>
      <c r="R6" s="499"/>
      <c r="S6" s="500"/>
      <c r="T6" s="500"/>
      <c r="U6" s="500"/>
      <c r="V6" s="500"/>
      <c r="W6" s="500"/>
      <c r="X6" s="500"/>
      <c r="Y6" s="501"/>
      <c r="Z6" s="502"/>
      <c r="AA6" s="369"/>
      <c r="AB6" s="203"/>
      <c r="AC6" s="503"/>
      <c r="AD6" s="503"/>
      <c r="AE6" s="503"/>
      <c r="AF6" s="503"/>
      <c r="AG6" s="503"/>
      <c r="AH6" s="203"/>
      <c r="AI6" s="504"/>
    </row>
    <row r="7" spans="1:35" ht="12.75" customHeight="1">
      <c r="A7" s="498"/>
      <c r="B7" s="1680" t="str">
        <f>Summary!B7</f>
        <v>31/12/2007</v>
      </c>
      <c r="C7" s="1681"/>
      <c r="D7" s="1693" t="str">
        <f>Summary!D7</f>
        <v>30/09/2007</v>
      </c>
      <c r="E7" s="1693"/>
      <c r="F7" s="1690" t="str">
        <f>Summary!F7</f>
        <v>30/06/2007</v>
      </c>
      <c r="G7" s="1690"/>
      <c r="H7" s="1691" t="str">
        <f>Summary!H7</f>
        <v>31/03/2007</v>
      </c>
      <c r="I7" s="1692"/>
      <c r="J7" s="1680" t="str">
        <f>Summary!B7</f>
        <v>31/12/2007</v>
      </c>
      <c r="K7" s="1681"/>
      <c r="L7" s="1693" t="str">
        <f>Summary!D7</f>
        <v>30/09/2007</v>
      </c>
      <c r="M7" s="1693"/>
      <c r="N7" s="1690" t="str">
        <f>Summary!F7</f>
        <v>30/06/2007</v>
      </c>
      <c r="O7" s="1690"/>
      <c r="P7" s="1717" t="str">
        <f>Summary!H7</f>
        <v>31/03/2007</v>
      </c>
      <c r="Q7" s="1718"/>
      <c r="R7" s="1680" t="str">
        <f>Summary!B7</f>
        <v>31/12/2007</v>
      </c>
      <c r="S7" s="1681"/>
      <c r="T7" s="1693" t="str">
        <f>Summary!D7</f>
        <v>30/09/2007</v>
      </c>
      <c r="U7" s="1693"/>
      <c r="V7" s="1690" t="str">
        <f>Summary!F7</f>
        <v>30/06/2007</v>
      </c>
      <c r="W7" s="1690"/>
      <c r="X7" s="1691" t="str">
        <f>Summary!H7</f>
        <v>31/03/2007</v>
      </c>
      <c r="Y7" s="1692"/>
      <c r="Z7" s="505"/>
      <c r="AA7" s="184"/>
      <c r="AB7" s="1686" t="str">
        <f>B7</f>
        <v>31/12/2007</v>
      </c>
      <c r="AC7" s="1687"/>
      <c r="AD7" s="1715" t="str">
        <f>D7</f>
        <v>30/09/2007</v>
      </c>
      <c r="AE7" s="1716"/>
      <c r="AF7" s="1688" t="str">
        <f>F7</f>
        <v>30/06/2007</v>
      </c>
      <c r="AG7" s="1689"/>
      <c r="AH7" s="1678" t="str">
        <f>H7</f>
        <v>31/03/2007</v>
      </c>
      <c r="AI7" s="1679"/>
    </row>
    <row r="8" spans="1:35" ht="12.75" customHeight="1" thickBot="1">
      <c r="A8" s="506" t="s">
        <v>88</v>
      </c>
      <c r="B8" s="876" t="s">
        <v>86</v>
      </c>
      <c r="C8" s="877" t="s">
        <v>16</v>
      </c>
      <c r="D8" s="878" t="s">
        <v>86</v>
      </c>
      <c r="E8" s="878" t="s">
        <v>16</v>
      </c>
      <c r="F8" s="879" t="s">
        <v>86</v>
      </c>
      <c r="G8" s="879" t="s">
        <v>16</v>
      </c>
      <c r="H8" s="880" t="s">
        <v>86</v>
      </c>
      <c r="I8" s="880" t="s">
        <v>16</v>
      </c>
      <c r="J8" s="876" t="s">
        <v>86</v>
      </c>
      <c r="K8" s="877" t="s">
        <v>16</v>
      </c>
      <c r="L8" s="878" t="s">
        <v>86</v>
      </c>
      <c r="M8" s="878" t="s">
        <v>16</v>
      </c>
      <c r="N8" s="879" t="s">
        <v>86</v>
      </c>
      <c r="O8" s="879" t="s">
        <v>16</v>
      </c>
      <c r="P8" s="880" t="s">
        <v>86</v>
      </c>
      <c r="Q8" s="880" t="s">
        <v>16</v>
      </c>
      <c r="R8" s="881" t="s">
        <v>86</v>
      </c>
      <c r="S8" s="877" t="s">
        <v>16</v>
      </c>
      <c r="T8" s="882" t="s">
        <v>86</v>
      </c>
      <c r="U8" s="878" t="s">
        <v>16</v>
      </c>
      <c r="V8" s="883" t="s">
        <v>86</v>
      </c>
      <c r="W8" s="879" t="s">
        <v>16</v>
      </c>
      <c r="X8" s="884" t="s">
        <v>86</v>
      </c>
      <c r="Y8" s="885" t="s">
        <v>16</v>
      </c>
      <c r="Z8" s="1551"/>
      <c r="AA8" s="509" t="s">
        <v>88</v>
      </c>
      <c r="AB8" s="1300" t="s">
        <v>86</v>
      </c>
      <c r="AC8" s="959" t="s">
        <v>16</v>
      </c>
      <c r="AD8" s="1310" t="s">
        <v>86</v>
      </c>
      <c r="AE8" s="960" t="s">
        <v>16</v>
      </c>
      <c r="AF8" s="961" t="s">
        <v>86</v>
      </c>
      <c r="AG8" s="962" t="s">
        <v>16</v>
      </c>
      <c r="AH8" s="963" t="s">
        <v>86</v>
      </c>
      <c r="AI8" s="964" t="s">
        <v>16</v>
      </c>
    </row>
    <row r="9" spans="1:35" ht="12.75" customHeight="1">
      <c r="A9" s="496" t="s">
        <v>253</v>
      </c>
      <c r="B9" s="886"/>
      <c r="C9" s="887"/>
      <c r="D9" s="888"/>
      <c r="E9" s="888"/>
      <c r="F9" s="889"/>
      <c r="G9" s="889"/>
      <c r="H9" s="890"/>
      <c r="I9" s="890"/>
      <c r="J9" s="886"/>
      <c r="K9" s="887"/>
      <c r="L9" s="888"/>
      <c r="M9" s="888"/>
      <c r="N9" s="889"/>
      <c r="O9" s="889"/>
      <c r="P9" s="890"/>
      <c r="Q9" s="890"/>
      <c r="R9" s="891"/>
      <c r="S9" s="887"/>
      <c r="T9" s="892"/>
      <c r="U9" s="888"/>
      <c r="V9" s="893"/>
      <c r="W9" s="889"/>
      <c r="X9" s="894"/>
      <c r="Y9" s="895"/>
      <c r="Z9" s="510"/>
      <c r="AA9" s="184" t="s">
        <v>89</v>
      </c>
      <c r="AB9" s="1301">
        <f>'Dom FI Varied'!B7</f>
        <v>1644.6860583399998</v>
      </c>
      <c r="AC9" s="965">
        <f>AB9/AB$13*100</f>
        <v>2.1666904572242065</v>
      </c>
      <c r="AD9" s="1311">
        <v>2221.27734444</v>
      </c>
      <c r="AE9" s="966">
        <f>AD9/AD$13*100</f>
        <v>3.1153166851249767</v>
      </c>
      <c r="AF9" s="967">
        <v>2019.7752116800004</v>
      </c>
      <c r="AG9" s="968">
        <f>AF9/AF$13*100</f>
        <v>3.049702605539971</v>
      </c>
      <c r="AH9" s="969">
        <v>1618.0810806100003</v>
      </c>
      <c r="AI9" s="970">
        <f>AH9/AH$13*100</f>
        <v>2.5314549686899044</v>
      </c>
    </row>
    <row r="10" spans="1:35" ht="12.75" customHeight="1">
      <c r="A10" s="511" t="s">
        <v>143</v>
      </c>
      <c r="B10" s="812">
        <f>'Dom FI Income'!B8</f>
        <v>468.81721126000002</v>
      </c>
      <c r="C10" s="896">
        <f t="shared" ref="C10:C17" si="0">B10/B$20*100</f>
        <v>5.2100063396612617</v>
      </c>
      <c r="D10" s="814">
        <v>579.78788434000001</v>
      </c>
      <c r="E10" s="814">
        <f t="shared" ref="E10:E17" si="1">D10/D$20*100</f>
        <v>6.4449561143183773</v>
      </c>
      <c r="F10" s="816">
        <v>617.32254472</v>
      </c>
      <c r="G10" s="816">
        <f t="shared" ref="G10:G17" si="2">F10/F$20*100</f>
        <v>7.0228256303076915</v>
      </c>
      <c r="H10" s="818">
        <v>622.76309490999995</v>
      </c>
      <c r="I10" s="818">
        <f t="shared" ref="I10:I17" si="3">H10/H$20*100</f>
        <v>6.4565922220597383</v>
      </c>
      <c r="J10" s="812">
        <f>'Dom FI Bond'!B8</f>
        <v>9098.1633555999997</v>
      </c>
      <c r="K10" s="896">
        <f t="shared" ref="K10:K17" si="4">J10/J$20*100</f>
        <v>49.518482487197936</v>
      </c>
      <c r="L10" s="814">
        <v>9047.0707183299983</v>
      </c>
      <c r="M10" s="814">
        <f t="shared" ref="M10:M17" si="5">L10/L$20*100</f>
        <v>49.656555714050057</v>
      </c>
      <c r="N10" s="816">
        <v>8682.1097310200003</v>
      </c>
      <c r="O10" s="816">
        <f t="shared" ref="O10:O17" si="6">N10/N$20*100</f>
        <v>48.249636048138591</v>
      </c>
      <c r="P10" s="818">
        <v>7946.0259822299995</v>
      </c>
      <c r="Q10" s="818">
        <f t="shared" ref="Q10:Q17" si="7">P10/P$20*100</f>
        <v>44.386586244165514</v>
      </c>
      <c r="R10" s="897">
        <f>'Dom FI Money'!B8</f>
        <v>2492.2665105199999</v>
      </c>
      <c r="S10" s="896">
        <f t="shared" ref="S10:S17" si="8">R10/R$20*100</f>
        <v>1.5364013771535356</v>
      </c>
      <c r="T10" s="898">
        <v>403.6</v>
      </c>
      <c r="U10" s="814">
        <f t="shared" ref="U10:U17" si="9">T10/T$20*100</f>
        <v>0.24621073138810259</v>
      </c>
      <c r="V10" s="899">
        <v>0</v>
      </c>
      <c r="W10" s="816">
        <f t="shared" ref="W10:W17" si="10">V10/V$20*100</f>
        <v>0</v>
      </c>
      <c r="X10" s="900">
        <v>12.858000000000001</v>
      </c>
      <c r="Y10" s="901">
        <f t="shared" ref="Y10:Y17" si="11">X10/X$20*100</f>
        <v>8.5567298220679266E-3</v>
      </c>
      <c r="Z10" s="510"/>
      <c r="AA10" s="184" t="s">
        <v>91</v>
      </c>
      <c r="AB10" s="1301">
        <f>'Dom FI Varied'!B8</f>
        <v>71848.165555519998</v>
      </c>
      <c r="AC10" s="965">
        <f>AB10/AB$13*100</f>
        <v>94.651945207909378</v>
      </c>
      <c r="AD10" s="1311">
        <v>51773.259462689988</v>
      </c>
      <c r="AE10" s="966">
        <f>AD10/AD$13*100</f>
        <v>72.611418583610103</v>
      </c>
      <c r="AF10" s="967">
        <v>47925.465734520003</v>
      </c>
      <c r="AG10" s="968">
        <f>AF10/AF$13*100</f>
        <v>72.363705068303716</v>
      </c>
      <c r="AH10" s="969">
        <v>48092.574136365161</v>
      </c>
      <c r="AI10" s="970">
        <f>AH10/AH$13*100</f>
        <v>75.239854920430091</v>
      </c>
    </row>
    <row r="11" spans="1:35" ht="12.75" customHeight="1">
      <c r="A11" s="511" t="s">
        <v>145</v>
      </c>
      <c r="B11" s="812">
        <f>'Dom FI Income'!B9</f>
        <v>46.09151241</v>
      </c>
      <c r="C11" s="896">
        <f t="shared" si="0"/>
        <v>0.51221897595286603</v>
      </c>
      <c r="D11" s="814">
        <v>46.641042779999999</v>
      </c>
      <c r="E11" s="814">
        <f t="shared" si="1"/>
        <v>0.51846456602888935</v>
      </c>
      <c r="F11" s="816">
        <v>92.552767370000012</v>
      </c>
      <c r="G11" s="816">
        <f t="shared" si="2"/>
        <v>1.0529049236922894</v>
      </c>
      <c r="H11" s="818">
        <v>124.02155707000001</v>
      </c>
      <c r="I11" s="818">
        <f t="shared" si="3"/>
        <v>1.2858125783153918</v>
      </c>
      <c r="J11" s="812">
        <f>'Dom FI Bond'!B9</f>
        <v>1733.7090799999999</v>
      </c>
      <c r="K11" s="896">
        <f t="shared" si="4"/>
        <v>9.4360410294275727</v>
      </c>
      <c r="L11" s="814">
        <v>1771.7268905899998</v>
      </c>
      <c r="M11" s="814">
        <f t="shared" si="5"/>
        <v>9.72445753899256</v>
      </c>
      <c r="N11" s="816">
        <v>2083.8383804200002</v>
      </c>
      <c r="O11" s="816">
        <f t="shared" si="6"/>
        <v>11.58064647342292</v>
      </c>
      <c r="P11" s="818">
        <v>2323.1820664399997</v>
      </c>
      <c r="Q11" s="818">
        <f t="shared" si="7"/>
        <v>12.977319906019019</v>
      </c>
      <c r="R11" s="897">
        <f>'Dom FI Money'!B9</f>
        <v>3192.1154408099997</v>
      </c>
      <c r="S11" s="896">
        <f t="shared" si="8"/>
        <v>1.9678355178276159</v>
      </c>
      <c r="T11" s="898">
        <v>5205.3362820499997</v>
      </c>
      <c r="U11" s="814">
        <f t="shared" si="9"/>
        <v>3.1754451266713501</v>
      </c>
      <c r="V11" s="899">
        <v>6328.300749590001</v>
      </c>
      <c r="W11" s="816">
        <f t="shared" si="10"/>
        <v>4.0187268804190515</v>
      </c>
      <c r="X11" s="900">
        <v>5840.4312090000003</v>
      </c>
      <c r="Y11" s="901">
        <f t="shared" si="11"/>
        <v>3.8866847021143673</v>
      </c>
      <c r="Z11" s="510"/>
      <c r="AA11" s="369" t="s">
        <v>94</v>
      </c>
      <c r="AB11" s="1301">
        <f>'Dom FI Varied'!B9</f>
        <v>1186.2351323299999</v>
      </c>
      <c r="AC11" s="965">
        <f>AB11/AB$13*100</f>
        <v>1.5627324912315734</v>
      </c>
      <c r="AD11" s="1311">
        <v>868.10539391999998</v>
      </c>
      <c r="AE11" s="966">
        <f>AD11/AD$13*100</f>
        <v>1.2175081265269787</v>
      </c>
      <c r="AF11" s="967">
        <v>912.24817500000006</v>
      </c>
      <c r="AG11" s="968">
        <f>AF11/AF$13*100</f>
        <v>1.3774233984595305</v>
      </c>
      <c r="AH11" s="969">
        <v>1143.5618431800001</v>
      </c>
      <c r="AI11" s="970">
        <f>AH11/AH$13*100</f>
        <v>1.789079264699676</v>
      </c>
    </row>
    <row r="12" spans="1:35" ht="12.75" customHeight="1" thickBot="1">
      <c r="A12" s="511" t="s">
        <v>147</v>
      </c>
      <c r="B12" s="812">
        <f>'Dom FI Income'!B10</f>
        <v>263.43144726999998</v>
      </c>
      <c r="C12" s="896">
        <f t="shared" si="0"/>
        <v>2.9275365267715854</v>
      </c>
      <c r="D12" s="814">
        <v>310.17628399</v>
      </c>
      <c r="E12" s="814">
        <f t="shared" si="1"/>
        <v>3.4479377579501209</v>
      </c>
      <c r="F12" s="816">
        <v>317.72163383000003</v>
      </c>
      <c r="G12" s="816">
        <f t="shared" si="2"/>
        <v>3.6144858995496687</v>
      </c>
      <c r="H12" s="818">
        <v>299.37667320999998</v>
      </c>
      <c r="I12" s="818">
        <f t="shared" si="3"/>
        <v>3.103833729892346</v>
      </c>
      <c r="J12" s="812">
        <f>'Dom FI Bond'!B10</f>
        <v>112.21012112999999</v>
      </c>
      <c r="K12" s="896">
        <f t="shared" si="4"/>
        <v>0.61072490137717783</v>
      </c>
      <c r="L12" s="814">
        <v>204.02037163</v>
      </c>
      <c r="M12" s="814">
        <f t="shared" si="5"/>
        <v>1.119804328501631</v>
      </c>
      <c r="N12" s="816">
        <v>221.90784804999998</v>
      </c>
      <c r="O12" s="816">
        <f t="shared" si="6"/>
        <v>1.2332224812114019</v>
      </c>
      <c r="P12" s="818">
        <v>192.34232498</v>
      </c>
      <c r="Q12" s="818">
        <f t="shared" si="7"/>
        <v>1.0744262874574835</v>
      </c>
      <c r="R12" s="897">
        <f>'Dom FI Money'!B10</f>
        <v>30511.236351929998</v>
      </c>
      <c r="S12" s="896">
        <f t="shared" si="8"/>
        <v>18.80918647820754</v>
      </c>
      <c r="T12" s="898">
        <v>36008.51234067</v>
      </c>
      <c r="U12" s="814">
        <f t="shared" si="9"/>
        <v>21.966506837447668</v>
      </c>
      <c r="V12" s="899">
        <v>6122.5079875299998</v>
      </c>
      <c r="W12" s="816">
        <f t="shared" si="10"/>
        <v>3.8880401546436065</v>
      </c>
      <c r="X12" s="900">
        <v>844.23099999999999</v>
      </c>
      <c r="Y12" s="901">
        <f t="shared" si="11"/>
        <v>0.56181805680620833</v>
      </c>
      <c r="Z12" s="510"/>
      <c r="AA12" s="369" t="s">
        <v>254</v>
      </c>
      <c r="AB12" s="1301">
        <f>'Dom FI Varied'!B10</f>
        <v>1228.66507514</v>
      </c>
      <c r="AC12" s="965">
        <f>AB12/AB$13*100</f>
        <v>1.6186292088579055</v>
      </c>
      <c r="AD12" s="1311">
        <v>16439.17295778</v>
      </c>
      <c r="AE12" s="966">
        <f>AD12/AD$13*100</f>
        <v>23.055756604737969</v>
      </c>
      <c r="AF12" s="967">
        <v>15371.10667732</v>
      </c>
      <c r="AG12" s="968">
        <f>AF12/AF$13*100</f>
        <v>23.20916892769678</v>
      </c>
      <c r="AH12" s="969">
        <v>13064.797918310001</v>
      </c>
      <c r="AI12" s="970">
        <f>AH12/AH$13*100</f>
        <v>20.439610846180344</v>
      </c>
    </row>
    <row r="13" spans="1:35" ht="12.75" customHeight="1" thickBot="1">
      <c r="A13" s="511" t="s">
        <v>149</v>
      </c>
      <c r="B13" s="812">
        <f>'Dom FI Income'!B11</f>
        <v>2449.5083347199998</v>
      </c>
      <c r="C13" s="896">
        <f t="shared" si="0"/>
        <v>27.221598624003335</v>
      </c>
      <c r="D13" s="814">
        <v>2429.1102510000001</v>
      </c>
      <c r="E13" s="814">
        <f t="shared" si="1"/>
        <v>27.00213196479141</v>
      </c>
      <c r="F13" s="816">
        <v>2560.9609150000001</v>
      </c>
      <c r="G13" s="816">
        <f t="shared" si="2"/>
        <v>29.134173222583033</v>
      </c>
      <c r="H13" s="818">
        <v>2473.3082242199998</v>
      </c>
      <c r="I13" s="818">
        <f t="shared" si="3"/>
        <v>25.642403626314842</v>
      </c>
      <c r="J13" s="812">
        <f>'Dom FI Bond'!B11</f>
        <v>936.14484104999997</v>
      </c>
      <c r="K13" s="896">
        <f t="shared" si="4"/>
        <v>5.0951461416091526</v>
      </c>
      <c r="L13" s="814">
        <v>877.62303300999997</v>
      </c>
      <c r="M13" s="814">
        <f t="shared" si="5"/>
        <v>4.8169997108897427</v>
      </c>
      <c r="N13" s="816">
        <v>727.83241771999997</v>
      </c>
      <c r="O13" s="816">
        <f t="shared" si="6"/>
        <v>4.0448290043554946</v>
      </c>
      <c r="P13" s="818">
        <v>738.92031759999998</v>
      </c>
      <c r="Q13" s="818">
        <f t="shared" si="7"/>
        <v>4.1276168084607736</v>
      </c>
      <c r="R13" s="897">
        <f>'Dom FI Money'!B11</f>
        <v>2986.7934020000002</v>
      </c>
      <c r="S13" s="896">
        <f t="shared" si="8"/>
        <v>1.8412611479293357</v>
      </c>
      <c r="T13" s="898">
        <v>3023.1152585899999</v>
      </c>
      <c r="U13" s="814">
        <f t="shared" si="9"/>
        <v>1.8442106513577223</v>
      </c>
      <c r="V13" s="899">
        <v>4333.27028032</v>
      </c>
      <c r="W13" s="816">
        <f t="shared" si="10"/>
        <v>2.7518018572001677</v>
      </c>
      <c r="X13" s="900">
        <v>3852.5122760000004</v>
      </c>
      <c r="Y13" s="901">
        <f t="shared" si="11"/>
        <v>2.5637662686212459</v>
      </c>
      <c r="Z13" s="510"/>
      <c r="AA13" s="375" t="s">
        <v>3</v>
      </c>
      <c r="AB13" s="1302">
        <f>'Dom FI Varied'!B11</f>
        <v>75907.753821329985</v>
      </c>
      <c r="AC13" s="971">
        <f>AB13/AB$13*100</f>
        <v>100</v>
      </c>
      <c r="AD13" s="1312">
        <v>71301.815158829966</v>
      </c>
      <c r="AE13" s="972">
        <f>AD13/AD$13*100</f>
        <v>100</v>
      </c>
      <c r="AF13" s="973">
        <v>66228.595798520008</v>
      </c>
      <c r="AG13" s="974">
        <f>AF13/AF$13*100</f>
        <v>100</v>
      </c>
      <c r="AH13" s="975">
        <v>63919.014978465151</v>
      </c>
      <c r="AI13" s="976">
        <f>AH13/AH$13*100</f>
        <v>100</v>
      </c>
    </row>
    <row r="14" spans="1:35" ht="12.75" customHeight="1">
      <c r="A14" s="511" t="s">
        <v>150</v>
      </c>
      <c r="B14" s="812">
        <f>'Dom FI Income'!B12</f>
        <v>4684.8484787199995</v>
      </c>
      <c r="C14" s="896">
        <f t="shared" si="0"/>
        <v>52.06312756497158</v>
      </c>
      <c r="D14" s="814">
        <v>4940.3227190999996</v>
      </c>
      <c r="E14" s="814">
        <f t="shared" si="1"/>
        <v>54.916916988382226</v>
      </c>
      <c r="F14" s="816">
        <v>4451.9980484299995</v>
      </c>
      <c r="G14" s="816">
        <f t="shared" si="2"/>
        <v>50.647115139420706</v>
      </c>
      <c r="H14" s="818">
        <v>4915.2526992700004</v>
      </c>
      <c r="I14" s="818">
        <f t="shared" si="3"/>
        <v>50.959638756614488</v>
      </c>
      <c r="J14" s="812">
        <f>'Dom FI Bond'!B12</f>
        <v>2988.5523704400002</v>
      </c>
      <c r="K14" s="896">
        <f t="shared" si="4"/>
        <v>16.265764026606398</v>
      </c>
      <c r="L14" s="814">
        <v>3176.2993280600003</v>
      </c>
      <c r="M14" s="814">
        <f t="shared" si="5"/>
        <v>17.43371854369958</v>
      </c>
      <c r="N14" s="816">
        <v>3227.9810269299996</v>
      </c>
      <c r="O14" s="816">
        <f t="shared" si="6"/>
        <v>17.939062571761724</v>
      </c>
      <c r="P14" s="818">
        <v>2389.1233389199997</v>
      </c>
      <c r="Q14" s="818">
        <f t="shared" si="7"/>
        <v>13.345668560368892</v>
      </c>
      <c r="R14" s="897">
        <f>'Dom FI Money'!B12</f>
        <v>65492.852606109998</v>
      </c>
      <c r="S14" s="896">
        <f t="shared" si="8"/>
        <v>40.374217008094512</v>
      </c>
      <c r="T14" s="898">
        <v>69179.775534329994</v>
      </c>
      <c r="U14" s="814">
        <f t="shared" si="9"/>
        <v>42.202188135709001</v>
      </c>
      <c r="V14" s="899">
        <v>90760.12399724999</v>
      </c>
      <c r="W14" s="816">
        <f t="shared" si="10"/>
        <v>57.636348904805999</v>
      </c>
      <c r="X14" s="900">
        <v>70334.931994390005</v>
      </c>
      <c r="Y14" s="901">
        <f t="shared" si="11"/>
        <v>46.806424803975453</v>
      </c>
      <c r="Z14" s="510"/>
      <c r="AA14" s="183" t="s">
        <v>100</v>
      </c>
      <c r="AB14" s="1301"/>
      <c r="AC14" s="965"/>
      <c r="AD14" s="1311"/>
      <c r="AE14" s="966"/>
      <c r="AF14" s="967"/>
      <c r="AG14" s="968"/>
      <c r="AH14" s="969"/>
      <c r="AI14" s="970"/>
    </row>
    <row r="15" spans="1:35" ht="12.75" customHeight="1">
      <c r="A15" s="511" t="s">
        <v>152</v>
      </c>
      <c r="B15" s="812">
        <f>'Dom FI Income'!B13</f>
        <v>170.50182047999999</v>
      </c>
      <c r="C15" s="896">
        <f t="shared" si="0"/>
        <v>1.894801522403873</v>
      </c>
      <c r="D15" s="902">
        <v>175.56779391000001</v>
      </c>
      <c r="E15" s="814">
        <f t="shared" si="1"/>
        <v>1.9516218903499745</v>
      </c>
      <c r="F15" s="903">
        <v>158.97</v>
      </c>
      <c r="G15" s="816">
        <f t="shared" si="2"/>
        <v>1.8084850456196924</v>
      </c>
      <c r="H15" s="904">
        <v>196.42875248000001</v>
      </c>
      <c r="I15" s="818">
        <f t="shared" si="3"/>
        <v>2.0365053193053315</v>
      </c>
      <c r="J15" s="812">
        <f>'Dom FI Bond'!B13</f>
        <v>876.66590073999987</v>
      </c>
      <c r="K15" s="896">
        <f t="shared" si="4"/>
        <v>4.771420709455314</v>
      </c>
      <c r="L15" s="902">
        <v>518.35172948000002</v>
      </c>
      <c r="M15" s="814">
        <f t="shared" si="5"/>
        <v>2.8450713314584433</v>
      </c>
      <c r="N15" s="903">
        <v>442.35946072000007</v>
      </c>
      <c r="O15" s="816">
        <f t="shared" si="6"/>
        <v>2.4583521336908216</v>
      </c>
      <c r="P15" s="904">
        <v>819.75112194999997</v>
      </c>
      <c r="Q15" s="818">
        <f t="shared" si="7"/>
        <v>4.5791385473136392</v>
      </c>
      <c r="R15" s="897">
        <f>'Dom FI Money'!B13</f>
        <v>12724.769830470001</v>
      </c>
      <c r="S15" s="896">
        <f t="shared" si="8"/>
        <v>7.8444074134819477</v>
      </c>
      <c r="T15" s="902">
        <v>8905.1803019799991</v>
      </c>
      <c r="U15" s="814">
        <f t="shared" si="9"/>
        <v>5.4324850230263122</v>
      </c>
      <c r="V15" s="903">
        <v>9618.4712767100009</v>
      </c>
      <c r="W15" s="816">
        <f t="shared" si="10"/>
        <v>6.1081182133698926</v>
      </c>
      <c r="X15" s="904">
        <v>9061.9548482699993</v>
      </c>
      <c r="Y15" s="901">
        <f t="shared" si="11"/>
        <v>6.0305412425279927</v>
      </c>
      <c r="Z15" s="510"/>
      <c r="AA15" s="369" t="s">
        <v>255</v>
      </c>
      <c r="AB15" s="1301">
        <f>'Dom FI Varied'!B13</f>
        <v>247.71600000000001</v>
      </c>
      <c r="AC15" s="977">
        <f t="shared" ref="AC15:AE33" si="12">AB15/AB$13*100</f>
        <v>0.32633820331855495</v>
      </c>
      <c r="AD15" s="1313">
        <v>56.288000000000004</v>
      </c>
      <c r="AE15" s="978">
        <f t="shared" si="12"/>
        <v>7.8943291800656692E-2</v>
      </c>
      <c r="AF15" s="967">
        <v>239.7</v>
      </c>
      <c r="AG15" s="979">
        <f t="shared" ref="AG15:AG33" si="13">AF15/AF$13*100</f>
        <v>0.36192825336235879</v>
      </c>
      <c r="AH15" s="969">
        <v>47.013960400000002</v>
      </c>
      <c r="AI15" s="980">
        <f t="shared" ref="AI15:AI33" si="14">AH15/AH$13*100</f>
        <v>7.3552385648995688E-2</v>
      </c>
    </row>
    <row r="16" spans="1:35" ht="12.75" customHeight="1">
      <c r="A16" s="511" t="s">
        <v>153</v>
      </c>
      <c r="B16" s="812">
        <f>'Dom FI Income'!B14</f>
        <v>674.27283727999998</v>
      </c>
      <c r="C16" s="896">
        <f t="shared" si="0"/>
        <v>7.4932525353510107</v>
      </c>
      <c r="D16" s="814">
        <v>313.53330786999999</v>
      </c>
      <c r="E16" s="814">
        <f t="shared" si="1"/>
        <v>3.4852546322169018</v>
      </c>
      <c r="F16" s="816">
        <v>368.03665427028551</v>
      </c>
      <c r="G16" s="816">
        <f t="shared" si="2"/>
        <v>4.1868829684073487</v>
      </c>
      <c r="H16" s="818">
        <v>667.73210706000009</v>
      </c>
      <c r="I16" s="818">
        <f t="shared" si="3"/>
        <v>6.922815375702716</v>
      </c>
      <c r="J16" s="812">
        <f>'Dom FI Bond'!B14</f>
        <v>2527.0949253399999</v>
      </c>
      <c r="K16" s="896">
        <f t="shared" si="4"/>
        <v>13.754194216232893</v>
      </c>
      <c r="L16" s="814">
        <v>2470.5079502799995</v>
      </c>
      <c r="M16" s="814">
        <f t="shared" si="5"/>
        <v>13.559849314157606</v>
      </c>
      <c r="N16" s="816">
        <v>195.29740236999999</v>
      </c>
      <c r="O16" s="816">
        <f t="shared" si="6"/>
        <v>1.0853385729314358</v>
      </c>
      <c r="P16" s="818">
        <v>662.89615341999991</v>
      </c>
      <c r="Q16" s="818">
        <f t="shared" si="7"/>
        <v>3.7029450130799639</v>
      </c>
      <c r="R16" s="897">
        <f>'Dom FI Money'!B14</f>
        <v>5912.7489119400007</v>
      </c>
      <c r="S16" s="896">
        <f t="shared" si="8"/>
        <v>3.6450177108756634</v>
      </c>
      <c r="T16" s="898">
        <v>3501.4362897000001</v>
      </c>
      <c r="U16" s="814">
        <f t="shared" si="9"/>
        <v>2.1360039390383578</v>
      </c>
      <c r="V16" s="899">
        <v>3596.7604098400002</v>
      </c>
      <c r="W16" s="816">
        <f t="shared" si="10"/>
        <v>2.2840883063889659</v>
      </c>
      <c r="X16" s="900">
        <v>3980.8428662200004</v>
      </c>
      <c r="Y16" s="901">
        <f t="shared" si="11"/>
        <v>2.6491675898546454</v>
      </c>
      <c r="Z16" s="510"/>
      <c r="AA16" s="369" t="s">
        <v>256</v>
      </c>
      <c r="AB16" s="1301">
        <f>'Dom FI Varied'!B14</f>
        <v>106.43</v>
      </c>
      <c r="AC16" s="977">
        <f t="shared" si="12"/>
        <v>0.14020965532785046</v>
      </c>
      <c r="AD16" s="1313">
        <v>118.6</v>
      </c>
      <c r="AE16" s="978">
        <f t="shared" si="12"/>
        <v>0.16633517637076964</v>
      </c>
      <c r="AF16" s="967">
        <v>115.7</v>
      </c>
      <c r="AG16" s="979">
        <f t="shared" si="13"/>
        <v>0.17469795124749651</v>
      </c>
      <c r="AH16" s="969">
        <v>104.19548068000002</v>
      </c>
      <c r="AI16" s="980">
        <f t="shared" si="14"/>
        <v>0.16301171210961923</v>
      </c>
    </row>
    <row r="17" spans="1:35" ht="12.75" customHeight="1" thickBot="1">
      <c r="A17" s="511" t="s">
        <v>155</v>
      </c>
      <c r="B17" s="812">
        <f>'Dom FI Income'!B15</f>
        <v>240.92837306000001</v>
      </c>
      <c r="C17" s="896">
        <f t="shared" si="0"/>
        <v>2.6774579108844501</v>
      </c>
      <c r="D17" s="814">
        <v>200.85501170999999</v>
      </c>
      <c r="E17" s="814">
        <f t="shared" si="1"/>
        <v>2.2327160859621036</v>
      </c>
      <c r="F17" s="816">
        <v>222.66771144000001</v>
      </c>
      <c r="G17" s="816">
        <f t="shared" si="2"/>
        <v>2.5331271704195815</v>
      </c>
      <c r="H17" s="818">
        <v>346.50060956000004</v>
      </c>
      <c r="I17" s="818">
        <f t="shared" si="3"/>
        <v>3.5923983917951507</v>
      </c>
      <c r="J17" s="812">
        <f>'Dom FI Bond'!B15</f>
        <v>100.72712034000001</v>
      </c>
      <c r="K17" s="896">
        <f t="shared" si="4"/>
        <v>0.54822648809356689</v>
      </c>
      <c r="L17" s="814">
        <v>153.68761996999999</v>
      </c>
      <c r="M17" s="814">
        <f t="shared" si="5"/>
        <v>0.84354351825037743</v>
      </c>
      <c r="N17" s="816">
        <v>2412.8192686200005</v>
      </c>
      <c r="O17" s="816">
        <f t="shared" si="6"/>
        <v>13.408912714487641</v>
      </c>
      <c r="P17" s="818">
        <v>2829.6363972899994</v>
      </c>
      <c r="Q17" s="818">
        <f t="shared" si="7"/>
        <v>15.806379222622946</v>
      </c>
      <c r="R17" s="897">
        <f>'Dom FI Money'!B15</f>
        <v>38901.76241463</v>
      </c>
      <c r="S17" s="896">
        <f t="shared" si="8"/>
        <v>23.98167334642984</v>
      </c>
      <c r="T17" s="898">
        <v>37697.661625940011</v>
      </c>
      <c r="U17" s="814">
        <f t="shared" si="9"/>
        <v>22.996949555361493</v>
      </c>
      <c r="V17" s="899">
        <v>36710.852230279997</v>
      </c>
      <c r="W17" s="816">
        <f t="shared" si="10"/>
        <v>23.312875683172319</v>
      </c>
      <c r="X17" s="900">
        <v>56339.924964349993</v>
      </c>
      <c r="Y17" s="901">
        <f t="shared" si="11"/>
        <v>37.493040606278022</v>
      </c>
      <c r="Z17" s="510"/>
      <c r="AA17" s="369" t="s">
        <v>257</v>
      </c>
      <c r="AB17" s="1301">
        <f>'Dom FI Varied'!B15</f>
        <v>35.457999999999998</v>
      </c>
      <c r="AC17" s="977">
        <f t="shared" si="12"/>
        <v>4.6711960524428456E-2</v>
      </c>
      <c r="AD17" s="1313">
        <v>35.76</v>
      </c>
      <c r="AE17" s="978">
        <f t="shared" si="12"/>
        <v>5.0153000902350107E-2</v>
      </c>
      <c r="AF17" s="967">
        <v>37</v>
      </c>
      <c r="AG17" s="979">
        <f t="shared" si="13"/>
        <v>5.586710627620891E-2</v>
      </c>
      <c r="AH17" s="969">
        <v>32.212645500000001</v>
      </c>
      <c r="AI17" s="980">
        <f t="shared" si="14"/>
        <v>5.0396029273687512E-2</v>
      </c>
    </row>
    <row r="18" spans="1:35" ht="12.75" customHeight="1" thickBot="1">
      <c r="A18" s="512" t="s">
        <v>157</v>
      </c>
      <c r="B18" s="905">
        <f>SUM(B10:B17)</f>
        <v>8998.400015199999</v>
      </c>
      <c r="C18" s="906">
        <f>SUM(C10:C17)</f>
        <v>99.999999999999957</v>
      </c>
      <c r="D18" s="907">
        <v>8995.9942947</v>
      </c>
      <c r="E18" s="907">
        <f>SUM(E10:E17)</f>
        <v>100.00000000000001</v>
      </c>
      <c r="F18" s="908">
        <v>8790.2302750602848</v>
      </c>
      <c r="G18" s="908">
        <f>SUM(G10:G17)</f>
        <v>100</v>
      </c>
      <c r="H18" s="909">
        <v>9645.3837177800015</v>
      </c>
      <c r="I18" s="909">
        <f>SUM(I10:I17)</f>
        <v>100.00000000000001</v>
      </c>
      <c r="J18" s="905">
        <f>'Dom FI Bond'!B16</f>
        <v>18373.267714639998</v>
      </c>
      <c r="K18" s="906">
        <f>SUM(K10:K17)</f>
        <v>100</v>
      </c>
      <c r="L18" s="907">
        <v>18219.287641349998</v>
      </c>
      <c r="M18" s="907">
        <f>SUM(M10:M17)</f>
        <v>99.999999999999986</v>
      </c>
      <c r="N18" s="908">
        <v>17994.145535849995</v>
      </c>
      <c r="O18" s="908">
        <f>SUM(O10:O17)</f>
        <v>100.00000000000003</v>
      </c>
      <c r="P18" s="909">
        <v>17901.863275809999</v>
      </c>
      <c r="Q18" s="909">
        <f>SUM(Q10:Q17)</f>
        <v>100.00008058948823</v>
      </c>
      <c r="R18" s="910">
        <f>SUM(R10:R17)</f>
        <v>162214.54546841001</v>
      </c>
      <c r="S18" s="906">
        <f>SUM(S10:S17)</f>
        <v>99.999999999999986</v>
      </c>
      <c r="T18" s="911">
        <v>163924.61763326</v>
      </c>
      <c r="U18" s="907">
        <f>SUM(U10:U17)</f>
        <v>100.00000000000001</v>
      </c>
      <c r="V18" s="912">
        <v>157470.28693151998</v>
      </c>
      <c r="W18" s="908">
        <f>SUM(W10:W17)</f>
        <v>100</v>
      </c>
      <c r="X18" s="913">
        <v>150267.68715822999</v>
      </c>
      <c r="Y18" s="914">
        <f>SUM(Y10:Y17)</f>
        <v>100</v>
      </c>
      <c r="Z18" s="510"/>
      <c r="AA18" s="369" t="s">
        <v>258</v>
      </c>
      <c r="AB18" s="1301">
        <f>'Dom FI Varied'!B16</f>
        <v>9.847999999999999</v>
      </c>
      <c r="AC18" s="977">
        <f t="shared" si="12"/>
        <v>1.297364169565603E-2</v>
      </c>
      <c r="AD18" s="1313">
        <v>10.4</v>
      </c>
      <c r="AE18" s="978">
        <f t="shared" si="12"/>
        <v>1.4585883931332247E-2</v>
      </c>
      <c r="AF18" s="967">
        <v>89.439236400000013</v>
      </c>
      <c r="AG18" s="979">
        <f t="shared" si="13"/>
        <v>0.13504625203302087</v>
      </c>
      <c r="AH18" s="969">
        <v>148.80378683000001</v>
      </c>
      <c r="AI18" s="980">
        <f t="shared" si="14"/>
        <v>0.2328005005711262</v>
      </c>
    </row>
    <row r="19" spans="1:35" ht="12.75" customHeight="1" thickBot="1">
      <c r="A19" s="513" t="s">
        <v>158</v>
      </c>
      <c r="B19" s="915">
        <f>'Dom FI Income'!B17</f>
        <v>0</v>
      </c>
      <c r="C19" s="916">
        <f>B19/B$20*100</f>
        <v>0</v>
      </c>
      <c r="D19" s="917">
        <v>0</v>
      </c>
      <c r="E19" s="917">
        <f>D19/D$20*100</f>
        <v>0</v>
      </c>
      <c r="F19" s="918">
        <v>0</v>
      </c>
      <c r="G19" s="918">
        <f>F19/F$20*100</f>
        <v>0</v>
      </c>
      <c r="H19" s="919">
        <v>0</v>
      </c>
      <c r="I19" s="919">
        <f>H19/H$20*100</f>
        <v>0</v>
      </c>
      <c r="J19" s="915">
        <f>'Dom FI Bond'!B17</f>
        <v>0</v>
      </c>
      <c r="K19" s="916">
        <f>J19/J$20*100</f>
        <v>0</v>
      </c>
      <c r="L19" s="917">
        <v>0</v>
      </c>
      <c r="M19" s="917">
        <f>L19/L$20*100</f>
        <v>0</v>
      </c>
      <c r="N19" s="918">
        <v>0</v>
      </c>
      <c r="O19" s="918">
        <f>N19/N$20*100</f>
        <v>0</v>
      </c>
      <c r="P19" s="923">
        <v>0</v>
      </c>
      <c r="Q19" s="919">
        <f>P19/P$20*100</f>
        <v>0</v>
      </c>
      <c r="R19" s="920">
        <f>'Dom FI Money'!B17</f>
        <v>0</v>
      </c>
      <c r="S19" s="916">
        <f>R19/R$20*100</f>
        <v>0</v>
      </c>
      <c r="T19" s="921">
        <v>0</v>
      </c>
      <c r="U19" s="917">
        <f>T19/T$20*100</f>
        <v>0</v>
      </c>
      <c r="V19" s="922">
        <v>0</v>
      </c>
      <c r="W19" s="918">
        <f>V19/V$20*100</f>
        <v>0</v>
      </c>
      <c r="X19" s="923">
        <v>0</v>
      </c>
      <c r="Y19" s="924">
        <f>X19/X$20*100</f>
        <v>0</v>
      </c>
      <c r="Z19" s="510"/>
      <c r="AA19" s="369" t="s">
        <v>259</v>
      </c>
      <c r="AB19" s="1301">
        <f>'Dom FI Varied'!B17</f>
        <v>497.47017934000007</v>
      </c>
      <c r="AC19" s="977">
        <f t="shared" si="12"/>
        <v>0.65536148060833743</v>
      </c>
      <c r="AD19" s="1313">
        <v>910.28882505000024</v>
      </c>
      <c r="AE19" s="978">
        <f t="shared" si="12"/>
        <v>1.2766699179007797</v>
      </c>
      <c r="AF19" s="967">
        <v>679.5356105699999</v>
      </c>
      <c r="AG19" s="979">
        <f t="shared" si="13"/>
        <v>1.0260456263292619</v>
      </c>
      <c r="AH19" s="969">
        <v>560.02516033000006</v>
      </c>
      <c r="AI19" s="980">
        <f t="shared" si="14"/>
        <v>0.87614798275392258</v>
      </c>
    </row>
    <row r="20" spans="1:35" ht="12.75" customHeight="1" thickBot="1">
      <c r="A20" s="516" t="s">
        <v>160</v>
      </c>
      <c r="B20" s="937">
        <f>'Dom FI Income'!B18</f>
        <v>8998.4000152000026</v>
      </c>
      <c r="C20" s="938">
        <f>SUM(C18:C19)</f>
        <v>99.999999999999957</v>
      </c>
      <c r="D20" s="939">
        <v>8995.9942947</v>
      </c>
      <c r="E20" s="940">
        <f>SUM(E18:E19)</f>
        <v>100.00000000000001</v>
      </c>
      <c r="F20" s="753">
        <v>8790.2302750602848</v>
      </c>
      <c r="G20" s="941">
        <f>SUM(G18:G19)</f>
        <v>100</v>
      </c>
      <c r="H20" s="801">
        <v>9645.3837177799996</v>
      </c>
      <c r="I20" s="942">
        <f>SUM(I18:I19)</f>
        <v>100.00000000000001</v>
      </c>
      <c r="J20" s="943">
        <f>'Dom FI Bond'!B18</f>
        <v>18373.267714639998</v>
      </c>
      <c r="K20" s="938">
        <f>SUM(K18:K19)</f>
        <v>100</v>
      </c>
      <c r="L20" s="939">
        <v>18219.287641349998</v>
      </c>
      <c r="M20" s="940">
        <f>SUM(M18:M19)</f>
        <v>99.999999999999986</v>
      </c>
      <c r="N20" s="753">
        <v>17994.145535849995</v>
      </c>
      <c r="O20" s="941">
        <f>SUM(O18:O19)</f>
        <v>100.00000000000003</v>
      </c>
      <c r="P20" s="801">
        <v>17901.863275809999</v>
      </c>
      <c r="Q20" s="942">
        <f>SUM(Q18:Q19)</f>
        <v>100.00008058948823</v>
      </c>
      <c r="R20" s="943">
        <f>SUM(R18:R19)</f>
        <v>162214.54546841001</v>
      </c>
      <c r="S20" s="938">
        <f>SUM(S18:S19)</f>
        <v>99.999999999999986</v>
      </c>
      <c r="T20" s="944">
        <v>163924.61763326</v>
      </c>
      <c r="U20" s="940">
        <f>SUM(U18:U19)</f>
        <v>100.00000000000001</v>
      </c>
      <c r="V20" s="753">
        <v>157470.28693151998</v>
      </c>
      <c r="W20" s="941">
        <f>SUM(W18:W19)</f>
        <v>100</v>
      </c>
      <c r="X20" s="801">
        <v>150267.68715822999</v>
      </c>
      <c r="Y20" s="945">
        <f>SUM(Y18:Y19)</f>
        <v>100</v>
      </c>
      <c r="Z20" s="510"/>
      <c r="AA20" s="369" t="s">
        <v>260</v>
      </c>
      <c r="AB20" s="1301">
        <f>'Dom FI Varied'!B18</f>
        <v>1.4</v>
      </c>
      <c r="AC20" s="977">
        <f t="shared" si="12"/>
        <v>1.8443438641265676E-3</v>
      </c>
      <c r="AD20" s="1313">
        <v>1.4</v>
      </c>
      <c r="AE20" s="978">
        <f t="shared" si="12"/>
        <v>1.9634843753716484E-3</v>
      </c>
      <c r="AF20" s="967">
        <v>2.35</v>
      </c>
      <c r="AG20" s="979">
        <f t="shared" si="13"/>
        <v>3.5483162094348901E-3</v>
      </c>
      <c r="AH20" s="969">
        <v>2.2300136000000004</v>
      </c>
      <c r="AI20" s="980">
        <f t="shared" si="14"/>
        <v>3.4888109598549205E-3</v>
      </c>
    </row>
    <row r="21" spans="1:35" ht="12.75" customHeight="1" thickBot="1">
      <c r="A21" s="515" t="s">
        <v>13</v>
      </c>
      <c r="B21" s="269" t="s">
        <v>13</v>
      </c>
      <c r="C21" s="269" t="s">
        <v>13</v>
      </c>
      <c r="D21" s="269" t="s">
        <v>13</v>
      </c>
      <c r="E21" s="269" t="s">
        <v>13</v>
      </c>
      <c r="F21" s="269" t="s">
        <v>13</v>
      </c>
      <c r="G21" s="269" t="s">
        <v>13</v>
      </c>
      <c r="H21" s="269" t="s">
        <v>13</v>
      </c>
      <c r="I21" s="269" t="s">
        <v>13</v>
      </c>
      <c r="J21" s="269" t="s">
        <v>13</v>
      </c>
      <c r="K21" s="269" t="s">
        <v>13</v>
      </c>
      <c r="L21" s="269" t="s">
        <v>13</v>
      </c>
      <c r="M21" s="269" t="s">
        <v>13</v>
      </c>
      <c r="N21" s="269" t="s">
        <v>13</v>
      </c>
      <c r="O21" s="269" t="s">
        <v>13</v>
      </c>
      <c r="P21" s="269" t="s">
        <v>13</v>
      </c>
      <c r="Q21" s="269" t="s">
        <v>13</v>
      </c>
      <c r="R21" s="269" t="s">
        <v>13</v>
      </c>
      <c r="S21" s="269" t="s">
        <v>13</v>
      </c>
      <c r="T21" s="269" t="s">
        <v>13</v>
      </c>
      <c r="U21" s="269" t="s">
        <v>13</v>
      </c>
      <c r="V21" s="269" t="s">
        <v>13</v>
      </c>
      <c r="W21" s="269" t="s">
        <v>13</v>
      </c>
      <c r="X21" s="269" t="s">
        <v>13</v>
      </c>
      <c r="Y21" s="269" t="s">
        <v>13</v>
      </c>
      <c r="Z21" s="510"/>
      <c r="AA21" s="369" t="s">
        <v>261</v>
      </c>
      <c r="AB21" s="1301">
        <f>'Dom FI Varied'!B19</f>
        <v>25.940999999999999</v>
      </c>
      <c r="AC21" s="977">
        <f t="shared" si="12"/>
        <v>3.4174374413790926E-2</v>
      </c>
      <c r="AD21" s="1313">
        <v>25.5</v>
      </c>
      <c r="AE21" s="978">
        <f t="shared" si="12"/>
        <v>3.5763465408555024E-2</v>
      </c>
      <c r="AF21" s="967">
        <v>30.3</v>
      </c>
      <c r="AG21" s="979">
        <f t="shared" si="13"/>
        <v>4.5750630274841352E-2</v>
      </c>
      <c r="AH21" s="969">
        <v>22.161383960000002</v>
      </c>
      <c r="AI21" s="980">
        <f t="shared" si="14"/>
        <v>3.4671034851626481E-2</v>
      </c>
    </row>
    <row r="22" spans="1:35" ht="12.75" customHeight="1">
      <c r="A22" s="547" t="s">
        <v>162</v>
      </c>
      <c r="B22" s="925">
        <f>'Dom FI Income'!B19</f>
        <v>0</v>
      </c>
      <c r="C22" s="926">
        <f>B22/B$20*100</f>
        <v>0</v>
      </c>
      <c r="D22" s="927">
        <v>0</v>
      </c>
      <c r="E22" s="928">
        <f>D22/D$20*100</f>
        <v>0</v>
      </c>
      <c r="F22" s="672">
        <v>442.3</v>
      </c>
      <c r="G22" s="929">
        <f>F22/F$20*100</f>
        <v>5.0317225619776682</v>
      </c>
      <c r="H22" s="796">
        <v>0</v>
      </c>
      <c r="I22" s="930">
        <f>H22/H$20*100</f>
        <v>0</v>
      </c>
      <c r="J22" s="925">
        <f>'Dom FI Bond'!B19</f>
        <v>20.877008679999999</v>
      </c>
      <c r="K22" s="926">
        <f>J22/J$20*100</f>
        <v>0.11362708585237125</v>
      </c>
      <c r="L22" s="927">
        <v>35.137541689999999</v>
      </c>
      <c r="M22" s="928">
        <f>L22/L$20*100</f>
        <v>0.19285903149282738</v>
      </c>
      <c r="N22" s="672">
        <v>4.8477953499999993</v>
      </c>
      <c r="O22" s="929">
        <f>N22/N$20*100</f>
        <v>2.6940958882107888E-2</v>
      </c>
      <c r="P22" s="796">
        <v>10.72041374</v>
      </c>
      <c r="Q22" s="930">
        <f>P22/P$20*100</f>
        <v>5.9884345974678649E-2</v>
      </c>
      <c r="R22" s="925">
        <f>'Dom FI Money'!B19</f>
        <v>0</v>
      </c>
      <c r="S22" s="926">
        <f>R22/R$20*100</f>
        <v>0</v>
      </c>
      <c r="T22" s="931">
        <v>0</v>
      </c>
      <c r="U22" s="928">
        <f>T22/T$20*100</f>
        <v>0</v>
      </c>
      <c r="V22" s="672">
        <v>0</v>
      </c>
      <c r="W22" s="929">
        <f>V22/V$20*100</f>
        <v>0</v>
      </c>
      <c r="X22" s="796">
        <v>162.0583</v>
      </c>
      <c r="Y22" s="932">
        <f>X22/X$20*100</f>
        <v>0.10784640601365925</v>
      </c>
      <c r="Z22" s="510"/>
      <c r="AA22" s="369" t="s">
        <v>121</v>
      </c>
      <c r="AB22" s="1301">
        <f>'Dom FI Varied'!B20</f>
        <v>15.3</v>
      </c>
      <c r="AC22" s="977">
        <f t="shared" si="12"/>
        <v>2.0156043657954637E-2</v>
      </c>
      <c r="AD22" s="1313">
        <v>13.4</v>
      </c>
      <c r="AE22" s="978">
        <f t="shared" si="12"/>
        <v>1.8793350449985778E-2</v>
      </c>
      <c r="AF22" s="967">
        <v>13.7</v>
      </c>
      <c r="AG22" s="979">
        <f t="shared" si="13"/>
        <v>2.0685928540109786E-2</v>
      </c>
      <c r="AH22" s="969">
        <v>12.323449699999999</v>
      </c>
      <c r="AI22" s="980">
        <f t="shared" si="14"/>
        <v>1.9279786623983292E-2</v>
      </c>
    </row>
    <row r="23" spans="1:35" ht="12.75" customHeight="1">
      <c r="A23" s="548" t="s">
        <v>262</v>
      </c>
      <c r="B23" s="933">
        <f>'Dom FI Income'!B20</f>
        <v>0</v>
      </c>
      <c r="C23" s="813">
        <f>B23/B$20*100</f>
        <v>0</v>
      </c>
      <c r="D23" s="934">
        <v>0</v>
      </c>
      <c r="E23" s="815">
        <f>D23/D$20*100</f>
        <v>0</v>
      </c>
      <c r="F23" s="798">
        <v>0</v>
      </c>
      <c r="G23" s="817">
        <f>F23/F$20*100</f>
        <v>0</v>
      </c>
      <c r="H23" s="799">
        <v>0</v>
      </c>
      <c r="I23" s="819">
        <f>H23/H$20*100</f>
        <v>0</v>
      </c>
      <c r="J23" s="933">
        <f>'Dom FI Bond'!B20</f>
        <v>0</v>
      </c>
      <c r="K23" s="813">
        <f>J23/J$20*100</f>
        <v>0</v>
      </c>
      <c r="L23" s="934">
        <v>0</v>
      </c>
      <c r="M23" s="815">
        <f>L23/L$20*100</f>
        <v>0</v>
      </c>
      <c r="N23" s="798">
        <v>0</v>
      </c>
      <c r="O23" s="817">
        <f>N23/N$20*100</f>
        <v>0</v>
      </c>
      <c r="P23" s="799">
        <v>0</v>
      </c>
      <c r="Q23" s="819">
        <f>P23/P$20*100</f>
        <v>0</v>
      </c>
      <c r="R23" s="933">
        <f>'Dom FI Money'!B20</f>
        <v>0</v>
      </c>
      <c r="S23" s="813">
        <f>R23/R$20*100</f>
        <v>0</v>
      </c>
      <c r="T23" s="935">
        <v>0</v>
      </c>
      <c r="U23" s="815">
        <f>T23/T$20*100</f>
        <v>0</v>
      </c>
      <c r="V23" s="798">
        <v>0</v>
      </c>
      <c r="W23" s="817">
        <f>V23/V$20*100</f>
        <v>0</v>
      </c>
      <c r="X23" s="799">
        <v>0</v>
      </c>
      <c r="Y23" s="823">
        <f>X23/X$20*100</f>
        <v>0</v>
      </c>
      <c r="Z23" s="510"/>
      <c r="AA23" s="369" t="s">
        <v>263</v>
      </c>
      <c r="AB23" s="1301">
        <f>'Dom FI Varied'!B21</f>
        <v>20.9</v>
      </c>
      <c r="AC23" s="977">
        <f t="shared" si="12"/>
        <v>2.7533419114460906E-2</v>
      </c>
      <c r="AD23" s="1313">
        <v>18.3</v>
      </c>
      <c r="AE23" s="978">
        <f t="shared" si="12"/>
        <v>2.5665545763786549E-2</v>
      </c>
      <c r="AF23" s="967">
        <v>20.399999999999999</v>
      </c>
      <c r="AG23" s="979">
        <f t="shared" si="13"/>
        <v>3.0802404541477341E-2</v>
      </c>
      <c r="AH23" s="969">
        <v>20.699331999999998</v>
      </c>
      <c r="AI23" s="980">
        <f t="shared" si="14"/>
        <v>3.2383684271376487E-2</v>
      </c>
    </row>
    <row r="24" spans="1:35" ht="12.75" customHeight="1" thickBot="1">
      <c r="A24" s="549" t="s">
        <v>264</v>
      </c>
      <c r="B24" s="936">
        <f>'Dom FI Income'!B21</f>
        <v>0</v>
      </c>
      <c r="C24" s="813">
        <f>B24/B$20*100</f>
        <v>0</v>
      </c>
      <c r="D24" s="934">
        <v>0</v>
      </c>
      <c r="E24" s="815">
        <f>D24/D$20*100</f>
        <v>0</v>
      </c>
      <c r="F24" s="798">
        <v>0</v>
      </c>
      <c r="G24" s="817">
        <f>F24/F$20*100</f>
        <v>0</v>
      </c>
      <c r="H24" s="799">
        <v>0</v>
      </c>
      <c r="I24" s="819">
        <f>H24/H$20*100</f>
        <v>0</v>
      </c>
      <c r="J24" s="933">
        <f>'Dom FI Bond'!B21</f>
        <v>0</v>
      </c>
      <c r="K24" s="813">
        <f>J24/J$20*100</f>
        <v>0</v>
      </c>
      <c r="L24" s="934">
        <v>0</v>
      </c>
      <c r="M24" s="815">
        <f>L24/L$20*100</f>
        <v>0</v>
      </c>
      <c r="N24" s="798">
        <v>0</v>
      </c>
      <c r="O24" s="817">
        <f>N24/N$20*100</f>
        <v>0</v>
      </c>
      <c r="P24" s="799">
        <v>0</v>
      </c>
      <c r="Q24" s="819">
        <f>P24/P$20*100</f>
        <v>0</v>
      </c>
      <c r="R24" s="933">
        <f>'Dom FI Money'!B21</f>
        <v>0</v>
      </c>
      <c r="S24" s="813">
        <f>R24/R$20*100</f>
        <v>0</v>
      </c>
      <c r="T24" s="935">
        <v>0</v>
      </c>
      <c r="U24" s="815">
        <f>T24/T$20*100</f>
        <v>0</v>
      </c>
      <c r="V24" s="798">
        <v>0</v>
      </c>
      <c r="W24" s="817">
        <f>V24/V$20*100</f>
        <v>0</v>
      </c>
      <c r="X24" s="799">
        <v>0</v>
      </c>
      <c r="Y24" s="823">
        <f>X24/X$20*100</f>
        <v>0</v>
      </c>
      <c r="Z24" s="517"/>
      <c r="AA24" s="369" t="s">
        <v>265</v>
      </c>
      <c r="AB24" s="1301">
        <f>'Dom FI Varied'!B22</f>
        <v>1.1259999999999999</v>
      </c>
      <c r="AC24" s="977">
        <f t="shared" si="12"/>
        <v>1.4833794221475109E-3</v>
      </c>
      <c r="AD24" s="1313">
        <v>1.7</v>
      </c>
      <c r="AE24" s="978">
        <f t="shared" si="12"/>
        <v>2.3842310272370018E-3</v>
      </c>
      <c r="AF24" s="967">
        <v>2.1</v>
      </c>
      <c r="AG24" s="979">
        <f t="shared" si="13"/>
        <v>3.170835761622668E-3</v>
      </c>
      <c r="AH24" s="969">
        <v>2.2050269999999998</v>
      </c>
      <c r="AI24" s="980">
        <f t="shared" si="14"/>
        <v>3.4497199319214974E-3</v>
      </c>
    </row>
    <row r="25" spans="1:35" ht="12.75" customHeight="1" thickBot="1">
      <c r="A25" s="516" t="s">
        <v>166</v>
      </c>
      <c r="B25" s="937">
        <f>'Dom FI Income'!B22</f>
        <v>0</v>
      </c>
      <c r="C25" s="938">
        <f>B25/B$20*100</f>
        <v>0</v>
      </c>
      <c r="D25" s="939">
        <v>0</v>
      </c>
      <c r="E25" s="940">
        <f>D25/D$20*100</f>
        <v>0</v>
      </c>
      <c r="F25" s="753">
        <v>442.3</v>
      </c>
      <c r="G25" s="941">
        <f>F25/F$20*100</f>
        <v>5.0317225619776682</v>
      </c>
      <c r="H25" s="801">
        <v>0</v>
      </c>
      <c r="I25" s="942">
        <f>H25/H$20*100</f>
        <v>0</v>
      </c>
      <c r="J25" s="943">
        <f>'Dom FI Bond'!B22</f>
        <v>20.877008679999999</v>
      </c>
      <c r="K25" s="938">
        <f>J25/J$20*100</f>
        <v>0.11362708585237125</v>
      </c>
      <c r="L25" s="939">
        <v>35.137541689999999</v>
      </c>
      <c r="M25" s="940">
        <f>L25/L$20*100</f>
        <v>0.19285903149282738</v>
      </c>
      <c r="N25" s="753">
        <v>4.8477953499999993</v>
      </c>
      <c r="O25" s="941">
        <f>N25/N$20*100</f>
        <v>2.6940958882107888E-2</v>
      </c>
      <c r="P25" s="801">
        <v>10.72041374</v>
      </c>
      <c r="Q25" s="942">
        <f>P25/P$20*100</f>
        <v>5.9884345974678649E-2</v>
      </c>
      <c r="R25" s="943">
        <f>'Dom FI Money'!B22</f>
        <v>0</v>
      </c>
      <c r="S25" s="938">
        <f>R25/R$20*100</f>
        <v>0</v>
      </c>
      <c r="T25" s="944">
        <v>0</v>
      </c>
      <c r="U25" s="940">
        <f>T25/T$20*100</f>
        <v>0</v>
      </c>
      <c r="V25" s="753">
        <v>0</v>
      </c>
      <c r="W25" s="941">
        <f>V25/V$20*100</f>
        <v>0</v>
      </c>
      <c r="X25" s="801">
        <v>162.0583</v>
      </c>
      <c r="Y25" s="945">
        <f>X25/X$20*100</f>
        <v>0.10784640601365925</v>
      </c>
      <c r="Z25" s="510"/>
      <c r="AA25" s="369" t="s">
        <v>266</v>
      </c>
      <c r="AB25" s="1301">
        <f>'Dom FI Varied'!B23</f>
        <v>0</v>
      </c>
      <c r="AC25" s="977">
        <f t="shared" si="12"/>
        <v>0</v>
      </c>
      <c r="AD25" s="1313">
        <v>0</v>
      </c>
      <c r="AE25" s="978">
        <f t="shared" si="12"/>
        <v>0</v>
      </c>
      <c r="AF25" s="967">
        <v>0</v>
      </c>
      <c r="AG25" s="979">
        <f t="shared" si="13"/>
        <v>0</v>
      </c>
      <c r="AH25" s="969">
        <v>0</v>
      </c>
      <c r="AI25" s="980">
        <f t="shared" si="14"/>
        <v>0</v>
      </c>
    </row>
    <row r="26" spans="1:35" ht="12.75" customHeight="1" thickBot="1">
      <c r="Z26" s="510"/>
      <c r="AA26" s="369" t="s">
        <v>267</v>
      </c>
      <c r="AB26" s="1301">
        <f>'Dom FI Varied'!B24</f>
        <v>610.08100000000002</v>
      </c>
      <c r="AC26" s="977">
        <f t="shared" si="12"/>
        <v>0.80371367783585779</v>
      </c>
      <c r="AD26" s="1313">
        <v>213.15049999999999</v>
      </c>
      <c r="AE26" s="978">
        <f t="shared" si="12"/>
        <v>0.29894119739475328</v>
      </c>
      <c r="AF26" s="967">
        <v>23.449763000000001</v>
      </c>
      <c r="AG26" s="979">
        <f t="shared" si="13"/>
        <v>3.540730815332193E-2</v>
      </c>
      <c r="AH26" s="969">
        <v>211.586693</v>
      </c>
      <c r="AI26" s="980">
        <f t="shared" si="14"/>
        <v>0.33102308142778064</v>
      </c>
    </row>
    <row r="27" spans="1:35" ht="12.75" customHeight="1" thickBot="1">
      <c r="A27" s="386" t="s">
        <v>167</v>
      </c>
      <c r="B27" s="1680" t="str">
        <f>B7</f>
        <v>31/12/2007</v>
      </c>
      <c r="C27" s="1681"/>
      <c r="D27" s="1693" t="str">
        <f>D7</f>
        <v>30/09/2007</v>
      </c>
      <c r="E27" s="1693"/>
      <c r="F27" s="1682" t="str">
        <f>F7</f>
        <v>30/06/2007</v>
      </c>
      <c r="G27" s="1683"/>
      <c r="H27" s="1684" t="str">
        <f>H7</f>
        <v>31/03/2007</v>
      </c>
      <c r="I27" s="1685"/>
      <c r="J27" s="1680" t="str">
        <f>J7</f>
        <v>31/12/2007</v>
      </c>
      <c r="K27" s="1681"/>
      <c r="L27" s="1693" t="str">
        <f>L7</f>
        <v>30/09/2007</v>
      </c>
      <c r="M27" s="1693"/>
      <c r="N27" s="1682" t="str">
        <f>N7</f>
        <v>30/06/2007</v>
      </c>
      <c r="O27" s="1683"/>
      <c r="P27" s="1684" t="str">
        <f>P7</f>
        <v>31/03/2007</v>
      </c>
      <c r="Q27" s="1685"/>
      <c r="R27" s="1680" t="str">
        <f>R7</f>
        <v>31/12/2007</v>
      </c>
      <c r="S27" s="1681"/>
      <c r="T27" s="1693" t="str">
        <f>T7</f>
        <v>30/09/2007</v>
      </c>
      <c r="U27" s="1698"/>
      <c r="V27" s="1705" t="str">
        <f>V7</f>
        <v>30/06/2007</v>
      </c>
      <c r="W27" s="1683"/>
      <c r="X27" s="1684" t="str">
        <f>X7</f>
        <v>31/03/2007</v>
      </c>
      <c r="Y27" s="1685"/>
      <c r="Z27" s="510"/>
      <c r="AA27" s="519" t="s">
        <v>268</v>
      </c>
      <c r="AB27" s="1301">
        <f>'Dom FI Varied'!B25</f>
        <v>36.790999999999997</v>
      </c>
      <c r="AC27" s="977">
        <f t="shared" si="12"/>
        <v>4.8468039360771827E-2</v>
      </c>
      <c r="AD27" s="1313">
        <v>712.80881484999998</v>
      </c>
      <c r="AE27" s="978">
        <f t="shared" si="12"/>
        <v>0.99970640756082663</v>
      </c>
      <c r="AF27" s="967">
        <v>727.56782228999998</v>
      </c>
      <c r="AG27" s="979">
        <f t="shared" si="13"/>
        <v>1.0985705094871705</v>
      </c>
      <c r="AH27" s="969">
        <v>375.72649700000005</v>
      </c>
      <c r="AI27" s="980">
        <f t="shared" si="14"/>
        <v>0.58781646920964825</v>
      </c>
    </row>
    <row r="28" spans="1:35" ht="12.75" customHeight="1" thickBot="1">
      <c r="A28" s="514"/>
      <c r="B28" s="507" t="s">
        <v>86</v>
      </c>
      <c r="C28" s="508" t="s">
        <v>16</v>
      </c>
      <c r="D28" s="533" t="s">
        <v>86</v>
      </c>
      <c r="E28" s="533" t="s">
        <v>16</v>
      </c>
      <c r="F28" s="534" t="s">
        <v>86</v>
      </c>
      <c r="G28" s="534" t="s">
        <v>16</v>
      </c>
      <c r="H28" s="535" t="s">
        <v>86</v>
      </c>
      <c r="I28" s="535" t="s">
        <v>16</v>
      </c>
      <c r="J28" s="507" t="s">
        <v>86</v>
      </c>
      <c r="K28" s="508" t="s">
        <v>16</v>
      </c>
      <c r="L28" s="533" t="s">
        <v>86</v>
      </c>
      <c r="M28" s="533" t="s">
        <v>16</v>
      </c>
      <c r="N28" s="534" t="s">
        <v>86</v>
      </c>
      <c r="O28" s="534" t="s">
        <v>16</v>
      </c>
      <c r="P28" s="535" t="s">
        <v>86</v>
      </c>
      <c r="Q28" s="535" t="s">
        <v>16</v>
      </c>
      <c r="R28" s="507" t="s">
        <v>86</v>
      </c>
      <c r="S28" s="508" t="s">
        <v>16</v>
      </c>
      <c r="T28" s="538" t="s">
        <v>86</v>
      </c>
      <c r="U28" s="533" t="s">
        <v>16</v>
      </c>
      <c r="V28" s="537" t="s">
        <v>86</v>
      </c>
      <c r="W28" s="534" t="s">
        <v>16</v>
      </c>
      <c r="X28" s="535" t="s">
        <v>86</v>
      </c>
      <c r="Y28" s="536" t="s">
        <v>16</v>
      </c>
      <c r="Z28" s="510"/>
      <c r="AA28" s="375" t="s">
        <v>269</v>
      </c>
      <c r="AB28" s="1303">
        <f>SUM(AB15:AB27)</f>
        <v>1608.4611793400002</v>
      </c>
      <c r="AC28" s="952">
        <f t="shared" si="12"/>
        <v>2.1189682191439374</v>
      </c>
      <c r="AD28" s="1314">
        <v>2117.5961399000003</v>
      </c>
      <c r="AE28" s="953">
        <f t="shared" si="12"/>
        <v>2.9699049528864045</v>
      </c>
      <c r="AF28" s="981">
        <v>1981.24243226</v>
      </c>
      <c r="AG28" s="954">
        <f t="shared" si="13"/>
        <v>2.9915211222163256</v>
      </c>
      <c r="AH28" s="982">
        <v>1539.1834300000003</v>
      </c>
      <c r="AI28" s="955">
        <f t="shared" si="14"/>
        <v>2.4080211976335431</v>
      </c>
    </row>
    <row r="29" spans="1:35" ht="12.75" customHeight="1" thickBot="1">
      <c r="A29" s="511" t="s">
        <v>168</v>
      </c>
      <c r="B29" s="812">
        <f>'Dom FI Income'!B30</f>
        <v>577.63965359000008</v>
      </c>
      <c r="C29" s="813">
        <f t="shared" ref="C29:C36" si="15">B29/B$20*100</f>
        <v>6.4193595818618556</v>
      </c>
      <c r="D29" s="814">
        <v>380.13795675</v>
      </c>
      <c r="E29" s="815">
        <f t="shared" ref="E29:E36" si="16">D29/D$20*100</f>
        <v>4.2256358140862611</v>
      </c>
      <c r="F29" s="816">
        <v>471.58710927028557</v>
      </c>
      <c r="G29" s="817">
        <f t="shared" ref="G29:G36" si="17">F29/F$20*100</f>
        <v>5.3649005147029705</v>
      </c>
      <c r="H29" s="818">
        <v>630.93434905000004</v>
      </c>
      <c r="I29" s="819">
        <f t="shared" ref="I29:I36" si="18">H29/H$20*100</f>
        <v>6.5413089568116947</v>
      </c>
      <c r="J29" s="812">
        <f>'Dom FI Bond'!B30</f>
        <v>-296.8573493799999</v>
      </c>
      <c r="K29" s="813">
        <f t="shared" ref="K29:K36" si="19">J29/J$20*100</f>
        <v>-1.6157025195004429</v>
      </c>
      <c r="L29" s="814">
        <v>-36.871616210000013</v>
      </c>
      <c r="M29" s="815">
        <f t="shared" ref="M29:M36" si="20">L29/L$20*100</f>
        <v>-0.20237682688711275</v>
      </c>
      <c r="N29" s="816">
        <v>13.946466529734771</v>
      </c>
      <c r="O29" s="817">
        <f t="shared" ref="O29:O36" si="21">N29/N$20*100</f>
        <v>7.750557814456388E-2</v>
      </c>
      <c r="P29" s="818">
        <v>1234.545788786209</v>
      </c>
      <c r="Q29" s="819">
        <f t="shared" ref="Q29:Q36" si="22">P29/P$20*100</f>
        <v>6.8961859989981962</v>
      </c>
      <c r="R29" s="812">
        <f>'Dom FI Money'!B30</f>
        <v>16419.840450869007</v>
      </c>
      <c r="S29" s="820">
        <f>R29/R$20*100</f>
        <v>10.12229846802896</v>
      </c>
      <c r="T29" s="821">
        <v>14931.350740474832</v>
      </c>
      <c r="U29" s="815">
        <f>T29/T$20*100</f>
        <v>9.1086689455515248</v>
      </c>
      <c r="V29" s="822">
        <v>23217.618161774717</v>
      </c>
      <c r="W29" s="817">
        <f>V29/V$20*100</f>
        <v>14.744126408985014</v>
      </c>
      <c r="X29" s="818">
        <v>13590.147473898491</v>
      </c>
      <c r="Y29" s="823">
        <f>X29/X$20*100</f>
        <v>9.0439586386847335</v>
      </c>
      <c r="Z29" s="517"/>
      <c r="AA29" s="375" t="s">
        <v>130</v>
      </c>
      <c r="AB29" s="1301">
        <f>'Dom FI Varied'!B27</f>
        <v>0</v>
      </c>
      <c r="AC29" s="952">
        <f t="shared" si="12"/>
        <v>0</v>
      </c>
      <c r="AD29" s="1311">
        <v>0</v>
      </c>
      <c r="AE29" s="953">
        <f t="shared" si="12"/>
        <v>0</v>
      </c>
      <c r="AF29" s="967">
        <v>0</v>
      </c>
      <c r="AG29" s="954">
        <f t="shared" si="13"/>
        <v>0</v>
      </c>
      <c r="AH29" s="982">
        <v>0</v>
      </c>
      <c r="AI29" s="955">
        <f t="shared" si="14"/>
        <v>0</v>
      </c>
    </row>
    <row r="30" spans="1:35" ht="12.75" customHeight="1" thickBot="1">
      <c r="A30" s="511" t="s">
        <v>270</v>
      </c>
      <c r="B30" s="812">
        <f>'Dom FI Income'!B31</f>
        <v>1869.07793322</v>
      </c>
      <c r="C30" s="813">
        <f t="shared" si="15"/>
        <v>20.771225218514104</v>
      </c>
      <c r="D30" s="814">
        <v>1691.2679989999999</v>
      </c>
      <c r="E30" s="815">
        <f t="shared" si="16"/>
        <v>18.800234233100973</v>
      </c>
      <c r="F30" s="816">
        <v>1753.04205168</v>
      </c>
      <c r="G30" s="817">
        <f t="shared" si="17"/>
        <v>19.94307312578313</v>
      </c>
      <c r="H30" s="818">
        <v>1653.7587166800001</v>
      </c>
      <c r="I30" s="819">
        <f t="shared" si="18"/>
        <v>17.145597988305148</v>
      </c>
      <c r="J30" s="812">
        <f>'Dom FI Bond'!B31</f>
        <v>7218.0276139400003</v>
      </c>
      <c r="K30" s="813">
        <f t="shared" si="19"/>
        <v>39.285486534268507</v>
      </c>
      <c r="L30" s="814">
        <v>1310.4204689400001</v>
      </c>
      <c r="M30" s="815">
        <f t="shared" si="20"/>
        <v>7.1924901496472655</v>
      </c>
      <c r="N30" s="816">
        <v>1107.6313460599997</v>
      </c>
      <c r="O30" s="817">
        <f t="shared" si="21"/>
        <v>6.1555095453310065</v>
      </c>
      <c r="P30" s="818">
        <v>2652.8681859399994</v>
      </c>
      <c r="Q30" s="819">
        <f t="shared" si="22"/>
        <v>14.818950100712161</v>
      </c>
      <c r="R30" s="812">
        <f>'Dom FI Money'!B31</f>
        <v>98898.610042926259</v>
      </c>
      <c r="S30" s="813">
        <f>R30/R$20*100</f>
        <v>60.967781746912443</v>
      </c>
      <c r="T30" s="814">
        <v>103550.91062467707</v>
      </c>
      <c r="U30" s="815">
        <f>T30/T$20*100</f>
        <v>63.169835086238315</v>
      </c>
      <c r="V30" s="816">
        <v>104168.14693028099</v>
      </c>
      <c r="W30" s="817">
        <f>V30/V$20*100</f>
        <v>66.150985662191104</v>
      </c>
      <c r="X30" s="818">
        <v>87567.539439031505</v>
      </c>
      <c r="Y30" s="823">
        <f>X30/X$20*100</f>
        <v>58.27436429950771</v>
      </c>
      <c r="Z30" s="517"/>
      <c r="AA30" s="375" t="s">
        <v>271</v>
      </c>
      <c r="AB30" s="1303">
        <f>SUM(AB28:AB29)</f>
        <v>1608.4611793400002</v>
      </c>
      <c r="AC30" s="952">
        <f t="shared" si="12"/>
        <v>2.1189682191439374</v>
      </c>
      <c r="AD30" s="1314">
        <v>2117.5961399000003</v>
      </c>
      <c r="AE30" s="953">
        <f t="shared" si="12"/>
        <v>2.9699049528864045</v>
      </c>
      <c r="AF30" s="981">
        <v>1981.24243226</v>
      </c>
      <c r="AG30" s="954">
        <f t="shared" si="13"/>
        <v>2.9915211222163256</v>
      </c>
      <c r="AH30" s="982">
        <v>1539.1834300000003</v>
      </c>
      <c r="AI30" s="955">
        <f t="shared" si="14"/>
        <v>2.4080211976335431</v>
      </c>
    </row>
    <row r="31" spans="1:35" ht="12.75" customHeight="1">
      <c r="A31" s="511" t="s">
        <v>272</v>
      </c>
      <c r="B31" s="812">
        <f>'Dom FI Income'!B32</f>
        <v>360.19332121000002</v>
      </c>
      <c r="C31" s="813">
        <f t="shared" si="15"/>
        <v>4.0028596261731559</v>
      </c>
      <c r="D31" s="814">
        <v>379.87894200000005</v>
      </c>
      <c r="E31" s="815">
        <f t="shared" si="16"/>
        <v>4.2227565909396603</v>
      </c>
      <c r="F31" s="816">
        <v>407.07973200000004</v>
      </c>
      <c r="G31" s="817">
        <f t="shared" si="17"/>
        <v>4.6310474158449528</v>
      </c>
      <c r="H31" s="818">
        <v>352.72632637999999</v>
      </c>
      <c r="I31" s="819">
        <f t="shared" si="18"/>
        <v>3.6569444689877426</v>
      </c>
      <c r="J31" s="812">
        <f>'Dom FI Bond'!B32</f>
        <v>-903.76566551000008</v>
      </c>
      <c r="K31" s="813">
        <f t="shared" si="19"/>
        <v>-4.9189163274961203</v>
      </c>
      <c r="L31" s="814">
        <v>2994.2875570600004</v>
      </c>
      <c r="M31" s="815">
        <f t="shared" si="20"/>
        <v>16.434712574954066</v>
      </c>
      <c r="N31" s="816">
        <v>353.75973685999998</v>
      </c>
      <c r="O31" s="817">
        <f t="shared" si="21"/>
        <v>1.965971299694111</v>
      </c>
      <c r="P31" s="818">
        <v>212.32569182157545</v>
      </c>
      <c r="Q31" s="819">
        <f t="shared" si="22"/>
        <v>1.1860535886701906</v>
      </c>
      <c r="R31" s="812">
        <f>'Dom FI Money'!B32</f>
        <v>15940.293003765741</v>
      </c>
      <c r="S31" s="813">
        <f>R31/R$20*100</f>
        <v>9.8266730383126983</v>
      </c>
      <c r="T31" s="814">
        <v>25928.492175271145</v>
      </c>
      <c r="U31" s="815">
        <f>T31/T$20*100</f>
        <v>15.817326616115468</v>
      </c>
      <c r="V31" s="816">
        <v>10939.642700655797</v>
      </c>
      <c r="W31" s="817">
        <f>V31/V$20*100</f>
        <v>6.9471154932315464</v>
      </c>
      <c r="X31" s="818">
        <v>36772.61659403384</v>
      </c>
      <c r="Y31" s="823">
        <f>X31/X$20*100</f>
        <v>24.471406520892771</v>
      </c>
      <c r="Z31" s="510"/>
      <c r="AA31" s="569" t="s">
        <v>273</v>
      </c>
      <c r="AB31" s="1301">
        <f>'Dom FI Varied'!B29</f>
        <v>0</v>
      </c>
      <c r="AC31" s="983">
        <f t="shared" si="12"/>
        <v>0</v>
      </c>
      <c r="AD31" s="1315">
        <v>33.9</v>
      </c>
      <c r="AE31" s="984">
        <f t="shared" si="12"/>
        <v>4.7544371660784915E-2</v>
      </c>
      <c r="AF31" s="985">
        <v>0</v>
      </c>
      <c r="AG31" s="986">
        <f t="shared" si="13"/>
        <v>0</v>
      </c>
      <c r="AH31" s="969">
        <v>0</v>
      </c>
      <c r="AI31" s="987">
        <f t="shared" si="14"/>
        <v>0</v>
      </c>
    </row>
    <row r="32" spans="1:35" ht="12.75" customHeight="1" thickBot="1">
      <c r="A32" s="511" t="s">
        <v>274</v>
      </c>
      <c r="B32" s="812">
        <f>'Dom FI Income'!B33</f>
        <v>1038.79592525</v>
      </c>
      <c r="C32" s="813">
        <f t="shared" si="15"/>
        <v>11.544229235144879</v>
      </c>
      <c r="D32" s="814">
        <v>1292.2747362199998</v>
      </c>
      <c r="E32" s="815">
        <f t="shared" si="16"/>
        <v>14.365001731730143</v>
      </c>
      <c r="F32" s="816">
        <v>731.89838299999997</v>
      </c>
      <c r="G32" s="817">
        <f t="shared" si="17"/>
        <v>8.3262708722949874</v>
      </c>
      <c r="H32" s="818">
        <v>828.47290871000007</v>
      </c>
      <c r="I32" s="819">
        <f t="shared" si="18"/>
        <v>8.5893203728413514</v>
      </c>
      <c r="J32" s="812">
        <f>'Dom FI Bond'!B33</f>
        <v>-3292.5771013100002</v>
      </c>
      <c r="K32" s="813">
        <f t="shared" si="19"/>
        <v>-17.920476381490065</v>
      </c>
      <c r="L32" s="814">
        <v>-1368.7913091299997</v>
      </c>
      <c r="M32" s="815">
        <f t="shared" si="20"/>
        <v>-7.512869526377246</v>
      </c>
      <c r="N32" s="816">
        <v>1298.2704371500001</v>
      </c>
      <c r="O32" s="817">
        <f t="shared" si="21"/>
        <v>7.2149601911546029</v>
      </c>
      <c r="P32" s="818">
        <v>942.0203736412891</v>
      </c>
      <c r="Q32" s="819">
        <f t="shared" si="22"/>
        <v>5.262135896849351</v>
      </c>
      <c r="R32" s="812">
        <f>'Dom FI Money'!B33</f>
        <v>30954.717713749018</v>
      </c>
      <c r="S32" s="813">
        <f>R32/R$20*100</f>
        <v>19.082578337450755</v>
      </c>
      <c r="T32" s="814">
        <v>19613.977727199996</v>
      </c>
      <c r="U32" s="815">
        <f>T32/T$20*100</f>
        <v>11.965242323200854</v>
      </c>
      <c r="V32" s="816">
        <v>41202.50668363001</v>
      </c>
      <c r="W32" s="817">
        <f>V32/V$20*100</f>
        <v>26.165257895000842</v>
      </c>
      <c r="X32" s="818">
        <v>12342.261947620002</v>
      </c>
      <c r="Y32" s="823">
        <f>X32/X$20*100</f>
        <v>8.2135169450127723</v>
      </c>
      <c r="Z32" s="510"/>
      <c r="AA32" s="553" t="s">
        <v>275</v>
      </c>
      <c r="AB32" s="1301">
        <f>'Dom FI Varied'!B30</f>
        <v>1167.6566323300001</v>
      </c>
      <c r="AC32" s="988">
        <f t="shared" si="12"/>
        <v>1.5382573894603768</v>
      </c>
      <c r="AD32" s="1316">
        <v>834.18400292000001</v>
      </c>
      <c r="AE32" s="989">
        <f t="shared" si="12"/>
        <v>1.1699337542274268</v>
      </c>
      <c r="AF32" s="990">
        <v>950.77717500000006</v>
      </c>
      <c r="AG32" s="991">
        <f t="shared" si="13"/>
        <v>1.4355991751545587</v>
      </c>
      <c r="AH32" s="969">
        <v>1143.5618431800001</v>
      </c>
      <c r="AI32" s="992">
        <f t="shared" si="14"/>
        <v>1.789079264699676</v>
      </c>
    </row>
    <row r="33" spans="1:40" ht="12.75" customHeight="1" thickBot="1">
      <c r="A33" s="511" t="s">
        <v>276</v>
      </c>
      <c r="B33" s="812">
        <f>'Dom FI Income'!B34</f>
        <v>2776.6738584</v>
      </c>
      <c r="C33" s="813">
        <f t="shared" si="15"/>
        <v>30.857417470991194</v>
      </c>
      <c r="D33" s="814">
        <v>3165.82444424</v>
      </c>
      <c r="E33" s="815">
        <f t="shared" si="16"/>
        <v>35.19149012916948</v>
      </c>
      <c r="F33" s="816">
        <v>2403.5778508499998</v>
      </c>
      <c r="G33" s="817">
        <f t="shared" si="17"/>
        <v>27.343741581713175</v>
      </c>
      <c r="H33" s="818">
        <v>2935.4033989600002</v>
      </c>
      <c r="I33" s="819">
        <f t="shared" si="18"/>
        <v>30.433246461195413</v>
      </c>
      <c r="J33" s="812">
        <f>'Dom FI Bond'!B34</f>
        <v>2711.64770099</v>
      </c>
      <c r="K33" s="813">
        <f t="shared" si="19"/>
        <v>14.758657758137018</v>
      </c>
      <c r="L33" s="814">
        <v>2544.4423280799997</v>
      </c>
      <c r="M33" s="815">
        <f t="shared" si="20"/>
        <v>13.965652105437993</v>
      </c>
      <c r="N33" s="816">
        <v>1635.0916034400004</v>
      </c>
      <c r="O33" s="817">
        <f t="shared" si="21"/>
        <v>9.0867977041887542</v>
      </c>
      <c r="P33" s="818">
        <v>986.33720717175845</v>
      </c>
      <c r="Q33" s="819">
        <f t="shared" si="22"/>
        <v>5.5096902036144613</v>
      </c>
      <c r="R33" s="812"/>
      <c r="S33" s="813"/>
      <c r="T33" s="814"/>
      <c r="U33" s="815"/>
      <c r="V33" s="816"/>
      <c r="W33" s="817"/>
      <c r="X33" s="818"/>
      <c r="Y33" s="823"/>
      <c r="Z33" s="510"/>
      <c r="AA33" s="375" t="s">
        <v>277</v>
      </c>
      <c r="AB33" s="1304">
        <f>'Dom FI Varied'!B31</f>
        <v>1167.6566323300001</v>
      </c>
      <c r="AC33" s="993">
        <f t="shared" si="12"/>
        <v>1.5382573894603768</v>
      </c>
      <c r="AD33" s="1317">
        <v>868.08400291999999</v>
      </c>
      <c r="AE33" s="994">
        <f t="shared" si="12"/>
        <v>1.2174781258882117</v>
      </c>
      <c r="AF33" s="954">
        <v>950.77717500000006</v>
      </c>
      <c r="AG33" s="995">
        <f t="shared" si="13"/>
        <v>1.4355991751545587</v>
      </c>
      <c r="AH33" s="982">
        <v>1143.5618431800001</v>
      </c>
      <c r="AI33" s="996">
        <f t="shared" si="14"/>
        <v>1.789079264699676</v>
      </c>
    </row>
    <row r="34" spans="1:40" ht="12.75" customHeight="1">
      <c r="A34" s="511" t="s">
        <v>278</v>
      </c>
      <c r="B34" s="812">
        <f>'Dom FI Income'!B35</f>
        <v>1930.57195985</v>
      </c>
      <c r="C34" s="813">
        <f t="shared" si="15"/>
        <v>21.454613671195972</v>
      </c>
      <c r="D34" s="814">
        <v>1842.6128062600001</v>
      </c>
      <c r="E34" s="815">
        <f t="shared" si="16"/>
        <v>20.482591983696317</v>
      </c>
      <c r="F34" s="816">
        <v>3166.8503834800003</v>
      </c>
      <c r="G34" s="817">
        <f t="shared" si="17"/>
        <v>36.026933133538208</v>
      </c>
      <c r="H34" s="818">
        <v>2997.0720442900001</v>
      </c>
      <c r="I34" s="819">
        <f t="shared" si="18"/>
        <v>31.072605631700178</v>
      </c>
      <c r="J34" s="812">
        <f>'Dom FI Bond'!B35</f>
        <v>3077.0796811800001</v>
      </c>
      <c r="K34" s="813">
        <f t="shared" si="19"/>
        <v>16.747590733292114</v>
      </c>
      <c r="L34" s="814">
        <v>2494.4599063699998</v>
      </c>
      <c r="M34" s="815">
        <f t="shared" si="20"/>
        <v>13.691314147259204</v>
      </c>
      <c r="N34" s="816">
        <v>3357.5301252200002</v>
      </c>
      <c r="O34" s="817">
        <f t="shared" si="21"/>
        <v>18.659013947234921</v>
      </c>
      <c r="P34" s="818">
        <v>3457.0400931856789</v>
      </c>
      <c r="Q34" s="819">
        <f t="shared" si="22"/>
        <v>19.311062987823313</v>
      </c>
      <c r="R34" s="812"/>
      <c r="S34" s="813"/>
      <c r="T34" s="814"/>
      <c r="U34" s="815"/>
      <c r="V34" s="816"/>
      <c r="W34" s="817"/>
      <c r="X34" s="818"/>
      <c r="Y34" s="823"/>
      <c r="Z34" s="520"/>
      <c r="AA34" s="222" t="s">
        <v>279</v>
      </c>
      <c r="AB34" s="1301"/>
      <c r="AC34" s="965"/>
      <c r="AD34" s="1311"/>
      <c r="AE34" s="966"/>
      <c r="AF34" s="967"/>
      <c r="AG34" s="968"/>
      <c r="AH34" s="969"/>
      <c r="AI34" s="970"/>
    </row>
    <row r="35" spans="1:40" ht="12.75" customHeight="1">
      <c r="A35" s="511" t="s">
        <v>280</v>
      </c>
      <c r="B35" s="812">
        <f>'Dom FI Income'!B36</f>
        <v>238.51662469999999</v>
      </c>
      <c r="C35" s="813">
        <f t="shared" si="15"/>
        <v>2.6506559421352707</v>
      </c>
      <c r="D35" s="814">
        <v>179.013689</v>
      </c>
      <c r="E35" s="815">
        <f t="shared" si="16"/>
        <v>1.9899266621974863</v>
      </c>
      <c r="F35" s="816">
        <v>186.5808888</v>
      </c>
      <c r="G35" s="817">
        <f t="shared" si="17"/>
        <v>2.1225938679828316</v>
      </c>
      <c r="H35" s="818">
        <v>135.74041267999999</v>
      </c>
      <c r="I35" s="819">
        <f t="shared" si="18"/>
        <v>1.407309617239803</v>
      </c>
      <c r="J35" s="812">
        <f>'Dom FI Bond'!B36</f>
        <v>5438.0967872999991</v>
      </c>
      <c r="K35" s="813">
        <f t="shared" si="19"/>
        <v>29.597874867772546</v>
      </c>
      <c r="L35" s="814">
        <v>5789.228154710001</v>
      </c>
      <c r="M35" s="815">
        <f t="shared" si="20"/>
        <v>31.775271726710802</v>
      </c>
      <c r="N35" s="816">
        <v>5674.6500301200003</v>
      </c>
      <c r="O35" s="817">
        <f t="shared" si="21"/>
        <v>31.536090551309108</v>
      </c>
      <c r="P35" s="818">
        <v>6138.5109950426395</v>
      </c>
      <c r="Q35" s="819">
        <f t="shared" si="22"/>
        <v>34.289788166002474</v>
      </c>
      <c r="R35" s="812"/>
      <c r="S35" s="813"/>
      <c r="T35" s="814"/>
      <c r="U35" s="815"/>
      <c r="V35" s="816"/>
      <c r="W35" s="817"/>
      <c r="X35" s="818"/>
      <c r="Y35" s="823"/>
      <c r="Z35" s="520"/>
      <c r="AA35" s="369" t="s">
        <v>143</v>
      </c>
      <c r="AB35" s="1301">
        <f>'Dom FI Varied'!B33</f>
        <v>5028.5518156600001</v>
      </c>
      <c r="AC35" s="977">
        <f t="shared" ref="AC35:AC45" si="23">AB35/AB$13*100</f>
        <v>6.6245562047535955</v>
      </c>
      <c r="AD35" s="1313">
        <v>5223.3334857499985</v>
      </c>
      <c r="AE35" s="978">
        <f t="shared" ref="AE35:AE45" si="24">AD35/AD$13*100</f>
        <v>7.3256669190183228</v>
      </c>
      <c r="AF35" s="967">
        <v>5481.8620480499994</v>
      </c>
      <c r="AG35" s="979">
        <f t="shared" ref="AG35:AG45" si="25">AF35/AF$13*100</f>
        <v>8.2771829629709615</v>
      </c>
      <c r="AH35" s="969">
        <v>5125.219355969999</v>
      </c>
      <c r="AI35" s="980">
        <f t="shared" ref="AI35:AI45" si="26">AH35/AH$13*100</f>
        <v>8.0183015299856049</v>
      </c>
    </row>
    <row r="36" spans="1:40" ht="12.75" customHeight="1" thickBot="1">
      <c r="A36" s="521" t="s">
        <v>281</v>
      </c>
      <c r="B36" s="824">
        <f>'Dom FI Income'!B37</f>
        <v>203.14087167</v>
      </c>
      <c r="C36" s="825">
        <f t="shared" si="15"/>
        <v>2.2575221297881467</v>
      </c>
      <c r="D36" s="826">
        <v>67.256777999999997</v>
      </c>
      <c r="E36" s="827">
        <f t="shared" si="16"/>
        <v>0.74763028740052007</v>
      </c>
      <c r="F36" s="828">
        <v>110.13387645</v>
      </c>
      <c r="G36" s="829">
        <f t="shared" si="17"/>
        <v>1.2529123015408683</v>
      </c>
      <c r="H36" s="830">
        <v>110.50420131999999</v>
      </c>
      <c r="I36" s="831">
        <f t="shared" si="18"/>
        <v>1.1456693124224804</v>
      </c>
      <c r="J36" s="824">
        <f>'Dom FI Bond'!B37</f>
        <v>4312.5742118500002</v>
      </c>
      <c r="K36" s="825">
        <f t="shared" si="19"/>
        <v>23.472004429640457</v>
      </c>
      <c r="L36" s="826">
        <v>4378.2125830900013</v>
      </c>
      <c r="M36" s="827">
        <f t="shared" si="20"/>
        <v>24.030646363765232</v>
      </c>
      <c r="N36" s="828">
        <v>4416.039003769999</v>
      </c>
      <c r="O36" s="829">
        <f t="shared" si="21"/>
        <v>24.541532105383173</v>
      </c>
      <c r="P36" s="830">
        <v>1994.2571560608478</v>
      </c>
      <c r="Q36" s="831">
        <f t="shared" si="22"/>
        <v>11.13994183362801</v>
      </c>
      <c r="R36" s="824"/>
      <c r="S36" s="825"/>
      <c r="T36" s="826"/>
      <c r="U36" s="827"/>
      <c r="V36" s="828"/>
      <c r="W36" s="829"/>
      <c r="X36" s="830"/>
      <c r="Y36" s="832"/>
      <c r="Z36" s="520"/>
      <c r="AA36" s="369" t="s">
        <v>145</v>
      </c>
      <c r="AB36" s="1301">
        <f>'Dom FI Varied'!B34</f>
        <v>1258.5605930000002</v>
      </c>
      <c r="AC36" s="977">
        <f t="shared" si="23"/>
        <v>1.6580132195221748</v>
      </c>
      <c r="AD36" s="1313">
        <v>1093.0056191199999</v>
      </c>
      <c r="AE36" s="978">
        <f t="shared" si="24"/>
        <v>1.5329281823825249</v>
      </c>
      <c r="AF36" s="967">
        <v>481.12651176999998</v>
      </c>
      <c r="AG36" s="979">
        <f t="shared" si="25"/>
        <v>0.72646340446908819</v>
      </c>
      <c r="AH36" s="969">
        <v>552.39359424999998</v>
      </c>
      <c r="AI36" s="980">
        <f t="shared" si="26"/>
        <v>0.86420855270705599</v>
      </c>
    </row>
    <row r="37" spans="1:40" ht="12.75" customHeight="1" thickBot="1">
      <c r="A37" s="514" t="s">
        <v>83</v>
      </c>
      <c r="B37" s="833">
        <f>SUM(B29:B36)</f>
        <v>8994.6101478900018</v>
      </c>
      <c r="C37" s="834">
        <f>SUM(C29:C36)</f>
        <v>99.957882875804572</v>
      </c>
      <c r="D37" s="835">
        <v>8998.26735147</v>
      </c>
      <c r="E37" s="835">
        <f>SUM(E29:E36)</f>
        <v>100.02526743232086</v>
      </c>
      <c r="F37" s="836">
        <v>9230.7502755302849</v>
      </c>
      <c r="G37" s="836">
        <f>SUM(G29:G36)</f>
        <v>105.01147281340113</v>
      </c>
      <c r="H37" s="837">
        <v>9644.6123580700005</v>
      </c>
      <c r="I37" s="837">
        <f>SUM(I29:I36)</f>
        <v>99.992002809503816</v>
      </c>
      <c r="J37" s="833">
        <f>SUM(J29:J36)</f>
        <v>18264.225879059999</v>
      </c>
      <c r="K37" s="834">
        <f>SUM(K29:K36)</f>
        <v>99.406519094624002</v>
      </c>
      <c r="L37" s="835">
        <v>18105.388072910002</v>
      </c>
      <c r="M37" s="835">
        <f>SUM(M29:M36)</f>
        <v>99.374840714510199</v>
      </c>
      <c r="N37" s="836">
        <v>17856.918749149732</v>
      </c>
      <c r="O37" s="836">
        <f>SUM(O29:O36)</f>
        <v>99.237380922440238</v>
      </c>
      <c r="P37" s="837">
        <v>17617.905491649995</v>
      </c>
      <c r="Q37" s="837">
        <f>SUM(Q29:Q36)</f>
        <v>98.413808776298154</v>
      </c>
      <c r="R37" s="833">
        <f>SUM(R29:R32)</f>
        <v>162213.46121131003</v>
      </c>
      <c r="S37" s="834">
        <f>SUM(S29:S36)</f>
        <v>99.99933159070487</v>
      </c>
      <c r="T37" s="835">
        <v>164024.73126762305</v>
      </c>
      <c r="U37" s="835">
        <f>SUM(U29:U36)</f>
        <v>100.06107297110616</v>
      </c>
      <c r="V37" s="836">
        <v>179527.91447634151</v>
      </c>
      <c r="W37" s="836">
        <f>SUM(W29:W36)</f>
        <v>114.00748545940851</v>
      </c>
      <c r="X37" s="837">
        <v>150272.56545458382</v>
      </c>
      <c r="Y37" s="838">
        <f>SUM(Y29:Y36)</f>
        <v>100.00324640409798</v>
      </c>
      <c r="Z37" s="510"/>
      <c r="AA37" s="369" t="s">
        <v>147</v>
      </c>
      <c r="AB37" s="1301">
        <f>'Dom FI Varied'!B35</f>
        <v>3897.6208558199996</v>
      </c>
      <c r="AC37" s="977">
        <f t="shared" si="23"/>
        <v>5.1346807929452565</v>
      </c>
      <c r="AD37" s="1313">
        <v>4668.177675339999</v>
      </c>
      <c r="AE37" s="978">
        <f t="shared" si="24"/>
        <v>6.5470670907063084</v>
      </c>
      <c r="AF37" s="967">
        <v>4543.5330434300013</v>
      </c>
      <c r="AG37" s="979">
        <f t="shared" si="25"/>
        <v>6.8603795515343453</v>
      </c>
      <c r="AH37" s="969">
        <v>4556.827309199999</v>
      </c>
      <c r="AI37" s="980">
        <f t="shared" si="26"/>
        <v>7.1290637234244487</v>
      </c>
    </row>
    <row r="38" spans="1:40" ht="12.75" customHeight="1" thickBot="1">
      <c r="B38" s="272"/>
      <c r="C38" s="272"/>
      <c r="D38" s="272"/>
      <c r="E38" s="272"/>
      <c r="F38" s="272"/>
      <c r="G38" s="272"/>
      <c r="H38" s="272"/>
      <c r="I38" s="272"/>
      <c r="J38" s="272"/>
      <c r="K38" s="272"/>
      <c r="L38" s="272"/>
      <c r="M38" s="272"/>
      <c r="N38" s="272"/>
      <c r="O38" s="272"/>
      <c r="P38" s="272"/>
      <c r="Q38" s="272"/>
      <c r="R38" s="272"/>
      <c r="S38" s="272"/>
      <c r="T38" s="272"/>
      <c r="U38" s="272"/>
      <c r="V38" s="272"/>
      <c r="W38" s="272"/>
      <c r="X38" s="272"/>
      <c r="Y38" s="272"/>
      <c r="Z38" s="517"/>
      <c r="AA38" s="369" t="s">
        <v>149</v>
      </c>
      <c r="AB38" s="1301">
        <f>'Dom FI Varied'!B36</f>
        <v>1883.76488393</v>
      </c>
      <c r="AC38" s="977">
        <f t="shared" si="23"/>
        <v>2.4816501465238514</v>
      </c>
      <c r="AD38" s="1313">
        <v>1529.1573181199999</v>
      </c>
      <c r="AE38" s="978">
        <f t="shared" si="24"/>
        <v>2.1446260725813096</v>
      </c>
      <c r="AF38" s="967">
        <v>1886.89613119</v>
      </c>
      <c r="AG38" s="979">
        <f t="shared" si="25"/>
        <v>2.8490655863070042</v>
      </c>
      <c r="AH38" s="969">
        <v>4643.1696903200009</v>
      </c>
      <c r="AI38" s="980">
        <f t="shared" si="26"/>
        <v>7.2641446240752039</v>
      </c>
    </row>
    <row r="39" spans="1:40" ht="12.75" customHeight="1">
      <c r="A39" s="522" t="s">
        <v>282</v>
      </c>
      <c r="B39" s="839">
        <f>'Dom FI Income'!B24</f>
        <v>40101</v>
      </c>
      <c r="C39" s="840"/>
      <c r="D39" s="841">
        <v>41036</v>
      </c>
      <c r="E39" s="842"/>
      <c r="F39" s="843">
        <v>42236</v>
      </c>
      <c r="G39" s="844"/>
      <c r="H39" s="845">
        <v>42897</v>
      </c>
      <c r="I39" s="846"/>
      <c r="J39" s="839">
        <f>'Dom FI Bond'!B24</f>
        <v>12449</v>
      </c>
      <c r="K39" s="840"/>
      <c r="L39" s="841">
        <v>11907</v>
      </c>
      <c r="M39" s="842"/>
      <c r="N39" s="843">
        <v>12965</v>
      </c>
      <c r="O39" s="844"/>
      <c r="P39" s="845">
        <v>13131</v>
      </c>
      <c r="Q39" s="846"/>
      <c r="R39" s="839">
        <f>'Dom FI Money'!B24</f>
        <v>683444</v>
      </c>
      <c r="S39" s="840"/>
      <c r="T39" s="841">
        <v>680585</v>
      </c>
      <c r="U39" s="842"/>
      <c r="V39" s="847">
        <v>659053</v>
      </c>
      <c r="W39" s="844"/>
      <c r="X39" s="845">
        <v>636003</v>
      </c>
      <c r="Y39" s="848"/>
      <c r="Z39" s="517"/>
      <c r="AA39" s="369" t="s">
        <v>150</v>
      </c>
      <c r="AB39" s="1301">
        <f>'Dom FI Varied'!B37</f>
        <v>19336.245194579995</v>
      </c>
      <c r="AC39" s="977">
        <f t="shared" si="23"/>
        <v>25.47334655705032</v>
      </c>
      <c r="AD39" s="1313">
        <v>28262.598730199999</v>
      </c>
      <c r="AE39" s="978">
        <f t="shared" si="24"/>
        <v>39.637979295818781</v>
      </c>
      <c r="AF39" s="967">
        <v>24798.119899969995</v>
      </c>
      <c r="AG39" s="979">
        <f t="shared" si="25"/>
        <v>37.443221618967428</v>
      </c>
      <c r="AH39" s="969">
        <v>14145.216027049999</v>
      </c>
      <c r="AI39" s="980">
        <f t="shared" si="26"/>
        <v>22.129903021527539</v>
      </c>
    </row>
    <row r="40" spans="1:40" ht="12.75" customHeight="1" thickBot="1">
      <c r="A40" s="521" t="s">
        <v>156</v>
      </c>
      <c r="B40" s="849">
        <f>B20/B39*1000000</f>
        <v>224393.40702725624</v>
      </c>
      <c r="C40" s="850"/>
      <c r="D40" s="851">
        <v>219222.00737644994</v>
      </c>
      <c r="E40" s="852"/>
      <c r="F40" s="856">
        <v>208121.75099583968</v>
      </c>
      <c r="G40" s="853"/>
      <c r="H40" s="854">
        <v>224849.8430608201</v>
      </c>
      <c r="I40" s="855"/>
      <c r="J40" s="849">
        <f>J20/J39*1000000</f>
        <v>1475883.0198923608</v>
      </c>
      <c r="K40" s="850"/>
      <c r="L40" s="851">
        <v>1530132.4969639706</v>
      </c>
      <c r="M40" s="852"/>
      <c r="N40" s="856">
        <v>1387901.6996413418</v>
      </c>
      <c r="O40" s="853"/>
      <c r="P40" s="854">
        <v>1363328.2519084609</v>
      </c>
      <c r="Q40" s="855"/>
      <c r="R40" s="849">
        <f>R20/R39*1000000</f>
        <v>237348.70079832437</v>
      </c>
      <c r="S40" s="850"/>
      <c r="T40" s="851">
        <v>240858.40509746762</v>
      </c>
      <c r="U40" s="852"/>
      <c r="V40" s="856">
        <v>238934.17817917521</v>
      </c>
      <c r="W40" s="853"/>
      <c r="X40" s="854">
        <v>236268.83388636529</v>
      </c>
      <c r="Y40" s="857"/>
      <c r="AA40" s="369" t="s">
        <v>283</v>
      </c>
      <c r="AB40" s="1301">
        <f>'Dom FI Varied'!B38</f>
        <v>3901.1321482399999</v>
      </c>
      <c r="AC40" s="977">
        <f t="shared" si="23"/>
        <v>5.139306529109529</v>
      </c>
      <c r="AD40" s="902">
        <v>2451.1800139600005</v>
      </c>
      <c r="AE40" s="978">
        <f t="shared" si="24"/>
        <v>3.4377526133098004</v>
      </c>
      <c r="AF40" s="997">
        <v>2412.9994104699995</v>
      </c>
      <c r="AG40" s="997">
        <f t="shared" si="25"/>
        <v>3.6434403921393756</v>
      </c>
      <c r="AH40" s="998">
        <v>3264.2705016700006</v>
      </c>
      <c r="AI40" s="980">
        <f t="shared" si="26"/>
        <v>5.1068848648086345</v>
      </c>
    </row>
    <row r="41" spans="1:40" s="523" customFormat="1" ht="12.75" customHeight="1" thickBot="1">
      <c r="A41" s="518"/>
      <c r="B41" s="268"/>
      <c r="C41" s="268"/>
      <c r="D41" s="268"/>
      <c r="E41" s="268"/>
      <c r="F41" s="268"/>
      <c r="G41" s="268"/>
      <c r="H41" s="268"/>
      <c r="I41" s="268"/>
      <c r="J41" s="268"/>
      <c r="K41" s="268"/>
      <c r="L41" s="268"/>
      <c r="M41" s="268"/>
      <c r="N41" s="268"/>
      <c r="O41" s="268"/>
      <c r="P41" s="268"/>
      <c r="Q41" s="268"/>
      <c r="R41" s="268"/>
      <c r="S41" s="268"/>
      <c r="T41" s="268"/>
      <c r="U41" s="268"/>
      <c r="V41" s="268"/>
      <c r="W41" s="268"/>
      <c r="X41" s="268"/>
      <c r="Y41" s="268"/>
      <c r="AA41" s="369" t="s">
        <v>153</v>
      </c>
      <c r="AB41" s="1301">
        <f>'Dom FI Varied'!B39</f>
        <v>22297.554215799995</v>
      </c>
      <c r="AC41" s="977">
        <f t="shared" si="23"/>
        <v>29.374540930671579</v>
      </c>
      <c r="AD41" s="1313">
        <v>2242.9282294100003</v>
      </c>
      <c r="AE41" s="978">
        <f t="shared" si="24"/>
        <v>3.1456818096618084</v>
      </c>
      <c r="AF41" s="967">
        <v>2144.4496112299998</v>
      </c>
      <c r="AG41" s="979">
        <f t="shared" si="25"/>
        <v>3.2379511982313862</v>
      </c>
      <c r="AH41" s="969">
        <v>5445.91900953</v>
      </c>
      <c r="AI41" s="980">
        <f t="shared" si="26"/>
        <v>8.5200296208644257</v>
      </c>
    </row>
    <row r="42" spans="1:40" ht="12.75" customHeight="1" thickBot="1">
      <c r="A42" s="522" t="s">
        <v>159</v>
      </c>
      <c r="B42" s="839">
        <f>'[1]FIX INT'!$C$50</f>
        <v>810.24929039999984</v>
      </c>
      <c r="C42" s="840"/>
      <c r="D42" s="841">
        <v>716.25567255999999</v>
      </c>
      <c r="E42" s="842"/>
      <c r="F42" s="732">
        <v>645.91720902999998</v>
      </c>
      <c r="G42" s="844"/>
      <c r="H42" s="845">
        <v>1680.30380627</v>
      </c>
      <c r="I42" s="846"/>
      <c r="J42" s="839">
        <f>'[1]FIX INT'!$C$5</f>
        <v>1364.1124789999999</v>
      </c>
      <c r="K42" s="840"/>
      <c r="L42" s="841">
        <v>1070.5106241999999</v>
      </c>
      <c r="M42" s="842"/>
      <c r="N42" s="732">
        <v>1386.7631017200003</v>
      </c>
      <c r="O42" s="844"/>
      <c r="P42" s="845">
        <v>1501.9676670000001</v>
      </c>
      <c r="Q42" s="846"/>
      <c r="R42" s="839">
        <f>'[1]FIX INT'!$C$76</f>
        <v>79375.749463999993</v>
      </c>
      <c r="S42" s="840"/>
      <c r="T42" s="841">
        <v>78209.848288440029</v>
      </c>
      <c r="U42" s="842"/>
      <c r="V42" s="732">
        <v>79200.668179</v>
      </c>
      <c r="W42" s="844"/>
      <c r="X42" s="845">
        <v>74784.945040399994</v>
      </c>
      <c r="Y42" s="848"/>
      <c r="AA42" s="369" t="s">
        <v>155</v>
      </c>
      <c r="AB42" s="1301">
        <f>'Dom FI Varied'!B40</f>
        <v>13904.6703122</v>
      </c>
      <c r="AC42" s="977">
        <f t="shared" si="23"/>
        <v>18.317852409292083</v>
      </c>
      <c r="AD42" s="1313">
        <v>5982.6317930300002</v>
      </c>
      <c r="AE42" s="978">
        <f t="shared" si="24"/>
        <v>8.390574320868625</v>
      </c>
      <c r="AF42" s="967">
        <v>5977.5574006899988</v>
      </c>
      <c r="AG42" s="979">
        <f t="shared" si="25"/>
        <v>9.0256441777428975</v>
      </c>
      <c r="AH42" s="969">
        <v>10110.774626209999</v>
      </c>
      <c r="AI42" s="980">
        <f t="shared" si="26"/>
        <v>15.818101436038093</v>
      </c>
    </row>
    <row r="43" spans="1:40" ht="12.75" customHeight="1" thickBot="1">
      <c r="A43" s="511" t="s">
        <v>161</v>
      </c>
      <c r="B43" s="858">
        <f>'[1]FIX INT'!$D$50</f>
        <v>786.05898300000001</v>
      </c>
      <c r="C43" s="859"/>
      <c r="D43" s="860">
        <v>988.83195799999987</v>
      </c>
      <c r="E43" s="861"/>
      <c r="F43" s="862">
        <v>977.19278199999985</v>
      </c>
      <c r="G43" s="863"/>
      <c r="H43" s="864">
        <v>1479.75</v>
      </c>
      <c r="I43" s="865"/>
      <c r="J43" s="858">
        <f>'[1]FIX INT'!$D$5</f>
        <v>1023.1319145</v>
      </c>
      <c r="K43" s="859"/>
      <c r="L43" s="860">
        <v>1010.7052250000003</v>
      </c>
      <c r="M43" s="861"/>
      <c r="N43" s="862">
        <v>512.21133199999997</v>
      </c>
      <c r="O43" s="863"/>
      <c r="P43" s="864">
        <v>1991.25</v>
      </c>
      <c r="Q43" s="865"/>
      <c r="R43" s="858">
        <f>'[1]FIX INT'!$D$76</f>
        <v>80949.780000000013</v>
      </c>
      <c r="S43" s="859"/>
      <c r="T43" s="860">
        <v>72335.175210219983</v>
      </c>
      <c r="U43" s="861"/>
      <c r="V43" s="862">
        <v>71894.796054699967</v>
      </c>
      <c r="W43" s="863"/>
      <c r="X43" s="864">
        <v>66125.259999999995</v>
      </c>
      <c r="Y43" s="866"/>
      <c r="AA43" s="375" t="s">
        <v>284</v>
      </c>
      <c r="AB43" s="1303">
        <f>'Dom FI Varied'!B41</f>
        <v>71508.100019229983</v>
      </c>
      <c r="AC43" s="952">
        <f t="shared" si="23"/>
        <v>94.203946789868382</v>
      </c>
      <c r="AD43" s="1314">
        <v>51453.012864930002</v>
      </c>
      <c r="AE43" s="953">
        <f t="shared" si="24"/>
        <v>72.162276304347486</v>
      </c>
      <c r="AF43" s="981">
        <v>47726.544056800005</v>
      </c>
      <c r="AG43" s="954">
        <f t="shared" si="25"/>
        <v>72.063348892362498</v>
      </c>
      <c r="AH43" s="982">
        <v>47843.790114200019</v>
      </c>
      <c r="AI43" s="955">
        <f t="shared" si="26"/>
        <v>74.850637373431042</v>
      </c>
    </row>
    <row r="44" spans="1:40" ht="12.75" customHeight="1" thickBot="1">
      <c r="A44" s="512" t="s">
        <v>163</v>
      </c>
      <c r="B44" s="867">
        <f>B42-B43</f>
        <v>24.190307399999824</v>
      </c>
      <c r="C44" s="868"/>
      <c r="D44" s="869">
        <v>-272.57628543999988</v>
      </c>
      <c r="E44" s="870"/>
      <c r="F44" s="871">
        <v>-331.27557296999987</v>
      </c>
      <c r="G44" s="872"/>
      <c r="H44" s="873">
        <v>200.55380627</v>
      </c>
      <c r="I44" s="874"/>
      <c r="J44" s="867">
        <f>J42-J43</f>
        <v>340.9805644999999</v>
      </c>
      <c r="K44" s="868"/>
      <c r="L44" s="869">
        <v>59.80539919999967</v>
      </c>
      <c r="M44" s="870"/>
      <c r="N44" s="871">
        <v>874.55176972000038</v>
      </c>
      <c r="O44" s="872"/>
      <c r="P44" s="873">
        <v>-489.28233299999988</v>
      </c>
      <c r="Q44" s="874"/>
      <c r="R44" s="867">
        <f>R42-R43</f>
        <v>-1574.0305360000202</v>
      </c>
      <c r="S44" s="868"/>
      <c r="T44" s="869">
        <v>5874.6730782200466</v>
      </c>
      <c r="U44" s="870"/>
      <c r="V44" s="871">
        <v>7305.8721243000327</v>
      </c>
      <c r="W44" s="872"/>
      <c r="X44" s="873">
        <v>8659.6850403999997</v>
      </c>
      <c r="Y44" s="875"/>
      <c r="AA44" s="375" t="s">
        <v>158</v>
      </c>
      <c r="AB44" s="1303">
        <f>'Dom FI Varied'!B42</f>
        <v>0.5</v>
      </c>
      <c r="AC44" s="952">
        <f t="shared" si="23"/>
        <v>6.5869423718806002E-4</v>
      </c>
      <c r="AD44" s="1314">
        <v>144.94394</v>
      </c>
      <c r="AE44" s="953">
        <f t="shared" si="24"/>
        <v>0.20328225821057552</v>
      </c>
      <c r="AF44" s="981">
        <v>6.7340000000000004E-3</v>
      </c>
      <c r="AG44" s="954">
        <f t="shared" si="25"/>
        <v>1.0167813342270022E-5</v>
      </c>
      <c r="AH44" s="982">
        <v>107.108</v>
      </c>
      <c r="AI44" s="955">
        <f t="shared" si="26"/>
        <v>0.16756828939883628</v>
      </c>
      <c r="AJ44" s="494"/>
      <c r="AK44" s="494"/>
      <c r="AL44" s="494"/>
      <c r="AM44" s="494"/>
      <c r="AN44" s="494"/>
    </row>
    <row r="45" spans="1:40" ht="12.75" customHeight="1" thickBot="1">
      <c r="AA45" s="375" t="s">
        <v>160</v>
      </c>
      <c r="AB45" s="1303">
        <f>'Dom FI Varied'!B43</f>
        <v>71508.600019229983</v>
      </c>
      <c r="AC45" s="952">
        <f t="shared" si="23"/>
        <v>94.204605484105571</v>
      </c>
      <c r="AD45" s="1314">
        <v>51597.95680493</v>
      </c>
      <c r="AE45" s="953">
        <f t="shared" si="24"/>
        <v>72.365558562558064</v>
      </c>
      <c r="AF45" s="981">
        <v>47726.5507908</v>
      </c>
      <c r="AG45" s="954">
        <f t="shared" si="25"/>
        <v>72.063359060175841</v>
      </c>
      <c r="AH45" s="982">
        <v>47950.898114200012</v>
      </c>
      <c r="AI45" s="955">
        <f t="shared" si="26"/>
        <v>75.018205662829857</v>
      </c>
    </row>
    <row r="46" spans="1:40" ht="12.75" customHeight="1" thickBot="1">
      <c r="AB46" s="1305"/>
      <c r="AC46" s="999"/>
      <c r="AD46" s="1305"/>
      <c r="AE46" s="999"/>
      <c r="AF46" s="999"/>
      <c r="AG46" s="999"/>
      <c r="AH46" s="999"/>
      <c r="AI46" s="999"/>
    </row>
    <row r="47" spans="1:40" ht="12.75" customHeight="1">
      <c r="AA47" s="379" t="s">
        <v>162</v>
      </c>
      <c r="AB47" s="1306">
        <f>'Dom FI Varied'!B44</f>
        <v>932.92284713999993</v>
      </c>
      <c r="AC47" s="983">
        <f>AB47/AB$13*100</f>
        <v>1.2290218063043907</v>
      </c>
      <c r="AD47" s="1315">
        <v>16404.027739779998</v>
      </c>
      <c r="AE47" s="984">
        <f>AD47/AD$13*100</f>
        <v>23.006465828729375</v>
      </c>
      <c r="AF47" s="1000">
        <v>15334.49524332</v>
      </c>
      <c r="AG47" s="986">
        <f>AF47/AF$13*100</f>
        <v>23.153888525691308</v>
      </c>
      <c r="AH47" s="1001">
        <v>13106.864781310001</v>
      </c>
      <c r="AI47" s="987">
        <f>AH47/AH$13*100</f>
        <v>20.505423598479751</v>
      </c>
    </row>
    <row r="48" spans="1:40" ht="12.75" customHeight="1">
      <c r="AA48" s="184" t="s">
        <v>262</v>
      </c>
      <c r="AB48" s="1307">
        <f>'Dom FI Varied'!B45</f>
        <v>60.164228000000001</v>
      </c>
      <c r="AC48" s="948">
        <f>AB48/AB$13*100</f>
        <v>7.9259660536937046E-2</v>
      </c>
      <c r="AD48" s="1318">
        <v>35.145218</v>
      </c>
      <c r="AE48" s="949">
        <f>AD48/AD$13*100</f>
        <v>4.9290776008593162E-2</v>
      </c>
      <c r="AF48" s="979">
        <v>37.111434000000003</v>
      </c>
      <c r="AG48" s="950">
        <f>AF48/AF$13*100</f>
        <v>5.603536290109494E-2</v>
      </c>
      <c r="AH48" s="969">
        <v>36.733136999999999</v>
      </c>
      <c r="AI48" s="951">
        <f>AH48/AH$13*100</f>
        <v>5.7468246362018721E-2</v>
      </c>
    </row>
    <row r="49" spans="26:35" ht="12.75" customHeight="1" thickBot="1">
      <c r="AA49" s="185" t="s">
        <v>264</v>
      </c>
      <c r="AB49" s="1308">
        <f>'Dom FI Varied'!B46</f>
        <v>235.578</v>
      </c>
      <c r="AC49" s="988">
        <f>AB49/AB$13*100</f>
        <v>0.31034774201657755</v>
      </c>
      <c r="AD49" s="1318">
        <v>0</v>
      </c>
      <c r="AE49" s="989">
        <f>AD49/AD$13*100</f>
        <v>0</v>
      </c>
      <c r="AF49" s="979">
        <v>0</v>
      </c>
      <c r="AG49" s="991">
        <f>AF49/AF$13*100</f>
        <v>0</v>
      </c>
      <c r="AH49" s="969">
        <v>0</v>
      </c>
      <c r="AI49" s="992">
        <f>AH49/AH$13*100</f>
        <v>0</v>
      </c>
    </row>
    <row r="50" spans="26:35" ht="12.75" customHeight="1" thickBot="1">
      <c r="AA50" s="524" t="s">
        <v>166</v>
      </c>
      <c r="AB50" s="1309">
        <f>SUM(AB47:AB49)</f>
        <v>1228.66507514</v>
      </c>
      <c r="AC50" s="971">
        <f>AB50/AB$13*100</f>
        <v>1.6186292088579055</v>
      </c>
      <c r="AD50" s="1319">
        <v>16439.17295778</v>
      </c>
      <c r="AE50" s="972">
        <f>AD50/AD$13*100</f>
        <v>23.055756604737969</v>
      </c>
      <c r="AF50" s="1320">
        <v>15371.60667732</v>
      </c>
      <c r="AG50" s="974">
        <f>AF50/AF$13*100</f>
        <v>23.209923888592403</v>
      </c>
      <c r="AH50" s="1323">
        <v>13143.597918310001</v>
      </c>
      <c r="AI50" s="976">
        <f>AH50/AH$13*100</f>
        <v>20.562891844841772</v>
      </c>
    </row>
    <row r="51" spans="26:35" ht="12.75" customHeight="1" thickBot="1">
      <c r="AB51" s="1305"/>
      <c r="AC51" s="999"/>
      <c r="AD51" s="1305"/>
      <c r="AE51" s="999"/>
      <c r="AF51" s="1305"/>
      <c r="AG51" s="999"/>
      <c r="AH51" s="1305"/>
      <c r="AI51" s="999"/>
    </row>
    <row r="52" spans="26:35" ht="12.75" customHeight="1">
      <c r="AA52" s="380" t="s">
        <v>154</v>
      </c>
      <c r="AB52" s="771">
        <f>'Dom FI Varied'!B49</f>
        <v>38304</v>
      </c>
      <c r="AC52" s="1002"/>
      <c r="AD52" s="773">
        <v>39750</v>
      </c>
      <c r="AE52" s="1003"/>
      <c r="AF52" s="1321">
        <v>40366</v>
      </c>
      <c r="AG52" s="1004"/>
      <c r="AH52" s="1324">
        <v>37368</v>
      </c>
      <c r="AI52" s="1005"/>
    </row>
    <row r="53" spans="26:35" ht="12.75" customHeight="1" thickBot="1">
      <c r="AA53" s="383" t="s">
        <v>156</v>
      </c>
      <c r="AB53" s="751">
        <f>AB13/AB52*1000000</f>
        <v>1981718.7192285396</v>
      </c>
      <c r="AC53" s="1006"/>
      <c r="AD53" s="746">
        <v>1793756.3561969802</v>
      </c>
      <c r="AE53" s="1007"/>
      <c r="AF53" s="1322">
        <v>1640702.4673864145</v>
      </c>
      <c r="AG53" s="1008"/>
      <c r="AH53" s="1325">
        <v>1710528.1250927304</v>
      </c>
      <c r="AI53" s="1009"/>
    </row>
    <row r="54" spans="26:35" ht="12.75" customHeight="1" thickBot="1">
      <c r="AC54" s="272"/>
      <c r="AD54" s="272"/>
      <c r="AE54" s="272"/>
      <c r="AF54" s="272"/>
      <c r="AG54" s="272"/>
    </row>
    <row r="55" spans="26:35" ht="12.75" customHeight="1">
      <c r="AA55" s="386" t="s">
        <v>167</v>
      </c>
      <c r="AB55" s="1701" t="str">
        <f>AB7</f>
        <v>31/12/2007</v>
      </c>
      <c r="AC55" s="1702"/>
      <c r="AD55" s="1694" t="str">
        <f>AD7</f>
        <v>30/09/2007</v>
      </c>
      <c r="AE55" s="1694"/>
      <c r="AF55" s="1703" t="str">
        <f>AF7</f>
        <v>30/06/2007</v>
      </c>
      <c r="AG55" s="1704"/>
      <c r="AH55" s="1699" t="str">
        <f>AH7</f>
        <v>31/03/2007</v>
      </c>
      <c r="AI55" s="1700"/>
    </row>
    <row r="56" spans="26:35" ht="12.75" customHeight="1">
      <c r="AA56" s="525"/>
      <c r="AB56" s="1554" t="s">
        <v>86</v>
      </c>
      <c r="AC56" s="194" t="s">
        <v>16</v>
      </c>
      <c r="AD56" s="540" t="s">
        <v>86</v>
      </c>
      <c r="AE56" s="541" t="s">
        <v>16</v>
      </c>
      <c r="AF56" s="946" t="s">
        <v>86</v>
      </c>
      <c r="AG56" s="1549" t="s">
        <v>16</v>
      </c>
      <c r="AH56" s="947" t="s">
        <v>86</v>
      </c>
      <c r="AI56" s="542" t="s">
        <v>16</v>
      </c>
    </row>
    <row r="57" spans="26:35" ht="12.75" customHeight="1">
      <c r="AA57" s="184" t="s">
        <v>168</v>
      </c>
      <c r="AB57" s="1524">
        <f>'Dom FI Varied'!B55</f>
        <v>3704.8725709299993</v>
      </c>
      <c r="AC57" s="948">
        <f t="shared" ref="AC57:AE65" si="27">AB57/AB$13*100</f>
        <v>4.8807564239754049</v>
      </c>
      <c r="AD57" s="1327">
        <v>2379.7873072700008</v>
      </c>
      <c r="AE57" s="1318">
        <f t="shared" si="27"/>
        <v>3.3376251389517249</v>
      </c>
      <c r="AF57" s="1328">
        <v>2683.9579512300006</v>
      </c>
      <c r="AG57" s="1329">
        <f t="shared" ref="AG57:AG65" si="28">AF57/AF$13*100</f>
        <v>4.0525665973579015</v>
      </c>
      <c r="AH57" s="1330">
        <v>4585.069171690001</v>
      </c>
      <c r="AI57" s="1331">
        <f t="shared" ref="AI57:AI65" si="29">AH57/AH$13*100</f>
        <v>7.173247543371482</v>
      </c>
    </row>
    <row r="58" spans="26:35" ht="12.75" customHeight="1">
      <c r="Z58" s="526"/>
      <c r="AA58" s="184" t="s">
        <v>169</v>
      </c>
      <c r="AB58" s="1524">
        <f>'Dom FI Varied'!B56</f>
        <v>18477.201409959995</v>
      </c>
      <c r="AC58" s="948">
        <f t="shared" si="27"/>
        <v>24.341652176207489</v>
      </c>
      <c r="AD58" s="1327">
        <v>16235.163036810001</v>
      </c>
      <c r="AE58" s="1318">
        <f t="shared" si="27"/>
        <v>22.76963496741983</v>
      </c>
      <c r="AF58" s="1328">
        <v>12852.148591503721</v>
      </c>
      <c r="AG58" s="1329">
        <f t="shared" si="28"/>
        <v>19.405739222680189</v>
      </c>
      <c r="AH58" s="1330">
        <v>6508.1518031756095</v>
      </c>
      <c r="AI58" s="1331">
        <f t="shared" si="29"/>
        <v>10.181871240300341</v>
      </c>
    </row>
    <row r="59" spans="26:35" ht="12.75" customHeight="1">
      <c r="Z59" s="527"/>
      <c r="AA59" s="184" t="s">
        <v>170</v>
      </c>
      <c r="AB59" s="1524">
        <f>'Dom FI Varied'!B57</f>
        <v>6165.7623780500016</v>
      </c>
      <c r="AC59" s="948">
        <f t="shared" si="27"/>
        <v>8.1227042925849684</v>
      </c>
      <c r="AD59" s="1327">
        <v>5874.3614391700003</v>
      </c>
      <c r="AE59" s="1318">
        <f t="shared" si="27"/>
        <v>8.2387263579257191</v>
      </c>
      <c r="AF59" s="1328">
        <v>2731.7460106599997</v>
      </c>
      <c r="AG59" s="1329">
        <f t="shared" si="28"/>
        <v>4.1247228296527538</v>
      </c>
      <c r="AH59" s="1330">
        <v>2312.6980280600005</v>
      </c>
      <c r="AI59" s="1331">
        <f t="shared" si="29"/>
        <v>3.6181690672785991</v>
      </c>
    </row>
    <row r="60" spans="26:35" ht="12.75" customHeight="1">
      <c r="Z60" s="526"/>
      <c r="AA60" s="184" t="s">
        <v>171</v>
      </c>
      <c r="AB60" s="1524">
        <f>'Dom FI Varied'!B58</f>
        <v>6918.9191159999991</v>
      </c>
      <c r="AC60" s="948">
        <f t="shared" si="27"/>
        <v>9.1149042985590114</v>
      </c>
      <c r="AD60" s="1327">
        <v>9718.0362528099977</v>
      </c>
      <c r="AE60" s="1318">
        <f t="shared" si="27"/>
        <v>13.629437386919768</v>
      </c>
      <c r="AF60" s="1328">
        <v>11503.5169441</v>
      </c>
      <c r="AG60" s="1329">
        <f t="shared" si="28"/>
        <v>17.369410909897422</v>
      </c>
      <c r="AH60" s="1330">
        <v>7815.831963229999</v>
      </c>
      <c r="AI60" s="1331">
        <f t="shared" si="29"/>
        <v>12.227710276610518</v>
      </c>
    </row>
    <row r="61" spans="26:35" ht="12.75" customHeight="1">
      <c r="Z61" s="527"/>
      <c r="AA61" s="184" t="s">
        <v>172</v>
      </c>
      <c r="AB61" s="1524">
        <f>'Dom FI Varied'!B59</f>
        <v>5646.8599566100002</v>
      </c>
      <c r="AC61" s="948">
        <f t="shared" si="27"/>
        <v>7.4391082232540509</v>
      </c>
      <c r="AD61" s="1327">
        <v>5720.3157579999997</v>
      </c>
      <c r="AE61" s="1318">
        <f t="shared" si="27"/>
        <v>8.0226790093037348</v>
      </c>
      <c r="AF61" s="1328">
        <v>5171.1476329199995</v>
      </c>
      <c r="AG61" s="1329">
        <f t="shared" si="28"/>
        <v>7.8080284967110201</v>
      </c>
      <c r="AH61" s="1330">
        <v>5783.7155178400008</v>
      </c>
      <c r="AI61" s="1331">
        <f t="shared" si="29"/>
        <v>9.0485053935649393</v>
      </c>
    </row>
    <row r="62" spans="26:35" ht="12.75" customHeight="1">
      <c r="Z62" s="527"/>
      <c r="AA62" s="184" t="s">
        <v>173</v>
      </c>
      <c r="AB62" s="1524">
        <f>'Dom FI Varied'!B60</f>
        <v>7659.8426210000016</v>
      </c>
      <c r="AC62" s="948">
        <f t="shared" si="27"/>
        <v>10.090988384440372</v>
      </c>
      <c r="AD62" s="1327">
        <v>6397.1254169000003</v>
      </c>
      <c r="AE62" s="1318">
        <f t="shared" si="27"/>
        <v>8.9718970024114242</v>
      </c>
      <c r="AF62" s="1328">
        <v>6736.8273333399993</v>
      </c>
      <c r="AG62" s="1329">
        <f t="shared" si="28"/>
        <v>10.172082394491211</v>
      </c>
      <c r="AH62" s="1330">
        <v>7354.8861620600019</v>
      </c>
      <c r="AI62" s="1331">
        <f t="shared" si="29"/>
        <v>11.506569937815724</v>
      </c>
    </row>
    <row r="63" spans="26:35" ht="12.75" customHeight="1">
      <c r="Z63" s="526"/>
      <c r="AA63" s="184" t="s">
        <v>174</v>
      </c>
      <c r="AB63" s="1524">
        <f>'Dom FI Varied'!B61</f>
        <v>3471.0444990000001</v>
      </c>
      <c r="AC63" s="948">
        <f t="shared" si="27"/>
        <v>4.5727140170292335</v>
      </c>
      <c r="AD63" s="1327">
        <v>3550.6615130200003</v>
      </c>
      <c r="AE63" s="1318">
        <f t="shared" si="27"/>
        <v>4.9797631450344486</v>
      </c>
      <c r="AF63" s="1328">
        <v>3951.5982205400001</v>
      </c>
      <c r="AG63" s="1329">
        <f t="shared" si="28"/>
        <v>5.9666042634536804</v>
      </c>
      <c r="AH63" s="1330">
        <v>2653.5526680800003</v>
      </c>
      <c r="AI63" s="1331">
        <f t="shared" si="29"/>
        <v>4.1514292248934135</v>
      </c>
    </row>
    <row r="64" spans="26:35" ht="12.75" customHeight="1" thickBot="1">
      <c r="Z64" s="527"/>
      <c r="AA64" s="184" t="s">
        <v>175</v>
      </c>
      <c r="AB64" s="1524">
        <f>'Dom FI Varied'!B62</f>
        <v>2072.9757599999998</v>
      </c>
      <c r="AC64" s="948">
        <f t="shared" si="27"/>
        <v>2.7309143738850779</v>
      </c>
      <c r="AD64" s="1327">
        <v>1586.8556583700001</v>
      </c>
      <c r="AE64" s="1318">
        <f t="shared" si="27"/>
        <v>2.2255473508425614</v>
      </c>
      <c r="AF64" s="1328">
        <v>2025.5628180900001</v>
      </c>
      <c r="AG64" s="1329">
        <f t="shared" si="28"/>
        <v>3.0584414385776011</v>
      </c>
      <c r="AH64" s="1330">
        <v>5930.9244361600004</v>
      </c>
      <c r="AI64" s="1331">
        <f t="shared" si="29"/>
        <v>9.2788107547623788</v>
      </c>
    </row>
    <row r="65" spans="26:38" ht="12.75" customHeight="1" thickBot="1">
      <c r="Z65" s="526"/>
      <c r="AA65" s="375" t="s">
        <v>22</v>
      </c>
      <c r="AB65" s="1326">
        <f>'Dom FI Varied'!B63</f>
        <v>54117.478311549989</v>
      </c>
      <c r="AC65" s="952">
        <f t="shared" si="27"/>
        <v>71.2937421899356</v>
      </c>
      <c r="AD65" s="1332">
        <v>51462.306382349991</v>
      </c>
      <c r="AE65" s="1333">
        <f t="shared" si="27"/>
        <v>72.175310358809199</v>
      </c>
      <c r="AF65" s="1334">
        <v>47656.505502383727</v>
      </c>
      <c r="AG65" s="1335">
        <f t="shared" si="28"/>
        <v>71.957596152821793</v>
      </c>
      <c r="AH65" s="1336">
        <v>42944.829750295619</v>
      </c>
      <c r="AI65" s="1337">
        <f t="shared" si="29"/>
        <v>67.186313438597395</v>
      </c>
    </row>
    <row r="66" spans="26:38" ht="12.75" customHeight="1" thickBot="1">
      <c r="Z66" s="527"/>
      <c r="AD66" s="272"/>
      <c r="AE66" s="272"/>
      <c r="AF66" s="272"/>
      <c r="AG66" s="272"/>
    </row>
    <row r="67" spans="26:38" ht="12.75" customHeight="1">
      <c r="Z67" s="528"/>
      <c r="AA67" s="388" t="s">
        <v>159</v>
      </c>
      <c r="AB67" s="1525">
        <f>'[1]FIX INT'!$C$117</f>
        <v>20291.726751100006</v>
      </c>
      <c r="AC67" s="956"/>
      <c r="AD67" s="1338">
        <v>18261.899396699995</v>
      </c>
      <c r="AE67" s="1339"/>
      <c r="AF67" s="1340">
        <v>22634.931136139992</v>
      </c>
      <c r="AG67" s="1341"/>
      <c r="AH67" s="1342">
        <v>21643.257497845992</v>
      </c>
      <c r="AI67" s="1343"/>
    </row>
    <row r="68" spans="26:38" ht="12.75" customHeight="1" thickBot="1">
      <c r="Z68" s="529"/>
      <c r="AA68" s="391" t="s">
        <v>161</v>
      </c>
      <c r="AB68" s="1526">
        <f>'[1]FIX INT'!$D$117</f>
        <v>15995.235752000008</v>
      </c>
      <c r="AC68" s="957"/>
      <c r="AD68" s="1344">
        <v>13081.664041999997</v>
      </c>
      <c r="AE68" s="1345"/>
      <c r="AF68" s="1346">
        <v>20837.681640999999</v>
      </c>
      <c r="AG68" s="1347"/>
      <c r="AH68" s="1348">
        <v>15566.58</v>
      </c>
      <c r="AI68" s="1349"/>
    </row>
    <row r="69" spans="26:38" ht="12.75" customHeight="1" thickBot="1">
      <c r="Z69" s="530"/>
      <c r="AA69" s="394" t="s">
        <v>163</v>
      </c>
      <c r="AB69" s="1527">
        <f>AB67-AB68</f>
        <v>4296.4909990999986</v>
      </c>
      <c r="AC69" s="958"/>
      <c r="AD69" s="1350">
        <v>5180.2353546999984</v>
      </c>
      <c r="AE69" s="1351"/>
      <c r="AF69" s="1352">
        <v>1797.2494951399931</v>
      </c>
      <c r="AG69" s="1353"/>
      <c r="AH69" s="1354">
        <v>6076.6774978459925</v>
      </c>
      <c r="AI69" s="1355"/>
    </row>
    <row r="70" spans="26:38" ht="12.75" customHeight="1">
      <c r="Z70" s="530"/>
      <c r="AD70" s="272"/>
      <c r="AE70" s="272"/>
      <c r="AF70" s="272"/>
      <c r="AG70" s="272"/>
    </row>
    <row r="71" spans="26:38" ht="12.75" customHeight="1">
      <c r="Z71" s="502"/>
      <c r="AD71" s="272"/>
      <c r="AE71" s="272"/>
      <c r="AF71" s="272"/>
      <c r="AG71" s="272"/>
    </row>
    <row r="72" spans="26:38" ht="12.75" customHeight="1">
      <c r="Z72" s="502"/>
    </row>
    <row r="73" spans="26:38" ht="12.75" customHeight="1">
      <c r="Z73" s="531"/>
    </row>
    <row r="74" spans="26:38" ht="12.75" customHeight="1">
      <c r="Z74" s="532"/>
    </row>
    <row r="75" spans="26:38" ht="12.75" customHeight="1">
      <c r="Z75" s="510"/>
    </row>
    <row r="76" spans="26:38" ht="12.75" customHeight="1">
      <c r="Z76" s="510"/>
      <c r="AJ76" s="494"/>
      <c r="AK76" s="494"/>
      <c r="AL76" s="494"/>
    </row>
    <row r="77" spans="26:38" ht="12.75" customHeight="1">
      <c r="Z77" s="510"/>
    </row>
    <row r="78" spans="26:38" ht="12.75" customHeight="1">
      <c r="Z78" s="510"/>
    </row>
    <row r="79" spans="26:38" ht="12.75" customHeight="1">
      <c r="Z79" s="510"/>
    </row>
    <row r="80" spans="26:38" ht="12.75" customHeight="1">
      <c r="Z80" s="510"/>
    </row>
    <row r="81" spans="26:26" ht="12.75" customHeight="1">
      <c r="Z81" s="510"/>
    </row>
    <row r="82" spans="26:26" ht="12.75" customHeight="1">
      <c r="Z82" s="510"/>
    </row>
    <row r="83" spans="26:26" ht="12.75" customHeight="1">
      <c r="Z83" s="510"/>
    </row>
    <row r="84" spans="26:26" ht="12.75" customHeight="1">
      <c r="Z84" s="520"/>
    </row>
    <row r="85" spans="26:26" ht="12.75" customHeight="1">
      <c r="Z85" s="520"/>
    </row>
    <row r="86" spans="26:26" ht="12.75" customHeight="1">
      <c r="Z86" s="520"/>
    </row>
    <row r="87" spans="26:26" ht="12.75" customHeight="1">
      <c r="Z87" s="520"/>
    </row>
    <row r="88" spans="26:26" ht="12.75" customHeight="1">
      <c r="Z88" s="520"/>
    </row>
    <row r="89" spans="26:26" ht="12.75" customHeight="1">
      <c r="Z89" s="520"/>
    </row>
    <row r="90" spans="26:26" ht="12.75" customHeight="1">
      <c r="Z90" s="520"/>
    </row>
    <row r="91" spans="26:26" ht="12.75" customHeight="1">
      <c r="Z91" s="510"/>
    </row>
    <row r="92" spans="26:26" ht="12.75" customHeight="1">
      <c r="Z92" s="517"/>
    </row>
  </sheetData>
  <mergeCells count="40">
    <mergeCell ref="B5:I5"/>
    <mergeCell ref="J5:Q5"/>
    <mergeCell ref="R5:Y5"/>
    <mergeCell ref="AB5:AI5"/>
    <mergeCell ref="AB4:AI4"/>
    <mergeCell ref="J4:Q4"/>
    <mergeCell ref="B4:I4"/>
    <mergeCell ref="AD55:AE55"/>
    <mergeCell ref="R4:Y4"/>
    <mergeCell ref="T27:U27"/>
    <mergeCell ref="T7:U7"/>
    <mergeCell ref="AH55:AI55"/>
    <mergeCell ref="R27:S27"/>
    <mergeCell ref="X27:Y27"/>
    <mergeCell ref="AB55:AC55"/>
    <mergeCell ref="AF55:AG55"/>
    <mergeCell ref="V27:W27"/>
    <mergeCell ref="AD7:AE7"/>
    <mergeCell ref="D27:E27"/>
    <mergeCell ref="L27:M27"/>
    <mergeCell ref="D7:E7"/>
    <mergeCell ref="L7:M7"/>
    <mergeCell ref="B27:C27"/>
    <mergeCell ref="F27:G27"/>
    <mergeCell ref="H27:I27"/>
    <mergeCell ref="B7:C7"/>
    <mergeCell ref="F7:G7"/>
    <mergeCell ref="H7:I7"/>
    <mergeCell ref="J7:K7"/>
    <mergeCell ref="AH7:AI7"/>
    <mergeCell ref="J27:K27"/>
    <mergeCell ref="N27:O27"/>
    <mergeCell ref="P27:Q27"/>
    <mergeCell ref="AB7:AC7"/>
    <mergeCell ref="AF7:AG7"/>
    <mergeCell ref="V7:W7"/>
    <mergeCell ref="X7:Y7"/>
    <mergeCell ref="R7:S7"/>
    <mergeCell ref="N7:O7"/>
    <mergeCell ref="P7:Q7"/>
  </mergeCells>
  <phoneticPr fontId="29" type="noConversion"/>
  <pageMargins left="0.39370078740157483" right="0.39370078740157483" top="0.59055118110236227" bottom="0.39370078740157483" header="0.39370078740157483" footer="0.39370078740157483"/>
  <pageSetup paperSize="9" scale="44" orientation="landscape" horizontalDpi="300" r:id="rId1"/>
  <headerFooter alignWithMargins="0">
    <oddHeader>&amp;CASSOCIATION OF COLLECTIVE INVESTMENTS - QUARTERLY REPORT</oddHeader>
    <oddFooter>&amp;R&amp;A: Page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0">
    <pageSetUpPr fitToPage="1"/>
  </sheetPr>
  <dimension ref="A1:AI261"/>
  <sheetViews>
    <sheetView topLeftCell="W1" workbookViewId="0" xr3:uid="{44B22561-5205-5C8A-B808-2C70100D228F}">
      <pane ySplit="8" topLeftCell="A51" activePane="bottomLeft" state="frozen"/>
      <selection activeCell="HO35" sqref="HO35"/>
      <selection pane="bottomLeft" activeCell="HO35" sqref="HO35"/>
    </sheetView>
  </sheetViews>
  <sheetFormatPr defaultRowHeight="12.75" customHeight="1"/>
  <cols>
    <col min="1" max="1" width="48.85546875" style="544" bestFit="1" customWidth="1"/>
    <col min="2" max="2" width="7.5703125" style="544" bestFit="1" customWidth="1"/>
    <col min="3" max="3" width="4" style="544" bestFit="1" customWidth="1"/>
    <col min="4" max="4" width="7.5703125" style="544" bestFit="1" customWidth="1"/>
    <col min="5" max="5" width="4" style="544" bestFit="1" customWidth="1"/>
    <col min="6" max="6" width="7.42578125" style="544" customWidth="1"/>
    <col min="7" max="7" width="4" style="544" bestFit="1" customWidth="1"/>
    <col min="8" max="8" width="7.5703125" style="544" bestFit="1" customWidth="1"/>
    <col min="9" max="9" width="4" style="544" bestFit="1" customWidth="1"/>
    <col min="10" max="10" width="6.5703125" style="544" bestFit="1" customWidth="1"/>
    <col min="11" max="11" width="4" style="544" bestFit="1" customWidth="1"/>
    <col min="12" max="12" width="8.28515625" style="544" customWidth="1"/>
    <col min="13" max="13" width="4" style="544" bestFit="1" customWidth="1"/>
    <col min="14" max="14" width="7.85546875" style="544" customWidth="1"/>
    <col min="15" max="15" width="4" style="544" bestFit="1" customWidth="1"/>
    <col min="16" max="16" width="7.5703125" style="544" bestFit="1" customWidth="1"/>
    <col min="17" max="17" width="4" style="544" bestFit="1" customWidth="1"/>
    <col min="18" max="18" width="7.5703125" style="544" bestFit="1" customWidth="1"/>
    <col min="19" max="19" width="4" style="544" bestFit="1" customWidth="1"/>
    <col min="20" max="20" width="7.5703125" style="544" bestFit="1" customWidth="1"/>
    <col min="21" max="21" width="4" style="544" bestFit="1" customWidth="1"/>
    <col min="22" max="22" width="7.5703125" style="544" bestFit="1" customWidth="1"/>
    <col min="23" max="23" width="4" style="544" bestFit="1" customWidth="1"/>
    <col min="24" max="24" width="7.5703125" style="544" bestFit="1" customWidth="1"/>
    <col min="25" max="25" width="4" style="544" bestFit="1" customWidth="1"/>
    <col min="26" max="26" width="2.7109375" style="544" customWidth="1"/>
    <col min="27" max="27" width="48.85546875" style="546" bestFit="1" customWidth="1"/>
    <col min="28" max="28" width="9.140625" style="546" bestFit="1"/>
    <col min="29" max="29" width="4" style="191" bestFit="1" customWidth="1"/>
    <col min="30" max="30" width="9.140625" style="191" bestFit="1"/>
    <col min="31" max="31" width="4" style="191" bestFit="1" customWidth="1"/>
    <col min="32" max="32" width="9.140625" style="191" bestFit="1"/>
    <col min="33" max="33" width="4" style="191" bestFit="1" customWidth="1"/>
    <col min="34" max="34" width="9.140625" style="546" bestFit="1"/>
    <col min="35" max="35" width="4" style="546" bestFit="1" customWidth="1"/>
    <col min="36" max="16384" width="9.140625" style="544"/>
  </cols>
  <sheetData>
    <row r="1" spans="1:35" ht="12.75" customHeight="1">
      <c r="A1" s="543" t="s">
        <v>0</v>
      </c>
      <c r="B1" s="543"/>
      <c r="C1" s="543"/>
      <c r="D1" s="543"/>
      <c r="E1" s="543"/>
      <c r="F1" s="543"/>
      <c r="G1" s="543"/>
      <c r="H1" s="543"/>
      <c r="I1" s="543"/>
      <c r="R1" s="545"/>
      <c r="AA1" s="543" t="s">
        <v>0</v>
      </c>
      <c r="AB1" s="545" t="str">
        <f>Summary!AP1</f>
        <v>QUARTER ENDED:  31 DECEMBER 2007</v>
      </c>
    </row>
    <row r="2" spans="1:35" ht="12.75" customHeight="1">
      <c r="A2" s="543" t="s">
        <v>285</v>
      </c>
      <c r="B2" s="543"/>
      <c r="C2" s="543"/>
      <c r="D2" s="543"/>
      <c r="E2" s="543"/>
      <c r="F2" s="543"/>
      <c r="G2" s="543"/>
      <c r="H2" s="543"/>
      <c r="I2" s="543"/>
      <c r="AA2" s="543" t="s">
        <v>286</v>
      </c>
    </row>
    <row r="3" spans="1:35" ht="12.75" customHeight="1" thickBot="1">
      <c r="A3" s="495"/>
      <c r="B3" s="495"/>
      <c r="C3" s="495"/>
      <c r="D3" s="495"/>
      <c r="E3" s="495"/>
      <c r="F3" s="495"/>
      <c r="G3" s="495"/>
      <c r="H3" s="495"/>
      <c r="I3" s="495"/>
      <c r="AA3" s="71"/>
    </row>
    <row r="4" spans="1:35" s="22" customFormat="1" ht="12.75" customHeight="1">
      <c r="A4" s="547"/>
      <c r="B4" s="1712"/>
      <c r="C4" s="1713"/>
      <c r="D4" s="1713"/>
      <c r="E4" s="1713"/>
      <c r="F4" s="1713"/>
      <c r="G4" s="1713"/>
      <c r="H4" s="1713"/>
      <c r="I4" s="1714"/>
      <c r="J4" s="1712"/>
      <c r="K4" s="1713"/>
      <c r="L4" s="1713"/>
      <c r="M4" s="1713"/>
      <c r="N4" s="1713"/>
      <c r="O4" s="1713"/>
      <c r="P4" s="1713"/>
      <c r="Q4" s="1714"/>
      <c r="R4" s="1728"/>
      <c r="S4" s="1728"/>
      <c r="T4" s="1728"/>
      <c r="U4" s="1728"/>
      <c r="V4" s="1728"/>
      <c r="W4" s="1728"/>
      <c r="X4" s="1728"/>
      <c r="Y4" s="1729"/>
      <c r="AA4" s="497"/>
      <c r="AB4" s="1658"/>
      <c r="AC4" s="1658"/>
      <c r="AD4" s="1658"/>
      <c r="AE4" s="1658"/>
      <c r="AF4" s="1658"/>
      <c r="AG4" s="1658"/>
      <c r="AH4" s="1658"/>
      <c r="AI4" s="1659"/>
    </row>
    <row r="5" spans="1:35" s="22" customFormat="1" ht="12.75" customHeight="1">
      <c r="A5" s="548"/>
      <c r="B5" s="1709" t="s">
        <v>177</v>
      </c>
      <c r="C5" s="1710"/>
      <c r="D5" s="1710"/>
      <c r="E5" s="1710"/>
      <c r="F5" s="1710"/>
      <c r="G5" s="1710"/>
      <c r="H5" s="1710"/>
      <c r="I5" s="1711"/>
      <c r="J5" s="1709" t="s">
        <v>178</v>
      </c>
      <c r="K5" s="1710"/>
      <c r="L5" s="1710"/>
      <c r="M5" s="1710"/>
      <c r="N5" s="1710"/>
      <c r="O5" s="1710"/>
      <c r="P5" s="1710"/>
      <c r="Q5" s="1711"/>
      <c r="R5" s="1734" t="s">
        <v>287</v>
      </c>
      <c r="S5" s="1734"/>
      <c r="T5" s="1734"/>
      <c r="U5" s="1734"/>
      <c r="V5" s="1734"/>
      <c r="W5" s="1734"/>
      <c r="X5" s="1734"/>
      <c r="Y5" s="1735"/>
      <c r="AA5" s="369"/>
      <c r="AB5" s="1669" t="s">
        <v>288</v>
      </c>
      <c r="AC5" s="1669"/>
      <c r="AD5" s="1669"/>
      <c r="AE5" s="1669"/>
      <c r="AF5" s="1669"/>
      <c r="AG5" s="1669"/>
      <c r="AH5" s="1669"/>
      <c r="AI5" s="1670"/>
    </row>
    <row r="6" spans="1:35" s="22" customFormat="1" ht="12.75" customHeight="1">
      <c r="A6" s="548"/>
      <c r="B6" s="1293"/>
      <c r="C6" s="1294"/>
      <c r="D6" s="1294"/>
      <c r="E6" s="1294"/>
      <c r="F6" s="1294"/>
      <c r="G6" s="1294"/>
      <c r="H6" s="1294"/>
      <c r="I6" s="1295"/>
      <c r="J6" s="1293"/>
      <c r="K6" s="1294"/>
      <c r="L6" s="1294"/>
      <c r="M6" s="1294"/>
      <c r="N6" s="1294"/>
      <c r="O6" s="1294"/>
      <c r="P6" s="1294"/>
      <c r="Q6" s="1295"/>
      <c r="R6" s="1296"/>
      <c r="S6" s="1296"/>
      <c r="T6" s="1296"/>
      <c r="U6" s="1296"/>
      <c r="V6" s="1296"/>
      <c r="W6" s="1296"/>
      <c r="X6" s="1296"/>
      <c r="Y6" s="1297"/>
      <c r="AA6" s="369"/>
      <c r="AB6" s="463"/>
      <c r="AC6" s="463"/>
      <c r="AD6" s="463"/>
      <c r="AE6" s="463"/>
      <c r="AF6" s="463"/>
      <c r="AG6" s="463"/>
      <c r="AH6" s="463"/>
      <c r="AI6" s="464"/>
    </row>
    <row r="7" spans="1:35" ht="12.75" customHeight="1">
      <c r="A7" s="548"/>
      <c r="B7" s="1719" t="str">
        <f>Summary!B7</f>
        <v>31/12/2007</v>
      </c>
      <c r="C7" s="1720"/>
      <c r="D7" s="1666" t="str">
        <f>Summary!D7</f>
        <v>30/09/2007</v>
      </c>
      <c r="E7" s="1666"/>
      <c r="F7" s="1677" t="str">
        <f>Summary!F7</f>
        <v>30/06/2007</v>
      </c>
      <c r="G7" s="1677"/>
      <c r="H7" s="1675" t="str">
        <f>Summary!H7</f>
        <v>31/03/2007</v>
      </c>
      <c r="I7" s="1676"/>
      <c r="J7" s="1719" t="str">
        <f>Summary!B7</f>
        <v>31/12/2007</v>
      </c>
      <c r="K7" s="1720"/>
      <c r="L7" s="1737" t="str">
        <f>Summary!D7</f>
        <v>30/09/2007</v>
      </c>
      <c r="M7" s="1738"/>
      <c r="N7" s="1660" t="str">
        <f>Summary!F7</f>
        <v>30/06/2007</v>
      </c>
      <c r="O7" s="1661"/>
      <c r="P7" s="1664" t="str">
        <f>Summary!H7</f>
        <v>31/03/2007</v>
      </c>
      <c r="Q7" s="1665"/>
      <c r="R7" s="1736" t="str">
        <f>Summary!B7</f>
        <v>31/12/2007</v>
      </c>
      <c r="S7" s="1720"/>
      <c r="T7" s="1737" t="str">
        <f>Summary!D7</f>
        <v>30/09/2007</v>
      </c>
      <c r="U7" s="1738"/>
      <c r="V7" s="1660" t="str">
        <f>Summary!F7</f>
        <v>30/06/2007</v>
      </c>
      <c r="W7" s="1661"/>
      <c r="X7" s="1664" t="str">
        <f>Summary!H7</f>
        <v>31/03/2007</v>
      </c>
      <c r="Y7" s="1665"/>
      <c r="AA7" s="369"/>
      <c r="AB7" s="1739" t="str">
        <f>Summary!B7</f>
        <v>31/12/2007</v>
      </c>
      <c r="AC7" s="1740"/>
      <c r="AD7" s="1730" t="str">
        <f>Summary!D7</f>
        <v>30/09/2007</v>
      </c>
      <c r="AE7" s="1731"/>
      <c r="AF7" s="1671" t="str">
        <f>Summary!F7</f>
        <v>30/06/2007</v>
      </c>
      <c r="AG7" s="1672"/>
      <c r="AH7" s="1732" t="str">
        <f>Summary!H7</f>
        <v>31/03/2007</v>
      </c>
      <c r="AI7" s="1733"/>
    </row>
    <row r="8" spans="1:35" ht="12.75" customHeight="1" thickBot="1">
      <c r="A8" s="549"/>
      <c r="B8" s="550" t="s">
        <v>86</v>
      </c>
      <c r="C8" s="234" t="s">
        <v>16</v>
      </c>
      <c r="D8" s="560" t="s">
        <v>86</v>
      </c>
      <c r="E8" s="465" t="s">
        <v>16</v>
      </c>
      <c r="F8" s="561" t="s">
        <v>86</v>
      </c>
      <c r="G8" s="469" t="s">
        <v>16</v>
      </c>
      <c r="H8" s="562" t="s">
        <v>86</v>
      </c>
      <c r="I8" s="476" t="s">
        <v>16</v>
      </c>
      <c r="J8" s="550" t="s">
        <v>86</v>
      </c>
      <c r="K8" s="234" t="s">
        <v>16</v>
      </c>
      <c r="L8" s="560" t="s">
        <v>86</v>
      </c>
      <c r="M8" s="465" t="s">
        <v>16</v>
      </c>
      <c r="N8" s="561" t="s">
        <v>86</v>
      </c>
      <c r="O8" s="469" t="s">
        <v>16</v>
      </c>
      <c r="P8" s="562" t="s">
        <v>86</v>
      </c>
      <c r="Q8" s="476" t="s">
        <v>16</v>
      </c>
      <c r="R8" s="190" t="s">
        <v>86</v>
      </c>
      <c r="S8" s="234" t="s">
        <v>16</v>
      </c>
      <c r="T8" s="560" t="s">
        <v>86</v>
      </c>
      <c r="U8" s="465" t="s">
        <v>16</v>
      </c>
      <c r="V8" s="561" t="s">
        <v>86</v>
      </c>
      <c r="W8" s="469" t="s">
        <v>16</v>
      </c>
      <c r="X8" s="562" t="s">
        <v>86</v>
      </c>
      <c r="Y8" s="476" t="s">
        <v>16</v>
      </c>
      <c r="AA8" s="551"/>
      <c r="AB8" s="370" t="s">
        <v>86</v>
      </c>
      <c r="AC8" s="371" t="s">
        <v>16</v>
      </c>
      <c r="AD8" s="754" t="s">
        <v>86</v>
      </c>
      <c r="AE8" s="754" t="s">
        <v>16</v>
      </c>
      <c r="AF8" s="755" t="s">
        <v>86</v>
      </c>
      <c r="AG8" s="755" t="s">
        <v>16</v>
      </c>
      <c r="AH8" s="756" t="s">
        <v>86</v>
      </c>
      <c r="AI8" s="757" t="s">
        <v>16</v>
      </c>
    </row>
    <row r="9" spans="1:35" ht="12.75" customHeight="1">
      <c r="A9" s="183" t="s">
        <v>88</v>
      </c>
      <c r="B9" s="642"/>
      <c r="C9" s="373"/>
      <c r="D9" s="643"/>
      <c r="E9" s="643"/>
      <c r="F9" s="644"/>
      <c r="G9" s="644"/>
      <c r="H9" s="645"/>
      <c r="I9" s="646"/>
      <c r="J9" s="642"/>
      <c r="K9" s="373"/>
      <c r="L9" s="643"/>
      <c r="M9" s="643"/>
      <c r="N9" s="644"/>
      <c r="O9" s="644"/>
      <c r="P9" s="645"/>
      <c r="Q9" s="646"/>
      <c r="R9" s="372"/>
      <c r="S9" s="373"/>
      <c r="T9" s="643"/>
      <c r="U9" s="643"/>
      <c r="V9" s="644"/>
      <c r="W9" s="644"/>
      <c r="X9" s="645"/>
      <c r="Y9" s="727"/>
      <c r="AA9" s="552" t="s">
        <v>88</v>
      </c>
      <c r="AB9" s="372"/>
      <c r="AC9" s="373"/>
      <c r="AD9" s="643"/>
      <c r="AE9" s="643"/>
      <c r="AF9" s="644"/>
      <c r="AG9" s="644"/>
      <c r="AH9" s="645"/>
      <c r="AI9" s="727"/>
    </row>
    <row r="10" spans="1:35" ht="12.75" customHeight="1">
      <c r="A10" s="222" t="s">
        <v>184</v>
      </c>
      <c r="B10" s="642">
        <f>'WW Eq General'!B7</f>
        <v>350.2</v>
      </c>
      <c r="C10" s="373">
        <f t="shared" ref="C10:E16" si="0">B10/B$16*100</f>
        <v>87.637637637637638</v>
      </c>
      <c r="D10" s="643">
        <v>364.5</v>
      </c>
      <c r="E10" s="643">
        <f t="shared" si="0"/>
        <v>82.570677781805003</v>
      </c>
      <c r="F10" s="728">
        <v>316.10000000000002</v>
      </c>
      <c r="G10" s="728">
        <f t="shared" ref="G10:G16" si="1">F10/F$16*100</f>
        <v>78.541966903543212</v>
      </c>
      <c r="H10" s="656">
        <v>300.7</v>
      </c>
      <c r="I10" s="656">
        <v>3.3333333333333335</v>
      </c>
      <c r="J10" s="642">
        <f>'WW Eq Varied'!B7</f>
        <v>83.2</v>
      </c>
      <c r="K10" s="373">
        <f t="shared" ref="K10:K16" si="2">J10/J$16*100</f>
        <v>97.767332549941258</v>
      </c>
      <c r="L10" s="643">
        <v>237.6</v>
      </c>
      <c r="M10" s="643">
        <f t="shared" ref="M10:M16" si="3">L10/L$16*100</f>
        <v>95.845098830173441</v>
      </c>
      <c r="N10" s="644">
        <v>200.14099999999999</v>
      </c>
      <c r="O10" s="644">
        <f t="shared" ref="O10:O16" si="4">N10/N$16*100</f>
        <v>96.101046283269568</v>
      </c>
      <c r="P10" s="645">
        <v>123.06927649000001</v>
      </c>
      <c r="Q10" s="646">
        <f t="shared" ref="Q10:Q16" si="5">P10/P$16*100</f>
        <v>88.744132632882071</v>
      </c>
      <c r="R10" s="372">
        <f>'WW Eq Tech'!B7</f>
        <v>116.18</v>
      </c>
      <c r="S10" s="373">
        <f t="shared" ref="S10:S16" si="6">R10/R$16*100</f>
        <v>78.20935711881522</v>
      </c>
      <c r="T10" s="643">
        <v>138.5</v>
      </c>
      <c r="U10" s="643">
        <f t="shared" ref="U10:U16" si="7">T10/T$16*100</f>
        <v>79.551981619758763</v>
      </c>
      <c r="V10" s="644">
        <v>142.25708</v>
      </c>
      <c r="W10" s="644">
        <f t="shared" ref="W10:W16" si="8">V10/V$16*100</f>
        <v>81.198797395212864</v>
      </c>
      <c r="X10" s="645">
        <v>136.71284499999999</v>
      </c>
      <c r="Y10" s="646">
        <f t="shared" ref="Y10:Y16" si="9">X10/X$16*100</f>
        <v>82.291557598211568</v>
      </c>
      <c r="AA10" s="553" t="s">
        <v>90</v>
      </c>
      <c r="AB10" s="372">
        <f>'WW AA Flex'!B7</f>
        <v>4122.1817408354127</v>
      </c>
      <c r="AC10" s="373">
        <f>AB10/AB$13*100</f>
        <v>60.019037643118544</v>
      </c>
      <c r="AD10" s="643">
        <v>3700.238235072813</v>
      </c>
      <c r="AE10" s="643">
        <f>AD10/AD$13*100</f>
        <v>54.225270891234508</v>
      </c>
      <c r="AF10" s="644">
        <v>3084.8178175279295</v>
      </c>
      <c r="AG10" s="644">
        <f>AF10/AF$13*100</f>
        <v>51.098747691530534</v>
      </c>
      <c r="AH10" s="645">
        <v>2617.4122723700002</v>
      </c>
      <c r="AI10" s="646">
        <f>AH10/AH$13*100</f>
        <v>47.920382369433206</v>
      </c>
    </row>
    <row r="11" spans="1:35" ht="12.75" customHeight="1">
      <c r="A11" s="1086" t="s">
        <v>185</v>
      </c>
      <c r="B11" s="642">
        <f>'WW Eq General'!B8</f>
        <v>10.200000000000001</v>
      </c>
      <c r="C11" s="373">
        <f t="shared" si="0"/>
        <v>2.552552552552553</v>
      </c>
      <c r="D11" s="643">
        <v>19.899999999999999</v>
      </c>
      <c r="E11" s="643">
        <f t="shared" si="0"/>
        <v>4.5079739035882564</v>
      </c>
      <c r="F11" s="728">
        <v>13.5</v>
      </c>
      <c r="G11" s="728">
        <f t="shared" si="1"/>
        <v>3.3543706206828015</v>
      </c>
      <c r="H11" s="656">
        <v>18.842855110000002</v>
      </c>
      <c r="I11" s="656">
        <v>0</v>
      </c>
      <c r="J11" s="642">
        <f>'WW Eq Varied'!B8</f>
        <v>1.8</v>
      </c>
      <c r="K11" s="373">
        <f t="shared" si="2"/>
        <v>2.1151586368977675</v>
      </c>
      <c r="L11" s="643">
        <v>5</v>
      </c>
      <c r="M11" s="643">
        <f t="shared" si="3"/>
        <v>2.0169423154497781</v>
      </c>
      <c r="N11" s="644">
        <v>3.8</v>
      </c>
      <c r="O11" s="644">
        <f t="shared" si="4"/>
        <v>1.824633512755629</v>
      </c>
      <c r="P11" s="645">
        <v>7.177485110000001</v>
      </c>
      <c r="Q11" s="646">
        <f t="shared" si="5"/>
        <v>5.1756190394450918</v>
      </c>
      <c r="R11" s="372">
        <f>'WW Eq Tech'!B8</f>
        <v>2.2420000000000009</v>
      </c>
      <c r="S11" s="373">
        <f t="shared" si="6"/>
        <v>1.5092561427128919</v>
      </c>
      <c r="T11" s="643">
        <v>8.9</v>
      </c>
      <c r="U11" s="643">
        <f t="shared" si="7"/>
        <v>5.112004595060311</v>
      </c>
      <c r="V11" s="644">
        <v>7.0510000000000002</v>
      </c>
      <c r="W11" s="644">
        <f t="shared" si="8"/>
        <v>4.024634277841538</v>
      </c>
      <c r="X11" s="645">
        <v>4.5996899999999998</v>
      </c>
      <c r="Y11" s="646">
        <f t="shared" si="9"/>
        <v>2.7686912269941999</v>
      </c>
      <c r="AA11" s="553" t="s">
        <v>91</v>
      </c>
      <c r="AB11" s="372">
        <f>'WW AA Flex'!B8</f>
        <v>2711.8519457629518</v>
      </c>
      <c r="AC11" s="373">
        <f>AB11/AB$13*100</f>
        <v>39.484611365612651</v>
      </c>
      <c r="AD11" s="643">
        <v>3040.7609519734083</v>
      </c>
      <c r="AE11" s="643">
        <f>AD11/AD$13*100</f>
        <v>44.560937934581823</v>
      </c>
      <c r="AF11" s="644">
        <v>2857.8046052849913</v>
      </c>
      <c r="AG11" s="644">
        <f>AF11/AF$13*100</f>
        <v>47.338366514679805</v>
      </c>
      <c r="AH11" s="645">
        <v>2752.2047880300001</v>
      </c>
      <c r="AI11" s="646">
        <f>AH11/AH$13*100</f>
        <v>50.388204866924703</v>
      </c>
    </row>
    <row r="12" spans="1:35" ht="12.75" customHeight="1" thickBot="1">
      <c r="A12" s="1087" t="s">
        <v>186</v>
      </c>
      <c r="B12" s="642">
        <f>'WW Eq General'!B9</f>
        <v>0</v>
      </c>
      <c r="C12" s="373">
        <f t="shared" si="0"/>
        <v>0</v>
      </c>
      <c r="D12" s="643">
        <v>0</v>
      </c>
      <c r="E12" s="643">
        <f t="shared" si="0"/>
        <v>0</v>
      </c>
      <c r="F12" s="728">
        <v>0</v>
      </c>
      <c r="G12" s="728">
        <f t="shared" si="1"/>
        <v>0</v>
      </c>
      <c r="H12" s="656">
        <v>0</v>
      </c>
      <c r="I12" s="656">
        <v>0</v>
      </c>
      <c r="J12" s="642">
        <f>'WW Eq Varied'!B9</f>
        <v>0</v>
      </c>
      <c r="K12" s="373">
        <f t="shared" si="2"/>
        <v>0</v>
      </c>
      <c r="L12" s="643">
        <v>0</v>
      </c>
      <c r="M12" s="643">
        <f t="shared" si="3"/>
        <v>0</v>
      </c>
      <c r="N12" s="644">
        <v>0</v>
      </c>
      <c r="O12" s="644">
        <f t="shared" si="4"/>
        <v>0</v>
      </c>
      <c r="P12" s="645">
        <v>0</v>
      </c>
      <c r="Q12" s="646">
        <f t="shared" si="5"/>
        <v>0</v>
      </c>
      <c r="R12" s="372">
        <f>'WW Eq Tech'!B9</f>
        <v>0</v>
      </c>
      <c r="S12" s="373">
        <f t="shared" si="6"/>
        <v>0</v>
      </c>
      <c r="T12" s="643">
        <v>0</v>
      </c>
      <c r="U12" s="643">
        <f t="shared" si="7"/>
        <v>0</v>
      </c>
      <c r="V12" s="644">
        <v>0</v>
      </c>
      <c r="W12" s="644">
        <f t="shared" si="8"/>
        <v>0</v>
      </c>
      <c r="X12" s="645">
        <v>0</v>
      </c>
      <c r="Y12" s="646">
        <f t="shared" si="9"/>
        <v>0</v>
      </c>
      <c r="AA12" s="1090" t="s">
        <v>254</v>
      </c>
      <c r="AB12" s="372">
        <f>'WW AA Flex'!B9</f>
        <v>34.090000000000003</v>
      </c>
      <c r="AC12" s="373">
        <f>AB12/AB$13*100</f>
        <v>0.49635099126882581</v>
      </c>
      <c r="AD12" s="643">
        <v>82.826999999999998</v>
      </c>
      <c r="AE12" s="643">
        <f>AD12/AD$13*100</f>
        <v>1.213791174183654</v>
      </c>
      <c r="AF12" s="644">
        <v>94.350999999999999</v>
      </c>
      <c r="AG12" s="644">
        <f>AF12/AF$13*100</f>
        <v>1.562885793789651</v>
      </c>
      <c r="AH12" s="645">
        <v>92.385000000000005</v>
      </c>
      <c r="AI12" s="646">
        <f>AH12/AH$13*100</f>
        <v>1.6914127636420986</v>
      </c>
    </row>
    <row r="13" spans="1:35" ht="12.75" customHeight="1" thickBot="1">
      <c r="A13" s="1087" t="s">
        <v>187</v>
      </c>
      <c r="B13" s="642">
        <f>'WW Eq General'!B10</f>
        <v>0</v>
      </c>
      <c r="C13" s="373">
        <f t="shared" si="0"/>
        <v>0</v>
      </c>
      <c r="D13" s="643">
        <v>0</v>
      </c>
      <c r="E13" s="643">
        <f t="shared" si="0"/>
        <v>0</v>
      </c>
      <c r="F13" s="728">
        <v>0</v>
      </c>
      <c r="G13" s="728">
        <f t="shared" si="1"/>
        <v>0</v>
      </c>
      <c r="H13" s="656">
        <v>0</v>
      </c>
      <c r="I13" s="656">
        <v>0</v>
      </c>
      <c r="J13" s="642">
        <f>'WW Eq Varied'!B10</f>
        <v>0</v>
      </c>
      <c r="K13" s="373">
        <f t="shared" si="2"/>
        <v>0</v>
      </c>
      <c r="L13" s="643">
        <v>0</v>
      </c>
      <c r="M13" s="643">
        <f t="shared" si="3"/>
        <v>0</v>
      </c>
      <c r="N13" s="644">
        <v>0</v>
      </c>
      <c r="O13" s="644">
        <f t="shared" si="4"/>
        <v>0</v>
      </c>
      <c r="P13" s="645">
        <v>0</v>
      </c>
      <c r="Q13" s="646">
        <f t="shared" si="5"/>
        <v>0</v>
      </c>
      <c r="R13" s="372">
        <f>'WW Eq Tech'!B10</f>
        <v>0</v>
      </c>
      <c r="S13" s="373">
        <f t="shared" si="6"/>
        <v>0</v>
      </c>
      <c r="T13" s="643">
        <v>0</v>
      </c>
      <c r="U13" s="643">
        <f t="shared" si="7"/>
        <v>0</v>
      </c>
      <c r="V13" s="644">
        <v>0</v>
      </c>
      <c r="W13" s="644">
        <f t="shared" si="8"/>
        <v>0</v>
      </c>
      <c r="X13" s="645">
        <v>0</v>
      </c>
      <c r="Y13" s="646">
        <f t="shared" si="9"/>
        <v>0</v>
      </c>
      <c r="AA13" s="554" t="s">
        <v>3</v>
      </c>
      <c r="AB13" s="376">
        <f>'WW AA Flex'!B10</f>
        <v>6868.1236865983637</v>
      </c>
      <c r="AC13" s="377">
        <f>SUM(AC10:AC12)</f>
        <v>100.00000000000003</v>
      </c>
      <c r="AD13" s="649">
        <v>6823.826187046222</v>
      </c>
      <c r="AE13" s="649">
        <f>SUM(AE10:AE12)</f>
        <v>99.999999999999986</v>
      </c>
      <c r="AF13" s="650">
        <v>6036.9734228129219</v>
      </c>
      <c r="AG13" s="650">
        <f>SUM(AG10:AG12)</f>
        <v>99.999999999999986</v>
      </c>
      <c r="AH13" s="651">
        <v>5462.0020604000001</v>
      </c>
      <c r="AI13" s="652">
        <f>SUM(AI10:AI12)</f>
        <v>100</v>
      </c>
    </row>
    <row r="14" spans="1:35" ht="12.75" customHeight="1">
      <c r="A14" s="1089" t="s">
        <v>289</v>
      </c>
      <c r="B14" s="642">
        <f>'WW Eq General'!B11</f>
        <v>0.6</v>
      </c>
      <c r="C14" s="373">
        <f t="shared" si="0"/>
        <v>0.15015015015015015</v>
      </c>
      <c r="D14" s="643">
        <v>1.97</v>
      </c>
      <c r="E14" s="643">
        <f t="shared" si="0"/>
        <v>0.4462667633200435</v>
      </c>
      <c r="F14" s="728">
        <v>14.06</v>
      </c>
      <c r="G14" s="728">
        <f t="shared" si="1"/>
        <v>3.49351488346668</v>
      </c>
      <c r="H14" s="656">
        <v>13.870037060000001</v>
      </c>
      <c r="I14" s="656">
        <v>0</v>
      </c>
      <c r="J14" s="642">
        <f>'WW Eq Varied'!B11</f>
        <v>0.1</v>
      </c>
      <c r="K14" s="373">
        <f t="shared" si="2"/>
        <v>0.11750881316098709</v>
      </c>
      <c r="L14" s="643">
        <v>5.3</v>
      </c>
      <c r="M14" s="643">
        <f t="shared" si="3"/>
        <v>2.1379588543767647</v>
      </c>
      <c r="N14" s="644">
        <v>4.32</v>
      </c>
      <c r="O14" s="644">
        <f t="shared" si="4"/>
        <v>2.0743202039748203</v>
      </c>
      <c r="P14" s="645">
        <v>2.0320139299999997</v>
      </c>
      <c r="Q14" s="646">
        <f t="shared" si="5"/>
        <v>1.4652667087909352</v>
      </c>
      <c r="R14" s="372">
        <f>'WW Eq Tech'!B11</f>
        <v>12.875999999999999</v>
      </c>
      <c r="S14" s="373">
        <f t="shared" si="6"/>
        <v>8.6677886233591384</v>
      </c>
      <c r="T14" s="643">
        <v>9.1</v>
      </c>
      <c r="U14" s="643">
        <f t="shared" si="7"/>
        <v>5.2268811028144739</v>
      </c>
      <c r="V14" s="644">
        <v>5.3</v>
      </c>
      <c r="W14" s="644">
        <f t="shared" si="8"/>
        <v>3.0251824808623105</v>
      </c>
      <c r="X14" s="645">
        <v>5.2224640000000004</v>
      </c>
      <c r="Y14" s="646">
        <f t="shared" si="9"/>
        <v>3.143557557159947</v>
      </c>
      <c r="AA14" s="183" t="s">
        <v>100</v>
      </c>
      <c r="AB14" s="372"/>
      <c r="AC14" s="373"/>
      <c r="AD14" s="643"/>
      <c r="AE14" s="643"/>
      <c r="AF14" s="644"/>
      <c r="AG14" s="644"/>
      <c r="AH14" s="645"/>
      <c r="AI14" s="646"/>
    </row>
    <row r="15" spans="1:35" ht="12.75" customHeight="1" thickBot="1">
      <c r="A15" s="1091" t="s">
        <v>187</v>
      </c>
      <c r="B15" s="642">
        <f>'WW Eq General'!B12</f>
        <v>38.6</v>
      </c>
      <c r="C15" s="373">
        <f t="shared" si="0"/>
        <v>9.6596596596596616</v>
      </c>
      <c r="D15" s="643">
        <v>55.07</v>
      </c>
      <c r="E15" s="643">
        <f t="shared" si="0"/>
        <v>12.475081551286699</v>
      </c>
      <c r="F15" s="728">
        <v>58.8</v>
      </c>
      <c r="G15" s="728">
        <f t="shared" si="1"/>
        <v>14.61014759230731</v>
      </c>
      <c r="H15" s="656">
        <v>57.656017980000001</v>
      </c>
      <c r="I15" s="656">
        <v>96.666666666666671</v>
      </c>
      <c r="J15" s="642">
        <f>'WW Eq Varied'!B12</f>
        <v>0</v>
      </c>
      <c r="K15" s="373">
        <f t="shared" si="2"/>
        <v>0</v>
      </c>
      <c r="L15" s="643">
        <v>0</v>
      </c>
      <c r="M15" s="643">
        <f t="shared" si="3"/>
        <v>0</v>
      </c>
      <c r="N15" s="644">
        <v>0</v>
      </c>
      <c r="O15" s="644">
        <f t="shared" si="4"/>
        <v>0</v>
      </c>
      <c r="P15" s="645">
        <v>6.4</v>
      </c>
      <c r="Q15" s="646">
        <f t="shared" si="5"/>
        <v>4.6149816188819077</v>
      </c>
      <c r="R15" s="372">
        <f>'WW Eq Tech'!B12</f>
        <v>17.252000000000002</v>
      </c>
      <c r="S15" s="373">
        <f t="shared" si="6"/>
        <v>11.613598115112756</v>
      </c>
      <c r="T15" s="643">
        <v>17.600000000000001</v>
      </c>
      <c r="U15" s="643">
        <f t="shared" si="7"/>
        <v>10.109132682366457</v>
      </c>
      <c r="V15" s="644">
        <v>20.5</v>
      </c>
      <c r="W15" s="644">
        <f t="shared" si="8"/>
        <v>11.701177520316483</v>
      </c>
      <c r="X15" s="645">
        <v>19.597286</v>
      </c>
      <c r="Y15" s="646">
        <f t="shared" si="9"/>
        <v>11.796193617634287</v>
      </c>
      <c r="AA15" s="369" t="s">
        <v>101</v>
      </c>
      <c r="AB15" s="758">
        <f>'WW AA Flex'!B12</f>
        <v>1.6705000000000001</v>
      </c>
      <c r="AC15" s="759">
        <f t="shared" ref="AC15:AC30" si="10">AB15/AB$13*100</f>
        <v>2.4322508973733455E-2</v>
      </c>
      <c r="AD15" s="760">
        <v>0.92899999999999994</v>
      </c>
      <c r="AE15" s="760">
        <f t="shared" ref="AE15:AE30" si="11">AD15/AD$13*100</f>
        <v>1.3614063056933301E-2</v>
      </c>
      <c r="AF15" s="728">
        <v>0.37895000000000001</v>
      </c>
      <c r="AG15" s="728">
        <f t="shared" ref="AG15:AG30" si="12">AF15/AF$13*100</f>
        <v>6.2771520339645398E-3</v>
      </c>
      <c r="AH15" s="656">
        <v>-0.1656</v>
      </c>
      <c r="AI15" s="765">
        <f>AH15/AH$13*100</f>
        <v>-3.0318553191441412E-3</v>
      </c>
    </row>
    <row r="16" spans="1:35" ht="12.75" customHeight="1" thickBot="1">
      <c r="A16" s="516" t="s">
        <v>3</v>
      </c>
      <c r="B16" s="648">
        <f>'WW Eq General'!B13</f>
        <v>399.59999999999997</v>
      </c>
      <c r="C16" s="377">
        <f t="shared" si="0"/>
        <v>100</v>
      </c>
      <c r="D16" s="410">
        <v>441.44</v>
      </c>
      <c r="E16" s="649">
        <f t="shared" si="0"/>
        <v>100</v>
      </c>
      <c r="F16" s="729">
        <v>402.46</v>
      </c>
      <c r="G16" s="729">
        <f t="shared" si="1"/>
        <v>100</v>
      </c>
      <c r="H16" s="659">
        <v>391.06891015000002</v>
      </c>
      <c r="I16" s="659">
        <v>100</v>
      </c>
      <c r="J16" s="648">
        <f>'WW Eq Varied'!B13</f>
        <v>85.1</v>
      </c>
      <c r="K16" s="377">
        <f t="shared" si="2"/>
        <v>100</v>
      </c>
      <c r="L16" s="410">
        <v>247.9</v>
      </c>
      <c r="M16" s="649">
        <f t="shared" si="3"/>
        <v>100</v>
      </c>
      <c r="N16" s="729">
        <v>208.26099999999997</v>
      </c>
      <c r="O16" s="650">
        <f t="shared" si="4"/>
        <v>100</v>
      </c>
      <c r="P16" s="651">
        <v>138.67877553</v>
      </c>
      <c r="Q16" s="652">
        <f t="shared" si="5"/>
        <v>100</v>
      </c>
      <c r="R16" s="648">
        <f>'WW Eq Tech'!B13</f>
        <v>148.55000000000001</v>
      </c>
      <c r="S16" s="377">
        <f t="shared" si="6"/>
        <v>100</v>
      </c>
      <c r="T16" s="410">
        <v>174.1</v>
      </c>
      <c r="U16" s="649">
        <f t="shared" si="7"/>
        <v>100</v>
      </c>
      <c r="V16" s="729">
        <v>175.196043</v>
      </c>
      <c r="W16" s="650">
        <f t="shared" si="8"/>
        <v>100</v>
      </c>
      <c r="X16" s="651">
        <v>166.13228499999997</v>
      </c>
      <c r="Y16" s="652">
        <f t="shared" si="9"/>
        <v>100</v>
      </c>
      <c r="Z16" s="555"/>
      <c r="AA16" s="369" t="s">
        <v>102</v>
      </c>
      <c r="AB16" s="758">
        <f>'WW AA Flex'!B13</f>
        <v>188.339822</v>
      </c>
      <c r="AC16" s="759">
        <f t="shared" si="10"/>
        <v>2.7422310749514285</v>
      </c>
      <c r="AD16" s="760">
        <v>146.14979199999999</v>
      </c>
      <c r="AE16" s="760">
        <f t="shared" si="11"/>
        <v>2.1417572487036449</v>
      </c>
      <c r="AF16" s="728">
        <v>94.141833000000005</v>
      </c>
      <c r="AG16" s="728">
        <f t="shared" si="12"/>
        <v>1.5594210278324316</v>
      </c>
      <c r="AH16" s="656">
        <v>85.259417999999997</v>
      </c>
      <c r="AI16" s="765">
        <f>AH16/AH$13*100</f>
        <v>1.5609554346040686</v>
      </c>
    </row>
    <row r="17" spans="1:35" ht="12.75" customHeight="1">
      <c r="A17" s="556" t="s">
        <v>189</v>
      </c>
      <c r="B17" s="642"/>
      <c r="C17" s="373"/>
      <c r="D17" s="643"/>
      <c r="E17" s="643"/>
      <c r="F17" s="728"/>
      <c r="G17" s="728"/>
      <c r="H17" s="656"/>
      <c r="I17" s="656"/>
      <c r="J17" s="642"/>
      <c r="K17" s="373"/>
      <c r="L17" s="643"/>
      <c r="M17" s="643"/>
      <c r="N17" s="644"/>
      <c r="O17" s="644"/>
      <c r="P17" s="645"/>
      <c r="Q17" s="646"/>
      <c r="R17" s="372"/>
      <c r="S17" s="373"/>
      <c r="T17" s="643"/>
      <c r="U17" s="643"/>
      <c r="V17" s="644"/>
      <c r="W17" s="644"/>
      <c r="X17" s="645"/>
      <c r="Y17" s="646"/>
      <c r="AA17" s="369" t="s">
        <v>105</v>
      </c>
      <c r="AB17" s="758">
        <f>'WW AA Flex'!B14</f>
        <v>114.34899999999999</v>
      </c>
      <c r="AC17" s="759">
        <f t="shared" si="10"/>
        <v>1.6649234233088575</v>
      </c>
      <c r="AD17" s="760">
        <v>32.127499999999998</v>
      </c>
      <c r="AE17" s="760">
        <f t="shared" si="11"/>
        <v>0.47081357466267454</v>
      </c>
      <c r="AF17" s="728">
        <v>19.133499999999998</v>
      </c>
      <c r="AG17" s="728">
        <f t="shared" si="12"/>
        <v>0.31693861575896687</v>
      </c>
      <c r="AH17" s="656">
        <v>30.202939999999998</v>
      </c>
      <c r="AI17" s="765">
        <f t="shared" ref="AI17:AI24" si="13">AH17/AH$13*100</f>
        <v>0.55296463944922314</v>
      </c>
    </row>
    <row r="18" spans="1:35" ht="12.75" customHeight="1">
      <c r="A18" s="548" t="s">
        <v>190</v>
      </c>
      <c r="B18" s="642">
        <f>'WW Eq General'!B15</f>
        <v>0</v>
      </c>
      <c r="C18" s="373">
        <f t="shared" ref="C18:E81" si="14">B18/B$16*100</f>
        <v>0</v>
      </c>
      <c r="D18" s="643">
        <v>0</v>
      </c>
      <c r="E18" s="643">
        <f t="shared" si="14"/>
        <v>0</v>
      </c>
      <c r="F18" s="728">
        <v>0</v>
      </c>
      <c r="G18" s="728">
        <f t="shared" ref="G18:G49" si="15">F18/F$16*100</f>
        <v>0</v>
      </c>
      <c r="H18" s="656">
        <v>0</v>
      </c>
      <c r="I18" s="656">
        <v>0</v>
      </c>
      <c r="J18" s="642">
        <f>'WW Eq Varied'!B15</f>
        <v>0</v>
      </c>
      <c r="K18" s="373">
        <f t="shared" ref="K18:K49" si="16">J18/J$16*100</f>
        <v>0</v>
      </c>
      <c r="L18" s="643">
        <v>0</v>
      </c>
      <c r="M18" s="643">
        <f t="shared" ref="M18:M49" si="17">L18/L$16*100</f>
        <v>0</v>
      </c>
      <c r="N18" s="644">
        <v>0</v>
      </c>
      <c r="O18" s="644">
        <f t="shared" ref="O18:Q49" si="18">N18/N$16*100</f>
        <v>0</v>
      </c>
      <c r="P18" s="656">
        <v>0</v>
      </c>
      <c r="Q18" s="646">
        <f t="shared" si="18"/>
        <v>0</v>
      </c>
      <c r="R18" s="372">
        <f>'WW Eq Tech'!B15</f>
        <v>0</v>
      </c>
      <c r="S18" s="373">
        <f t="shared" ref="S18:S49" si="19">R18/R$16*100</f>
        <v>0</v>
      </c>
      <c r="T18" s="643">
        <v>0</v>
      </c>
      <c r="U18" s="643">
        <f t="shared" ref="U18:U49" si="20">T18/T$16*100</f>
        <v>0</v>
      </c>
      <c r="V18" s="644">
        <v>0</v>
      </c>
      <c r="W18" s="644">
        <f t="shared" ref="W18:W49" si="21">V18/V$16*100</f>
        <v>0</v>
      </c>
      <c r="X18" s="656">
        <v>0</v>
      </c>
      <c r="Y18" s="646">
        <f t="shared" ref="Y18:Y23" si="22">X18/X$16*100</f>
        <v>0</v>
      </c>
      <c r="AA18" s="369" t="s">
        <v>107</v>
      </c>
      <c r="AB18" s="758">
        <f>'WW AA Flex'!B15</f>
        <v>196.67509999999999</v>
      </c>
      <c r="AC18" s="759">
        <f t="shared" si="10"/>
        <v>2.8635928672013913</v>
      </c>
      <c r="AD18" s="760">
        <v>51.069499999999998</v>
      </c>
      <c r="AE18" s="760">
        <f t="shared" si="11"/>
        <v>0.7483997774876805</v>
      </c>
      <c r="AF18" s="728">
        <v>32.343809999999998</v>
      </c>
      <c r="AG18" s="728">
        <f t="shared" si="12"/>
        <v>0.53576200746183567</v>
      </c>
      <c r="AH18" s="656">
        <v>34.853999999999999</v>
      </c>
      <c r="AI18" s="765">
        <f t="shared" si="13"/>
        <v>0.63811766481551868</v>
      </c>
    </row>
    <row r="19" spans="1:35" ht="12.75" customHeight="1">
      <c r="A19" s="548" t="s">
        <v>191</v>
      </c>
      <c r="B19" s="642">
        <f>'WW Eq General'!B16</f>
        <v>0</v>
      </c>
      <c r="C19" s="373">
        <f t="shared" si="14"/>
        <v>0</v>
      </c>
      <c r="D19" s="643">
        <v>0</v>
      </c>
      <c r="E19" s="643">
        <f t="shared" si="14"/>
        <v>0</v>
      </c>
      <c r="F19" s="728">
        <v>0</v>
      </c>
      <c r="G19" s="728">
        <f t="shared" si="15"/>
        <v>0</v>
      </c>
      <c r="H19" s="656">
        <v>0</v>
      </c>
      <c r="I19" s="656">
        <v>0</v>
      </c>
      <c r="J19" s="642">
        <f>'WW Eq Varied'!B16</f>
        <v>0</v>
      </c>
      <c r="K19" s="373">
        <f t="shared" si="16"/>
        <v>0</v>
      </c>
      <c r="L19" s="643">
        <v>0</v>
      </c>
      <c r="M19" s="643">
        <f t="shared" si="17"/>
        <v>0</v>
      </c>
      <c r="N19" s="644">
        <v>0</v>
      </c>
      <c r="O19" s="644">
        <f t="shared" si="18"/>
        <v>0</v>
      </c>
      <c r="P19" s="656">
        <v>0</v>
      </c>
      <c r="Q19" s="646">
        <f t="shared" si="18"/>
        <v>0</v>
      </c>
      <c r="R19" s="372">
        <f>'WW Eq Tech'!B16</f>
        <v>0</v>
      </c>
      <c r="S19" s="373">
        <f t="shared" si="19"/>
        <v>0</v>
      </c>
      <c r="T19" s="643">
        <v>0</v>
      </c>
      <c r="U19" s="643">
        <f t="shared" si="20"/>
        <v>0</v>
      </c>
      <c r="V19" s="644">
        <v>0</v>
      </c>
      <c r="W19" s="644">
        <f t="shared" si="21"/>
        <v>0</v>
      </c>
      <c r="X19" s="656">
        <v>0</v>
      </c>
      <c r="Y19" s="646">
        <f t="shared" si="22"/>
        <v>0</v>
      </c>
      <c r="AA19" s="369" t="s">
        <v>109</v>
      </c>
      <c r="AB19" s="758">
        <f>'WW AA Flex'!B16</f>
        <v>201.30519099999998</v>
      </c>
      <c r="AC19" s="759">
        <f t="shared" si="10"/>
        <v>2.9310070724673012</v>
      </c>
      <c r="AD19" s="760">
        <v>143.88529556</v>
      </c>
      <c r="AE19" s="760">
        <f t="shared" si="11"/>
        <v>2.1085721062640745</v>
      </c>
      <c r="AF19" s="728">
        <v>82.820926599999993</v>
      </c>
      <c r="AG19" s="728">
        <f t="shared" si="12"/>
        <v>1.3718948353661902</v>
      </c>
      <c r="AH19" s="656">
        <v>183.62475837999997</v>
      </c>
      <c r="AI19" s="765">
        <f t="shared" si="13"/>
        <v>3.3618580943294729</v>
      </c>
    </row>
    <row r="20" spans="1:35" ht="12.75" customHeight="1">
      <c r="A20" s="548" t="s">
        <v>192</v>
      </c>
      <c r="B20" s="642">
        <f>'WW Eq General'!B17</f>
        <v>0</v>
      </c>
      <c r="C20" s="373">
        <f t="shared" si="14"/>
        <v>0</v>
      </c>
      <c r="D20" s="643">
        <v>0</v>
      </c>
      <c r="E20" s="643">
        <f t="shared" si="14"/>
        <v>0</v>
      </c>
      <c r="F20" s="728">
        <v>0</v>
      </c>
      <c r="G20" s="728">
        <f t="shared" si="15"/>
        <v>0</v>
      </c>
      <c r="H20" s="656">
        <v>0</v>
      </c>
      <c r="I20" s="656">
        <v>0</v>
      </c>
      <c r="J20" s="642">
        <f>'WW Eq Varied'!B17</f>
        <v>0</v>
      </c>
      <c r="K20" s="373">
        <f t="shared" si="16"/>
        <v>0</v>
      </c>
      <c r="L20" s="643">
        <v>0</v>
      </c>
      <c r="M20" s="643">
        <f t="shared" si="17"/>
        <v>0</v>
      </c>
      <c r="N20" s="644">
        <v>0</v>
      </c>
      <c r="O20" s="644">
        <f t="shared" si="18"/>
        <v>0</v>
      </c>
      <c r="P20" s="656">
        <v>0</v>
      </c>
      <c r="Q20" s="646">
        <f t="shared" si="18"/>
        <v>0</v>
      </c>
      <c r="R20" s="372">
        <f>'WW Eq Tech'!B17</f>
        <v>0</v>
      </c>
      <c r="S20" s="373">
        <f t="shared" si="19"/>
        <v>0</v>
      </c>
      <c r="T20" s="643">
        <v>0</v>
      </c>
      <c r="U20" s="643">
        <f t="shared" si="20"/>
        <v>0</v>
      </c>
      <c r="V20" s="644">
        <v>0</v>
      </c>
      <c r="W20" s="644">
        <f t="shared" si="21"/>
        <v>0</v>
      </c>
      <c r="X20" s="656">
        <v>0</v>
      </c>
      <c r="Y20" s="646">
        <f t="shared" si="22"/>
        <v>0</v>
      </c>
      <c r="AA20" s="369" t="s">
        <v>111</v>
      </c>
      <c r="AB20" s="758">
        <f>'WW AA Flex'!B17</f>
        <v>65.167000000000002</v>
      </c>
      <c r="AC20" s="759">
        <f t="shared" si="10"/>
        <v>0.94883265027913088</v>
      </c>
      <c r="AD20" s="760">
        <v>66.630276999999992</v>
      </c>
      <c r="AE20" s="760">
        <f t="shared" si="11"/>
        <v>0.97643572936375944</v>
      </c>
      <c r="AF20" s="728">
        <v>57.899968000000001</v>
      </c>
      <c r="AG20" s="728">
        <f t="shared" si="12"/>
        <v>0.95908933077630754</v>
      </c>
      <c r="AH20" s="656">
        <v>59.880260360000001</v>
      </c>
      <c r="AI20" s="765">
        <f t="shared" si="13"/>
        <v>1.0963060741799642</v>
      </c>
    </row>
    <row r="21" spans="1:35" ht="12.75" customHeight="1">
      <c r="A21" s="548" t="s">
        <v>193</v>
      </c>
      <c r="B21" s="642">
        <f>'WW Eq General'!B18</f>
        <v>0</v>
      </c>
      <c r="C21" s="373">
        <f t="shared" si="14"/>
        <v>0</v>
      </c>
      <c r="D21" s="643">
        <v>0</v>
      </c>
      <c r="E21" s="643">
        <f t="shared" si="14"/>
        <v>0</v>
      </c>
      <c r="F21" s="728">
        <v>0</v>
      </c>
      <c r="G21" s="728">
        <f t="shared" si="15"/>
        <v>0</v>
      </c>
      <c r="H21" s="656">
        <v>0</v>
      </c>
      <c r="I21" s="656">
        <v>0</v>
      </c>
      <c r="J21" s="642">
        <f>'WW Eq Varied'!B18</f>
        <v>0</v>
      </c>
      <c r="K21" s="373">
        <f t="shared" si="16"/>
        <v>0</v>
      </c>
      <c r="L21" s="643">
        <v>0</v>
      </c>
      <c r="M21" s="643">
        <f t="shared" si="17"/>
        <v>0</v>
      </c>
      <c r="N21" s="644">
        <v>0</v>
      </c>
      <c r="O21" s="644">
        <f t="shared" si="18"/>
        <v>0</v>
      </c>
      <c r="P21" s="656">
        <v>0</v>
      </c>
      <c r="Q21" s="646">
        <f t="shared" si="18"/>
        <v>0</v>
      </c>
      <c r="R21" s="372">
        <f>'WW Eq Tech'!B18</f>
        <v>0</v>
      </c>
      <c r="S21" s="373">
        <f t="shared" si="19"/>
        <v>0</v>
      </c>
      <c r="T21" s="643">
        <v>0</v>
      </c>
      <c r="U21" s="643">
        <f t="shared" si="20"/>
        <v>0</v>
      </c>
      <c r="V21" s="644">
        <v>0</v>
      </c>
      <c r="W21" s="644">
        <f t="shared" si="21"/>
        <v>0</v>
      </c>
      <c r="X21" s="656">
        <v>0</v>
      </c>
      <c r="Y21" s="646">
        <f t="shared" si="22"/>
        <v>0</v>
      </c>
      <c r="AA21" s="369" t="s">
        <v>113</v>
      </c>
      <c r="AB21" s="758">
        <f>'WW AA Flex'!B18</f>
        <v>302.56927000000002</v>
      </c>
      <c r="AC21" s="759">
        <f t="shared" si="10"/>
        <v>4.4054138190667347</v>
      </c>
      <c r="AD21" s="760">
        <v>195.970439</v>
      </c>
      <c r="AE21" s="760">
        <f t="shared" si="11"/>
        <v>2.8718556661365997</v>
      </c>
      <c r="AF21" s="728">
        <v>145.62996999999999</v>
      </c>
      <c r="AG21" s="728">
        <f t="shared" si="12"/>
        <v>2.4123009958878341</v>
      </c>
      <c r="AH21" s="656">
        <v>90.658257000000006</v>
      </c>
      <c r="AI21" s="765">
        <f t="shared" si="13"/>
        <v>1.6597990260252815</v>
      </c>
    </row>
    <row r="22" spans="1:35" ht="12.75" customHeight="1">
      <c r="A22" s="548" t="s">
        <v>194</v>
      </c>
      <c r="B22" s="642">
        <f>'WW Eq General'!B19</f>
        <v>0</v>
      </c>
      <c r="C22" s="373">
        <f t="shared" si="14"/>
        <v>0</v>
      </c>
      <c r="D22" s="643">
        <v>0</v>
      </c>
      <c r="E22" s="643">
        <f t="shared" si="14"/>
        <v>0</v>
      </c>
      <c r="F22" s="728">
        <v>0</v>
      </c>
      <c r="G22" s="728">
        <f t="shared" si="15"/>
        <v>0</v>
      </c>
      <c r="H22" s="656">
        <v>0</v>
      </c>
      <c r="I22" s="656">
        <v>0</v>
      </c>
      <c r="J22" s="642">
        <f>'WW Eq Varied'!B19</f>
        <v>0</v>
      </c>
      <c r="K22" s="373">
        <f t="shared" si="16"/>
        <v>0</v>
      </c>
      <c r="L22" s="643">
        <v>0</v>
      </c>
      <c r="M22" s="643">
        <f t="shared" si="17"/>
        <v>0</v>
      </c>
      <c r="N22" s="644">
        <v>0</v>
      </c>
      <c r="O22" s="644">
        <f t="shared" si="18"/>
        <v>0</v>
      </c>
      <c r="P22" s="656">
        <v>0</v>
      </c>
      <c r="Q22" s="646">
        <f t="shared" si="18"/>
        <v>0</v>
      </c>
      <c r="R22" s="372">
        <f>'WW Eq Tech'!B19</f>
        <v>0</v>
      </c>
      <c r="S22" s="373">
        <f t="shared" si="19"/>
        <v>0</v>
      </c>
      <c r="T22" s="643">
        <v>0</v>
      </c>
      <c r="U22" s="643">
        <f t="shared" si="20"/>
        <v>0</v>
      </c>
      <c r="V22" s="644">
        <v>0</v>
      </c>
      <c r="W22" s="644">
        <f t="shared" si="21"/>
        <v>0</v>
      </c>
      <c r="X22" s="656">
        <v>0</v>
      </c>
      <c r="Y22" s="646">
        <f t="shared" si="22"/>
        <v>0</v>
      </c>
      <c r="AA22" s="369" t="s">
        <v>115</v>
      </c>
      <c r="AB22" s="758">
        <f>'WW AA Flex'!B19</f>
        <v>7.03</v>
      </c>
      <c r="AC22" s="759">
        <f t="shared" si="10"/>
        <v>0.10235692193076695</v>
      </c>
      <c r="AD22" s="760">
        <v>9.0399999999999991</v>
      </c>
      <c r="AE22" s="760">
        <f t="shared" si="11"/>
        <v>0.13247699680804847</v>
      </c>
      <c r="AF22" s="728">
        <v>21.481999999999999</v>
      </c>
      <c r="AG22" s="728">
        <f t="shared" si="12"/>
        <v>0.35584055942373988</v>
      </c>
      <c r="AH22" s="656">
        <v>25.105</v>
      </c>
      <c r="AI22" s="765">
        <f t="shared" si="13"/>
        <v>0.45962999871445459</v>
      </c>
    </row>
    <row r="23" spans="1:35" ht="12.75" customHeight="1" thickBot="1">
      <c r="A23" s="548" t="s">
        <v>195</v>
      </c>
      <c r="B23" s="642">
        <f>'WW Eq General'!B20</f>
        <v>0</v>
      </c>
      <c r="C23" s="373">
        <f t="shared" si="14"/>
        <v>0</v>
      </c>
      <c r="D23" s="643">
        <v>0</v>
      </c>
      <c r="E23" s="643">
        <f t="shared" si="14"/>
        <v>0</v>
      </c>
      <c r="F23" s="728">
        <v>0</v>
      </c>
      <c r="G23" s="728">
        <f t="shared" si="15"/>
        <v>0</v>
      </c>
      <c r="H23" s="656">
        <v>0</v>
      </c>
      <c r="I23" s="656">
        <v>0</v>
      </c>
      <c r="J23" s="642">
        <f>'WW Eq Varied'!B20</f>
        <v>0</v>
      </c>
      <c r="K23" s="373">
        <f t="shared" si="16"/>
        <v>0</v>
      </c>
      <c r="L23" s="643">
        <v>0</v>
      </c>
      <c r="M23" s="643">
        <f t="shared" si="17"/>
        <v>0</v>
      </c>
      <c r="N23" s="644">
        <v>0</v>
      </c>
      <c r="O23" s="644">
        <f t="shared" si="18"/>
        <v>0</v>
      </c>
      <c r="P23" s="656">
        <v>0</v>
      </c>
      <c r="Q23" s="646">
        <f t="shared" si="18"/>
        <v>0</v>
      </c>
      <c r="R23" s="372">
        <f>'WW Eq Tech'!B20</f>
        <v>0</v>
      </c>
      <c r="S23" s="373">
        <f t="shared" si="19"/>
        <v>0</v>
      </c>
      <c r="T23" s="643">
        <v>0</v>
      </c>
      <c r="U23" s="643">
        <f t="shared" si="20"/>
        <v>0</v>
      </c>
      <c r="V23" s="644">
        <v>0</v>
      </c>
      <c r="W23" s="644">
        <f t="shared" si="21"/>
        <v>0</v>
      </c>
      <c r="X23" s="656">
        <v>0</v>
      </c>
      <c r="Y23" s="646">
        <f t="shared" si="22"/>
        <v>0</v>
      </c>
      <c r="AA23" s="369" t="s">
        <v>117</v>
      </c>
      <c r="AB23" s="758">
        <f>'WW AA Flex'!B20</f>
        <v>33.005800000000001</v>
      </c>
      <c r="AC23" s="759">
        <f t="shared" si="10"/>
        <v>0.48056502046408361</v>
      </c>
      <c r="AD23" s="760">
        <v>15.2835</v>
      </c>
      <c r="AE23" s="760">
        <f t="shared" si="11"/>
        <v>0.22397258636236828</v>
      </c>
      <c r="AF23" s="728">
        <v>11.089</v>
      </c>
      <c r="AG23" s="728">
        <f t="shared" si="12"/>
        <v>0.18368475763196407</v>
      </c>
      <c r="AH23" s="656">
        <v>35.456399740000009</v>
      </c>
      <c r="AI23" s="765">
        <f t="shared" si="13"/>
        <v>0.64914658302789841</v>
      </c>
    </row>
    <row r="24" spans="1:35" ht="12.75" customHeight="1" thickBot="1">
      <c r="A24" s="227" t="s">
        <v>196</v>
      </c>
      <c r="B24" s="648">
        <f>'WW Eq General'!B21</f>
        <v>0</v>
      </c>
      <c r="C24" s="377">
        <f t="shared" si="14"/>
        <v>0</v>
      </c>
      <c r="D24" s="649">
        <v>0</v>
      </c>
      <c r="E24" s="649">
        <f t="shared" si="14"/>
        <v>0</v>
      </c>
      <c r="F24" s="729">
        <v>0</v>
      </c>
      <c r="G24" s="729">
        <f t="shared" si="15"/>
        <v>0</v>
      </c>
      <c r="H24" s="659">
        <v>0</v>
      </c>
      <c r="I24" s="659">
        <v>0</v>
      </c>
      <c r="J24" s="648">
        <f>'WW Eq Varied'!B21</f>
        <v>0</v>
      </c>
      <c r="K24" s="377">
        <f t="shared" si="16"/>
        <v>0</v>
      </c>
      <c r="L24" s="649">
        <v>0</v>
      </c>
      <c r="M24" s="649">
        <f t="shared" si="17"/>
        <v>0</v>
      </c>
      <c r="N24" s="650">
        <v>0</v>
      </c>
      <c r="O24" s="650">
        <f t="shared" si="18"/>
        <v>0</v>
      </c>
      <c r="P24" s="651">
        <v>0</v>
      </c>
      <c r="Q24" s="652">
        <f t="shared" si="18"/>
        <v>0</v>
      </c>
      <c r="R24" s="376">
        <f>'WW Eq Tech'!B21</f>
        <v>0</v>
      </c>
      <c r="S24" s="377">
        <f t="shared" si="19"/>
        <v>0</v>
      </c>
      <c r="T24" s="649">
        <v>0</v>
      </c>
      <c r="U24" s="649">
        <f t="shared" si="20"/>
        <v>0</v>
      </c>
      <c r="V24" s="650">
        <v>0</v>
      </c>
      <c r="W24" s="650">
        <f t="shared" si="21"/>
        <v>0</v>
      </c>
      <c r="X24" s="651">
        <v>0</v>
      </c>
      <c r="Y24" s="652">
        <f t="shared" ref="Y24:Y34" si="23">X24/X$16*100</f>
        <v>0</v>
      </c>
      <c r="AA24" s="369" t="s">
        <v>119</v>
      </c>
      <c r="AB24" s="758">
        <f>'WW AA Flex'!B21</f>
        <v>2.81</v>
      </c>
      <c r="AC24" s="759">
        <f t="shared" si="10"/>
        <v>4.0913648737618089E-2</v>
      </c>
      <c r="AD24" s="760">
        <v>0</v>
      </c>
      <c r="AE24" s="760">
        <f t="shared" si="11"/>
        <v>0</v>
      </c>
      <c r="AF24" s="728">
        <v>0.71499999999999997</v>
      </c>
      <c r="AG24" s="728">
        <f t="shared" si="12"/>
        <v>1.184368308295196E-2</v>
      </c>
      <c r="AH24" s="656">
        <v>1.21299987</v>
      </c>
      <c r="AI24" s="765">
        <f t="shared" si="13"/>
        <v>2.2207971666549829E-2</v>
      </c>
    </row>
    <row r="25" spans="1:35" ht="12.75" customHeight="1">
      <c r="A25" s="548" t="s">
        <v>110</v>
      </c>
      <c r="B25" s="642">
        <f>'WW Eq General'!B22</f>
        <v>0</v>
      </c>
      <c r="C25" s="373">
        <f t="shared" si="14"/>
        <v>0</v>
      </c>
      <c r="D25" s="643">
        <v>0</v>
      </c>
      <c r="E25" s="643">
        <f t="shared" si="14"/>
        <v>0</v>
      </c>
      <c r="F25" s="728">
        <v>0</v>
      </c>
      <c r="G25" s="728">
        <f t="shared" si="15"/>
        <v>0</v>
      </c>
      <c r="H25" s="656">
        <v>0</v>
      </c>
      <c r="I25" s="656">
        <v>0</v>
      </c>
      <c r="J25" s="642">
        <f>'WW Eq Varied'!B22</f>
        <v>10.4</v>
      </c>
      <c r="K25" s="373">
        <f t="shared" si="16"/>
        <v>12.220916568742657</v>
      </c>
      <c r="L25" s="643">
        <v>6</v>
      </c>
      <c r="M25" s="643">
        <f t="shared" si="17"/>
        <v>2.4203307785397339</v>
      </c>
      <c r="N25" s="644">
        <v>3.84</v>
      </c>
      <c r="O25" s="644">
        <f t="shared" si="18"/>
        <v>1.8438401813109513</v>
      </c>
      <c r="P25" s="645">
        <v>3.2890000000000001</v>
      </c>
      <c r="Q25" s="646">
        <f t="shared" si="18"/>
        <v>2.3716678975785301</v>
      </c>
      <c r="R25" s="372">
        <f>'WW Eq Tech'!B22</f>
        <v>0</v>
      </c>
      <c r="S25" s="373">
        <f t="shared" si="19"/>
        <v>0</v>
      </c>
      <c r="T25" s="643">
        <v>0</v>
      </c>
      <c r="U25" s="643">
        <f t="shared" si="20"/>
        <v>0</v>
      </c>
      <c r="V25" s="644">
        <v>0</v>
      </c>
      <c r="W25" s="644">
        <f t="shared" si="21"/>
        <v>0</v>
      </c>
      <c r="X25" s="645">
        <v>0</v>
      </c>
      <c r="Y25" s="646">
        <f t="shared" si="23"/>
        <v>0</v>
      </c>
      <c r="AA25" s="369" t="s">
        <v>121</v>
      </c>
      <c r="AB25" s="758">
        <f>'WW AA Flex'!B22</f>
        <v>0</v>
      </c>
      <c r="AC25" s="759">
        <f t="shared" si="10"/>
        <v>0</v>
      </c>
      <c r="AD25" s="760">
        <v>0</v>
      </c>
      <c r="AE25" s="760">
        <f t="shared" si="11"/>
        <v>0</v>
      </c>
      <c r="AF25" s="728">
        <v>0</v>
      </c>
      <c r="AG25" s="728">
        <f t="shared" si="12"/>
        <v>0</v>
      </c>
      <c r="AH25" s="656">
        <v>0</v>
      </c>
      <c r="AI25" s="765">
        <f t="shared" ref="AI25:AI30" si="24">AH25/AH$13*100</f>
        <v>0</v>
      </c>
    </row>
    <row r="26" spans="1:35" ht="12.75" customHeight="1">
      <c r="A26" s="548" t="s">
        <v>112</v>
      </c>
      <c r="B26" s="642">
        <f>'WW Eq General'!B23</f>
        <v>0</v>
      </c>
      <c r="C26" s="373">
        <f t="shared" si="14"/>
        <v>0</v>
      </c>
      <c r="D26" s="643">
        <v>0</v>
      </c>
      <c r="E26" s="643">
        <f t="shared" si="14"/>
        <v>0</v>
      </c>
      <c r="F26" s="728">
        <v>0</v>
      </c>
      <c r="G26" s="728">
        <f t="shared" si="15"/>
        <v>0</v>
      </c>
      <c r="H26" s="656">
        <v>0</v>
      </c>
      <c r="I26" s="656">
        <v>0</v>
      </c>
      <c r="J26" s="642">
        <f>'WW Eq Varied'!B23</f>
        <v>0</v>
      </c>
      <c r="K26" s="373">
        <f t="shared" si="16"/>
        <v>0</v>
      </c>
      <c r="L26" s="643">
        <v>0</v>
      </c>
      <c r="M26" s="643">
        <f t="shared" si="17"/>
        <v>0</v>
      </c>
      <c r="N26" s="644">
        <v>0</v>
      </c>
      <c r="O26" s="644">
        <f t="shared" si="18"/>
        <v>0</v>
      </c>
      <c r="P26" s="645">
        <v>2.9792475</v>
      </c>
      <c r="Q26" s="646">
        <f t="shared" si="18"/>
        <v>2.1483081954062304</v>
      </c>
      <c r="R26" s="372">
        <f>'WW Eq Tech'!B23</f>
        <v>0</v>
      </c>
      <c r="S26" s="373">
        <f t="shared" si="19"/>
        <v>0</v>
      </c>
      <c r="T26" s="643">
        <v>0</v>
      </c>
      <c r="U26" s="643">
        <f t="shared" si="20"/>
        <v>0</v>
      </c>
      <c r="V26" s="644">
        <v>0</v>
      </c>
      <c r="W26" s="644">
        <f t="shared" si="21"/>
        <v>0</v>
      </c>
      <c r="X26" s="645">
        <v>0</v>
      </c>
      <c r="Y26" s="646">
        <f t="shared" si="23"/>
        <v>0</v>
      </c>
      <c r="AA26" s="369" t="s">
        <v>123</v>
      </c>
      <c r="AB26" s="758">
        <f>'WW AA Flex'!B23</f>
        <v>0.01</v>
      </c>
      <c r="AC26" s="759">
        <f t="shared" si="10"/>
        <v>1.4560017344348073E-4</v>
      </c>
      <c r="AD26" s="760">
        <v>0</v>
      </c>
      <c r="AE26" s="760">
        <f t="shared" si="11"/>
        <v>0</v>
      </c>
      <c r="AF26" s="728">
        <v>0</v>
      </c>
      <c r="AG26" s="728">
        <f t="shared" si="12"/>
        <v>0</v>
      </c>
      <c r="AH26" s="656">
        <v>0</v>
      </c>
      <c r="AI26" s="765">
        <f t="shared" si="24"/>
        <v>0</v>
      </c>
    </row>
    <row r="27" spans="1:35" ht="12.75" customHeight="1" thickBot="1">
      <c r="A27" s="548" t="s">
        <v>114</v>
      </c>
      <c r="B27" s="642">
        <f>'WW Eq General'!B24</f>
        <v>0</v>
      </c>
      <c r="C27" s="373">
        <f t="shared" si="14"/>
        <v>0</v>
      </c>
      <c r="D27" s="643">
        <v>0</v>
      </c>
      <c r="E27" s="643">
        <f t="shared" si="14"/>
        <v>0</v>
      </c>
      <c r="F27" s="728">
        <v>0</v>
      </c>
      <c r="G27" s="728">
        <f t="shared" si="15"/>
        <v>0</v>
      </c>
      <c r="H27" s="656">
        <v>0</v>
      </c>
      <c r="I27" s="656">
        <v>0</v>
      </c>
      <c r="J27" s="642">
        <f>'WW Eq Varied'!B24</f>
        <v>23.2</v>
      </c>
      <c r="K27" s="373">
        <f t="shared" si="16"/>
        <v>27.262044653349005</v>
      </c>
      <c r="L27" s="643">
        <v>25.2</v>
      </c>
      <c r="M27" s="643">
        <f t="shared" si="17"/>
        <v>10.165389269866882</v>
      </c>
      <c r="N27" s="644">
        <v>33.159999999999997</v>
      </c>
      <c r="O27" s="644">
        <f t="shared" si="18"/>
        <v>15.922328232362275</v>
      </c>
      <c r="P27" s="645">
        <v>36.671576000000002</v>
      </c>
      <c r="Q27" s="646">
        <f t="shared" si="18"/>
        <v>26.443538933661078</v>
      </c>
      <c r="R27" s="372">
        <f>'WW Eq Tech'!B24</f>
        <v>0</v>
      </c>
      <c r="S27" s="373">
        <f t="shared" si="19"/>
        <v>0</v>
      </c>
      <c r="T27" s="643">
        <v>0</v>
      </c>
      <c r="U27" s="643">
        <f t="shared" si="20"/>
        <v>0</v>
      </c>
      <c r="V27" s="644">
        <v>0</v>
      </c>
      <c r="W27" s="644">
        <f t="shared" si="21"/>
        <v>0</v>
      </c>
      <c r="X27" s="645">
        <v>0</v>
      </c>
      <c r="Y27" s="646">
        <f t="shared" si="23"/>
        <v>0</v>
      </c>
      <c r="AA27" s="369" t="s">
        <v>125</v>
      </c>
      <c r="AB27" s="758">
        <f>'WW AA Flex'!B24</f>
        <v>52.746426</v>
      </c>
      <c r="AC27" s="759">
        <f t="shared" si="10"/>
        <v>0.7679888774123721</v>
      </c>
      <c r="AD27" s="760">
        <v>-63.505785999999993</v>
      </c>
      <c r="AE27" s="760">
        <f t="shared" si="11"/>
        <v>-0.93064776650604086</v>
      </c>
      <c r="AF27" s="728">
        <v>-84.370100000000008</v>
      </c>
      <c r="AG27" s="728">
        <f t="shared" si="12"/>
        <v>-1.397556260247504</v>
      </c>
      <c r="AH27" s="656">
        <v>-82.265259999999998</v>
      </c>
      <c r="AI27" s="765">
        <f t="shared" si="24"/>
        <v>-1.506137476520385</v>
      </c>
    </row>
    <row r="28" spans="1:35" ht="12.75" customHeight="1" thickBot="1">
      <c r="A28" s="548" t="s">
        <v>116</v>
      </c>
      <c r="B28" s="642">
        <f>'WW Eq General'!B25</f>
        <v>0</v>
      </c>
      <c r="C28" s="373">
        <f t="shared" si="14"/>
        <v>0</v>
      </c>
      <c r="D28" s="643">
        <v>0</v>
      </c>
      <c r="E28" s="643">
        <f t="shared" si="14"/>
        <v>0</v>
      </c>
      <c r="F28" s="728">
        <v>0</v>
      </c>
      <c r="G28" s="728">
        <f t="shared" si="15"/>
        <v>0</v>
      </c>
      <c r="H28" s="656">
        <v>0</v>
      </c>
      <c r="I28" s="656">
        <v>0</v>
      </c>
      <c r="J28" s="642">
        <f>'WW Eq Varied'!B25</f>
        <v>1.3</v>
      </c>
      <c r="K28" s="373">
        <f t="shared" si="16"/>
        <v>1.5276145710928322</v>
      </c>
      <c r="L28" s="643">
        <v>1.4</v>
      </c>
      <c r="M28" s="643">
        <f t="shared" si="17"/>
        <v>0.56474384832593783</v>
      </c>
      <c r="N28" s="644">
        <v>1.3</v>
      </c>
      <c r="O28" s="644">
        <f t="shared" si="18"/>
        <v>0.62421672804797834</v>
      </c>
      <c r="P28" s="645">
        <v>0</v>
      </c>
      <c r="Q28" s="646">
        <f t="shared" si="18"/>
        <v>0</v>
      </c>
      <c r="R28" s="372">
        <f>'WW Eq Tech'!B25</f>
        <v>0</v>
      </c>
      <c r="S28" s="373">
        <f t="shared" si="19"/>
        <v>0</v>
      </c>
      <c r="T28" s="643">
        <v>0</v>
      </c>
      <c r="U28" s="643">
        <f t="shared" si="20"/>
        <v>0</v>
      </c>
      <c r="V28" s="644">
        <v>0</v>
      </c>
      <c r="W28" s="644">
        <f t="shared" si="21"/>
        <v>0</v>
      </c>
      <c r="X28" s="645">
        <v>0</v>
      </c>
      <c r="Y28" s="646">
        <f t="shared" si="23"/>
        <v>0</v>
      </c>
      <c r="AA28" s="375" t="s">
        <v>128</v>
      </c>
      <c r="AB28" s="376">
        <f>SUM(AB15:AB27)</f>
        <v>1165.6781089999997</v>
      </c>
      <c r="AC28" s="377">
        <f t="shared" si="10"/>
        <v>16.972293484966858</v>
      </c>
      <c r="AD28" s="649">
        <v>597.57951756</v>
      </c>
      <c r="AE28" s="649">
        <f t="shared" si="11"/>
        <v>8.7572499823397436</v>
      </c>
      <c r="AF28" s="650">
        <v>381.26485759999991</v>
      </c>
      <c r="AG28" s="650">
        <f t="shared" si="12"/>
        <v>6.3154967050086812</v>
      </c>
      <c r="AH28" s="651">
        <v>463.82317335000005</v>
      </c>
      <c r="AI28" s="652">
        <f t="shared" si="24"/>
        <v>8.4918161549729039</v>
      </c>
    </row>
    <row r="29" spans="1:35" ht="12.75" customHeight="1" thickBot="1">
      <c r="A29" s="227" t="s">
        <v>197</v>
      </c>
      <c r="B29" s="648">
        <f>'WW Eq General'!B26</f>
        <v>125.3</v>
      </c>
      <c r="C29" s="377">
        <f t="shared" si="14"/>
        <v>31.356356356356358</v>
      </c>
      <c r="D29" s="649">
        <v>140</v>
      </c>
      <c r="E29" s="649">
        <f t="shared" si="14"/>
        <v>31.714389271475174</v>
      </c>
      <c r="F29" s="729">
        <v>125.9</v>
      </c>
      <c r="G29" s="729">
        <f t="shared" si="15"/>
        <v>31.282611936589976</v>
      </c>
      <c r="H29" s="659">
        <v>119.9</v>
      </c>
      <c r="I29" s="659">
        <v>0</v>
      </c>
      <c r="J29" s="648">
        <f>'WW Eq Varied'!B26</f>
        <v>34.9</v>
      </c>
      <c r="K29" s="377">
        <f t="shared" si="16"/>
        <v>41.010575793184486</v>
      </c>
      <c r="L29" s="649">
        <v>32.6</v>
      </c>
      <c r="M29" s="649">
        <f t="shared" si="17"/>
        <v>13.150463896732553</v>
      </c>
      <c r="N29" s="650">
        <v>38.299999999999997</v>
      </c>
      <c r="O29" s="650">
        <f t="shared" si="18"/>
        <v>18.390385141721207</v>
      </c>
      <c r="P29" s="651">
        <v>42.939823500000003</v>
      </c>
      <c r="Q29" s="652">
        <f t="shared" si="18"/>
        <v>30.963515026645837</v>
      </c>
      <c r="R29" s="376">
        <f>'WW Eq Tech'!B26</f>
        <v>0</v>
      </c>
      <c r="S29" s="377">
        <f t="shared" si="19"/>
        <v>0</v>
      </c>
      <c r="T29" s="649">
        <v>0</v>
      </c>
      <c r="U29" s="649">
        <f t="shared" si="20"/>
        <v>0</v>
      </c>
      <c r="V29" s="650">
        <v>0</v>
      </c>
      <c r="W29" s="650">
        <f t="shared" si="21"/>
        <v>0</v>
      </c>
      <c r="X29" s="651">
        <v>0</v>
      </c>
      <c r="Y29" s="652">
        <f t="shared" si="23"/>
        <v>0</v>
      </c>
      <c r="AA29" s="375" t="s">
        <v>130</v>
      </c>
      <c r="AB29" s="376">
        <f>'WW AA Flex'!B26</f>
        <v>1066.765441</v>
      </c>
      <c r="AC29" s="377">
        <f t="shared" si="10"/>
        <v>15.53212332331112</v>
      </c>
      <c r="AD29" s="649">
        <v>1085.7178159999999</v>
      </c>
      <c r="AE29" s="649">
        <f t="shared" si="11"/>
        <v>15.910689783702805</v>
      </c>
      <c r="AF29" s="650">
        <v>1047.460875</v>
      </c>
      <c r="AG29" s="650">
        <f t="shared" si="12"/>
        <v>17.350761741666513</v>
      </c>
      <c r="AH29" s="651">
        <v>901.695246</v>
      </c>
      <c r="AI29" s="652">
        <f t="shared" si="24"/>
        <v>16.508511641498096</v>
      </c>
    </row>
    <row r="30" spans="1:35" ht="12.75" customHeight="1" thickBot="1">
      <c r="A30" s="548" t="s">
        <v>198</v>
      </c>
      <c r="B30" s="642">
        <f>'WW Eq General'!B27</f>
        <v>0</v>
      </c>
      <c r="C30" s="373">
        <f t="shared" si="14"/>
        <v>0</v>
      </c>
      <c r="D30" s="643">
        <v>0</v>
      </c>
      <c r="E30" s="643">
        <f t="shared" si="14"/>
        <v>0</v>
      </c>
      <c r="F30" s="728">
        <v>0</v>
      </c>
      <c r="G30" s="728">
        <f t="shared" si="15"/>
        <v>0</v>
      </c>
      <c r="H30" s="656">
        <v>0</v>
      </c>
      <c r="I30" s="656">
        <v>0</v>
      </c>
      <c r="J30" s="642">
        <f>'WW Eq Varied'!B27</f>
        <v>0</v>
      </c>
      <c r="K30" s="373">
        <f t="shared" si="16"/>
        <v>0</v>
      </c>
      <c r="L30" s="643">
        <v>0</v>
      </c>
      <c r="M30" s="643">
        <f t="shared" si="17"/>
        <v>0</v>
      </c>
      <c r="N30" s="644">
        <v>0</v>
      </c>
      <c r="O30" s="644">
        <f t="shared" si="18"/>
        <v>0</v>
      </c>
      <c r="P30" s="645">
        <v>0</v>
      </c>
      <c r="Q30" s="646">
        <f t="shared" si="18"/>
        <v>0</v>
      </c>
      <c r="R30" s="372">
        <f>'WW Eq Tech'!B27</f>
        <v>0</v>
      </c>
      <c r="S30" s="373">
        <f t="shared" si="19"/>
        <v>0</v>
      </c>
      <c r="T30" s="643">
        <v>0</v>
      </c>
      <c r="U30" s="643">
        <f t="shared" si="20"/>
        <v>0</v>
      </c>
      <c r="V30" s="644">
        <v>0</v>
      </c>
      <c r="W30" s="644">
        <f t="shared" si="21"/>
        <v>0</v>
      </c>
      <c r="X30" s="645">
        <v>0</v>
      </c>
      <c r="Y30" s="646">
        <f t="shared" si="23"/>
        <v>0</v>
      </c>
      <c r="AA30" s="375" t="s">
        <v>133</v>
      </c>
      <c r="AB30" s="376">
        <f>SUM(AB28:AB29)</f>
        <v>2232.44355</v>
      </c>
      <c r="AC30" s="377">
        <f t="shared" si="10"/>
        <v>32.504416808277981</v>
      </c>
      <c r="AD30" s="649">
        <v>1683.29733356</v>
      </c>
      <c r="AE30" s="649">
        <f t="shared" si="11"/>
        <v>24.667939766042547</v>
      </c>
      <c r="AF30" s="650">
        <v>1428.7257325999999</v>
      </c>
      <c r="AG30" s="650">
        <f t="shared" si="12"/>
        <v>23.666258446675197</v>
      </c>
      <c r="AH30" s="651">
        <v>1365.5184193499999</v>
      </c>
      <c r="AI30" s="652">
        <f t="shared" si="24"/>
        <v>25.000327796471002</v>
      </c>
    </row>
    <row r="31" spans="1:35" ht="12.75" customHeight="1">
      <c r="A31" s="548" t="s">
        <v>199</v>
      </c>
      <c r="B31" s="642">
        <f>'WW Eq General'!B28</f>
        <v>0</v>
      </c>
      <c r="C31" s="373">
        <f t="shared" si="14"/>
        <v>0</v>
      </c>
      <c r="D31" s="643">
        <v>0</v>
      </c>
      <c r="E31" s="643">
        <f t="shared" si="14"/>
        <v>0</v>
      </c>
      <c r="F31" s="728">
        <v>0</v>
      </c>
      <c r="G31" s="728">
        <f t="shared" si="15"/>
        <v>0</v>
      </c>
      <c r="H31" s="656">
        <v>0</v>
      </c>
      <c r="I31" s="656">
        <v>0</v>
      </c>
      <c r="J31" s="642">
        <f>'WW Eq Varied'!B28</f>
        <v>0</v>
      </c>
      <c r="K31" s="373">
        <f t="shared" si="16"/>
        <v>0</v>
      </c>
      <c r="L31" s="643">
        <v>0</v>
      </c>
      <c r="M31" s="643">
        <f t="shared" si="17"/>
        <v>0</v>
      </c>
      <c r="N31" s="644">
        <v>0</v>
      </c>
      <c r="O31" s="644">
        <f t="shared" si="18"/>
        <v>0</v>
      </c>
      <c r="P31" s="645">
        <v>0</v>
      </c>
      <c r="Q31" s="646">
        <f t="shared" si="18"/>
        <v>0</v>
      </c>
      <c r="R31" s="372">
        <f>'WW Eq Tech'!B28</f>
        <v>0</v>
      </c>
      <c r="S31" s="373">
        <f t="shared" si="19"/>
        <v>0</v>
      </c>
      <c r="T31" s="643">
        <v>0</v>
      </c>
      <c r="U31" s="643">
        <f t="shared" si="20"/>
        <v>0</v>
      </c>
      <c r="V31" s="644">
        <v>0</v>
      </c>
      <c r="W31" s="644">
        <f t="shared" si="21"/>
        <v>0</v>
      </c>
      <c r="X31" s="645">
        <v>0</v>
      </c>
      <c r="Y31" s="646">
        <f t="shared" si="23"/>
        <v>0</v>
      </c>
      <c r="AA31" s="222" t="s">
        <v>141</v>
      </c>
      <c r="AB31" s="372"/>
      <c r="AC31" s="373"/>
      <c r="AD31" s="643"/>
      <c r="AE31" s="643"/>
      <c r="AF31" s="644"/>
      <c r="AG31" s="644"/>
      <c r="AH31" s="645"/>
      <c r="AI31" s="646"/>
    </row>
    <row r="32" spans="1:35" ht="12.75" customHeight="1">
      <c r="A32" s="548" t="s">
        <v>200</v>
      </c>
      <c r="B32" s="642">
        <f>'WW Eq General'!B29</f>
        <v>0</v>
      </c>
      <c r="C32" s="373">
        <f t="shared" si="14"/>
        <v>0</v>
      </c>
      <c r="D32" s="643">
        <v>0</v>
      </c>
      <c r="E32" s="643">
        <f t="shared" si="14"/>
        <v>0</v>
      </c>
      <c r="F32" s="728">
        <v>0</v>
      </c>
      <c r="G32" s="728">
        <f t="shared" si="15"/>
        <v>0</v>
      </c>
      <c r="H32" s="656">
        <v>0</v>
      </c>
      <c r="I32" s="656">
        <v>0</v>
      </c>
      <c r="J32" s="642">
        <f>'WW Eq Varied'!B29</f>
        <v>0</v>
      </c>
      <c r="K32" s="373">
        <f t="shared" si="16"/>
        <v>0</v>
      </c>
      <c r="L32" s="643">
        <v>0</v>
      </c>
      <c r="M32" s="643">
        <f t="shared" si="17"/>
        <v>0</v>
      </c>
      <c r="N32" s="644">
        <v>0</v>
      </c>
      <c r="O32" s="644">
        <f t="shared" si="18"/>
        <v>0</v>
      </c>
      <c r="P32" s="645">
        <v>0</v>
      </c>
      <c r="Q32" s="646">
        <f t="shared" si="18"/>
        <v>0</v>
      </c>
      <c r="R32" s="372">
        <f>'WW Eq Tech'!B29</f>
        <v>0</v>
      </c>
      <c r="S32" s="373">
        <f t="shared" si="19"/>
        <v>0</v>
      </c>
      <c r="T32" s="643">
        <v>0</v>
      </c>
      <c r="U32" s="643">
        <f t="shared" si="20"/>
        <v>0</v>
      </c>
      <c r="V32" s="644">
        <v>0</v>
      </c>
      <c r="W32" s="644">
        <f t="shared" si="21"/>
        <v>0</v>
      </c>
      <c r="X32" s="645">
        <v>0</v>
      </c>
      <c r="Y32" s="646">
        <f t="shared" si="23"/>
        <v>0</v>
      </c>
      <c r="AA32" s="369" t="s">
        <v>143</v>
      </c>
      <c r="AB32" s="758">
        <f>'WW AA Flex'!B29</f>
        <v>0</v>
      </c>
      <c r="AC32" s="759">
        <f t="shared" ref="AC32:AC49" si="25">AB32/AB$13*100</f>
        <v>0</v>
      </c>
      <c r="AD32" s="760">
        <v>0</v>
      </c>
      <c r="AE32" s="760">
        <f t="shared" ref="AE32:AE37" si="26">AD32/AD$13*100</f>
        <v>0</v>
      </c>
      <c r="AF32" s="728">
        <v>0</v>
      </c>
      <c r="AG32" s="728">
        <f t="shared" ref="AG32:AG37" si="27">AF32/AF$13*100</f>
        <v>0</v>
      </c>
      <c r="AH32" s="656">
        <v>0</v>
      </c>
      <c r="AI32" s="765">
        <f t="shared" ref="AI32:AI37" si="28">AH32/AH$13*100</f>
        <v>0</v>
      </c>
    </row>
    <row r="33" spans="1:35" ht="12.75" customHeight="1">
      <c r="A33" s="548" t="s">
        <v>201</v>
      </c>
      <c r="B33" s="642">
        <f>'WW Eq General'!B30</f>
        <v>0</v>
      </c>
      <c r="C33" s="373">
        <f t="shared" si="14"/>
        <v>0</v>
      </c>
      <c r="D33" s="643">
        <v>0</v>
      </c>
      <c r="E33" s="643">
        <f t="shared" si="14"/>
        <v>0</v>
      </c>
      <c r="F33" s="728">
        <v>0</v>
      </c>
      <c r="G33" s="728">
        <f t="shared" si="15"/>
        <v>0</v>
      </c>
      <c r="H33" s="656">
        <v>0</v>
      </c>
      <c r="I33" s="656">
        <v>0</v>
      </c>
      <c r="J33" s="642">
        <f>'WW Eq Varied'!B30</f>
        <v>0</v>
      </c>
      <c r="K33" s="373">
        <f t="shared" si="16"/>
        <v>0</v>
      </c>
      <c r="L33" s="643">
        <v>0</v>
      </c>
      <c r="M33" s="643">
        <f t="shared" si="17"/>
        <v>0</v>
      </c>
      <c r="N33" s="644">
        <v>0</v>
      </c>
      <c r="O33" s="644">
        <f t="shared" si="18"/>
        <v>0</v>
      </c>
      <c r="P33" s="645">
        <v>0</v>
      </c>
      <c r="Q33" s="646">
        <f t="shared" si="18"/>
        <v>0</v>
      </c>
      <c r="R33" s="372">
        <f>'WW Eq Tech'!B30</f>
        <v>0</v>
      </c>
      <c r="S33" s="373">
        <f t="shared" si="19"/>
        <v>0</v>
      </c>
      <c r="T33" s="643">
        <v>0</v>
      </c>
      <c r="U33" s="643">
        <f t="shared" si="20"/>
        <v>0</v>
      </c>
      <c r="V33" s="644">
        <v>0</v>
      </c>
      <c r="W33" s="644">
        <f t="shared" si="21"/>
        <v>0</v>
      </c>
      <c r="X33" s="645">
        <v>0</v>
      </c>
      <c r="Y33" s="646">
        <f t="shared" si="23"/>
        <v>0</v>
      </c>
      <c r="AA33" s="369" t="s">
        <v>145</v>
      </c>
      <c r="AB33" s="758">
        <f>'WW AA Flex'!B30</f>
        <v>0</v>
      </c>
      <c r="AC33" s="759">
        <f t="shared" si="25"/>
        <v>0</v>
      </c>
      <c r="AD33" s="760">
        <v>0</v>
      </c>
      <c r="AE33" s="760">
        <f t="shared" si="26"/>
        <v>0</v>
      </c>
      <c r="AF33" s="728">
        <v>0</v>
      </c>
      <c r="AG33" s="728">
        <f t="shared" si="27"/>
        <v>0</v>
      </c>
      <c r="AH33" s="656">
        <v>0</v>
      </c>
      <c r="AI33" s="765">
        <f t="shared" si="28"/>
        <v>0</v>
      </c>
    </row>
    <row r="34" spans="1:35" ht="12.75" customHeight="1">
      <c r="A34" s="548" t="s">
        <v>202</v>
      </c>
      <c r="B34" s="642">
        <f>'WW Eq General'!B31</f>
        <v>0</v>
      </c>
      <c r="C34" s="373">
        <f t="shared" si="14"/>
        <v>0</v>
      </c>
      <c r="D34" s="643">
        <v>0</v>
      </c>
      <c r="E34" s="643">
        <f t="shared" si="14"/>
        <v>0</v>
      </c>
      <c r="F34" s="728">
        <v>0</v>
      </c>
      <c r="G34" s="728">
        <f t="shared" si="15"/>
        <v>0</v>
      </c>
      <c r="H34" s="656">
        <v>0</v>
      </c>
      <c r="I34" s="656">
        <v>0</v>
      </c>
      <c r="J34" s="642">
        <f>'WW Eq Varied'!B31</f>
        <v>0</v>
      </c>
      <c r="K34" s="373">
        <f t="shared" si="16"/>
        <v>0</v>
      </c>
      <c r="L34" s="643">
        <v>0</v>
      </c>
      <c r="M34" s="643">
        <f t="shared" si="17"/>
        <v>0</v>
      </c>
      <c r="N34" s="644">
        <v>0</v>
      </c>
      <c r="O34" s="644">
        <f t="shared" si="18"/>
        <v>0</v>
      </c>
      <c r="P34" s="656">
        <v>0</v>
      </c>
      <c r="Q34" s="646">
        <f t="shared" si="18"/>
        <v>0</v>
      </c>
      <c r="R34" s="372">
        <f>'WW Eq Tech'!B31</f>
        <v>0</v>
      </c>
      <c r="S34" s="373">
        <f t="shared" si="19"/>
        <v>0</v>
      </c>
      <c r="T34" s="643">
        <v>0</v>
      </c>
      <c r="U34" s="643">
        <f t="shared" si="20"/>
        <v>0</v>
      </c>
      <c r="V34" s="644">
        <v>0</v>
      </c>
      <c r="W34" s="644">
        <f t="shared" si="21"/>
        <v>0</v>
      </c>
      <c r="X34" s="656">
        <v>0</v>
      </c>
      <c r="Y34" s="646">
        <f t="shared" si="23"/>
        <v>0</v>
      </c>
      <c r="AA34" s="369" t="s">
        <v>147</v>
      </c>
      <c r="AB34" s="758">
        <f>'WW AA Flex'!B31</f>
        <v>0</v>
      </c>
      <c r="AC34" s="759">
        <f t="shared" si="25"/>
        <v>0</v>
      </c>
      <c r="AD34" s="760">
        <v>0</v>
      </c>
      <c r="AE34" s="760">
        <f t="shared" si="26"/>
        <v>0</v>
      </c>
      <c r="AF34" s="728">
        <v>0</v>
      </c>
      <c r="AG34" s="728">
        <f t="shared" si="27"/>
        <v>0</v>
      </c>
      <c r="AH34" s="656">
        <v>0</v>
      </c>
      <c r="AI34" s="765">
        <f t="shared" si="28"/>
        <v>0</v>
      </c>
    </row>
    <row r="35" spans="1:35" ht="12.75" customHeight="1">
      <c r="A35" s="548" t="s">
        <v>203</v>
      </c>
      <c r="B35" s="642">
        <f>'WW Eq General'!B32</f>
        <v>0</v>
      </c>
      <c r="C35" s="373">
        <f t="shared" si="14"/>
        <v>0</v>
      </c>
      <c r="D35" s="643">
        <v>0</v>
      </c>
      <c r="E35" s="643">
        <f t="shared" si="14"/>
        <v>0</v>
      </c>
      <c r="F35" s="728">
        <v>0</v>
      </c>
      <c r="G35" s="728">
        <f t="shared" si="15"/>
        <v>0</v>
      </c>
      <c r="H35" s="656">
        <v>0</v>
      </c>
      <c r="I35" s="656">
        <v>0</v>
      </c>
      <c r="J35" s="642">
        <f>'WW Eq Varied'!B32</f>
        <v>0</v>
      </c>
      <c r="K35" s="373">
        <f t="shared" si="16"/>
        <v>0</v>
      </c>
      <c r="L35" s="643">
        <v>0</v>
      </c>
      <c r="M35" s="643">
        <f t="shared" si="17"/>
        <v>0</v>
      </c>
      <c r="N35" s="644">
        <v>0</v>
      </c>
      <c r="O35" s="644">
        <f t="shared" si="18"/>
        <v>0</v>
      </c>
      <c r="P35" s="645">
        <v>0</v>
      </c>
      <c r="Q35" s="646">
        <f t="shared" si="18"/>
        <v>0</v>
      </c>
      <c r="R35" s="372">
        <f>'WW Eq Tech'!B32</f>
        <v>0</v>
      </c>
      <c r="S35" s="373">
        <f t="shared" si="19"/>
        <v>0</v>
      </c>
      <c r="T35" s="643">
        <v>0</v>
      </c>
      <c r="U35" s="643">
        <f t="shared" si="20"/>
        <v>0</v>
      </c>
      <c r="V35" s="644">
        <v>0</v>
      </c>
      <c r="W35" s="644">
        <f t="shared" si="21"/>
        <v>0</v>
      </c>
      <c r="X35" s="645">
        <v>0</v>
      </c>
      <c r="Y35" s="646">
        <f t="shared" ref="Y35:Y67" si="29">X35/X$16*100</f>
        <v>0</v>
      </c>
      <c r="AA35" s="369" t="s">
        <v>149</v>
      </c>
      <c r="AB35" s="758">
        <f>'WW AA Flex'!B32</f>
        <v>0</v>
      </c>
      <c r="AC35" s="759">
        <f t="shared" si="25"/>
        <v>0</v>
      </c>
      <c r="AD35" s="760">
        <v>0</v>
      </c>
      <c r="AE35" s="760">
        <f t="shared" si="26"/>
        <v>0</v>
      </c>
      <c r="AF35" s="728">
        <v>0</v>
      </c>
      <c r="AG35" s="728">
        <f t="shared" si="27"/>
        <v>0</v>
      </c>
      <c r="AH35" s="656">
        <v>0</v>
      </c>
      <c r="AI35" s="765">
        <f t="shared" si="28"/>
        <v>0</v>
      </c>
    </row>
    <row r="36" spans="1:35" ht="12.75" customHeight="1" thickBot="1">
      <c r="A36" s="548" t="s">
        <v>204</v>
      </c>
      <c r="B36" s="642">
        <f>'WW Eq General'!B33</f>
        <v>0</v>
      </c>
      <c r="C36" s="373">
        <f t="shared" si="14"/>
        <v>0</v>
      </c>
      <c r="D36" s="643">
        <v>0</v>
      </c>
      <c r="E36" s="643">
        <f t="shared" si="14"/>
        <v>0</v>
      </c>
      <c r="F36" s="728">
        <v>0</v>
      </c>
      <c r="G36" s="728">
        <f t="shared" si="15"/>
        <v>0</v>
      </c>
      <c r="H36" s="656">
        <v>0</v>
      </c>
      <c r="I36" s="656">
        <v>0</v>
      </c>
      <c r="J36" s="642">
        <f>'WW Eq Varied'!B33</f>
        <v>0</v>
      </c>
      <c r="K36" s="373">
        <f t="shared" si="16"/>
        <v>0</v>
      </c>
      <c r="L36" s="643">
        <v>0</v>
      </c>
      <c r="M36" s="643">
        <f t="shared" si="17"/>
        <v>0</v>
      </c>
      <c r="N36" s="644">
        <v>0</v>
      </c>
      <c r="O36" s="644">
        <f t="shared" si="18"/>
        <v>0</v>
      </c>
      <c r="P36" s="645">
        <v>0</v>
      </c>
      <c r="Q36" s="646">
        <f t="shared" si="18"/>
        <v>0</v>
      </c>
      <c r="R36" s="372">
        <f>'WW Eq Tech'!B33</f>
        <v>0</v>
      </c>
      <c r="S36" s="373">
        <f t="shared" si="19"/>
        <v>0</v>
      </c>
      <c r="T36" s="643">
        <v>0</v>
      </c>
      <c r="U36" s="643">
        <f t="shared" si="20"/>
        <v>0</v>
      </c>
      <c r="V36" s="644">
        <v>0</v>
      </c>
      <c r="W36" s="644">
        <f t="shared" si="21"/>
        <v>0</v>
      </c>
      <c r="X36" s="645">
        <v>0</v>
      </c>
      <c r="Y36" s="646">
        <f t="shared" si="29"/>
        <v>0</v>
      </c>
      <c r="AA36" s="369" t="s">
        <v>150</v>
      </c>
      <c r="AB36" s="758">
        <f>'WW AA Flex'!B33</f>
        <v>0</v>
      </c>
      <c r="AC36" s="759">
        <f t="shared" si="25"/>
        <v>0</v>
      </c>
      <c r="AD36" s="760">
        <v>127.18278879</v>
      </c>
      <c r="AE36" s="760">
        <f t="shared" si="26"/>
        <v>1.863804635461453</v>
      </c>
      <c r="AF36" s="728">
        <v>143.53155163</v>
      </c>
      <c r="AG36" s="728">
        <f t="shared" si="27"/>
        <v>2.377541552321786</v>
      </c>
      <c r="AH36" s="656">
        <v>133.51927312999999</v>
      </c>
      <c r="AI36" s="765">
        <f t="shared" si="28"/>
        <v>2.444511584827596</v>
      </c>
    </row>
    <row r="37" spans="1:35" ht="12.75" customHeight="1" thickBot="1">
      <c r="A37" s="227" t="s">
        <v>205</v>
      </c>
      <c r="B37" s="648">
        <f>'WW Eq General'!B34</f>
        <v>28.1</v>
      </c>
      <c r="C37" s="377">
        <f t="shared" si="14"/>
        <v>7.0320320320320331</v>
      </c>
      <c r="D37" s="649">
        <v>27.6</v>
      </c>
      <c r="E37" s="649">
        <f t="shared" si="14"/>
        <v>6.2522653135193913</v>
      </c>
      <c r="F37" s="729">
        <v>26.2</v>
      </c>
      <c r="G37" s="729">
        <f t="shared" si="15"/>
        <v>6.509963723102917</v>
      </c>
      <c r="H37" s="659">
        <v>24.6</v>
      </c>
      <c r="I37" s="659">
        <v>0</v>
      </c>
      <c r="J37" s="648">
        <f>'WW Eq Varied'!B34</f>
        <v>0</v>
      </c>
      <c r="K37" s="377">
        <f t="shared" si="16"/>
        <v>0</v>
      </c>
      <c r="L37" s="649">
        <v>0</v>
      </c>
      <c r="M37" s="649">
        <f t="shared" si="17"/>
        <v>0</v>
      </c>
      <c r="N37" s="650">
        <v>0</v>
      </c>
      <c r="O37" s="650">
        <f t="shared" si="18"/>
        <v>0</v>
      </c>
      <c r="P37" s="651">
        <v>0</v>
      </c>
      <c r="Q37" s="652">
        <f t="shared" si="18"/>
        <v>0</v>
      </c>
      <c r="R37" s="376">
        <f>'WW Eq Tech'!B34</f>
        <v>0</v>
      </c>
      <c r="S37" s="377">
        <f t="shared" si="19"/>
        <v>0</v>
      </c>
      <c r="T37" s="649">
        <v>0</v>
      </c>
      <c r="U37" s="649">
        <f t="shared" si="20"/>
        <v>0</v>
      </c>
      <c r="V37" s="650">
        <v>0</v>
      </c>
      <c r="W37" s="650">
        <f t="shared" si="21"/>
        <v>0</v>
      </c>
      <c r="X37" s="651">
        <v>0</v>
      </c>
      <c r="Y37" s="652">
        <f t="shared" si="29"/>
        <v>0</v>
      </c>
      <c r="AA37" s="369" t="s">
        <v>152</v>
      </c>
      <c r="AB37" s="758">
        <f>'WW AA Flex'!B34</f>
        <v>148.977745</v>
      </c>
      <c r="AC37" s="759">
        <f t="shared" si="25"/>
        <v>2.1691185511218642</v>
      </c>
      <c r="AD37" s="760">
        <v>103.994303</v>
      </c>
      <c r="AE37" s="760">
        <f t="shared" si="26"/>
        <v>1.5239881578082111</v>
      </c>
      <c r="AF37" s="728">
        <v>35.821830999999996</v>
      </c>
      <c r="AG37" s="728">
        <f t="shared" si="27"/>
        <v>0.59337400533575391</v>
      </c>
      <c r="AH37" s="656">
        <v>6.7210009999999993</v>
      </c>
      <c r="AI37" s="765">
        <f t="shared" si="28"/>
        <v>0.12305013666559837</v>
      </c>
    </row>
    <row r="38" spans="1:35" ht="12.75" customHeight="1">
      <c r="A38" s="548" t="s">
        <v>206</v>
      </c>
      <c r="B38" s="642">
        <f>'WW Eq General'!B35</f>
        <v>0</v>
      </c>
      <c r="C38" s="373">
        <f t="shared" si="14"/>
        <v>0</v>
      </c>
      <c r="D38" s="643">
        <v>0</v>
      </c>
      <c r="E38" s="643">
        <f t="shared" si="14"/>
        <v>0</v>
      </c>
      <c r="F38" s="728">
        <v>0</v>
      </c>
      <c r="G38" s="728">
        <f t="shared" si="15"/>
        <v>0</v>
      </c>
      <c r="H38" s="656">
        <v>0</v>
      </c>
      <c r="I38" s="656">
        <v>0</v>
      </c>
      <c r="J38" s="642">
        <f>'WW Eq Varied'!B35</f>
        <v>0</v>
      </c>
      <c r="K38" s="373">
        <f t="shared" si="16"/>
        <v>0</v>
      </c>
      <c r="L38" s="643">
        <v>0</v>
      </c>
      <c r="M38" s="643">
        <f t="shared" si="17"/>
        <v>0</v>
      </c>
      <c r="N38" s="644">
        <v>0</v>
      </c>
      <c r="O38" s="644">
        <f t="shared" si="18"/>
        <v>0</v>
      </c>
      <c r="P38" s="645">
        <v>0</v>
      </c>
      <c r="Q38" s="646">
        <f t="shared" si="18"/>
        <v>0</v>
      </c>
      <c r="R38" s="372">
        <f>'WW Eq Tech'!B35</f>
        <v>1.444</v>
      </c>
      <c r="S38" s="373">
        <f t="shared" si="19"/>
        <v>0.97206327835745521</v>
      </c>
      <c r="T38" s="643">
        <v>3.5</v>
      </c>
      <c r="U38" s="643">
        <f t="shared" si="20"/>
        <v>2.010338885697875</v>
      </c>
      <c r="V38" s="644">
        <v>3.3304</v>
      </c>
      <c r="W38" s="644">
        <f t="shared" si="21"/>
        <v>1.900956176276196</v>
      </c>
      <c r="X38" s="645">
        <v>3.2420800000000001</v>
      </c>
      <c r="Y38" s="646">
        <f>X38/X$16*100</f>
        <v>1.9515050912590532</v>
      </c>
      <c r="AA38" s="369" t="s">
        <v>153</v>
      </c>
      <c r="AB38" s="758">
        <f>'WW AA Flex'!B35</f>
        <v>44.932000000000002</v>
      </c>
      <c r="AC38" s="759">
        <f t="shared" si="25"/>
        <v>0.65421069931624765</v>
      </c>
      <c r="AD38" s="760">
        <v>45.302</v>
      </c>
      <c r="AE38" s="760">
        <f t="shared" ref="AE38:AE49" si="30">AD38/AD$13*100</f>
        <v>0.6638797466148465</v>
      </c>
      <c r="AF38" s="728">
        <v>106.4713</v>
      </c>
      <c r="AG38" s="728">
        <f t="shared" ref="AG38:AG49" si="31">AF38/AF$13*100</f>
        <v>1.7636536148669975</v>
      </c>
      <c r="AH38" s="656">
        <v>102.292</v>
      </c>
      <c r="AI38" s="765">
        <f t="shared" ref="AI38:AI49" si="32">AH38/AH$13*100</f>
        <v>1.8727931419437953</v>
      </c>
    </row>
    <row r="39" spans="1:35" ht="12.75" customHeight="1" thickBot="1">
      <c r="A39" s="548" t="s">
        <v>207</v>
      </c>
      <c r="B39" s="642">
        <f>'WW Eq General'!B36</f>
        <v>0</v>
      </c>
      <c r="C39" s="373">
        <f t="shared" si="14"/>
        <v>0</v>
      </c>
      <c r="D39" s="643">
        <v>0</v>
      </c>
      <c r="E39" s="643">
        <f t="shared" si="14"/>
        <v>0</v>
      </c>
      <c r="F39" s="728">
        <v>0</v>
      </c>
      <c r="G39" s="728">
        <f t="shared" si="15"/>
        <v>0</v>
      </c>
      <c r="H39" s="656">
        <v>0</v>
      </c>
      <c r="I39" s="656">
        <v>0</v>
      </c>
      <c r="J39" s="642">
        <f>'WW Eq Varied'!B36</f>
        <v>0</v>
      </c>
      <c r="K39" s="373">
        <f t="shared" si="16"/>
        <v>0</v>
      </c>
      <c r="L39" s="643">
        <v>0</v>
      </c>
      <c r="M39" s="643">
        <f t="shared" si="17"/>
        <v>0</v>
      </c>
      <c r="N39" s="644">
        <v>0</v>
      </c>
      <c r="O39" s="644">
        <f t="shared" si="18"/>
        <v>0</v>
      </c>
      <c r="P39" s="645">
        <v>0</v>
      </c>
      <c r="Q39" s="646">
        <f t="shared" si="18"/>
        <v>0</v>
      </c>
      <c r="R39" s="372">
        <f>'WW Eq Tech'!B36</f>
        <v>0</v>
      </c>
      <c r="S39" s="373">
        <f t="shared" si="19"/>
        <v>0</v>
      </c>
      <c r="T39" s="643">
        <v>0</v>
      </c>
      <c r="U39" s="643">
        <f t="shared" si="20"/>
        <v>0</v>
      </c>
      <c r="V39" s="644">
        <v>0</v>
      </c>
      <c r="W39" s="644">
        <f t="shared" si="21"/>
        <v>0</v>
      </c>
      <c r="X39" s="645">
        <v>0</v>
      </c>
      <c r="Y39" s="646">
        <f t="shared" si="29"/>
        <v>0</v>
      </c>
      <c r="AA39" s="519" t="s">
        <v>155</v>
      </c>
      <c r="AB39" s="758">
        <f>'WW AA Flex'!B36</f>
        <v>2.9</v>
      </c>
      <c r="AC39" s="759">
        <f t="shared" si="25"/>
        <v>4.2224050298609407E-2</v>
      </c>
      <c r="AD39" s="760">
        <v>0</v>
      </c>
      <c r="AE39" s="760">
        <f t="shared" si="30"/>
        <v>0</v>
      </c>
      <c r="AF39" s="728">
        <v>0</v>
      </c>
      <c r="AG39" s="728">
        <f t="shared" si="31"/>
        <v>0</v>
      </c>
      <c r="AH39" s="656">
        <v>0</v>
      </c>
      <c r="AI39" s="765">
        <f t="shared" si="32"/>
        <v>0</v>
      </c>
    </row>
    <row r="40" spans="1:35" ht="12.75" customHeight="1" thickBot="1">
      <c r="A40" s="548" t="s">
        <v>208</v>
      </c>
      <c r="B40" s="642">
        <f>'WW Eq General'!B37</f>
        <v>0</v>
      </c>
      <c r="C40" s="373">
        <f t="shared" si="14"/>
        <v>0</v>
      </c>
      <c r="D40" s="643">
        <v>0</v>
      </c>
      <c r="E40" s="643">
        <f t="shared" si="14"/>
        <v>0</v>
      </c>
      <c r="F40" s="728">
        <v>0</v>
      </c>
      <c r="G40" s="728">
        <f t="shared" si="15"/>
        <v>0</v>
      </c>
      <c r="H40" s="656">
        <v>0</v>
      </c>
      <c r="I40" s="656">
        <v>0</v>
      </c>
      <c r="J40" s="642">
        <f>'WW Eq Varied'!B37</f>
        <v>0</v>
      </c>
      <c r="K40" s="373">
        <f t="shared" si="16"/>
        <v>0</v>
      </c>
      <c r="L40" s="643">
        <v>0</v>
      </c>
      <c r="M40" s="643">
        <f t="shared" si="17"/>
        <v>0</v>
      </c>
      <c r="N40" s="644">
        <v>0</v>
      </c>
      <c r="O40" s="644">
        <f t="shared" si="18"/>
        <v>0</v>
      </c>
      <c r="P40" s="645">
        <v>0</v>
      </c>
      <c r="Q40" s="646">
        <f t="shared" si="18"/>
        <v>0</v>
      </c>
      <c r="R40" s="372">
        <f>'WW Eq Tech'!B37</f>
        <v>0</v>
      </c>
      <c r="S40" s="373">
        <f t="shared" si="19"/>
        <v>0</v>
      </c>
      <c r="T40" s="643">
        <v>0</v>
      </c>
      <c r="U40" s="643">
        <f t="shared" si="20"/>
        <v>0</v>
      </c>
      <c r="V40" s="644">
        <v>0</v>
      </c>
      <c r="W40" s="644">
        <f t="shared" si="21"/>
        <v>0</v>
      </c>
      <c r="X40" s="645">
        <v>0</v>
      </c>
      <c r="Y40" s="646">
        <f t="shared" si="29"/>
        <v>0</v>
      </c>
      <c r="AA40" s="375" t="s">
        <v>157</v>
      </c>
      <c r="AB40" s="648">
        <f>SUM(AB32:AB39)</f>
        <v>196.80974499999999</v>
      </c>
      <c r="AC40" s="761">
        <f t="shared" si="25"/>
        <v>2.8655533007367211</v>
      </c>
      <c r="AD40" s="762">
        <v>276.47909179000004</v>
      </c>
      <c r="AE40" s="762">
        <f t="shared" si="30"/>
        <v>4.0516725398845104</v>
      </c>
      <c r="AF40" s="650">
        <v>285.82468262999998</v>
      </c>
      <c r="AG40" s="729">
        <f t="shared" si="31"/>
        <v>4.7345691725245374</v>
      </c>
      <c r="AH40" s="651">
        <v>242.53227412999999</v>
      </c>
      <c r="AI40" s="763">
        <f t="shared" si="32"/>
        <v>4.4403548634369896</v>
      </c>
    </row>
    <row r="41" spans="1:35" ht="12.75" customHeight="1" thickBot="1">
      <c r="A41" s="548" t="s">
        <v>209</v>
      </c>
      <c r="B41" s="642">
        <f>'WW Eq General'!B38</f>
        <v>0</v>
      </c>
      <c r="C41" s="373">
        <f t="shared" si="14"/>
        <v>0</v>
      </c>
      <c r="D41" s="643">
        <v>0</v>
      </c>
      <c r="E41" s="643">
        <f t="shared" si="14"/>
        <v>0</v>
      </c>
      <c r="F41" s="728">
        <v>0</v>
      </c>
      <c r="G41" s="728">
        <f t="shared" si="15"/>
        <v>0</v>
      </c>
      <c r="H41" s="656">
        <v>0</v>
      </c>
      <c r="I41" s="656">
        <v>0</v>
      </c>
      <c r="J41" s="642">
        <f>'WW Eq Varied'!B38</f>
        <v>0</v>
      </c>
      <c r="K41" s="373">
        <f t="shared" si="16"/>
        <v>0</v>
      </c>
      <c r="L41" s="643">
        <v>0</v>
      </c>
      <c r="M41" s="643">
        <f t="shared" si="17"/>
        <v>0</v>
      </c>
      <c r="N41" s="644">
        <v>0</v>
      </c>
      <c r="O41" s="644">
        <f t="shared" si="18"/>
        <v>0</v>
      </c>
      <c r="P41" s="645">
        <v>0</v>
      </c>
      <c r="Q41" s="646">
        <f t="shared" si="18"/>
        <v>0</v>
      </c>
      <c r="R41" s="372">
        <f>'WW Eq Tech'!B38</f>
        <v>0</v>
      </c>
      <c r="S41" s="373">
        <f t="shared" si="19"/>
        <v>0</v>
      </c>
      <c r="T41" s="643">
        <v>0</v>
      </c>
      <c r="U41" s="643">
        <f t="shared" si="20"/>
        <v>0</v>
      </c>
      <c r="V41" s="644">
        <v>0</v>
      </c>
      <c r="W41" s="644">
        <f t="shared" si="21"/>
        <v>0</v>
      </c>
      <c r="X41" s="645">
        <v>0</v>
      </c>
      <c r="Y41" s="646">
        <f t="shared" si="29"/>
        <v>0</v>
      </c>
      <c r="AA41" s="369" t="s">
        <v>290</v>
      </c>
      <c r="AB41" s="764">
        <f>'WW AA Flex'!B38</f>
        <v>6.1319999999999997</v>
      </c>
      <c r="AC41" s="759">
        <f t="shared" si="25"/>
        <v>8.9282026355542374E-2</v>
      </c>
      <c r="AD41" s="760">
        <v>30.404</v>
      </c>
      <c r="AE41" s="760">
        <f t="shared" si="30"/>
        <v>0.44555648351237898</v>
      </c>
      <c r="AF41" s="728">
        <v>100.127464</v>
      </c>
      <c r="AG41" s="728">
        <f t="shared" si="31"/>
        <v>1.6585705615603938</v>
      </c>
      <c r="AH41" s="656">
        <v>59.305584000000003</v>
      </c>
      <c r="AI41" s="765">
        <f t="shared" si="32"/>
        <v>1.0857847240661214</v>
      </c>
    </row>
    <row r="42" spans="1:35" ht="12.75" customHeight="1" thickBot="1">
      <c r="A42" s="227" t="s">
        <v>210</v>
      </c>
      <c r="B42" s="648">
        <f>'WW Eq General'!B39</f>
        <v>0</v>
      </c>
      <c r="C42" s="377">
        <f t="shared" si="14"/>
        <v>0</v>
      </c>
      <c r="D42" s="649">
        <v>0</v>
      </c>
      <c r="E42" s="649">
        <f t="shared" si="14"/>
        <v>0</v>
      </c>
      <c r="F42" s="729">
        <v>0</v>
      </c>
      <c r="G42" s="729">
        <f t="shared" si="15"/>
        <v>0</v>
      </c>
      <c r="H42" s="659">
        <v>0</v>
      </c>
      <c r="I42" s="659">
        <v>0</v>
      </c>
      <c r="J42" s="648">
        <f>'WW Eq Varied'!B39</f>
        <v>0</v>
      </c>
      <c r="K42" s="377">
        <f t="shared" si="16"/>
        <v>0</v>
      </c>
      <c r="L42" s="649">
        <v>0</v>
      </c>
      <c r="M42" s="649">
        <f t="shared" si="17"/>
        <v>0</v>
      </c>
      <c r="N42" s="650">
        <v>0</v>
      </c>
      <c r="O42" s="650">
        <f t="shared" si="18"/>
        <v>0</v>
      </c>
      <c r="P42" s="651">
        <v>0</v>
      </c>
      <c r="Q42" s="652">
        <f t="shared" si="18"/>
        <v>0</v>
      </c>
      <c r="R42" s="376">
        <f>'WW Eq Tech'!B39</f>
        <v>1.444</v>
      </c>
      <c r="S42" s="377">
        <f t="shared" si="19"/>
        <v>0.97206327835745521</v>
      </c>
      <c r="T42" s="649">
        <v>3.5</v>
      </c>
      <c r="U42" s="649">
        <f t="shared" si="20"/>
        <v>2.010338885697875</v>
      </c>
      <c r="V42" s="650">
        <v>3.3304</v>
      </c>
      <c r="W42" s="650">
        <f t="shared" si="21"/>
        <v>1.900956176276196</v>
      </c>
      <c r="X42" s="651">
        <v>3.2420800000000001</v>
      </c>
      <c r="Y42" s="652">
        <f t="shared" si="29"/>
        <v>1.9515050912590532</v>
      </c>
      <c r="AA42" s="369" t="s">
        <v>291</v>
      </c>
      <c r="AB42" s="764">
        <f>'WW AA Flex'!B39</f>
        <v>151.19142000000002</v>
      </c>
      <c r="AC42" s="759">
        <f t="shared" si="25"/>
        <v>2.2013496975166142</v>
      </c>
      <c r="AD42" s="760">
        <v>102.26485600000001</v>
      </c>
      <c r="AE42" s="760">
        <f t="shared" si="30"/>
        <v>1.4986439161380021</v>
      </c>
      <c r="AF42" s="728">
        <v>218.774338</v>
      </c>
      <c r="AG42" s="728">
        <f t="shared" si="31"/>
        <v>3.6239075887477123</v>
      </c>
      <c r="AH42" s="656">
        <v>211.266482</v>
      </c>
      <c r="AI42" s="765">
        <f t="shared" si="32"/>
        <v>3.8679312029503019</v>
      </c>
    </row>
    <row r="43" spans="1:35" ht="12.75" customHeight="1" thickBot="1">
      <c r="A43" s="548" t="s">
        <v>211</v>
      </c>
      <c r="B43" s="642">
        <f>'WW Eq General'!B40</f>
        <v>0</v>
      </c>
      <c r="C43" s="373">
        <f t="shared" si="14"/>
        <v>0</v>
      </c>
      <c r="D43" s="643">
        <v>0</v>
      </c>
      <c r="E43" s="643">
        <f t="shared" si="14"/>
        <v>0</v>
      </c>
      <c r="F43" s="728">
        <v>0</v>
      </c>
      <c r="G43" s="728">
        <f t="shared" si="15"/>
        <v>0</v>
      </c>
      <c r="H43" s="656">
        <v>0</v>
      </c>
      <c r="I43" s="656">
        <v>0</v>
      </c>
      <c r="J43" s="642">
        <f>'WW Eq Varied'!B40</f>
        <v>0</v>
      </c>
      <c r="K43" s="373">
        <f t="shared" si="16"/>
        <v>0</v>
      </c>
      <c r="L43" s="643">
        <v>0</v>
      </c>
      <c r="M43" s="643">
        <f t="shared" si="17"/>
        <v>0</v>
      </c>
      <c r="N43" s="644">
        <v>1E-3</v>
      </c>
      <c r="O43" s="644">
        <f t="shared" si="18"/>
        <v>4.8016671388306033E-4</v>
      </c>
      <c r="P43" s="645">
        <v>1.0969200000000001E-3</v>
      </c>
      <c r="Q43" s="646">
        <f t="shared" si="18"/>
        <v>7.9097900584124093E-4</v>
      </c>
      <c r="R43" s="372">
        <f>'WW Eq Tech'!B40</f>
        <v>0</v>
      </c>
      <c r="S43" s="373">
        <f t="shared" si="19"/>
        <v>0</v>
      </c>
      <c r="T43" s="643">
        <v>0</v>
      </c>
      <c r="U43" s="643">
        <f t="shared" si="20"/>
        <v>0</v>
      </c>
      <c r="V43" s="644">
        <v>0</v>
      </c>
      <c r="W43" s="644">
        <f t="shared" si="21"/>
        <v>0</v>
      </c>
      <c r="X43" s="645">
        <v>0</v>
      </c>
      <c r="Y43" s="646">
        <f t="shared" si="29"/>
        <v>0</v>
      </c>
      <c r="AA43" s="369" t="s">
        <v>292</v>
      </c>
      <c r="AB43" s="764">
        <f>'WW AA Flex'!B40</f>
        <v>2.9</v>
      </c>
      <c r="AC43" s="759">
        <f t="shared" si="25"/>
        <v>4.2224050298609407E-2</v>
      </c>
      <c r="AD43" s="760">
        <v>0</v>
      </c>
      <c r="AE43" s="760">
        <f t="shared" si="30"/>
        <v>0</v>
      </c>
      <c r="AF43" s="728">
        <v>0</v>
      </c>
      <c r="AG43" s="728">
        <f t="shared" si="31"/>
        <v>0</v>
      </c>
      <c r="AH43" s="656">
        <v>0</v>
      </c>
      <c r="AI43" s="765">
        <f t="shared" si="32"/>
        <v>0</v>
      </c>
    </row>
    <row r="44" spans="1:35" ht="12.75" customHeight="1" thickBot="1">
      <c r="A44" s="548" t="s">
        <v>212</v>
      </c>
      <c r="B44" s="642">
        <f>'WW Eq General'!B41</f>
        <v>0</v>
      </c>
      <c r="C44" s="373">
        <f t="shared" si="14"/>
        <v>0</v>
      </c>
      <c r="D44" s="643">
        <v>0</v>
      </c>
      <c r="E44" s="643">
        <f t="shared" si="14"/>
        <v>0</v>
      </c>
      <c r="F44" s="728">
        <v>0</v>
      </c>
      <c r="G44" s="728">
        <f t="shared" si="15"/>
        <v>0</v>
      </c>
      <c r="H44" s="656">
        <v>0</v>
      </c>
      <c r="I44" s="656">
        <v>0</v>
      </c>
      <c r="J44" s="642">
        <f>'WW Eq Varied'!B41</f>
        <v>0</v>
      </c>
      <c r="K44" s="373">
        <f t="shared" si="16"/>
        <v>0</v>
      </c>
      <c r="L44" s="643">
        <v>0</v>
      </c>
      <c r="M44" s="643">
        <f t="shared" si="17"/>
        <v>0</v>
      </c>
      <c r="N44" s="644">
        <v>0</v>
      </c>
      <c r="O44" s="644">
        <f t="shared" si="18"/>
        <v>0</v>
      </c>
      <c r="P44" s="645">
        <v>0</v>
      </c>
      <c r="Q44" s="646">
        <f t="shared" si="18"/>
        <v>0</v>
      </c>
      <c r="R44" s="372">
        <f>'WW Eq Tech'!B41</f>
        <v>0</v>
      </c>
      <c r="S44" s="373">
        <f t="shared" si="19"/>
        <v>0</v>
      </c>
      <c r="T44" s="643">
        <v>0</v>
      </c>
      <c r="U44" s="643">
        <f t="shared" si="20"/>
        <v>0</v>
      </c>
      <c r="V44" s="644">
        <v>0</v>
      </c>
      <c r="W44" s="644">
        <f t="shared" si="21"/>
        <v>0</v>
      </c>
      <c r="X44" s="645">
        <v>0</v>
      </c>
      <c r="Y44" s="646">
        <f t="shared" si="29"/>
        <v>0</v>
      </c>
      <c r="AA44" s="375" t="s">
        <v>158</v>
      </c>
      <c r="AB44" s="648">
        <f>SUM(AB41:AB43)</f>
        <v>160.22342000000003</v>
      </c>
      <c r="AC44" s="761">
        <f t="shared" si="25"/>
        <v>2.3328557741707665</v>
      </c>
      <c r="AD44" s="762">
        <v>132.66885600000001</v>
      </c>
      <c r="AE44" s="762">
        <f t="shared" si="30"/>
        <v>1.9442003996503809</v>
      </c>
      <c r="AF44" s="650">
        <v>318.90180199999998</v>
      </c>
      <c r="AG44" s="729">
        <f t="shared" si="31"/>
        <v>5.2824781503081057</v>
      </c>
      <c r="AH44" s="651">
        <v>270.57206600000001</v>
      </c>
      <c r="AI44" s="763">
        <f t="shared" si="32"/>
        <v>4.9537159270164235</v>
      </c>
    </row>
    <row r="45" spans="1:35" ht="12.75" customHeight="1" thickBot="1">
      <c r="A45" s="548" t="s">
        <v>44</v>
      </c>
      <c r="B45" s="642">
        <f>'WW Eq General'!B42</f>
        <v>0</v>
      </c>
      <c r="C45" s="373">
        <f t="shared" si="14"/>
        <v>0</v>
      </c>
      <c r="D45" s="643">
        <v>0</v>
      </c>
      <c r="E45" s="643">
        <f t="shared" si="14"/>
        <v>0</v>
      </c>
      <c r="F45" s="728">
        <v>0</v>
      </c>
      <c r="G45" s="728">
        <f t="shared" si="15"/>
        <v>0</v>
      </c>
      <c r="H45" s="656">
        <v>0</v>
      </c>
      <c r="I45" s="656">
        <v>0</v>
      </c>
      <c r="J45" s="642">
        <f>'WW Eq Varied'!B42</f>
        <v>0</v>
      </c>
      <c r="K45" s="373">
        <f t="shared" si="16"/>
        <v>0</v>
      </c>
      <c r="L45" s="643">
        <v>0</v>
      </c>
      <c r="M45" s="643">
        <f t="shared" si="17"/>
        <v>0</v>
      </c>
      <c r="N45" s="644">
        <v>5.7</v>
      </c>
      <c r="O45" s="644">
        <f t="shared" si="18"/>
        <v>2.7369502691334437</v>
      </c>
      <c r="P45" s="645">
        <v>0</v>
      </c>
      <c r="Q45" s="646">
        <f t="shared" si="18"/>
        <v>0</v>
      </c>
      <c r="R45" s="372">
        <f>'WW Eq Tech'!B42</f>
        <v>0</v>
      </c>
      <c r="S45" s="373">
        <f t="shared" si="19"/>
        <v>0</v>
      </c>
      <c r="T45" s="643">
        <v>0</v>
      </c>
      <c r="U45" s="643">
        <f t="shared" si="20"/>
        <v>0</v>
      </c>
      <c r="V45" s="644">
        <v>0</v>
      </c>
      <c r="W45" s="644">
        <f t="shared" si="21"/>
        <v>0</v>
      </c>
      <c r="X45" s="645">
        <v>0</v>
      </c>
      <c r="Y45" s="646">
        <f t="shared" si="29"/>
        <v>0</v>
      </c>
      <c r="AA45" s="375" t="s">
        <v>160</v>
      </c>
      <c r="AB45" s="648">
        <f>AB40+AB44</f>
        <v>357.03316500000005</v>
      </c>
      <c r="AC45" s="761">
        <f t="shared" si="25"/>
        <v>5.198409074907488</v>
      </c>
      <c r="AD45" s="762">
        <v>409.14794779000005</v>
      </c>
      <c r="AE45" s="762">
        <f t="shared" si="30"/>
        <v>5.995872939534892</v>
      </c>
      <c r="AF45" s="650">
        <v>604.72648462999996</v>
      </c>
      <c r="AG45" s="729">
        <f t="shared" si="31"/>
        <v>10.017047322832642</v>
      </c>
      <c r="AH45" s="651">
        <v>513.10434012999997</v>
      </c>
      <c r="AI45" s="763">
        <f t="shared" si="32"/>
        <v>9.3940707904534122</v>
      </c>
    </row>
    <row r="46" spans="1:35" ht="12.75" customHeight="1">
      <c r="A46" s="548" t="s">
        <v>213</v>
      </c>
      <c r="B46" s="642">
        <f>'WW Eq General'!B43</f>
        <v>0</v>
      </c>
      <c r="C46" s="373">
        <f t="shared" si="14"/>
        <v>0</v>
      </c>
      <c r="D46" s="643">
        <v>0</v>
      </c>
      <c r="E46" s="643">
        <f t="shared" si="14"/>
        <v>0</v>
      </c>
      <c r="F46" s="728">
        <v>0</v>
      </c>
      <c r="G46" s="728">
        <f t="shared" si="15"/>
        <v>0</v>
      </c>
      <c r="H46" s="656">
        <v>0</v>
      </c>
      <c r="I46" s="656">
        <v>0</v>
      </c>
      <c r="J46" s="642">
        <f>'WW Eq Varied'!B43</f>
        <v>0</v>
      </c>
      <c r="K46" s="373">
        <f t="shared" si="16"/>
        <v>0</v>
      </c>
      <c r="L46" s="643">
        <v>0</v>
      </c>
      <c r="M46" s="643">
        <f t="shared" si="17"/>
        <v>0</v>
      </c>
      <c r="N46" s="644">
        <v>0</v>
      </c>
      <c r="O46" s="644">
        <f t="shared" si="18"/>
        <v>0</v>
      </c>
      <c r="P46" s="645">
        <v>0</v>
      </c>
      <c r="Q46" s="646">
        <f t="shared" si="18"/>
        <v>0</v>
      </c>
      <c r="R46" s="372">
        <f>'WW Eq Tech'!B43</f>
        <v>0</v>
      </c>
      <c r="S46" s="373">
        <f t="shared" si="19"/>
        <v>0</v>
      </c>
      <c r="T46" s="643">
        <v>0</v>
      </c>
      <c r="U46" s="643">
        <f t="shared" si="20"/>
        <v>0</v>
      </c>
      <c r="V46" s="644">
        <v>0</v>
      </c>
      <c r="W46" s="644">
        <f t="shared" si="21"/>
        <v>0</v>
      </c>
      <c r="X46" s="645">
        <v>0</v>
      </c>
      <c r="Y46" s="646">
        <f t="shared" si="29"/>
        <v>0</v>
      </c>
      <c r="AA46" s="379" t="s">
        <v>162</v>
      </c>
      <c r="AB46" s="725">
        <f>'WW AA Flex'!B43</f>
        <v>12.97</v>
      </c>
      <c r="AC46" s="766">
        <f t="shared" si="25"/>
        <v>0.18884342495619452</v>
      </c>
      <c r="AD46" s="760">
        <v>0</v>
      </c>
      <c r="AE46" s="767">
        <f t="shared" si="30"/>
        <v>0</v>
      </c>
      <c r="AF46" s="768">
        <v>0</v>
      </c>
      <c r="AG46" s="768">
        <f t="shared" si="31"/>
        <v>0</v>
      </c>
      <c r="AH46" s="769">
        <v>0</v>
      </c>
      <c r="AI46" s="770">
        <f t="shared" si="32"/>
        <v>0</v>
      </c>
    </row>
    <row r="47" spans="1:35" ht="12.75" customHeight="1">
      <c r="A47" s="548" t="s">
        <v>214</v>
      </c>
      <c r="B47" s="642">
        <f>'WW Eq General'!B44</f>
        <v>0</v>
      </c>
      <c r="C47" s="373">
        <f t="shared" si="14"/>
        <v>0</v>
      </c>
      <c r="D47" s="643">
        <v>0</v>
      </c>
      <c r="E47" s="643">
        <f t="shared" si="14"/>
        <v>0</v>
      </c>
      <c r="F47" s="728">
        <v>0</v>
      </c>
      <c r="G47" s="728">
        <f t="shared" si="15"/>
        <v>0</v>
      </c>
      <c r="H47" s="656">
        <v>0</v>
      </c>
      <c r="I47" s="656">
        <v>0</v>
      </c>
      <c r="J47" s="642">
        <f>'WW Eq Varied'!B44</f>
        <v>0</v>
      </c>
      <c r="K47" s="373">
        <f t="shared" si="16"/>
        <v>0</v>
      </c>
      <c r="L47" s="643">
        <v>0</v>
      </c>
      <c r="M47" s="643">
        <f t="shared" si="17"/>
        <v>0</v>
      </c>
      <c r="N47" s="644">
        <v>0</v>
      </c>
      <c r="O47" s="644">
        <f t="shared" si="18"/>
        <v>0</v>
      </c>
      <c r="P47" s="645">
        <v>0</v>
      </c>
      <c r="Q47" s="646">
        <f t="shared" si="18"/>
        <v>0</v>
      </c>
      <c r="R47" s="372">
        <f>'WW Eq Tech'!B44</f>
        <v>0</v>
      </c>
      <c r="S47" s="373">
        <f t="shared" si="19"/>
        <v>0</v>
      </c>
      <c r="T47" s="643">
        <v>0</v>
      </c>
      <c r="U47" s="643">
        <f t="shared" si="20"/>
        <v>0</v>
      </c>
      <c r="V47" s="644">
        <v>0</v>
      </c>
      <c r="W47" s="644">
        <f t="shared" si="21"/>
        <v>0</v>
      </c>
      <c r="X47" s="645">
        <v>0</v>
      </c>
      <c r="Y47" s="646">
        <f t="shared" si="29"/>
        <v>0</v>
      </c>
      <c r="AA47" s="184" t="s">
        <v>262</v>
      </c>
      <c r="AB47" s="764">
        <f>'WW AA Flex'!B44</f>
        <v>50</v>
      </c>
      <c r="AC47" s="759">
        <f t="shared" si="25"/>
        <v>0.72800086721740365</v>
      </c>
      <c r="AD47" s="760">
        <v>0</v>
      </c>
      <c r="AE47" s="760">
        <f t="shared" si="30"/>
        <v>0</v>
      </c>
      <c r="AF47" s="728">
        <v>0</v>
      </c>
      <c r="AG47" s="728">
        <f t="shared" si="31"/>
        <v>0</v>
      </c>
      <c r="AH47" s="656">
        <v>0</v>
      </c>
      <c r="AI47" s="765">
        <f t="shared" si="32"/>
        <v>0</v>
      </c>
    </row>
    <row r="48" spans="1:35" ht="12.75" customHeight="1" thickBot="1">
      <c r="A48" s="548" t="s">
        <v>215</v>
      </c>
      <c r="B48" s="642">
        <f>'WW Eq General'!B45</f>
        <v>0</v>
      </c>
      <c r="C48" s="373">
        <f t="shared" si="14"/>
        <v>0</v>
      </c>
      <c r="D48" s="643">
        <v>0</v>
      </c>
      <c r="E48" s="643">
        <f t="shared" si="14"/>
        <v>0</v>
      </c>
      <c r="F48" s="728">
        <v>0</v>
      </c>
      <c r="G48" s="728">
        <f t="shared" si="15"/>
        <v>0</v>
      </c>
      <c r="H48" s="656">
        <v>0</v>
      </c>
      <c r="I48" s="656">
        <v>0</v>
      </c>
      <c r="J48" s="642">
        <f>'WW Eq Varied'!B45</f>
        <v>0</v>
      </c>
      <c r="K48" s="373">
        <f t="shared" si="16"/>
        <v>0</v>
      </c>
      <c r="L48" s="643">
        <v>0</v>
      </c>
      <c r="M48" s="643">
        <f t="shared" si="17"/>
        <v>0</v>
      </c>
      <c r="N48" s="644">
        <v>0</v>
      </c>
      <c r="O48" s="644">
        <f t="shared" si="18"/>
        <v>0</v>
      </c>
      <c r="P48" s="645">
        <v>0</v>
      </c>
      <c r="Q48" s="646">
        <f t="shared" si="18"/>
        <v>0</v>
      </c>
      <c r="R48" s="372">
        <f>'WW Eq Tech'!B45</f>
        <v>0</v>
      </c>
      <c r="S48" s="373">
        <f t="shared" si="19"/>
        <v>0</v>
      </c>
      <c r="T48" s="643">
        <v>0</v>
      </c>
      <c r="U48" s="643">
        <f t="shared" si="20"/>
        <v>0</v>
      </c>
      <c r="V48" s="644">
        <v>0</v>
      </c>
      <c r="W48" s="644">
        <f t="shared" si="21"/>
        <v>0</v>
      </c>
      <c r="X48" s="645">
        <v>0</v>
      </c>
      <c r="Y48" s="646">
        <f t="shared" si="29"/>
        <v>0</v>
      </c>
      <c r="AA48" s="184" t="s">
        <v>264</v>
      </c>
      <c r="AB48" s="764">
        <f>'WW AA Flex'!B45</f>
        <v>97.51</v>
      </c>
      <c r="AC48" s="759">
        <f t="shared" si="25"/>
        <v>1.4197472912473805</v>
      </c>
      <c r="AD48" s="760">
        <v>0</v>
      </c>
      <c r="AE48" s="760">
        <f t="shared" si="30"/>
        <v>0</v>
      </c>
      <c r="AF48" s="728">
        <v>94.350999999999999</v>
      </c>
      <c r="AG48" s="728">
        <f t="shared" si="31"/>
        <v>1.562885793789651</v>
      </c>
      <c r="AH48" s="656">
        <v>92.385000000000005</v>
      </c>
      <c r="AI48" s="1276">
        <f t="shared" si="32"/>
        <v>1.6914127636420986</v>
      </c>
    </row>
    <row r="49" spans="1:35" ht="12.75" customHeight="1" thickBot="1">
      <c r="A49" s="548" t="s">
        <v>216</v>
      </c>
      <c r="B49" s="642">
        <f>'WW Eq General'!B46</f>
        <v>0</v>
      </c>
      <c r="C49" s="373">
        <f t="shared" si="14"/>
        <v>0</v>
      </c>
      <c r="D49" s="643">
        <v>0</v>
      </c>
      <c r="E49" s="643">
        <f t="shared" si="14"/>
        <v>0</v>
      </c>
      <c r="F49" s="728">
        <v>0</v>
      </c>
      <c r="G49" s="728">
        <f t="shared" si="15"/>
        <v>0</v>
      </c>
      <c r="H49" s="656">
        <v>0</v>
      </c>
      <c r="I49" s="656">
        <v>0</v>
      </c>
      <c r="J49" s="642">
        <f>'WW Eq Varied'!B46</f>
        <v>0</v>
      </c>
      <c r="K49" s="373">
        <f t="shared" si="16"/>
        <v>0</v>
      </c>
      <c r="L49" s="643">
        <v>0</v>
      </c>
      <c r="M49" s="643">
        <f t="shared" si="17"/>
        <v>0</v>
      </c>
      <c r="N49" s="644">
        <v>0</v>
      </c>
      <c r="O49" s="644">
        <f t="shared" si="18"/>
        <v>0</v>
      </c>
      <c r="P49" s="645">
        <v>0</v>
      </c>
      <c r="Q49" s="646">
        <f t="shared" si="18"/>
        <v>0</v>
      </c>
      <c r="R49" s="372">
        <f>'WW Eq Tech'!B46</f>
        <v>0</v>
      </c>
      <c r="S49" s="373">
        <f t="shared" si="19"/>
        <v>0</v>
      </c>
      <c r="T49" s="643">
        <v>0</v>
      </c>
      <c r="U49" s="643">
        <f t="shared" si="20"/>
        <v>0</v>
      </c>
      <c r="V49" s="644">
        <v>0</v>
      </c>
      <c r="W49" s="644">
        <f t="shared" si="21"/>
        <v>0</v>
      </c>
      <c r="X49" s="645">
        <v>0</v>
      </c>
      <c r="Y49" s="646">
        <f t="shared" si="29"/>
        <v>0</v>
      </c>
      <c r="AA49" s="375" t="s">
        <v>166</v>
      </c>
      <c r="AB49" s="724">
        <f>SUM(AB46:AB48)</f>
        <v>160.48000000000002</v>
      </c>
      <c r="AC49" s="761">
        <f t="shared" si="25"/>
        <v>2.3365915834209789</v>
      </c>
      <c r="AD49" s="762">
        <v>0</v>
      </c>
      <c r="AE49" s="762">
        <f t="shared" si="30"/>
        <v>0</v>
      </c>
      <c r="AF49" s="729">
        <v>94.350999999999999</v>
      </c>
      <c r="AG49" s="729">
        <f t="shared" si="31"/>
        <v>1.562885793789651</v>
      </c>
      <c r="AH49" s="659">
        <v>92.385000000000005</v>
      </c>
      <c r="AI49" s="763">
        <f t="shared" si="32"/>
        <v>1.6914127636420986</v>
      </c>
    </row>
    <row r="50" spans="1:35" ht="12.75" customHeight="1" thickBot="1">
      <c r="A50" s="227" t="s">
        <v>217</v>
      </c>
      <c r="B50" s="648">
        <f>'WW Eq General'!B47</f>
        <v>31.4</v>
      </c>
      <c r="C50" s="377">
        <f t="shared" si="14"/>
        <v>7.8578578578578586</v>
      </c>
      <c r="D50" s="649">
        <v>32.1</v>
      </c>
      <c r="E50" s="649">
        <f t="shared" si="14"/>
        <v>7.2716563972453798</v>
      </c>
      <c r="F50" s="729">
        <v>34.799999999999997</v>
      </c>
      <c r="G50" s="729">
        <f t="shared" ref="G50:G81" si="33">F50/F$16*100</f>
        <v>8.6468220444267754</v>
      </c>
      <c r="H50" s="659">
        <v>32.5</v>
      </c>
      <c r="I50" s="659">
        <v>0</v>
      </c>
      <c r="J50" s="648">
        <f>'WW Eq Varied'!B47</f>
        <v>0</v>
      </c>
      <c r="K50" s="377">
        <f t="shared" ref="K50:K81" si="34">J50/J$16*100</f>
        <v>0</v>
      </c>
      <c r="L50" s="649">
        <v>0</v>
      </c>
      <c r="M50" s="649">
        <f t="shared" ref="M50:M81" si="35">L50/L$16*100</f>
        <v>0</v>
      </c>
      <c r="N50" s="650">
        <v>5.7010000000000005</v>
      </c>
      <c r="O50" s="650">
        <f t="shared" ref="O50:Q81" si="36">N50/N$16*100</f>
        <v>2.7374304358473269</v>
      </c>
      <c r="P50" s="651">
        <v>1.0969200000000001E-3</v>
      </c>
      <c r="Q50" s="652">
        <f t="shared" si="36"/>
        <v>7.9097900584124093E-4</v>
      </c>
      <c r="R50" s="376">
        <f>'WW Eq Tech'!B47</f>
        <v>0</v>
      </c>
      <c r="S50" s="377">
        <f t="shared" ref="S50:S81" si="37">R50/R$16*100</f>
        <v>0</v>
      </c>
      <c r="T50" s="649">
        <v>0</v>
      </c>
      <c r="U50" s="649">
        <f t="shared" ref="U50:U81" si="38">T50/T$16*100</f>
        <v>0</v>
      </c>
      <c r="V50" s="650">
        <v>0</v>
      </c>
      <c r="W50" s="650">
        <f t="shared" ref="W50:W82" si="39">V50/V$16*100</f>
        <v>0</v>
      </c>
      <c r="X50" s="651">
        <v>0</v>
      </c>
      <c r="Y50" s="652">
        <f t="shared" si="29"/>
        <v>0</v>
      </c>
      <c r="AA50" s="557"/>
      <c r="AB50" s="653"/>
      <c r="AC50" s="653"/>
      <c r="AD50" s="653"/>
      <c r="AE50" s="653"/>
      <c r="AF50" s="653"/>
      <c r="AG50" s="653"/>
      <c r="AH50" s="653"/>
      <c r="AI50" s="653"/>
    </row>
    <row r="51" spans="1:35" ht="12.75" customHeight="1">
      <c r="A51" s="548" t="s">
        <v>218</v>
      </c>
      <c r="B51" s="642">
        <f>'WW Eq General'!B48</f>
        <v>0</v>
      </c>
      <c r="C51" s="373">
        <f t="shared" si="14"/>
        <v>0</v>
      </c>
      <c r="D51" s="643">
        <v>0</v>
      </c>
      <c r="E51" s="643">
        <f t="shared" si="14"/>
        <v>0</v>
      </c>
      <c r="F51" s="728">
        <v>0</v>
      </c>
      <c r="G51" s="728">
        <f t="shared" si="33"/>
        <v>0</v>
      </c>
      <c r="H51" s="656">
        <v>0</v>
      </c>
      <c r="I51" s="656">
        <v>0</v>
      </c>
      <c r="J51" s="642">
        <f>'WW Eq Varied'!B48</f>
        <v>0</v>
      </c>
      <c r="K51" s="373">
        <f t="shared" si="34"/>
        <v>0</v>
      </c>
      <c r="L51" s="643">
        <v>0</v>
      </c>
      <c r="M51" s="643">
        <f t="shared" si="35"/>
        <v>0</v>
      </c>
      <c r="N51" s="644">
        <v>0</v>
      </c>
      <c r="O51" s="644">
        <f t="shared" si="36"/>
        <v>0</v>
      </c>
      <c r="P51" s="645">
        <v>0</v>
      </c>
      <c r="Q51" s="646">
        <f t="shared" si="36"/>
        <v>0</v>
      </c>
      <c r="R51" s="372">
        <f>'WW Eq Tech'!B48</f>
        <v>0</v>
      </c>
      <c r="S51" s="373">
        <f t="shared" si="37"/>
        <v>0</v>
      </c>
      <c r="T51" s="643">
        <v>0</v>
      </c>
      <c r="U51" s="643">
        <f t="shared" si="38"/>
        <v>0</v>
      </c>
      <c r="V51" s="644">
        <v>0</v>
      </c>
      <c r="W51" s="644">
        <f t="shared" si="39"/>
        <v>0</v>
      </c>
      <c r="X51" s="645">
        <v>0</v>
      </c>
      <c r="Y51" s="646">
        <f t="shared" si="29"/>
        <v>0</v>
      </c>
      <c r="AA51" s="380" t="s">
        <v>154</v>
      </c>
      <c r="AB51" s="771">
        <f>'WW AA Flex'!B48</f>
        <v>1889</v>
      </c>
      <c r="AC51" s="772"/>
      <c r="AD51" s="773">
        <v>1842</v>
      </c>
      <c r="AE51" s="773"/>
      <c r="AF51" s="774">
        <v>3017</v>
      </c>
      <c r="AG51" s="775"/>
      <c r="AH51" s="776">
        <v>2828</v>
      </c>
      <c r="AI51" s="777"/>
    </row>
    <row r="52" spans="1:35" ht="12.75" customHeight="1" thickBot="1">
      <c r="A52" s="548" t="s">
        <v>219</v>
      </c>
      <c r="B52" s="642">
        <f>'WW Eq General'!B49</f>
        <v>0</v>
      </c>
      <c r="C52" s="373">
        <f t="shared" si="14"/>
        <v>0</v>
      </c>
      <c r="D52" s="643">
        <v>0</v>
      </c>
      <c r="E52" s="643">
        <f t="shared" si="14"/>
        <v>0</v>
      </c>
      <c r="F52" s="728">
        <v>0</v>
      </c>
      <c r="G52" s="728">
        <f t="shared" si="33"/>
        <v>0</v>
      </c>
      <c r="H52" s="656">
        <v>0</v>
      </c>
      <c r="I52" s="656">
        <v>0</v>
      </c>
      <c r="J52" s="642">
        <f>'WW Eq Varied'!B49</f>
        <v>0</v>
      </c>
      <c r="K52" s="373">
        <f t="shared" si="34"/>
        <v>0</v>
      </c>
      <c r="L52" s="643">
        <v>0</v>
      </c>
      <c r="M52" s="643">
        <f t="shared" si="35"/>
        <v>0</v>
      </c>
      <c r="N52" s="644">
        <v>0</v>
      </c>
      <c r="O52" s="644">
        <f t="shared" si="36"/>
        <v>0</v>
      </c>
      <c r="P52" s="645">
        <v>0</v>
      </c>
      <c r="Q52" s="646">
        <f t="shared" si="36"/>
        <v>0</v>
      </c>
      <c r="R52" s="372">
        <f>'WW Eq Tech'!B49</f>
        <v>0</v>
      </c>
      <c r="S52" s="373">
        <f t="shared" si="37"/>
        <v>0</v>
      </c>
      <c r="T52" s="643">
        <v>0</v>
      </c>
      <c r="U52" s="643">
        <f t="shared" si="38"/>
        <v>0</v>
      </c>
      <c r="V52" s="644">
        <v>0</v>
      </c>
      <c r="W52" s="644">
        <f t="shared" si="39"/>
        <v>0</v>
      </c>
      <c r="X52" s="645">
        <v>0</v>
      </c>
      <c r="Y52" s="646">
        <f t="shared" si="29"/>
        <v>0</v>
      </c>
      <c r="AA52" s="383" t="s">
        <v>156</v>
      </c>
      <c r="AB52" s="751">
        <f>AB13/AB51*1000000</f>
        <v>3635851.6075163386</v>
      </c>
      <c r="AC52" s="745"/>
      <c r="AD52" s="746">
        <v>3704574.4772237903</v>
      </c>
      <c r="AE52" s="746"/>
      <c r="AF52" s="752">
        <v>2000985.5561196294</v>
      </c>
      <c r="AG52" s="748"/>
      <c r="AH52" s="749">
        <v>1931401.01145686</v>
      </c>
      <c r="AI52" s="744"/>
    </row>
    <row r="53" spans="1:35" ht="12.75" customHeight="1" thickBot="1">
      <c r="A53" s="227" t="s">
        <v>220</v>
      </c>
      <c r="B53" s="648">
        <f>'WW Eq General'!B50</f>
        <v>0</v>
      </c>
      <c r="C53" s="377">
        <f t="shared" si="14"/>
        <v>0</v>
      </c>
      <c r="D53" s="649">
        <v>0</v>
      </c>
      <c r="E53" s="649">
        <f t="shared" si="14"/>
        <v>0</v>
      </c>
      <c r="F53" s="729">
        <v>0</v>
      </c>
      <c r="G53" s="729">
        <f t="shared" si="33"/>
        <v>0</v>
      </c>
      <c r="H53" s="659">
        <v>0</v>
      </c>
      <c r="I53" s="659">
        <v>0</v>
      </c>
      <c r="J53" s="648">
        <f>'WW Eq Varied'!B50</f>
        <v>0</v>
      </c>
      <c r="K53" s="377">
        <f t="shared" si="34"/>
        <v>0</v>
      </c>
      <c r="L53" s="649">
        <v>0</v>
      </c>
      <c r="M53" s="649">
        <f t="shared" si="35"/>
        <v>0</v>
      </c>
      <c r="N53" s="650">
        <v>0</v>
      </c>
      <c r="O53" s="650">
        <f t="shared" si="36"/>
        <v>0</v>
      </c>
      <c r="P53" s="651">
        <v>0</v>
      </c>
      <c r="Q53" s="652">
        <f t="shared" si="36"/>
        <v>0</v>
      </c>
      <c r="R53" s="376">
        <f>'WW Eq Tech'!B50</f>
        <v>0</v>
      </c>
      <c r="S53" s="377">
        <f t="shared" si="37"/>
        <v>0</v>
      </c>
      <c r="T53" s="649">
        <v>0</v>
      </c>
      <c r="U53" s="649">
        <f t="shared" si="38"/>
        <v>0</v>
      </c>
      <c r="V53" s="650">
        <v>0</v>
      </c>
      <c r="W53" s="650">
        <f t="shared" si="39"/>
        <v>0</v>
      </c>
      <c r="X53" s="651">
        <v>0</v>
      </c>
      <c r="Y53" s="652">
        <f t="shared" si="29"/>
        <v>0</v>
      </c>
    </row>
    <row r="54" spans="1:35" ht="12.75" customHeight="1">
      <c r="A54" s="548" t="s">
        <v>221</v>
      </c>
      <c r="B54" s="642">
        <f>'WW Eq General'!B51</f>
        <v>0</v>
      </c>
      <c r="C54" s="373">
        <f t="shared" si="14"/>
        <v>0</v>
      </c>
      <c r="D54" s="643">
        <v>0</v>
      </c>
      <c r="E54" s="643">
        <f t="shared" si="14"/>
        <v>0</v>
      </c>
      <c r="F54" s="728">
        <v>0</v>
      </c>
      <c r="G54" s="728">
        <f t="shared" si="33"/>
        <v>0</v>
      </c>
      <c r="H54" s="656">
        <v>0</v>
      </c>
      <c r="I54" s="656">
        <v>0</v>
      </c>
      <c r="J54" s="642">
        <f>'WW Eq Varied'!B51</f>
        <v>0</v>
      </c>
      <c r="K54" s="373">
        <f t="shared" si="34"/>
        <v>0</v>
      </c>
      <c r="L54" s="643">
        <v>0</v>
      </c>
      <c r="M54" s="643">
        <f t="shared" si="35"/>
        <v>0</v>
      </c>
      <c r="N54" s="644">
        <v>0</v>
      </c>
      <c r="O54" s="644">
        <f t="shared" si="36"/>
        <v>0</v>
      </c>
      <c r="P54" s="645">
        <v>0</v>
      </c>
      <c r="Q54" s="646">
        <f t="shared" si="36"/>
        <v>0</v>
      </c>
      <c r="R54" s="372">
        <f>'WW Eq Tech'!B51</f>
        <v>0</v>
      </c>
      <c r="S54" s="373">
        <f t="shared" si="37"/>
        <v>0</v>
      </c>
      <c r="T54" s="643">
        <v>0</v>
      </c>
      <c r="U54" s="643">
        <f t="shared" si="38"/>
        <v>0</v>
      </c>
      <c r="V54" s="644">
        <v>0</v>
      </c>
      <c r="W54" s="644">
        <f t="shared" si="39"/>
        <v>0</v>
      </c>
      <c r="X54" s="645">
        <v>0</v>
      </c>
      <c r="Y54" s="646">
        <f t="shared" si="29"/>
        <v>0</v>
      </c>
      <c r="AA54" s="386" t="s">
        <v>167</v>
      </c>
      <c r="AB54" s="1657" t="str">
        <f>Summary!B7</f>
        <v>31/12/2007</v>
      </c>
      <c r="AC54" s="1725"/>
      <c r="AD54" s="1726" t="str">
        <f>Summary!D7</f>
        <v>30/09/2007</v>
      </c>
      <c r="AE54" s="1727"/>
      <c r="AF54" s="1723" t="str">
        <f>AF7</f>
        <v>30/06/2007</v>
      </c>
      <c r="AG54" s="1724"/>
      <c r="AH54" s="1721" t="str">
        <f>Summary!H7</f>
        <v>31/03/2007</v>
      </c>
      <c r="AI54" s="1722"/>
    </row>
    <row r="55" spans="1:35" ht="12.75" customHeight="1">
      <c r="A55" s="548" t="s">
        <v>222</v>
      </c>
      <c r="B55" s="642">
        <f>'WW Eq General'!B52</f>
        <v>0</v>
      </c>
      <c r="C55" s="373">
        <f t="shared" si="14"/>
        <v>0</v>
      </c>
      <c r="D55" s="643">
        <v>0</v>
      </c>
      <c r="E55" s="643">
        <f t="shared" si="14"/>
        <v>0</v>
      </c>
      <c r="F55" s="728">
        <v>0</v>
      </c>
      <c r="G55" s="728">
        <f t="shared" si="33"/>
        <v>0</v>
      </c>
      <c r="H55" s="656">
        <v>0</v>
      </c>
      <c r="I55" s="656">
        <v>0</v>
      </c>
      <c r="J55" s="642">
        <f>'WW Eq Varied'!B52</f>
        <v>0</v>
      </c>
      <c r="K55" s="373">
        <f t="shared" si="34"/>
        <v>0</v>
      </c>
      <c r="L55" s="643">
        <v>0</v>
      </c>
      <c r="M55" s="643">
        <f t="shared" si="35"/>
        <v>0</v>
      </c>
      <c r="N55" s="644">
        <v>0</v>
      </c>
      <c r="O55" s="644">
        <f t="shared" si="36"/>
        <v>0</v>
      </c>
      <c r="P55" s="645">
        <v>0</v>
      </c>
      <c r="Q55" s="646">
        <f t="shared" si="36"/>
        <v>0</v>
      </c>
      <c r="R55" s="372">
        <f>'WW Eq Tech'!B52</f>
        <v>0</v>
      </c>
      <c r="S55" s="373">
        <f t="shared" si="37"/>
        <v>0</v>
      </c>
      <c r="T55" s="643">
        <v>0</v>
      </c>
      <c r="U55" s="643">
        <f t="shared" si="38"/>
        <v>0</v>
      </c>
      <c r="V55" s="644">
        <v>0</v>
      </c>
      <c r="W55" s="644">
        <f t="shared" si="39"/>
        <v>0</v>
      </c>
      <c r="X55" s="645">
        <v>0</v>
      </c>
      <c r="Y55" s="646">
        <f t="shared" si="29"/>
        <v>0</v>
      </c>
      <c r="AA55" s="558"/>
      <c r="AB55" s="579" t="s">
        <v>86</v>
      </c>
      <c r="AC55" s="194" t="s">
        <v>16</v>
      </c>
      <c r="AD55" s="1553" t="s">
        <v>86</v>
      </c>
      <c r="AE55" s="541" t="s">
        <v>16</v>
      </c>
      <c r="AF55" s="1549" t="s">
        <v>86</v>
      </c>
      <c r="AG55" s="1549" t="s">
        <v>16</v>
      </c>
      <c r="AH55" s="565" t="s">
        <v>86</v>
      </c>
      <c r="AI55" s="542" t="s">
        <v>16</v>
      </c>
    </row>
    <row r="56" spans="1:35" ht="12.75" customHeight="1">
      <c r="A56" s="548" t="s">
        <v>223</v>
      </c>
      <c r="B56" s="642">
        <f>'WW Eq General'!B53</f>
        <v>0</v>
      </c>
      <c r="C56" s="373">
        <f t="shared" si="14"/>
        <v>0</v>
      </c>
      <c r="D56" s="643">
        <v>0</v>
      </c>
      <c r="E56" s="643">
        <f t="shared" si="14"/>
        <v>0</v>
      </c>
      <c r="F56" s="728">
        <v>0</v>
      </c>
      <c r="G56" s="728">
        <f t="shared" si="33"/>
        <v>0</v>
      </c>
      <c r="H56" s="656">
        <v>0</v>
      </c>
      <c r="I56" s="656">
        <v>0</v>
      </c>
      <c r="J56" s="642">
        <f>'WW Eq Varied'!B53</f>
        <v>0</v>
      </c>
      <c r="K56" s="373">
        <f t="shared" si="34"/>
        <v>0</v>
      </c>
      <c r="L56" s="643">
        <v>0</v>
      </c>
      <c r="M56" s="643">
        <f t="shared" si="35"/>
        <v>0</v>
      </c>
      <c r="N56" s="644">
        <v>0</v>
      </c>
      <c r="O56" s="644">
        <f t="shared" si="36"/>
        <v>0</v>
      </c>
      <c r="P56" s="645">
        <v>0</v>
      </c>
      <c r="Q56" s="646">
        <f t="shared" si="36"/>
        <v>0</v>
      </c>
      <c r="R56" s="372">
        <f>'WW Eq Tech'!B53</f>
        <v>1.47</v>
      </c>
      <c r="S56" s="373">
        <f t="shared" si="37"/>
        <v>0.98956580276001338</v>
      </c>
      <c r="T56" s="643">
        <v>2.4</v>
      </c>
      <c r="U56" s="643">
        <f t="shared" si="38"/>
        <v>1.3785180930499714</v>
      </c>
      <c r="V56" s="644">
        <v>2.7060599999999999</v>
      </c>
      <c r="W56" s="644">
        <f t="shared" si="39"/>
        <v>1.5445896800306158</v>
      </c>
      <c r="X56" s="645">
        <v>2.8909859999999998</v>
      </c>
      <c r="Y56" s="646">
        <f t="shared" si="29"/>
        <v>1.7401710931743344</v>
      </c>
      <c r="AA56" s="184" t="s">
        <v>168</v>
      </c>
      <c r="AB56" s="458">
        <f>'WW AA Flex'!B54</f>
        <v>247.30174499999998</v>
      </c>
      <c r="AC56" s="107">
        <f t="shared" ref="AC56:AC64" si="40">AB56/AB$13*100</f>
        <v>3.600717696487544</v>
      </c>
      <c r="AD56" s="466">
        <v>348.41268699999995</v>
      </c>
      <c r="AE56" s="466">
        <f t="shared" ref="AE56:AE64" si="41">AD56/AD$13*100</f>
        <v>5.105825931812233</v>
      </c>
      <c r="AF56" s="470">
        <v>465.748492</v>
      </c>
      <c r="AG56" s="470">
        <f t="shared" ref="AG56:AG64" si="42">AF56/AF$13*100</f>
        <v>7.7149336162388629</v>
      </c>
      <c r="AH56" s="477">
        <v>434.501757</v>
      </c>
      <c r="AI56" s="478">
        <f t="shared" ref="AI56:AI64" si="43">AH56/AH$13*100</f>
        <v>7.9549907194319145</v>
      </c>
    </row>
    <row r="57" spans="1:35" ht="12.75" customHeight="1">
      <c r="A57" s="548" t="s">
        <v>224</v>
      </c>
      <c r="B57" s="642">
        <f>'WW Eq General'!B54</f>
        <v>0</v>
      </c>
      <c r="C57" s="373">
        <f t="shared" si="14"/>
        <v>0</v>
      </c>
      <c r="D57" s="643">
        <v>0</v>
      </c>
      <c r="E57" s="643">
        <f t="shared" si="14"/>
        <v>0</v>
      </c>
      <c r="F57" s="728">
        <v>0</v>
      </c>
      <c r="G57" s="728">
        <f t="shared" si="33"/>
        <v>0</v>
      </c>
      <c r="H57" s="656">
        <v>0</v>
      </c>
      <c r="I57" s="656">
        <v>0</v>
      </c>
      <c r="J57" s="642">
        <f>'WW Eq Varied'!B54</f>
        <v>0</v>
      </c>
      <c r="K57" s="373">
        <f t="shared" si="34"/>
        <v>0</v>
      </c>
      <c r="L57" s="643">
        <v>0</v>
      </c>
      <c r="M57" s="643">
        <f t="shared" si="35"/>
        <v>0</v>
      </c>
      <c r="N57" s="644">
        <v>0</v>
      </c>
      <c r="O57" s="644">
        <f t="shared" si="36"/>
        <v>0</v>
      </c>
      <c r="P57" s="645">
        <v>0</v>
      </c>
      <c r="Q57" s="646">
        <f t="shared" si="36"/>
        <v>0</v>
      </c>
      <c r="R57" s="372">
        <f>'WW Eq Tech'!B54</f>
        <v>0</v>
      </c>
      <c r="S57" s="373">
        <f t="shared" si="37"/>
        <v>0</v>
      </c>
      <c r="T57" s="643">
        <v>0</v>
      </c>
      <c r="U57" s="643">
        <f t="shared" si="38"/>
        <v>0</v>
      </c>
      <c r="V57" s="644">
        <v>0</v>
      </c>
      <c r="W57" s="644">
        <f t="shared" si="39"/>
        <v>0</v>
      </c>
      <c r="X57" s="645">
        <v>0</v>
      </c>
      <c r="Y57" s="646">
        <f t="shared" si="29"/>
        <v>0</v>
      </c>
      <c r="AA57" s="184" t="s">
        <v>169</v>
      </c>
      <c r="AB57" s="458">
        <f>'WW AA Flex'!B55</f>
        <v>23.768000000000001</v>
      </c>
      <c r="AC57" s="107">
        <f t="shared" si="40"/>
        <v>0.34606249224046498</v>
      </c>
      <c r="AD57" s="466">
        <v>39.341000000000001</v>
      </c>
      <c r="AE57" s="466">
        <f t="shared" si="41"/>
        <v>0.5765240632107782</v>
      </c>
      <c r="AF57" s="470">
        <v>6.15</v>
      </c>
      <c r="AG57" s="470">
        <f t="shared" si="42"/>
        <v>0.10187223910511128</v>
      </c>
      <c r="AH57" s="477">
        <v>0</v>
      </c>
      <c r="AI57" s="478">
        <f t="shared" si="43"/>
        <v>0</v>
      </c>
    </row>
    <row r="58" spans="1:35" ht="12.75" customHeight="1">
      <c r="A58" s="548" t="s">
        <v>225</v>
      </c>
      <c r="B58" s="642">
        <f>'WW Eq General'!B55</f>
        <v>0</v>
      </c>
      <c r="C58" s="373">
        <f t="shared" si="14"/>
        <v>0</v>
      </c>
      <c r="D58" s="643">
        <v>0</v>
      </c>
      <c r="E58" s="643">
        <f t="shared" si="14"/>
        <v>0</v>
      </c>
      <c r="F58" s="728">
        <v>0</v>
      </c>
      <c r="G58" s="728">
        <f t="shared" si="33"/>
        <v>0</v>
      </c>
      <c r="H58" s="656">
        <v>0</v>
      </c>
      <c r="I58" s="656">
        <v>0</v>
      </c>
      <c r="J58" s="642">
        <f>'WW Eq Varied'!B55</f>
        <v>0</v>
      </c>
      <c r="K58" s="373">
        <f t="shared" si="34"/>
        <v>0</v>
      </c>
      <c r="L58" s="643">
        <v>0</v>
      </c>
      <c r="M58" s="643">
        <f t="shared" si="35"/>
        <v>0</v>
      </c>
      <c r="N58" s="644">
        <v>0</v>
      </c>
      <c r="O58" s="644">
        <f t="shared" si="36"/>
        <v>0</v>
      </c>
      <c r="P58" s="645">
        <v>0</v>
      </c>
      <c r="Q58" s="646">
        <f t="shared" si="36"/>
        <v>0</v>
      </c>
      <c r="R58" s="372">
        <f>'WW Eq Tech'!B55</f>
        <v>0</v>
      </c>
      <c r="S58" s="373">
        <f t="shared" si="37"/>
        <v>0</v>
      </c>
      <c r="T58" s="643">
        <v>0</v>
      </c>
      <c r="U58" s="643">
        <f t="shared" si="38"/>
        <v>0</v>
      </c>
      <c r="V58" s="644">
        <v>0</v>
      </c>
      <c r="W58" s="644">
        <f t="shared" si="39"/>
        <v>0</v>
      </c>
      <c r="X58" s="645">
        <v>0</v>
      </c>
      <c r="Y58" s="646">
        <f t="shared" si="29"/>
        <v>0</v>
      </c>
      <c r="AA58" s="184" t="s">
        <v>170</v>
      </c>
      <c r="AB58" s="458">
        <f>'WW AA Flex'!B56</f>
        <v>0</v>
      </c>
      <c r="AC58" s="107">
        <f t="shared" si="40"/>
        <v>0</v>
      </c>
      <c r="AD58" s="466">
        <v>14.894</v>
      </c>
      <c r="AE58" s="466">
        <f t="shared" si="41"/>
        <v>0.21826464496228695</v>
      </c>
      <c r="AF58" s="470">
        <v>31.417999999999999</v>
      </c>
      <c r="AG58" s="470">
        <f t="shared" si="42"/>
        <v>0.52042634279746114</v>
      </c>
      <c r="AH58" s="477">
        <v>5.9080000000000004</v>
      </c>
      <c r="AI58" s="478">
        <f t="shared" si="43"/>
        <v>0.10816546633758205</v>
      </c>
    </row>
    <row r="59" spans="1:35" ht="12.75" customHeight="1">
      <c r="A59" s="548" t="s">
        <v>226</v>
      </c>
      <c r="B59" s="642">
        <f>'WW Eq General'!B56</f>
        <v>0</v>
      </c>
      <c r="C59" s="373">
        <f t="shared" si="14"/>
        <v>0</v>
      </c>
      <c r="D59" s="643">
        <v>0</v>
      </c>
      <c r="E59" s="643">
        <f t="shared" si="14"/>
        <v>0</v>
      </c>
      <c r="F59" s="728">
        <v>0</v>
      </c>
      <c r="G59" s="728">
        <f t="shared" si="33"/>
        <v>0</v>
      </c>
      <c r="H59" s="656">
        <v>0</v>
      </c>
      <c r="I59" s="656">
        <v>0</v>
      </c>
      <c r="J59" s="642">
        <f>'WW Eq Varied'!B56</f>
        <v>0</v>
      </c>
      <c r="K59" s="373">
        <f t="shared" si="34"/>
        <v>0</v>
      </c>
      <c r="L59" s="643">
        <v>0</v>
      </c>
      <c r="M59" s="643">
        <f t="shared" si="35"/>
        <v>0</v>
      </c>
      <c r="N59" s="644">
        <v>0</v>
      </c>
      <c r="O59" s="644">
        <f t="shared" si="36"/>
        <v>0</v>
      </c>
      <c r="P59" s="645">
        <v>0</v>
      </c>
      <c r="Q59" s="646">
        <f t="shared" si="36"/>
        <v>0</v>
      </c>
      <c r="R59" s="372">
        <f>'WW Eq Tech'!B56</f>
        <v>0</v>
      </c>
      <c r="S59" s="373">
        <f t="shared" si="37"/>
        <v>0</v>
      </c>
      <c r="T59" s="643">
        <v>0</v>
      </c>
      <c r="U59" s="643">
        <f t="shared" si="38"/>
        <v>0</v>
      </c>
      <c r="V59" s="644">
        <v>0</v>
      </c>
      <c r="W59" s="644">
        <f t="shared" si="39"/>
        <v>0</v>
      </c>
      <c r="X59" s="645">
        <v>0</v>
      </c>
      <c r="Y59" s="646">
        <f t="shared" si="29"/>
        <v>0</v>
      </c>
      <c r="AA59" s="184" t="s">
        <v>171</v>
      </c>
      <c r="AB59" s="458">
        <f>'WW AA Flex'!B57</f>
        <v>21.838000000000001</v>
      </c>
      <c r="AC59" s="107">
        <f t="shared" si="40"/>
        <v>0.31796165876587323</v>
      </c>
      <c r="AD59" s="466">
        <v>21.471</v>
      </c>
      <c r="AE59" s="466">
        <f t="shared" si="41"/>
        <v>0.31464752195416029</v>
      </c>
      <c r="AF59" s="470">
        <v>24.562000000000001</v>
      </c>
      <c r="AG59" s="470">
        <f t="shared" si="42"/>
        <v>0.4068595019349176</v>
      </c>
      <c r="AH59" s="477">
        <v>31.248999999999999</v>
      </c>
      <c r="AI59" s="478">
        <f t="shared" si="43"/>
        <v>0.57211622504791826</v>
      </c>
    </row>
    <row r="60" spans="1:35" ht="12.75" customHeight="1" thickBot="1">
      <c r="A60" s="548" t="s">
        <v>227</v>
      </c>
      <c r="B60" s="642">
        <f>'WW Eq General'!B57</f>
        <v>0</v>
      </c>
      <c r="C60" s="373">
        <f t="shared" si="14"/>
        <v>0</v>
      </c>
      <c r="D60" s="643">
        <v>0</v>
      </c>
      <c r="E60" s="643">
        <f t="shared" si="14"/>
        <v>0</v>
      </c>
      <c r="F60" s="728">
        <v>0</v>
      </c>
      <c r="G60" s="728">
        <f t="shared" si="33"/>
        <v>0</v>
      </c>
      <c r="H60" s="656">
        <v>0</v>
      </c>
      <c r="I60" s="656">
        <v>0</v>
      </c>
      <c r="J60" s="642">
        <f>'WW Eq Varied'!B57</f>
        <v>0</v>
      </c>
      <c r="K60" s="373">
        <f t="shared" si="34"/>
        <v>0</v>
      </c>
      <c r="L60" s="643">
        <v>0</v>
      </c>
      <c r="M60" s="643">
        <f t="shared" si="35"/>
        <v>0</v>
      </c>
      <c r="N60" s="644">
        <v>0</v>
      </c>
      <c r="O60" s="644">
        <f t="shared" si="36"/>
        <v>0</v>
      </c>
      <c r="P60" s="645">
        <v>0</v>
      </c>
      <c r="Q60" s="646">
        <f t="shared" si="36"/>
        <v>0</v>
      </c>
      <c r="R60" s="372">
        <f>'WW Eq Tech'!B57</f>
        <v>0</v>
      </c>
      <c r="S60" s="373">
        <f t="shared" si="37"/>
        <v>0</v>
      </c>
      <c r="T60" s="643">
        <v>0</v>
      </c>
      <c r="U60" s="643">
        <f t="shared" si="38"/>
        <v>0</v>
      </c>
      <c r="V60" s="644">
        <v>0</v>
      </c>
      <c r="W60" s="644">
        <f t="shared" si="39"/>
        <v>0</v>
      </c>
      <c r="X60" s="645">
        <v>0</v>
      </c>
      <c r="Y60" s="646">
        <f t="shared" si="29"/>
        <v>0</v>
      </c>
      <c r="AA60" s="184" t="s">
        <v>172</v>
      </c>
      <c r="AB60" s="458">
        <f>'WW AA Flex'!B58</f>
        <v>0</v>
      </c>
      <c r="AC60" s="107">
        <f t="shared" si="40"/>
        <v>0</v>
      </c>
      <c r="AD60" s="466">
        <v>0</v>
      </c>
      <c r="AE60" s="466">
        <f t="shared" si="41"/>
        <v>0</v>
      </c>
      <c r="AF60" s="470">
        <v>41.964756999999999</v>
      </c>
      <c r="AG60" s="470">
        <f t="shared" si="42"/>
        <v>0.69512906651900686</v>
      </c>
      <c r="AH60" s="477">
        <v>14.265000000000001</v>
      </c>
      <c r="AI60" s="478">
        <f t="shared" si="43"/>
        <v>0.26116797178497086</v>
      </c>
    </row>
    <row r="61" spans="1:35" ht="12.75" customHeight="1" thickBot="1">
      <c r="A61" s="227" t="s">
        <v>228</v>
      </c>
      <c r="B61" s="648">
        <f>'WW Eq General'!B58</f>
        <v>26.1</v>
      </c>
      <c r="C61" s="377">
        <f t="shared" si="14"/>
        <v>6.5315315315315328</v>
      </c>
      <c r="D61" s="649">
        <v>24.3</v>
      </c>
      <c r="E61" s="649">
        <f t="shared" si="14"/>
        <v>5.5047118521203338</v>
      </c>
      <c r="F61" s="729">
        <v>32.200000000000003</v>
      </c>
      <c r="G61" s="729">
        <f t="shared" si="33"/>
        <v>8.0007951100730512</v>
      </c>
      <c r="H61" s="659">
        <v>29.9</v>
      </c>
      <c r="I61" s="659">
        <v>0</v>
      </c>
      <c r="J61" s="648">
        <f>'WW Eq Varied'!B58</f>
        <v>0</v>
      </c>
      <c r="K61" s="377">
        <f t="shared" si="34"/>
        <v>0</v>
      </c>
      <c r="L61" s="649">
        <v>0</v>
      </c>
      <c r="M61" s="649">
        <f t="shared" si="35"/>
        <v>0</v>
      </c>
      <c r="N61" s="650">
        <v>0</v>
      </c>
      <c r="O61" s="650">
        <f t="shared" si="36"/>
        <v>0</v>
      </c>
      <c r="P61" s="651">
        <v>0</v>
      </c>
      <c r="Q61" s="652">
        <f t="shared" si="36"/>
        <v>0</v>
      </c>
      <c r="R61" s="376">
        <f>'WW Eq Tech'!B58</f>
        <v>1.47</v>
      </c>
      <c r="S61" s="377">
        <f t="shared" si="37"/>
        <v>0.98956580276001338</v>
      </c>
      <c r="T61" s="649">
        <v>2.4</v>
      </c>
      <c r="U61" s="649">
        <f t="shared" si="38"/>
        <v>1.3785180930499714</v>
      </c>
      <c r="V61" s="650">
        <v>2.7060599999999999</v>
      </c>
      <c r="W61" s="650">
        <f t="shared" si="39"/>
        <v>1.5445896800306158</v>
      </c>
      <c r="X61" s="651">
        <v>2.8909859999999998</v>
      </c>
      <c r="Y61" s="652">
        <f t="shared" si="29"/>
        <v>1.7401710931743344</v>
      </c>
      <c r="AA61" s="184" t="s">
        <v>173</v>
      </c>
      <c r="AB61" s="458">
        <f>'WW AA Flex'!B59</f>
        <v>0</v>
      </c>
      <c r="AC61" s="107">
        <f t="shared" si="40"/>
        <v>0</v>
      </c>
      <c r="AD61" s="466">
        <v>0</v>
      </c>
      <c r="AE61" s="466">
        <f t="shared" si="41"/>
        <v>0</v>
      </c>
      <c r="AF61" s="470">
        <v>35.338706999999999</v>
      </c>
      <c r="AG61" s="470">
        <f t="shared" si="42"/>
        <v>0.58537125352349095</v>
      </c>
      <c r="AH61" s="477">
        <v>36.580584000000002</v>
      </c>
      <c r="AI61" s="478">
        <f t="shared" si="43"/>
        <v>0.66972849141183011</v>
      </c>
    </row>
    <row r="62" spans="1:35" ht="12.75" customHeight="1">
      <c r="A62" s="548" t="s">
        <v>229</v>
      </c>
      <c r="B62" s="642">
        <f>'WW Eq General'!B59</f>
        <v>0</v>
      </c>
      <c r="C62" s="373">
        <f t="shared" si="14"/>
        <v>0</v>
      </c>
      <c r="D62" s="643">
        <v>0</v>
      </c>
      <c r="E62" s="643">
        <f t="shared" si="14"/>
        <v>0</v>
      </c>
      <c r="F62" s="728">
        <v>0</v>
      </c>
      <c r="G62" s="728">
        <f t="shared" si="33"/>
        <v>0</v>
      </c>
      <c r="H62" s="656">
        <v>0</v>
      </c>
      <c r="I62" s="656">
        <v>0</v>
      </c>
      <c r="J62" s="642">
        <f>'WW Eq Varied'!B59</f>
        <v>2.6</v>
      </c>
      <c r="K62" s="373">
        <f t="shared" si="34"/>
        <v>3.0552291421856643</v>
      </c>
      <c r="L62" s="643">
        <v>3</v>
      </c>
      <c r="M62" s="643">
        <f t="shared" si="35"/>
        <v>1.2101653892698669</v>
      </c>
      <c r="N62" s="644">
        <v>3.9</v>
      </c>
      <c r="O62" s="644">
        <f t="shared" si="36"/>
        <v>1.8726501841439351</v>
      </c>
      <c r="P62" s="645">
        <v>3.0740349999999999</v>
      </c>
      <c r="Q62" s="646">
        <f t="shared" si="36"/>
        <v>2.2166585969999439</v>
      </c>
      <c r="R62" s="372">
        <f>'WW Eq Tech'!B59</f>
        <v>0</v>
      </c>
      <c r="S62" s="373">
        <f t="shared" si="37"/>
        <v>0</v>
      </c>
      <c r="T62" s="643">
        <v>0</v>
      </c>
      <c r="U62" s="643">
        <f t="shared" si="38"/>
        <v>0</v>
      </c>
      <c r="V62" s="644">
        <v>0</v>
      </c>
      <c r="W62" s="644">
        <f t="shared" si="39"/>
        <v>0</v>
      </c>
      <c r="X62" s="645">
        <v>0</v>
      </c>
      <c r="Y62" s="646">
        <f t="shared" si="29"/>
        <v>0</v>
      </c>
      <c r="AA62" s="184" t="s">
        <v>174</v>
      </c>
      <c r="AB62" s="458">
        <f>'WW AA Flex'!B60</f>
        <v>0</v>
      </c>
      <c r="AC62" s="107">
        <f t="shared" si="40"/>
        <v>0</v>
      </c>
      <c r="AD62" s="466">
        <v>0</v>
      </c>
      <c r="AE62" s="466">
        <f t="shared" si="41"/>
        <v>0</v>
      </c>
      <c r="AF62" s="470">
        <v>0</v>
      </c>
      <c r="AG62" s="470">
        <f t="shared" si="42"/>
        <v>0</v>
      </c>
      <c r="AH62" s="477">
        <v>0</v>
      </c>
      <c r="AI62" s="478">
        <f t="shared" si="43"/>
        <v>0</v>
      </c>
    </row>
    <row r="63" spans="1:35" ht="12.75" customHeight="1" thickBot="1">
      <c r="A63" s="548" t="s">
        <v>230</v>
      </c>
      <c r="B63" s="642">
        <f>'WW Eq General'!B60</f>
        <v>0</v>
      </c>
      <c r="C63" s="373">
        <f t="shared" si="14"/>
        <v>0</v>
      </c>
      <c r="D63" s="643">
        <v>0</v>
      </c>
      <c r="E63" s="643">
        <f t="shared" si="14"/>
        <v>0</v>
      </c>
      <c r="F63" s="728">
        <v>0</v>
      </c>
      <c r="G63" s="728">
        <f t="shared" si="33"/>
        <v>0</v>
      </c>
      <c r="H63" s="656">
        <v>0</v>
      </c>
      <c r="I63" s="656">
        <v>0</v>
      </c>
      <c r="J63" s="642">
        <f>'WW Eq Varied'!B60</f>
        <v>0</v>
      </c>
      <c r="K63" s="373">
        <f t="shared" si="34"/>
        <v>0</v>
      </c>
      <c r="L63" s="643">
        <v>0</v>
      </c>
      <c r="M63" s="643">
        <f t="shared" si="35"/>
        <v>0</v>
      </c>
      <c r="N63" s="644">
        <v>0</v>
      </c>
      <c r="O63" s="644">
        <f t="shared" si="36"/>
        <v>0</v>
      </c>
      <c r="P63" s="645">
        <v>0</v>
      </c>
      <c r="Q63" s="646">
        <f t="shared" si="36"/>
        <v>0</v>
      </c>
      <c r="R63" s="372">
        <f>'WW Eq Tech'!B60</f>
        <v>0</v>
      </c>
      <c r="S63" s="373">
        <f t="shared" si="37"/>
        <v>0</v>
      </c>
      <c r="T63" s="643">
        <v>0</v>
      </c>
      <c r="U63" s="643">
        <f t="shared" si="38"/>
        <v>0</v>
      </c>
      <c r="V63" s="644">
        <v>0</v>
      </c>
      <c r="W63" s="644">
        <f t="shared" si="39"/>
        <v>0</v>
      </c>
      <c r="X63" s="645">
        <v>0</v>
      </c>
      <c r="Y63" s="646">
        <f t="shared" si="29"/>
        <v>0</v>
      </c>
      <c r="AA63" s="184" t="s">
        <v>175</v>
      </c>
      <c r="AB63" s="458">
        <f>'WW AA Flex'!B61</f>
        <v>0</v>
      </c>
      <c r="AC63" s="107">
        <f t="shared" si="40"/>
        <v>0</v>
      </c>
      <c r="AD63" s="466">
        <v>0</v>
      </c>
      <c r="AE63" s="466">
        <f t="shared" si="41"/>
        <v>0</v>
      </c>
      <c r="AF63" s="470">
        <v>0</v>
      </c>
      <c r="AG63" s="470">
        <f t="shared" si="42"/>
        <v>0</v>
      </c>
      <c r="AH63" s="477">
        <v>0</v>
      </c>
      <c r="AI63" s="478">
        <f t="shared" si="43"/>
        <v>0</v>
      </c>
    </row>
    <row r="64" spans="1:35" ht="12.75" customHeight="1" thickBot="1">
      <c r="A64" s="227" t="s">
        <v>231</v>
      </c>
      <c r="B64" s="648">
        <f>'WW Eq General'!B61</f>
        <v>7.5</v>
      </c>
      <c r="C64" s="377">
        <f t="shared" si="14"/>
        <v>1.8768768768768769</v>
      </c>
      <c r="D64" s="649">
        <v>6.8</v>
      </c>
      <c r="E64" s="649">
        <f t="shared" si="14"/>
        <v>1.5404131931859368</v>
      </c>
      <c r="F64" s="729">
        <v>5.8</v>
      </c>
      <c r="G64" s="729">
        <f t="shared" si="33"/>
        <v>1.4411370074044627</v>
      </c>
      <c r="H64" s="659">
        <v>5.4</v>
      </c>
      <c r="I64" s="659">
        <v>0</v>
      </c>
      <c r="J64" s="648">
        <f>'WW Eq Varied'!B61</f>
        <v>2.6</v>
      </c>
      <c r="K64" s="377">
        <f t="shared" si="34"/>
        <v>3.0552291421856643</v>
      </c>
      <c r="L64" s="649">
        <v>3</v>
      </c>
      <c r="M64" s="649">
        <f t="shared" si="35"/>
        <v>1.2101653892698669</v>
      </c>
      <c r="N64" s="650">
        <v>3.9</v>
      </c>
      <c r="O64" s="650">
        <f t="shared" si="36"/>
        <v>1.8726501841439351</v>
      </c>
      <c r="P64" s="651">
        <v>3.0740349999999999</v>
      </c>
      <c r="Q64" s="652">
        <f t="shared" si="36"/>
        <v>2.2166585969999439</v>
      </c>
      <c r="R64" s="376">
        <f>'WW Eq Tech'!B61</f>
        <v>0</v>
      </c>
      <c r="S64" s="377">
        <f t="shared" si="37"/>
        <v>0</v>
      </c>
      <c r="T64" s="649">
        <v>0</v>
      </c>
      <c r="U64" s="649">
        <f t="shared" si="38"/>
        <v>0</v>
      </c>
      <c r="V64" s="650">
        <v>0</v>
      </c>
      <c r="W64" s="650">
        <f t="shared" si="39"/>
        <v>0</v>
      </c>
      <c r="X64" s="651">
        <v>0</v>
      </c>
      <c r="Y64" s="652">
        <f t="shared" si="29"/>
        <v>0</v>
      </c>
      <c r="AA64" s="375" t="s">
        <v>22</v>
      </c>
      <c r="AB64" s="459">
        <f>SUM(AB56:AB63)</f>
        <v>292.90774500000003</v>
      </c>
      <c r="AC64" s="108">
        <f t="shared" si="40"/>
        <v>4.264741847493883</v>
      </c>
      <c r="AD64" s="467">
        <v>424.11868699999997</v>
      </c>
      <c r="AE64" s="467">
        <f t="shared" si="41"/>
        <v>6.2152621619394592</v>
      </c>
      <c r="AF64" s="471">
        <v>605.1819559999999</v>
      </c>
      <c r="AG64" s="471">
        <f t="shared" si="42"/>
        <v>10.024592020118849</v>
      </c>
      <c r="AH64" s="479">
        <v>522.50434100000007</v>
      </c>
      <c r="AI64" s="481">
        <f t="shared" si="43"/>
        <v>9.5661688740142186</v>
      </c>
    </row>
    <row r="65" spans="1:35" ht="12.75" customHeight="1" thickBot="1">
      <c r="A65" s="548" t="s">
        <v>232</v>
      </c>
      <c r="B65" s="642">
        <f>'WW Eq General'!B62</f>
        <v>0</v>
      </c>
      <c r="C65" s="373">
        <f t="shared" si="14"/>
        <v>0</v>
      </c>
      <c r="D65" s="643">
        <v>0</v>
      </c>
      <c r="E65" s="643">
        <f t="shared" si="14"/>
        <v>0</v>
      </c>
      <c r="F65" s="728">
        <v>0</v>
      </c>
      <c r="G65" s="728">
        <f t="shared" si="33"/>
        <v>0</v>
      </c>
      <c r="H65" s="656">
        <v>0</v>
      </c>
      <c r="I65" s="656">
        <v>0</v>
      </c>
      <c r="J65" s="642">
        <f>'WW Eq Varied'!B62</f>
        <v>0</v>
      </c>
      <c r="K65" s="373">
        <f t="shared" si="34"/>
        <v>0</v>
      </c>
      <c r="L65" s="643">
        <v>0</v>
      </c>
      <c r="M65" s="643">
        <f t="shared" si="35"/>
        <v>0</v>
      </c>
      <c r="N65" s="644">
        <v>0</v>
      </c>
      <c r="O65" s="644">
        <f t="shared" si="36"/>
        <v>0</v>
      </c>
      <c r="P65" s="656">
        <v>0</v>
      </c>
      <c r="Q65" s="646">
        <f t="shared" si="36"/>
        <v>0</v>
      </c>
      <c r="R65" s="372">
        <f>'WW Eq Tech'!B62</f>
        <v>1.518</v>
      </c>
      <c r="S65" s="373">
        <f t="shared" si="37"/>
        <v>1.0218781555031975</v>
      </c>
      <c r="T65" s="643">
        <v>0</v>
      </c>
      <c r="U65" s="643">
        <f t="shared" si="38"/>
        <v>0</v>
      </c>
      <c r="V65" s="644">
        <v>0</v>
      </c>
      <c r="W65" s="644">
        <f t="shared" si="39"/>
        <v>0</v>
      </c>
      <c r="X65" s="656">
        <v>0</v>
      </c>
      <c r="Y65" s="646">
        <f t="shared" si="29"/>
        <v>0</v>
      </c>
      <c r="AA65" s="544"/>
      <c r="AB65" s="191"/>
      <c r="AH65" s="191"/>
      <c r="AI65" s="191"/>
    </row>
    <row r="66" spans="1:35" ht="12.75" customHeight="1" thickBot="1">
      <c r="A66" s="548" t="s">
        <v>233</v>
      </c>
      <c r="B66" s="642">
        <f>'WW Eq General'!B63</f>
        <v>0</v>
      </c>
      <c r="C66" s="373">
        <f t="shared" si="14"/>
        <v>0</v>
      </c>
      <c r="D66" s="643">
        <v>0</v>
      </c>
      <c r="E66" s="643">
        <f t="shared" si="14"/>
        <v>0</v>
      </c>
      <c r="F66" s="728">
        <v>0</v>
      </c>
      <c r="G66" s="728">
        <f t="shared" si="33"/>
        <v>0</v>
      </c>
      <c r="H66" s="656">
        <v>0</v>
      </c>
      <c r="I66" s="656">
        <v>0</v>
      </c>
      <c r="J66" s="642">
        <f>'WW Eq Varied'!B63</f>
        <v>0</v>
      </c>
      <c r="K66" s="373">
        <f t="shared" si="34"/>
        <v>0</v>
      </c>
      <c r="L66" s="643">
        <v>0</v>
      </c>
      <c r="M66" s="643">
        <f t="shared" si="35"/>
        <v>0</v>
      </c>
      <c r="N66" s="644">
        <v>0</v>
      </c>
      <c r="O66" s="644">
        <f t="shared" si="36"/>
        <v>0</v>
      </c>
      <c r="P66" s="656">
        <v>0</v>
      </c>
      <c r="Q66" s="646">
        <f t="shared" si="36"/>
        <v>0</v>
      </c>
      <c r="R66" s="372">
        <f>'WW Eq Tech'!B63</f>
        <v>2.86</v>
      </c>
      <c r="S66" s="373">
        <f t="shared" si="37"/>
        <v>1.9252776842813866</v>
      </c>
      <c r="T66" s="643">
        <v>5.0999999999999996</v>
      </c>
      <c r="U66" s="643">
        <f t="shared" si="38"/>
        <v>2.929350947731189</v>
      </c>
      <c r="V66" s="644">
        <v>4.6520199999999994</v>
      </c>
      <c r="W66" s="644">
        <f t="shared" si="39"/>
        <v>2.6553225291737892</v>
      </c>
      <c r="X66" s="656">
        <v>5.1364999999999998</v>
      </c>
      <c r="Y66" s="646">
        <f t="shared" si="29"/>
        <v>3.0918132499050386</v>
      </c>
      <c r="AA66" s="379" t="s">
        <v>159</v>
      </c>
      <c r="AB66" s="232">
        <f>[1]WW!$C$33</f>
        <v>519.62108399999988</v>
      </c>
      <c r="AC66" s="192"/>
      <c r="AD66" s="468">
        <v>295.86154599999998</v>
      </c>
      <c r="AE66" s="468"/>
      <c r="AF66" s="474">
        <v>266.92375869999995</v>
      </c>
      <c r="AG66" s="472"/>
      <c r="AH66" s="480">
        <v>138.76043897</v>
      </c>
      <c r="AI66" s="564"/>
    </row>
    <row r="67" spans="1:35" ht="12.75" customHeight="1" thickBot="1">
      <c r="A67" s="227" t="s">
        <v>234</v>
      </c>
      <c r="B67" s="648">
        <f>'WW Eq General'!B64</f>
        <v>13.1</v>
      </c>
      <c r="C67" s="377">
        <f t="shared" si="14"/>
        <v>3.2782782782782784</v>
      </c>
      <c r="D67" s="649">
        <v>10.6</v>
      </c>
      <c r="E67" s="649">
        <f t="shared" si="14"/>
        <v>2.4012323305545489</v>
      </c>
      <c r="F67" s="729">
        <v>9.6999999999999993</v>
      </c>
      <c r="G67" s="729">
        <f t="shared" si="33"/>
        <v>2.4101774089350494</v>
      </c>
      <c r="H67" s="659">
        <v>9.6</v>
      </c>
      <c r="I67" s="659">
        <v>0</v>
      </c>
      <c r="J67" s="648">
        <f>'WW Eq Varied'!B64</f>
        <v>0</v>
      </c>
      <c r="K67" s="377">
        <f t="shared" si="34"/>
        <v>0</v>
      </c>
      <c r="L67" s="649">
        <v>0</v>
      </c>
      <c r="M67" s="649">
        <f t="shared" si="35"/>
        <v>0</v>
      </c>
      <c r="N67" s="650">
        <v>0</v>
      </c>
      <c r="O67" s="650">
        <f t="shared" si="36"/>
        <v>0</v>
      </c>
      <c r="P67" s="651">
        <v>0</v>
      </c>
      <c r="Q67" s="652">
        <f t="shared" si="36"/>
        <v>0</v>
      </c>
      <c r="R67" s="376">
        <f>'WW Eq Tech'!B64</f>
        <v>4.3780000000000001</v>
      </c>
      <c r="S67" s="377">
        <f t="shared" si="37"/>
        <v>2.9471558397845841</v>
      </c>
      <c r="T67" s="649">
        <v>5.0999999999999996</v>
      </c>
      <c r="U67" s="649">
        <f t="shared" si="38"/>
        <v>2.929350947731189</v>
      </c>
      <c r="V67" s="650">
        <v>4.6520199999999994</v>
      </c>
      <c r="W67" s="650">
        <f t="shared" si="39"/>
        <v>2.6553225291737892</v>
      </c>
      <c r="X67" s="651">
        <v>5.1364999999999998</v>
      </c>
      <c r="Y67" s="652">
        <f t="shared" si="29"/>
        <v>3.0918132499050386</v>
      </c>
      <c r="AA67" s="185" t="s">
        <v>161</v>
      </c>
      <c r="AB67" s="233">
        <f>[1]WW!$D$33</f>
        <v>306.94999999999993</v>
      </c>
      <c r="AC67" s="193"/>
      <c r="AD67" s="539">
        <v>122.4</v>
      </c>
      <c r="AE67" s="539"/>
      <c r="AF67" s="475">
        <v>110.45</v>
      </c>
      <c r="AG67" s="473"/>
      <c r="AH67" s="566">
        <v>69.88</v>
      </c>
      <c r="AI67" s="563"/>
    </row>
    <row r="68" spans="1:35" ht="12.75" customHeight="1" thickBot="1">
      <c r="A68" s="548" t="s">
        <v>235</v>
      </c>
      <c r="B68" s="642">
        <f>'WW Eq General'!B65</f>
        <v>0</v>
      </c>
      <c r="C68" s="373">
        <f t="shared" si="14"/>
        <v>0</v>
      </c>
      <c r="D68" s="643">
        <v>0</v>
      </c>
      <c r="E68" s="643">
        <f t="shared" si="14"/>
        <v>0</v>
      </c>
      <c r="F68" s="728">
        <v>0</v>
      </c>
      <c r="G68" s="728">
        <f t="shared" si="33"/>
        <v>0</v>
      </c>
      <c r="H68" s="656">
        <v>0</v>
      </c>
      <c r="I68" s="656">
        <v>0</v>
      </c>
      <c r="J68" s="642">
        <f>'WW Eq Varied'!B65</f>
        <v>0</v>
      </c>
      <c r="K68" s="373">
        <f t="shared" si="34"/>
        <v>0</v>
      </c>
      <c r="L68" s="643">
        <v>0</v>
      </c>
      <c r="M68" s="643">
        <f t="shared" si="35"/>
        <v>0</v>
      </c>
      <c r="N68" s="644">
        <v>0</v>
      </c>
      <c r="O68" s="644">
        <f t="shared" si="36"/>
        <v>0</v>
      </c>
      <c r="P68" s="645">
        <v>0</v>
      </c>
      <c r="Q68" s="646">
        <f t="shared" si="36"/>
        <v>0</v>
      </c>
      <c r="R68" s="372">
        <f>'WW Eq Tech'!B65</f>
        <v>11.9</v>
      </c>
      <c r="S68" s="373">
        <f t="shared" si="37"/>
        <v>8.0107707842477289</v>
      </c>
      <c r="T68" s="643">
        <v>17.399999999999999</v>
      </c>
      <c r="U68" s="643">
        <f t="shared" si="38"/>
        <v>9.9942561746122909</v>
      </c>
      <c r="V68" s="644">
        <v>19.741599999999998</v>
      </c>
      <c r="W68" s="644">
        <f t="shared" si="39"/>
        <v>11.268291030979507</v>
      </c>
      <c r="X68" s="645">
        <v>20.500799999999998</v>
      </c>
      <c r="Y68" s="646">
        <f t="shared" ref="Y68:Y78" si="44">X68/X$16*100</f>
        <v>12.340045765336944</v>
      </c>
      <c r="AA68" s="375" t="s">
        <v>243</v>
      </c>
      <c r="AB68" s="653">
        <f>AB66-AB67</f>
        <v>212.67108399999995</v>
      </c>
      <c r="AC68" s="376"/>
      <c r="AD68" s="675">
        <v>173.46154599999994</v>
      </c>
      <c r="AE68" s="793"/>
      <c r="AF68" s="753">
        <v>156.47375869999996</v>
      </c>
      <c r="AG68" s="678"/>
      <c r="AH68" s="679">
        <v>68.88043897</v>
      </c>
      <c r="AI68" s="567"/>
    </row>
    <row r="69" spans="1:35" ht="12.75" customHeight="1" thickBot="1">
      <c r="A69" s="548" t="s">
        <v>236</v>
      </c>
      <c r="B69" s="642">
        <f>'WW Eq General'!B66</f>
        <v>0</v>
      </c>
      <c r="C69" s="373">
        <f t="shared" si="14"/>
        <v>0</v>
      </c>
      <c r="D69" s="643">
        <v>0</v>
      </c>
      <c r="E69" s="643">
        <f t="shared" si="14"/>
        <v>0</v>
      </c>
      <c r="F69" s="728">
        <v>0</v>
      </c>
      <c r="G69" s="728">
        <f t="shared" si="33"/>
        <v>0</v>
      </c>
      <c r="H69" s="656">
        <v>0</v>
      </c>
      <c r="I69" s="656">
        <v>0</v>
      </c>
      <c r="J69" s="642">
        <f>'WW Eq Varied'!B66</f>
        <v>0</v>
      </c>
      <c r="K69" s="373">
        <f t="shared" si="34"/>
        <v>0</v>
      </c>
      <c r="L69" s="643">
        <v>0</v>
      </c>
      <c r="M69" s="643">
        <f t="shared" si="35"/>
        <v>0</v>
      </c>
      <c r="N69" s="644">
        <v>0</v>
      </c>
      <c r="O69" s="644">
        <f t="shared" si="36"/>
        <v>0</v>
      </c>
      <c r="P69" s="645">
        <v>0</v>
      </c>
      <c r="Q69" s="646">
        <f t="shared" si="36"/>
        <v>0</v>
      </c>
      <c r="R69" s="372">
        <f>'WW Eq Tech'!B66</f>
        <v>0</v>
      </c>
      <c r="S69" s="373">
        <f t="shared" si="37"/>
        <v>0</v>
      </c>
      <c r="T69" s="643">
        <v>0</v>
      </c>
      <c r="U69" s="643">
        <f t="shared" si="38"/>
        <v>0</v>
      </c>
      <c r="V69" s="644">
        <v>0</v>
      </c>
      <c r="W69" s="644">
        <f t="shared" si="39"/>
        <v>0</v>
      </c>
      <c r="X69" s="645">
        <v>0.20499999999999999</v>
      </c>
      <c r="Y69" s="646">
        <f t="shared" si="44"/>
        <v>0.12339564221367329</v>
      </c>
      <c r="AC69" s="546"/>
      <c r="AD69" s="546"/>
      <c r="AE69" s="546"/>
      <c r="AF69" s="546"/>
      <c r="AG69" s="546"/>
    </row>
    <row r="70" spans="1:35" ht="12.75" customHeight="1" thickBot="1">
      <c r="A70" s="227" t="s">
        <v>237</v>
      </c>
      <c r="B70" s="648">
        <f>'WW Eq General'!B67</f>
        <v>0</v>
      </c>
      <c r="C70" s="377">
        <f t="shared" si="14"/>
        <v>0</v>
      </c>
      <c r="D70" s="649">
        <v>2.2999999999999998</v>
      </c>
      <c r="E70" s="649">
        <f t="shared" si="14"/>
        <v>0.5210221094599492</v>
      </c>
      <c r="F70" s="729">
        <v>2.5</v>
      </c>
      <c r="G70" s="729">
        <f t="shared" si="33"/>
        <v>0.62117974457088909</v>
      </c>
      <c r="H70" s="659">
        <v>2.4</v>
      </c>
      <c r="I70" s="659">
        <v>0</v>
      </c>
      <c r="J70" s="648">
        <f>'WW Eq Varied'!B67</f>
        <v>0</v>
      </c>
      <c r="K70" s="377">
        <f t="shared" si="34"/>
        <v>0</v>
      </c>
      <c r="L70" s="649">
        <v>0</v>
      </c>
      <c r="M70" s="649">
        <f t="shared" si="35"/>
        <v>0</v>
      </c>
      <c r="N70" s="650">
        <v>0</v>
      </c>
      <c r="O70" s="650">
        <f t="shared" si="36"/>
        <v>0</v>
      </c>
      <c r="P70" s="651">
        <v>0</v>
      </c>
      <c r="Q70" s="652">
        <f t="shared" si="36"/>
        <v>0</v>
      </c>
      <c r="R70" s="376">
        <f>'WW Eq Tech'!B67</f>
        <v>11.9</v>
      </c>
      <c r="S70" s="377">
        <f t="shared" si="37"/>
        <v>8.0107707842477289</v>
      </c>
      <c r="T70" s="649">
        <v>17.399999999999999</v>
      </c>
      <c r="U70" s="649">
        <f t="shared" si="38"/>
        <v>9.9942561746122909</v>
      </c>
      <c r="V70" s="650">
        <v>19.741599999999998</v>
      </c>
      <c r="W70" s="650">
        <f t="shared" si="39"/>
        <v>11.268291030979507</v>
      </c>
      <c r="X70" s="651">
        <v>20.7058</v>
      </c>
      <c r="Y70" s="652">
        <f t="shared" si="44"/>
        <v>12.463441407550619</v>
      </c>
      <c r="AC70" s="546"/>
      <c r="AD70" s="546"/>
      <c r="AE70" s="546"/>
      <c r="AF70" s="546"/>
      <c r="AG70" s="546"/>
    </row>
    <row r="71" spans="1:35" ht="12.75" customHeight="1">
      <c r="A71" s="548" t="s">
        <v>238</v>
      </c>
      <c r="B71" s="642">
        <f>'WW Eq General'!B68</f>
        <v>0</v>
      </c>
      <c r="C71" s="373">
        <f t="shared" si="14"/>
        <v>0</v>
      </c>
      <c r="D71" s="643">
        <v>0</v>
      </c>
      <c r="E71" s="643">
        <f t="shared" si="14"/>
        <v>0</v>
      </c>
      <c r="F71" s="728">
        <v>0</v>
      </c>
      <c r="G71" s="728">
        <f t="shared" si="33"/>
        <v>0</v>
      </c>
      <c r="H71" s="656">
        <v>0</v>
      </c>
      <c r="I71" s="656">
        <v>0</v>
      </c>
      <c r="J71" s="642">
        <f>'WW Eq Varied'!B68</f>
        <v>0</v>
      </c>
      <c r="K71" s="373">
        <f t="shared" si="34"/>
        <v>0</v>
      </c>
      <c r="L71" s="643">
        <v>0</v>
      </c>
      <c r="M71" s="643">
        <f t="shared" si="35"/>
        <v>0</v>
      </c>
      <c r="N71" s="644">
        <v>0</v>
      </c>
      <c r="O71" s="644">
        <f t="shared" si="36"/>
        <v>0</v>
      </c>
      <c r="P71" s="645">
        <v>0</v>
      </c>
      <c r="Q71" s="646">
        <f t="shared" si="36"/>
        <v>0</v>
      </c>
      <c r="R71" s="372">
        <f>'WW Eq Tech'!B68</f>
        <v>0</v>
      </c>
      <c r="S71" s="373">
        <f t="shared" si="37"/>
        <v>0</v>
      </c>
      <c r="T71" s="643">
        <v>0</v>
      </c>
      <c r="U71" s="643">
        <f t="shared" si="38"/>
        <v>0</v>
      </c>
      <c r="V71" s="644">
        <v>0</v>
      </c>
      <c r="W71" s="644">
        <f t="shared" si="39"/>
        <v>0</v>
      </c>
      <c r="X71" s="645">
        <v>0</v>
      </c>
      <c r="Y71" s="646">
        <f t="shared" si="44"/>
        <v>0</v>
      </c>
    </row>
    <row r="72" spans="1:35" ht="12.75" customHeight="1" thickBot="1">
      <c r="A72" s="548" t="s">
        <v>239</v>
      </c>
      <c r="B72" s="642">
        <f>'WW Eq General'!B69</f>
        <v>0</v>
      </c>
      <c r="C72" s="373">
        <f t="shared" si="14"/>
        <v>0</v>
      </c>
      <c r="D72" s="643">
        <v>0</v>
      </c>
      <c r="E72" s="643">
        <f t="shared" si="14"/>
        <v>0</v>
      </c>
      <c r="F72" s="728">
        <v>0</v>
      </c>
      <c r="G72" s="728">
        <f t="shared" si="33"/>
        <v>0</v>
      </c>
      <c r="H72" s="656">
        <v>0</v>
      </c>
      <c r="I72" s="656">
        <v>0</v>
      </c>
      <c r="J72" s="642">
        <f>'WW Eq Varied'!B69</f>
        <v>0</v>
      </c>
      <c r="K72" s="373">
        <f t="shared" si="34"/>
        <v>0</v>
      </c>
      <c r="L72" s="643">
        <v>0</v>
      </c>
      <c r="M72" s="643">
        <f t="shared" si="35"/>
        <v>0</v>
      </c>
      <c r="N72" s="644">
        <v>0</v>
      </c>
      <c r="O72" s="644">
        <f t="shared" si="36"/>
        <v>0</v>
      </c>
      <c r="P72" s="645">
        <v>0</v>
      </c>
      <c r="Q72" s="646">
        <f t="shared" si="36"/>
        <v>0</v>
      </c>
      <c r="R72" s="372">
        <f>'WW Eq Tech'!B69</f>
        <v>0</v>
      </c>
      <c r="S72" s="373">
        <f t="shared" si="37"/>
        <v>0</v>
      </c>
      <c r="T72" s="643">
        <v>0</v>
      </c>
      <c r="U72" s="643">
        <f t="shared" si="38"/>
        <v>0</v>
      </c>
      <c r="V72" s="644">
        <v>0</v>
      </c>
      <c r="W72" s="644">
        <f t="shared" si="39"/>
        <v>0</v>
      </c>
      <c r="X72" s="645">
        <v>0</v>
      </c>
      <c r="Y72" s="646">
        <f t="shared" si="44"/>
        <v>0</v>
      </c>
    </row>
    <row r="73" spans="1:35" ht="12.75" customHeight="1" thickBot="1">
      <c r="A73" s="227" t="s">
        <v>240</v>
      </c>
      <c r="B73" s="648">
        <f>'WW Eq General'!B70</f>
        <v>0</v>
      </c>
      <c r="C73" s="377">
        <f t="shared" si="14"/>
        <v>0</v>
      </c>
      <c r="D73" s="649">
        <v>0</v>
      </c>
      <c r="E73" s="649">
        <f t="shared" si="14"/>
        <v>0</v>
      </c>
      <c r="F73" s="729">
        <v>0</v>
      </c>
      <c r="G73" s="729">
        <f t="shared" si="33"/>
        <v>0</v>
      </c>
      <c r="H73" s="659">
        <v>0</v>
      </c>
      <c r="I73" s="659">
        <v>0</v>
      </c>
      <c r="J73" s="648">
        <f>'WW Eq Varied'!B70</f>
        <v>0</v>
      </c>
      <c r="K73" s="377">
        <f t="shared" si="34"/>
        <v>0</v>
      </c>
      <c r="L73" s="649">
        <v>0</v>
      </c>
      <c r="M73" s="649">
        <f t="shared" si="35"/>
        <v>0</v>
      </c>
      <c r="N73" s="650">
        <v>0</v>
      </c>
      <c r="O73" s="650">
        <f t="shared" si="36"/>
        <v>0</v>
      </c>
      <c r="P73" s="651">
        <v>0</v>
      </c>
      <c r="Q73" s="652">
        <f t="shared" si="36"/>
        <v>0</v>
      </c>
      <c r="R73" s="376">
        <f>'WW Eq Tech'!B70</f>
        <v>0</v>
      </c>
      <c r="S73" s="377">
        <f t="shared" si="37"/>
        <v>0</v>
      </c>
      <c r="T73" s="649">
        <v>0</v>
      </c>
      <c r="U73" s="649">
        <f t="shared" si="38"/>
        <v>0</v>
      </c>
      <c r="V73" s="650">
        <v>0</v>
      </c>
      <c r="W73" s="650">
        <f t="shared" si="39"/>
        <v>0</v>
      </c>
      <c r="X73" s="651">
        <v>0</v>
      </c>
      <c r="Y73" s="652">
        <f t="shared" si="44"/>
        <v>0</v>
      </c>
    </row>
    <row r="74" spans="1:35" ht="12.75" customHeight="1" thickBot="1">
      <c r="A74" s="227" t="s">
        <v>241</v>
      </c>
      <c r="B74" s="648">
        <f>'WW Eq General'!B71</f>
        <v>0</v>
      </c>
      <c r="C74" s="377">
        <f t="shared" si="14"/>
        <v>0</v>
      </c>
      <c r="D74" s="649">
        <v>0</v>
      </c>
      <c r="E74" s="649">
        <f t="shared" si="14"/>
        <v>0</v>
      </c>
      <c r="F74" s="729">
        <v>0</v>
      </c>
      <c r="G74" s="729">
        <f t="shared" si="33"/>
        <v>0</v>
      </c>
      <c r="H74" s="659">
        <v>0</v>
      </c>
      <c r="I74" s="659">
        <v>0</v>
      </c>
      <c r="J74" s="648">
        <f>'WW Eq Varied'!B71</f>
        <v>0</v>
      </c>
      <c r="K74" s="377">
        <f t="shared" si="34"/>
        <v>0</v>
      </c>
      <c r="L74" s="649">
        <v>0</v>
      </c>
      <c r="M74" s="649">
        <f t="shared" si="35"/>
        <v>0</v>
      </c>
      <c r="N74" s="650">
        <v>0</v>
      </c>
      <c r="O74" s="650">
        <f t="shared" si="36"/>
        <v>0</v>
      </c>
      <c r="P74" s="651">
        <v>0</v>
      </c>
      <c r="Q74" s="652">
        <f t="shared" si="36"/>
        <v>0</v>
      </c>
      <c r="R74" s="376">
        <f>'WW Eq Tech'!B71</f>
        <v>0</v>
      </c>
      <c r="S74" s="377">
        <f t="shared" si="37"/>
        <v>0</v>
      </c>
      <c r="T74" s="649">
        <v>0</v>
      </c>
      <c r="U74" s="649">
        <f t="shared" si="38"/>
        <v>0</v>
      </c>
      <c r="V74" s="650">
        <v>0</v>
      </c>
      <c r="W74" s="650">
        <f t="shared" si="39"/>
        <v>0</v>
      </c>
      <c r="X74" s="651">
        <v>0</v>
      </c>
      <c r="Y74" s="652">
        <f t="shared" si="44"/>
        <v>0</v>
      </c>
    </row>
    <row r="75" spans="1:35" ht="12.75" customHeight="1" thickBot="1">
      <c r="A75" s="227" t="s">
        <v>242</v>
      </c>
      <c r="B75" s="648">
        <f>'WW Eq General'!B72</f>
        <v>0</v>
      </c>
      <c r="C75" s="377">
        <f t="shared" si="14"/>
        <v>0</v>
      </c>
      <c r="D75" s="649">
        <v>0</v>
      </c>
      <c r="E75" s="649">
        <f t="shared" si="14"/>
        <v>0</v>
      </c>
      <c r="F75" s="729">
        <v>0</v>
      </c>
      <c r="G75" s="729">
        <f t="shared" si="33"/>
        <v>0</v>
      </c>
      <c r="H75" s="659">
        <v>0</v>
      </c>
      <c r="I75" s="659">
        <v>0</v>
      </c>
      <c r="J75" s="648">
        <f>'WW Eq Varied'!B72</f>
        <v>0</v>
      </c>
      <c r="K75" s="377">
        <f t="shared" si="34"/>
        <v>0</v>
      </c>
      <c r="L75" s="649">
        <v>0</v>
      </c>
      <c r="M75" s="649">
        <f t="shared" si="35"/>
        <v>0</v>
      </c>
      <c r="N75" s="650">
        <v>0</v>
      </c>
      <c r="O75" s="650">
        <f t="shared" si="36"/>
        <v>0</v>
      </c>
      <c r="P75" s="651">
        <v>0</v>
      </c>
      <c r="Q75" s="652">
        <f t="shared" si="36"/>
        <v>0</v>
      </c>
      <c r="R75" s="376">
        <f>'WW Eq Tech'!B72</f>
        <v>0</v>
      </c>
      <c r="S75" s="377">
        <f t="shared" si="37"/>
        <v>0</v>
      </c>
      <c r="T75" s="649">
        <v>0</v>
      </c>
      <c r="U75" s="649">
        <f t="shared" si="38"/>
        <v>0</v>
      </c>
      <c r="V75" s="650">
        <v>0</v>
      </c>
      <c r="W75" s="650">
        <f t="shared" si="39"/>
        <v>0</v>
      </c>
      <c r="X75" s="651">
        <v>0</v>
      </c>
      <c r="Y75" s="652">
        <f t="shared" si="44"/>
        <v>0</v>
      </c>
    </row>
    <row r="76" spans="1:35" ht="12.75" customHeight="1" thickBot="1">
      <c r="A76" s="516" t="s">
        <v>128</v>
      </c>
      <c r="B76" s="648">
        <f>'WW Eq General'!B73</f>
        <v>231.5</v>
      </c>
      <c r="C76" s="377">
        <f t="shared" si="14"/>
        <v>57.932932932932935</v>
      </c>
      <c r="D76" s="649">
        <v>243.7</v>
      </c>
      <c r="E76" s="649">
        <f t="shared" si="14"/>
        <v>55.205690467560707</v>
      </c>
      <c r="F76" s="729">
        <v>237.1</v>
      </c>
      <c r="G76" s="729">
        <f t="shared" si="33"/>
        <v>58.912686975103114</v>
      </c>
      <c r="H76" s="659">
        <v>224.3</v>
      </c>
      <c r="I76" s="659">
        <v>0</v>
      </c>
      <c r="J76" s="648">
        <f>'WW Eq Varied'!B73</f>
        <v>37.5</v>
      </c>
      <c r="K76" s="377">
        <f t="shared" si="34"/>
        <v>44.065804935370153</v>
      </c>
      <c r="L76" s="649">
        <v>35.6</v>
      </c>
      <c r="M76" s="649">
        <f t="shared" si="35"/>
        <v>14.360629286002421</v>
      </c>
      <c r="N76" s="650">
        <v>47.900999999999996</v>
      </c>
      <c r="O76" s="650">
        <f t="shared" si="36"/>
        <v>23.000465761712469</v>
      </c>
      <c r="P76" s="651">
        <v>46.01495542</v>
      </c>
      <c r="Q76" s="652">
        <f t="shared" si="36"/>
        <v>33.180964602651628</v>
      </c>
      <c r="R76" s="376">
        <f>'WW Eq Tech'!B73</f>
        <v>19.192</v>
      </c>
      <c r="S76" s="377">
        <f t="shared" si="37"/>
        <v>12.919555705149779</v>
      </c>
      <c r="T76" s="649">
        <v>28.4</v>
      </c>
      <c r="U76" s="649">
        <f t="shared" si="38"/>
        <v>16.312464101091326</v>
      </c>
      <c r="V76" s="650">
        <v>30.430079999999997</v>
      </c>
      <c r="W76" s="650">
        <f t="shared" si="39"/>
        <v>17.369159416460107</v>
      </c>
      <c r="X76" s="651">
        <v>31.975365999999998</v>
      </c>
      <c r="Y76" s="652">
        <f t="shared" si="44"/>
        <v>19.246930841889043</v>
      </c>
    </row>
    <row r="77" spans="1:35" ht="12.75" customHeight="1" thickBot="1">
      <c r="A77" s="516" t="s">
        <v>130</v>
      </c>
      <c r="B77" s="648">
        <f>'WW Eq General'!B74</f>
        <v>77.2</v>
      </c>
      <c r="C77" s="377">
        <f t="shared" si="14"/>
        <v>19.319319319319323</v>
      </c>
      <c r="D77" s="649">
        <v>79.7</v>
      </c>
      <c r="E77" s="649">
        <f t="shared" si="14"/>
        <v>18.054548749546939</v>
      </c>
      <c r="F77" s="729">
        <v>79</v>
      </c>
      <c r="G77" s="729">
        <f t="shared" si="33"/>
        <v>19.629279928440095</v>
      </c>
      <c r="H77" s="659">
        <v>76.5</v>
      </c>
      <c r="I77" s="659">
        <v>0</v>
      </c>
      <c r="J77" s="648">
        <f>'WW Eq Varied'!B74</f>
        <v>45.7</v>
      </c>
      <c r="K77" s="377">
        <f t="shared" si="34"/>
        <v>53.701527614571098</v>
      </c>
      <c r="L77" s="649">
        <v>202</v>
      </c>
      <c r="M77" s="649">
        <f t="shared" si="35"/>
        <v>81.484469544171034</v>
      </c>
      <c r="N77" s="650">
        <v>152.24</v>
      </c>
      <c r="O77" s="650">
        <f t="shared" si="36"/>
        <v>73.100580521557106</v>
      </c>
      <c r="P77" s="651">
        <v>77.086577450000007</v>
      </c>
      <c r="Q77" s="652">
        <f t="shared" si="36"/>
        <v>55.586427811604146</v>
      </c>
      <c r="R77" s="376">
        <f>'WW Eq Tech'!B74</f>
        <v>96.988</v>
      </c>
      <c r="S77" s="377">
        <f t="shared" si="37"/>
        <v>65.28980141366543</v>
      </c>
      <c r="T77" s="649">
        <v>110.1</v>
      </c>
      <c r="U77" s="649">
        <f t="shared" si="38"/>
        <v>63.239517518667434</v>
      </c>
      <c r="V77" s="650">
        <v>111.827</v>
      </c>
      <c r="W77" s="650">
        <f t="shared" si="39"/>
        <v>63.82963797875275</v>
      </c>
      <c r="X77" s="651">
        <v>104.73747899999999</v>
      </c>
      <c r="Y77" s="652">
        <f t="shared" si="44"/>
        <v>63.044626756322543</v>
      </c>
    </row>
    <row r="78" spans="1:35" ht="12.75" customHeight="1" thickBot="1">
      <c r="A78" s="516" t="s">
        <v>133</v>
      </c>
      <c r="B78" s="648">
        <f>'WW Eq General'!B75</f>
        <v>308.7</v>
      </c>
      <c r="C78" s="377">
        <f t="shared" si="14"/>
        <v>77.252252252252248</v>
      </c>
      <c r="D78" s="649">
        <v>323.39999999999998</v>
      </c>
      <c r="E78" s="649">
        <f t="shared" si="14"/>
        <v>73.260239217107653</v>
      </c>
      <c r="F78" s="729">
        <v>316.10000000000002</v>
      </c>
      <c r="G78" s="729">
        <f t="shared" si="33"/>
        <v>78.541966903543212</v>
      </c>
      <c r="H78" s="659">
        <v>300.8</v>
      </c>
      <c r="I78" s="659">
        <v>0</v>
      </c>
      <c r="J78" s="648">
        <f>'WW Eq Varied'!B75</f>
        <v>83.2</v>
      </c>
      <c r="K78" s="377">
        <f t="shared" si="34"/>
        <v>97.767332549941258</v>
      </c>
      <c r="L78" s="649">
        <v>237.6</v>
      </c>
      <c r="M78" s="649">
        <f t="shared" si="35"/>
        <v>95.845098830173441</v>
      </c>
      <c r="N78" s="650">
        <v>200.14099999999999</v>
      </c>
      <c r="O78" s="650">
        <f t="shared" si="36"/>
        <v>96.101046283269568</v>
      </c>
      <c r="P78" s="651">
        <v>123.10153287</v>
      </c>
      <c r="Q78" s="652">
        <f t="shared" si="36"/>
        <v>88.767392414255767</v>
      </c>
      <c r="R78" s="376">
        <f>'WW Eq Tech'!B75</f>
        <v>116.18</v>
      </c>
      <c r="S78" s="377">
        <f t="shared" si="37"/>
        <v>78.20935711881522</v>
      </c>
      <c r="T78" s="649">
        <v>138.5</v>
      </c>
      <c r="U78" s="649">
        <f t="shared" si="38"/>
        <v>79.551981619758763</v>
      </c>
      <c r="V78" s="650">
        <v>142.25708</v>
      </c>
      <c r="W78" s="650">
        <f t="shared" si="39"/>
        <v>81.198797395212864</v>
      </c>
      <c r="X78" s="651">
        <v>136.71284499999999</v>
      </c>
      <c r="Y78" s="652">
        <f t="shared" si="44"/>
        <v>82.291557598211568</v>
      </c>
    </row>
    <row r="79" spans="1:35" ht="12.75" customHeight="1">
      <c r="A79" s="548" t="s">
        <v>162</v>
      </c>
      <c r="B79" s="642">
        <f>'WW Eq General'!B76</f>
        <v>0</v>
      </c>
      <c r="C79" s="373">
        <f t="shared" si="14"/>
        <v>0</v>
      </c>
      <c r="D79" s="643">
        <v>0</v>
      </c>
      <c r="E79" s="643">
        <f t="shared" si="14"/>
        <v>0</v>
      </c>
      <c r="F79" s="728">
        <v>0</v>
      </c>
      <c r="G79" s="728">
        <f t="shared" si="33"/>
        <v>0</v>
      </c>
      <c r="H79" s="656">
        <v>0</v>
      </c>
      <c r="I79" s="656">
        <v>0</v>
      </c>
      <c r="J79" s="642">
        <f>'WW Eq Varied'!B76</f>
        <v>0</v>
      </c>
      <c r="K79" s="373">
        <f t="shared" si="34"/>
        <v>0</v>
      </c>
      <c r="L79" s="643">
        <v>0</v>
      </c>
      <c r="M79" s="643">
        <f t="shared" si="35"/>
        <v>0</v>
      </c>
      <c r="N79" s="644">
        <v>0</v>
      </c>
      <c r="O79" s="644">
        <f t="shared" si="36"/>
        <v>0</v>
      </c>
      <c r="P79" s="656">
        <v>0</v>
      </c>
      <c r="Q79" s="646">
        <f t="shared" si="36"/>
        <v>0</v>
      </c>
      <c r="R79" s="372">
        <f>'WW Eq Tech'!B76</f>
        <v>0</v>
      </c>
      <c r="S79" s="373">
        <f t="shared" si="37"/>
        <v>0</v>
      </c>
      <c r="T79" s="643">
        <v>0</v>
      </c>
      <c r="U79" s="643">
        <f t="shared" si="38"/>
        <v>0</v>
      </c>
      <c r="V79" s="644">
        <v>0</v>
      </c>
      <c r="W79" s="644">
        <f t="shared" si="39"/>
        <v>0</v>
      </c>
      <c r="X79" s="656">
        <v>0</v>
      </c>
      <c r="Y79" s="646">
        <f>X79/X$16*100</f>
        <v>0</v>
      </c>
    </row>
    <row r="80" spans="1:35" ht="12.75" customHeight="1">
      <c r="A80" s="548" t="s">
        <v>262</v>
      </c>
      <c r="B80" s="642">
        <f>'WW Eq General'!B77</f>
        <v>0</v>
      </c>
      <c r="C80" s="373">
        <f t="shared" si="14"/>
        <v>0</v>
      </c>
      <c r="D80" s="643">
        <v>0</v>
      </c>
      <c r="E80" s="643">
        <f t="shared" si="14"/>
        <v>0</v>
      </c>
      <c r="F80" s="728">
        <v>0</v>
      </c>
      <c r="G80" s="728">
        <f t="shared" si="33"/>
        <v>0</v>
      </c>
      <c r="H80" s="656">
        <v>0</v>
      </c>
      <c r="I80" s="656">
        <v>0</v>
      </c>
      <c r="J80" s="642">
        <f>'WW Eq Varied'!B77</f>
        <v>0</v>
      </c>
      <c r="K80" s="373">
        <f t="shared" si="34"/>
        <v>0</v>
      </c>
      <c r="L80" s="643">
        <v>0</v>
      </c>
      <c r="M80" s="643">
        <f t="shared" si="35"/>
        <v>0</v>
      </c>
      <c r="N80" s="644">
        <v>0</v>
      </c>
      <c r="O80" s="644">
        <f t="shared" si="36"/>
        <v>0</v>
      </c>
      <c r="P80" s="656">
        <v>0</v>
      </c>
      <c r="Q80" s="646">
        <f t="shared" si="36"/>
        <v>0</v>
      </c>
      <c r="R80" s="372">
        <f>'WW Eq Tech'!B77</f>
        <v>0</v>
      </c>
      <c r="S80" s="373">
        <f t="shared" si="37"/>
        <v>0</v>
      </c>
      <c r="T80" s="643">
        <v>0</v>
      </c>
      <c r="U80" s="643">
        <f t="shared" si="38"/>
        <v>0</v>
      </c>
      <c r="V80" s="644">
        <v>0</v>
      </c>
      <c r="W80" s="644">
        <f t="shared" si="39"/>
        <v>0</v>
      </c>
      <c r="X80" s="656">
        <v>0</v>
      </c>
      <c r="Y80" s="646">
        <f>X80/X$16*100</f>
        <v>0</v>
      </c>
    </row>
    <row r="81" spans="1:25" ht="12.75" customHeight="1" thickBot="1">
      <c r="A81" s="548" t="s">
        <v>264</v>
      </c>
      <c r="B81" s="642">
        <f>'WW Eq General'!B78</f>
        <v>39.4</v>
      </c>
      <c r="C81" s="373">
        <f t="shared" si="14"/>
        <v>9.8598598598598599</v>
      </c>
      <c r="D81" s="643">
        <v>40.700000000000003</v>
      </c>
      <c r="E81" s="643">
        <f t="shared" si="14"/>
        <v>9.2198260239217102</v>
      </c>
      <c r="F81" s="728">
        <v>0</v>
      </c>
      <c r="G81" s="728">
        <f t="shared" si="33"/>
        <v>0</v>
      </c>
      <c r="H81" s="656">
        <v>0</v>
      </c>
      <c r="I81" s="656">
        <v>0</v>
      </c>
      <c r="J81" s="642">
        <f>'WW Eq Varied'!B78</f>
        <v>0</v>
      </c>
      <c r="K81" s="373">
        <f t="shared" si="34"/>
        <v>0</v>
      </c>
      <c r="L81" s="643">
        <v>0</v>
      </c>
      <c r="M81" s="643">
        <f t="shared" si="35"/>
        <v>0</v>
      </c>
      <c r="N81" s="644">
        <v>0</v>
      </c>
      <c r="O81" s="644">
        <f t="shared" si="36"/>
        <v>0</v>
      </c>
      <c r="P81" s="656">
        <v>0</v>
      </c>
      <c r="Q81" s="646">
        <f t="shared" si="36"/>
        <v>0</v>
      </c>
      <c r="R81" s="372">
        <f>'WW Eq Tech'!B78</f>
        <v>1</v>
      </c>
      <c r="S81" s="373">
        <f t="shared" si="37"/>
        <v>0.67317401548300226</v>
      </c>
      <c r="T81" s="643">
        <v>0.9</v>
      </c>
      <c r="U81" s="643">
        <f t="shared" si="38"/>
        <v>0.51694428489373923</v>
      </c>
      <c r="V81" s="644">
        <v>0.9</v>
      </c>
      <c r="W81" s="644">
        <f t="shared" si="39"/>
        <v>0.5137102325992603</v>
      </c>
      <c r="X81" s="656">
        <v>0.89728600000000003</v>
      </c>
      <c r="Y81" s="646">
        <f>X81/X$16*100</f>
        <v>0.54010332789921012</v>
      </c>
    </row>
    <row r="82" spans="1:25" ht="12.75" customHeight="1" thickBot="1">
      <c r="A82" s="516" t="s">
        <v>166</v>
      </c>
      <c r="B82" s="648">
        <f>'WW Eq General'!B79</f>
        <v>39.4</v>
      </c>
      <c r="C82" s="377">
        <f>B82/B$16*100</f>
        <v>9.8598598598598599</v>
      </c>
      <c r="D82" s="649">
        <v>40.700000000000003</v>
      </c>
      <c r="E82" s="649">
        <f>D82/D$16*100</f>
        <v>9.2198260239217102</v>
      </c>
      <c r="F82" s="729">
        <v>0</v>
      </c>
      <c r="G82" s="729">
        <f>F82/F$16*100</f>
        <v>0</v>
      </c>
      <c r="H82" s="659">
        <v>0</v>
      </c>
      <c r="I82" s="659">
        <v>0</v>
      </c>
      <c r="J82" s="648">
        <f>'WW Eq Varied'!B79</f>
        <v>0</v>
      </c>
      <c r="K82" s="377">
        <f>J82/J$16*100</f>
        <v>0</v>
      </c>
      <c r="L82" s="649">
        <v>0</v>
      </c>
      <c r="M82" s="649">
        <f>L82/L$16*100</f>
        <v>0</v>
      </c>
      <c r="N82" s="650">
        <v>0</v>
      </c>
      <c r="O82" s="650">
        <f>N82/N$16*100</f>
        <v>0</v>
      </c>
      <c r="P82" s="659">
        <v>0</v>
      </c>
      <c r="Q82" s="652">
        <f>P82/P$16*100</f>
        <v>0</v>
      </c>
      <c r="R82" s="376">
        <f>'WW Eq Tech'!B79</f>
        <v>1</v>
      </c>
      <c r="S82" s="377">
        <f>R82/R$16*100</f>
        <v>0.67317401548300226</v>
      </c>
      <c r="T82" s="649">
        <v>0.9</v>
      </c>
      <c r="U82" s="649">
        <f>T82/T$16*100</f>
        <v>0.51694428489373923</v>
      </c>
      <c r="V82" s="650">
        <v>0.9</v>
      </c>
      <c r="W82" s="650">
        <f t="shared" si="39"/>
        <v>0.5137102325992603</v>
      </c>
      <c r="X82" s="659">
        <v>0.89728600000000003</v>
      </c>
      <c r="Y82" s="652">
        <f>X82/X$16*100</f>
        <v>0.54010332789921012</v>
      </c>
    </row>
    <row r="83" spans="1:25" ht="12.75" customHeight="1" thickBot="1">
      <c r="A83" s="71"/>
      <c r="B83" s="93"/>
      <c r="C83" s="93"/>
      <c r="D83" s="93"/>
      <c r="E83" s="93"/>
      <c r="F83" s="93"/>
      <c r="G83" s="93"/>
      <c r="H83" s="93"/>
      <c r="I83" s="93"/>
      <c r="J83" s="93"/>
      <c r="K83" s="93"/>
      <c r="L83" s="93"/>
      <c r="M83" s="93"/>
      <c r="N83" s="93"/>
      <c r="O83" s="93"/>
      <c r="P83" s="93"/>
      <c r="Q83" s="93"/>
      <c r="R83" s="93"/>
      <c r="S83" s="93"/>
      <c r="T83" s="93"/>
      <c r="U83" s="93"/>
      <c r="V83" s="93"/>
      <c r="W83" s="93"/>
      <c r="X83" s="93"/>
      <c r="Y83" s="93"/>
    </row>
    <row r="84" spans="1:25" ht="12.75" customHeight="1">
      <c r="A84" s="381" t="s">
        <v>154</v>
      </c>
      <c r="B84" s="730">
        <f>'WW Eq General'!B81</f>
        <v>2874</v>
      </c>
      <c r="C84" s="1010"/>
      <c r="D84" s="1011">
        <v>2874</v>
      </c>
      <c r="E84" s="731"/>
      <c r="F84" s="732">
        <v>2817</v>
      </c>
      <c r="G84" s="733"/>
      <c r="H84" s="734">
        <v>2805</v>
      </c>
      <c r="I84" s="735"/>
      <c r="J84" s="730">
        <f>'WW Eq Varied'!B81</f>
        <v>4718</v>
      </c>
      <c r="K84" s="1010"/>
      <c r="L84" s="1011">
        <v>4763</v>
      </c>
      <c r="M84" s="731"/>
      <c r="N84" s="1011">
        <v>4769</v>
      </c>
      <c r="O84" s="731"/>
      <c r="P84" s="734">
        <v>4785</v>
      </c>
      <c r="Q84" s="735"/>
      <c r="R84" s="736">
        <f>'WW Eq Tech'!B81</f>
        <v>10154</v>
      </c>
      <c r="S84" s="737"/>
      <c r="T84" s="738">
        <v>10182</v>
      </c>
      <c r="U84" s="738"/>
      <c r="V84" s="732">
        <v>10200</v>
      </c>
      <c r="W84" s="733"/>
      <c r="X84" s="734">
        <v>10205</v>
      </c>
      <c r="Y84" s="739"/>
    </row>
    <row r="85" spans="1:25" ht="12.75" customHeight="1" thickBot="1">
      <c r="A85" s="384" t="s">
        <v>156</v>
      </c>
      <c r="B85" s="740">
        <f>B16/B84*1000000</f>
        <v>139039.66597077245</v>
      </c>
      <c r="C85" s="385"/>
      <c r="D85" s="1012">
        <v>153597.77313848294</v>
      </c>
      <c r="E85" s="667"/>
      <c r="F85" s="741">
        <v>142868.29960951369</v>
      </c>
      <c r="G85" s="742"/>
      <c r="H85" s="743">
        <v>139418.50629233514</v>
      </c>
      <c r="I85" s="744"/>
      <c r="J85" s="740">
        <f>J16/J84*1000000</f>
        <v>18037.303942348452</v>
      </c>
      <c r="K85" s="385"/>
      <c r="L85" s="1012">
        <v>52047.02918328785</v>
      </c>
      <c r="M85" s="747"/>
      <c r="N85" s="1012">
        <v>43669.742084294398</v>
      </c>
      <c r="O85" s="747"/>
      <c r="P85" s="749">
        <v>28981.980257053288</v>
      </c>
      <c r="Q85" s="750"/>
      <c r="R85" s="751">
        <f>'WW Eq General'!F82</f>
        <v>125121.78148921362</v>
      </c>
      <c r="S85" s="745"/>
      <c r="T85" s="746">
        <v>131628.39248434236</v>
      </c>
      <c r="U85" s="746"/>
      <c r="V85" s="752">
        <v>121263.75576854812</v>
      </c>
      <c r="W85" s="748"/>
      <c r="X85" s="749">
        <v>118395.72192513371</v>
      </c>
      <c r="Y85" s="750"/>
    </row>
    <row r="86" spans="1:25" ht="12.75" customHeight="1" thickBot="1">
      <c r="A86" s="71"/>
      <c r="B86" s="93"/>
      <c r="C86" s="93"/>
      <c r="D86" s="93"/>
      <c r="E86" s="93"/>
      <c r="F86" s="93"/>
      <c r="G86" s="93"/>
      <c r="H86" s="93"/>
      <c r="I86" s="93"/>
      <c r="J86" s="93"/>
      <c r="K86" s="93"/>
      <c r="L86" s="93"/>
      <c r="M86" s="93"/>
      <c r="N86" s="93"/>
      <c r="O86" s="93"/>
      <c r="P86" s="93"/>
      <c r="Q86" s="93"/>
      <c r="R86" s="93"/>
      <c r="S86" s="93"/>
      <c r="T86" s="93"/>
      <c r="U86" s="93"/>
      <c r="V86" s="93"/>
      <c r="W86" s="93"/>
      <c r="X86" s="93"/>
      <c r="Y86" s="93"/>
    </row>
    <row r="87" spans="1:25" ht="12.75" customHeight="1">
      <c r="A87" s="547" t="s">
        <v>159</v>
      </c>
      <c r="B87" s="381">
        <f>[1]WW!$C$5</f>
        <v>18.52</v>
      </c>
      <c r="C87" s="382"/>
      <c r="D87" s="785">
        <v>63.01</v>
      </c>
      <c r="E87" s="785"/>
      <c r="F87" s="672">
        <v>16</v>
      </c>
      <c r="G87" s="783"/>
      <c r="H87" s="1092">
        <v>39.200000000000003</v>
      </c>
      <c r="I87" s="777"/>
      <c r="J87" s="381">
        <f>[1]WW!$C$14</f>
        <v>5.6</v>
      </c>
      <c r="K87" s="382"/>
      <c r="L87" s="785">
        <v>58</v>
      </c>
      <c r="M87" s="785"/>
      <c r="N87" s="672">
        <v>67</v>
      </c>
      <c r="O87" s="663"/>
      <c r="P87" s="786">
        <v>14</v>
      </c>
      <c r="Q87" s="665"/>
      <c r="R87" s="92">
        <f>[1]WW!$C$22</f>
        <v>1.42</v>
      </c>
      <c r="S87" s="382"/>
      <c r="T87" s="785">
        <v>1.36</v>
      </c>
      <c r="U87" s="785"/>
      <c r="V87" s="672">
        <v>1.7</v>
      </c>
      <c r="W87" s="663"/>
      <c r="X87" s="786">
        <v>3.5</v>
      </c>
      <c r="Y87" s="665"/>
    </row>
    <row r="88" spans="1:25" ht="12.75" customHeight="1" thickBot="1">
      <c r="A88" s="549" t="s">
        <v>161</v>
      </c>
      <c r="B88" s="384">
        <f>[1]WW!$D$5</f>
        <v>22.03</v>
      </c>
      <c r="C88" s="385"/>
      <c r="D88" s="784">
        <v>47.85</v>
      </c>
      <c r="E88" s="784"/>
      <c r="F88" s="673">
        <v>16</v>
      </c>
      <c r="G88" s="742"/>
      <c r="H88" s="1093">
        <v>39.200000000000003</v>
      </c>
      <c r="I88" s="744"/>
      <c r="J88" s="384">
        <f>[1]WW!$D$14</f>
        <v>5.4</v>
      </c>
      <c r="K88" s="385"/>
      <c r="L88" s="784">
        <v>20</v>
      </c>
      <c r="M88" s="784"/>
      <c r="N88" s="673">
        <v>3</v>
      </c>
      <c r="O88" s="669"/>
      <c r="P88" s="787">
        <v>3</v>
      </c>
      <c r="Q88" s="671"/>
      <c r="R88" s="94">
        <f>[1]WW!$D$22</f>
        <v>20.16</v>
      </c>
      <c r="S88" s="385"/>
      <c r="T88" s="784">
        <v>5.83</v>
      </c>
      <c r="U88" s="784"/>
      <c r="V88" s="673">
        <v>7.7</v>
      </c>
      <c r="W88" s="669"/>
      <c r="X88" s="787">
        <v>7</v>
      </c>
      <c r="Y88" s="671"/>
    </row>
    <row r="89" spans="1:25" ht="12.75" customHeight="1" thickBot="1">
      <c r="A89" s="516" t="s">
        <v>243</v>
      </c>
      <c r="B89" s="674">
        <f>B87-B88</f>
        <v>-3.5100000000000016</v>
      </c>
      <c r="C89" s="376"/>
      <c r="D89" s="675">
        <v>15.16</v>
      </c>
      <c r="E89" s="793"/>
      <c r="F89" s="753">
        <v>0</v>
      </c>
      <c r="G89" s="1094"/>
      <c r="H89" s="801">
        <v>0</v>
      </c>
      <c r="I89" s="1095"/>
      <c r="J89" s="674">
        <f>J87-J88</f>
        <v>0.19999999999999929</v>
      </c>
      <c r="K89" s="376"/>
      <c r="L89" s="675">
        <v>38</v>
      </c>
      <c r="M89" s="793"/>
      <c r="N89" s="753">
        <v>64</v>
      </c>
      <c r="O89" s="678"/>
      <c r="P89" s="679">
        <v>11</v>
      </c>
      <c r="Q89" s="680"/>
      <c r="R89" s="653">
        <f>R87-R88</f>
        <v>-18.740000000000002</v>
      </c>
      <c r="S89" s="376"/>
      <c r="T89" s="675">
        <v>-4.47</v>
      </c>
      <c r="U89" s="793"/>
      <c r="V89" s="753">
        <v>-6</v>
      </c>
      <c r="W89" s="678"/>
      <c r="X89" s="679">
        <v>-3.5</v>
      </c>
      <c r="Y89" s="680"/>
    </row>
    <row r="90" spans="1:25" ht="12.75" customHeight="1">
      <c r="B90" s="191"/>
      <c r="D90" s="191"/>
      <c r="F90" s="559"/>
      <c r="G90" s="559"/>
      <c r="H90" s="559"/>
      <c r="I90" s="559"/>
      <c r="J90" s="191"/>
      <c r="K90" s="191"/>
      <c r="L90" s="191"/>
      <c r="M90" s="191"/>
      <c r="N90" s="191"/>
      <c r="O90" s="191"/>
      <c r="P90" s="191"/>
      <c r="Q90" s="191"/>
      <c r="R90" s="191"/>
      <c r="S90" s="191"/>
      <c r="T90" s="191"/>
      <c r="U90" s="191"/>
      <c r="V90" s="191"/>
      <c r="W90" s="191"/>
      <c r="X90" s="191"/>
      <c r="Y90" s="191"/>
    </row>
    <row r="91" spans="1:25" ht="12.75" customHeight="1">
      <c r="F91" s="559"/>
      <c r="G91" s="559"/>
      <c r="H91" s="559"/>
      <c r="I91" s="559"/>
      <c r="J91" s="191"/>
      <c r="K91" s="191"/>
      <c r="L91" s="191"/>
      <c r="M91" s="191"/>
      <c r="N91" s="191"/>
      <c r="O91" s="191"/>
      <c r="P91" s="191"/>
      <c r="Q91" s="191"/>
      <c r="R91" s="191"/>
      <c r="S91" s="191"/>
      <c r="T91" s="191"/>
      <c r="U91" s="191"/>
      <c r="V91" s="191"/>
      <c r="W91" s="191"/>
      <c r="X91" s="191"/>
      <c r="Y91" s="191"/>
    </row>
    <row r="92" spans="1:25" ht="12.75" customHeight="1">
      <c r="E92" s="191"/>
      <c r="F92" s="191"/>
      <c r="G92" s="191"/>
      <c r="H92" s="191"/>
      <c r="I92" s="191"/>
      <c r="J92" s="191"/>
      <c r="K92" s="191"/>
      <c r="L92" s="191"/>
      <c r="M92" s="191"/>
      <c r="N92" s="191"/>
      <c r="O92" s="191"/>
      <c r="P92" s="191"/>
      <c r="Q92" s="191"/>
      <c r="R92" s="191"/>
      <c r="S92" s="191"/>
      <c r="T92" s="191"/>
      <c r="U92" s="191"/>
      <c r="V92" s="191"/>
      <c r="W92" s="191"/>
      <c r="X92" s="191"/>
      <c r="Y92" s="191"/>
    </row>
    <row r="93" spans="1:25" ht="12.75" customHeight="1">
      <c r="J93" s="191"/>
      <c r="K93" s="191"/>
      <c r="L93" s="191"/>
      <c r="M93" s="191"/>
      <c r="N93" s="191"/>
      <c r="O93" s="191"/>
      <c r="P93" s="191"/>
      <c r="Q93" s="191"/>
      <c r="R93" s="191"/>
      <c r="S93" s="191"/>
      <c r="T93" s="191"/>
      <c r="U93" s="191"/>
      <c r="V93" s="191"/>
      <c r="W93" s="191"/>
      <c r="X93" s="191"/>
      <c r="Y93" s="191"/>
    </row>
    <row r="94" spans="1:25" ht="12.75" customHeight="1">
      <c r="J94" s="191"/>
      <c r="K94" s="191"/>
      <c r="L94" s="191"/>
      <c r="M94" s="191"/>
      <c r="N94" s="191"/>
      <c r="O94" s="191"/>
      <c r="P94" s="191"/>
      <c r="Q94" s="191"/>
      <c r="R94" s="191"/>
      <c r="S94" s="191"/>
      <c r="T94" s="191"/>
      <c r="U94" s="191"/>
      <c r="V94" s="191"/>
      <c r="W94" s="191"/>
      <c r="X94" s="191"/>
      <c r="Y94" s="191"/>
    </row>
    <row r="95" spans="1:25" ht="12.75" customHeight="1">
      <c r="J95" s="191"/>
      <c r="K95" s="191"/>
      <c r="L95" s="191"/>
      <c r="M95" s="191"/>
      <c r="N95" s="191"/>
      <c r="O95" s="191"/>
      <c r="P95" s="191"/>
      <c r="Q95" s="191"/>
      <c r="R95" s="191"/>
      <c r="S95" s="191"/>
      <c r="T95" s="191"/>
      <c r="U95" s="191"/>
      <c r="V95" s="191"/>
      <c r="W95" s="191"/>
      <c r="X95" s="191"/>
      <c r="Y95" s="191"/>
    </row>
    <row r="96" spans="1:25" ht="12.75" customHeight="1">
      <c r="J96" s="191"/>
      <c r="K96" s="191"/>
      <c r="L96" s="191"/>
      <c r="M96" s="191"/>
      <c r="N96" s="191"/>
      <c r="O96" s="191"/>
      <c r="P96" s="191"/>
      <c r="Q96" s="191"/>
      <c r="R96" s="191"/>
      <c r="S96" s="191"/>
      <c r="T96" s="191"/>
      <c r="U96" s="191"/>
      <c r="V96" s="191"/>
      <c r="W96" s="191"/>
      <c r="X96" s="191"/>
      <c r="Y96" s="191"/>
    </row>
    <row r="97" spans="10:25" ht="12.75" customHeight="1">
      <c r="J97" s="191"/>
      <c r="K97" s="191"/>
      <c r="L97" s="191"/>
      <c r="M97" s="191"/>
      <c r="N97" s="191"/>
      <c r="O97" s="191"/>
      <c r="P97" s="191"/>
      <c r="Q97" s="191"/>
      <c r="R97" s="191"/>
      <c r="S97" s="191"/>
      <c r="T97" s="191"/>
      <c r="U97" s="191"/>
      <c r="V97" s="191"/>
      <c r="W97" s="191"/>
      <c r="X97" s="191"/>
      <c r="Y97" s="191"/>
    </row>
    <row r="98" spans="10:25" ht="12.75" customHeight="1">
      <c r="J98" s="191"/>
      <c r="K98" s="191"/>
      <c r="L98" s="191"/>
      <c r="M98" s="191"/>
      <c r="N98" s="191"/>
      <c r="O98" s="191"/>
      <c r="P98" s="191"/>
      <c r="Q98" s="191"/>
      <c r="R98" s="191"/>
      <c r="S98" s="191"/>
      <c r="T98" s="191"/>
      <c r="U98" s="191"/>
      <c r="V98" s="191"/>
      <c r="W98" s="191"/>
      <c r="X98" s="191"/>
      <c r="Y98" s="191"/>
    </row>
    <row r="99" spans="10:25" ht="12.75" customHeight="1">
      <c r="J99" s="191"/>
      <c r="K99" s="191"/>
      <c r="L99" s="191"/>
      <c r="M99" s="191"/>
      <c r="N99" s="191"/>
      <c r="O99" s="191"/>
      <c r="P99" s="191"/>
      <c r="Q99" s="191"/>
      <c r="R99" s="191"/>
      <c r="S99" s="191"/>
      <c r="T99" s="191"/>
      <c r="U99" s="191"/>
      <c r="V99" s="191"/>
      <c r="W99" s="191"/>
      <c r="X99" s="191"/>
      <c r="Y99" s="191"/>
    </row>
    <row r="100" spans="10:25" ht="12.75" customHeight="1">
      <c r="J100" s="191"/>
      <c r="K100" s="191"/>
      <c r="L100" s="191"/>
      <c r="M100" s="191"/>
      <c r="N100" s="191"/>
      <c r="O100" s="191"/>
      <c r="P100" s="191"/>
      <c r="Q100" s="191"/>
      <c r="R100" s="191"/>
      <c r="S100" s="191"/>
      <c r="T100" s="191"/>
      <c r="U100" s="191"/>
      <c r="V100" s="191"/>
      <c r="W100" s="191"/>
      <c r="X100" s="191"/>
      <c r="Y100" s="191"/>
    </row>
    <row r="101" spans="10:25" ht="12.75" customHeight="1">
      <c r="J101" s="191"/>
      <c r="K101" s="191"/>
      <c r="L101" s="191"/>
      <c r="M101" s="191"/>
      <c r="N101" s="191"/>
      <c r="O101" s="191"/>
      <c r="P101" s="191"/>
      <c r="Q101" s="191"/>
      <c r="R101" s="191"/>
      <c r="S101" s="191"/>
      <c r="T101" s="191"/>
      <c r="U101" s="191"/>
      <c r="V101" s="191"/>
      <c r="W101" s="191"/>
      <c r="X101" s="191"/>
      <c r="Y101" s="191"/>
    </row>
    <row r="102" spans="10:25" ht="12.75" customHeight="1">
      <c r="J102" s="191"/>
      <c r="K102" s="191"/>
      <c r="L102" s="191"/>
      <c r="M102" s="191"/>
      <c r="N102" s="191"/>
      <c r="O102" s="191"/>
      <c r="P102" s="191"/>
      <c r="Q102" s="191"/>
      <c r="R102" s="191"/>
      <c r="S102" s="191"/>
      <c r="T102" s="191"/>
      <c r="U102" s="191"/>
      <c r="V102" s="191"/>
      <c r="W102" s="191"/>
      <c r="X102" s="191"/>
      <c r="Y102" s="191"/>
    </row>
    <row r="103" spans="10:25" ht="12.75" customHeight="1">
      <c r="J103" s="191"/>
      <c r="K103" s="191"/>
      <c r="L103" s="191"/>
      <c r="M103" s="191"/>
      <c r="N103" s="191"/>
      <c r="O103" s="191"/>
      <c r="P103" s="191"/>
      <c r="Q103" s="191"/>
      <c r="R103" s="191"/>
      <c r="S103" s="191"/>
      <c r="T103" s="191"/>
      <c r="U103" s="191"/>
      <c r="V103" s="191"/>
      <c r="W103" s="191"/>
      <c r="X103" s="191"/>
      <c r="Y103" s="191"/>
    </row>
    <row r="104" spans="10:25" ht="12.75" customHeight="1">
      <c r="J104" s="191"/>
      <c r="K104" s="191"/>
      <c r="L104" s="191"/>
      <c r="M104" s="191"/>
      <c r="N104" s="191"/>
      <c r="O104" s="191"/>
      <c r="P104" s="191"/>
      <c r="Q104" s="191"/>
      <c r="R104" s="191"/>
      <c r="S104" s="191"/>
      <c r="T104" s="191"/>
      <c r="U104" s="191"/>
      <c r="V104" s="191"/>
      <c r="W104" s="191"/>
      <c r="X104" s="191"/>
      <c r="Y104" s="191"/>
    </row>
    <row r="105" spans="10:25" ht="12.75" customHeight="1">
      <c r="J105" s="191"/>
      <c r="K105" s="191"/>
      <c r="L105" s="191"/>
      <c r="M105" s="191"/>
      <c r="N105" s="191"/>
      <c r="O105" s="191"/>
      <c r="P105" s="191"/>
      <c r="Q105" s="191"/>
      <c r="R105" s="191"/>
      <c r="S105" s="191"/>
      <c r="T105" s="191"/>
      <c r="U105" s="191"/>
      <c r="V105" s="191"/>
      <c r="W105" s="191"/>
      <c r="X105" s="191"/>
      <c r="Y105" s="191"/>
    </row>
    <row r="106" spans="10:25" ht="12.75" customHeight="1">
      <c r="J106" s="191"/>
      <c r="K106" s="191"/>
      <c r="L106" s="191"/>
      <c r="M106" s="191"/>
      <c r="N106" s="191"/>
      <c r="O106" s="191"/>
      <c r="P106" s="191"/>
      <c r="Q106" s="191"/>
      <c r="R106" s="191"/>
      <c r="S106" s="191"/>
      <c r="T106" s="191"/>
      <c r="U106" s="191"/>
      <c r="V106" s="191"/>
      <c r="W106" s="191"/>
      <c r="X106" s="191"/>
      <c r="Y106" s="191"/>
    </row>
    <row r="107" spans="10:25" ht="12.75" customHeight="1">
      <c r="J107" s="191"/>
      <c r="K107" s="191"/>
      <c r="L107" s="191"/>
      <c r="M107" s="191"/>
      <c r="N107" s="191"/>
      <c r="O107" s="191"/>
      <c r="P107" s="191"/>
      <c r="Q107" s="191"/>
      <c r="R107" s="191"/>
      <c r="S107" s="191"/>
      <c r="T107" s="191"/>
      <c r="U107" s="191"/>
      <c r="V107" s="191"/>
      <c r="W107" s="191"/>
      <c r="X107" s="191"/>
      <c r="Y107" s="191"/>
    </row>
    <row r="108" spans="10:25" ht="12.75" customHeight="1">
      <c r="J108" s="191"/>
      <c r="K108" s="191"/>
      <c r="L108" s="191"/>
      <c r="M108" s="191"/>
      <c r="N108" s="191"/>
      <c r="O108" s="191"/>
      <c r="P108" s="191"/>
      <c r="Q108" s="191"/>
      <c r="R108" s="191"/>
      <c r="S108" s="191"/>
      <c r="T108" s="191"/>
      <c r="U108" s="191"/>
      <c r="V108" s="191"/>
      <c r="W108" s="191"/>
      <c r="X108" s="191"/>
      <c r="Y108" s="191"/>
    </row>
    <row r="109" spans="10:25" ht="12.75" customHeight="1">
      <c r="J109" s="191"/>
      <c r="K109" s="191"/>
      <c r="L109" s="191"/>
      <c r="M109" s="191"/>
      <c r="N109" s="191"/>
      <c r="O109" s="191"/>
      <c r="P109" s="191"/>
      <c r="Q109" s="191"/>
      <c r="R109" s="191"/>
      <c r="S109" s="191"/>
      <c r="T109" s="191"/>
      <c r="U109" s="191"/>
      <c r="V109" s="191"/>
      <c r="W109" s="191"/>
      <c r="X109" s="191"/>
      <c r="Y109" s="191"/>
    </row>
    <row r="110" spans="10:25" ht="12.75" customHeight="1">
      <c r="J110" s="191"/>
      <c r="K110" s="191"/>
      <c r="L110" s="191"/>
      <c r="M110" s="191"/>
      <c r="N110" s="191"/>
      <c r="O110" s="191"/>
      <c r="P110" s="191"/>
      <c r="Q110" s="191"/>
      <c r="R110" s="191"/>
      <c r="S110" s="191"/>
      <c r="T110" s="191"/>
      <c r="U110" s="191"/>
      <c r="V110" s="191"/>
      <c r="W110" s="191"/>
      <c r="X110" s="191"/>
      <c r="Y110" s="191"/>
    </row>
    <row r="111" spans="10:25" ht="12.75" customHeight="1">
      <c r="J111" s="191"/>
      <c r="K111" s="191"/>
      <c r="L111" s="191"/>
      <c r="M111" s="191"/>
      <c r="N111" s="191"/>
      <c r="O111" s="191"/>
      <c r="P111" s="191"/>
      <c r="Q111" s="191"/>
      <c r="R111" s="191"/>
      <c r="S111" s="191"/>
      <c r="T111" s="191"/>
      <c r="U111" s="191"/>
      <c r="V111" s="191"/>
      <c r="W111" s="191"/>
      <c r="X111" s="191"/>
      <c r="Y111" s="191"/>
    </row>
    <row r="112" spans="10:25" ht="12.75" customHeight="1">
      <c r="J112" s="191"/>
      <c r="K112" s="191"/>
      <c r="L112" s="191"/>
      <c r="M112" s="191"/>
      <c r="N112" s="191"/>
      <c r="O112" s="191"/>
      <c r="P112" s="191"/>
      <c r="Q112" s="191"/>
      <c r="R112" s="191"/>
      <c r="S112" s="191"/>
      <c r="T112" s="191"/>
      <c r="U112" s="191"/>
      <c r="V112" s="191"/>
      <c r="W112" s="191"/>
      <c r="X112" s="191"/>
      <c r="Y112" s="191"/>
    </row>
    <row r="113" spans="10:25" ht="12.75" customHeight="1">
      <c r="J113" s="191"/>
      <c r="K113" s="191"/>
      <c r="L113" s="191"/>
      <c r="M113" s="191"/>
      <c r="N113" s="191"/>
      <c r="O113" s="191"/>
      <c r="P113" s="191"/>
      <c r="Q113" s="191"/>
      <c r="R113" s="191"/>
      <c r="S113" s="191"/>
      <c r="T113" s="191"/>
      <c r="U113" s="191"/>
      <c r="V113" s="191"/>
      <c r="W113" s="191"/>
      <c r="X113" s="191"/>
      <c r="Y113" s="191"/>
    </row>
    <row r="114" spans="10:25" ht="12.75" customHeight="1">
      <c r="J114" s="191"/>
      <c r="K114" s="191"/>
      <c r="L114" s="191"/>
      <c r="M114" s="191"/>
      <c r="N114" s="191"/>
      <c r="O114" s="191"/>
      <c r="P114" s="191"/>
      <c r="Q114" s="191"/>
      <c r="R114" s="191"/>
      <c r="S114" s="191"/>
      <c r="T114" s="191"/>
      <c r="U114" s="191"/>
      <c r="V114" s="191"/>
      <c r="W114" s="191"/>
      <c r="X114" s="191"/>
      <c r="Y114" s="191"/>
    </row>
    <row r="115" spans="10:25" ht="12.75" customHeight="1">
      <c r="J115" s="191"/>
      <c r="K115" s="191"/>
      <c r="L115" s="191"/>
      <c r="M115" s="191"/>
      <c r="N115" s="191"/>
      <c r="O115" s="191"/>
      <c r="P115" s="191"/>
      <c r="Q115" s="191"/>
      <c r="R115" s="191"/>
      <c r="S115" s="191"/>
      <c r="T115" s="191"/>
      <c r="U115" s="191"/>
      <c r="V115" s="191"/>
      <c r="W115" s="191"/>
      <c r="X115" s="191"/>
      <c r="Y115" s="191"/>
    </row>
    <row r="116" spans="10:25" ht="12.75" customHeight="1">
      <c r="J116" s="191"/>
      <c r="K116" s="191"/>
      <c r="L116" s="191"/>
      <c r="M116" s="191"/>
      <c r="N116" s="191"/>
      <c r="O116" s="191"/>
      <c r="P116" s="191"/>
      <c r="Q116" s="191"/>
      <c r="R116" s="191"/>
      <c r="S116" s="191"/>
      <c r="T116" s="191"/>
      <c r="U116" s="191"/>
      <c r="V116" s="191"/>
      <c r="W116" s="191"/>
      <c r="X116" s="191"/>
      <c r="Y116" s="191"/>
    </row>
    <row r="117" spans="10:25" ht="12.75" customHeight="1">
      <c r="J117" s="191"/>
      <c r="K117" s="191"/>
      <c r="L117" s="191"/>
      <c r="M117" s="191"/>
      <c r="N117" s="191"/>
      <c r="O117" s="191"/>
      <c r="P117" s="191"/>
      <c r="Q117" s="191"/>
      <c r="R117" s="191"/>
      <c r="S117" s="191"/>
      <c r="T117" s="191"/>
      <c r="U117" s="191"/>
      <c r="V117" s="191"/>
      <c r="W117" s="191"/>
      <c r="X117" s="191"/>
      <c r="Y117" s="191"/>
    </row>
    <row r="118" spans="10:25" ht="12.75" customHeight="1">
      <c r="J118" s="191"/>
      <c r="K118" s="191"/>
      <c r="L118" s="191"/>
      <c r="M118" s="191"/>
      <c r="N118" s="191"/>
      <c r="O118" s="191"/>
      <c r="P118" s="191"/>
      <c r="Q118" s="191"/>
      <c r="R118" s="191"/>
      <c r="S118" s="191"/>
      <c r="T118" s="191"/>
      <c r="U118" s="191"/>
      <c r="V118" s="191"/>
      <c r="W118" s="191"/>
      <c r="X118" s="191"/>
      <c r="Y118" s="191"/>
    </row>
    <row r="119" spans="10:25" ht="12.75" customHeight="1">
      <c r="J119" s="191"/>
      <c r="K119" s="191"/>
      <c r="L119" s="191"/>
      <c r="M119" s="191"/>
      <c r="N119" s="191"/>
      <c r="O119" s="191"/>
      <c r="P119" s="191"/>
      <c r="Q119" s="191"/>
      <c r="R119" s="191"/>
      <c r="S119" s="191"/>
      <c r="T119" s="191"/>
      <c r="U119" s="191"/>
      <c r="V119" s="191"/>
      <c r="W119" s="191"/>
      <c r="X119" s="191"/>
      <c r="Y119" s="191"/>
    </row>
    <row r="120" spans="10:25" ht="12.75" customHeight="1">
      <c r="J120" s="191"/>
      <c r="K120" s="191"/>
      <c r="L120" s="191"/>
      <c r="M120" s="191"/>
      <c r="N120" s="191"/>
      <c r="O120" s="191"/>
      <c r="P120" s="191"/>
      <c r="Q120" s="191"/>
      <c r="R120" s="191"/>
      <c r="S120" s="191"/>
      <c r="T120" s="191"/>
      <c r="U120" s="191"/>
      <c r="V120" s="191"/>
      <c r="W120" s="191"/>
      <c r="X120" s="191"/>
      <c r="Y120" s="191"/>
    </row>
    <row r="121" spans="10:25" ht="12.75" customHeight="1">
      <c r="J121" s="191"/>
      <c r="K121" s="191"/>
      <c r="L121" s="191"/>
      <c r="M121" s="191"/>
      <c r="N121" s="191"/>
      <c r="O121" s="191"/>
      <c r="P121" s="191"/>
      <c r="Q121" s="191"/>
      <c r="R121" s="191"/>
      <c r="S121" s="191"/>
      <c r="T121" s="191"/>
      <c r="U121" s="191"/>
      <c r="V121" s="191"/>
      <c r="W121" s="191"/>
      <c r="X121" s="191"/>
      <c r="Y121" s="191"/>
    </row>
    <row r="122" spans="10:25" ht="12.75" customHeight="1">
      <c r="J122" s="191"/>
      <c r="K122" s="191"/>
      <c r="L122" s="191"/>
      <c r="M122" s="191"/>
      <c r="N122" s="191"/>
      <c r="O122" s="191"/>
      <c r="P122" s="191"/>
      <c r="Q122" s="191"/>
      <c r="R122" s="191"/>
      <c r="S122" s="191"/>
      <c r="T122" s="191"/>
      <c r="U122" s="191"/>
      <c r="V122" s="191"/>
      <c r="W122" s="191"/>
      <c r="X122" s="191"/>
      <c r="Y122" s="191"/>
    </row>
    <row r="123" spans="10:25" ht="12.75" customHeight="1">
      <c r="J123" s="191"/>
      <c r="K123" s="191"/>
      <c r="L123" s="191"/>
      <c r="M123" s="191"/>
      <c r="N123" s="191"/>
      <c r="O123" s="191"/>
      <c r="P123" s="191"/>
      <c r="Q123" s="191"/>
      <c r="R123" s="191"/>
      <c r="S123" s="191"/>
      <c r="T123" s="191"/>
      <c r="U123" s="191"/>
      <c r="V123" s="191"/>
      <c r="W123" s="191"/>
      <c r="X123" s="191"/>
      <c r="Y123" s="191"/>
    </row>
    <row r="124" spans="10:25" ht="12.75" customHeight="1">
      <c r="J124" s="191"/>
      <c r="K124" s="191"/>
      <c r="L124" s="191"/>
      <c r="M124" s="191"/>
      <c r="N124" s="191"/>
      <c r="O124" s="191"/>
      <c r="P124" s="191"/>
      <c r="Q124" s="191"/>
      <c r="R124" s="191"/>
      <c r="S124" s="191"/>
      <c r="T124" s="191"/>
      <c r="U124" s="191"/>
      <c r="V124" s="191"/>
      <c r="W124" s="191"/>
      <c r="X124" s="191"/>
      <c r="Y124" s="191"/>
    </row>
    <row r="125" spans="10:25" ht="12.75" customHeight="1">
      <c r="J125" s="191"/>
      <c r="K125" s="191"/>
      <c r="L125" s="191"/>
      <c r="M125" s="191"/>
      <c r="N125" s="191"/>
      <c r="O125" s="191"/>
      <c r="P125" s="191"/>
      <c r="Q125" s="191"/>
      <c r="R125" s="191"/>
      <c r="S125" s="191"/>
      <c r="T125" s="191"/>
      <c r="U125" s="191"/>
      <c r="V125" s="191"/>
      <c r="W125" s="191"/>
      <c r="X125" s="191"/>
      <c r="Y125" s="191"/>
    </row>
    <row r="126" spans="10:25" ht="12.75" customHeight="1">
      <c r="J126" s="191"/>
      <c r="K126" s="191"/>
      <c r="L126" s="191"/>
      <c r="M126" s="191"/>
      <c r="N126" s="191"/>
      <c r="O126" s="191"/>
      <c r="P126" s="191"/>
      <c r="Q126" s="191"/>
      <c r="R126" s="191"/>
      <c r="S126" s="191"/>
      <c r="T126" s="191"/>
      <c r="U126" s="191"/>
      <c r="V126" s="191"/>
      <c r="W126" s="191"/>
      <c r="X126" s="191"/>
      <c r="Y126" s="191"/>
    </row>
    <row r="127" spans="10:25" ht="12.75" customHeight="1">
      <c r="J127" s="191"/>
      <c r="K127" s="191"/>
      <c r="L127" s="191"/>
      <c r="M127" s="191"/>
      <c r="N127" s="191"/>
      <c r="O127" s="191"/>
      <c r="P127" s="191"/>
      <c r="Q127" s="191"/>
      <c r="R127" s="191"/>
      <c r="S127" s="191"/>
      <c r="T127" s="191"/>
      <c r="U127" s="191"/>
      <c r="V127" s="191"/>
      <c r="W127" s="191"/>
      <c r="X127" s="191"/>
      <c r="Y127" s="191"/>
    </row>
    <row r="128" spans="10:25" ht="12.75" customHeight="1">
      <c r="J128" s="191"/>
      <c r="K128" s="191"/>
      <c r="L128" s="191"/>
      <c r="M128" s="191"/>
      <c r="N128" s="191"/>
      <c r="O128" s="191"/>
      <c r="P128" s="191"/>
      <c r="Q128" s="191"/>
      <c r="R128" s="191"/>
      <c r="S128" s="191"/>
      <c r="T128" s="191"/>
      <c r="U128" s="191"/>
      <c r="V128" s="191"/>
      <c r="W128" s="191"/>
      <c r="X128" s="191"/>
      <c r="Y128" s="191"/>
    </row>
    <row r="129" spans="10:25" ht="12.75" customHeight="1">
      <c r="J129" s="191"/>
      <c r="K129" s="191"/>
      <c r="L129" s="191"/>
      <c r="M129" s="191"/>
      <c r="N129" s="191"/>
      <c r="O129" s="191"/>
      <c r="P129" s="191"/>
      <c r="Q129" s="191"/>
      <c r="R129" s="191"/>
      <c r="S129" s="191"/>
      <c r="T129" s="191"/>
      <c r="U129" s="191"/>
      <c r="V129" s="191"/>
      <c r="W129" s="191"/>
      <c r="X129" s="191"/>
      <c r="Y129" s="191"/>
    </row>
    <row r="130" spans="10:25" ht="12.75" customHeight="1">
      <c r="J130" s="191"/>
      <c r="K130" s="191"/>
      <c r="L130" s="191"/>
      <c r="M130" s="191"/>
      <c r="N130" s="191"/>
      <c r="O130" s="191"/>
      <c r="P130" s="191"/>
      <c r="Q130" s="191"/>
      <c r="R130" s="191"/>
      <c r="S130" s="191"/>
      <c r="T130" s="191"/>
      <c r="U130" s="191"/>
      <c r="V130" s="191"/>
      <c r="W130" s="191"/>
      <c r="X130" s="191"/>
      <c r="Y130" s="191"/>
    </row>
    <row r="131" spans="10:25" ht="12.75" customHeight="1">
      <c r="J131" s="191"/>
      <c r="K131" s="191"/>
      <c r="L131" s="191"/>
      <c r="M131" s="191"/>
      <c r="N131" s="191"/>
      <c r="O131" s="191"/>
      <c r="P131" s="191"/>
      <c r="Q131" s="191"/>
      <c r="R131" s="191"/>
      <c r="S131" s="191"/>
      <c r="T131" s="191"/>
      <c r="U131" s="191"/>
      <c r="V131" s="191"/>
      <c r="W131" s="191"/>
      <c r="X131" s="191"/>
      <c r="Y131" s="191"/>
    </row>
    <row r="132" spans="10:25" ht="12.75" customHeight="1">
      <c r="J132" s="191"/>
      <c r="K132" s="191"/>
      <c r="L132" s="191"/>
      <c r="M132" s="191"/>
      <c r="N132" s="191"/>
      <c r="O132" s="191"/>
      <c r="P132" s="191"/>
      <c r="Q132" s="191"/>
      <c r="R132" s="191"/>
      <c r="S132" s="191"/>
      <c r="T132" s="191"/>
      <c r="U132" s="191"/>
      <c r="V132" s="191"/>
      <c r="W132" s="191"/>
      <c r="X132" s="191"/>
      <c r="Y132" s="191"/>
    </row>
    <row r="133" spans="10:25" ht="12.75" customHeight="1">
      <c r="J133" s="191"/>
      <c r="K133" s="191"/>
      <c r="L133" s="191"/>
      <c r="M133" s="191"/>
      <c r="N133" s="191"/>
      <c r="O133" s="191"/>
      <c r="P133" s="191"/>
      <c r="Q133" s="191"/>
      <c r="R133" s="191"/>
      <c r="S133" s="191"/>
      <c r="T133" s="191"/>
      <c r="U133" s="191"/>
      <c r="V133" s="191"/>
      <c r="W133" s="191"/>
      <c r="X133" s="191"/>
      <c r="Y133" s="191"/>
    </row>
    <row r="134" spans="10:25" ht="12.75" customHeight="1">
      <c r="J134" s="191"/>
      <c r="K134" s="191"/>
      <c r="L134" s="191"/>
      <c r="M134" s="191"/>
      <c r="N134" s="191"/>
      <c r="O134" s="191"/>
      <c r="P134" s="191"/>
      <c r="Q134" s="191"/>
      <c r="R134" s="191"/>
      <c r="S134" s="191"/>
      <c r="T134" s="191"/>
      <c r="U134" s="191"/>
      <c r="V134" s="191"/>
      <c r="W134" s="191"/>
      <c r="X134" s="191"/>
      <c r="Y134" s="191"/>
    </row>
    <row r="135" spans="10:25" ht="12.75" customHeight="1">
      <c r="J135" s="191"/>
      <c r="K135" s="191"/>
      <c r="L135" s="191"/>
      <c r="M135" s="191"/>
      <c r="N135" s="191"/>
      <c r="O135" s="191"/>
      <c r="P135" s="191"/>
      <c r="Q135" s="191"/>
      <c r="R135" s="191"/>
      <c r="S135" s="191"/>
      <c r="T135" s="191"/>
      <c r="U135" s="191"/>
      <c r="V135" s="191"/>
      <c r="W135" s="191"/>
      <c r="X135" s="191"/>
      <c r="Y135" s="191"/>
    </row>
    <row r="136" spans="10:25" ht="12.75" customHeight="1">
      <c r="J136" s="191"/>
      <c r="K136" s="191"/>
      <c r="L136" s="191"/>
      <c r="M136" s="191"/>
      <c r="N136" s="191"/>
      <c r="O136" s="191"/>
      <c r="P136" s="191"/>
      <c r="Q136" s="191"/>
      <c r="R136" s="191"/>
      <c r="S136" s="191"/>
      <c r="T136" s="191"/>
      <c r="U136" s="191"/>
      <c r="V136" s="191"/>
      <c r="W136" s="191"/>
      <c r="X136" s="191"/>
      <c r="Y136" s="191"/>
    </row>
    <row r="137" spans="10:25" ht="12.75" customHeight="1">
      <c r="J137" s="191"/>
      <c r="K137" s="191"/>
      <c r="L137" s="191"/>
      <c r="M137" s="191"/>
      <c r="N137" s="191"/>
      <c r="O137" s="191"/>
      <c r="P137" s="191"/>
      <c r="Q137" s="191"/>
      <c r="R137" s="191"/>
      <c r="S137" s="191"/>
      <c r="T137" s="191"/>
      <c r="U137" s="191"/>
      <c r="V137" s="191"/>
      <c r="W137" s="191"/>
      <c r="X137" s="191"/>
      <c r="Y137" s="191"/>
    </row>
    <row r="138" spans="10:25" ht="12.75" customHeight="1">
      <c r="J138" s="191"/>
      <c r="K138" s="191"/>
      <c r="L138" s="191"/>
      <c r="M138" s="191"/>
      <c r="N138" s="191"/>
      <c r="O138" s="191"/>
      <c r="P138" s="191"/>
      <c r="Q138" s="191"/>
      <c r="R138" s="191"/>
      <c r="S138" s="191"/>
      <c r="T138" s="191"/>
      <c r="U138" s="191"/>
      <c r="V138" s="191"/>
      <c r="W138" s="191"/>
      <c r="X138" s="191"/>
      <c r="Y138" s="191"/>
    </row>
    <row r="139" spans="10:25" ht="12.75" customHeight="1">
      <c r="J139" s="191"/>
      <c r="K139" s="191"/>
      <c r="L139" s="191"/>
      <c r="M139" s="191"/>
      <c r="N139" s="191"/>
      <c r="O139" s="191"/>
      <c r="P139" s="191"/>
      <c r="Q139" s="191"/>
      <c r="R139" s="191"/>
      <c r="S139" s="191"/>
      <c r="T139" s="191"/>
      <c r="U139" s="191"/>
      <c r="V139" s="191"/>
      <c r="W139" s="191"/>
      <c r="X139" s="191"/>
      <c r="Y139" s="191"/>
    </row>
    <row r="140" spans="10:25" ht="12.75" customHeight="1">
      <c r="J140" s="191"/>
      <c r="K140" s="191"/>
      <c r="L140" s="191"/>
      <c r="M140" s="191"/>
      <c r="N140" s="191"/>
      <c r="O140" s="191"/>
      <c r="P140" s="191"/>
      <c r="Q140" s="191"/>
      <c r="R140" s="191"/>
      <c r="S140" s="191"/>
      <c r="T140" s="191"/>
      <c r="U140" s="191"/>
      <c r="V140" s="191"/>
      <c r="W140" s="191"/>
      <c r="X140" s="191"/>
      <c r="Y140" s="191"/>
    </row>
    <row r="141" spans="10:25" ht="12.75" customHeight="1">
      <c r="J141" s="191"/>
      <c r="K141" s="191"/>
      <c r="L141" s="191"/>
      <c r="M141" s="191"/>
      <c r="N141" s="191"/>
      <c r="O141" s="191"/>
      <c r="P141" s="191"/>
      <c r="Q141" s="191"/>
      <c r="R141" s="191"/>
      <c r="S141" s="191"/>
      <c r="T141" s="191"/>
      <c r="U141" s="191"/>
      <c r="V141" s="191"/>
      <c r="W141" s="191"/>
      <c r="X141" s="191"/>
      <c r="Y141" s="191"/>
    </row>
    <row r="142" spans="10:25" ht="12.75" customHeight="1">
      <c r="J142" s="191"/>
      <c r="K142" s="191"/>
      <c r="L142" s="191"/>
      <c r="M142" s="191"/>
      <c r="N142" s="191"/>
      <c r="O142" s="191"/>
      <c r="P142" s="191"/>
      <c r="Q142" s="191"/>
      <c r="R142" s="191"/>
      <c r="S142" s="191"/>
      <c r="T142" s="191"/>
      <c r="U142" s="191"/>
      <c r="V142" s="191"/>
      <c r="W142" s="191"/>
      <c r="X142" s="191"/>
      <c r="Y142" s="191"/>
    </row>
    <row r="143" spans="10:25" ht="12.75" customHeight="1">
      <c r="J143" s="191"/>
      <c r="K143" s="191"/>
      <c r="L143" s="191"/>
      <c r="M143" s="191"/>
      <c r="N143" s="191"/>
      <c r="O143" s="191"/>
      <c r="P143" s="191"/>
      <c r="Q143" s="191"/>
      <c r="R143" s="191"/>
      <c r="S143" s="191"/>
      <c r="T143" s="191"/>
      <c r="U143" s="191"/>
      <c r="V143" s="191"/>
      <c r="W143" s="191"/>
      <c r="X143" s="191"/>
      <c r="Y143" s="191"/>
    </row>
    <row r="144" spans="10:25" ht="12.75" customHeight="1">
      <c r="J144" s="191"/>
      <c r="K144" s="191"/>
      <c r="L144" s="191"/>
      <c r="M144" s="191"/>
      <c r="N144" s="191"/>
      <c r="O144" s="191"/>
      <c r="P144" s="191"/>
      <c r="Q144" s="191"/>
      <c r="R144" s="191"/>
      <c r="S144" s="191"/>
      <c r="T144" s="191"/>
      <c r="U144" s="191"/>
      <c r="V144" s="191"/>
      <c r="W144" s="191"/>
      <c r="X144" s="191"/>
      <c r="Y144" s="191"/>
    </row>
    <row r="145" spans="10:25" ht="12.75" customHeight="1">
      <c r="J145" s="191"/>
      <c r="K145" s="191"/>
      <c r="L145" s="191"/>
      <c r="M145" s="191"/>
      <c r="N145" s="191"/>
      <c r="O145" s="191"/>
      <c r="P145" s="191"/>
      <c r="Q145" s="191"/>
      <c r="R145" s="191"/>
      <c r="S145" s="191"/>
      <c r="T145" s="191"/>
      <c r="U145" s="191"/>
      <c r="V145" s="191"/>
      <c r="W145" s="191"/>
      <c r="X145" s="191"/>
      <c r="Y145" s="191"/>
    </row>
    <row r="146" spans="10:25" ht="12.75" customHeight="1">
      <c r="J146" s="191"/>
      <c r="K146" s="191"/>
      <c r="L146" s="191"/>
      <c r="M146" s="191"/>
      <c r="N146" s="191"/>
      <c r="O146" s="191"/>
      <c r="P146" s="191"/>
      <c r="Q146" s="191"/>
      <c r="R146" s="191"/>
      <c r="S146" s="191"/>
      <c r="T146" s="191"/>
      <c r="U146" s="191"/>
      <c r="V146" s="191"/>
      <c r="W146" s="191"/>
      <c r="X146" s="191"/>
      <c r="Y146" s="191"/>
    </row>
    <row r="147" spans="10:25" ht="12.75" customHeight="1">
      <c r="J147" s="191"/>
      <c r="K147" s="191"/>
      <c r="L147" s="191"/>
      <c r="M147" s="191"/>
      <c r="N147" s="191"/>
      <c r="O147" s="191"/>
      <c r="P147" s="191"/>
      <c r="Q147" s="191"/>
      <c r="R147" s="191"/>
      <c r="S147" s="191"/>
      <c r="T147" s="191"/>
      <c r="U147" s="191"/>
      <c r="V147" s="191"/>
      <c r="W147" s="191"/>
      <c r="X147" s="191"/>
      <c r="Y147" s="191"/>
    </row>
    <row r="148" spans="10:25" ht="12.75" customHeight="1">
      <c r="J148" s="191"/>
      <c r="K148" s="191"/>
      <c r="L148" s="191"/>
      <c r="M148" s="191"/>
      <c r="N148" s="191"/>
      <c r="O148" s="191"/>
      <c r="P148" s="191"/>
      <c r="Q148" s="191"/>
      <c r="R148" s="191"/>
      <c r="S148" s="191"/>
      <c r="T148" s="191"/>
      <c r="U148" s="191"/>
      <c r="V148" s="191"/>
      <c r="W148" s="191"/>
      <c r="X148" s="191"/>
      <c r="Y148" s="191"/>
    </row>
    <row r="149" spans="10:25" ht="12.75" customHeight="1">
      <c r="J149" s="191"/>
      <c r="K149" s="191"/>
      <c r="L149" s="191"/>
      <c r="M149" s="191"/>
      <c r="N149" s="191"/>
      <c r="O149" s="191"/>
      <c r="P149" s="191"/>
      <c r="Q149" s="191"/>
      <c r="R149" s="191"/>
      <c r="S149" s="191"/>
      <c r="T149" s="191"/>
      <c r="U149" s="191"/>
      <c r="V149" s="191"/>
      <c r="W149" s="191"/>
      <c r="X149" s="191"/>
      <c r="Y149" s="191"/>
    </row>
    <row r="150" spans="10:25" ht="12.75" customHeight="1">
      <c r="J150" s="191"/>
      <c r="K150" s="191"/>
      <c r="L150" s="191"/>
      <c r="M150" s="191"/>
      <c r="N150" s="191"/>
      <c r="O150" s="191"/>
      <c r="P150" s="191"/>
      <c r="Q150" s="191"/>
      <c r="R150" s="191"/>
      <c r="S150" s="191"/>
      <c r="T150" s="191"/>
      <c r="U150" s="191"/>
      <c r="V150" s="191"/>
      <c r="W150" s="191"/>
      <c r="X150" s="191"/>
      <c r="Y150" s="191"/>
    </row>
    <row r="151" spans="10:25" ht="12.75" customHeight="1">
      <c r="J151" s="191"/>
      <c r="K151" s="191"/>
      <c r="L151" s="191"/>
      <c r="M151" s="191"/>
      <c r="N151" s="191"/>
      <c r="O151" s="191"/>
      <c r="P151" s="191"/>
      <c r="Q151" s="191"/>
      <c r="R151" s="191"/>
      <c r="S151" s="191"/>
      <c r="T151" s="191"/>
      <c r="U151" s="191"/>
      <c r="V151" s="191"/>
      <c r="W151" s="191"/>
      <c r="X151" s="191"/>
      <c r="Y151" s="191"/>
    </row>
    <row r="152" spans="10:25" ht="12.75" customHeight="1">
      <c r="J152" s="191"/>
      <c r="K152" s="191"/>
      <c r="L152" s="191"/>
      <c r="M152" s="191"/>
      <c r="N152" s="191"/>
      <c r="O152" s="191"/>
      <c r="P152" s="191"/>
      <c r="Q152" s="191"/>
      <c r="R152" s="191"/>
      <c r="S152" s="191"/>
      <c r="T152" s="191"/>
      <c r="U152" s="191"/>
      <c r="V152" s="191"/>
      <c r="W152" s="191"/>
      <c r="X152" s="191"/>
      <c r="Y152" s="191"/>
    </row>
    <row r="153" spans="10:25" ht="12.75" customHeight="1">
      <c r="J153" s="191"/>
      <c r="K153" s="191"/>
      <c r="L153" s="191"/>
      <c r="M153" s="191"/>
      <c r="N153" s="191"/>
      <c r="O153" s="191"/>
      <c r="P153" s="191"/>
      <c r="Q153" s="191"/>
      <c r="R153" s="191"/>
      <c r="S153" s="191"/>
      <c r="T153" s="191"/>
      <c r="U153" s="191"/>
      <c r="V153" s="191"/>
      <c r="W153" s="191"/>
      <c r="X153" s="191"/>
      <c r="Y153" s="191"/>
    </row>
    <row r="154" spans="10:25" ht="12.75" customHeight="1">
      <c r="J154" s="191"/>
      <c r="K154" s="191"/>
      <c r="L154" s="191"/>
      <c r="M154" s="191"/>
      <c r="N154" s="191"/>
      <c r="O154" s="191"/>
      <c r="P154" s="191"/>
      <c r="Q154" s="191"/>
      <c r="R154" s="191"/>
      <c r="S154" s="191"/>
      <c r="T154" s="191"/>
      <c r="U154" s="191"/>
      <c r="V154" s="191"/>
      <c r="W154" s="191"/>
      <c r="X154" s="191"/>
      <c r="Y154" s="191"/>
    </row>
    <row r="155" spans="10:25" ht="12.75" customHeight="1">
      <c r="J155" s="191"/>
      <c r="K155" s="191"/>
      <c r="L155" s="191"/>
      <c r="M155" s="191"/>
      <c r="N155" s="191"/>
      <c r="O155" s="191"/>
      <c r="P155" s="191"/>
      <c r="Q155" s="191"/>
      <c r="R155" s="191"/>
      <c r="S155" s="191"/>
      <c r="T155" s="191"/>
      <c r="U155" s="191"/>
      <c r="V155" s="191"/>
      <c r="W155" s="191"/>
      <c r="X155" s="191"/>
      <c r="Y155" s="191"/>
    </row>
    <row r="156" spans="10:25" ht="12.75" customHeight="1">
      <c r="J156" s="191"/>
      <c r="K156" s="191"/>
      <c r="L156" s="191"/>
      <c r="M156" s="191"/>
      <c r="N156" s="191"/>
      <c r="O156" s="191"/>
      <c r="P156" s="191"/>
      <c r="Q156" s="191"/>
      <c r="R156" s="191"/>
      <c r="S156" s="191"/>
      <c r="T156" s="191"/>
      <c r="U156" s="191"/>
      <c r="V156" s="191"/>
      <c r="W156" s="191"/>
      <c r="X156" s="191"/>
      <c r="Y156" s="191"/>
    </row>
    <row r="157" spans="10:25" ht="12.75" customHeight="1">
      <c r="J157" s="191"/>
      <c r="K157" s="191"/>
      <c r="L157" s="191"/>
      <c r="M157" s="191"/>
      <c r="N157" s="191"/>
      <c r="O157" s="191"/>
      <c r="P157" s="191"/>
      <c r="Q157" s="191"/>
      <c r="R157" s="191"/>
      <c r="S157" s="191"/>
      <c r="T157" s="191"/>
      <c r="U157" s="191"/>
      <c r="V157" s="191"/>
      <c r="W157" s="191"/>
      <c r="X157" s="191"/>
      <c r="Y157" s="191"/>
    </row>
    <row r="158" spans="10:25" ht="12.75" customHeight="1">
      <c r="J158" s="191"/>
      <c r="K158" s="191"/>
      <c r="L158" s="191"/>
      <c r="M158" s="191"/>
      <c r="N158" s="191"/>
      <c r="O158" s="191"/>
      <c r="P158" s="191"/>
      <c r="Q158" s="191"/>
      <c r="R158" s="191"/>
      <c r="S158" s="191"/>
      <c r="T158" s="191"/>
      <c r="U158" s="191"/>
      <c r="V158" s="191"/>
      <c r="W158" s="191"/>
      <c r="X158" s="191"/>
      <c r="Y158" s="191"/>
    </row>
    <row r="159" spans="10:25" ht="12.75" customHeight="1">
      <c r="J159" s="191"/>
      <c r="K159" s="191"/>
      <c r="L159" s="191"/>
      <c r="M159" s="191"/>
      <c r="N159" s="191"/>
      <c r="O159" s="191"/>
      <c r="P159" s="191"/>
      <c r="Q159" s="191"/>
      <c r="R159" s="191"/>
      <c r="S159" s="191"/>
      <c r="T159" s="191"/>
      <c r="U159" s="191"/>
      <c r="V159" s="191"/>
      <c r="W159" s="191"/>
      <c r="X159" s="191"/>
      <c r="Y159" s="191"/>
    </row>
    <row r="160" spans="10:25" ht="12.75" customHeight="1">
      <c r="J160" s="191"/>
      <c r="K160" s="191"/>
      <c r="L160" s="191"/>
      <c r="M160" s="191"/>
      <c r="N160" s="191"/>
      <c r="O160" s="191"/>
      <c r="P160" s="191"/>
      <c r="Q160" s="191"/>
      <c r="R160" s="191"/>
      <c r="S160" s="191"/>
      <c r="T160" s="191"/>
      <c r="U160" s="191"/>
      <c r="V160" s="191"/>
      <c r="W160" s="191"/>
      <c r="X160" s="191"/>
      <c r="Y160" s="191"/>
    </row>
    <row r="161" spans="10:25" ht="12.75" customHeight="1">
      <c r="J161" s="191"/>
      <c r="K161" s="191"/>
      <c r="L161" s="191"/>
      <c r="M161" s="191"/>
      <c r="N161" s="191"/>
      <c r="O161" s="191"/>
      <c r="P161" s="191"/>
      <c r="Q161" s="191"/>
      <c r="R161" s="191"/>
      <c r="S161" s="191"/>
      <c r="T161" s="191"/>
      <c r="U161" s="191"/>
      <c r="V161" s="191"/>
      <c r="W161" s="191"/>
      <c r="X161" s="191"/>
      <c r="Y161" s="191"/>
    </row>
    <row r="162" spans="10:25" ht="12.75" customHeight="1">
      <c r="J162" s="191"/>
      <c r="K162" s="191"/>
      <c r="L162" s="191"/>
      <c r="M162" s="191"/>
      <c r="N162" s="191"/>
      <c r="O162" s="191"/>
      <c r="P162" s="191"/>
      <c r="Q162" s="191"/>
      <c r="R162" s="191"/>
      <c r="S162" s="191"/>
      <c r="T162" s="191"/>
      <c r="U162" s="191"/>
      <c r="V162" s="191"/>
      <c r="W162" s="191"/>
      <c r="X162" s="191"/>
      <c r="Y162" s="191"/>
    </row>
    <row r="163" spans="10:25" ht="12.75" customHeight="1">
      <c r="J163" s="191"/>
      <c r="K163" s="191"/>
      <c r="L163" s="191"/>
      <c r="M163" s="191"/>
      <c r="N163" s="191"/>
      <c r="O163" s="191"/>
      <c r="P163" s="191"/>
      <c r="Q163" s="191"/>
      <c r="R163" s="191"/>
      <c r="S163" s="191"/>
      <c r="T163" s="191"/>
      <c r="U163" s="191"/>
      <c r="V163" s="191"/>
      <c r="W163" s="191"/>
      <c r="X163" s="191"/>
      <c r="Y163" s="191"/>
    </row>
    <row r="164" spans="10:25" ht="12.75" customHeight="1">
      <c r="J164" s="191"/>
      <c r="K164" s="191"/>
      <c r="L164" s="191"/>
      <c r="M164" s="191"/>
      <c r="N164" s="191"/>
      <c r="O164" s="191"/>
      <c r="P164" s="191"/>
      <c r="Q164" s="191"/>
      <c r="R164" s="191"/>
      <c r="S164" s="191"/>
      <c r="T164" s="191"/>
      <c r="U164" s="191"/>
      <c r="V164" s="191"/>
      <c r="W164" s="191"/>
      <c r="X164" s="191"/>
      <c r="Y164" s="191"/>
    </row>
    <row r="165" spans="10:25" ht="12.75" customHeight="1">
      <c r="J165" s="191"/>
      <c r="K165" s="191"/>
      <c r="L165" s="191"/>
      <c r="M165" s="191"/>
      <c r="N165" s="191"/>
      <c r="O165" s="191"/>
      <c r="P165" s="191"/>
      <c r="Q165" s="191"/>
      <c r="R165" s="191"/>
      <c r="S165" s="191"/>
      <c r="T165" s="191"/>
      <c r="U165" s="191"/>
      <c r="V165" s="191"/>
      <c r="W165" s="191"/>
      <c r="X165" s="191"/>
      <c r="Y165" s="191"/>
    </row>
    <row r="166" spans="10:25" ht="12.75" customHeight="1">
      <c r="J166" s="191"/>
      <c r="K166" s="191"/>
      <c r="L166" s="191"/>
      <c r="M166" s="191"/>
      <c r="N166" s="191"/>
      <c r="O166" s="191"/>
      <c r="P166" s="191"/>
      <c r="Q166" s="191"/>
      <c r="R166" s="191"/>
      <c r="S166" s="191"/>
      <c r="T166" s="191"/>
      <c r="U166" s="191"/>
      <c r="V166" s="191"/>
      <c r="W166" s="191"/>
      <c r="X166" s="191"/>
      <c r="Y166" s="191"/>
    </row>
    <row r="167" spans="10:25" ht="12.75" customHeight="1">
      <c r="J167" s="191"/>
      <c r="K167" s="191"/>
      <c r="L167" s="191"/>
      <c r="M167" s="191"/>
      <c r="N167" s="191"/>
      <c r="O167" s="191"/>
      <c r="P167" s="191"/>
      <c r="Q167" s="191"/>
      <c r="R167" s="191"/>
      <c r="S167" s="191"/>
      <c r="T167" s="191"/>
      <c r="U167" s="191"/>
      <c r="V167" s="191"/>
      <c r="W167" s="191"/>
      <c r="X167" s="191"/>
      <c r="Y167" s="191"/>
    </row>
    <row r="168" spans="10:25" ht="12.75" customHeight="1">
      <c r="J168" s="191"/>
      <c r="K168" s="191"/>
      <c r="L168" s="191"/>
      <c r="M168" s="191"/>
      <c r="N168" s="191"/>
      <c r="O168" s="191"/>
      <c r="P168" s="191"/>
      <c r="Q168" s="191"/>
      <c r="R168" s="191"/>
      <c r="S168" s="191"/>
      <c r="T168" s="191"/>
      <c r="U168" s="191"/>
      <c r="V168" s="191"/>
      <c r="W168" s="191"/>
      <c r="X168" s="191"/>
      <c r="Y168" s="191"/>
    </row>
    <row r="169" spans="10:25" ht="12.75" customHeight="1">
      <c r="J169" s="191"/>
      <c r="K169" s="191"/>
      <c r="L169" s="191"/>
      <c r="M169" s="191"/>
      <c r="N169" s="191"/>
      <c r="O169" s="191"/>
      <c r="P169" s="191"/>
      <c r="Q169" s="191"/>
      <c r="R169" s="191"/>
      <c r="S169" s="191"/>
      <c r="T169" s="191"/>
      <c r="U169" s="191"/>
      <c r="V169" s="191"/>
      <c r="W169" s="191"/>
      <c r="X169" s="191"/>
      <c r="Y169" s="191"/>
    </row>
    <row r="170" spans="10:25" ht="12.75" customHeight="1">
      <c r="J170" s="191"/>
      <c r="K170" s="191"/>
      <c r="L170" s="191"/>
      <c r="M170" s="191"/>
      <c r="N170" s="191"/>
      <c r="O170" s="191"/>
      <c r="P170" s="191"/>
      <c r="Q170" s="191"/>
      <c r="R170" s="191"/>
      <c r="S170" s="191"/>
      <c r="T170" s="191"/>
      <c r="U170" s="191"/>
      <c r="V170" s="191"/>
      <c r="W170" s="191"/>
      <c r="X170" s="191"/>
      <c r="Y170" s="191"/>
    </row>
    <row r="171" spans="10:25" ht="12.75" customHeight="1">
      <c r="J171" s="191"/>
      <c r="K171" s="191"/>
      <c r="L171" s="191"/>
      <c r="M171" s="191"/>
      <c r="N171" s="191"/>
      <c r="O171" s="191"/>
      <c r="P171" s="191"/>
      <c r="Q171" s="191"/>
      <c r="R171" s="191"/>
      <c r="S171" s="191"/>
      <c r="T171" s="191"/>
      <c r="U171" s="191"/>
      <c r="V171" s="191"/>
      <c r="W171" s="191"/>
      <c r="X171" s="191"/>
      <c r="Y171" s="191"/>
    </row>
    <row r="172" spans="10:25" ht="12.75" customHeight="1">
      <c r="J172" s="191"/>
      <c r="K172" s="191"/>
      <c r="L172" s="191"/>
      <c r="M172" s="191"/>
      <c r="N172" s="191"/>
      <c r="O172" s="191"/>
      <c r="P172" s="191"/>
      <c r="Q172" s="191"/>
      <c r="R172" s="191"/>
      <c r="S172" s="191"/>
      <c r="T172" s="191"/>
      <c r="U172" s="191"/>
      <c r="V172" s="191"/>
      <c r="W172" s="191"/>
      <c r="X172" s="191"/>
      <c r="Y172" s="191"/>
    </row>
    <row r="173" spans="10:25" ht="12.75" customHeight="1">
      <c r="J173" s="191"/>
      <c r="K173" s="191"/>
      <c r="L173" s="191"/>
      <c r="M173" s="191"/>
      <c r="N173" s="191"/>
      <c r="O173" s="191"/>
      <c r="P173" s="191"/>
      <c r="Q173" s="191"/>
      <c r="R173" s="191"/>
      <c r="S173" s="191"/>
      <c r="T173" s="191"/>
      <c r="U173" s="191"/>
      <c r="V173" s="191"/>
      <c r="W173" s="191"/>
      <c r="X173" s="191"/>
      <c r="Y173" s="191"/>
    </row>
    <row r="174" spans="10:25" ht="12.75" customHeight="1">
      <c r="J174" s="191"/>
      <c r="K174" s="191"/>
      <c r="L174" s="191"/>
      <c r="M174" s="191"/>
      <c r="N174" s="191"/>
      <c r="O174" s="191"/>
      <c r="P174" s="191"/>
      <c r="Q174" s="191"/>
      <c r="R174" s="191"/>
      <c r="S174" s="191"/>
      <c r="T174" s="191"/>
      <c r="U174" s="191"/>
      <c r="V174" s="191"/>
      <c r="W174" s="191"/>
      <c r="X174" s="191"/>
      <c r="Y174" s="191"/>
    </row>
    <row r="175" spans="10:25" ht="12.75" customHeight="1">
      <c r="J175" s="191"/>
      <c r="K175" s="191"/>
      <c r="L175" s="191"/>
      <c r="M175" s="191"/>
      <c r="N175" s="191"/>
      <c r="O175" s="191"/>
      <c r="P175" s="191"/>
      <c r="Q175" s="191"/>
      <c r="R175" s="191"/>
      <c r="S175" s="191"/>
      <c r="T175" s="191"/>
      <c r="U175" s="191"/>
      <c r="V175" s="191"/>
      <c r="W175" s="191"/>
      <c r="X175" s="191"/>
      <c r="Y175" s="191"/>
    </row>
    <row r="176" spans="10:25" ht="12.75" customHeight="1">
      <c r="J176" s="191"/>
      <c r="K176" s="191"/>
      <c r="L176" s="191"/>
      <c r="M176" s="191"/>
      <c r="N176" s="191"/>
      <c r="O176" s="191"/>
      <c r="P176" s="191"/>
      <c r="Q176" s="191"/>
      <c r="R176" s="191"/>
      <c r="S176" s="191"/>
      <c r="T176" s="191"/>
      <c r="U176" s="191"/>
      <c r="V176" s="191"/>
      <c r="W176" s="191"/>
      <c r="X176" s="191"/>
      <c r="Y176" s="191"/>
    </row>
    <row r="177" spans="10:25" ht="12.75" customHeight="1">
      <c r="J177" s="191"/>
      <c r="K177" s="191"/>
      <c r="L177" s="191"/>
      <c r="M177" s="191"/>
      <c r="N177" s="191"/>
      <c r="O177" s="191"/>
      <c r="P177" s="191"/>
      <c r="Q177" s="191"/>
      <c r="R177" s="191"/>
      <c r="S177" s="191"/>
      <c r="T177" s="191"/>
      <c r="U177" s="191"/>
      <c r="V177" s="191"/>
      <c r="W177" s="191"/>
      <c r="X177" s="191"/>
      <c r="Y177" s="191"/>
    </row>
    <row r="178" spans="10:25" ht="12.75" customHeight="1">
      <c r="J178" s="191"/>
      <c r="K178" s="191"/>
      <c r="L178" s="191"/>
      <c r="M178" s="191"/>
      <c r="N178" s="191"/>
      <c r="O178" s="191"/>
      <c r="P178" s="191"/>
      <c r="Q178" s="191"/>
      <c r="R178" s="191"/>
      <c r="S178" s="191"/>
      <c r="T178" s="191"/>
      <c r="U178" s="191"/>
      <c r="V178" s="191"/>
      <c r="W178" s="191"/>
      <c r="X178" s="191"/>
      <c r="Y178" s="191"/>
    </row>
    <row r="179" spans="10:25" ht="12.75" customHeight="1">
      <c r="J179" s="191"/>
      <c r="K179" s="191"/>
      <c r="L179" s="191"/>
      <c r="M179" s="191"/>
      <c r="N179" s="191"/>
      <c r="O179" s="191"/>
      <c r="P179" s="191"/>
      <c r="Q179" s="191"/>
      <c r="R179" s="191"/>
      <c r="S179" s="191"/>
      <c r="T179" s="191"/>
      <c r="U179" s="191"/>
      <c r="V179" s="191"/>
      <c r="W179" s="191"/>
      <c r="X179" s="191"/>
      <c r="Y179" s="191"/>
    </row>
    <row r="180" spans="10:25" ht="12.75" customHeight="1">
      <c r="J180" s="191"/>
      <c r="K180" s="191"/>
      <c r="L180" s="191"/>
      <c r="M180" s="191"/>
      <c r="N180" s="191"/>
      <c r="O180" s="191"/>
      <c r="P180" s="191"/>
      <c r="Q180" s="191"/>
      <c r="R180" s="191"/>
      <c r="S180" s="191"/>
      <c r="T180" s="191"/>
      <c r="U180" s="191"/>
      <c r="V180" s="191"/>
      <c r="W180" s="191"/>
      <c r="X180" s="191"/>
      <c r="Y180" s="191"/>
    </row>
    <row r="181" spans="10:25" ht="12.75" customHeight="1">
      <c r="J181" s="191"/>
      <c r="K181" s="191"/>
      <c r="L181" s="191"/>
      <c r="M181" s="191"/>
      <c r="N181" s="191"/>
      <c r="O181" s="191"/>
      <c r="P181" s="191"/>
      <c r="Q181" s="191"/>
      <c r="R181" s="191"/>
      <c r="S181" s="191"/>
      <c r="T181" s="191"/>
      <c r="U181" s="191"/>
      <c r="V181" s="191"/>
      <c r="W181" s="191"/>
      <c r="X181" s="191"/>
      <c r="Y181" s="191"/>
    </row>
    <row r="182" spans="10:25" ht="12.75" customHeight="1">
      <c r="J182" s="191"/>
      <c r="K182" s="191"/>
      <c r="L182" s="191"/>
      <c r="M182" s="191"/>
      <c r="N182" s="191"/>
      <c r="O182" s="191"/>
      <c r="P182" s="191"/>
      <c r="Q182" s="191"/>
      <c r="R182" s="191"/>
      <c r="S182" s="191"/>
      <c r="T182" s="191"/>
      <c r="U182" s="191"/>
      <c r="V182" s="191"/>
      <c r="W182" s="191"/>
      <c r="X182" s="191"/>
      <c r="Y182" s="191"/>
    </row>
    <row r="183" spans="10:25" ht="12.75" customHeight="1"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  <c r="V183" s="191"/>
      <c r="W183" s="191"/>
      <c r="X183" s="191"/>
      <c r="Y183" s="191"/>
    </row>
    <row r="184" spans="10:25" ht="12.75" customHeight="1">
      <c r="J184" s="191"/>
      <c r="K184" s="191"/>
      <c r="L184" s="191"/>
      <c r="M184" s="191"/>
      <c r="N184" s="191"/>
      <c r="O184" s="191"/>
      <c r="P184" s="191"/>
      <c r="Q184" s="191"/>
      <c r="R184" s="191"/>
      <c r="S184" s="191"/>
      <c r="T184" s="191"/>
      <c r="U184" s="191"/>
      <c r="V184" s="191"/>
      <c r="W184" s="191"/>
      <c r="X184" s="191"/>
      <c r="Y184" s="191"/>
    </row>
    <row r="185" spans="10:25" ht="12.75" customHeight="1">
      <c r="J185" s="191"/>
      <c r="K185" s="191"/>
      <c r="L185" s="191"/>
      <c r="M185" s="191"/>
      <c r="N185" s="191"/>
      <c r="O185" s="191"/>
      <c r="P185" s="191"/>
      <c r="Q185" s="191"/>
      <c r="R185" s="191"/>
      <c r="S185" s="191"/>
      <c r="T185" s="191"/>
      <c r="U185" s="191"/>
      <c r="V185" s="191"/>
      <c r="W185" s="191"/>
      <c r="X185" s="191"/>
      <c r="Y185" s="191"/>
    </row>
    <row r="186" spans="10:25" ht="12.75" customHeight="1">
      <c r="J186" s="191"/>
      <c r="K186" s="191"/>
      <c r="L186" s="191"/>
      <c r="M186" s="191"/>
      <c r="N186" s="191"/>
      <c r="O186" s="191"/>
      <c r="P186" s="191"/>
      <c r="Q186" s="191"/>
      <c r="R186" s="191"/>
      <c r="S186" s="191"/>
      <c r="T186" s="191"/>
      <c r="U186" s="191"/>
      <c r="V186" s="191"/>
      <c r="W186" s="191"/>
      <c r="X186" s="191"/>
      <c r="Y186" s="191"/>
    </row>
    <row r="187" spans="10:25" ht="12.75" customHeight="1">
      <c r="J187" s="191"/>
      <c r="K187" s="191"/>
      <c r="L187" s="191"/>
      <c r="M187" s="191"/>
      <c r="N187" s="191"/>
      <c r="O187" s="191"/>
      <c r="P187" s="191"/>
      <c r="Q187" s="191"/>
      <c r="R187" s="191"/>
      <c r="S187" s="191"/>
      <c r="T187" s="191"/>
      <c r="U187" s="191"/>
      <c r="V187" s="191"/>
      <c r="W187" s="191"/>
      <c r="X187" s="191"/>
      <c r="Y187" s="191"/>
    </row>
    <row r="188" spans="10:25" ht="12.75" customHeight="1">
      <c r="J188" s="191"/>
      <c r="K188" s="191"/>
      <c r="L188" s="191"/>
      <c r="M188" s="191"/>
      <c r="N188" s="191"/>
      <c r="O188" s="191"/>
      <c r="P188" s="191"/>
      <c r="Q188" s="191"/>
      <c r="R188" s="191"/>
      <c r="S188" s="191"/>
      <c r="T188" s="191"/>
      <c r="U188" s="191"/>
      <c r="V188" s="191"/>
      <c r="W188" s="191"/>
      <c r="X188" s="191"/>
      <c r="Y188" s="191"/>
    </row>
    <row r="189" spans="10:25" ht="12.75" customHeight="1">
      <c r="J189" s="191"/>
      <c r="K189" s="191"/>
      <c r="L189" s="191"/>
      <c r="M189" s="191"/>
      <c r="N189" s="191"/>
      <c r="O189" s="191"/>
      <c r="P189" s="191"/>
      <c r="Q189" s="191"/>
      <c r="R189" s="191"/>
      <c r="S189" s="191"/>
      <c r="T189" s="191"/>
      <c r="U189" s="191"/>
      <c r="V189" s="191"/>
      <c r="W189" s="191"/>
      <c r="X189" s="191"/>
      <c r="Y189" s="191"/>
    </row>
    <row r="190" spans="10:25" ht="12.75" customHeight="1">
      <c r="J190" s="191"/>
      <c r="K190" s="191"/>
      <c r="L190" s="191"/>
      <c r="M190" s="191"/>
      <c r="N190" s="191"/>
      <c r="O190" s="191"/>
      <c r="P190" s="191"/>
      <c r="Q190" s="191"/>
      <c r="R190" s="191"/>
      <c r="S190" s="191"/>
      <c r="T190" s="191"/>
      <c r="U190" s="191"/>
      <c r="V190" s="191"/>
      <c r="W190" s="191"/>
      <c r="X190" s="191"/>
      <c r="Y190" s="191"/>
    </row>
    <row r="191" spans="10:25" ht="12.75" customHeight="1">
      <c r="J191" s="191"/>
      <c r="K191" s="191"/>
      <c r="L191" s="191"/>
      <c r="M191" s="191"/>
      <c r="N191" s="191"/>
      <c r="O191" s="191"/>
      <c r="P191" s="191"/>
      <c r="Q191" s="191"/>
      <c r="R191" s="191"/>
      <c r="S191" s="191"/>
      <c r="T191" s="191"/>
      <c r="U191" s="191"/>
      <c r="V191" s="191"/>
      <c r="W191" s="191"/>
      <c r="X191" s="191"/>
      <c r="Y191" s="191"/>
    </row>
    <row r="192" spans="10:25" ht="12.75" customHeight="1">
      <c r="J192" s="191"/>
      <c r="K192" s="191"/>
      <c r="L192" s="191"/>
      <c r="M192" s="191"/>
      <c r="N192" s="191"/>
      <c r="O192" s="191"/>
      <c r="P192" s="191"/>
      <c r="Q192" s="191"/>
      <c r="R192" s="191"/>
      <c r="S192" s="191"/>
      <c r="T192" s="191"/>
      <c r="U192" s="191"/>
      <c r="V192" s="191"/>
      <c r="W192" s="191"/>
      <c r="X192" s="191"/>
      <c r="Y192" s="191"/>
    </row>
    <row r="193" spans="10:25" ht="12.75" customHeight="1">
      <c r="J193" s="191"/>
      <c r="K193" s="191"/>
      <c r="L193" s="191"/>
      <c r="M193" s="191"/>
      <c r="N193" s="191"/>
      <c r="O193" s="191"/>
      <c r="P193" s="191"/>
      <c r="Q193" s="191"/>
      <c r="R193" s="191"/>
      <c r="S193" s="191"/>
      <c r="T193" s="191"/>
      <c r="U193" s="191"/>
      <c r="V193" s="191"/>
      <c r="W193" s="191"/>
      <c r="X193" s="191"/>
      <c r="Y193" s="191"/>
    </row>
    <row r="194" spans="10:25" ht="12.75" customHeight="1">
      <c r="J194" s="191"/>
      <c r="K194" s="191"/>
      <c r="L194" s="191"/>
      <c r="M194" s="191"/>
      <c r="N194" s="191"/>
      <c r="O194" s="191"/>
      <c r="P194" s="191"/>
      <c r="Q194" s="191"/>
      <c r="R194" s="191"/>
      <c r="S194" s="191"/>
      <c r="T194" s="191"/>
      <c r="U194" s="191"/>
      <c r="V194" s="191"/>
      <c r="W194" s="191"/>
      <c r="X194" s="191"/>
      <c r="Y194" s="191"/>
    </row>
    <row r="195" spans="10:25" ht="12.75" customHeight="1">
      <c r="J195" s="191"/>
      <c r="K195" s="191"/>
      <c r="L195" s="191"/>
      <c r="M195" s="191"/>
      <c r="N195" s="191"/>
      <c r="O195" s="191"/>
      <c r="P195" s="191"/>
      <c r="Q195" s="191"/>
      <c r="R195" s="191"/>
      <c r="S195" s="191"/>
      <c r="T195" s="191"/>
      <c r="U195" s="191"/>
      <c r="V195" s="191"/>
      <c r="W195" s="191"/>
      <c r="X195" s="191"/>
      <c r="Y195" s="191"/>
    </row>
    <row r="196" spans="10:25" ht="12.75" customHeight="1">
      <c r="J196" s="191"/>
      <c r="K196" s="191"/>
      <c r="L196" s="191"/>
      <c r="M196" s="191"/>
      <c r="N196" s="191"/>
      <c r="O196" s="191"/>
      <c r="P196" s="191"/>
      <c r="Q196" s="191"/>
      <c r="R196" s="191"/>
      <c r="S196" s="191"/>
      <c r="T196" s="191"/>
      <c r="U196" s="191"/>
      <c r="V196" s="191"/>
      <c r="W196" s="191"/>
      <c r="X196" s="191"/>
      <c r="Y196" s="191"/>
    </row>
    <row r="197" spans="10:25" ht="12.75" customHeight="1">
      <c r="J197" s="191"/>
      <c r="K197" s="191"/>
      <c r="L197" s="191"/>
      <c r="M197" s="191"/>
      <c r="N197" s="191"/>
      <c r="O197" s="191"/>
      <c r="P197" s="191"/>
      <c r="Q197" s="191"/>
      <c r="R197" s="191"/>
      <c r="S197" s="191"/>
      <c r="T197" s="191"/>
      <c r="U197" s="191"/>
      <c r="V197" s="191"/>
      <c r="W197" s="191"/>
      <c r="X197" s="191"/>
      <c r="Y197" s="191"/>
    </row>
    <row r="198" spans="10:25" ht="12.75" customHeight="1">
      <c r="J198" s="191"/>
      <c r="K198" s="191"/>
      <c r="L198" s="191"/>
      <c r="M198" s="191"/>
      <c r="N198" s="191"/>
      <c r="O198" s="191"/>
      <c r="P198" s="191"/>
      <c r="Q198" s="191"/>
      <c r="R198" s="191"/>
      <c r="S198" s="191"/>
      <c r="T198" s="191"/>
      <c r="U198" s="191"/>
      <c r="V198" s="191"/>
      <c r="W198" s="191"/>
      <c r="X198" s="191"/>
      <c r="Y198" s="191"/>
    </row>
    <row r="199" spans="10:25" ht="12.75" customHeight="1">
      <c r="J199" s="191"/>
      <c r="K199" s="191"/>
      <c r="L199" s="191"/>
      <c r="M199" s="191"/>
      <c r="N199" s="191"/>
      <c r="O199" s="191"/>
      <c r="P199" s="191"/>
      <c r="Q199" s="191"/>
      <c r="R199" s="191"/>
      <c r="S199" s="191"/>
      <c r="T199" s="191"/>
      <c r="U199" s="191"/>
      <c r="V199" s="191"/>
      <c r="W199" s="191"/>
      <c r="X199" s="191"/>
      <c r="Y199" s="191"/>
    </row>
    <row r="200" spans="10:25" ht="12.75" customHeight="1">
      <c r="J200" s="191"/>
      <c r="K200" s="191"/>
      <c r="L200" s="191"/>
      <c r="M200" s="191"/>
      <c r="N200" s="191"/>
      <c r="O200" s="191"/>
      <c r="P200" s="191"/>
      <c r="Q200" s="191"/>
      <c r="R200" s="191"/>
      <c r="S200" s="191"/>
      <c r="T200" s="191"/>
      <c r="U200" s="191"/>
      <c r="V200" s="191"/>
      <c r="W200" s="191"/>
      <c r="X200" s="191"/>
      <c r="Y200" s="191"/>
    </row>
    <row r="201" spans="10:25" ht="12.75" customHeight="1">
      <c r="J201" s="191"/>
      <c r="K201" s="191"/>
      <c r="L201" s="191"/>
      <c r="M201" s="191"/>
      <c r="N201" s="191"/>
      <c r="O201" s="191"/>
      <c r="P201" s="191"/>
      <c r="Q201" s="191"/>
      <c r="R201" s="191"/>
      <c r="S201" s="191"/>
      <c r="T201" s="191"/>
      <c r="U201" s="191"/>
      <c r="V201" s="191"/>
      <c r="W201" s="191"/>
      <c r="X201" s="191"/>
      <c r="Y201" s="191"/>
    </row>
    <row r="202" spans="10:25" ht="12.75" customHeight="1">
      <c r="J202" s="191"/>
      <c r="K202" s="191"/>
      <c r="L202" s="191"/>
      <c r="M202" s="191"/>
      <c r="N202" s="191"/>
      <c r="O202" s="191"/>
      <c r="P202" s="191"/>
      <c r="Q202" s="191"/>
      <c r="R202" s="191"/>
      <c r="S202" s="191"/>
      <c r="T202" s="191"/>
      <c r="U202" s="191"/>
      <c r="V202" s="191"/>
      <c r="W202" s="191"/>
      <c r="X202" s="191"/>
      <c r="Y202" s="191"/>
    </row>
    <row r="203" spans="10:25" ht="12.75" customHeight="1">
      <c r="J203" s="191"/>
      <c r="K203" s="191"/>
      <c r="L203" s="191"/>
      <c r="M203" s="191"/>
      <c r="N203" s="191"/>
      <c r="O203" s="191"/>
      <c r="P203" s="191"/>
      <c r="Q203" s="191"/>
      <c r="R203" s="191"/>
      <c r="S203" s="191"/>
      <c r="T203" s="191"/>
      <c r="U203" s="191"/>
      <c r="V203" s="191"/>
      <c r="W203" s="191"/>
      <c r="X203" s="191"/>
      <c r="Y203" s="191"/>
    </row>
    <row r="204" spans="10:25" ht="12.75" customHeight="1">
      <c r="J204" s="191"/>
      <c r="K204" s="191"/>
      <c r="L204" s="191"/>
      <c r="M204" s="191"/>
      <c r="N204" s="191"/>
      <c r="O204" s="191"/>
      <c r="P204" s="191"/>
      <c r="Q204" s="191"/>
      <c r="R204" s="191"/>
      <c r="S204" s="191"/>
      <c r="T204" s="191"/>
      <c r="U204" s="191"/>
      <c r="V204" s="191"/>
      <c r="W204" s="191"/>
      <c r="X204" s="191"/>
      <c r="Y204" s="191"/>
    </row>
    <row r="205" spans="10:25" ht="12.75" customHeight="1">
      <c r="J205" s="191"/>
      <c r="K205" s="191"/>
      <c r="L205" s="191"/>
      <c r="M205" s="191"/>
      <c r="N205" s="191"/>
      <c r="O205" s="191"/>
      <c r="P205" s="191"/>
      <c r="Q205" s="191"/>
      <c r="R205" s="191"/>
      <c r="S205" s="191"/>
      <c r="T205" s="191"/>
      <c r="U205" s="191"/>
      <c r="V205" s="191"/>
      <c r="W205" s="191"/>
      <c r="X205" s="191"/>
      <c r="Y205" s="191"/>
    </row>
    <row r="206" spans="10:25" ht="12.75" customHeight="1">
      <c r="J206" s="191"/>
      <c r="K206" s="191"/>
      <c r="L206" s="191"/>
      <c r="M206" s="191"/>
      <c r="N206" s="191"/>
      <c r="O206" s="191"/>
      <c r="P206" s="191"/>
      <c r="Q206" s="191"/>
      <c r="R206" s="191"/>
      <c r="S206" s="191"/>
      <c r="T206" s="191"/>
      <c r="U206" s="191"/>
      <c r="V206" s="191"/>
      <c r="W206" s="191"/>
      <c r="X206" s="191"/>
      <c r="Y206" s="191"/>
    </row>
    <row r="207" spans="10:25" ht="12.75" customHeight="1">
      <c r="J207" s="191"/>
      <c r="K207" s="191"/>
      <c r="L207" s="191"/>
      <c r="M207" s="191"/>
      <c r="N207" s="191"/>
      <c r="O207" s="191"/>
      <c r="P207" s="191"/>
      <c r="Q207" s="191"/>
      <c r="R207" s="191"/>
      <c r="S207" s="191"/>
      <c r="T207" s="191"/>
      <c r="U207" s="191"/>
      <c r="V207" s="191"/>
      <c r="W207" s="191"/>
      <c r="X207" s="191"/>
      <c r="Y207" s="191"/>
    </row>
    <row r="208" spans="10:25" ht="12.75" customHeight="1">
      <c r="J208" s="191"/>
      <c r="K208" s="191"/>
      <c r="L208" s="191"/>
      <c r="M208" s="191"/>
      <c r="N208" s="191"/>
      <c r="O208" s="191"/>
      <c r="P208" s="191"/>
      <c r="Q208" s="191"/>
      <c r="R208" s="191"/>
      <c r="S208" s="191"/>
      <c r="T208" s="191"/>
      <c r="U208" s="191"/>
      <c r="V208" s="191"/>
      <c r="W208" s="191"/>
      <c r="X208" s="191"/>
      <c r="Y208" s="191"/>
    </row>
    <row r="209" spans="10:25" ht="12.75" customHeight="1">
      <c r="J209" s="191"/>
      <c r="K209" s="191"/>
      <c r="L209" s="191"/>
      <c r="M209" s="191"/>
      <c r="N209" s="191"/>
      <c r="O209" s="191"/>
      <c r="P209" s="191"/>
      <c r="Q209" s="191"/>
      <c r="R209" s="191"/>
      <c r="S209" s="191"/>
      <c r="T209" s="191"/>
      <c r="U209" s="191"/>
      <c r="V209" s="191"/>
      <c r="W209" s="191"/>
      <c r="X209" s="191"/>
      <c r="Y209" s="191"/>
    </row>
    <row r="210" spans="10:25" ht="12.75" customHeight="1">
      <c r="J210" s="191"/>
      <c r="K210" s="191"/>
      <c r="L210" s="191"/>
      <c r="M210" s="191"/>
      <c r="N210" s="191"/>
      <c r="O210" s="191"/>
      <c r="P210" s="191"/>
      <c r="Q210" s="191"/>
      <c r="R210" s="191"/>
      <c r="S210" s="191"/>
      <c r="T210" s="191"/>
      <c r="U210" s="191"/>
      <c r="V210" s="191"/>
      <c r="W210" s="191"/>
      <c r="X210" s="191"/>
      <c r="Y210" s="191"/>
    </row>
    <row r="211" spans="10:25" ht="12.75" customHeight="1">
      <c r="J211" s="191"/>
      <c r="K211" s="191"/>
      <c r="L211" s="191"/>
      <c r="M211" s="191"/>
      <c r="N211" s="191"/>
      <c r="O211" s="191"/>
      <c r="P211" s="191"/>
      <c r="Q211" s="191"/>
      <c r="R211" s="191"/>
      <c r="S211" s="191"/>
      <c r="T211" s="191"/>
      <c r="U211" s="191"/>
      <c r="V211" s="191"/>
      <c r="W211" s="191"/>
      <c r="X211" s="191"/>
      <c r="Y211" s="191"/>
    </row>
    <row r="212" spans="10:25" ht="12.75" customHeight="1">
      <c r="J212" s="191"/>
      <c r="K212" s="191"/>
      <c r="L212" s="191"/>
      <c r="M212" s="191"/>
      <c r="N212" s="191"/>
      <c r="O212" s="191"/>
      <c r="P212" s="191"/>
      <c r="Q212" s="191"/>
      <c r="R212" s="191"/>
      <c r="S212" s="191"/>
      <c r="T212" s="191"/>
      <c r="U212" s="191"/>
      <c r="V212" s="191"/>
      <c r="W212" s="191"/>
      <c r="X212" s="191"/>
      <c r="Y212" s="191"/>
    </row>
    <row r="213" spans="10:25" ht="12.75" customHeight="1">
      <c r="J213" s="191"/>
      <c r="K213" s="191"/>
      <c r="L213" s="191"/>
      <c r="M213" s="191"/>
      <c r="N213" s="191"/>
      <c r="O213" s="191"/>
      <c r="P213" s="191"/>
      <c r="Q213" s="191"/>
      <c r="R213" s="191"/>
      <c r="S213" s="191"/>
      <c r="T213" s="191"/>
      <c r="U213" s="191"/>
      <c r="V213" s="191"/>
      <c r="W213" s="191"/>
      <c r="X213" s="191"/>
      <c r="Y213" s="191"/>
    </row>
    <row r="214" spans="10:25" ht="12.75" customHeight="1">
      <c r="J214" s="191"/>
      <c r="K214" s="191"/>
      <c r="L214" s="191"/>
      <c r="M214" s="191"/>
      <c r="N214" s="191"/>
      <c r="O214" s="191"/>
      <c r="P214" s="191"/>
      <c r="Q214" s="191"/>
      <c r="R214" s="191"/>
      <c r="S214" s="191"/>
      <c r="T214" s="191"/>
      <c r="U214" s="191"/>
      <c r="V214" s="191"/>
      <c r="W214" s="191"/>
      <c r="X214" s="191"/>
      <c r="Y214" s="191"/>
    </row>
    <row r="215" spans="10:25" ht="12.75" customHeight="1">
      <c r="J215" s="191"/>
      <c r="K215" s="191"/>
      <c r="L215" s="191"/>
      <c r="M215" s="191"/>
      <c r="N215" s="191"/>
      <c r="O215" s="191"/>
      <c r="P215" s="191"/>
      <c r="Q215" s="191"/>
      <c r="R215" s="191"/>
      <c r="S215" s="191"/>
      <c r="T215" s="191"/>
      <c r="U215" s="191"/>
      <c r="V215" s="191"/>
      <c r="W215" s="191"/>
      <c r="X215" s="191"/>
      <c r="Y215" s="191"/>
    </row>
    <row r="216" spans="10:25" ht="12.75" customHeight="1">
      <c r="J216" s="191"/>
      <c r="K216" s="191"/>
      <c r="L216" s="191"/>
      <c r="M216" s="191"/>
      <c r="N216" s="191"/>
      <c r="O216" s="191"/>
      <c r="P216" s="191"/>
      <c r="Q216" s="191"/>
      <c r="R216" s="191"/>
      <c r="S216" s="191"/>
      <c r="T216" s="191"/>
      <c r="U216" s="191"/>
      <c r="V216" s="191"/>
      <c r="W216" s="191"/>
      <c r="X216" s="191"/>
      <c r="Y216" s="191"/>
    </row>
    <row r="217" spans="10:25" ht="12.75" customHeight="1">
      <c r="J217" s="191"/>
      <c r="K217" s="191"/>
      <c r="L217" s="191"/>
      <c r="M217" s="191"/>
      <c r="N217" s="191"/>
      <c r="O217" s="191"/>
      <c r="P217" s="191"/>
      <c r="Q217" s="191"/>
      <c r="R217" s="191"/>
      <c r="S217" s="191"/>
      <c r="T217" s="191"/>
      <c r="U217" s="191"/>
      <c r="V217" s="191"/>
      <c r="W217" s="191"/>
      <c r="X217" s="191"/>
      <c r="Y217" s="191"/>
    </row>
    <row r="218" spans="10:25" ht="12.75" customHeight="1">
      <c r="J218" s="191"/>
      <c r="K218" s="191"/>
      <c r="L218" s="191"/>
      <c r="M218" s="191"/>
      <c r="N218" s="191"/>
      <c r="O218" s="191"/>
      <c r="P218" s="191"/>
      <c r="Q218" s="191"/>
      <c r="R218" s="191"/>
      <c r="S218" s="191"/>
      <c r="T218" s="191"/>
      <c r="U218" s="191"/>
      <c r="V218" s="191"/>
      <c r="W218" s="191"/>
      <c r="X218" s="191"/>
      <c r="Y218" s="191"/>
    </row>
    <row r="219" spans="10:25" ht="12.75" customHeight="1">
      <c r="J219" s="191"/>
      <c r="K219" s="191"/>
      <c r="L219" s="191"/>
      <c r="M219" s="191"/>
      <c r="N219" s="191"/>
      <c r="O219" s="191"/>
      <c r="P219" s="191"/>
      <c r="Q219" s="191"/>
      <c r="R219" s="191"/>
      <c r="S219" s="191"/>
      <c r="T219" s="191"/>
      <c r="U219" s="191"/>
      <c r="V219" s="191"/>
      <c r="W219" s="191"/>
      <c r="X219" s="191"/>
      <c r="Y219" s="191"/>
    </row>
    <row r="220" spans="10:25" ht="12.75" customHeight="1">
      <c r="J220" s="191"/>
      <c r="K220" s="191"/>
      <c r="L220" s="191"/>
      <c r="M220" s="191"/>
      <c r="N220" s="191"/>
      <c r="O220" s="191"/>
      <c r="P220" s="191"/>
      <c r="Q220" s="191"/>
      <c r="R220" s="191"/>
      <c r="S220" s="191"/>
      <c r="T220" s="191"/>
      <c r="U220" s="191"/>
      <c r="V220" s="191"/>
      <c r="W220" s="191"/>
      <c r="X220" s="191"/>
      <c r="Y220" s="191"/>
    </row>
    <row r="221" spans="10:25" ht="12.75" customHeight="1">
      <c r="J221" s="191"/>
      <c r="K221" s="191"/>
      <c r="L221" s="191"/>
      <c r="M221" s="191"/>
      <c r="N221" s="191"/>
      <c r="O221" s="191"/>
      <c r="P221" s="191"/>
      <c r="Q221" s="191"/>
      <c r="R221" s="191"/>
      <c r="S221" s="191"/>
      <c r="T221" s="191"/>
      <c r="U221" s="191"/>
      <c r="V221" s="191"/>
      <c r="W221" s="191"/>
      <c r="X221" s="191"/>
      <c r="Y221" s="191"/>
    </row>
    <row r="222" spans="10:25" ht="12.75" customHeight="1">
      <c r="J222" s="191"/>
      <c r="K222" s="191"/>
      <c r="L222" s="191"/>
      <c r="M222" s="191"/>
      <c r="N222" s="191"/>
      <c r="O222" s="191"/>
      <c r="P222" s="191"/>
      <c r="Q222" s="191"/>
      <c r="R222" s="191"/>
      <c r="S222" s="191"/>
      <c r="T222" s="191"/>
      <c r="U222" s="191"/>
      <c r="V222" s="191"/>
      <c r="W222" s="191"/>
      <c r="X222" s="191"/>
      <c r="Y222" s="191"/>
    </row>
    <row r="223" spans="10:25" ht="12.75" customHeight="1">
      <c r="J223" s="191"/>
      <c r="K223" s="191"/>
      <c r="L223" s="191"/>
      <c r="M223" s="191"/>
      <c r="N223" s="191"/>
      <c r="O223" s="191"/>
      <c r="P223" s="191"/>
      <c r="Q223" s="191"/>
      <c r="R223" s="191"/>
      <c r="S223" s="191"/>
      <c r="T223" s="191"/>
      <c r="U223" s="191"/>
      <c r="V223" s="191"/>
      <c r="W223" s="191"/>
      <c r="X223" s="191"/>
      <c r="Y223" s="191"/>
    </row>
    <row r="224" spans="10:25" ht="12.75" customHeight="1">
      <c r="J224" s="191"/>
      <c r="K224" s="191"/>
      <c r="L224" s="191"/>
      <c r="M224" s="191"/>
      <c r="N224" s="191"/>
      <c r="O224" s="191"/>
      <c r="P224" s="191"/>
      <c r="Q224" s="191"/>
      <c r="R224" s="191"/>
      <c r="S224" s="191"/>
      <c r="T224" s="191"/>
      <c r="U224" s="191"/>
      <c r="V224" s="191"/>
      <c r="W224" s="191"/>
      <c r="X224" s="191"/>
      <c r="Y224" s="191"/>
    </row>
    <row r="225" spans="10:25" ht="12.75" customHeight="1">
      <c r="J225" s="191"/>
      <c r="K225" s="191"/>
      <c r="L225" s="191"/>
      <c r="M225" s="191"/>
      <c r="N225" s="191"/>
      <c r="O225" s="191"/>
      <c r="P225" s="191"/>
      <c r="Q225" s="191"/>
      <c r="R225" s="191"/>
      <c r="S225" s="191"/>
      <c r="T225" s="191"/>
      <c r="U225" s="191"/>
      <c r="V225" s="191"/>
      <c r="W225" s="191"/>
      <c r="X225" s="191"/>
      <c r="Y225" s="191"/>
    </row>
    <row r="226" spans="10:25" ht="12.75" customHeight="1">
      <c r="J226" s="191"/>
      <c r="K226" s="191"/>
      <c r="L226" s="191"/>
      <c r="M226" s="191"/>
      <c r="N226" s="191"/>
      <c r="O226" s="191"/>
      <c r="P226" s="191"/>
      <c r="Q226" s="191"/>
      <c r="R226" s="191"/>
      <c r="S226" s="191"/>
      <c r="T226" s="191"/>
      <c r="U226" s="191"/>
      <c r="V226" s="191"/>
      <c r="W226" s="191"/>
      <c r="X226" s="191"/>
      <c r="Y226" s="191"/>
    </row>
    <row r="227" spans="10:25" ht="12.75" customHeight="1">
      <c r="J227" s="191"/>
      <c r="K227" s="191"/>
      <c r="L227" s="191"/>
      <c r="M227" s="191"/>
      <c r="N227" s="191"/>
      <c r="O227" s="191"/>
      <c r="P227" s="191"/>
      <c r="Q227" s="191"/>
      <c r="R227" s="191"/>
      <c r="S227" s="191"/>
      <c r="T227" s="191"/>
      <c r="U227" s="191"/>
      <c r="V227" s="191"/>
      <c r="W227" s="191"/>
      <c r="X227" s="191"/>
      <c r="Y227" s="191"/>
    </row>
    <row r="228" spans="10:25" ht="12.75" customHeight="1">
      <c r="J228" s="191"/>
      <c r="K228" s="191"/>
      <c r="L228" s="191"/>
      <c r="M228" s="191"/>
      <c r="N228" s="191"/>
      <c r="O228" s="191"/>
      <c r="P228" s="191"/>
      <c r="Q228" s="191"/>
      <c r="R228" s="191"/>
      <c r="S228" s="191"/>
      <c r="T228" s="191"/>
      <c r="U228" s="191"/>
      <c r="V228" s="191"/>
      <c r="W228" s="191"/>
      <c r="X228" s="191"/>
      <c r="Y228" s="191"/>
    </row>
    <row r="229" spans="10:25" ht="12.75" customHeight="1">
      <c r="J229" s="191"/>
      <c r="K229" s="191"/>
      <c r="L229" s="191"/>
      <c r="M229" s="191"/>
      <c r="N229" s="191"/>
      <c r="O229" s="191"/>
      <c r="P229" s="191"/>
      <c r="Q229" s="191"/>
      <c r="R229" s="191"/>
      <c r="S229" s="191"/>
      <c r="T229" s="191"/>
      <c r="U229" s="191"/>
      <c r="V229" s="191"/>
      <c r="W229" s="191"/>
      <c r="X229" s="191"/>
      <c r="Y229" s="191"/>
    </row>
    <row r="230" spans="10:25" ht="12.75" customHeight="1">
      <c r="J230" s="191"/>
      <c r="K230" s="191"/>
      <c r="L230" s="191"/>
      <c r="M230" s="191"/>
      <c r="N230" s="191"/>
      <c r="O230" s="191"/>
      <c r="P230" s="191"/>
      <c r="Q230" s="191"/>
      <c r="R230" s="191"/>
      <c r="S230" s="191"/>
      <c r="T230" s="191"/>
      <c r="U230" s="191"/>
      <c r="V230" s="191"/>
      <c r="W230" s="191"/>
      <c r="X230" s="191"/>
      <c r="Y230" s="191"/>
    </row>
    <row r="231" spans="10:25" ht="12.75" customHeight="1">
      <c r="J231" s="191"/>
      <c r="K231" s="191"/>
      <c r="L231" s="191"/>
      <c r="M231" s="191"/>
      <c r="N231" s="191"/>
      <c r="O231" s="191"/>
      <c r="P231" s="191"/>
      <c r="Q231" s="191"/>
      <c r="R231" s="191"/>
      <c r="S231" s="191"/>
      <c r="T231" s="191"/>
      <c r="U231" s="191"/>
      <c r="V231" s="191"/>
      <c r="W231" s="191"/>
      <c r="X231" s="191"/>
      <c r="Y231" s="191"/>
    </row>
    <row r="232" spans="10:25" ht="12.75" customHeight="1">
      <c r="J232" s="191"/>
      <c r="K232" s="191"/>
      <c r="L232" s="191"/>
      <c r="M232" s="191"/>
      <c r="N232" s="191"/>
      <c r="O232" s="191"/>
      <c r="P232" s="191"/>
      <c r="Q232" s="191"/>
      <c r="R232" s="191"/>
      <c r="S232" s="191"/>
      <c r="T232" s="191"/>
      <c r="U232" s="191"/>
      <c r="V232" s="191"/>
      <c r="W232" s="191"/>
      <c r="X232" s="191"/>
      <c r="Y232" s="191"/>
    </row>
    <row r="233" spans="10:25" ht="12.75" customHeight="1">
      <c r="J233" s="191"/>
      <c r="K233" s="191"/>
      <c r="L233" s="191"/>
      <c r="M233" s="191"/>
      <c r="N233" s="191"/>
      <c r="O233" s="191"/>
      <c r="P233" s="191"/>
      <c r="Q233" s="191"/>
      <c r="R233" s="191"/>
      <c r="S233" s="191"/>
      <c r="T233" s="191"/>
      <c r="U233" s="191"/>
      <c r="V233" s="191"/>
      <c r="W233" s="191"/>
      <c r="X233" s="191"/>
      <c r="Y233" s="191"/>
    </row>
    <row r="234" spans="10:25" ht="12.75" customHeight="1">
      <c r="J234" s="191"/>
      <c r="K234" s="191"/>
      <c r="L234" s="191"/>
      <c r="M234" s="191"/>
      <c r="N234" s="191"/>
      <c r="O234" s="191"/>
      <c r="P234" s="191"/>
      <c r="Q234" s="191"/>
      <c r="R234" s="191"/>
      <c r="S234" s="191"/>
      <c r="T234" s="191"/>
      <c r="U234" s="191"/>
      <c r="V234" s="191"/>
      <c r="W234" s="191"/>
      <c r="X234" s="191"/>
      <c r="Y234" s="191"/>
    </row>
    <row r="235" spans="10:25" ht="12.75" customHeight="1">
      <c r="J235" s="191"/>
      <c r="K235" s="191"/>
      <c r="L235" s="191"/>
      <c r="M235" s="191"/>
      <c r="N235" s="191"/>
      <c r="O235" s="191"/>
      <c r="P235" s="191"/>
      <c r="Q235" s="191"/>
      <c r="R235" s="191"/>
      <c r="S235" s="191"/>
      <c r="T235" s="191"/>
      <c r="U235" s="191"/>
      <c r="V235" s="191"/>
      <c r="W235" s="191"/>
      <c r="X235" s="191"/>
      <c r="Y235" s="191"/>
    </row>
    <row r="236" spans="10:25" ht="12.75" customHeight="1">
      <c r="J236" s="191"/>
      <c r="K236" s="191"/>
      <c r="L236" s="191"/>
      <c r="M236" s="191"/>
      <c r="N236" s="191"/>
      <c r="O236" s="191"/>
      <c r="P236" s="191"/>
      <c r="Q236" s="191"/>
      <c r="R236" s="191"/>
      <c r="S236" s="191"/>
      <c r="T236" s="191"/>
      <c r="U236" s="191"/>
      <c r="V236" s="191"/>
      <c r="W236" s="191"/>
      <c r="X236" s="191"/>
      <c r="Y236" s="191"/>
    </row>
    <row r="237" spans="10:25" ht="12.75" customHeight="1">
      <c r="J237" s="191"/>
      <c r="K237" s="191"/>
      <c r="L237" s="191"/>
      <c r="M237" s="191"/>
      <c r="N237" s="191"/>
      <c r="O237" s="191"/>
      <c r="P237" s="191"/>
      <c r="Q237" s="191"/>
      <c r="R237" s="191"/>
      <c r="S237" s="191"/>
      <c r="T237" s="191"/>
      <c r="U237" s="191"/>
      <c r="V237" s="191"/>
      <c r="W237" s="191"/>
      <c r="X237" s="191"/>
      <c r="Y237" s="191"/>
    </row>
    <row r="238" spans="10:25" ht="12.75" customHeight="1">
      <c r="J238" s="191"/>
      <c r="K238" s="191"/>
      <c r="L238" s="191"/>
      <c r="M238" s="191"/>
      <c r="N238" s="191"/>
      <c r="O238" s="191"/>
      <c r="P238" s="191"/>
      <c r="Q238" s="191"/>
      <c r="R238" s="191"/>
      <c r="S238" s="191"/>
      <c r="T238" s="191"/>
      <c r="U238" s="191"/>
      <c r="V238" s="191"/>
      <c r="W238" s="191"/>
      <c r="X238" s="191"/>
      <c r="Y238" s="191"/>
    </row>
    <row r="239" spans="10:25" ht="12.75" customHeight="1">
      <c r="J239" s="191"/>
      <c r="K239" s="191"/>
      <c r="L239" s="191"/>
      <c r="M239" s="191"/>
      <c r="N239" s="191"/>
      <c r="O239" s="191"/>
      <c r="P239" s="191"/>
      <c r="Q239" s="191"/>
      <c r="R239" s="191"/>
      <c r="S239" s="191"/>
      <c r="T239" s="191"/>
      <c r="U239" s="191"/>
      <c r="V239" s="191"/>
      <c r="W239" s="191"/>
      <c r="X239" s="191"/>
      <c r="Y239" s="191"/>
    </row>
    <row r="240" spans="10:25" ht="12.75" customHeight="1">
      <c r="J240" s="191"/>
      <c r="K240" s="191"/>
      <c r="L240" s="191"/>
      <c r="M240" s="191"/>
      <c r="N240" s="191"/>
      <c r="O240" s="191"/>
      <c r="P240" s="191"/>
      <c r="Q240" s="191"/>
      <c r="R240" s="191"/>
      <c r="S240" s="191"/>
      <c r="T240" s="191"/>
      <c r="U240" s="191"/>
      <c r="V240" s="191"/>
      <c r="W240" s="191"/>
      <c r="X240" s="191"/>
      <c r="Y240" s="191"/>
    </row>
    <row r="241" spans="10:25" ht="12.75" customHeight="1">
      <c r="J241" s="191"/>
      <c r="K241" s="191"/>
      <c r="L241" s="191"/>
      <c r="M241" s="191"/>
      <c r="N241" s="191"/>
      <c r="O241" s="191"/>
      <c r="P241" s="191"/>
      <c r="Q241" s="191"/>
      <c r="R241" s="191"/>
      <c r="S241" s="191"/>
      <c r="T241" s="191"/>
      <c r="U241" s="191"/>
      <c r="V241" s="191"/>
      <c r="W241" s="191"/>
      <c r="X241" s="191"/>
      <c r="Y241" s="191"/>
    </row>
    <row r="242" spans="10:25" ht="12.75" customHeight="1">
      <c r="J242" s="191"/>
      <c r="K242" s="191"/>
      <c r="L242" s="191"/>
      <c r="M242" s="191"/>
      <c r="N242" s="191"/>
      <c r="O242" s="191"/>
      <c r="P242" s="191"/>
      <c r="Q242" s="191"/>
      <c r="R242" s="191"/>
      <c r="S242" s="191"/>
      <c r="T242" s="191"/>
      <c r="U242" s="191"/>
      <c r="V242" s="191"/>
      <c r="W242" s="191"/>
      <c r="X242" s="191"/>
      <c r="Y242" s="191"/>
    </row>
    <row r="243" spans="10:25" ht="12.75" customHeight="1">
      <c r="J243" s="191"/>
      <c r="K243" s="191"/>
      <c r="L243" s="191"/>
      <c r="M243" s="191"/>
      <c r="N243" s="191"/>
      <c r="O243" s="191"/>
      <c r="P243" s="191"/>
      <c r="Q243" s="191"/>
      <c r="R243" s="191"/>
      <c r="S243" s="191"/>
      <c r="T243" s="191"/>
      <c r="U243" s="191"/>
      <c r="V243" s="191"/>
      <c r="W243" s="191"/>
      <c r="X243" s="191"/>
      <c r="Y243" s="191"/>
    </row>
    <row r="244" spans="10:25" ht="12.75" customHeight="1">
      <c r="J244" s="191"/>
      <c r="K244" s="191"/>
      <c r="L244" s="191"/>
      <c r="M244" s="191"/>
      <c r="N244" s="191"/>
      <c r="O244" s="191"/>
      <c r="P244" s="191"/>
      <c r="Q244" s="191"/>
      <c r="R244" s="191"/>
      <c r="S244" s="191"/>
      <c r="T244" s="191"/>
      <c r="U244" s="191"/>
      <c r="V244" s="191"/>
      <c r="W244" s="191"/>
      <c r="X244" s="191"/>
      <c r="Y244" s="191"/>
    </row>
    <row r="245" spans="10:25" ht="12.75" customHeight="1">
      <c r="J245" s="191"/>
      <c r="K245" s="191"/>
      <c r="L245" s="191"/>
      <c r="M245" s="191"/>
      <c r="N245" s="191"/>
      <c r="O245" s="191"/>
      <c r="P245" s="191"/>
      <c r="Q245" s="191"/>
      <c r="R245" s="191"/>
      <c r="S245" s="191"/>
      <c r="T245" s="191"/>
      <c r="U245" s="191"/>
      <c r="V245" s="191"/>
      <c r="W245" s="191"/>
      <c r="X245" s="191"/>
      <c r="Y245" s="191"/>
    </row>
    <row r="246" spans="10:25" ht="12.75" customHeight="1">
      <c r="J246" s="191"/>
      <c r="K246" s="191"/>
      <c r="L246" s="191"/>
      <c r="M246" s="191"/>
      <c r="N246" s="191"/>
      <c r="O246" s="191"/>
      <c r="P246" s="191"/>
      <c r="Q246" s="191"/>
      <c r="R246" s="191"/>
      <c r="S246" s="191"/>
      <c r="T246" s="191"/>
      <c r="U246" s="191"/>
      <c r="V246" s="191"/>
      <c r="W246" s="191"/>
      <c r="X246" s="191"/>
      <c r="Y246" s="191"/>
    </row>
    <row r="247" spans="10:25" ht="12.75" customHeight="1">
      <c r="J247" s="191"/>
      <c r="K247" s="191"/>
      <c r="L247" s="191"/>
      <c r="M247" s="191"/>
      <c r="N247" s="191"/>
      <c r="O247" s="191"/>
      <c r="P247" s="191"/>
      <c r="Q247" s="191"/>
      <c r="R247" s="191"/>
      <c r="S247" s="191"/>
      <c r="T247" s="191"/>
      <c r="U247" s="191"/>
      <c r="V247" s="191"/>
      <c r="W247" s="191"/>
      <c r="X247" s="191"/>
      <c r="Y247" s="191"/>
    </row>
    <row r="248" spans="10:25" ht="12.75" customHeight="1">
      <c r="J248" s="191"/>
      <c r="K248" s="191"/>
      <c r="L248" s="191"/>
      <c r="M248" s="191"/>
      <c r="N248" s="191"/>
      <c r="O248" s="191"/>
      <c r="P248" s="191"/>
      <c r="Q248" s="191"/>
      <c r="R248" s="191"/>
      <c r="S248" s="191"/>
      <c r="T248" s="191"/>
      <c r="U248" s="191"/>
      <c r="V248" s="191"/>
      <c r="W248" s="191"/>
      <c r="X248" s="191"/>
      <c r="Y248" s="191"/>
    </row>
    <row r="249" spans="10:25" ht="12.75" customHeight="1">
      <c r="J249" s="191"/>
      <c r="K249" s="191"/>
      <c r="L249" s="191"/>
      <c r="M249" s="191"/>
      <c r="N249" s="191"/>
      <c r="O249" s="191"/>
      <c r="P249" s="191"/>
      <c r="Q249" s="191"/>
      <c r="R249" s="191"/>
      <c r="S249" s="191"/>
      <c r="T249" s="191"/>
      <c r="U249" s="191"/>
      <c r="V249" s="191"/>
      <c r="W249" s="191"/>
      <c r="X249" s="191"/>
      <c r="Y249" s="191"/>
    </row>
    <row r="250" spans="10:25" ht="12.75" customHeight="1">
      <c r="J250" s="191"/>
      <c r="K250" s="191"/>
      <c r="L250" s="191"/>
      <c r="M250" s="191"/>
      <c r="N250" s="191"/>
      <c r="O250" s="191"/>
      <c r="P250" s="191"/>
      <c r="Q250" s="191"/>
      <c r="R250" s="191"/>
      <c r="S250" s="191"/>
      <c r="T250" s="191"/>
      <c r="U250" s="191"/>
      <c r="V250" s="191"/>
      <c r="W250" s="191"/>
      <c r="X250" s="191"/>
      <c r="Y250" s="191"/>
    </row>
    <row r="251" spans="10:25" ht="12.75" customHeight="1">
      <c r="J251" s="191"/>
      <c r="K251" s="191"/>
      <c r="L251" s="191"/>
      <c r="M251" s="191"/>
      <c r="N251" s="191"/>
      <c r="O251" s="191"/>
      <c r="P251" s="191"/>
      <c r="Q251" s="191"/>
      <c r="R251" s="191"/>
      <c r="S251" s="191"/>
      <c r="T251" s="191"/>
      <c r="U251" s="191"/>
      <c r="V251" s="191"/>
      <c r="W251" s="191"/>
      <c r="X251" s="191"/>
      <c r="Y251" s="191"/>
    </row>
    <row r="252" spans="10:25" ht="12.75" customHeight="1">
      <c r="J252" s="191"/>
      <c r="K252" s="191"/>
      <c r="L252" s="191"/>
      <c r="M252" s="191"/>
      <c r="N252" s="191"/>
      <c r="O252" s="191"/>
      <c r="P252" s="191"/>
      <c r="Q252" s="191"/>
      <c r="R252" s="191"/>
      <c r="S252" s="191"/>
      <c r="T252" s="191"/>
      <c r="U252" s="191"/>
      <c r="V252" s="191"/>
      <c r="W252" s="191"/>
      <c r="X252" s="191"/>
      <c r="Y252" s="191"/>
    </row>
    <row r="253" spans="10:25" ht="12.75" customHeight="1">
      <c r="J253" s="191"/>
      <c r="K253" s="191"/>
      <c r="L253" s="191"/>
      <c r="M253" s="191"/>
      <c r="N253" s="191"/>
      <c r="O253" s="191"/>
      <c r="P253" s="191"/>
      <c r="Q253" s="191"/>
      <c r="R253" s="191"/>
      <c r="S253" s="191"/>
      <c r="T253" s="191"/>
      <c r="U253" s="191"/>
      <c r="V253" s="191"/>
      <c r="W253" s="191"/>
      <c r="X253" s="191"/>
      <c r="Y253" s="191"/>
    </row>
    <row r="254" spans="10:25" ht="12.75" customHeight="1">
      <c r="J254" s="191"/>
      <c r="K254" s="191"/>
      <c r="L254" s="191"/>
      <c r="M254" s="191"/>
      <c r="N254" s="191"/>
      <c r="O254" s="191"/>
      <c r="P254" s="191"/>
      <c r="Q254" s="191"/>
      <c r="R254" s="191"/>
      <c r="S254" s="191"/>
      <c r="T254" s="191"/>
      <c r="U254" s="191"/>
      <c r="V254" s="191"/>
      <c r="W254" s="191"/>
      <c r="X254" s="191"/>
      <c r="Y254" s="191"/>
    </row>
    <row r="255" spans="10:25" ht="12.75" customHeight="1">
      <c r="J255" s="191"/>
      <c r="K255" s="191"/>
      <c r="L255" s="191"/>
      <c r="M255" s="191"/>
      <c r="N255" s="191"/>
      <c r="O255" s="191"/>
      <c r="P255" s="191"/>
      <c r="Q255" s="191"/>
      <c r="R255" s="191"/>
      <c r="S255" s="191"/>
      <c r="T255" s="191"/>
      <c r="U255" s="191"/>
      <c r="V255" s="191"/>
      <c r="W255" s="191"/>
      <c r="X255" s="191"/>
      <c r="Y255" s="191"/>
    </row>
    <row r="256" spans="10:25" ht="12.75" customHeight="1">
      <c r="J256" s="191"/>
      <c r="K256" s="191"/>
      <c r="L256" s="191"/>
      <c r="M256" s="191"/>
      <c r="N256" s="191"/>
      <c r="O256" s="191"/>
      <c r="P256" s="191"/>
      <c r="Q256" s="191"/>
      <c r="R256" s="191"/>
      <c r="S256" s="191"/>
      <c r="T256" s="191"/>
      <c r="U256" s="191"/>
      <c r="V256" s="191"/>
      <c r="W256" s="191"/>
      <c r="X256" s="191"/>
      <c r="Y256" s="191"/>
    </row>
    <row r="257" spans="10:25" ht="12.75" customHeight="1">
      <c r="J257" s="191"/>
      <c r="K257" s="191"/>
      <c r="L257" s="191"/>
      <c r="M257" s="191"/>
      <c r="N257" s="191"/>
      <c r="O257" s="191"/>
      <c r="P257" s="191"/>
      <c r="Q257" s="191"/>
      <c r="R257" s="191"/>
      <c r="S257" s="191"/>
      <c r="T257" s="191"/>
      <c r="U257" s="191"/>
      <c r="V257" s="191"/>
      <c r="W257" s="191"/>
      <c r="X257" s="191"/>
      <c r="Y257" s="191"/>
    </row>
    <row r="258" spans="10:25" ht="12.75" customHeight="1">
      <c r="J258" s="191"/>
      <c r="K258" s="191"/>
      <c r="L258" s="191"/>
      <c r="M258" s="191"/>
      <c r="N258" s="191"/>
      <c r="O258" s="191"/>
      <c r="P258" s="191"/>
      <c r="Q258" s="191"/>
      <c r="R258" s="191"/>
      <c r="S258" s="191"/>
      <c r="T258" s="191"/>
      <c r="U258" s="191"/>
      <c r="V258" s="191"/>
      <c r="W258" s="191"/>
      <c r="X258" s="191"/>
      <c r="Y258" s="191"/>
    </row>
    <row r="259" spans="10:25" ht="12.75" customHeight="1">
      <c r="J259" s="191"/>
      <c r="K259" s="191"/>
      <c r="L259" s="191"/>
      <c r="M259" s="191"/>
      <c r="N259" s="191"/>
      <c r="O259" s="191"/>
      <c r="P259" s="191"/>
      <c r="Q259" s="191"/>
      <c r="R259" s="191"/>
      <c r="S259" s="191"/>
      <c r="T259" s="191"/>
      <c r="U259" s="191"/>
      <c r="V259" s="191"/>
      <c r="W259" s="191"/>
      <c r="X259" s="191"/>
      <c r="Y259" s="191"/>
    </row>
    <row r="260" spans="10:25" ht="12.75" customHeight="1">
      <c r="J260" s="191"/>
      <c r="K260" s="191"/>
      <c r="L260" s="191"/>
      <c r="M260" s="191"/>
      <c r="N260" s="191"/>
      <c r="O260" s="191"/>
      <c r="P260" s="191"/>
      <c r="Q260" s="191"/>
      <c r="R260" s="191"/>
      <c r="S260" s="191"/>
      <c r="T260" s="191"/>
      <c r="U260" s="191"/>
      <c r="V260" s="191"/>
      <c r="W260" s="191"/>
      <c r="X260" s="191"/>
      <c r="Y260" s="191"/>
    </row>
    <row r="261" spans="10:25" ht="12.75" customHeight="1">
      <c r="J261" s="191"/>
      <c r="K261" s="191"/>
      <c r="L261" s="191"/>
      <c r="M261" s="191"/>
      <c r="N261" s="191"/>
      <c r="O261" s="191"/>
      <c r="P261" s="191"/>
      <c r="Q261" s="191"/>
      <c r="R261" s="191"/>
      <c r="S261" s="191"/>
      <c r="T261" s="191"/>
      <c r="U261" s="191"/>
      <c r="V261" s="191"/>
      <c r="W261" s="191"/>
      <c r="X261" s="191"/>
      <c r="Y261" s="191"/>
    </row>
  </sheetData>
  <mergeCells count="28">
    <mergeCell ref="AH54:AI54"/>
    <mergeCell ref="AF54:AG54"/>
    <mergeCell ref="AB54:AC54"/>
    <mergeCell ref="AD54:AE54"/>
    <mergeCell ref="J4:Q4"/>
    <mergeCell ref="R4:Y4"/>
    <mergeCell ref="AD7:AE7"/>
    <mergeCell ref="AB4:AI4"/>
    <mergeCell ref="AH7:AI7"/>
    <mergeCell ref="V7:W7"/>
    <mergeCell ref="R5:Y5"/>
    <mergeCell ref="AB5:AI5"/>
    <mergeCell ref="J7:K7"/>
    <mergeCell ref="N7:O7"/>
    <mergeCell ref="P7:Q7"/>
    <mergeCell ref="R7:S7"/>
    <mergeCell ref="AF7:AG7"/>
    <mergeCell ref="J5:Q5"/>
    <mergeCell ref="B4:I4"/>
    <mergeCell ref="H7:I7"/>
    <mergeCell ref="B7:C7"/>
    <mergeCell ref="D7:E7"/>
    <mergeCell ref="F7:G7"/>
    <mergeCell ref="B5:I5"/>
    <mergeCell ref="L7:M7"/>
    <mergeCell ref="T7:U7"/>
    <mergeCell ref="X7:Y7"/>
    <mergeCell ref="AB7:AC7"/>
  </mergeCells>
  <phoneticPr fontId="29" type="noConversion"/>
  <pageMargins left="0.39370078740157483" right="0.39370078740157483" top="0.59055118110236227" bottom="0.39370078740157483" header="0.39370078740157483" footer="0.39370078740157483"/>
  <pageSetup paperSize="9" scale="47" orientation="landscape" horizontalDpi="300" r:id="rId1"/>
  <headerFooter alignWithMargins="0">
    <oddHeader>&amp;CASSOCIATION OF COLLECTIVE INVESTMENTS - QUARTERLY REPORT</oddHeader>
    <oddFooter>&amp;R&amp;A: Page &amp;P of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1">
    <pageSetUpPr fitToPage="1"/>
  </sheetPr>
  <dimension ref="A1:AZ97"/>
  <sheetViews>
    <sheetView zoomScale="90" workbookViewId="0" xr3:uid="{7BE570AB-09E9-518F-B8F7-3F91B7162CA9}">
      <pane ySplit="8" topLeftCell="A72" activePane="bottomLeft" state="frozen"/>
      <selection activeCell="HO35" sqref="HO35"/>
      <selection pane="bottomLeft" activeCell="HO35" sqref="HO35"/>
    </sheetView>
  </sheetViews>
  <sheetFormatPr defaultRowHeight="12.75" customHeight="1"/>
  <cols>
    <col min="1" max="1" width="48.85546875" style="546" bestFit="1" customWidth="1"/>
    <col min="2" max="2" width="11" style="546" bestFit="1" customWidth="1"/>
    <col min="3" max="3" width="4.42578125" style="546" bestFit="1" customWidth="1"/>
    <col min="4" max="4" width="11" style="546" bestFit="1" customWidth="1"/>
    <col min="5" max="5" width="4" style="546" customWidth="1"/>
    <col min="6" max="6" width="9.85546875" style="546" bestFit="1" customWidth="1"/>
    <col min="7" max="7" width="4.42578125" style="546" bestFit="1" customWidth="1"/>
    <col min="8" max="8" width="9.85546875" style="546" bestFit="1" customWidth="1"/>
    <col min="9" max="9" width="4.42578125" style="546" bestFit="1" customWidth="1"/>
    <col min="10" max="10" width="9.85546875" style="546" bestFit="1" customWidth="1"/>
    <col min="11" max="11" width="4.42578125" style="546" bestFit="1" customWidth="1"/>
    <col min="12" max="12" width="9.85546875" style="546" bestFit="1" customWidth="1"/>
    <col min="13" max="13" width="4" style="546" customWidth="1"/>
    <col min="14" max="14" width="9.85546875" style="546" bestFit="1" customWidth="1"/>
    <col min="15" max="15" width="4.42578125" style="546" bestFit="1" customWidth="1"/>
    <col min="16" max="16" width="9.85546875" style="546" bestFit="1" customWidth="1"/>
    <col min="17" max="17" width="4.42578125" style="546" bestFit="1" customWidth="1"/>
    <col min="18" max="18" width="7.7109375" style="544" customWidth="1"/>
    <col min="19" max="19" width="48.85546875" style="544" bestFit="1" customWidth="1"/>
    <col min="20" max="20" width="10.42578125" style="191" customWidth="1"/>
    <col min="21" max="21" width="4" style="544" customWidth="1"/>
    <col min="22" max="22" width="9.85546875" style="544" bestFit="1" customWidth="1"/>
    <col min="23" max="23" width="4" style="544" bestFit="1" customWidth="1"/>
    <col min="24" max="24" width="9.85546875" style="544" bestFit="1" customWidth="1"/>
    <col min="25" max="25" width="4" style="544" bestFit="1" customWidth="1"/>
    <col min="26" max="26" width="9.85546875" style="191" bestFit="1" customWidth="1"/>
    <col min="27" max="27" width="4" style="544" bestFit="1" customWidth="1"/>
    <col min="28" max="28" width="2.7109375" style="544" customWidth="1"/>
    <col min="29" max="29" width="48.85546875" style="544" bestFit="1" customWidth="1"/>
    <col min="30" max="30" width="8" style="544" bestFit="1" customWidth="1"/>
    <col min="31" max="31" width="4" style="22" customWidth="1"/>
    <col min="32" max="32" width="8" style="22" bestFit="1" customWidth="1"/>
    <col min="33" max="33" width="4" style="22" customWidth="1"/>
    <col min="34" max="34" width="8" style="22" bestFit="1" customWidth="1"/>
    <col min="35" max="35" width="4" style="22" customWidth="1"/>
    <col min="36" max="36" width="9.140625" style="22" bestFit="1"/>
    <col min="37" max="37" width="4" style="22" bestFit="1" customWidth="1"/>
    <col min="38" max="38" width="7.7109375" style="22" bestFit="1" customWidth="1"/>
    <col min="39" max="39" width="4" style="22" customWidth="1"/>
    <col min="40" max="40" width="8.140625" style="22" bestFit="1" customWidth="1"/>
    <col min="41" max="41" width="4" style="22" customWidth="1"/>
    <col min="42" max="42" width="9.140625" style="22" bestFit="1"/>
    <col min="43" max="43" width="4" style="22" customWidth="1"/>
    <col min="44" max="44" width="7.85546875" style="544" bestFit="1" customWidth="1"/>
    <col min="45" max="45" width="4" style="544" customWidth="1"/>
    <col min="46" max="16384" width="9.140625" style="544"/>
  </cols>
  <sheetData>
    <row r="1" spans="1:52" ht="12.75" customHeight="1">
      <c r="A1" s="543" t="s">
        <v>0</v>
      </c>
      <c r="J1" s="545"/>
      <c r="S1" s="543" t="s">
        <v>0</v>
      </c>
      <c r="T1" s="545" t="str">
        <f>Summary!AP1</f>
        <v>QUARTER ENDED:  31 DECEMBER 2007</v>
      </c>
    </row>
    <row r="2" spans="1:52" ht="12.75" customHeight="1">
      <c r="A2" s="20" t="s">
        <v>293</v>
      </c>
      <c r="I2" s="545"/>
      <c r="S2" s="543" t="s">
        <v>294</v>
      </c>
    </row>
    <row r="3" spans="1:52" ht="12.75" customHeight="1" thickBot="1">
      <c r="A3" s="495"/>
    </row>
    <row r="4" spans="1:52" s="22" customFormat="1" ht="12.75" customHeight="1">
      <c r="A4" s="379"/>
      <c r="B4" s="1712"/>
      <c r="C4" s="1713"/>
      <c r="D4" s="1713"/>
      <c r="E4" s="1713"/>
      <c r="F4" s="1713"/>
      <c r="G4" s="1713"/>
      <c r="H4" s="1713"/>
      <c r="I4" s="1714"/>
      <c r="J4" s="1713"/>
      <c r="K4" s="1713"/>
      <c r="L4" s="1713"/>
      <c r="M4" s="1713"/>
      <c r="N4" s="1713"/>
      <c r="O4" s="1713"/>
      <c r="P4" s="1713"/>
      <c r="Q4" s="1714"/>
      <c r="R4" s="568"/>
      <c r="S4" s="569"/>
      <c r="T4" s="1741"/>
      <c r="U4" s="1741"/>
      <c r="V4" s="1741"/>
      <c r="W4" s="1741"/>
      <c r="X4" s="1741"/>
      <c r="Y4" s="1741"/>
      <c r="Z4" s="1741"/>
      <c r="AA4" s="1742"/>
      <c r="AB4" s="570"/>
      <c r="AT4" s="101"/>
      <c r="AW4" s="18"/>
      <c r="AX4" s="21"/>
      <c r="AY4" s="19"/>
      <c r="AZ4" s="17"/>
    </row>
    <row r="5" spans="1:52" s="22" customFormat="1" ht="12.75" customHeight="1">
      <c r="A5" s="184"/>
      <c r="B5" s="1709" t="s">
        <v>177</v>
      </c>
      <c r="C5" s="1710"/>
      <c r="D5" s="1710"/>
      <c r="E5" s="1710"/>
      <c r="F5" s="1710"/>
      <c r="G5" s="1710"/>
      <c r="H5" s="1710"/>
      <c r="I5" s="1711"/>
      <c r="J5" s="1710" t="s">
        <v>178</v>
      </c>
      <c r="K5" s="1710"/>
      <c r="L5" s="1710"/>
      <c r="M5" s="1710"/>
      <c r="N5" s="1710"/>
      <c r="O5" s="1710"/>
      <c r="P5" s="1710"/>
      <c r="Q5" s="1711"/>
      <c r="R5" s="568"/>
      <c r="S5" s="553"/>
      <c r="T5" s="1752" t="s">
        <v>288</v>
      </c>
      <c r="U5" s="1752"/>
      <c r="V5" s="1752"/>
      <c r="W5" s="1752"/>
      <c r="X5" s="1752"/>
      <c r="Y5" s="1752"/>
      <c r="Z5" s="1752"/>
      <c r="AA5" s="1753"/>
      <c r="AB5" s="570"/>
      <c r="AT5" s="101"/>
      <c r="AW5" s="18"/>
      <c r="AX5" s="21"/>
      <c r="AY5" s="19"/>
      <c r="AZ5" s="17"/>
    </row>
    <row r="6" spans="1:52" s="22" customFormat="1" ht="12.75" customHeight="1">
      <c r="A6" s="184"/>
      <c r="B6" s="1293"/>
      <c r="C6" s="1294"/>
      <c r="D6" s="1294"/>
      <c r="E6" s="1294"/>
      <c r="F6" s="1294"/>
      <c r="G6" s="1294"/>
      <c r="H6" s="1294"/>
      <c r="I6" s="1295"/>
      <c r="J6" s="1294"/>
      <c r="K6" s="1294"/>
      <c r="L6" s="1294"/>
      <c r="M6" s="1294"/>
      <c r="N6" s="1294"/>
      <c r="O6" s="1294"/>
      <c r="P6" s="1294"/>
      <c r="Q6" s="1295"/>
      <c r="R6" s="568"/>
      <c r="S6" s="553"/>
      <c r="T6" s="1298"/>
      <c r="U6" s="1298"/>
      <c r="V6" s="1298"/>
      <c r="W6" s="1298"/>
      <c r="X6" s="1298"/>
      <c r="Y6" s="1298"/>
      <c r="Z6" s="1298"/>
      <c r="AA6" s="1299"/>
      <c r="AB6" s="570"/>
      <c r="AT6" s="101"/>
      <c r="AW6" s="18"/>
      <c r="AX6" s="21"/>
      <c r="AY6" s="19"/>
      <c r="AZ6" s="17"/>
    </row>
    <row r="7" spans="1:52" ht="12.75" customHeight="1">
      <c r="A7" s="184"/>
      <c r="B7" s="1719" t="str">
        <f>Summary!B7</f>
        <v>31/12/2007</v>
      </c>
      <c r="C7" s="1720"/>
      <c r="D7" s="1737" t="str">
        <f>Summary!D7</f>
        <v>30/09/2007</v>
      </c>
      <c r="E7" s="1738"/>
      <c r="F7" s="1660" t="str">
        <f>Summary!F7</f>
        <v>30/06/2007</v>
      </c>
      <c r="G7" s="1661"/>
      <c r="H7" s="1664" t="str">
        <f>Summary!H7</f>
        <v>31/03/2007</v>
      </c>
      <c r="I7" s="1665"/>
      <c r="J7" s="1736" t="str">
        <f>Summary!B7</f>
        <v>31/12/2007</v>
      </c>
      <c r="K7" s="1720"/>
      <c r="L7" s="1737" t="str">
        <f>Summary!D7</f>
        <v>30/09/2007</v>
      </c>
      <c r="M7" s="1738"/>
      <c r="N7" s="1660" t="str">
        <f>Summary!F7</f>
        <v>30/06/2007</v>
      </c>
      <c r="O7" s="1661"/>
      <c r="P7" s="1664" t="str">
        <f>Summary!H7</f>
        <v>31/03/2007</v>
      </c>
      <c r="Q7" s="1665"/>
      <c r="R7" s="20"/>
      <c r="S7" s="553"/>
      <c r="T7" s="1745" t="str">
        <f>Summary!B7</f>
        <v>31/12/2007</v>
      </c>
      <c r="U7" s="1746"/>
      <c r="V7" s="1743" t="str">
        <f>Summary!D7</f>
        <v>30/09/2007</v>
      </c>
      <c r="W7" s="1744"/>
      <c r="X7" s="1747" t="str">
        <f>Summary!F7</f>
        <v>30/06/2007</v>
      </c>
      <c r="Y7" s="1748"/>
      <c r="Z7" s="1749" t="str">
        <f>Summary!H7</f>
        <v>31/03/2007</v>
      </c>
      <c r="AA7" s="1750"/>
      <c r="AB7" s="20"/>
      <c r="AT7" s="101"/>
      <c r="AV7" s="22"/>
      <c r="AW7" s="17"/>
      <c r="AX7" s="17"/>
      <c r="AY7" s="17"/>
      <c r="AZ7" s="17"/>
    </row>
    <row r="8" spans="1:52" ht="12.75" customHeight="1" thickBot="1">
      <c r="A8" s="185"/>
      <c r="B8" s="778" t="s">
        <v>86</v>
      </c>
      <c r="C8" s="371" t="s">
        <v>16</v>
      </c>
      <c r="D8" s="754" t="s">
        <v>86</v>
      </c>
      <c r="E8" s="754" t="s">
        <v>16</v>
      </c>
      <c r="F8" s="755" t="s">
        <v>86</v>
      </c>
      <c r="G8" s="755" t="s">
        <v>16</v>
      </c>
      <c r="H8" s="756" t="s">
        <v>86</v>
      </c>
      <c r="I8" s="757" t="s">
        <v>16</v>
      </c>
      <c r="J8" s="370" t="s">
        <v>86</v>
      </c>
      <c r="K8" s="371" t="s">
        <v>16</v>
      </c>
      <c r="L8" s="754" t="s">
        <v>86</v>
      </c>
      <c r="M8" s="754" t="s">
        <v>16</v>
      </c>
      <c r="N8" s="755" t="s">
        <v>86</v>
      </c>
      <c r="O8" s="755" t="s">
        <v>16</v>
      </c>
      <c r="P8" s="756" t="s">
        <v>86</v>
      </c>
      <c r="Q8" s="757" t="s">
        <v>16</v>
      </c>
      <c r="R8" s="102"/>
      <c r="S8" s="571"/>
      <c r="T8" s="788" t="s">
        <v>86</v>
      </c>
      <c r="U8" s="371" t="s">
        <v>16</v>
      </c>
      <c r="V8" s="789" t="s">
        <v>86</v>
      </c>
      <c r="W8" s="754" t="s">
        <v>16</v>
      </c>
      <c r="X8" s="790" t="s">
        <v>86</v>
      </c>
      <c r="Y8" s="755" t="s">
        <v>16</v>
      </c>
      <c r="Z8" s="756" t="s">
        <v>86</v>
      </c>
      <c r="AA8" s="757" t="s">
        <v>16</v>
      </c>
      <c r="AB8" s="102"/>
      <c r="AT8" s="102"/>
      <c r="AV8" s="22"/>
      <c r="AW8" s="103"/>
      <c r="AX8" s="103"/>
      <c r="AY8" s="103"/>
      <c r="AZ8" s="103"/>
    </row>
    <row r="9" spans="1:52" ht="12.75" customHeight="1">
      <c r="A9" s="222" t="s">
        <v>88</v>
      </c>
      <c r="B9" s="642"/>
      <c r="C9" s="373"/>
      <c r="D9" s="643"/>
      <c r="E9" s="643"/>
      <c r="F9" s="644"/>
      <c r="G9" s="644"/>
      <c r="H9" s="645"/>
      <c r="I9" s="646"/>
      <c r="J9" s="372"/>
      <c r="K9" s="373"/>
      <c r="L9" s="643"/>
      <c r="M9" s="643"/>
      <c r="N9" s="644"/>
      <c r="O9" s="644"/>
      <c r="P9" s="645"/>
      <c r="Q9" s="646"/>
      <c r="R9" s="82"/>
      <c r="S9" s="572" t="s">
        <v>88</v>
      </c>
      <c r="T9" s="372"/>
      <c r="U9" s="373"/>
      <c r="V9" s="643"/>
      <c r="W9" s="643"/>
      <c r="X9" s="644"/>
      <c r="Y9" s="644"/>
      <c r="Z9" s="645"/>
      <c r="AA9" s="646"/>
      <c r="AB9" s="82"/>
      <c r="AT9" s="82"/>
      <c r="AV9" s="17"/>
      <c r="AW9" s="22"/>
      <c r="AX9" s="22"/>
      <c r="AY9" s="22"/>
      <c r="AZ9" s="22"/>
    </row>
    <row r="10" spans="1:52" ht="12.75" customHeight="1">
      <c r="A10" s="222" t="s">
        <v>184</v>
      </c>
      <c r="B10" s="642">
        <f>'For Eq Gen'!B7</f>
        <v>4423.688000000001</v>
      </c>
      <c r="C10" s="373">
        <f t="shared" ref="C10:E15" si="0">B10/B$16*100</f>
        <v>24.228529859525015</v>
      </c>
      <c r="D10" s="643">
        <v>5875.5504698999994</v>
      </c>
      <c r="E10" s="643">
        <f t="shared" si="0"/>
        <v>29.962376292188559</v>
      </c>
      <c r="F10" s="644">
        <v>4945.4619999999995</v>
      </c>
      <c r="G10" s="644">
        <f t="shared" ref="G10:G15" si="1">F10/F$16*100</f>
        <v>24.629478637658174</v>
      </c>
      <c r="H10" s="645">
        <v>4777.5312639200001</v>
      </c>
      <c r="I10" s="646">
        <f t="shared" ref="I10:I15" si="2">H10/H$16*100</f>
        <v>25.005164257419754</v>
      </c>
      <c r="J10" s="372">
        <f>'For Eq Varied'!B7</f>
        <v>429.83745599999997</v>
      </c>
      <c r="K10" s="373">
        <f t="shared" ref="K10:K15" si="3">J10/J$16*100</f>
        <v>78.504028719319393</v>
      </c>
      <c r="L10" s="643">
        <v>330.4</v>
      </c>
      <c r="M10" s="643">
        <f t="shared" ref="M10:M15" si="4">L10/L$16*100</f>
        <v>77.59793962063452</v>
      </c>
      <c r="N10" s="644">
        <v>356.32499999999999</v>
      </c>
      <c r="O10" s="644">
        <f t="shared" ref="O10:O15" si="5">N10/N$16*100</f>
        <v>80.11101893257252</v>
      </c>
      <c r="P10" s="645">
        <v>477.5</v>
      </c>
      <c r="Q10" s="646">
        <f t="shared" ref="Q10:Q15" si="6">P10/P$16*100</f>
        <v>95.404595404595398</v>
      </c>
      <c r="R10" s="82"/>
      <c r="S10" s="573" t="s">
        <v>90</v>
      </c>
      <c r="T10" s="372">
        <f>'For AA Flex'!B7</f>
        <v>12153.208316449996</v>
      </c>
      <c r="U10" s="373">
        <f>T10/$T$13*100</f>
        <v>94.874983900424255</v>
      </c>
      <c r="V10" s="643">
        <v>11009.873415459999</v>
      </c>
      <c r="W10" s="643">
        <f>V10/$V$13*100</f>
        <v>94.226510599971206</v>
      </c>
      <c r="X10" s="644">
        <v>10462.298717249996</v>
      </c>
      <c r="Y10" s="644">
        <f>X10/$X$13*100</f>
        <v>93.325741090156342</v>
      </c>
      <c r="Z10" s="645">
        <v>8824.1373553899994</v>
      </c>
      <c r="AA10" s="646">
        <f>Z10/$Z$13*100</f>
        <v>94.534683191677544</v>
      </c>
      <c r="AB10" s="82"/>
      <c r="AT10" s="82"/>
      <c r="AV10" s="22"/>
      <c r="AW10" s="71"/>
      <c r="AX10" s="82"/>
      <c r="AY10" s="71"/>
      <c r="AZ10" s="82"/>
    </row>
    <row r="11" spans="1:52" ht="12.75" customHeight="1">
      <c r="A11" s="1086" t="s">
        <v>185</v>
      </c>
      <c r="B11" s="642">
        <f>'For Eq Gen'!B8</f>
        <v>254.20229961996506</v>
      </c>
      <c r="C11" s="373">
        <f t="shared" si="0"/>
        <v>1.3922654596576987</v>
      </c>
      <c r="D11" s="643">
        <v>277.67294405002065</v>
      </c>
      <c r="E11" s="643">
        <f t="shared" si="0"/>
        <v>1.4159934934450726</v>
      </c>
      <c r="F11" s="644">
        <v>252.6062546993426</v>
      </c>
      <c r="G11" s="644">
        <f t="shared" si="1"/>
        <v>1.2580342046620312</v>
      </c>
      <c r="H11" s="645">
        <v>258.75912525804983</v>
      </c>
      <c r="I11" s="646">
        <f t="shared" si="2"/>
        <v>1.3543217349612584</v>
      </c>
      <c r="J11" s="372">
        <f>'For Eq Varied'!B8</f>
        <v>20.931927999999999</v>
      </c>
      <c r="K11" s="373">
        <f t="shared" si="3"/>
        <v>3.8229350512039275</v>
      </c>
      <c r="L11" s="643">
        <v>4.0025550000000001</v>
      </c>
      <c r="M11" s="643">
        <f t="shared" si="4"/>
        <v>0.94004243710129798</v>
      </c>
      <c r="N11" s="644">
        <v>8.34</v>
      </c>
      <c r="O11" s="644">
        <f t="shared" si="5"/>
        <v>1.875046370301424</v>
      </c>
      <c r="P11" s="645">
        <v>16.399999999999999</v>
      </c>
      <c r="Q11" s="646">
        <f t="shared" si="6"/>
        <v>3.2767232767232763</v>
      </c>
      <c r="R11" s="82"/>
      <c r="S11" s="573" t="s">
        <v>91</v>
      </c>
      <c r="T11" s="372">
        <f>'For AA Flex'!B8</f>
        <v>647.73259265000013</v>
      </c>
      <c r="U11" s="373">
        <f>T11/$T$13*100</f>
        <v>5.0565758192647925</v>
      </c>
      <c r="V11" s="643">
        <v>665.80694647000007</v>
      </c>
      <c r="W11" s="643">
        <f>V11/$V$13*100</f>
        <v>5.6982185836029204</v>
      </c>
      <c r="X11" s="644">
        <v>740.06697597999994</v>
      </c>
      <c r="Y11" s="644">
        <f>X11/$X$13*100</f>
        <v>6.601541483021113</v>
      </c>
      <c r="Z11" s="645">
        <v>502.78228186999996</v>
      </c>
      <c r="AA11" s="646">
        <f>Z11/$Z$13*100</f>
        <v>5.3864034314851699</v>
      </c>
      <c r="AB11" s="82"/>
      <c r="AT11" s="104"/>
      <c r="AV11" s="22"/>
      <c r="AW11" s="71"/>
      <c r="AX11" s="82"/>
      <c r="AY11" s="71"/>
      <c r="AZ11" s="82"/>
    </row>
    <row r="12" spans="1:52" ht="12.75" customHeight="1" thickBot="1">
      <c r="A12" s="1087" t="s">
        <v>186</v>
      </c>
      <c r="B12" s="642">
        <f>'For Eq Gen'!B9</f>
        <v>0</v>
      </c>
      <c r="C12" s="373">
        <f t="shared" si="0"/>
        <v>0</v>
      </c>
      <c r="D12" s="643">
        <v>0</v>
      </c>
      <c r="E12" s="643">
        <f t="shared" si="0"/>
        <v>0</v>
      </c>
      <c r="F12" s="644">
        <v>0</v>
      </c>
      <c r="G12" s="644">
        <f t="shared" si="1"/>
        <v>0</v>
      </c>
      <c r="H12" s="645">
        <v>0</v>
      </c>
      <c r="I12" s="646">
        <f t="shared" si="2"/>
        <v>0</v>
      </c>
      <c r="J12" s="372">
        <f>'For Eq Varied'!B9</f>
        <v>0</v>
      </c>
      <c r="K12" s="373">
        <f t="shared" si="3"/>
        <v>0</v>
      </c>
      <c r="L12" s="643">
        <v>0</v>
      </c>
      <c r="M12" s="643">
        <f t="shared" si="4"/>
        <v>0</v>
      </c>
      <c r="N12" s="644">
        <v>0</v>
      </c>
      <c r="O12" s="644">
        <f t="shared" si="5"/>
        <v>0</v>
      </c>
      <c r="P12" s="645">
        <v>0</v>
      </c>
      <c r="Q12" s="646">
        <f t="shared" si="6"/>
        <v>0</v>
      </c>
      <c r="R12" s="82"/>
      <c r="S12" s="1088" t="s">
        <v>254</v>
      </c>
      <c r="T12" s="372">
        <f>'For AA Flex'!B9</f>
        <v>8.7669999999999995</v>
      </c>
      <c r="U12" s="373">
        <f>T12/$T$13*100</f>
        <v>6.8440280310934604E-2</v>
      </c>
      <c r="V12" s="643">
        <v>8.7949999999999999</v>
      </c>
      <c r="W12" s="643">
        <f>V12/$V$13*100</f>
        <v>7.5270816425832832E-2</v>
      </c>
      <c r="X12" s="644">
        <v>8.1519999999999992</v>
      </c>
      <c r="Y12" s="644">
        <f>X12/$X$13*100</f>
        <v>7.2717426822518375E-2</v>
      </c>
      <c r="Z12" s="645">
        <v>7.3659999999999997</v>
      </c>
      <c r="AA12" s="646">
        <f>Z12/$Z$13*100</f>
        <v>7.8913376837289773E-2</v>
      </c>
      <c r="AB12" s="82"/>
      <c r="AT12" s="104"/>
      <c r="AV12" s="23"/>
      <c r="AW12" s="71"/>
      <c r="AX12" s="82"/>
      <c r="AY12" s="71"/>
      <c r="AZ12" s="82"/>
    </row>
    <row r="13" spans="1:52" ht="12.75" customHeight="1" thickBot="1">
      <c r="A13" s="1087" t="s">
        <v>187</v>
      </c>
      <c r="B13" s="642">
        <f>'For Eq Gen'!B10</f>
        <v>0</v>
      </c>
      <c r="C13" s="373">
        <f t="shared" si="0"/>
        <v>0</v>
      </c>
      <c r="D13" s="643">
        <v>0</v>
      </c>
      <c r="E13" s="643">
        <f t="shared" si="0"/>
        <v>0</v>
      </c>
      <c r="F13" s="644">
        <v>0</v>
      </c>
      <c r="G13" s="644">
        <f t="shared" si="1"/>
        <v>0</v>
      </c>
      <c r="H13" s="645">
        <v>252.1</v>
      </c>
      <c r="I13" s="646">
        <f t="shared" si="2"/>
        <v>1.3194684788149775</v>
      </c>
      <c r="J13" s="372">
        <f>'For Eq Varied'!B10</f>
        <v>0</v>
      </c>
      <c r="K13" s="373">
        <f t="shared" si="3"/>
        <v>0</v>
      </c>
      <c r="L13" s="643">
        <v>0</v>
      </c>
      <c r="M13" s="643">
        <f t="shared" si="4"/>
        <v>0</v>
      </c>
      <c r="N13" s="644">
        <v>0</v>
      </c>
      <c r="O13" s="644">
        <f t="shared" si="5"/>
        <v>0</v>
      </c>
      <c r="P13" s="645">
        <v>0</v>
      </c>
      <c r="Q13" s="646">
        <f t="shared" si="6"/>
        <v>0</v>
      </c>
      <c r="R13" s="82"/>
      <c r="S13" s="574" t="s">
        <v>3</v>
      </c>
      <c r="T13" s="376">
        <f>'For AA Flex'!B10</f>
        <v>12809.7079091</v>
      </c>
      <c r="U13" s="377">
        <f>SUM(U10:U12)</f>
        <v>99.999999999999986</v>
      </c>
      <c r="V13" s="649">
        <v>11684.475361930005</v>
      </c>
      <c r="W13" s="649">
        <f>SUM(W10:W12)</f>
        <v>99.999999999999957</v>
      </c>
      <c r="X13" s="650">
        <v>11210.517693229998</v>
      </c>
      <c r="Y13" s="650">
        <f>SUM(Y10:Y12)</f>
        <v>99.999999999999972</v>
      </c>
      <c r="Z13" s="651">
        <v>9334.2856372599999</v>
      </c>
      <c r="AA13" s="652">
        <f>SUM(AA10:AA12)</f>
        <v>100</v>
      </c>
      <c r="AB13" s="82"/>
      <c r="AT13" s="104"/>
      <c r="AV13" s="17"/>
      <c r="AW13" s="71"/>
      <c r="AX13" s="82"/>
      <c r="AY13" s="71"/>
      <c r="AZ13" s="82"/>
    </row>
    <row r="14" spans="1:52" ht="12.75" customHeight="1">
      <c r="A14" s="1089" t="s">
        <v>289</v>
      </c>
      <c r="B14" s="642">
        <f>'For Eq Gen'!B11</f>
        <v>149.29063977000001</v>
      </c>
      <c r="C14" s="373">
        <f t="shared" si="0"/>
        <v>0.81766451960785591</v>
      </c>
      <c r="D14" s="643">
        <v>190.57321018000002</v>
      </c>
      <c r="E14" s="643">
        <f t="shared" si="0"/>
        <v>0.97182830168433265</v>
      </c>
      <c r="F14" s="644">
        <v>166.43705147</v>
      </c>
      <c r="G14" s="644">
        <f t="shared" si="1"/>
        <v>0.82889279175437591</v>
      </c>
      <c r="H14" s="645">
        <v>639.98755593999999</v>
      </c>
      <c r="I14" s="646">
        <f t="shared" si="2"/>
        <v>3.3496366794790449</v>
      </c>
      <c r="J14" s="372">
        <f>'For Eq Varied'!B11</f>
        <v>6.3082050000000001</v>
      </c>
      <c r="K14" s="373">
        <f t="shared" si="3"/>
        <v>1.1521087787364774</v>
      </c>
      <c r="L14" s="643">
        <v>3.7</v>
      </c>
      <c r="M14" s="643">
        <f t="shared" si="4"/>
        <v>0.86898419066691224</v>
      </c>
      <c r="N14" s="644">
        <v>6</v>
      </c>
      <c r="O14" s="644">
        <f t="shared" si="5"/>
        <v>1.3489542232384344</v>
      </c>
      <c r="P14" s="645">
        <v>6.6</v>
      </c>
      <c r="Q14" s="646">
        <f t="shared" si="6"/>
        <v>1.3186813186813187</v>
      </c>
      <c r="R14" s="82"/>
      <c r="S14" s="575" t="s">
        <v>100</v>
      </c>
      <c r="T14" s="372"/>
      <c r="U14" s="373"/>
      <c r="V14" s="643"/>
      <c r="W14" s="643"/>
      <c r="X14" s="644"/>
      <c r="Y14" s="644"/>
      <c r="Z14" s="645"/>
      <c r="AA14" s="646"/>
      <c r="AB14" s="82"/>
      <c r="AT14" s="104"/>
      <c r="AV14" s="17"/>
      <c r="AW14" s="22"/>
      <c r="AX14" s="82"/>
      <c r="AY14" s="22"/>
      <c r="AZ14" s="82"/>
    </row>
    <row r="15" spans="1:52" ht="12.75" customHeight="1" thickBot="1">
      <c r="A15" s="1087" t="s">
        <v>187</v>
      </c>
      <c r="B15" s="642">
        <f>'For Eq Gen'!B12</f>
        <v>13430.996612645476</v>
      </c>
      <c r="C15" s="373">
        <f t="shared" si="0"/>
        <v>73.561540161209422</v>
      </c>
      <c r="D15" s="643">
        <v>13265.964673180049</v>
      </c>
      <c r="E15" s="643">
        <f t="shared" si="0"/>
        <v>67.649801912682037</v>
      </c>
      <c r="F15" s="644">
        <v>14714.937189371136</v>
      </c>
      <c r="G15" s="644">
        <f t="shared" si="1"/>
        <v>73.28359436592541</v>
      </c>
      <c r="H15" s="645">
        <v>13177.800341642731</v>
      </c>
      <c r="I15" s="646">
        <f t="shared" si="2"/>
        <v>68.971408849324973</v>
      </c>
      <c r="J15" s="372">
        <f>'For Eq Varied'!B12</f>
        <v>90.457948999999999</v>
      </c>
      <c r="K15" s="373">
        <f t="shared" si="3"/>
        <v>16.520927450740196</v>
      </c>
      <c r="L15" s="643">
        <v>87.681945999999996</v>
      </c>
      <c r="M15" s="643">
        <f t="shared" si="4"/>
        <v>20.593033751597268</v>
      </c>
      <c r="N15" s="644">
        <v>74.123999999999995</v>
      </c>
      <c r="O15" s="644">
        <f t="shared" si="5"/>
        <v>16.664980473887617</v>
      </c>
      <c r="P15" s="645">
        <v>0</v>
      </c>
      <c r="Q15" s="646">
        <f t="shared" si="6"/>
        <v>0</v>
      </c>
      <c r="R15" s="82"/>
      <c r="S15" s="576" t="s">
        <v>101</v>
      </c>
      <c r="T15" s="758">
        <f>'For AA Flex'!B12</f>
        <v>0</v>
      </c>
      <c r="U15" s="759">
        <f t="shared" ref="U15:U30" si="7">T15/$T$13*100</f>
        <v>0</v>
      </c>
      <c r="V15" s="760">
        <v>0</v>
      </c>
      <c r="W15" s="760">
        <f t="shared" ref="W15:W30" si="8">V15/$V$13*100</f>
        <v>0</v>
      </c>
      <c r="X15" s="728">
        <v>0</v>
      </c>
      <c r="Y15" s="728">
        <f t="shared" ref="Y15:Y30" si="9">X15/$X$13*100</f>
        <v>0</v>
      </c>
      <c r="Z15" s="656">
        <v>0</v>
      </c>
      <c r="AA15" s="765">
        <f t="shared" ref="AA15:AA30" si="10">Z15/$Z$13*100</f>
        <v>0</v>
      </c>
      <c r="AB15" s="82"/>
      <c r="AT15" s="104"/>
      <c r="AV15" s="23"/>
      <c r="AW15" s="105"/>
      <c r="AX15" s="104"/>
      <c r="AY15" s="105"/>
      <c r="AZ15" s="104"/>
    </row>
    <row r="16" spans="1:52" ht="12.75" customHeight="1" thickBot="1">
      <c r="A16" s="375" t="s">
        <v>3</v>
      </c>
      <c r="B16" s="648">
        <f>'For Eq Gen'!B13</f>
        <v>18258.177552035446</v>
      </c>
      <c r="C16" s="377">
        <f t="shared" ref="C16:I16" si="11">SUM(C10:C15)</f>
        <v>99.999999999999986</v>
      </c>
      <c r="D16" s="649">
        <v>19609.761297310069</v>
      </c>
      <c r="E16" s="649">
        <f t="shared" si="11"/>
        <v>100</v>
      </c>
      <c r="F16" s="650">
        <v>20079.442495540479</v>
      </c>
      <c r="G16" s="650">
        <f t="shared" si="11"/>
        <v>100</v>
      </c>
      <c r="H16" s="651">
        <v>19106.17828676078</v>
      </c>
      <c r="I16" s="652">
        <f t="shared" si="11"/>
        <v>100</v>
      </c>
      <c r="J16" s="376">
        <f>'For Eq Varied'!B13</f>
        <v>547.53553799999997</v>
      </c>
      <c r="K16" s="377">
        <f t="shared" ref="K16:Q16" si="12">SUM(K10:K15)</f>
        <v>100</v>
      </c>
      <c r="L16" s="649">
        <v>425.78450099999998</v>
      </c>
      <c r="M16" s="649">
        <f t="shared" si="12"/>
        <v>100</v>
      </c>
      <c r="N16" s="650">
        <v>444.78899999999999</v>
      </c>
      <c r="O16" s="650">
        <f t="shared" si="12"/>
        <v>100</v>
      </c>
      <c r="P16" s="651">
        <v>500.5</v>
      </c>
      <c r="Q16" s="652">
        <f t="shared" si="12"/>
        <v>99.999999999999986</v>
      </c>
      <c r="R16" s="82"/>
      <c r="S16" s="576" t="s">
        <v>102</v>
      </c>
      <c r="T16" s="758">
        <f>'For AA Flex'!B13</f>
        <v>0</v>
      </c>
      <c r="U16" s="759">
        <f t="shared" si="7"/>
        <v>0</v>
      </c>
      <c r="V16" s="760">
        <v>0</v>
      </c>
      <c r="W16" s="760">
        <f t="shared" si="8"/>
        <v>0</v>
      </c>
      <c r="X16" s="728">
        <v>0</v>
      </c>
      <c r="Y16" s="728">
        <f t="shared" si="9"/>
        <v>0</v>
      </c>
      <c r="Z16" s="656">
        <v>0</v>
      </c>
      <c r="AA16" s="765">
        <f t="shared" si="10"/>
        <v>0</v>
      </c>
      <c r="AB16" s="82"/>
      <c r="AT16" s="104"/>
      <c r="AV16" s="23"/>
      <c r="AW16" s="105"/>
      <c r="AX16" s="104"/>
      <c r="AY16" s="105"/>
      <c r="AZ16" s="104"/>
    </row>
    <row r="17" spans="1:52" ht="12.75" customHeight="1">
      <c r="A17" s="183" t="s">
        <v>100</v>
      </c>
      <c r="B17" s="642"/>
      <c r="C17" s="373"/>
      <c r="D17" s="643"/>
      <c r="E17" s="643"/>
      <c r="F17" s="644"/>
      <c r="G17" s="644"/>
      <c r="H17" s="645"/>
      <c r="I17" s="646"/>
      <c r="J17" s="372"/>
      <c r="K17" s="373"/>
      <c r="L17" s="643"/>
      <c r="M17" s="643"/>
      <c r="N17" s="644"/>
      <c r="O17" s="644"/>
      <c r="P17" s="645"/>
      <c r="Q17" s="646"/>
      <c r="R17" s="82"/>
      <c r="S17" s="576" t="s">
        <v>105</v>
      </c>
      <c r="T17" s="758">
        <f>'For AA Flex'!B14</f>
        <v>0</v>
      </c>
      <c r="U17" s="759">
        <f t="shared" si="7"/>
        <v>0</v>
      </c>
      <c r="V17" s="760">
        <v>0</v>
      </c>
      <c r="W17" s="760">
        <f t="shared" si="8"/>
        <v>0</v>
      </c>
      <c r="X17" s="728">
        <v>0</v>
      </c>
      <c r="Y17" s="728">
        <f t="shared" si="9"/>
        <v>0</v>
      </c>
      <c r="Z17" s="656">
        <v>0</v>
      </c>
      <c r="AA17" s="765">
        <f t="shared" si="10"/>
        <v>0</v>
      </c>
      <c r="AB17" s="82"/>
      <c r="AT17" s="104"/>
      <c r="AV17" s="23"/>
      <c r="AW17" s="105"/>
      <c r="AX17" s="104"/>
      <c r="AY17" s="105"/>
      <c r="AZ17" s="104"/>
    </row>
    <row r="18" spans="1:52" ht="12.75" customHeight="1">
      <c r="A18" s="369" t="s">
        <v>101</v>
      </c>
      <c r="B18" s="642">
        <f>'For Eq Gen'!B15</f>
        <v>0</v>
      </c>
      <c r="C18" s="759">
        <f t="shared" ref="C18:E33" si="13">B18/B$16*100</f>
        <v>0</v>
      </c>
      <c r="D18" s="760">
        <v>0</v>
      </c>
      <c r="E18" s="760">
        <f t="shared" si="13"/>
        <v>0</v>
      </c>
      <c r="F18" s="644">
        <v>0</v>
      </c>
      <c r="G18" s="728">
        <f t="shared" ref="G18:G33" si="14">F18/F$16*100</f>
        <v>0</v>
      </c>
      <c r="H18" s="645">
        <v>0</v>
      </c>
      <c r="I18" s="765">
        <f t="shared" ref="I18:I33" si="15">H18/H$16*100</f>
        <v>0</v>
      </c>
      <c r="J18" s="372">
        <f>'For Eq Varied'!B15</f>
        <v>0</v>
      </c>
      <c r="K18" s="759">
        <f t="shared" ref="K18:K33" si="16">J18/J$16*100</f>
        <v>0</v>
      </c>
      <c r="L18" s="760">
        <v>0</v>
      </c>
      <c r="M18" s="760">
        <f t="shared" ref="M18:M33" si="17">L18/L$16*100</f>
        <v>0</v>
      </c>
      <c r="N18" s="644">
        <v>0</v>
      </c>
      <c r="O18" s="728">
        <f t="shared" ref="O18:O33" si="18">N18/N$16*100</f>
        <v>0</v>
      </c>
      <c r="P18" s="645">
        <v>0</v>
      </c>
      <c r="Q18" s="765">
        <f t="shared" ref="Q18:Q33" si="19">P18/P$16*100</f>
        <v>0</v>
      </c>
      <c r="R18" s="104"/>
      <c r="S18" s="576" t="s">
        <v>107</v>
      </c>
      <c r="T18" s="758">
        <f>'For AA Flex'!B15</f>
        <v>0</v>
      </c>
      <c r="U18" s="759">
        <f t="shared" si="7"/>
        <v>0</v>
      </c>
      <c r="V18" s="760">
        <v>0</v>
      </c>
      <c r="W18" s="760">
        <f t="shared" si="8"/>
        <v>0</v>
      </c>
      <c r="X18" s="728">
        <v>0</v>
      </c>
      <c r="Y18" s="728">
        <f t="shared" si="9"/>
        <v>0</v>
      </c>
      <c r="Z18" s="656">
        <v>0</v>
      </c>
      <c r="AA18" s="765">
        <f t="shared" si="10"/>
        <v>0</v>
      </c>
      <c r="AB18" s="82"/>
      <c r="AT18" s="104"/>
      <c r="AV18" s="23"/>
      <c r="AW18" s="105"/>
      <c r="AX18" s="104"/>
      <c r="AY18" s="105"/>
      <c r="AZ18" s="104"/>
    </row>
    <row r="19" spans="1:52" ht="12.75" customHeight="1">
      <c r="A19" s="369" t="s">
        <v>102</v>
      </c>
      <c r="B19" s="642">
        <f>'For Eq Gen'!B16</f>
        <v>0.2</v>
      </c>
      <c r="C19" s="759">
        <f t="shared" si="13"/>
        <v>1.0953995787914973E-3</v>
      </c>
      <c r="D19" s="760">
        <v>0.3</v>
      </c>
      <c r="E19" s="760">
        <f t="shared" si="13"/>
        <v>1.529850340611499E-3</v>
      </c>
      <c r="F19" s="644">
        <v>0</v>
      </c>
      <c r="G19" s="728">
        <f t="shared" si="14"/>
        <v>0</v>
      </c>
      <c r="H19" s="645">
        <v>0</v>
      </c>
      <c r="I19" s="765">
        <f t="shared" si="15"/>
        <v>0</v>
      </c>
      <c r="J19" s="372">
        <f>'For Eq Varied'!B16</f>
        <v>0</v>
      </c>
      <c r="K19" s="759">
        <f t="shared" si="16"/>
        <v>0</v>
      </c>
      <c r="L19" s="760">
        <v>0</v>
      </c>
      <c r="M19" s="760">
        <f t="shared" si="17"/>
        <v>0</v>
      </c>
      <c r="N19" s="644">
        <v>0</v>
      </c>
      <c r="O19" s="728">
        <f t="shared" si="18"/>
        <v>0</v>
      </c>
      <c r="P19" s="645">
        <v>0</v>
      </c>
      <c r="Q19" s="765">
        <f t="shared" si="19"/>
        <v>0</v>
      </c>
      <c r="R19" s="104"/>
      <c r="S19" s="576" t="s">
        <v>109</v>
      </c>
      <c r="T19" s="758">
        <f>'For AA Flex'!B16</f>
        <v>0</v>
      </c>
      <c r="U19" s="759">
        <f t="shared" si="7"/>
        <v>0</v>
      </c>
      <c r="V19" s="760">
        <v>0</v>
      </c>
      <c r="W19" s="760">
        <f t="shared" si="8"/>
        <v>0</v>
      </c>
      <c r="X19" s="728">
        <v>0</v>
      </c>
      <c r="Y19" s="728">
        <f t="shared" si="9"/>
        <v>0</v>
      </c>
      <c r="Z19" s="656">
        <v>0</v>
      </c>
      <c r="AA19" s="765">
        <f t="shared" si="10"/>
        <v>0</v>
      </c>
      <c r="AB19" s="82"/>
      <c r="AT19" s="104"/>
      <c r="AV19" s="23"/>
      <c r="AW19" s="105"/>
      <c r="AX19" s="104"/>
      <c r="AY19" s="105"/>
      <c r="AZ19" s="104"/>
    </row>
    <row r="20" spans="1:52" ht="12.75" customHeight="1">
      <c r="A20" s="369" t="s">
        <v>105</v>
      </c>
      <c r="B20" s="642">
        <f>'For Eq Gen'!B17</f>
        <v>0</v>
      </c>
      <c r="C20" s="759">
        <f t="shared" si="13"/>
        <v>0</v>
      </c>
      <c r="D20" s="760">
        <v>0</v>
      </c>
      <c r="E20" s="760">
        <f t="shared" si="13"/>
        <v>0</v>
      </c>
      <c r="F20" s="644">
        <v>0</v>
      </c>
      <c r="G20" s="728">
        <f t="shared" si="14"/>
        <v>0</v>
      </c>
      <c r="H20" s="645">
        <v>0</v>
      </c>
      <c r="I20" s="765">
        <f t="shared" si="15"/>
        <v>0</v>
      </c>
      <c r="J20" s="372">
        <f>'For Eq Varied'!B17</f>
        <v>0</v>
      </c>
      <c r="K20" s="759">
        <f t="shared" si="16"/>
        <v>0</v>
      </c>
      <c r="L20" s="760">
        <v>0</v>
      </c>
      <c r="M20" s="760">
        <f t="shared" si="17"/>
        <v>0</v>
      </c>
      <c r="N20" s="644">
        <v>0</v>
      </c>
      <c r="O20" s="728">
        <f t="shared" si="18"/>
        <v>0</v>
      </c>
      <c r="P20" s="645">
        <v>0</v>
      </c>
      <c r="Q20" s="765">
        <f t="shared" si="19"/>
        <v>0</v>
      </c>
      <c r="R20" s="104"/>
      <c r="S20" s="576" t="s">
        <v>111</v>
      </c>
      <c r="T20" s="758">
        <f>'For AA Flex'!B17</f>
        <v>0</v>
      </c>
      <c r="U20" s="759">
        <f t="shared" si="7"/>
        <v>0</v>
      </c>
      <c r="V20" s="760">
        <v>0</v>
      </c>
      <c r="W20" s="760">
        <f t="shared" si="8"/>
        <v>0</v>
      </c>
      <c r="X20" s="728">
        <v>0</v>
      </c>
      <c r="Y20" s="728">
        <f t="shared" si="9"/>
        <v>0</v>
      </c>
      <c r="Z20" s="656">
        <v>0</v>
      </c>
      <c r="AA20" s="765">
        <f t="shared" si="10"/>
        <v>0</v>
      </c>
      <c r="AB20" s="82"/>
      <c r="AT20" s="104"/>
      <c r="AV20" s="23"/>
      <c r="AW20" s="105"/>
      <c r="AX20" s="104"/>
      <c r="AY20" s="105"/>
      <c r="AZ20" s="104"/>
    </row>
    <row r="21" spans="1:52" ht="12.75" customHeight="1">
      <c r="A21" s="369" t="s">
        <v>107</v>
      </c>
      <c r="B21" s="642">
        <f>'For Eq Gen'!B18</f>
        <v>0</v>
      </c>
      <c r="C21" s="759">
        <f t="shared" si="13"/>
        <v>0</v>
      </c>
      <c r="D21" s="760">
        <v>0</v>
      </c>
      <c r="E21" s="760">
        <f t="shared" si="13"/>
        <v>0</v>
      </c>
      <c r="F21" s="644">
        <v>0</v>
      </c>
      <c r="G21" s="728">
        <f t="shared" si="14"/>
        <v>0</v>
      </c>
      <c r="H21" s="645">
        <v>0</v>
      </c>
      <c r="I21" s="765">
        <f t="shared" si="15"/>
        <v>0</v>
      </c>
      <c r="J21" s="372">
        <f>'For Eq Varied'!B18</f>
        <v>0</v>
      </c>
      <c r="K21" s="759">
        <f t="shared" si="16"/>
        <v>0</v>
      </c>
      <c r="L21" s="760">
        <v>0</v>
      </c>
      <c r="M21" s="760">
        <f t="shared" si="17"/>
        <v>0</v>
      </c>
      <c r="N21" s="644">
        <v>0</v>
      </c>
      <c r="O21" s="728">
        <f t="shared" si="18"/>
        <v>0</v>
      </c>
      <c r="P21" s="645">
        <v>0</v>
      </c>
      <c r="Q21" s="765">
        <f t="shared" si="19"/>
        <v>0</v>
      </c>
      <c r="R21" s="104"/>
      <c r="S21" s="576" t="s">
        <v>113</v>
      </c>
      <c r="T21" s="758">
        <f>'For AA Flex'!B18</f>
        <v>0</v>
      </c>
      <c r="U21" s="759">
        <f t="shared" si="7"/>
        <v>0</v>
      </c>
      <c r="V21" s="760">
        <v>0</v>
      </c>
      <c r="W21" s="760">
        <f t="shared" si="8"/>
        <v>0</v>
      </c>
      <c r="X21" s="728">
        <v>0</v>
      </c>
      <c r="Y21" s="728">
        <f t="shared" si="9"/>
        <v>0</v>
      </c>
      <c r="Z21" s="656">
        <v>0</v>
      </c>
      <c r="AA21" s="765">
        <f t="shared" si="10"/>
        <v>0</v>
      </c>
      <c r="AB21" s="82"/>
      <c r="AT21" s="104"/>
      <c r="AV21" s="17"/>
      <c r="AW21" s="71"/>
      <c r="AX21" s="104"/>
      <c r="AY21" s="71"/>
      <c r="AZ21" s="104"/>
    </row>
    <row r="22" spans="1:52" ht="12.75" customHeight="1">
      <c r="A22" s="369" t="s">
        <v>109</v>
      </c>
      <c r="B22" s="642">
        <f>'For Eq Gen'!B19</f>
        <v>0</v>
      </c>
      <c r="C22" s="759">
        <f t="shared" si="13"/>
        <v>0</v>
      </c>
      <c r="D22" s="760">
        <v>0</v>
      </c>
      <c r="E22" s="760">
        <f t="shared" si="13"/>
        <v>0</v>
      </c>
      <c r="F22" s="644">
        <v>0</v>
      </c>
      <c r="G22" s="728">
        <f t="shared" si="14"/>
        <v>0</v>
      </c>
      <c r="H22" s="645">
        <v>0</v>
      </c>
      <c r="I22" s="765">
        <f t="shared" si="15"/>
        <v>0</v>
      </c>
      <c r="J22" s="372">
        <f>'For Eq Varied'!B19</f>
        <v>0</v>
      </c>
      <c r="K22" s="759">
        <f t="shared" si="16"/>
        <v>0</v>
      </c>
      <c r="L22" s="760">
        <v>0</v>
      </c>
      <c r="M22" s="760">
        <f t="shared" si="17"/>
        <v>0</v>
      </c>
      <c r="N22" s="644">
        <v>0</v>
      </c>
      <c r="O22" s="728">
        <f t="shared" si="18"/>
        <v>0</v>
      </c>
      <c r="P22" s="645">
        <v>0</v>
      </c>
      <c r="Q22" s="765">
        <f t="shared" si="19"/>
        <v>0</v>
      </c>
      <c r="R22" s="104"/>
      <c r="S22" s="576" t="s">
        <v>115</v>
      </c>
      <c r="T22" s="758">
        <f>'For AA Flex'!B19</f>
        <v>0</v>
      </c>
      <c r="U22" s="759">
        <f t="shared" si="7"/>
        <v>0</v>
      </c>
      <c r="V22" s="760">
        <v>0</v>
      </c>
      <c r="W22" s="760">
        <f t="shared" si="8"/>
        <v>0</v>
      </c>
      <c r="X22" s="728">
        <v>0</v>
      </c>
      <c r="Y22" s="728">
        <f t="shared" si="9"/>
        <v>0</v>
      </c>
      <c r="Z22" s="656">
        <v>0</v>
      </c>
      <c r="AA22" s="765">
        <f t="shared" si="10"/>
        <v>0</v>
      </c>
      <c r="AB22" s="82"/>
      <c r="AT22" s="104"/>
      <c r="AV22" s="17"/>
      <c r="AW22" s="71"/>
      <c r="AX22" s="104"/>
      <c r="AY22" s="71"/>
      <c r="AZ22" s="104"/>
    </row>
    <row r="23" spans="1:52" ht="12.75" customHeight="1">
      <c r="A23" s="369" t="s">
        <v>111</v>
      </c>
      <c r="B23" s="642">
        <f>'For Eq Gen'!B20</f>
        <v>0</v>
      </c>
      <c r="C23" s="759">
        <f t="shared" si="13"/>
        <v>0</v>
      </c>
      <c r="D23" s="760">
        <v>0</v>
      </c>
      <c r="E23" s="760">
        <f t="shared" si="13"/>
        <v>0</v>
      </c>
      <c r="F23" s="644">
        <v>0</v>
      </c>
      <c r="G23" s="728">
        <f t="shared" si="14"/>
        <v>0</v>
      </c>
      <c r="H23" s="645">
        <v>0</v>
      </c>
      <c r="I23" s="765">
        <f t="shared" si="15"/>
        <v>0</v>
      </c>
      <c r="J23" s="372">
        <f>'For Eq Varied'!B20</f>
        <v>0</v>
      </c>
      <c r="K23" s="759">
        <f t="shared" si="16"/>
        <v>0</v>
      </c>
      <c r="L23" s="760">
        <v>0</v>
      </c>
      <c r="M23" s="760">
        <f t="shared" si="17"/>
        <v>0</v>
      </c>
      <c r="N23" s="644">
        <v>0</v>
      </c>
      <c r="O23" s="728">
        <f t="shared" si="18"/>
        <v>0</v>
      </c>
      <c r="P23" s="645">
        <v>0</v>
      </c>
      <c r="Q23" s="765">
        <f t="shared" si="19"/>
        <v>0</v>
      </c>
      <c r="R23" s="104"/>
      <c r="S23" s="576" t="s">
        <v>117</v>
      </c>
      <c r="T23" s="758">
        <f>'For AA Flex'!B20</f>
        <v>0</v>
      </c>
      <c r="U23" s="759">
        <f t="shared" si="7"/>
        <v>0</v>
      </c>
      <c r="V23" s="760">
        <v>0</v>
      </c>
      <c r="W23" s="760">
        <f t="shared" si="8"/>
        <v>0</v>
      </c>
      <c r="X23" s="728">
        <v>0</v>
      </c>
      <c r="Y23" s="728">
        <f t="shared" si="9"/>
        <v>0</v>
      </c>
      <c r="Z23" s="656">
        <v>0</v>
      </c>
      <c r="AA23" s="765">
        <f t="shared" si="10"/>
        <v>0</v>
      </c>
      <c r="AB23" s="82"/>
      <c r="AT23" s="104"/>
      <c r="AV23" s="17"/>
      <c r="AW23" s="71"/>
      <c r="AX23" s="104"/>
      <c r="AY23" s="71"/>
      <c r="AZ23" s="104"/>
    </row>
    <row r="24" spans="1:52" ht="12.75" customHeight="1">
      <c r="A24" s="369" t="s">
        <v>113</v>
      </c>
      <c r="B24" s="642">
        <f>'For Eq Gen'!B21</f>
        <v>0</v>
      </c>
      <c r="C24" s="759">
        <f t="shared" si="13"/>
        <v>0</v>
      </c>
      <c r="D24" s="760">
        <v>0</v>
      </c>
      <c r="E24" s="760">
        <f t="shared" si="13"/>
        <v>0</v>
      </c>
      <c r="F24" s="644">
        <v>0</v>
      </c>
      <c r="G24" s="728">
        <f t="shared" si="14"/>
        <v>0</v>
      </c>
      <c r="H24" s="645">
        <v>0</v>
      </c>
      <c r="I24" s="765">
        <f t="shared" si="15"/>
        <v>0</v>
      </c>
      <c r="J24" s="372">
        <f>'For Eq Varied'!B21</f>
        <v>0</v>
      </c>
      <c r="K24" s="759">
        <f t="shared" si="16"/>
        <v>0</v>
      </c>
      <c r="L24" s="760">
        <v>0</v>
      </c>
      <c r="M24" s="760">
        <f t="shared" si="17"/>
        <v>0</v>
      </c>
      <c r="N24" s="644">
        <v>0</v>
      </c>
      <c r="O24" s="728">
        <f t="shared" si="18"/>
        <v>0</v>
      </c>
      <c r="P24" s="645">
        <v>0</v>
      </c>
      <c r="Q24" s="765">
        <f t="shared" si="19"/>
        <v>0</v>
      </c>
      <c r="R24" s="104"/>
      <c r="S24" s="576" t="s">
        <v>119</v>
      </c>
      <c r="T24" s="758">
        <f>'For AA Flex'!B21</f>
        <v>0</v>
      </c>
      <c r="U24" s="759">
        <f t="shared" si="7"/>
        <v>0</v>
      </c>
      <c r="V24" s="760">
        <v>0</v>
      </c>
      <c r="W24" s="760">
        <f t="shared" si="8"/>
        <v>0</v>
      </c>
      <c r="X24" s="728">
        <v>0</v>
      </c>
      <c r="Y24" s="728">
        <f t="shared" si="9"/>
        <v>0</v>
      </c>
      <c r="Z24" s="656">
        <v>0</v>
      </c>
      <c r="AA24" s="765">
        <f t="shared" si="10"/>
        <v>0</v>
      </c>
      <c r="AB24" s="82"/>
      <c r="AT24" s="577"/>
      <c r="AV24" s="17"/>
      <c r="AW24" s="22"/>
      <c r="AX24" s="104"/>
      <c r="AY24" s="22"/>
      <c r="AZ24" s="104"/>
    </row>
    <row r="25" spans="1:52" ht="12.75" customHeight="1">
      <c r="A25" s="369" t="s">
        <v>115</v>
      </c>
      <c r="B25" s="642">
        <f>'For Eq Gen'!B22</f>
        <v>0</v>
      </c>
      <c r="C25" s="759">
        <f t="shared" si="13"/>
        <v>0</v>
      </c>
      <c r="D25" s="760">
        <v>0</v>
      </c>
      <c r="E25" s="760">
        <f t="shared" si="13"/>
        <v>0</v>
      </c>
      <c r="F25" s="644">
        <v>0</v>
      </c>
      <c r="G25" s="728">
        <f t="shared" si="14"/>
        <v>0</v>
      </c>
      <c r="H25" s="645">
        <v>0</v>
      </c>
      <c r="I25" s="765">
        <f t="shared" si="15"/>
        <v>0</v>
      </c>
      <c r="J25" s="372">
        <f>'For Eq Varied'!B22</f>
        <v>0</v>
      </c>
      <c r="K25" s="759">
        <f t="shared" si="16"/>
        <v>0</v>
      </c>
      <c r="L25" s="760">
        <v>0</v>
      </c>
      <c r="M25" s="760">
        <f t="shared" si="17"/>
        <v>0</v>
      </c>
      <c r="N25" s="644">
        <v>0</v>
      </c>
      <c r="O25" s="728">
        <f t="shared" si="18"/>
        <v>0</v>
      </c>
      <c r="P25" s="645">
        <v>0</v>
      </c>
      <c r="Q25" s="765">
        <f t="shared" si="19"/>
        <v>0</v>
      </c>
      <c r="R25" s="104"/>
      <c r="S25" s="576" t="s">
        <v>121</v>
      </c>
      <c r="T25" s="758">
        <f>'For AA Flex'!B22</f>
        <v>0</v>
      </c>
      <c r="U25" s="759">
        <f t="shared" si="7"/>
        <v>0</v>
      </c>
      <c r="V25" s="760">
        <v>0</v>
      </c>
      <c r="W25" s="760">
        <f t="shared" si="8"/>
        <v>0</v>
      </c>
      <c r="X25" s="728">
        <v>0</v>
      </c>
      <c r="Y25" s="728">
        <f t="shared" si="9"/>
        <v>0</v>
      </c>
      <c r="Z25" s="656">
        <v>0</v>
      </c>
      <c r="AA25" s="765">
        <f t="shared" si="10"/>
        <v>0</v>
      </c>
      <c r="AB25" s="82"/>
      <c r="AV25" s="23"/>
      <c r="AW25" s="105"/>
      <c r="AX25" s="104"/>
      <c r="AY25" s="105"/>
      <c r="AZ25" s="104"/>
    </row>
    <row r="26" spans="1:52" ht="12.75" customHeight="1">
      <c r="A26" s="369" t="s">
        <v>117</v>
      </c>
      <c r="B26" s="642">
        <f>'For Eq Gen'!B23</f>
        <v>0</v>
      </c>
      <c r="C26" s="759">
        <f t="shared" si="13"/>
        <v>0</v>
      </c>
      <c r="D26" s="760">
        <v>0</v>
      </c>
      <c r="E26" s="760">
        <f t="shared" si="13"/>
        <v>0</v>
      </c>
      <c r="F26" s="644">
        <v>0</v>
      </c>
      <c r="G26" s="728">
        <f t="shared" si="14"/>
        <v>0</v>
      </c>
      <c r="H26" s="645">
        <v>0</v>
      </c>
      <c r="I26" s="765">
        <f t="shared" si="15"/>
        <v>0</v>
      </c>
      <c r="J26" s="372">
        <f>'For Eq Varied'!B23</f>
        <v>0</v>
      </c>
      <c r="K26" s="759">
        <f t="shared" si="16"/>
        <v>0</v>
      </c>
      <c r="L26" s="760">
        <v>0</v>
      </c>
      <c r="M26" s="760">
        <f t="shared" si="17"/>
        <v>0</v>
      </c>
      <c r="N26" s="644">
        <v>0</v>
      </c>
      <c r="O26" s="728">
        <f t="shared" si="18"/>
        <v>0</v>
      </c>
      <c r="P26" s="645">
        <v>0</v>
      </c>
      <c r="Q26" s="765">
        <f t="shared" si="19"/>
        <v>0</v>
      </c>
      <c r="R26" s="104"/>
      <c r="S26" s="576" t="s">
        <v>123</v>
      </c>
      <c r="T26" s="758">
        <f>'For AA Flex'!B23</f>
        <v>0</v>
      </c>
      <c r="U26" s="759">
        <f t="shared" si="7"/>
        <v>0</v>
      </c>
      <c r="V26" s="760">
        <v>0</v>
      </c>
      <c r="W26" s="760">
        <f t="shared" si="8"/>
        <v>0</v>
      </c>
      <c r="X26" s="728">
        <v>0</v>
      </c>
      <c r="Y26" s="728">
        <f t="shared" si="9"/>
        <v>0</v>
      </c>
      <c r="Z26" s="656">
        <v>0</v>
      </c>
      <c r="AA26" s="765">
        <f t="shared" si="10"/>
        <v>0</v>
      </c>
      <c r="AB26" s="82"/>
      <c r="AV26" s="23"/>
      <c r="AW26" s="105"/>
      <c r="AX26" s="104"/>
      <c r="AY26" s="105"/>
      <c r="AZ26" s="104"/>
    </row>
    <row r="27" spans="1:52" ht="12.75" customHeight="1" thickBot="1">
      <c r="A27" s="369" t="s">
        <v>119</v>
      </c>
      <c r="B27" s="642">
        <f>'For Eq Gen'!B24</f>
        <v>0</v>
      </c>
      <c r="C27" s="759">
        <f t="shared" si="13"/>
        <v>0</v>
      </c>
      <c r="D27" s="760">
        <v>0</v>
      </c>
      <c r="E27" s="760">
        <f t="shared" si="13"/>
        <v>0</v>
      </c>
      <c r="F27" s="644">
        <v>0</v>
      </c>
      <c r="G27" s="728">
        <f t="shared" si="14"/>
        <v>0</v>
      </c>
      <c r="H27" s="645">
        <v>0</v>
      </c>
      <c r="I27" s="765">
        <f t="shared" si="15"/>
        <v>0</v>
      </c>
      <c r="J27" s="372">
        <f>'For Eq Varied'!B24</f>
        <v>0</v>
      </c>
      <c r="K27" s="759">
        <f t="shared" si="16"/>
        <v>0</v>
      </c>
      <c r="L27" s="760">
        <v>0</v>
      </c>
      <c r="M27" s="760">
        <f t="shared" si="17"/>
        <v>0</v>
      </c>
      <c r="N27" s="644">
        <v>0</v>
      </c>
      <c r="O27" s="728">
        <f t="shared" si="18"/>
        <v>0</v>
      </c>
      <c r="P27" s="645">
        <v>0</v>
      </c>
      <c r="Q27" s="765">
        <f t="shared" si="19"/>
        <v>0</v>
      </c>
      <c r="R27" s="82"/>
      <c r="S27" s="576" t="s">
        <v>125</v>
      </c>
      <c r="T27" s="758">
        <f>'For AA Flex'!B24</f>
        <v>0</v>
      </c>
      <c r="U27" s="759">
        <f t="shared" si="7"/>
        <v>0</v>
      </c>
      <c r="V27" s="760">
        <v>0</v>
      </c>
      <c r="W27" s="760">
        <f t="shared" si="8"/>
        <v>0</v>
      </c>
      <c r="X27" s="728">
        <v>0</v>
      </c>
      <c r="Y27" s="728">
        <f t="shared" si="9"/>
        <v>0</v>
      </c>
      <c r="Z27" s="656">
        <v>0</v>
      </c>
      <c r="AA27" s="765">
        <f t="shared" si="10"/>
        <v>0</v>
      </c>
      <c r="AB27" s="82"/>
      <c r="AV27" s="23"/>
      <c r="AW27" s="105"/>
      <c r="AX27" s="104"/>
      <c r="AY27" s="105"/>
      <c r="AZ27" s="104"/>
    </row>
    <row r="28" spans="1:52" ht="12.75" customHeight="1" thickBot="1">
      <c r="A28" s="369" t="s">
        <v>121</v>
      </c>
      <c r="B28" s="642">
        <f>'For Eq Gen'!B25</f>
        <v>0</v>
      </c>
      <c r="C28" s="759">
        <f t="shared" si="13"/>
        <v>0</v>
      </c>
      <c r="D28" s="760">
        <v>0</v>
      </c>
      <c r="E28" s="760">
        <f t="shared" si="13"/>
        <v>0</v>
      </c>
      <c r="F28" s="644">
        <v>0</v>
      </c>
      <c r="G28" s="728">
        <f t="shared" si="14"/>
        <v>0</v>
      </c>
      <c r="H28" s="645">
        <v>0</v>
      </c>
      <c r="I28" s="765">
        <f t="shared" si="15"/>
        <v>0</v>
      </c>
      <c r="J28" s="372">
        <f>'For Eq Varied'!B25</f>
        <v>0</v>
      </c>
      <c r="K28" s="759">
        <f t="shared" si="16"/>
        <v>0</v>
      </c>
      <c r="L28" s="760">
        <v>0</v>
      </c>
      <c r="M28" s="760">
        <f t="shared" si="17"/>
        <v>0</v>
      </c>
      <c r="N28" s="644">
        <v>0</v>
      </c>
      <c r="O28" s="728">
        <f t="shared" si="18"/>
        <v>0</v>
      </c>
      <c r="P28" s="645">
        <v>0</v>
      </c>
      <c r="Q28" s="765">
        <f t="shared" si="19"/>
        <v>0</v>
      </c>
      <c r="R28" s="82"/>
      <c r="S28" s="574" t="s">
        <v>128</v>
      </c>
      <c r="T28" s="376">
        <f>SUM(T15:T27)</f>
        <v>0</v>
      </c>
      <c r="U28" s="761">
        <f t="shared" si="7"/>
        <v>0</v>
      </c>
      <c r="V28" s="762">
        <v>0</v>
      </c>
      <c r="W28" s="762">
        <f t="shared" si="8"/>
        <v>0</v>
      </c>
      <c r="X28" s="650">
        <v>0</v>
      </c>
      <c r="Y28" s="729">
        <f t="shared" si="9"/>
        <v>0</v>
      </c>
      <c r="Z28" s="651">
        <v>0</v>
      </c>
      <c r="AA28" s="763">
        <f t="shared" si="10"/>
        <v>0</v>
      </c>
      <c r="AB28" s="82"/>
      <c r="AV28" s="23"/>
      <c r="AW28" s="105"/>
      <c r="AX28" s="104"/>
      <c r="AY28" s="105"/>
      <c r="AZ28" s="104"/>
    </row>
    <row r="29" spans="1:52" ht="12.75" customHeight="1" thickBot="1">
      <c r="A29" s="369" t="s">
        <v>123</v>
      </c>
      <c r="B29" s="642">
        <f>'For Eq Gen'!B26</f>
        <v>0</v>
      </c>
      <c r="C29" s="759">
        <f t="shared" si="13"/>
        <v>0</v>
      </c>
      <c r="D29" s="760">
        <v>0</v>
      </c>
      <c r="E29" s="760">
        <f t="shared" si="13"/>
        <v>0</v>
      </c>
      <c r="F29" s="644">
        <v>0</v>
      </c>
      <c r="G29" s="728">
        <f t="shared" si="14"/>
        <v>0</v>
      </c>
      <c r="H29" s="645">
        <v>0</v>
      </c>
      <c r="I29" s="765">
        <f t="shared" si="15"/>
        <v>0</v>
      </c>
      <c r="J29" s="372">
        <f>'For Eq Varied'!B26</f>
        <v>0</v>
      </c>
      <c r="K29" s="759">
        <f t="shared" si="16"/>
        <v>0</v>
      </c>
      <c r="L29" s="760">
        <v>0</v>
      </c>
      <c r="M29" s="760">
        <f t="shared" si="17"/>
        <v>0</v>
      </c>
      <c r="N29" s="644">
        <v>0</v>
      </c>
      <c r="O29" s="728">
        <f t="shared" si="18"/>
        <v>0</v>
      </c>
      <c r="P29" s="645">
        <v>0</v>
      </c>
      <c r="Q29" s="765">
        <f t="shared" si="19"/>
        <v>0</v>
      </c>
      <c r="R29" s="82"/>
      <c r="S29" s="375" t="s">
        <v>130</v>
      </c>
      <c r="T29" s="376">
        <f>'For AA Flex'!B26</f>
        <v>2714.5489984800001</v>
      </c>
      <c r="U29" s="761">
        <f t="shared" si="7"/>
        <v>21.191341892749858</v>
      </c>
      <c r="V29" s="762">
        <v>2052.4469543100004</v>
      </c>
      <c r="W29" s="762">
        <f t="shared" si="8"/>
        <v>17.565589303198152</v>
      </c>
      <c r="X29" s="650">
        <v>1847.0250000000001</v>
      </c>
      <c r="Y29" s="729">
        <f t="shared" si="9"/>
        <v>16.475822531509081</v>
      </c>
      <c r="Z29" s="651">
        <v>981.60268063000001</v>
      </c>
      <c r="AA29" s="763">
        <f t="shared" si="10"/>
        <v>10.516098593680288</v>
      </c>
      <c r="AB29" s="82"/>
      <c r="AT29" s="101"/>
      <c r="AV29" s="23"/>
      <c r="AW29" s="105"/>
      <c r="AX29" s="104"/>
      <c r="AY29" s="105"/>
      <c r="AZ29" s="104"/>
    </row>
    <row r="30" spans="1:52" ht="12.75" customHeight="1" thickBot="1">
      <c r="A30" s="369" t="s">
        <v>125</v>
      </c>
      <c r="B30" s="642">
        <f>'For Eq Gen'!B27</f>
        <v>0</v>
      </c>
      <c r="C30" s="759">
        <f t="shared" si="13"/>
        <v>0</v>
      </c>
      <c r="D30" s="760">
        <v>0</v>
      </c>
      <c r="E30" s="760">
        <f t="shared" si="13"/>
        <v>0</v>
      </c>
      <c r="F30" s="644">
        <v>0</v>
      </c>
      <c r="G30" s="728">
        <f t="shared" si="14"/>
        <v>0</v>
      </c>
      <c r="H30" s="645">
        <v>0</v>
      </c>
      <c r="I30" s="765">
        <f t="shared" si="15"/>
        <v>0</v>
      </c>
      <c r="J30" s="372">
        <f>'For Eq Varied'!B27</f>
        <v>0</v>
      </c>
      <c r="K30" s="759">
        <f t="shared" si="16"/>
        <v>0</v>
      </c>
      <c r="L30" s="760">
        <v>0</v>
      </c>
      <c r="M30" s="760">
        <f t="shared" si="17"/>
        <v>0</v>
      </c>
      <c r="N30" s="644">
        <v>0</v>
      </c>
      <c r="O30" s="728">
        <f t="shared" si="18"/>
        <v>0</v>
      </c>
      <c r="P30" s="645">
        <v>0</v>
      </c>
      <c r="Q30" s="765">
        <f t="shared" si="19"/>
        <v>0</v>
      </c>
      <c r="R30" s="82"/>
      <c r="S30" s="574" t="s">
        <v>133</v>
      </c>
      <c r="T30" s="376">
        <f>SUM(T28:T29)</f>
        <v>2714.5489984800001</v>
      </c>
      <c r="U30" s="761">
        <f t="shared" si="7"/>
        <v>21.191341892749858</v>
      </c>
      <c r="V30" s="762">
        <v>2052.4469543100004</v>
      </c>
      <c r="W30" s="762">
        <f t="shared" si="8"/>
        <v>17.565589303198152</v>
      </c>
      <c r="X30" s="650">
        <v>1847.0250000000001</v>
      </c>
      <c r="Y30" s="729">
        <f t="shared" si="9"/>
        <v>16.475822531509081</v>
      </c>
      <c r="Z30" s="651">
        <v>981.60268063000001</v>
      </c>
      <c r="AA30" s="763">
        <f t="shared" si="10"/>
        <v>10.516098593680288</v>
      </c>
      <c r="AB30" s="82"/>
      <c r="AT30" s="102"/>
      <c r="AV30" s="23"/>
      <c r="AW30" s="105"/>
      <c r="AX30" s="104"/>
      <c r="AY30" s="105"/>
      <c r="AZ30" s="104"/>
    </row>
    <row r="31" spans="1:52" ht="12.75" customHeight="1" thickBot="1">
      <c r="A31" s="375" t="s">
        <v>128</v>
      </c>
      <c r="B31" s="648">
        <f>SUM(B18:B30)</f>
        <v>0.2</v>
      </c>
      <c r="C31" s="377">
        <f t="shared" si="13"/>
        <v>1.0953995787914973E-3</v>
      </c>
      <c r="D31" s="649">
        <v>0.3</v>
      </c>
      <c r="E31" s="649">
        <f t="shared" si="13"/>
        <v>1.529850340611499E-3</v>
      </c>
      <c r="F31" s="650">
        <v>0</v>
      </c>
      <c r="G31" s="650">
        <f t="shared" si="14"/>
        <v>0</v>
      </c>
      <c r="H31" s="651">
        <v>0</v>
      </c>
      <c r="I31" s="652">
        <f t="shared" si="15"/>
        <v>0</v>
      </c>
      <c r="J31" s="376">
        <f>SUM(J18:J30)</f>
        <v>0</v>
      </c>
      <c r="K31" s="377">
        <f t="shared" si="16"/>
        <v>0</v>
      </c>
      <c r="L31" s="649">
        <v>0</v>
      </c>
      <c r="M31" s="649">
        <f t="shared" si="17"/>
        <v>0</v>
      </c>
      <c r="N31" s="650">
        <v>0</v>
      </c>
      <c r="O31" s="650">
        <f t="shared" si="18"/>
        <v>0</v>
      </c>
      <c r="P31" s="651">
        <v>0</v>
      </c>
      <c r="Q31" s="652">
        <f t="shared" si="19"/>
        <v>0</v>
      </c>
      <c r="R31" s="82"/>
      <c r="S31" s="572" t="s">
        <v>141</v>
      </c>
      <c r="T31" s="372"/>
      <c r="U31" s="759"/>
      <c r="V31" s="760"/>
      <c r="W31" s="760"/>
      <c r="X31" s="644"/>
      <c r="Y31" s="728"/>
      <c r="Z31" s="645"/>
      <c r="AA31" s="765"/>
      <c r="AB31" s="82"/>
      <c r="AT31" s="104"/>
      <c r="AV31" s="23"/>
      <c r="AW31" s="105"/>
      <c r="AX31" s="104"/>
      <c r="AY31" s="105"/>
      <c r="AZ31" s="104"/>
    </row>
    <row r="32" spans="1:52" ht="12.75" customHeight="1" thickBot="1">
      <c r="A32" s="375" t="s">
        <v>130</v>
      </c>
      <c r="B32" s="648">
        <f>'For Eq Gen'!B29</f>
        <v>5539.4880000000003</v>
      </c>
      <c r="C32" s="377">
        <f t="shared" si="13"/>
        <v>30.339764109602775</v>
      </c>
      <c r="D32" s="649">
        <v>5875.2504699000001</v>
      </c>
      <c r="E32" s="649">
        <f t="shared" si="13"/>
        <v>29.960846441847949</v>
      </c>
      <c r="F32" s="650">
        <v>6071.4619999999995</v>
      </c>
      <c r="G32" s="650">
        <f t="shared" si="14"/>
        <v>30.237204052594755</v>
      </c>
      <c r="H32" s="651">
        <v>5862.5312639200001</v>
      </c>
      <c r="I32" s="652">
        <f t="shared" si="15"/>
        <v>30.68395560813078</v>
      </c>
      <c r="J32" s="372">
        <f>'For Eq Varied'!B29</f>
        <v>429.83745599999997</v>
      </c>
      <c r="K32" s="377">
        <f t="shared" si="16"/>
        <v>78.504028719319393</v>
      </c>
      <c r="L32" s="643">
        <v>329.2</v>
      </c>
      <c r="M32" s="649">
        <f t="shared" si="17"/>
        <v>77.316106910147965</v>
      </c>
      <c r="N32" s="644">
        <v>352.8</v>
      </c>
      <c r="O32" s="650">
        <f t="shared" si="18"/>
        <v>79.318508326419945</v>
      </c>
      <c r="P32" s="651">
        <v>477.5</v>
      </c>
      <c r="Q32" s="652">
        <f t="shared" si="19"/>
        <v>95.404595404595398</v>
      </c>
      <c r="R32" s="82"/>
      <c r="S32" s="576" t="s">
        <v>295</v>
      </c>
      <c r="T32" s="758">
        <f>'For AA Flex'!B29</f>
        <v>0</v>
      </c>
      <c r="U32" s="759">
        <f t="shared" ref="U32:U37" si="20">T32/$T$13*100</f>
        <v>0</v>
      </c>
      <c r="V32" s="760">
        <v>0</v>
      </c>
      <c r="W32" s="760">
        <f t="shared" ref="W32:W38" si="21">V32/$V$13*100</f>
        <v>0</v>
      </c>
      <c r="X32" s="728">
        <v>0</v>
      </c>
      <c r="Y32" s="728">
        <f t="shared" ref="Y32:Y37" si="22">X32/$X$13*100</f>
        <v>0</v>
      </c>
      <c r="Z32" s="656">
        <v>0</v>
      </c>
      <c r="AA32" s="765">
        <f t="shared" ref="AA32:AA37" si="23">Z32/$Z$13*100</f>
        <v>0</v>
      </c>
      <c r="AB32" s="82"/>
      <c r="AT32" s="104"/>
      <c r="AV32" s="17"/>
      <c r="AW32" s="71"/>
      <c r="AX32" s="104"/>
      <c r="AY32" s="71"/>
      <c r="AZ32" s="104"/>
    </row>
    <row r="33" spans="1:52" ht="12.75" customHeight="1" thickBot="1">
      <c r="A33" s="375" t="s">
        <v>133</v>
      </c>
      <c r="B33" s="648">
        <f>SUM(B31:B32)</f>
        <v>5539.6880000000001</v>
      </c>
      <c r="C33" s="377">
        <f t="shared" si="13"/>
        <v>30.340859509181563</v>
      </c>
      <c r="D33" s="649">
        <v>5875.5504699000003</v>
      </c>
      <c r="E33" s="649">
        <f t="shared" si="13"/>
        <v>29.962376292188559</v>
      </c>
      <c r="F33" s="650">
        <v>6071.4619999999995</v>
      </c>
      <c r="G33" s="650">
        <f t="shared" si="14"/>
        <v>30.237204052594755</v>
      </c>
      <c r="H33" s="651">
        <v>5862.5312639200001</v>
      </c>
      <c r="I33" s="652">
        <f t="shared" si="15"/>
        <v>30.68395560813078</v>
      </c>
      <c r="J33" s="376">
        <f>SUM(J31:J32)</f>
        <v>429.83745599999997</v>
      </c>
      <c r="K33" s="377">
        <f t="shared" si="16"/>
        <v>78.504028719319393</v>
      </c>
      <c r="L33" s="649">
        <v>329.2</v>
      </c>
      <c r="M33" s="649">
        <f t="shared" si="17"/>
        <v>77.316106910147965</v>
      </c>
      <c r="N33" s="650">
        <v>352.8</v>
      </c>
      <c r="O33" s="650">
        <f t="shared" si="18"/>
        <v>79.318508326419945</v>
      </c>
      <c r="P33" s="651">
        <v>477.5</v>
      </c>
      <c r="Q33" s="652">
        <f t="shared" si="19"/>
        <v>95.404595404595398</v>
      </c>
      <c r="R33" s="82"/>
      <c r="S33" s="576" t="s">
        <v>296</v>
      </c>
      <c r="T33" s="758">
        <f>'For AA Flex'!B30</f>
        <v>0</v>
      </c>
      <c r="U33" s="759">
        <f t="shared" si="20"/>
        <v>0</v>
      </c>
      <c r="V33" s="760">
        <v>0</v>
      </c>
      <c r="W33" s="760">
        <f t="shared" si="21"/>
        <v>0</v>
      </c>
      <c r="X33" s="728">
        <v>0</v>
      </c>
      <c r="Y33" s="728">
        <f t="shared" si="22"/>
        <v>0</v>
      </c>
      <c r="Z33" s="656">
        <v>0</v>
      </c>
      <c r="AA33" s="765">
        <f t="shared" si="23"/>
        <v>0</v>
      </c>
      <c r="AB33" s="82"/>
      <c r="AT33" s="104"/>
      <c r="AV33" s="23"/>
      <c r="AW33" s="105"/>
      <c r="AX33" s="104"/>
      <c r="AY33" s="105"/>
      <c r="AZ33" s="104"/>
    </row>
    <row r="34" spans="1:52" ht="12.75" customHeight="1" thickBot="1">
      <c r="A34" s="227"/>
      <c r="B34" s="653"/>
      <c r="C34" s="653"/>
      <c r="D34" s="653"/>
      <c r="E34" s="653"/>
      <c r="F34" s="653"/>
      <c r="G34" s="653"/>
      <c r="H34" s="653"/>
      <c r="I34" s="653"/>
      <c r="J34" s="653"/>
      <c r="K34" s="653"/>
      <c r="L34" s="653"/>
      <c r="M34" s="653"/>
      <c r="N34" s="653"/>
      <c r="O34" s="653"/>
      <c r="P34" s="653"/>
      <c r="Q34" s="653"/>
      <c r="R34" s="191"/>
      <c r="S34" s="576" t="s">
        <v>147</v>
      </c>
      <c r="T34" s="758">
        <f>'For AA Flex'!B31</f>
        <v>0</v>
      </c>
      <c r="U34" s="759">
        <f t="shared" si="20"/>
        <v>0</v>
      </c>
      <c r="V34" s="760">
        <v>0</v>
      </c>
      <c r="W34" s="760">
        <f t="shared" si="21"/>
        <v>0</v>
      </c>
      <c r="X34" s="728">
        <v>0</v>
      </c>
      <c r="Y34" s="728">
        <f t="shared" si="22"/>
        <v>0</v>
      </c>
      <c r="Z34" s="656">
        <v>0</v>
      </c>
      <c r="AA34" s="765">
        <f t="shared" si="23"/>
        <v>0</v>
      </c>
      <c r="AB34" s="191"/>
      <c r="AT34" s="104"/>
      <c r="AU34" s="105"/>
      <c r="AV34" s="104"/>
    </row>
    <row r="35" spans="1:52" ht="12.75" customHeight="1">
      <c r="A35" s="184" t="s">
        <v>162</v>
      </c>
      <c r="B35" s="779">
        <f>'For Eq Gen'!B31</f>
        <v>0</v>
      </c>
      <c r="C35" s="766">
        <f t="shared" ref="C35:E38" si="24">B35/B$16*100</f>
        <v>0</v>
      </c>
      <c r="D35" s="767">
        <v>0</v>
      </c>
      <c r="E35" s="767">
        <f t="shared" si="24"/>
        <v>0</v>
      </c>
      <c r="F35" s="768">
        <v>0</v>
      </c>
      <c r="G35" s="768">
        <f>F35/F$16*100</f>
        <v>0</v>
      </c>
      <c r="H35" s="769">
        <v>0</v>
      </c>
      <c r="I35" s="770">
        <f>H35/H$16*100</f>
        <v>0</v>
      </c>
      <c r="J35" s="382">
        <f>'For Eq Varied'!B31</f>
        <v>0</v>
      </c>
      <c r="K35" s="766">
        <f>J35/J$16*100</f>
        <v>0</v>
      </c>
      <c r="L35" s="767">
        <v>0</v>
      </c>
      <c r="M35" s="767">
        <f>L35/L$16*100</f>
        <v>0</v>
      </c>
      <c r="N35" s="768">
        <v>0</v>
      </c>
      <c r="O35" s="768">
        <f>N35/N$16*100</f>
        <v>0</v>
      </c>
      <c r="P35" s="769">
        <v>0</v>
      </c>
      <c r="Q35" s="770">
        <f>P35/P$16*100</f>
        <v>0</v>
      </c>
      <c r="R35" s="191"/>
      <c r="S35" s="576" t="s">
        <v>149</v>
      </c>
      <c r="T35" s="758">
        <f>'For AA Flex'!B32</f>
        <v>0</v>
      </c>
      <c r="U35" s="759">
        <f t="shared" si="20"/>
        <v>0</v>
      </c>
      <c r="V35" s="760">
        <v>0</v>
      </c>
      <c r="W35" s="760">
        <f t="shared" si="21"/>
        <v>0</v>
      </c>
      <c r="X35" s="728">
        <v>0</v>
      </c>
      <c r="Y35" s="728">
        <f t="shared" si="22"/>
        <v>0</v>
      </c>
      <c r="Z35" s="656">
        <v>0</v>
      </c>
      <c r="AA35" s="765">
        <f t="shared" si="23"/>
        <v>0</v>
      </c>
      <c r="AB35" s="191"/>
      <c r="AT35" s="104"/>
      <c r="AU35" s="105"/>
      <c r="AV35" s="104"/>
    </row>
    <row r="36" spans="1:52" ht="12.75" customHeight="1">
      <c r="A36" s="184" t="s">
        <v>262</v>
      </c>
      <c r="B36" s="642">
        <f>'For Eq Gen'!B32</f>
        <v>0</v>
      </c>
      <c r="C36" s="759">
        <f t="shared" si="24"/>
        <v>0</v>
      </c>
      <c r="D36" s="760">
        <v>0</v>
      </c>
      <c r="E36" s="760">
        <f t="shared" si="24"/>
        <v>0</v>
      </c>
      <c r="F36" s="728">
        <v>0</v>
      </c>
      <c r="G36" s="728">
        <f>F36/F$16*100</f>
        <v>0</v>
      </c>
      <c r="H36" s="656">
        <v>0</v>
      </c>
      <c r="I36" s="765">
        <f>H36/H$16*100</f>
        <v>0</v>
      </c>
      <c r="J36" s="372">
        <f>'For Eq Varied'!B32</f>
        <v>0</v>
      </c>
      <c r="K36" s="759">
        <f>J36/J$16*100</f>
        <v>0</v>
      </c>
      <c r="L36" s="760">
        <v>0</v>
      </c>
      <c r="M36" s="760">
        <f>L36/L$16*100</f>
        <v>0</v>
      </c>
      <c r="N36" s="728">
        <v>0</v>
      </c>
      <c r="O36" s="728">
        <f>N36/N$16*100</f>
        <v>0</v>
      </c>
      <c r="P36" s="656">
        <v>0</v>
      </c>
      <c r="Q36" s="765">
        <f>P36/P$16*100</f>
        <v>0</v>
      </c>
      <c r="R36" s="191"/>
      <c r="S36" s="576" t="s">
        <v>150</v>
      </c>
      <c r="T36" s="758">
        <f>'For AA Flex'!B33</f>
        <v>0</v>
      </c>
      <c r="U36" s="759">
        <f t="shared" si="20"/>
        <v>0</v>
      </c>
      <c r="V36" s="760">
        <v>0</v>
      </c>
      <c r="W36" s="760">
        <f t="shared" si="21"/>
        <v>0</v>
      </c>
      <c r="X36" s="728">
        <v>0</v>
      </c>
      <c r="Y36" s="728">
        <f t="shared" si="22"/>
        <v>0</v>
      </c>
      <c r="Z36" s="656">
        <v>0</v>
      </c>
      <c r="AA36" s="765">
        <f t="shared" si="23"/>
        <v>0</v>
      </c>
      <c r="AB36" s="191"/>
      <c r="AT36" s="104"/>
      <c r="AU36" s="71"/>
      <c r="AV36" s="104"/>
    </row>
    <row r="37" spans="1:52" ht="12.75" customHeight="1" thickBot="1">
      <c r="A37" s="184" t="s">
        <v>264</v>
      </c>
      <c r="B37" s="780">
        <f>'For Eq Gen'!B33</f>
        <v>346.90000000000003</v>
      </c>
      <c r="C37" s="759">
        <f t="shared" si="24"/>
        <v>1.8999705694138522</v>
      </c>
      <c r="D37" s="760">
        <v>493.4406338</v>
      </c>
      <c r="E37" s="760">
        <f t="shared" si="24"/>
        <v>2.516301072301613</v>
      </c>
      <c r="F37" s="728">
        <v>507.49399999999997</v>
      </c>
      <c r="G37" s="728">
        <f>F37/F$16*100</f>
        <v>2.5274307297760448</v>
      </c>
      <c r="H37" s="656">
        <v>501.39053332999998</v>
      </c>
      <c r="I37" s="765">
        <f>H37/H$16*100</f>
        <v>2.6242324645187045</v>
      </c>
      <c r="J37" s="385">
        <f>'For Eq Varied'!B33</f>
        <v>4.5082050000000002</v>
      </c>
      <c r="K37" s="759">
        <f>J37/J$16*100</f>
        <v>0.82336299420257919</v>
      </c>
      <c r="L37" s="760">
        <v>1.2</v>
      </c>
      <c r="M37" s="760">
        <f>L37/L$16*100</f>
        <v>0.28183271048656605</v>
      </c>
      <c r="N37" s="728">
        <v>3.5</v>
      </c>
      <c r="O37" s="728">
        <f>N37/N$16*100</f>
        <v>0.78688996355575336</v>
      </c>
      <c r="P37" s="656">
        <v>0</v>
      </c>
      <c r="Q37" s="765">
        <f>P37/P$16*100</f>
        <v>0</v>
      </c>
      <c r="R37" s="191"/>
      <c r="S37" s="576" t="s">
        <v>283</v>
      </c>
      <c r="T37" s="758">
        <f>'For AA Flex'!B34</f>
        <v>45.334391230000001</v>
      </c>
      <c r="U37" s="759">
        <f t="shared" si="20"/>
        <v>0.3539065180229013</v>
      </c>
      <c r="V37" s="760">
        <v>28.899924469999998</v>
      </c>
      <c r="W37" s="760">
        <f t="shared" si="21"/>
        <v>0.24733608976711813</v>
      </c>
      <c r="X37" s="728">
        <v>0</v>
      </c>
      <c r="Y37" s="728">
        <f t="shared" si="22"/>
        <v>0</v>
      </c>
      <c r="Z37" s="656">
        <v>0</v>
      </c>
      <c r="AA37" s="765">
        <f t="shared" si="23"/>
        <v>0</v>
      </c>
      <c r="AB37" s="191"/>
      <c r="AT37" s="104"/>
      <c r="AU37" s="71"/>
      <c r="AV37" s="104"/>
    </row>
    <row r="38" spans="1:52" ht="12.75" customHeight="1" thickBot="1">
      <c r="A38" s="375" t="s">
        <v>166</v>
      </c>
      <c r="B38" s="648">
        <f>SUM(B35:B37)</f>
        <v>346.90000000000003</v>
      </c>
      <c r="C38" s="761">
        <f t="shared" si="24"/>
        <v>1.8999705694138522</v>
      </c>
      <c r="D38" s="762">
        <v>493.4406338</v>
      </c>
      <c r="E38" s="762">
        <f t="shared" si="24"/>
        <v>2.516301072301613</v>
      </c>
      <c r="F38" s="729">
        <v>507.49399999999997</v>
      </c>
      <c r="G38" s="729">
        <f>F38/F$16*100</f>
        <v>2.5274307297760448</v>
      </c>
      <c r="H38" s="659">
        <v>501.39053332999998</v>
      </c>
      <c r="I38" s="763">
        <f>H38/H$16*100</f>
        <v>2.6242324645187045</v>
      </c>
      <c r="J38" s="376">
        <f>SUM(J35:J37)</f>
        <v>4.5082050000000002</v>
      </c>
      <c r="K38" s="761">
        <f>J38/J$16*100</f>
        <v>0.82336299420257919</v>
      </c>
      <c r="L38" s="762">
        <v>1.2</v>
      </c>
      <c r="M38" s="762">
        <f>L38/L$16*100</f>
        <v>0.28183271048656605</v>
      </c>
      <c r="N38" s="729">
        <v>3.5</v>
      </c>
      <c r="O38" s="729">
        <f>N38/N$16*100</f>
        <v>0.78688996355575336</v>
      </c>
      <c r="P38" s="659">
        <v>0</v>
      </c>
      <c r="Q38" s="763">
        <f>P38/P$16*100</f>
        <v>0</v>
      </c>
      <c r="R38" s="191"/>
      <c r="S38" s="576" t="s">
        <v>153</v>
      </c>
      <c r="T38" s="758">
        <f>'For AA Flex'!B35</f>
        <v>34.033999999999999</v>
      </c>
      <c r="U38" s="759">
        <f t="shared" ref="U38:U45" si="25">T38/$T$13*100</f>
        <v>0.26568911829615016</v>
      </c>
      <c r="V38" s="760">
        <v>0</v>
      </c>
      <c r="W38" s="760">
        <f t="shared" si="21"/>
        <v>0</v>
      </c>
      <c r="X38" s="728">
        <v>24.084</v>
      </c>
      <c r="Y38" s="728">
        <f t="shared" ref="Y38:Y45" si="26">X38/$X$13*100</f>
        <v>0.21483396805612523</v>
      </c>
      <c r="Z38" s="656">
        <v>17.826000000000001</v>
      </c>
      <c r="AA38" s="765">
        <f t="shared" ref="AA38:AA45" si="27">Z38/$Z$13*100</f>
        <v>0.19097337164017483</v>
      </c>
      <c r="AB38" s="191"/>
      <c r="AT38" s="104"/>
      <c r="AU38" s="22"/>
      <c r="AV38" s="104"/>
    </row>
    <row r="39" spans="1:52" ht="12.75" customHeight="1" thickBot="1">
      <c r="A39" s="90"/>
      <c r="B39" s="653"/>
      <c r="C39" s="653"/>
      <c r="D39" s="653"/>
      <c r="E39" s="653"/>
      <c r="F39" s="653"/>
      <c r="G39" s="653"/>
      <c r="H39" s="653"/>
      <c r="I39" s="653"/>
      <c r="J39" s="653"/>
      <c r="K39" s="653"/>
      <c r="L39" s="653"/>
      <c r="M39" s="653"/>
      <c r="N39" s="653"/>
      <c r="O39" s="653"/>
      <c r="P39" s="653"/>
      <c r="Q39" s="653"/>
      <c r="R39" s="191"/>
      <c r="S39" s="576" t="s">
        <v>155</v>
      </c>
      <c r="T39" s="758">
        <f>'For AA Flex'!B36</f>
        <v>0</v>
      </c>
      <c r="U39" s="759">
        <f t="shared" si="25"/>
        <v>0</v>
      </c>
      <c r="V39" s="760">
        <v>0</v>
      </c>
      <c r="W39" s="760">
        <f t="shared" ref="W39:W45" si="28">V39/$V$13*100</f>
        <v>0</v>
      </c>
      <c r="X39" s="728">
        <v>-0.9</v>
      </c>
      <c r="Y39" s="728">
        <f t="shared" si="26"/>
        <v>-8.0281751889433942E-3</v>
      </c>
      <c r="Z39" s="656">
        <v>-0.11702482</v>
      </c>
      <c r="AA39" s="765">
        <f t="shared" si="27"/>
        <v>-1.253709437954929E-3</v>
      </c>
      <c r="AB39" s="191"/>
      <c r="AT39" s="104"/>
      <c r="AU39" s="93"/>
      <c r="AV39" s="104"/>
    </row>
    <row r="40" spans="1:52" ht="12.75" customHeight="1" thickBot="1">
      <c r="A40" s="380" t="s">
        <v>154</v>
      </c>
      <c r="B40" s="381">
        <f>'For Eq Gen'!B36</f>
        <v>31947</v>
      </c>
      <c r="C40" s="230"/>
      <c r="D40" s="781">
        <v>72538</v>
      </c>
      <c r="E40" s="782"/>
      <c r="F40" s="662">
        <v>77238</v>
      </c>
      <c r="G40" s="783"/>
      <c r="H40" s="664">
        <v>77484</v>
      </c>
      <c r="I40" s="777"/>
      <c r="J40" s="92">
        <f>'For Eq Varied'!B36</f>
        <v>1224</v>
      </c>
      <c r="K40" s="230"/>
      <c r="L40" s="781">
        <v>1236</v>
      </c>
      <c r="M40" s="782"/>
      <c r="N40" s="662">
        <v>1207</v>
      </c>
      <c r="O40" s="783"/>
      <c r="P40" s="664">
        <v>1120</v>
      </c>
      <c r="Q40" s="777"/>
      <c r="R40" s="191"/>
      <c r="S40" s="574" t="s">
        <v>157</v>
      </c>
      <c r="T40" s="376">
        <f>SUM(T32:T39)</f>
        <v>79.36839123</v>
      </c>
      <c r="U40" s="761">
        <f t="shared" si="25"/>
        <v>0.61959563631905135</v>
      </c>
      <c r="V40" s="762">
        <v>28.899924469999998</v>
      </c>
      <c r="W40" s="762">
        <f t="shared" si="28"/>
        <v>0.24733608976711813</v>
      </c>
      <c r="X40" s="650">
        <v>23.184000000000001</v>
      </c>
      <c r="Y40" s="729">
        <f t="shared" si="26"/>
        <v>0.20680579286718181</v>
      </c>
      <c r="Z40" s="651">
        <v>17.708975179999999</v>
      </c>
      <c r="AA40" s="763">
        <f t="shared" si="27"/>
        <v>0.18971966220221989</v>
      </c>
      <c r="AB40" s="191"/>
      <c r="AT40" s="106"/>
      <c r="AU40" s="93"/>
      <c r="AV40" s="106"/>
    </row>
    <row r="41" spans="1:52" ht="12.75" customHeight="1" thickBot="1">
      <c r="A41" s="383" t="s">
        <v>156</v>
      </c>
      <c r="B41" s="384">
        <f>B16/B40*1000000</f>
        <v>571514.61958980327</v>
      </c>
      <c r="C41" s="385"/>
      <c r="D41" s="784">
        <v>270337.7718893555</v>
      </c>
      <c r="E41" s="667"/>
      <c r="F41" s="668">
        <v>259968.44164194411</v>
      </c>
      <c r="G41" s="669"/>
      <c r="H41" s="670">
        <v>246582.24003356538</v>
      </c>
      <c r="I41" s="671"/>
      <c r="J41" s="94">
        <f>J16/J40*1000000</f>
        <v>447332.95588235295</v>
      </c>
      <c r="K41" s="385"/>
      <c r="L41" s="784">
        <v>344485.84223300969</v>
      </c>
      <c r="M41" s="667"/>
      <c r="N41" s="668">
        <v>368507.87075393536</v>
      </c>
      <c r="O41" s="669"/>
      <c r="P41" s="670">
        <v>446875</v>
      </c>
      <c r="Q41" s="671"/>
      <c r="R41" s="191"/>
      <c r="S41" s="576" t="s">
        <v>290</v>
      </c>
      <c r="T41" s="758">
        <f>'For AA Flex'!B38</f>
        <v>89.075000000000003</v>
      </c>
      <c r="U41" s="759">
        <f t="shared" si="25"/>
        <v>0.69537104695979235</v>
      </c>
      <c r="V41" s="760">
        <v>86.399000000000001</v>
      </c>
      <c r="W41" s="760">
        <f t="shared" si="28"/>
        <v>0.73943414080449477</v>
      </c>
      <c r="X41" s="728">
        <v>85.257000000000005</v>
      </c>
      <c r="Y41" s="728">
        <f t="shared" si="26"/>
        <v>0.76050903564860772</v>
      </c>
      <c r="Z41" s="656">
        <v>83.201999999999998</v>
      </c>
      <c r="AA41" s="765">
        <f t="shared" si="27"/>
        <v>0.89135905235082602</v>
      </c>
      <c r="AB41" s="191"/>
      <c r="AT41" s="22"/>
      <c r="AU41" s="22"/>
      <c r="AV41" s="22"/>
    </row>
    <row r="42" spans="1:52" ht="12.75" customHeight="1" thickBot="1">
      <c r="A42" s="90"/>
      <c r="B42" s="653"/>
      <c r="C42" s="653"/>
      <c r="D42" s="653"/>
      <c r="E42" s="653"/>
      <c r="F42" s="653"/>
      <c r="G42" s="653"/>
      <c r="H42" s="653"/>
      <c r="I42" s="653"/>
      <c r="J42" s="653"/>
      <c r="K42" s="653"/>
      <c r="L42" s="653"/>
      <c r="M42" s="653"/>
      <c r="N42" s="653"/>
      <c r="O42" s="653"/>
      <c r="P42" s="653"/>
      <c r="Q42" s="653"/>
      <c r="R42" s="191"/>
      <c r="S42" s="576" t="s">
        <v>291</v>
      </c>
      <c r="T42" s="758">
        <f>'For AA Flex'!B39</f>
        <v>280.49994641000001</v>
      </c>
      <c r="U42" s="759">
        <f t="shared" si="25"/>
        <v>2.189745062108194</v>
      </c>
      <c r="V42" s="760">
        <v>272.34233762999997</v>
      </c>
      <c r="W42" s="760">
        <f t="shared" si="28"/>
        <v>2.3308050142956125</v>
      </c>
      <c r="X42" s="728">
        <v>100.529</v>
      </c>
      <c r="Y42" s="728">
        <f t="shared" si="26"/>
        <v>0.89673824841032279</v>
      </c>
      <c r="Z42" s="656">
        <v>229.03064534999999</v>
      </c>
      <c r="AA42" s="765">
        <f t="shared" si="27"/>
        <v>2.4536494194667693</v>
      </c>
      <c r="AB42" s="191"/>
      <c r="AT42" s="82"/>
      <c r="AU42" s="71"/>
      <c r="AV42" s="71"/>
    </row>
    <row r="43" spans="1:52" ht="12.75" customHeight="1" thickBot="1">
      <c r="A43" s="379" t="s">
        <v>159</v>
      </c>
      <c r="B43" s="381">
        <f>[1]FOR!$C$5</f>
        <v>1308.5815858700003</v>
      </c>
      <c r="C43" s="382" t="s">
        <v>13</v>
      </c>
      <c r="D43" s="785">
        <v>1395.3333796999998</v>
      </c>
      <c r="E43" s="661" t="s">
        <v>13</v>
      </c>
      <c r="F43" s="672">
        <v>1239.8343211199997</v>
      </c>
      <c r="G43" s="663" t="s">
        <v>13</v>
      </c>
      <c r="H43" s="664">
        <v>1501.6678592099997</v>
      </c>
      <c r="I43" s="665" t="s">
        <v>13</v>
      </c>
      <c r="J43" s="92">
        <f>[1]FOR!$C$54</f>
        <v>71.88</v>
      </c>
      <c r="K43" s="382" t="s">
        <v>13</v>
      </c>
      <c r="L43" s="785">
        <v>43.34</v>
      </c>
      <c r="M43" s="661" t="s">
        <v>13</v>
      </c>
      <c r="N43" s="672">
        <v>137.64159694999998</v>
      </c>
      <c r="O43" s="663" t="s">
        <v>13</v>
      </c>
      <c r="P43" s="786">
        <v>77.5</v>
      </c>
      <c r="Q43" s="665" t="s">
        <v>13</v>
      </c>
      <c r="R43" s="191"/>
      <c r="S43" s="576" t="s">
        <v>292</v>
      </c>
      <c r="T43" s="758">
        <f>'For AA Flex'!B40</f>
        <v>0</v>
      </c>
      <c r="U43" s="759">
        <f t="shared" si="25"/>
        <v>0</v>
      </c>
      <c r="V43" s="760">
        <v>0</v>
      </c>
      <c r="W43" s="760">
        <f t="shared" si="28"/>
        <v>0</v>
      </c>
      <c r="X43" s="728">
        <v>0</v>
      </c>
      <c r="Y43" s="728">
        <f t="shared" si="26"/>
        <v>0</v>
      </c>
      <c r="Z43" s="656">
        <v>0</v>
      </c>
      <c r="AA43" s="765">
        <f t="shared" si="27"/>
        <v>0</v>
      </c>
      <c r="AB43" s="191"/>
      <c r="AT43" s="82"/>
      <c r="AU43" s="71"/>
      <c r="AV43" s="71"/>
    </row>
    <row r="44" spans="1:52" ht="12.75" customHeight="1" thickBot="1">
      <c r="A44" s="185" t="s">
        <v>161</v>
      </c>
      <c r="B44" s="384">
        <f>[1]FOR!$D$5</f>
        <v>1458.660016</v>
      </c>
      <c r="C44" s="385"/>
      <c r="D44" s="784">
        <v>1342.7344039999998</v>
      </c>
      <c r="E44" s="667"/>
      <c r="F44" s="673">
        <v>940.27079896999999</v>
      </c>
      <c r="G44" s="669"/>
      <c r="H44" s="670">
        <v>654.73</v>
      </c>
      <c r="I44" s="671"/>
      <c r="J44" s="94">
        <f>[1]FOR!$D$54</f>
        <v>43.67</v>
      </c>
      <c r="K44" s="385"/>
      <c r="L44" s="784">
        <v>58.24</v>
      </c>
      <c r="M44" s="667"/>
      <c r="N44" s="673">
        <v>150.66167303</v>
      </c>
      <c r="O44" s="669"/>
      <c r="P44" s="787">
        <v>90.4</v>
      </c>
      <c r="Q44" s="671"/>
      <c r="R44" s="191"/>
      <c r="S44" s="574" t="s">
        <v>158</v>
      </c>
      <c r="T44" s="376">
        <f>SUM(T41:T43)</f>
        <v>369.57494641</v>
      </c>
      <c r="U44" s="761">
        <f t="shared" si="25"/>
        <v>2.8851161090679862</v>
      </c>
      <c r="V44" s="762">
        <v>358.74133762999998</v>
      </c>
      <c r="W44" s="762">
        <f t="shared" si="28"/>
        <v>3.0702391551001074</v>
      </c>
      <c r="X44" s="650">
        <v>185.786</v>
      </c>
      <c r="Y44" s="729">
        <f t="shared" si="26"/>
        <v>1.6572472840589305</v>
      </c>
      <c r="Z44" s="651">
        <v>312.23264534999998</v>
      </c>
      <c r="AA44" s="763">
        <f t="shared" si="27"/>
        <v>3.3450084718175948</v>
      </c>
      <c r="AB44" s="191"/>
      <c r="AT44" s="82"/>
      <c r="AU44" s="71"/>
      <c r="AV44" s="71"/>
    </row>
    <row r="45" spans="1:52" ht="12.75" customHeight="1" thickBot="1">
      <c r="A45" s="375" t="s">
        <v>243</v>
      </c>
      <c r="B45" s="384">
        <f>B43-B44</f>
        <v>-150.07843012999979</v>
      </c>
      <c r="C45" s="385"/>
      <c r="D45" s="784">
        <v>52.598975699999983</v>
      </c>
      <c r="E45" s="667"/>
      <c r="F45" s="673">
        <v>299.5635221499997</v>
      </c>
      <c r="G45" s="669"/>
      <c r="H45" s="670">
        <v>846.93785920999971</v>
      </c>
      <c r="I45" s="671"/>
      <c r="J45" s="94">
        <f>J43-J44</f>
        <v>28.209999999999994</v>
      </c>
      <c r="K45" s="385"/>
      <c r="L45" s="784">
        <v>-14.9</v>
      </c>
      <c r="M45" s="667"/>
      <c r="N45" s="673">
        <v>-13.020076080000024</v>
      </c>
      <c r="O45" s="669"/>
      <c r="P45" s="670">
        <v>-12.9</v>
      </c>
      <c r="Q45" s="671"/>
      <c r="R45" s="191"/>
      <c r="S45" s="574" t="s">
        <v>160</v>
      </c>
      <c r="T45" s="376">
        <f>T40+T44</f>
        <v>448.94333763999998</v>
      </c>
      <c r="U45" s="761">
        <f t="shared" si="25"/>
        <v>3.5047117453870373</v>
      </c>
      <c r="V45" s="762">
        <v>387.64126209999995</v>
      </c>
      <c r="W45" s="762">
        <f t="shared" si="28"/>
        <v>3.3175752448672253</v>
      </c>
      <c r="X45" s="650">
        <v>208.97</v>
      </c>
      <c r="Y45" s="729">
        <f t="shared" si="26"/>
        <v>1.8640530769261123</v>
      </c>
      <c r="Z45" s="651">
        <v>329.94162052999997</v>
      </c>
      <c r="AA45" s="763">
        <f t="shared" si="27"/>
        <v>3.5347281340198147</v>
      </c>
      <c r="AB45" s="191"/>
    </row>
    <row r="46" spans="1:52" ht="12.75" customHeight="1" thickBot="1">
      <c r="B46" s="191"/>
      <c r="C46" s="191"/>
      <c r="D46" s="191"/>
      <c r="E46" s="191"/>
      <c r="F46" s="191"/>
      <c r="G46" s="191"/>
      <c r="H46" s="191"/>
      <c r="I46" s="191"/>
      <c r="J46" s="191"/>
      <c r="K46" s="191"/>
      <c r="L46" s="191"/>
      <c r="M46" s="191"/>
      <c r="N46" s="191"/>
      <c r="O46" s="191"/>
      <c r="P46" s="191"/>
      <c r="Q46" s="191"/>
      <c r="R46" s="191"/>
      <c r="S46" s="91"/>
      <c r="T46" s="653"/>
      <c r="U46" s="653"/>
      <c r="V46" s="653"/>
      <c r="W46" s="653"/>
      <c r="X46" s="653"/>
      <c r="Y46" s="653"/>
      <c r="Z46" s="653"/>
      <c r="AA46" s="653"/>
      <c r="AB46" s="191"/>
    </row>
    <row r="47" spans="1:52" ht="12.75" customHeight="1">
      <c r="Q47" s="544"/>
      <c r="R47" s="101"/>
      <c r="S47" s="578" t="s">
        <v>162</v>
      </c>
      <c r="T47" s="382">
        <f>'For AA Flex'!B43</f>
        <v>0</v>
      </c>
      <c r="U47" s="766">
        <f>T47/$T$13*100</f>
        <v>0</v>
      </c>
      <c r="V47" s="767">
        <v>0</v>
      </c>
      <c r="W47" s="767">
        <f>V47/$V$13*100</f>
        <v>0</v>
      </c>
      <c r="X47" s="768">
        <v>0</v>
      </c>
      <c r="Y47" s="768">
        <f>X47/$X$13*100</f>
        <v>0</v>
      </c>
      <c r="Z47" s="769">
        <v>0</v>
      </c>
      <c r="AA47" s="770">
        <f>Z47/$X$13*100</f>
        <v>0</v>
      </c>
      <c r="AB47" s="191"/>
    </row>
    <row r="48" spans="1:52" ht="12.75" customHeight="1">
      <c r="A48" s="543" t="s">
        <v>0</v>
      </c>
      <c r="B48" s="544"/>
      <c r="C48" s="22"/>
      <c r="D48" s="22"/>
      <c r="E48" s="22"/>
      <c r="F48" s="22"/>
      <c r="G48" s="22"/>
      <c r="H48" s="22"/>
      <c r="I48" s="22"/>
      <c r="J48" s="545"/>
      <c r="K48" s="22"/>
      <c r="L48" s="22"/>
      <c r="M48" s="22"/>
      <c r="N48" s="22"/>
      <c r="O48" s="22"/>
      <c r="P48" s="544"/>
      <c r="Q48" s="544"/>
      <c r="R48" s="82"/>
      <c r="S48" s="573" t="s">
        <v>262</v>
      </c>
      <c r="T48" s="372">
        <f>'For AA Flex'!B44</f>
        <v>0</v>
      </c>
      <c r="U48" s="759">
        <f>T48/$T$13*100</f>
        <v>0</v>
      </c>
      <c r="V48" s="760">
        <v>0</v>
      </c>
      <c r="W48" s="760">
        <f>V48/$V$13*100</f>
        <v>0</v>
      </c>
      <c r="X48" s="728">
        <v>0</v>
      </c>
      <c r="Y48" s="728">
        <f>X48/$X$13*100</f>
        <v>0</v>
      </c>
      <c r="Z48" s="656">
        <v>0</v>
      </c>
      <c r="AA48" s="765">
        <f>Z48/$X$13*100</f>
        <v>0</v>
      </c>
      <c r="AB48" s="191"/>
    </row>
    <row r="49" spans="1:45" ht="12.75" customHeight="1" thickBot="1">
      <c r="A49" s="543" t="s">
        <v>297</v>
      </c>
      <c r="B49" s="544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544"/>
      <c r="Q49" s="544"/>
      <c r="R49" s="82"/>
      <c r="S49" s="571" t="s">
        <v>264</v>
      </c>
      <c r="T49" s="385">
        <f>'For AA Flex'!B45</f>
        <v>8.7669999999999995</v>
      </c>
      <c r="U49" s="759">
        <f>T49/$T$13*100</f>
        <v>6.8440280310934604E-2</v>
      </c>
      <c r="V49" s="760">
        <v>8.7949999999999999</v>
      </c>
      <c r="W49" s="760">
        <f>V49/$V$13*100</f>
        <v>7.5270816425832832E-2</v>
      </c>
      <c r="X49" s="728">
        <v>8.1519999999999992</v>
      </c>
      <c r="Y49" s="728">
        <f>X49/$X$13*100</f>
        <v>7.2717426822518375E-2</v>
      </c>
      <c r="Z49" s="656">
        <v>7.3659999999999997</v>
      </c>
      <c r="AA49" s="765">
        <f>Z49/$X$13*100</f>
        <v>6.5706153824174482E-2</v>
      </c>
      <c r="AB49" s="191"/>
      <c r="AC49" s="191"/>
      <c r="AD49" s="191"/>
      <c r="AE49" s="82"/>
      <c r="AF49" s="82"/>
      <c r="AG49" s="82"/>
      <c r="AH49" s="82"/>
      <c r="AI49" s="82"/>
      <c r="AJ49" s="82"/>
      <c r="AK49" s="82"/>
      <c r="AL49" s="82"/>
      <c r="AM49" s="82"/>
      <c r="AN49" s="82"/>
      <c r="AO49" s="82"/>
      <c r="AP49" s="82"/>
      <c r="AQ49" s="82"/>
      <c r="AR49" s="191"/>
      <c r="AS49" s="191"/>
    </row>
    <row r="50" spans="1:45" ht="12.75" customHeight="1" thickBot="1">
      <c r="R50" s="101"/>
      <c r="S50" s="574" t="s">
        <v>166</v>
      </c>
      <c r="T50" s="376">
        <f>SUM(T47:T49)</f>
        <v>8.7669999999999995</v>
      </c>
      <c r="U50" s="761">
        <f>T50/$T$13*100</f>
        <v>6.8440280310934604E-2</v>
      </c>
      <c r="V50" s="762">
        <v>8.7949999999999999</v>
      </c>
      <c r="W50" s="762">
        <f>V50/$V$13*100</f>
        <v>7.5270816425832832E-2</v>
      </c>
      <c r="X50" s="729">
        <v>8.1519999999999992</v>
      </c>
      <c r="Y50" s="729">
        <f>X50/$X$13*100</f>
        <v>7.2717426822518375E-2</v>
      </c>
      <c r="Z50" s="659">
        <v>7.3659999999999997</v>
      </c>
      <c r="AA50" s="763">
        <f>Z50/$X$13*100</f>
        <v>6.5706153824174482E-2</v>
      </c>
      <c r="AB50" s="191"/>
      <c r="AC50" s="191"/>
      <c r="AD50" s="191"/>
      <c r="AE50" s="82"/>
      <c r="AF50" s="82"/>
      <c r="AG50" s="82"/>
      <c r="AH50" s="82"/>
      <c r="AI50" s="82"/>
      <c r="AJ50" s="82"/>
      <c r="AK50" s="82"/>
      <c r="AL50" s="82"/>
      <c r="AM50" s="82"/>
      <c r="AN50" s="82"/>
      <c r="AO50" s="82"/>
      <c r="AP50" s="82"/>
      <c r="AQ50" s="82"/>
      <c r="AR50" s="191"/>
      <c r="AS50" s="191"/>
    </row>
    <row r="51" spans="1:45" ht="12.75" customHeight="1" thickBot="1">
      <c r="A51" s="379"/>
      <c r="B51" s="1657"/>
      <c r="C51" s="1658"/>
      <c r="D51" s="1658"/>
      <c r="E51" s="1658"/>
      <c r="F51" s="1658"/>
      <c r="G51" s="1658"/>
      <c r="H51" s="1658"/>
      <c r="I51" s="1659"/>
      <c r="J51" s="1657"/>
      <c r="K51" s="1658"/>
      <c r="L51" s="1658"/>
      <c r="M51" s="1658"/>
      <c r="N51" s="1658"/>
      <c r="O51" s="1658"/>
      <c r="P51" s="1658"/>
      <c r="Q51" s="1659"/>
      <c r="R51" s="101"/>
      <c r="S51" s="91"/>
      <c r="T51" s="653"/>
      <c r="U51" s="653"/>
      <c r="V51" s="653"/>
      <c r="W51" s="653"/>
      <c r="X51" s="653"/>
      <c r="Y51" s="653"/>
      <c r="Z51" s="653"/>
      <c r="AA51" s="653"/>
      <c r="AB51" s="191"/>
      <c r="AC51" s="191"/>
      <c r="AD51" s="191"/>
      <c r="AE51" s="82"/>
      <c r="AF51" s="82"/>
      <c r="AG51" s="82"/>
      <c r="AH51" s="82"/>
      <c r="AI51" s="82"/>
      <c r="AJ51" s="82"/>
      <c r="AK51" s="82"/>
      <c r="AL51" s="82"/>
      <c r="AM51" s="82"/>
      <c r="AN51" s="82"/>
      <c r="AO51" s="82"/>
      <c r="AP51" s="82"/>
      <c r="AQ51" s="82"/>
      <c r="AR51" s="191"/>
      <c r="AS51" s="191"/>
    </row>
    <row r="52" spans="1:45" ht="12.75" customHeight="1">
      <c r="A52" s="184"/>
      <c r="B52" s="1668" t="s">
        <v>178</v>
      </c>
      <c r="C52" s="1669"/>
      <c r="D52" s="1669"/>
      <c r="E52" s="1669"/>
      <c r="F52" s="1669"/>
      <c r="G52" s="1669"/>
      <c r="H52" s="1669"/>
      <c r="I52" s="1670"/>
      <c r="J52" s="1668" t="s">
        <v>251</v>
      </c>
      <c r="K52" s="1669"/>
      <c r="L52" s="1669"/>
      <c r="M52" s="1669"/>
      <c r="N52" s="1669"/>
      <c r="O52" s="1669"/>
      <c r="P52" s="1669"/>
      <c r="Q52" s="1670"/>
      <c r="R52" s="101"/>
      <c r="S52" s="578" t="s">
        <v>154</v>
      </c>
      <c r="T52" s="92">
        <f>'For AA Flex'!B48</f>
        <v>2569</v>
      </c>
      <c r="U52" s="230"/>
      <c r="V52" s="781">
        <v>2560</v>
      </c>
      <c r="W52" s="782"/>
      <c r="X52" s="662">
        <v>2554</v>
      </c>
      <c r="Y52" s="783"/>
      <c r="Z52" s="664">
        <v>2585</v>
      </c>
      <c r="AA52" s="777"/>
      <c r="AB52" s="191"/>
      <c r="AC52" s="191"/>
      <c r="AD52" s="191"/>
      <c r="AE52" s="82"/>
      <c r="AF52" s="82"/>
      <c r="AG52" s="82"/>
      <c r="AH52" s="82"/>
      <c r="AI52" s="82"/>
      <c r="AJ52" s="82"/>
      <c r="AK52" s="82"/>
      <c r="AL52" s="82"/>
      <c r="AM52" s="82"/>
      <c r="AN52" s="82"/>
      <c r="AO52" s="82"/>
      <c r="AP52" s="82"/>
      <c r="AQ52" s="82"/>
      <c r="AR52" s="191"/>
      <c r="AS52" s="191"/>
    </row>
    <row r="53" spans="1:45" ht="12.75" customHeight="1" thickBot="1">
      <c r="A53" s="184"/>
      <c r="B53" s="462"/>
      <c r="C53" s="463"/>
      <c r="D53" s="463"/>
      <c r="E53" s="463"/>
      <c r="F53" s="463"/>
      <c r="G53" s="463"/>
      <c r="H53" s="463"/>
      <c r="I53" s="464"/>
      <c r="J53" s="462"/>
      <c r="K53" s="463"/>
      <c r="L53" s="463"/>
      <c r="M53" s="463"/>
      <c r="N53" s="463"/>
      <c r="O53" s="463"/>
      <c r="P53" s="463"/>
      <c r="Q53" s="464"/>
      <c r="R53" s="101"/>
      <c r="S53" s="571" t="s">
        <v>156</v>
      </c>
      <c r="T53" s="94">
        <f>T13/T52*1000000</f>
        <v>4986262.3235110939</v>
      </c>
      <c r="U53" s="231"/>
      <c r="V53" s="791">
        <v>4564248.1882539075</v>
      </c>
      <c r="W53" s="792"/>
      <c r="X53" s="668">
        <v>4389396.1210767422</v>
      </c>
      <c r="Y53" s="742"/>
      <c r="Z53" s="670">
        <v>3610942.2194429399</v>
      </c>
      <c r="AA53" s="744"/>
      <c r="AB53" s="191"/>
      <c r="AC53" s="191"/>
      <c r="AD53" s="191"/>
      <c r="AE53" s="82"/>
      <c r="AF53" s="82"/>
      <c r="AG53" s="82"/>
      <c r="AH53" s="82"/>
      <c r="AI53" s="82"/>
      <c r="AJ53" s="82"/>
      <c r="AK53" s="82"/>
      <c r="AL53" s="82"/>
      <c r="AM53" s="82"/>
      <c r="AN53" s="82"/>
      <c r="AO53" s="82"/>
      <c r="AP53" s="82"/>
      <c r="AQ53" s="82"/>
      <c r="AR53" s="191"/>
      <c r="AS53" s="191"/>
    </row>
    <row r="54" spans="1:45" ht="12.75" customHeight="1" thickBot="1">
      <c r="A54" s="184"/>
      <c r="B54" s="1719" t="str">
        <f>Summary!B7</f>
        <v>31/12/2007</v>
      </c>
      <c r="C54" s="1720"/>
      <c r="D54" s="1737" t="str">
        <f>Summary!D7</f>
        <v>30/09/2007</v>
      </c>
      <c r="E54" s="1738"/>
      <c r="F54" s="1660" t="str">
        <f>Summary!F7</f>
        <v>30/06/2007</v>
      </c>
      <c r="G54" s="1661"/>
      <c r="H54" s="1664" t="str">
        <f>Summary!H7</f>
        <v>31/03/2007</v>
      </c>
      <c r="I54" s="1665"/>
      <c r="J54" s="1719" t="str">
        <f>Summary!B7</f>
        <v>31/12/2007</v>
      </c>
      <c r="K54" s="1720"/>
      <c r="L54" s="1737" t="str">
        <f>Summary!D7</f>
        <v>30/09/2007</v>
      </c>
      <c r="M54" s="1738"/>
      <c r="N54" s="1660" t="str">
        <f>Summary!F7</f>
        <v>30/06/2007</v>
      </c>
      <c r="O54" s="1661"/>
      <c r="P54" s="1664" t="str">
        <f>Summary!H7</f>
        <v>31/03/2007</v>
      </c>
      <c r="Q54" s="1665"/>
      <c r="R54" s="235"/>
      <c r="S54" s="1392"/>
      <c r="T54" s="92"/>
      <c r="U54" s="92"/>
      <c r="V54" s="92"/>
      <c r="W54" s="92"/>
      <c r="X54" s="92"/>
      <c r="Y54" s="92"/>
      <c r="Z54" s="92"/>
      <c r="AA54" s="92"/>
      <c r="AB54" s="191"/>
      <c r="AC54" s="191"/>
      <c r="AD54" s="191"/>
      <c r="AE54" s="82"/>
      <c r="AF54" s="82"/>
      <c r="AG54" s="82"/>
      <c r="AH54" s="82"/>
      <c r="AI54" s="82"/>
      <c r="AJ54" s="82"/>
      <c r="AK54" s="82"/>
      <c r="AL54" s="82"/>
      <c r="AM54" s="82"/>
      <c r="AN54" s="82"/>
      <c r="AO54" s="82"/>
      <c r="AP54" s="82"/>
      <c r="AQ54" s="82"/>
      <c r="AR54" s="191"/>
      <c r="AS54" s="191"/>
    </row>
    <row r="55" spans="1:45" ht="12.75" customHeight="1">
      <c r="A55" s="573"/>
      <c r="B55" s="579" t="s">
        <v>86</v>
      </c>
      <c r="C55" s="194" t="s">
        <v>16</v>
      </c>
      <c r="D55" s="541" t="s">
        <v>86</v>
      </c>
      <c r="E55" s="541" t="s">
        <v>16</v>
      </c>
      <c r="F55" s="1549" t="s">
        <v>86</v>
      </c>
      <c r="G55" s="1549" t="s">
        <v>16</v>
      </c>
      <c r="H55" s="565" t="s">
        <v>86</v>
      </c>
      <c r="I55" s="542" t="s">
        <v>16</v>
      </c>
      <c r="J55" s="579" t="s">
        <v>86</v>
      </c>
      <c r="K55" s="194" t="s">
        <v>16</v>
      </c>
      <c r="L55" s="541" t="s">
        <v>86</v>
      </c>
      <c r="M55" s="541" t="s">
        <v>16</v>
      </c>
      <c r="N55" s="1549" t="s">
        <v>86</v>
      </c>
      <c r="O55" s="1549" t="s">
        <v>16</v>
      </c>
      <c r="P55" s="565" t="s">
        <v>86</v>
      </c>
      <c r="Q55" s="542" t="s">
        <v>16</v>
      </c>
      <c r="R55" s="236"/>
      <c r="S55" s="386" t="s">
        <v>167</v>
      </c>
      <c r="T55" s="1745" t="str">
        <f>Summary!B7</f>
        <v>31/12/2007</v>
      </c>
      <c r="U55" s="1746"/>
      <c r="V55" s="1743" t="str">
        <f>Summary!D7</f>
        <v>30/09/2007</v>
      </c>
      <c r="W55" s="1744"/>
      <c r="X55" s="1747" t="str">
        <f>Summary!F7</f>
        <v>30/06/2007</v>
      </c>
      <c r="Y55" s="1748"/>
      <c r="Z55" s="1749" t="str">
        <f>Summary!H7</f>
        <v>31/03/2007</v>
      </c>
      <c r="AA55" s="1750"/>
      <c r="AB55" s="191"/>
      <c r="AC55" s="191"/>
      <c r="AD55" s="191"/>
      <c r="AE55" s="82"/>
      <c r="AF55" s="82"/>
      <c r="AG55" s="82"/>
      <c r="AH55" s="82"/>
      <c r="AI55" s="82"/>
      <c r="AJ55" s="82"/>
      <c r="AK55" s="82"/>
      <c r="AL55" s="82"/>
      <c r="AM55" s="82"/>
      <c r="AN55" s="82"/>
      <c r="AO55" s="82"/>
      <c r="AP55" s="82"/>
      <c r="AQ55" s="82"/>
      <c r="AR55" s="191"/>
      <c r="AS55" s="191"/>
    </row>
    <row r="56" spans="1:45" ht="12.75" customHeight="1">
      <c r="A56" s="572" t="s">
        <v>88</v>
      </c>
      <c r="B56" s="458"/>
      <c r="C56" s="107"/>
      <c r="D56" s="466"/>
      <c r="E56" s="466"/>
      <c r="F56" s="470"/>
      <c r="G56" s="470"/>
      <c r="H56" s="477"/>
      <c r="I56" s="478"/>
      <c r="J56" s="458"/>
      <c r="K56" s="107"/>
      <c r="L56" s="466"/>
      <c r="M56" s="466"/>
      <c r="N56" s="470"/>
      <c r="O56" s="470"/>
      <c r="P56" s="477"/>
      <c r="Q56" s="478"/>
      <c r="R56" s="236"/>
      <c r="S56" s="558"/>
      <c r="T56" s="1555" t="s">
        <v>86</v>
      </c>
      <c r="U56" s="194" t="s">
        <v>16</v>
      </c>
      <c r="V56" s="1553" t="s">
        <v>86</v>
      </c>
      <c r="W56" s="541" t="s">
        <v>16</v>
      </c>
      <c r="X56" s="1549" t="s">
        <v>86</v>
      </c>
      <c r="Y56" s="1549" t="s">
        <v>16</v>
      </c>
      <c r="Z56" s="565" t="s">
        <v>86</v>
      </c>
      <c r="AA56" s="542" t="s">
        <v>16</v>
      </c>
      <c r="AB56" s="191"/>
      <c r="AC56" s="191"/>
      <c r="AD56" s="191"/>
      <c r="AE56" s="82"/>
      <c r="AF56" s="82"/>
      <c r="AG56" s="82"/>
      <c r="AH56" s="82"/>
      <c r="AI56" s="82"/>
      <c r="AJ56" s="82"/>
      <c r="AK56" s="82"/>
      <c r="AL56" s="82"/>
      <c r="AM56" s="82"/>
      <c r="AN56" s="82"/>
      <c r="AO56" s="82"/>
      <c r="AP56" s="82"/>
      <c r="AQ56" s="82"/>
      <c r="AR56" s="191"/>
      <c r="AS56" s="191"/>
    </row>
    <row r="57" spans="1:45" ht="12.75" customHeight="1">
      <c r="A57" s="572" t="s">
        <v>298</v>
      </c>
      <c r="B57" s="458"/>
      <c r="C57" s="107"/>
      <c r="D57" s="466"/>
      <c r="E57" s="466"/>
      <c r="F57" s="470"/>
      <c r="G57" s="470"/>
      <c r="H57" s="477"/>
      <c r="I57" s="478"/>
      <c r="J57" s="458"/>
      <c r="K57" s="107"/>
      <c r="L57" s="466"/>
      <c r="M57" s="466"/>
      <c r="N57" s="470"/>
      <c r="O57" s="470"/>
      <c r="P57" s="477"/>
      <c r="Q57" s="478"/>
      <c r="R57" s="237"/>
      <c r="S57" s="184" t="s">
        <v>168</v>
      </c>
      <c r="T57" s="107">
        <f>'For AA Flex'!B54</f>
        <v>359.86833763999999</v>
      </c>
      <c r="U57" s="107">
        <f t="shared" ref="U57:U65" si="29">T57/$T$13*100</f>
        <v>2.8093406984272451</v>
      </c>
      <c r="V57" s="466">
        <v>301.24325902999999</v>
      </c>
      <c r="W57" s="466">
        <f t="shared" ref="W57:W65" si="30">V57/V$13*100</f>
        <v>2.5781496361531255</v>
      </c>
      <c r="X57" s="470">
        <v>123.71299999999999</v>
      </c>
      <c r="Y57" s="470">
        <f t="shared" ref="Y57:Y65" si="31">X57/X$13*100</f>
        <v>1.1035440412775044</v>
      </c>
      <c r="Z57" s="477">
        <v>246.73962053</v>
      </c>
      <c r="AA57" s="478">
        <f t="shared" ref="AA57:AA65" si="32">Z57/Z$13*100</f>
        <v>2.6433690816689888</v>
      </c>
      <c r="AB57" s="191"/>
      <c r="AC57" s="191"/>
      <c r="AD57" s="191"/>
      <c r="AE57" s="82"/>
      <c r="AF57" s="82"/>
      <c r="AG57" s="82"/>
      <c r="AH57" s="82"/>
      <c r="AI57" s="82"/>
      <c r="AJ57" s="82"/>
      <c r="AK57" s="82"/>
      <c r="AL57" s="82"/>
      <c r="AM57" s="82"/>
      <c r="AN57" s="82"/>
      <c r="AO57" s="82"/>
      <c r="AP57" s="82"/>
      <c r="AQ57" s="82"/>
      <c r="AR57" s="191"/>
      <c r="AS57" s="191"/>
    </row>
    <row r="58" spans="1:45" ht="12.75" customHeight="1">
      <c r="A58" s="576" t="s">
        <v>143</v>
      </c>
      <c r="B58" s="764">
        <f>'For FI Varied'!B8</f>
        <v>0</v>
      </c>
      <c r="C58" s="759">
        <f t="shared" ref="C58:C65" si="33">B58/B$71*100</f>
        <v>0</v>
      </c>
      <c r="D58" s="760">
        <v>0</v>
      </c>
      <c r="E58" s="760">
        <f t="shared" ref="E58:E65" si="34">D58/D$71*100</f>
        <v>0</v>
      </c>
      <c r="F58" s="728">
        <v>0</v>
      </c>
      <c r="G58" s="728">
        <v>0</v>
      </c>
      <c r="H58" s="656">
        <v>0</v>
      </c>
      <c r="I58" s="765">
        <f t="shared" ref="I58:I65" si="35">H58/H$71*100</f>
        <v>0</v>
      </c>
      <c r="J58" s="764">
        <f>'For FI Bond'!B8</f>
        <v>0</v>
      </c>
      <c r="K58" s="759">
        <f t="shared" ref="K58:K65" si="36">J58/J$71*100</f>
        <v>0</v>
      </c>
      <c r="L58" s="760">
        <v>0</v>
      </c>
      <c r="M58" s="760">
        <f t="shared" ref="M58:M65" si="37">L58/L$71*100</f>
        <v>0</v>
      </c>
      <c r="N58" s="728">
        <v>0</v>
      </c>
      <c r="O58" s="728">
        <f t="shared" ref="O58:O65" si="38">N58/N$71*100</f>
        <v>0</v>
      </c>
      <c r="P58" s="656">
        <v>0</v>
      </c>
      <c r="Q58" s="765">
        <f>P58/P$71*100</f>
        <v>0</v>
      </c>
      <c r="R58" s="238"/>
      <c r="S58" s="184" t="s">
        <v>169</v>
      </c>
      <c r="T58" s="107">
        <f>'For AA Flex'!B55</f>
        <v>0</v>
      </c>
      <c r="U58" s="107">
        <f t="shared" si="29"/>
        <v>0</v>
      </c>
      <c r="V58" s="466">
        <v>0</v>
      </c>
      <c r="W58" s="466">
        <f t="shared" si="30"/>
        <v>0</v>
      </c>
      <c r="X58" s="470">
        <v>0</v>
      </c>
      <c r="Y58" s="470">
        <f t="shared" si="31"/>
        <v>0</v>
      </c>
      <c r="Z58" s="477">
        <v>0</v>
      </c>
      <c r="AA58" s="478">
        <f t="shared" si="32"/>
        <v>0</v>
      </c>
      <c r="AB58" s="191"/>
      <c r="AC58" s="191"/>
      <c r="AD58" s="191"/>
      <c r="AE58" s="191"/>
      <c r="AF58" s="191"/>
      <c r="AG58" s="191"/>
      <c r="AH58" s="191"/>
      <c r="AI58" s="191"/>
      <c r="AJ58" s="191"/>
      <c r="AK58" s="191"/>
      <c r="AL58" s="191"/>
      <c r="AM58" s="191"/>
      <c r="AN58" s="191"/>
      <c r="AO58" s="191"/>
      <c r="AP58" s="191"/>
      <c r="AQ58" s="191"/>
      <c r="AR58" s="101"/>
      <c r="AS58" s="82"/>
    </row>
    <row r="59" spans="1:45" ht="12.75" customHeight="1">
      <c r="A59" s="576" t="s">
        <v>145</v>
      </c>
      <c r="B59" s="764">
        <f>'For FI Varied'!B9</f>
        <v>0</v>
      </c>
      <c r="C59" s="759">
        <f t="shared" si="33"/>
        <v>0</v>
      </c>
      <c r="D59" s="760">
        <v>0</v>
      </c>
      <c r="E59" s="760">
        <f t="shared" si="34"/>
        <v>0</v>
      </c>
      <c r="F59" s="728">
        <v>0</v>
      </c>
      <c r="G59" s="728">
        <v>0</v>
      </c>
      <c r="H59" s="656">
        <v>0</v>
      </c>
      <c r="I59" s="765">
        <f t="shared" si="35"/>
        <v>0</v>
      </c>
      <c r="J59" s="764">
        <f>'For FI Bond'!B9</f>
        <v>0</v>
      </c>
      <c r="K59" s="759">
        <f t="shared" si="36"/>
        <v>0</v>
      </c>
      <c r="L59" s="760">
        <v>0</v>
      </c>
      <c r="M59" s="760">
        <f t="shared" si="37"/>
        <v>0</v>
      </c>
      <c r="N59" s="728">
        <v>0</v>
      </c>
      <c r="O59" s="728">
        <f t="shared" si="38"/>
        <v>0</v>
      </c>
      <c r="P59" s="656">
        <v>0</v>
      </c>
      <c r="Q59" s="765">
        <f>P59/P$71*100</f>
        <v>0</v>
      </c>
      <c r="R59" s="101"/>
      <c r="S59" s="184" t="s">
        <v>170</v>
      </c>
      <c r="T59" s="107">
        <f>'For AA Flex'!B56</f>
        <v>0</v>
      </c>
      <c r="U59" s="107">
        <f t="shared" si="29"/>
        <v>0</v>
      </c>
      <c r="V59" s="466">
        <v>0</v>
      </c>
      <c r="W59" s="466">
        <f t="shared" si="30"/>
        <v>0</v>
      </c>
      <c r="X59" s="470">
        <v>0</v>
      </c>
      <c r="Y59" s="470">
        <f t="shared" si="31"/>
        <v>0</v>
      </c>
      <c r="Z59" s="477">
        <v>0</v>
      </c>
      <c r="AA59" s="478">
        <f t="shared" si="32"/>
        <v>0</v>
      </c>
      <c r="AB59" s="191"/>
      <c r="AC59" s="191"/>
      <c r="AD59" s="191"/>
      <c r="AE59" s="82"/>
      <c r="AF59" s="82"/>
      <c r="AG59" s="82"/>
      <c r="AH59" s="82"/>
      <c r="AI59" s="82"/>
      <c r="AJ59" s="82"/>
      <c r="AK59" s="82"/>
      <c r="AL59" s="82"/>
      <c r="AM59" s="82"/>
      <c r="AN59" s="82"/>
      <c r="AO59" s="82"/>
      <c r="AP59" s="82"/>
      <c r="AQ59" s="82"/>
      <c r="AR59" s="191"/>
      <c r="AS59" s="191"/>
    </row>
    <row r="60" spans="1:45" ht="12.75" customHeight="1">
      <c r="A60" s="576" t="s">
        <v>147</v>
      </c>
      <c r="B60" s="764">
        <f>'For FI Varied'!B10</f>
        <v>0</v>
      </c>
      <c r="C60" s="759">
        <f t="shared" si="33"/>
        <v>0</v>
      </c>
      <c r="D60" s="760">
        <v>0</v>
      </c>
      <c r="E60" s="760">
        <f t="shared" si="34"/>
        <v>0</v>
      </c>
      <c r="F60" s="728">
        <v>0</v>
      </c>
      <c r="G60" s="728">
        <v>0</v>
      </c>
      <c r="H60" s="656">
        <v>0</v>
      </c>
      <c r="I60" s="765">
        <f t="shared" si="35"/>
        <v>0</v>
      </c>
      <c r="J60" s="764">
        <f>'For FI Bond'!B10</f>
        <v>0</v>
      </c>
      <c r="K60" s="759">
        <f t="shared" si="36"/>
        <v>0</v>
      </c>
      <c r="L60" s="760">
        <v>0</v>
      </c>
      <c r="M60" s="760">
        <f t="shared" si="37"/>
        <v>0</v>
      </c>
      <c r="N60" s="728">
        <v>0</v>
      </c>
      <c r="O60" s="728">
        <f t="shared" si="38"/>
        <v>0</v>
      </c>
      <c r="P60" s="656">
        <v>0</v>
      </c>
      <c r="Q60" s="765">
        <f>P60/P$71*100</f>
        <v>0</v>
      </c>
      <c r="R60" s="17"/>
      <c r="S60" s="184" t="s">
        <v>171</v>
      </c>
      <c r="T60" s="107">
        <f>'For AA Flex'!B57</f>
        <v>0</v>
      </c>
      <c r="U60" s="107">
        <f t="shared" si="29"/>
        <v>0</v>
      </c>
      <c r="V60" s="466">
        <v>0</v>
      </c>
      <c r="W60" s="466">
        <f t="shared" si="30"/>
        <v>0</v>
      </c>
      <c r="X60" s="470">
        <v>0</v>
      </c>
      <c r="Y60" s="470">
        <f t="shared" si="31"/>
        <v>0</v>
      </c>
      <c r="Z60" s="477">
        <v>0</v>
      </c>
      <c r="AA60" s="478">
        <f t="shared" si="32"/>
        <v>0</v>
      </c>
      <c r="AE60" s="17"/>
      <c r="AF60" s="17"/>
      <c r="AG60" s="17"/>
      <c r="AH60" s="17"/>
      <c r="AI60" s="17"/>
      <c r="AJ60" s="71"/>
      <c r="AK60" s="82"/>
      <c r="AL60" s="71"/>
      <c r="AM60" s="17"/>
      <c r="AN60" s="17"/>
      <c r="AO60" s="17"/>
      <c r="AP60" s="82"/>
      <c r="AQ60" s="17"/>
    </row>
    <row r="61" spans="1:45" ht="12.75" customHeight="1">
      <c r="A61" s="576" t="s">
        <v>149</v>
      </c>
      <c r="B61" s="764">
        <f>'For FI Varied'!B11</f>
        <v>0</v>
      </c>
      <c r="C61" s="759">
        <f t="shared" si="33"/>
        <v>0</v>
      </c>
      <c r="D61" s="760">
        <v>0</v>
      </c>
      <c r="E61" s="760">
        <f t="shared" si="34"/>
        <v>0</v>
      </c>
      <c r="F61" s="728">
        <v>0</v>
      </c>
      <c r="G61" s="728">
        <v>0</v>
      </c>
      <c r="H61" s="656">
        <v>0</v>
      </c>
      <c r="I61" s="765">
        <f t="shared" si="35"/>
        <v>0</v>
      </c>
      <c r="J61" s="764">
        <f>'For FI Bond'!B11</f>
        <v>0</v>
      </c>
      <c r="K61" s="759">
        <f t="shared" si="36"/>
        <v>0</v>
      </c>
      <c r="L61" s="760">
        <v>0</v>
      </c>
      <c r="M61" s="760">
        <f t="shared" si="37"/>
        <v>0</v>
      </c>
      <c r="N61" s="728">
        <v>0</v>
      </c>
      <c r="O61" s="728">
        <f t="shared" si="38"/>
        <v>0</v>
      </c>
      <c r="P61" s="656">
        <v>0</v>
      </c>
      <c r="Q61" s="765">
        <f>P61/P$71*100</f>
        <v>0</v>
      </c>
      <c r="R61" s="23"/>
      <c r="S61" s="184" t="s">
        <v>172</v>
      </c>
      <c r="T61" s="107">
        <f>'For AA Flex'!B58</f>
        <v>50.037999999999997</v>
      </c>
      <c r="U61" s="107">
        <f t="shared" si="29"/>
        <v>0.39062561266094964</v>
      </c>
      <c r="V61" s="466">
        <v>45.29</v>
      </c>
      <c r="W61" s="466">
        <f t="shared" si="30"/>
        <v>0.3876083315436008</v>
      </c>
      <c r="X61" s="470">
        <v>42.493000000000002</v>
      </c>
      <c r="Y61" s="470">
        <f t="shared" si="31"/>
        <v>0.37904583144863513</v>
      </c>
      <c r="Z61" s="477">
        <v>43.231999999999999</v>
      </c>
      <c r="AA61" s="478">
        <f t="shared" si="32"/>
        <v>0.463152743338272</v>
      </c>
      <c r="AE61" s="23"/>
      <c r="AF61" s="23"/>
      <c r="AG61" s="23"/>
      <c r="AH61" s="23"/>
      <c r="AI61" s="23"/>
      <c r="AJ61" s="105"/>
      <c r="AK61" s="104"/>
      <c r="AL61" s="105"/>
      <c r="AM61" s="23"/>
      <c r="AN61" s="23"/>
      <c r="AO61" s="23"/>
      <c r="AP61" s="104"/>
      <c r="AQ61" s="23"/>
    </row>
    <row r="62" spans="1:45" ht="12.75" customHeight="1">
      <c r="A62" s="576" t="s">
        <v>150</v>
      </c>
      <c r="B62" s="764">
        <f>'For FI Varied'!B12</f>
        <v>95.1</v>
      </c>
      <c r="C62" s="759">
        <f t="shared" si="33"/>
        <v>2.2898447489991955</v>
      </c>
      <c r="D62" s="760">
        <v>88.7</v>
      </c>
      <c r="E62" s="760">
        <f t="shared" si="34"/>
        <v>2.4744450590348568</v>
      </c>
      <c r="F62" s="728">
        <v>83.7</v>
      </c>
      <c r="G62" s="728">
        <v>2.8094712774631061</v>
      </c>
      <c r="H62" s="656">
        <v>91.7</v>
      </c>
      <c r="I62" s="765">
        <f t="shared" si="35"/>
        <v>4.2761467850798995</v>
      </c>
      <c r="J62" s="764">
        <f>'For FI Bond'!B12</f>
        <v>3.5328580199999999</v>
      </c>
      <c r="K62" s="759">
        <f t="shared" si="36"/>
        <v>0.61917834609981104</v>
      </c>
      <c r="L62" s="760">
        <v>1.37132426</v>
      </c>
      <c r="M62" s="760">
        <f t="shared" si="37"/>
        <v>0.25768684761536781</v>
      </c>
      <c r="N62" s="728">
        <v>0</v>
      </c>
      <c r="O62" s="728">
        <f t="shared" si="38"/>
        <v>0</v>
      </c>
      <c r="P62" s="656">
        <v>1.2</v>
      </c>
      <c r="Q62" s="765">
        <f>P62/P$71*100</f>
        <v>0.14471929078621795</v>
      </c>
      <c r="R62" s="23"/>
      <c r="S62" s="184" t="s">
        <v>173</v>
      </c>
      <c r="T62" s="107">
        <f>'For AA Flex'!B59</f>
        <v>16.773</v>
      </c>
      <c r="U62" s="107">
        <f t="shared" si="29"/>
        <v>0.13093975381034631</v>
      </c>
      <c r="V62" s="466">
        <v>17.535</v>
      </c>
      <c r="W62" s="466">
        <f t="shared" si="30"/>
        <v>0.15007092280011128</v>
      </c>
      <c r="X62" s="470">
        <v>22.166</v>
      </c>
      <c r="Y62" s="470">
        <f t="shared" si="31"/>
        <v>0.19772503470902142</v>
      </c>
      <c r="Z62" s="477">
        <v>18.965</v>
      </c>
      <c r="AA62" s="478">
        <f t="shared" si="32"/>
        <v>0.20317569803410276</v>
      </c>
      <c r="AE62" s="23"/>
      <c r="AF62" s="23"/>
      <c r="AG62" s="23"/>
      <c r="AH62" s="23"/>
      <c r="AI62" s="23"/>
      <c r="AJ62" s="105"/>
      <c r="AK62" s="104"/>
      <c r="AL62" s="105"/>
      <c r="AM62" s="23"/>
      <c r="AN62" s="23"/>
      <c r="AO62" s="23"/>
      <c r="AP62" s="104"/>
      <c r="AQ62" s="23"/>
    </row>
    <row r="63" spans="1:45" ht="12.75" customHeight="1">
      <c r="A63" s="576" t="s">
        <v>283</v>
      </c>
      <c r="B63" s="764">
        <f>'For FI Varied'!B13</f>
        <v>112.74231608006221</v>
      </c>
      <c r="C63" s="759">
        <f t="shared" si="33"/>
        <v>2.7146414349730601</v>
      </c>
      <c r="D63" s="760">
        <v>178.53414883006431</v>
      </c>
      <c r="E63" s="760">
        <f t="shared" si="34"/>
        <v>4.9805292270749302</v>
      </c>
      <c r="F63" s="728">
        <v>131.0482666730058</v>
      </c>
      <c r="G63" s="728">
        <v>4.3987615433588454</v>
      </c>
      <c r="H63" s="656">
        <v>112.63767516910569</v>
      </c>
      <c r="I63" s="765">
        <f t="shared" si="35"/>
        <v>5.2525107148663608</v>
      </c>
      <c r="J63" s="764">
        <f>'For FI Bond'!B13</f>
        <v>17.879524199990517</v>
      </c>
      <c r="K63" s="759">
        <f t="shared" si="36"/>
        <v>3.1336142467456631</v>
      </c>
      <c r="L63" s="760">
        <v>18.183977789990756</v>
      </c>
      <c r="M63" s="760">
        <f t="shared" si="37"/>
        <v>3.4169685832077237</v>
      </c>
      <c r="N63" s="728">
        <v>14.951600202491001</v>
      </c>
      <c r="O63" s="728">
        <f t="shared" si="38"/>
        <v>2.3313095271528113</v>
      </c>
      <c r="P63" s="656">
        <v>30.653211009091194</v>
      </c>
      <c r="Q63" s="765"/>
      <c r="R63" s="23"/>
      <c r="S63" s="184" t="s">
        <v>174</v>
      </c>
      <c r="T63" s="107">
        <f>'For AA Flex'!B60</f>
        <v>22.263999999999999</v>
      </c>
      <c r="U63" s="107">
        <f t="shared" si="29"/>
        <v>0.1738056804884964</v>
      </c>
      <c r="V63" s="466">
        <v>23.574000000000002</v>
      </c>
      <c r="W63" s="466">
        <f t="shared" si="30"/>
        <v>0.20175488646078263</v>
      </c>
      <c r="X63" s="470">
        <v>20.597999999999999</v>
      </c>
      <c r="Y63" s="470">
        <f t="shared" si="31"/>
        <v>0.18373816949095115</v>
      </c>
      <c r="Z63" s="477">
        <v>21.004000000000001</v>
      </c>
      <c r="AA63" s="478">
        <f t="shared" si="32"/>
        <v>0.22501989778583148</v>
      </c>
      <c r="AE63" s="23"/>
      <c r="AF63" s="23"/>
      <c r="AG63" s="23"/>
      <c r="AH63" s="23"/>
      <c r="AI63" s="23"/>
      <c r="AJ63" s="105"/>
      <c r="AK63" s="104"/>
      <c r="AL63" s="105"/>
      <c r="AM63" s="23"/>
      <c r="AN63" s="23"/>
      <c r="AO63" s="23"/>
      <c r="AP63" s="104"/>
      <c r="AQ63" s="23"/>
    </row>
    <row r="64" spans="1:45" ht="12.75" customHeight="1" thickBot="1">
      <c r="A64" s="576" t="s">
        <v>153</v>
      </c>
      <c r="B64" s="764">
        <f>'For FI Varied'!B14</f>
        <v>0</v>
      </c>
      <c r="C64" s="759">
        <f t="shared" si="33"/>
        <v>0</v>
      </c>
      <c r="D64" s="760">
        <v>0</v>
      </c>
      <c r="E64" s="760">
        <f t="shared" si="34"/>
        <v>0</v>
      </c>
      <c r="F64" s="728">
        <v>0</v>
      </c>
      <c r="G64" s="728">
        <v>0</v>
      </c>
      <c r="H64" s="656">
        <v>0</v>
      </c>
      <c r="I64" s="765">
        <f t="shared" si="35"/>
        <v>0</v>
      </c>
      <c r="J64" s="764">
        <f>'For FI Bond'!B14</f>
        <v>0</v>
      </c>
      <c r="K64" s="759">
        <f t="shared" si="36"/>
        <v>0</v>
      </c>
      <c r="L64" s="760">
        <v>0</v>
      </c>
      <c r="M64" s="760">
        <f t="shared" si="37"/>
        <v>0</v>
      </c>
      <c r="N64" s="728">
        <v>0.2</v>
      </c>
      <c r="O64" s="728">
        <f t="shared" si="38"/>
        <v>3.1184749399123243E-2</v>
      </c>
      <c r="P64" s="656">
        <v>0</v>
      </c>
      <c r="Q64" s="765">
        <f>P64/P$71*100</f>
        <v>0</v>
      </c>
      <c r="R64" s="23"/>
      <c r="S64" s="184" t="s">
        <v>175</v>
      </c>
      <c r="T64" s="107">
        <f>'For AA Flex'!B61</f>
        <v>0</v>
      </c>
      <c r="U64" s="107">
        <f>T64/$T$13*100</f>
        <v>0</v>
      </c>
      <c r="V64" s="466">
        <v>0</v>
      </c>
      <c r="W64" s="466">
        <f t="shared" si="30"/>
        <v>0</v>
      </c>
      <c r="X64" s="470">
        <v>0</v>
      </c>
      <c r="Y64" s="470">
        <f t="shared" si="31"/>
        <v>0</v>
      </c>
      <c r="Z64" s="477">
        <v>0</v>
      </c>
      <c r="AA64" s="478">
        <f t="shared" si="32"/>
        <v>0</v>
      </c>
      <c r="AE64" s="23"/>
      <c r="AF64" s="23"/>
      <c r="AG64" s="23"/>
      <c r="AH64" s="23"/>
      <c r="AI64" s="23"/>
      <c r="AJ64" s="105"/>
      <c r="AK64" s="104"/>
      <c r="AL64" s="105"/>
      <c r="AM64" s="23"/>
      <c r="AN64" s="23"/>
      <c r="AO64" s="23"/>
      <c r="AP64" s="104"/>
      <c r="AQ64" s="23"/>
    </row>
    <row r="65" spans="1:43" ht="12.75" customHeight="1" thickBot="1">
      <c r="A65" s="576" t="s">
        <v>155</v>
      </c>
      <c r="B65" s="764">
        <f>'For FI Varied'!B15</f>
        <v>0</v>
      </c>
      <c r="C65" s="759">
        <f t="shared" si="33"/>
        <v>0</v>
      </c>
      <c r="D65" s="760">
        <v>0</v>
      </c>
      <c r="E65" s="760">
        <f t="shared" si="34"/>
        <v>0</v>
      </c>
      <c r="F65" s="728">
        <v>0</v>
      </c>
      <c r="G65" s="728">
        <v>0</v>
      </c>
      <c r="H65" s="656">
        <v>0</v>
      </c>
      <c r="I65" s="765">
        <f t="shared" si="35"/>
        <v>0</v>
      </c>
      <c r="J65" s="764">
        <f>'For FI Bond'!B15</f>
        <v>0</v>
      </c>
      <c r="K65" s="759">
        <f t="shared" si="36"/>
        <v>0</v>
      </c>
      <c r="L65" s="760">
        <v>0</v>
      </c>
      <c r="M65" s="760">
        <f t="shared" si="37"/>
        <v>0</v>
      </c>
      <c r="N65" s="728">
        <v>0</v>
      </c>
      <c r="O65" s="728">
        <f t="shared" si="38"/>
        <v>0</v>
      </c>
      <c r="P65" s="656">
        <v>0</v>
      </c>
      <c r="Q65" s="765">
        <f>P65/P$71*100</f>
        <v>0</v>
      </c>
      <c r="R65" s="23"/>
      <c r="S65" s="375" t="s">
        <v>22</v>
      </c>
      <c r="T65" s="108">
        <f>'For AA Flex'!B62</f>
        <v>448.94333763999998</v>
      </c>
      <c r="U65" s="108">
        <f t="shared" si="29"/>
        <v>3.5047117453870373</v>
      </c>
      <c r="V65" s="467">
        <v>387.64225902999999</v>
      </c>
      <c r="W65" s="467">
        <f t="shared" si="30"/>
        <v>3.31758377695762</v>
      </c>
      <c r="X65" s="471">
        <v>208.97</v>
      </c>
      <c r="Y65" s="471">
        <f t="shared" si="31"/>
        <v>1.8640530769261123</v>
      </c>
      <c r="Z65" s="479">
        <v>329.94062052999999</v>
      </c>
      <c r="AA65" s="481">
        <f t="shared" si="32"/>
        <v>3.534717420827195</v>
      </c>
      <c r="AE65" s="23"/>
      <c r="AF65" s="23"/>
      <c r="AG65" s="23"/>
      <c r="AH65" s="23"/>
      <c r="AI65" s="23"/>
      <c r="AJ65" s="105"/>
      <c r="AK65" s="104"/>
      <c r="AL65" s="105"/>
      <c r="AM65" s="23"/>
      <c r="AN65" s="23"/>
      <c r="AO65" s="23"/>
      <c r="AP65" s="104"/>
      <c r="AQ65" s="23"/>
    </row>
    <row r="66" spans="1:43" ht="12.75" customHeight="1" thickBot="1">
      <c r="A66" s="574" t="s">
        <v>157</v>
      </c>
      <c r="B66" s="724">
        <f>'For FI Varied'!B16</f>
        <v>207.84231608006223</v>
      </c>
      <c r="C66" s="761">
        <f t="shared" ref="C66:Q66" si="39">SUM(C58:C65)</f>
        <v>5.0044861839722561</v>
      </c>
      <c r="D66" s="762">
        <v>267.23414883006433</v>
      </c>
      <c r="E66" s="762">
        <f t="shared" si="39"/>
        <v>7.4549742861097865</v>
      </c>
      <c r="F66" s="729">
        <v>214.74826667300582</v>
      </c>
      <c r="G66" s="729">
        <v>7.2082328208219515</v>
      </c>
      <c r="H66" s="659">
        <v>204.33767516910569</v>
      </c>
      <c r="I66" s="763">
        <f t="shared" si="39"/>
        <v>9.5286574999462594</v>
      </c>
      <c r="J66" s="724">
        <f t="shared" si="39"/>
        <v>21.412382219990516</v>
      </c>
      <c r="K66" s="761">
        <f t="shared" si="39"/>
        <v>3.7527925928454744</v>
      </c>
      <c r="L66" s="762">
        <v>19.555302049990757</v>
      </c>
      <c r="M66" s="762">
        <f t="shared" si="39"/>
        <v>3.6746554308230914</v>
      </c>
      <c r="N66" s="729">
        <v>15.151600202491</v>
      </c>
      <c r="O66" s="729">
        <f t="shared" si="39"/>
        <v>2.3624942765519346</v>
      </c>
      <c r="P66" s="659">
        <v>31.853211009091194</v>
      </c>
      <c r="Q66" s="763">
        <f t="shared" si="39"/>
        <v>0.14471929078621795</v>
      </c>
      <c r="R66" s="23"/>
      <c r="S66" s="82"/>
      <c r="T66" s="93"/>
      <c r="U66" s="93"/>
      <c r="V66" s="93"/>
      <c r="W66" s="93"/>
      <c r="X66" s="93"/>
      <c r="Y66" s="93"/>
      <c r="Z66" s="93"/>
      <c r="AA66" s="93"/>
      <c r="AE66" s="23"/>
      <c r="AF66" s="23"/>
      <c r="AG66" s="23"/>
      <c r="AH66" s="23"/>
      <c r="AI66" s="23"/>
      <c r="AJ66" s="105"/>
      <c r="AK66" s="104"/>
      <c r="AL66" s="105"/>
      <c r="AM66" s="23"/>
      <c r="AN66" s="23"/>
      <c r="AO66" s="23"/>
      <c r="AP66" s="104"/>
      <c r="AQ66" s="23"/>
    </row>
    <row r="67" spans="1:43" ht="12.75" customHeight="1">
      <c r="A67" s="576" t="s">
        <v>290</v>
      </c>
      <c r="B67" s="764">
        <f>'For FI Varied'!B17</f>
        <v>3898.1776734548002</v>
      </c>
      <c r="C67" s="759">
        <f>B67/B$71*100</f>
        <v>93.861426669047063</v>
      </c>
      <c r="D67" s="760">
        <v>2975.0079783464003</v>
      </c>
      <c r="E67" s="760">
        <f>D67/D$71*100</f>
        <v>82.993165643839092</v>
      </c>
      <c r="F67" s="728">
        <v>2580.8599804951004</v>
      </c>
      <c r="G67" s="728">
        <v>86.629055989904145</v>
      </c>
      <c r="H67" s="656">
        <v>1889.4163066248479</v>
      </c>
      <c r="I67" s="765">
        <f>H67/H$71*100</f>
        <v>88.107104310265854</v>
      </c>
      <c r="J67" s="764">
        <f>'For FI Bond'!B17</f>
        <v>528.95443538416669</v>
      </c>
      <c r="K67" s="759">
        <f>J67/J$71*100</f>
        <v>92.705999111543051</v>
      </c>
      <c r="L67" s="760">
        <v>493.18064116926718</v>
      </c>
      <c r="M67" s="760">
        <f>L67/L$71*100</f>
        <v>92.674043940442161</v>
      </c>
      <c r="N67" s="728">
        <v>615.28752822937963</v>
      </c>
      <c r="O67" s="728">
        <f>N67/N$71*100</f>
        <v>95.937936881195867</v>
      </c>
      <c r="P67" s="656">
        <v>788.4382488721368</v>
      </c>
      <c r="Q67" s="765">
        <f>P67/P$71*100</f>
        <v>95.085186837919366</v>
      </c>
      <c r="R67" s="23"/>
      <c r="S67" s="578" t="s">
        <v>159</v>
      </c>
      <c r="T67" s="92">
        <f>[1]FOR!$C$68</f>
        <v>1397.7089689599995</v>
      </c>
      <c r="U67" s="382"/>
      <c r="V67" s="785">
        <v>1585.3168778500001</v>
      </c>
      <c r="W67" s="661"/>
      <c r="X67" s="732">
        <v>1772.9098858399996</v>
      </c>
      <c r="Y67" s="663"/>
      <c r="Z67" s="786">
        <v>2059.1825569999996</v>
      </c>
      <c r="AA67" s="665"/>
      <c r="AE67" s="23"/>
      <c r="AF67" s="23"/>
      <c r="AG67" s="23"/>
      <c r="AH67" s="23"/>
      <c r="AI67" s="23"/>
      <c r="AJ67" s="105"/>
      <c r="AK67" s="104"/>
      <c r="AL67" s="105"/>
      <c r="AM67" s="23"/>
      <c r="AN67" s="23"/>
      <c r="AO67" s="23"/>
      <c r="AP67" s="104"/>
      <c r="AQ67" s="23"/>
    </row>
    <row r="68" spans="1:43" ht="12.75" customHeight="1" thickBot="1">
      <c r="A68" s="576" t="s">
        <v>291</v>
      </c>
      <c r="B68" s="764">
        <f>'For FI Varied'!B18</f>
        <v>47.099999999999994</v>
      </c>
      <c r="C68" s="759">
        <f>B68/B$71*100</f>
        <v>1.1340871469806741</v>
      </c>
      <c r="D68" s="760">
        <v>244.6</v>
      </c>
      <c r="E68" s="760">
        <f>D68/D$71*100</f>
        <v>6.8235542439675969</v>
      </c>
      <c r="F68" s="728">
        <v>183.6</v>
      </c>
      <c r="G68" s="728">
        <v>6.1627111892739102</v>
      </c>
      <c r="H68" s="656">
        <v>44.8</v>
      </c>
      <c r="I68" s="765">
        <f>H68/H$71*100</f>
        <v>2.0891098797336909</v>
      </c>
      <c r="J68" s="764">
        <f>'For FI Bond'!B18</f>
        <v>20.20514155</v>
      </c>
      <c r="K68" s="759">
        <f>J68/J$71*100</f>
        <v>3.5412082956114874</v>
      </c>
      <c r="L68" s="760">
        <v>19.431015510000002</v>
      </c>
      <c r="M68" s="760">
        <f>L68/L$71*100</f>
        <v>3.6513006287347523</v>
      </c>
      <c r="N68" s="728">
        <v>10.9</v>
      </c>
      <c r="O68" s="728">
        <f>N68/N$71*100</f>
        <v>1.6995688422522168</v>
      </c>
      <c r="P68" s="656">
        <v>8.9</v>
      </c>
      <c r="Q68" s="765">
        <f>P68/P$71*100</f>
        <v>1.0733347399977831</v>
      </c>
      <c r="R68" s="17"/>
      <c r="S68" s="571" t="s">
        <v>161</v>
      </c>
      <c r="T68" s="94">
        <f>[1]FOR!$D$68</f>
        <v>558.43000000000006</v>
      </c>
      <c r="U68" s="385"/>
      <c r="V68" s="784">
        <v>710.3</v>
      </c>
      <c r="W68" s="667"/>
      <c r="X68" s="741">
        <v>385.66</v>
      </c>
      <c r="Y68" s="669"/>
      <c r="Z68" s="787">
        <v>967.02</v>
      </c>
      <c r="AA68" s="671"/>
      <c r="AE68" s="17"/>
      <c r="AF68" s="17"/>
      <c r="AG68" s="17"/>
      <c r="AH68" s="17"/>
      <c r="AI68" s="17"/>
      <c r="AJ68" s="105"/>
      <c r="AK68" s="104"/>
      <c r="AL68" s="105"/>
      <c r="AM68" s="17"/>
      <c r="AN68" s="17"/>
      <c r="AO68" s="17"/>
      <c r="AP68" s="104"/>
      <c r="AQ68" s="17"/>
    </row>
    <row r="69" spans="1:43" ht="12.75" customHeight="1" thickBot="1">
      <c r="A69" s="576" t="s">
        <v>292</v>
      </c>
      <c r="B69" s="764">
        <f>'For FI Varied'!B19</f>
        <v>0</v>
      </c>
      <c r="C69" s="759">
        <f>B69/B$71*100</f>
        <v>0</v>
      </c>
      <c r="D69" s="760">
        <v>97.8</v>
      </c>
      <c r="E69" s="760">
        <f>D69/D$71*100</f>
        <v>2.7283058260835285</v>
      </c>
      <c r="F69" s="728">
        <v>0</v>
      </c>
      <c r="G69" s="728">
        <v>0</v>
      </c>
      <c r="H69" s="656">
        <v>5.9</v>
      </c>
      <c r="I69" s="765">
        <f>H69/H$71*100</f>
        <v>0.27512831005421379</v>
      </c>
      <c r="J69" s="764">
        <f>'For FI Bond'!B19</f>
        <v>0</v>
      </c>
      <c r="K69" s="759">
        <f>J69/J$71*100</f>
        <v>0</v>
      </c>
      <c r="L69" s="760">
        <v>0</v>
      </c>
      <c r="M69" s="760">
        <f>L69/L$71*100</f>
        <v>0</v>
      </c>
      <c r="N69" s="728">
        <v>0</v>
      </c>
      <c r="O69" s="728">
        <f>N69/N$71*100</f>
        <v>0</v>
      </c>
      <c r="P69" s="656">
        <v>0</v>
      </c>
      <c r="Q69" s="765">
        <f>P69/P$71*100</f>
        <v>0</v>
      </c>
      <c r="R69" s="17"/>
      <c r="S69" s="574" t="s">
        <v>243</v>
      </c>
      <c r="T69" s="653">
        <f>T67-T68</f>
        <v>839.27896895999947</v>
      </c>
      <c r="U69" s="376"/>
      <c r="V69" s="784">
        <v>875.01687785000001</v>
      </c>
      <c r="W69" s="667"/>
      <c r="X69" s="673">
        <v>1387.2498858399995</v>
      </c>
      <c r="Y69" s="669"/>
      <c r="Z69" s="670">
        <v>1092.1625569999997</v>
      </c>
      <c r="AA69" s="680"/>
      <c r="AE69" s="17"/>
      <c r="AF69" s="17"/>
      <c r="AG69" s="17"/>
      <c r="AH69" s="17"/>
      <c r="AI69" s="17"/>
      <c r="AJ69" s="105"/>
      <c r="AK69" s="104"/>
      <c r="AL69" s="105"/>
      <c r="AM69" s="17"/>
      <c r="AN69" s="17"/>
      <c r="AO69" s="17"/>
      <c r="AP69" s="104"/>
      <c r="AQ69" s="17"/>
    </row>
    <row r="70" spans="1:43" ht="12.75" customHeight="1" thickBot="1">
      <c r="A70" s="574" t="s">
        <v>158</v>
      </c>
      <c r="B70" s="724">
        <f>'For FI Varied'!B20</f>
        <v>3945.2776734547997</v>
      </c>
      <c r="C70" s="761">
        <f t="shared" ref="C70:Q70" si="40">SUM(C67:C69)</f>
        <v>94.995513816027739</v>
      </c>
      <c r="D70" s="762">
        <v>3317.4079783463999</v>
      </c>
      <c r="E70" s="762">
        <f t="shared" si="40"/>
        <v>92.545025713890212</v>
      </c>
      <c r="F70" s="729">
        <v>2764.4599804950999</v>
      </c>
      <c r="G70" s="729">
        <v>92.791767179178052</v>
      </c>
      <c r="H70" s="659">
        <v>1940.1163066248478</v>
      </c>
      <c r="I70" s="763">
        <f t="shared" si="40"/>
        <v>90.471342500053765</v>
      </c>
      <c r="J70" s="724">
        <f t="shared" si="40"/>
        <v>549.15957693416669</v>
      </c>
      <c r="K70" s="761">
        <f t="shared" si="40"/>
        <v>96.247207407154534</v>
      </c>
      <c r="L70" s="762">
        <v>512.61165667926718</v>
      </c>
      <c r="M70" s="762">
        <f t="shared" si="40"/>
        <v>96.325344569176906</v>
      </c>
      <c r="N70" s="729">
        <v>626.18752822937961</v>
      </c>
      <c r="O70" s="729">
        <f t="shared" si="40"/>
        <v>97.637505723448086</v>
      </c>
      <c r="P70" s="659">
        <v>797.33824887213677</v>
      </c>
      <c r="Q70" s="763">
        <f t="shared" si="40"/>
        <v>96.158521577917156</v>
      </c>
      <c r="R70" s="17"/>
      <c r="AE70" s="17"/>
      <c r="AF70" s="17"/>
      <c r="AG70" s="17"/>
      <c r="AH70" s="17"/>
      <c r="AI70" s="17"/>
      <c r="AJ70" s="105"/>
      <c r="AK70" s="104"/>
      <c r="AL70" s="105"/>
      <c r="AM70" s="17"/>
      <c r="AN70" s="17"/>
      <c r="AO70" s="17"/>
      <c r="AP70" s="104"/>
      <c r="AQ70" s="17"/>
    </row>
    <row r="71" spans="1:43" ht="12.75" customHeight="1" thickBot="1">
      <c r="A71" s="574" t="s">
        <v>299</v>
      </c>
      <c r="B71" s="724">
        <f>'For FI Varied'!B21</f>
        <v>4153.1199895348627</v>
      </c>
      <c r="C71" s="761">
        <f t="shared" ref="C71:Q71" si="41">C66+C70</f>
        <v>100</v>
      </c>
      <c r="D71" s="762">
        <v>3584.6421271764643</v>
      </c>
      <c r="E71" s="762">
        <f t="shared" si="41"/>
        <v>100</v>
      </c>
      <c r="F71" s="729">
        <v>2979.208247168106</v>
      </c>
      <c r="G71" s="729">
        <v>100</v>
      </c>
      <c r="H71" s="659">
        <v>2144.4539817939531</v>
      </c>
      <c r="I71" s="763">
        <f t="shared" si="41"/>
        <v>100.00000000000003</v>
      </c>
      <c r="J71" s="724">
        <f t="shared" si="41"/>
        <v>570.57195915415718</v>
      </c>
      <c r="K71" s="761">
        <f t="shared" si="41"/>
        <v>100.00000000000001</v>
      </c>
      <c r="L71" s="762">
        <v>532.16695872925789</v>
      </c>
      <c r="M71" s="762">
        <f t="shared" si="41"/>
        <v>100</v>
      </c>
      <c r="N71" s="729">
        <v>641.33912843187056</v>
      </c>
      <c r="O71" s="729">
        <f t="shared" si="41"/>
        <v>100.00000000000001</v>
      </c>
      <c r="P71" s="659">
        <v>829.19145988122796</v>
      </c>
      <c r="Q71" s="763">
        <f t="shared" si="41"/>
        <v>96.303240868703369</v>
      </c>
      <c r="R71" s="22"/>
    </row>
    <row r="72" spans="1:43" ht="12.75" customHeight="1" thickBot="1">
      <c r="A72" s="544"/>
      <c r="B72" s="794"/>
      <c r="C72" s="794"/>
      <c r="D72" s="794"/>
      <c r="E72" s="794"/>
      <c r="F72" s="794"/>
      <c r="G72" s="794"/>
      <c r="H72" s="794"/>
      <c r="I72" s="794"/>
      <c r="J72" s="794"/>
      <c r="K72" s="794"/>
      <c r="L72" s="794"/>
      <c r="M72" s="794"/>
      <c r="N72" s="794"/>
      <c r="O72" s="794"/>
      <c r="P72" s="794"/>
      <c r="Q72" s="794"/>
      <c r="R72" s="93"/>
      <c r="AE72" s="93"/>
      <c r="AF72" s="93"/>
      <c r="AG72" s="93"/>
      <c r="AH72" s="93"/>
      <c r="AI72" s="93"/>
      <c r="AJ72" s="93"/>
      <c r="AK72" s="93"/>
      <c r="AL72" s="93"/>
      <c r="AM72" s="93"/>
      <c r="AN72" s="93"/>
      <c r="AO72" s="93"/>
      <c r="AP72" s="93"/>
      <c r="AQ72" s="93"/>
    </row>
    <row r="73" spans="1:43" ht="12.75" customHeight="1">
      <c r="A73" s="578" t="s">
        <v>162</v>
      </c>
      <c r="B73" s="779">
        <f>'For FI Varied'!B22</f>
        <v>0</v>
      </c>
      <c r="C73" s="766">
        <f>B73/B$71*100</f>
        <v>0</v>
      </c>
      <c r="D73" s="795">
        <v>0</v>
      </c>
      <c r="E73" s="767">
        <f>D73/D$71*100</f>
        <v>0</v>
      </c>
      <c r="F73" s="672">
        <v>0</v>
      </c>
      <c r="G73" s="768">
        <v>0</v>
      </c>
      <c r="H73" s="796">
        <v>0</v>
      </c>
      <c r="I73" s="770">
        <f>H73/H$71*100</f>
        <v>0</v>
      </c>
      <c r="J73" s="779">
        <f>'For FI Bond'!B22</f>
        <v>0</v>
      </c>
      <c r="K73" s="766">
        <f>J73/J$71*100</f>
        <v>0</v>
      </c>
      <c r="L73" s="795">
        <v>0</v>
      </c>
      <c r="M73" s="767">
        <f>L73/L$71*100</f>
        <v>0</v>
      </c>
      <c r="N73" s="672">
        <v>0</v>
      </c>
      <c r="O73" s="768">
        <f>N73/N$71*100</f>
        <v>0</v>
      </c>
      <c r="P73" s="796">
        <v>0</v>
      </c>
      <c r="Q73" s="770">
        <f>P73/P$71*100</f>
        <v>0</v>
      </c>
      <c r="R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</row>
    <row r="74" spans="1:43" ht="12.75" customHeight="1">
      <c r="A74" s="573" t="s">
        <v>262</v>
      </c>
      <c r="B74" s="642">
        <f>'For FI Varied'!B23</f>
        <v>0</v>
      </c>
      <c r="C74" s="759">
        <f>B74/B$71*100</f>
        <v>0</v>
      </c>
      <c r="D74" s="797">
        <v>0</v>
      </c>
      <c r="E74" s="760">
        <f>D74/D$71*100</f>
        <v>0</v>
      </c>
      <c r="F74" s="798">
        <v>0</v>
      </c>
      <c r="G74" s="728">
        <v>0</v>
      </c>
      <c r="H74" s="799">
        <v>0</v>
      </c>
      <c r="I74" s="765">
        <f>H74/H$71*100</f>
        <v>0</v>
      </c>
      <c r="J74" s="642">
        <f>'For FI Bond'!B23</f>
        <v>0</v>
      </c>
      <c r="K74" s="759">
        <f>J74/J$71*100</f>
        <v>0</v>
      </c>
      <c r="L74" s="797">
        <v>0</v>
      </c>
      <c r="M74" s="760">
        <f>L74/L$71*100</f>
        <v>0</v>
      </c>
      <c r="N74" s="798">
        <v>0</v>
      </c>
      <c r="O74" s="728">
        <f>N74/N$71*100</f>
        <v>0</v>
      </c>
      <c r="P74" s="799">
        <v>0</v>
      </c>
      <c r="Q74" s="765">
        <f>P74/P$71*100</f>
        <v>0</v>
      </c>
      <c r="R74" s="71"/>
      <c r="AK74" s="82"/>
      <c r="AP74" s="82"/>
    </row>
    <row r="75" spans="1:43" ht="12.75" customHeight="1" thickBot="1">
      <c r="A75" s="573" t="s">
        <v>264</v>
      </c>
      <c r="B75" s="780">
        <f>'For FI Varied'!B24</f>
        <v>0</v>
      </c>
      <c r="C75" s="759">
        <f>B75/B$71*100</f>
        <v>0</v>
      </c>
      <c r="D75" s="797">
        <v>0</v>
      </c>
      <c r="E75" s="760">
        <f>D75/D$71*100</f>
        <v>0</v>
      </c>
      <c r="F75" s="798">
        <v>0</v>
      </c>
      <c r="G75" s="728">
        <v>0</v>
      </c>
      <c r="H75" s="799">
        <v>0</v>
      </c>
      <c r="I75" s="765">
        <f>H75/H$71*100</f>
        <v>0</v>
      </c>
      <c r="J75" s="780">
        <f>'For FI Bond'!B24</f>
        <v>0</v>
      </c>
      <c r="K75" s="759">
        <f>J75/J$71*100</f>
        <v>0</v>
      </c>
      <c r="L75" s="797">
        <v>0</v>
      </c>
      <c r="M75" s="760">
        <f>L75/L$71*100</f>
        <v>0</v>
      </c>
      <c r="N75" s="798">
        <v>0</v>
      </c>
      <c r="O75" s="728">
        <f>N75/N$71*100</f>
        <v>0</v>
      </c>
      <c r="P75" s="799">
        <v>0</v>
      </c>
      <c r="Q75" s="765">
        <f>P75/P$71*100</f>
        <v>0</v>
      </c>
      <c r="R75" s="71"/>
      <c r="AE75" s="71"/>
      <c r="AF75" s="71"/>
      <c r="AG75" s="71"/>
      <c r="AH75" s="71"/>
      <c r="AI75" s="71"/>
      <c r="AJ75" s="71"/>
      <c r="AK75" s="82"/>
      <c r="AL75" s="71"/>
      <c r="AM75" s="71"/>
      <c r="AN75" s="71"/>
      <c r="AO75" s="71"/>
      <c r="AP75" s="71"/>
      <c r="AQ75" s="71"/>
    </row>
    <row r="76" spans="1:43" ht="12.75" customHeight="1" thickBot="1">
      <c r="A76" s="574" t="s">
        <v>166</v>
      </c>
      <c r="B76" s="648">
        <f>SUM(B73:B75)</f>
        <v>0</v>
      </c>
      <c r="C76" s="761">
        <f>B76/B$71*100</f>
        <v>0</v>
      </c>
      <c r="D76" s="800">
        <v>0</v>
      </c>
      <c r="E76" s="762">
        <f>D76/D$71*100</f>
        <v>0</v>
      </c>
      <c r="F76" s="753">
        <v>0</v>
      </c>
      <c r="G76" s="729">
        <v>0</v>
      </c>
      <c r="H76" s="801">
        <v>0</v>
      </c>
      <c r="I76" s="763">
        <f>H76/H$71*100</f>
        <v>0</v>
      </c>
      <c r="J76" s="648">
        <f>SUM(J73:J75)</f>
        <v>0</v>
      </c>
      <c r="K76" s="761">
        <f>J76/J$71*100</f>
        <v>0</v>
      </c>
      <c r="L76" s="800">
        <v>0</v>
      </c>
      <c r="M76" s="762">
        <f>L76/L$71*100</f>
        <v>0</v>
      </c>
      <c r="N76" s="753">
        <v>0</v>
      </c>
      <c r="O76" s="729">
        <f>N76/N$71*100</f>
        <v>0</v>
      </c>
      <c r="P76" s="801">
        <v>0</v>
      </c>
      <c r="Q76" s="763">
        <f>P76/P$71*100</f>
        <v>0</v>
      </c>
      <c r="R76" s="71"/>
      <c r="AE76" s="71"/>
      <c r="AF76" s="71"/>
      <c r="AG76" s="71"/>
      <c r="AH76" s="71"/>
      <c r="AI76" s="71"/>
      <c r="AJ76" s="71"/>
      <c r="AK76" s="82"/>
      <c r="AL76" s="71"/>
      <c r="AM76" s="71"/>
      <c r="AN76" s="71"/>
      <c r="AO76" s="71"/>
      <c r="AP76" s="71"/>
      <c r="AQ76" s="71"/>
    </row>
    <row r="77" spans="1:43" ht="12.75" customHeight="1" thickBot="1">
      <c r="B77" s="794"/>
      <c r="C77" s="794"/>
      <c r="D77" s="794"/>
      <c r="E77" s="794"/>
      <c r="F77" s="794"/>
      <c r="G77" s="794"/>
      <c r="H77" s="794"/>
      <c r="I77" s="794"/>
      <c r="J77" s="794"/>
      <c r="K77" s="794"/>
      <c r="L77" s="794"/>
      <c r="M77" s="794"/>
      <c r="N77" s="794"/>
      <c r="O77" s="794"/>
      <c r="P77" s="794"/>
      <c r="Q77" s="794"/>
      <c r="R77" s="20"/>
      <c r="S77" s="71"/>
      <c r="T77" s="82"/>
      <c r="U77" s="71"/>
      <c r="V77" s="71"/>
      <c r="W77" s="71"/>
      <c r="X77" s="71"/>
      <c r="Y77" s="71"/>
      <c r="Z77" s="82"/>
      <c r="AE77" s="20"/>
      <c r="AF77" s="20"/>
      <c r="AG77" s="20"/>
      <c r="AH77" s="20"/>
      <c r="AI77" s="20"/>
      <c r="AJ77" s="71"/>
      <c r="AK77" s="82"/>
      <c r="AL77" s="71"/>
      <c r="AM77" s="20"/>
      <c r="AN77" s="20"/>
      <c r="AO77" s="20"/>
      <c r="AP77" s="71"/>
      <c r="AQ77" s="20"/>
    </row>
    <row r="78" spans="1:43" ht="12.75" customHeight="1">
      <c r="A78" s="578" t="s">
        <v>154</v>
      </c>
      <c r="B78" s="802">
        <f>'For FI Varied'!B27</f>
        <v>279</v>
      </c>
      <c r="C78" s="230"/>
      <c r="D78" s="781">
        <v>337</v>
      </c>
      <c r="E78" s="782"/>
      <c r="F78" s="672">
        <v>307</v>
      </c>
      <c r="G78" s="783"/>
      <c r="H78" s="796">
        <v>268</v>
      </c>
      <c r="I78" s="777"/>
      <c r="J78" s="802">
        <f>'For FI Bond'!B27</f>
        <v>482</v>
      </c>
      <c r="K78" s="230"/>
      <c r="L78" s="781">
        <v>480</v>
      </c>
      <c r="M78" s="782"/>
      <c r="N78" s="672">
        <v>474</v>
      </c>
      <c r="O78" s="783"/>
      <c r="P78" s="796">
        <v>470</v>
      </c>
      <c r="Q78" s="777"/>
      <c r="S78" s="22"/>
      <c r="T78" s="82"/>
      <c r="U78" s="22"/>
      <c r="V78" s="22"/>
      <c r="W78" s="22"/>
      <c r="X78" s="22"/>
      <c r="Y78" s="22"/>
      <c r="Z78" s="82"/>
    </row>
    <row r="79" spans="1:43" ht="12.75" customHeight="1" thickBot="1">
      <c r="A79" s="571" t="s">
        <v>156</v>
      </c>
      <c r="B79" s="803">
        <f>B71/B78*1000000</f>
        <v>14885734.729515636</v>
      </c>
      <c r="C79" s="231"/>
      <c r="D79" s="804">
        <v>10636920.258683871</v>
      </c>
      <c r="E79" s="792"/>
      <c r="F79" s="673">
        <v>9704261.391427055</v>
      </c>
      <c r="G79" s="742"/>
      <c r="H79" s="805">
        <v>8001693.9619177356</v>
      </c>
      <c r="I79" s="744"/>
      <c r="J79" s="803">
        <f>J71/J78*1000000</f>
        <v>1183759.2513571726</v>
      </c>
      <c r="K79" s="231"/>
      <c r="L79" s="791">
        <v>1108681.1640192873</v>
      </c>
      <c r="M79" s="792"/>
      <c r="N79" s="673">
        <v>1353036.1359322162</v>
      </c>
      <c r="O79" s="742"/>
      <c r="P79" s="805">
        <v>1764237.1486834639</v>
      </c>
      <c r="Q79" s="744"/>
      <c r="S79" s="105"/>
      <c r="T79" s="104"/>
      <c r="U79" s="105"/>
      <c r="V79" s="105"/>
      <c r="W79" s="105"/>
      <c r="X79" s="105"/>
      <c r="Y79" s="105"/>
      <c r="Z79" s="104"/>
    </row>
    <row r="80" spans="1:43" ht="12.75" customHeight="1" thickBot="1">
      <c r="A80" s="544"/>
      <c r="B80" s="544"/>
      <c r="C80" s="544"/>
      <c r="D80" s="544"/>
      <c r="E80" s="544"/>
      <c r="F80" s="544"/>
      <c r="G80" s="544"/>
      <c r="H80" s="544"/>
      <c r="I80" s="544"/>
      <c r="J80" s="544"/>
      <c r="K80" s="544"/>
      <c r="L80" s="544"/>
      <c r="M80" s="544"/>
      <c r="N80" s="544"/>
      <c r="O80" s="544"/>
      <c r="P80" s="544"/>
      <c r="Q80" s="544"/>
      <c r="S80" s="105"/>
      <c r="T80" s="104"/>
      <c r="U80" s="105"/>
      <c r="V80" s="105"/>
      <c r="W80" s="105"/>
      <c r="X80" s="105"/>
      <c r="Y80" s="105"/>
      <c r="Z80" s="104"/>
    </row>
    <row r="81" spans="1:26" ht="12.75" customHeight="1">
      <c r="A81" s="580" t="s">
        <v>167</v>
      </c>
      <c r="B81" s="1751" t="str">
        <f>Summary!B7</f>
        <v>31/12/2007</v>
      </c>
      <c r="C81" s="1740"/>
      <c r="D81" s="1730" t="str">
        <f>Summary!D7</f>
        <v>30/09/2007</v>
      </c>
      <c r="E81" s="1731"/>
      <c r="F81" s="1671" t="s">
        <v>300</v>
      </c>
      <c r="G81" s="1672"/>
      <c r="H81" s="1732" t="str">
        <f>Summary!H7</f>
        <v>31/03/2007</v>
      </c>
      <c r="I81" s="1733"/>
      <c r="J81" s="1751" t="str">
        <f>Summary!J7</f>
        <v>31/12/2007</v>
      </c>
      <c r="K81" s="1740"/>
      <c r="L81" s="1730" t="str">
        <f>Summary!L7</f>
        <v>30/09/2007</v>
      </c>
      <c r="M81" s="1731"/>
      <c r="N81" s="1671" t="s">
        <v>300</v>
      </c>
      <c r="O81" s="1672"/>
      <c r="P81" s="1732" t="str">
        <f>Summary!P7</f>
        <v>31/03/2007</v>
      </c>
      <c r="Q81" s="1733"/>
      <c r="S81" s="105"/>
      <c r="T81" s="104"/>
      <c r="U81" s="105"/>
      <c r="V81" s="105"/>
      <c r="W81" s="105"/>
      <c r="X81" s="105"/>
      <c r="Y81" s="105"/>
      <c r="Z81" s="104"/>
    </row>
    <row r="82" spans="1:26" ht="12.75" customHeight="1">
      <c r="A82" s="581"/>
      <c r="B82" s="1556" t="s">
        <v>86</v>
      </c>
      <c r="C82" s="194" t="s">
        <v>16</v>
      </c>
      <c r="D82" s="541" t="s">
        <v>86</v>
      </c>
      <c r="E82" s="541" t="s">
        <v>16</v>
      </c>
      <c r="F82" s="1550" t="s">
        <v>86</v>
      </c>
      <c r="G82" s="1549" t="s">
        <v>16</v>
      </c>
      <c r="H82" s="565" t="s">
        <v>86</v>
      </c>
      <c r="I82" s="542" t="s">
        <v>16</v>
      </c>
      <c r="J82" s="1556" t="s">
        <v>86</v>
      </c>
      <c r="K82" s="194" t="s">
        <v>16</v>
      </c>
      <c r="L82" s="541" t="s">
        <v>86</v>
      </c>
      <c r="M82" s="541" t="s">
        <v>16</v>
      </c>
      <c r="N82" s="1550" t="s">
        <v>86</v>
      </c>
      <c r="O82" s="1549" t="s">
        <v>16</v>
      </c>
      <c r="P82" s="565" t="s">
        <v>86</v>
      </c>
      <c r="Q82" s="542" t="s">
        <v>16</v>
      </c>
      <c r="S82" s="105"/>
      <c r="T82" s="104"/>
      <c r="U82" s="105"/>
      <c r="V82" s="105"/>
      <c r="W82" s="105"/>
      <c r="X82" s="105"/>
      <c r="Y82" s="105"/>
      <c r="Z82" s="104"/>
    </row>
    <row r="83" spans="1:26" ht="12.75" customHeight="1">
      <c r="A83" s="573" t="s">
        <v>168</v>
      </c>
      <c r="B83" s="806">
        <f>'For FI Varied'!B33</f>
        <v>24.9</v>
      </c>
      <c r="C83" s="759">
        <f t="shared" ref="C83:C91" si="42">B83/B$71*100</f>
        <v>0.59954925604710796</v>
      </c>
      <c r="D83" s="807">
        <v>253.7</v>
      </c>
      <c r="E83" s="760">
        <f t="shared" ref="E83:E91" si="43">D83/D$71*100</f>
        <v>7.077415011016269</v>
      </c>
      <c r="F83" s="808">
        <v>63.6</v>
      </c>
      <c r="G83" s="728">
        <f t="shared" ref="G83:G91" si="44">F83/F$71*100</f>
        <v>2.1347953792909622</v>
      </c>
      <c r="H83" s="809">
        <v>40.299999999999997</v>
      </c>
      <c r="I83" s="765">
        <f t="shared" ref="I83:I91" si="45">H83/H$71*100</f>
        <v>1.8792662534211548</v>
      </c>
      <c r="J83" s="806">
        <f>'For FI Bond'!B33</f>
        <v>25.581999570000001</v>
      </c>
      <c r="K83" s="759">
        <f t="shared" ref="K83:M91" si="46">J83/J$71*100</f>
        <v>4.4835711183430682</v>
      </c>
      <c r="L83" s="807">
        <v>22.345568630000002</v>
      </c>
      <c r="M83" s="760">
        <f t="shared" si="46"/>
        <v>4.198977081057075</v>
      </c>
      <c r="N83" s="808">
        <v>11.241317930000001</v>
      </c>
      <c r="O83" s="728">
        <f t="shared" ref="O83:O91" si="47">N83/N$71*100</f>
        <v>1.7527884128146043</v>
      </c>
      <c r="P83" s="809">
        <v>17.045835463625</v>
      </c>
      <c r="Q83" s="765">
        <f t="shared" ref="Q83:Q91" si="48">P83/P$71*100</f>
        <v>2.0557176826286438</v>
      </c>
      <c r="S83" s="105"/>
      <c r="T83" s="104"/>
      <c r="U83" s="105"/>
      <c r="V83" s="105"/>
      <c r="W83" s="105"/>
      <c r="X83" s="105"/>
      <c r="Y83" s="105"/>
      <c r="Z83" s="104"/>
    </row>
    <row r="84" spans="1:26" ht="12.75" customHeight="1">
      <c r="A84" s="573" t="s">
        <v>169</v>
      </c>
      <c r="B84" s="806">
        <f>'For FI Varied'!B34</f>
        <v>26.7</v>
      </c>
      <c r="C84" s="759">
        <f t="shared" si="42"/>
        <v>0.64289016612280259</v>
      </c>
      <c r="D84" s="807">
        <v>49.1</v>
      </c>
      <c r="E84" s="760">
        <f t="shared" si="43"/>
        <v>1.3697322705593176</v>
      </c>
      <c r="F84" s="808">
        <v>66.099999999999994</v>
      </c>
      <c r="G84" s="728">
        <f t="shared" si="44"/>
        <v>2.2187102919989399</v>
      </c>
      <c r="H84" s="809">
        <v>59.2</v>
      </c>
      <c r="I84" s="765">
        <f t="shared" si="45"/>
        <v>2.760609483933806</v>
      </c>
      <c r="J84" s="806">
        <f>'For FI Bond'!B34</f>
        <v>3.2</v>
      </c>
      <c r="K84" s="759">
        <f t="shared" si="46"/>
        <v>0.56084074035882026</v>
      </c>
      <c r="L84" s="807">
        <v>93.098643879999997</v>
      </c>
      <c r="M84" s="760">
        <f t="shared" si="46"/>
        <v>17.49425482978253</v>
      </c>
      <c r="N84" s="808">
        <v>3.8787758500000002</v>
      </c>
      <c r="O84" s="728">
        <f t="shared" si="47"/>
        <v>0.6047932642881062</v>
      </c>
      <c r="P84" s="809">
        <v>0</v>
      </c>
      <c r="Q84" s="765">
        <f t="shared" si="48"/>
        <v>0</v>
      </c>
      <c r="S84" s="105"/>
      <c r="T84" s="104"/>
      <c r="U84" s="105"/>
      <c r="V84" s="105"/>
      <c r="W84" s="105"/>
      <c r="X84" s="105"/>
      <c r="Y84" s="105"/>
      <c r="Z84" s="104"/>
    </row>
    <row r="85" spans="1:26" ht="12.75" customHeight="1">
      <c r="A85" s="573" t="s">
        <v>170</v>
      </c>
      <c r="B85" s="806">
        <f>'For FI Varied'!B35</f>
        <v>61.800000000000004</v>
      </c>
      <c r="C85" s="759">
        <f t="shared" si="42"/>
        <v>1.4880379125988465</v>
      </c>
      <c r="D85" s="807">
        <v>32.799999999999997</v>
      </c>
      <c r="E85" s="760">
        <f t="shared" si="43"/>
        <v>0.91501463287872919</v>
      </c>
      <c r="F85" s="808">
        <v>16.5</v>
      </c>
      <c r="G85" s="728">
        <f t="shared" si="44"/>
        <v>0.55383842387265536</v>
      </c>
      <c r="H85" s="809">
        <v>33.1</v>
      </c>
      <c r="I85" s="765">
        <f t="shared" si="45"/>
        <v>1.5435164513210977</v>
      </c>
      <c r="J85" s="806">
        <f>'For FI Bond'!B35</f>
        <v>11.05</v>
      </c>
      <c r="K85" s="759">
        <f t="shared" si="46"/>
        <v>1.9366531815515509</v>
      </c>
      <c r="L85" s="807">
        <v>1.8098532000000001</v>
      </c>
      <c r="M85" s="760">
        <f t="shared" si="46"/>
        <v>0.34009123834401195</v>
      </c>
      <c r="N85" s="808">
        <v>5.0373799999999997</v>
      </c>
      <c r="O85" s="728">
        <f t="shared" si="47"/>
        <v>0.78544716464077713</v>
      </c>
      <c r="P85" s="809">
        <v>0</v>
      </c>
      <c r="Q85" s="765">
        <f t="shared" si="48"/>
        <v>0</v>
      </c>
      <c r="S85" s="71"/>
      <c r="T85" s="104"/>
      <c r="U85" s="71"/>
      <c r="V85" s="71"/>
      <c r="W85" s="71"/>
      <c r="X85" s="71"/>
      <c r="Y85" s="71"/>
      <c r="Z85" s="104"/>
    </row>
    <row r="86" spans="1:26" ht="12.75" customHeight="1">
      <c r="A86" s="573" t="s">
        <v>171</v>
      </c>
      <c r="B86" s="806">
        <f>'For FI Varied'!B36</f>
        <v>0</v>
      </c>
      <c r="C86" s="759">
        <f t="shared" si="42"/>
        <v>0</v>
      </c>
      <c r="D86" s="807">
        <v>3.5</v>
      </c>
      <c r="E86" s="760">
        <f t="shared" si="43"/>
        <v>9.7638756557181489E-2</v>
      </c>
      <c r="F86" s="808">
        <v>3.4</v>
      </c>
      <c r="G86" s="728">
        <f t="shared" si="44"/>
        <v>0.11412428128285018</v>
      </c>
      <c r="H86" s="809">
        <v>0</v>
      </c>
      <c r="I86" s="765">
        <f t="shared" si="45"/>
        <v>0</v>
      </c>
      <c r="J86" s="806">
        <f>'For FI Bond'!B36</f>
        <v>20.574999999999999</v>
      </c>
      <c r="K86" s="759">
        <f t="shared" si="46"/>
        <v>3.6060306977758514</v>
      </c>
      <c r="L86" s="807">
        <v>0</v>
      </c>
      <c r="M86" s="760">
        <f t="shared" si="46"/>
        <v>0</v>
      </c>
      <c r="N86" s="808">
        <v>10.29221319</v>
      </c>
      <c r="O86" s="728">
        <f t="shared" si="47"/>
        <v>1.604800445462504</v>
      </c>
      <c r="P86" s="809">
        <v>0</v>
      </c>
      <c r="Q86" s="765">
        <f t="shared" si="48"/>
        <v>0</v>
      </c>
      <c r="S86" s="71"/>
      <c r="T86" s="104"/>
      <c r="U86" s="71"/>
      <c r="V86" s="71"/>
      <c r="W86" s="71"/>
      <c r="X86" s="71"/>
      <c r="Y86" s="71"/>
      <c r="Z86" s="104"/>
    </row>
    <row r="87" spans="1:26" ht="12.75" customHeight="1">
      <c r="A87" s="573" t="s">
        <v>172</v>
      </c>
      <c r="B87" s="806">
        <f>'For FI Varied'!B37</f>
        <v>3.3</v>
      </c>
      <c r="C87" s="759">
        <f t="shared" si="42"/>
        <v>7.9458335138773345E-2</v>
      </c>
      <c r="D87" s="807">
        <v>3.2</v>
      </c>
      <c r="E87" s="760">
        <f t="shared" si="43"/>
        <v>8.9269720280851658E-2</v>
      </c>
      <c r="F87" s="808">
        <v>3.1</v>
      </c>
      <c r="G87" s="728">
        <f t="shared" si="44"/>
        <v>0.10405449175789282</v>
      </c>
      <c r="H87" s="809">
        <v>6.8</v>
      </c>
      <c r="I87" s="765">
        <f t="shared" si="45"/>
        <v>0.31709703531672095</v>
      </c>
      <c r="J87" s="806">
        <f>'For FI Bond'!B37</f>
        <v>42.383572733520005</v>
      </c>
      <c r="K87" s="759">
        <f t="shared" si="46"/>
        <v>7.4282607221622694</v>
      </c>
      <c r="L87" s="807">
        <v>10.276687767917501</v>
      </c>
      <c r="M87" s="760">
        <f t="shared" si="46"/>
        <v>1.9311021850091612</v>
      </c>
      <c r="N87" s="808">
        <v>48.767471043449</v>
      </c>
      <c r="O87" s="728">
        <f t="shared" si="47"/>
        <v>7.6040068165947812</v>
      </c>
      <c r="P87" s="809">
        <v>86.986074152431996</v>
      </c>
      <c r="Q87" s="765">
        <f t="shared" si="48"/>
        <v>10.490469133014436</v>
      </c>
      <c r="S87" s="71"/>
      <c r="T87" s="104"/>
      <c r="U87" s="71"/>
      <c r="V87" s="71"/>
      <c r="W87" s="71"/>
      <c r="X87" s="71"/>
      <c r="Y87" s="71"/>
      <c r="Z87" s="104"/>
    </row>
    <row r="88" spans="1:26" ht="12.75" customHeight="1">
      <c r="A88" s="573" t="s">
        <v>173</v>
      </c>
      <c r="B88" s="806">
        <f>'For FI Varied'!B38</f>
        <v>11.5</v>
      </c>
      <c r="C88" s="759">
        <f t="shared" si="42"/>
        <v>0.27690025881693742</v>
      </c>
      <c r="D88" s="807">
        <v>11.5</v>
      </c>
      <c r="E88" s="760">
        <f t="shared" si="43"/>
        <v>0.32081305725931064</v>
      </c>
      <c r="F88" s="808">
        <v>11.5</v>
      </c>
      <c r="G88" s="728">
        <f t="shared" si="44"/>
        <v>0.38600859845669916</v>
      </c>
      <c r="H88" s="809">
        <v>7.8</v>
      </c>
      <c r="I88" s="765">
        <f t="shared" si="45"/>
        <v>0.36372895227506225</v>
      </c>
      <c r="J88" s="806">
        <f>'For FI Bond'!B38</f>
        <v>33.933659303639999</v>
      </c>
      <c r="K88" s="759">
        <f t="shared" si="46"/>
        <v>5.9473058146679438</v>
      </c>
      <c r="L88" s="807">
        <v>10.823177481985001</v>
      </c>
      <c r="M88" s="760">
        <f t="shared" si="46"/>
        <v>2.0337935876044</v>
      </c>
      <c r="N88" s="808">
        <v>34.942363092672998</v>
      </c>
      <c r="O88" s="728">
        <f t="shared" si="47"/>
        <v>5.4483441822909029</v>
      </c>
      <c r="P88" s="809">
        <v>25.91341247255</v>
      </c>
      <c r="Q88" s="765">
        <f t="shared" si="48"/>
        <v>3.1251422290651423</v>
      </c>
      <c r="S88" s="22"/>
      <c r="T88" s="22"/>
      <c r="U88" s="22"/>
      <c r="V88" s="22"/>
      <c r="W88" s="22"/>
      <c r="X88" s="22"/>
      <c r="Y88" s="22"/>
      <c r="Z88" s="22"/>
    </row>
    <row r="89" spans="1:26" ht="12.75" customHeight="1">
      <c r="A89" s="573" t="s">
        <v>174</v>
      </c>
      <c r="B89" s="806">
        <f>'For FI Varied'!B39</f>
        <v>0</v>
      </c>
      <c r="C89" s="759">
        <f t="shared" si="42"/>
        <v>0</v>
      </c>
      <c r="D89" s="807">
        <v>0</v>
      </c>
      <c r="E89" s="760">
        <f t="shared" si="43"/>
        <v>0</v>
      </c>
      <c r="F89" s="808">
        <v>0</v>
      </c>
      <c r="G89" s="728">
        <f t="shared" si="44"/>
        <v>0</v>
      </c>
      <c r="H89" s="809">
        <v>4.4000000000000004</v>
      </c>
      <c r="I89" s="765">
        <f t="shared" si="45"/>
        <v>0.20518043461670182</v>
      </c>
      <c r="J89" s="806">
        <f>'For FI Bond'!B39</f>
        <v>30.858213774680003</v>
      </c>
      <c r="K89" s="759">
        <f t="shared" si="46"/>
        <v>5.4082948311069607</v>
      </c>
      <c r="L89" s="807">
        <v>23.803464952687502</v>
      </c>
      <c r="M89" s="760">
        <f t="shared" si="46"/>
        <v>4.4729317674150479</v>
      </c>
      <c r="N89" s="808">
        <v>31.853326358268504</v>
      </c>
      <c r="O89" s="728">
        <f t="shared" si="47"/>
        <v>4.9666900000554515</v>
      </c>
      <c r="P89" s="809">
        <v>27.016960238845002</v>
      </c>
      <c r="Q89" s="765">
        <f t="shared" si="48"/>
        <v>3.2582294374709151</v>
      </c>
      <c r="S89" s="93"/>
      <c r="T89" s="93"/>
      <c r="U89" s="93"/>
      <c r="V89" s="93"/>
      <c r="W89" s="93"/>
      <c r="X89" s="93"/>
      <c r="Y89" s="93"/>
      <c r="Z89" s="93"/>
    </row>
    <row r="90" spans="1:26" ht="12.75" customHeight="1" thickBot="1">
      <c r="A90" s="573" t="s">
        <v>175</v>
      </c>
      <c r="B90" s="806">
        <f>'For FI Varied'!B40</f>
        <v>1.4</v>
      </c>
      <c r="C90" s="759">
        <f t="shared" si="42"/>
        <v>3.3709596725540206E-2</v>
      </c>
      <c r="D90" s="807">
        <v>1.5</v>
      </c>
      <c r="E90" s="760">
        <f t="shared" si="43"/>
        <v>4.1845181381649207E-2</v>
      </c>
      <c r="F90" s="808">
        <v>1.5</v>
      </c>
      <c r="G90" s="728">
        <f t="shared" si="44"/>
        <v>5.0348947624786845E-2</v>
      </c>
      <c r="H90" s="809">
        <v>1.6</v>
      </c>
      <c r="I90" s="765">
        <f t="shared" si="45"/>
        <v>7.4611067133346101E-2</v>
      </c>
      <c r="J90" s="806">
        <f>'For FI Bond'!B40</f>
        <v>10.636846565759999</v>
      </c>
      <c r="K90" s="759">
        <f t="shared" si="46"/>
        <v>1.8642427821950036</v>
      </c>
      <c r="L90" s="807">
        <v>10.27825278203</v>
      </c>
      <c r="M90" s="760">
        <f t="shared" si="46"/>
        <v>1.9313962683014114</v>
      </c>
      <c r="N90" s="808">
        <v>9.9512302717295</v>
      </c>
      <c r="O90" s="728">
        <f t="shared" si="47"/>
        <v>1.5516331111842676</v>
      </c>
      <c r="P90" s="809">
        <v>10.524568307043999</v>
      </c>
      <c r="Q90" s="765">
        <f t="shared" si="48"/>
        <v>1.2692567176887617</v>
      </c>
      <c r="S90" s="93"/>
      <c r="T90" s="93"/>
      <c r="U90" s="93"/>
      <c r="V90" s="93"/>
      <c r="W90" s="93"/>
      <c r="X90" s="93"/>
      <c r="Y90" s="93"/>
      <c r="Z90" s="93"/>
    </row>
    <row r="91" spans="1:26" ht="12.75" customHeight="1" thickBot="1">
      <c r="A91" s="574" t="s">
        <v>22</v>
      </c>
      <c r="B91" s="724">
        <f>SUM(B83:B90)</f>
        <v>129.6</v>
      </c>
      <c r="C91" s="761">
        <f t="shared" si="42"/>
        <v>3.1205455254500079</v>
      </c>
      <c r="D91" s="762">
        <v>355.3</v>
      </c>
      <c r="E91" s="762">
        <f t="shared" si="43"/>
        <v>9.9117286299333092</v>
      </c>
      <c r="F91" s="729">
        <v>165.7</v>
      </c>
      <c r="G91" s="729">
        <f t="shared" si="44"/>
        <v>5.5618804142847864</v>
      </c>
      <c r="H91" s="659">
        <v>153.19999999999999</v>
      </c>
      <c r="I91" s="763">
        <f t="shared" si="45"/>
        <v>7.1440096780178886</v>
      </c>
      <c r="J91" s="724">
        <f>SUM(J83:J90)</f>
        <v>178.2192919476</v>
      </c>
      <c r="K91" s="761">
        <f t="shared" si="46"/>
        <v>31.235199888161468</v>
      </c>
      <c r="L91" s="762">
        <v>172.43564869462</v>
      </c>
      <c r="M91" s="762">
        <f t="shared" si="46"/>
        <v>32.402546957513636</v>
      </c>
      <c r="N91" s="729">
        <v>155.96407773611998</v>
      </c>
      <c r="O91" s="729">
        <f t="shared" si="47"/>
        <v>24.318503397331391</v>
      </c>
      <c r="P91" s="659">
        <v>167.48685063449599</v>
      </c>
      <c r="Q91" s="763">
        <f t="shared" si="48"/>
        <v>20.198815199867898</v>
      </c>
      <c r="S91" s="71"/>
      <c r="T91" s="71"/>
      <c r="U91" s="71"/>
      <c r="V91" s="71"/>
      <c r="W91" s="71"/>
      <c r="X91" s="71"/>
      <c r="Y91" s="71"/>
      <c r="Z91" s="71"/>
    </row>
    <row r="92" spans="1:26" ht="12.75" customHeight="1" thickBot="1">
      <c r="A92" s="91"/>
      <c r="B92" s="810"/>
      <c r="C92" s="810"/>
      <c r="D92" s="810"/>
      <c r="E92" s="810"/>
      <c r="F92" s="810"/>
      <c r="G92" s="810"/>
      <c r="H92" s="810"/>
      <c r="I92" s="810"/>
      <c r="J92" s="810"/>
      <c r="K92" s="810"/>
      <c r="L92" s="810"/>
      <c r="M92" s="810"/>
      <c r="N92" s="810"/>
      <c r="O92" s="810"/>
      <c r="P92" s="810"/>
      <c r="Q92" s="810"/>
      <c r="S92" s="71"/>
      <c r="T92" s="82"/>
      <c r="U92" s="71"/>
      <c r="V92" s="71"/>
      <c r="W92" s="71"/>
      <c r="X92" s="71"/>
      <c r="Y92" s="71"/>
      <c r="Z92" s="71"/>
    </row>
    <row r="93" spans="1:26" ht="12.75" customHeight="1">
      <c r="A93" s="578" t="s">
        <v>159</v>
      </c>
      <c r="B93" s="381">
        <f>[1]FOR!$C$127</f>
        <v>1018.0058309999999</v>
      </c>
      <c r="C93" s="382"/>
      <c r="D93" s="785">
        <v>1185.7380360000002</v>
      </c>
      <c r="E93" s="661"/>
      <c r="F93" s="672">
        <v>1131.3186909999999</v>
      </c>
      <c r="G93" s="663"/>
      <c r="H93" s="664">
        <v>353.7</v>
      </c>
      <c r="I93" s="665"/>
      <c r="J93" s="381">
        <f>[1]FOR!$C$157</f>
        <v>20.590110999999997</v>
      </c>
      <c r="K93" s="382"/>
      <c r="L93" s="785">
        <v>47.333718000000005</v>
      </c>
      <c r="M93" s="661"/>
      <c r="N93" s="672">
        <v>28.800111000000001</v>
      </c>
      <c r="O93" s="663"/>
      <c r="P93" s="664">
        <v>46.31</v>
      </c>
      <c r="Q93" s="665"/>
      <c r="S93" s="71"/>
      <c r="T93" s="82"/>
      <c r="U93" s="71"/>
      <c r="V93" s="71"/>
      <c r="W93" s="71"/>
      <c r="X93" s="71"/>
      <c r="Y93" s="71"/>
      <c r="Z93" s="71"/>
    </row>
    <row r="94" spans="1:26" ht="12.75" customHeight="1" thickBot="1">
      <c r="A94" s="571" t="s">
        <v>161</v>
      </c>
      <c r="B94" s="811">
        <f>[1]FOR!$D$127</f>
        <v>512.74442899999997</v>
      </c>
      <c r="C94" s="385"/>
      <c r="D94" s="784">
        <v>582.02947299999983</v>
      </c>
      <c r="E94" s="667"/>
      <c r="F94" s="673">
        <v>290.60337999999996</v>
      </c>
      <c r="G94" s="669"/>
      <c r="H94" s="670">
        <v>237.91</v>
      </c>
      <c r="I94" s="671"/>
      <c r="J94" s="811">
        <f>[1]FOR!$D$157</f>
        <v>58.63115599999999</v>
      </c>
      <c r="K94" s="385"/>
      <c r="L94" s="784">
        <v>103.95958200000001</v>
      </c>
      <c r="M94" s="667"/>
      <c r="N94" s="673">
        <v>181.07185700000002</v>
      </c>
      <c r="O94" s="669"/>
      <c r="P94" s="670">
        <v>107.44</v>
      </c>
      <c r="Q94" s="671"/>
      <c r="S94" s="71"/>
      <c r="T94" s="82"/>
      <c r="U94" s="71"/>
      <c r="V94" s="71"/>
      <c r="W94" s="71"/>
      <c r="X94" s="71"/>
      <c r="Y94" s="71"/>
      <c r="Z94" s="71"/>
    </row>
    <row r="95" spans="1:26" ht="12.75" customHeight="1" thickBot="1">
      <c r="A95" s="574" t="s">
        <v>243</v>
      </c>
      <c r="B95" s="674">
        <f>B93-B94</f>
        <v>505.26140199999998</v>
      </c>
      <c r="C95" s="376"/>
      <c r="D95" s="784">
        <v>603.70856300000037</v>
      </c>
      <c r="E95" s="667"/>
      <c r="F95" s="673">
        <v>840.71531099999993</v>
      </c>
      <c r="G95" s="669"/>
      <c r="H95" s="670">
        <v>115.79</v>
      </c>
      <c r="I95" s="680"/>
      <c r="J95" s="674">
        <f>J93-J94</f>
        <v>-38.041044999999997</v>
      </c>
      <c r="K95" s="376"/>
      <c r="L95" s="784">
        <v>-56.625864000000007</v>
      </c>
      <c r="M95" s="667"/>
      <c r="N95" s="673">
        <v>-152.27174600000001</v>
      </c>
      <c r="O95" s="669"/>
      <c r="P95" s="670">
        <v>-61.13</v>
      </c>
      <c r="Q95" s="680"/>
    </row>
    <row r="96" spans="1:26" ht="12.75" customHeight="1">
      <c r="A96" s="544"/>
      <c r="B96" s="544"/>
      <c r="C96" s="544"/>
      <c r="D96" s="544"/>
      <c r="E96" s="544"/>
      <c r="F96" s="544"/>
      <c r="G96" s="544"/>
      <c r="H96" s="544"/>
      <c r="I96" s="544"/>
      <c r="J96" s="544"/>
      <c r="K96" s="544"/>
      <c r="L96" s="544"/>
      <c r="M96" s="544"/>
      <c r="N96" s="544"/>
      <c r="O96" s="544"/>
      <c r="P96" s="544"/>
      <c r="Q96" s="544"/>
    </row>
    <row r="97" spans="1:17" ht="12.75" customHeight="1">
      <c r="A97" s="191"/>
      <c r="B97" s="82"/>
      <c r="C97" s="82"/>
      <c r="D97" s="82"/>
      <c r="E97" s="82"/>
      <c r="F97" s="82"/>
      <c r="G97" s="82"/>
      <c r="H97" s="82"/>
      <c r="I97" s="82"/>
      <c r="J97" s="82"/>
      <c r="K97" s="82"/>
      <c r="L97" s="82"/>
      <c r="M97" s="82"/>
      <c r="N97" s="82"/>
      <c r="O97" s="82"/>
      <c r="P97" s="191"/>
      <c r="Q97" s="191"/>
    </row>
  </sheetData>
  <mergeCells count="42">
    <mergeCell ref="T55:U55"/>
    <mergeCell ref="V55:W55"/>
    <mergeCell ref="X55:Y55"/>
    <mergeCell ref="Z55:AA55"/>
    <mergeCell ref="J5:Q5"/>
    <mergeCell ref="T5:AA5"/>
    <mergeCell ref="L7:M7"/>
    <mergeCell ref="B52:I52"/>
    <mergeCell ref="J52:Q52"/>
    <mergeCell ref="P81:Q81"/>
    <mergeCell ref="N81:O81"/>
    <mergeCell ref="D81:E81"/>
    <mergeCell ref="D54:E54"/>
    <mergeCell ref="L54:M54"/>
    <mergeCell ref="L81:M81"/>
    <mergeCell ref="J54:K54"/>
    <mergeCell ref="N54:O54"/>
    <mergeCell ref="H54:I54"/>
    <mergeCell ref="P54:Q54"/>
    <mergeCell ref="B81:C81"/>
    <mergeCell ref="F81:G81"/>
    <mergeCell ref="H81:I81"/>
    <mergeCell ref="J81:K81"/>
    <mergeCell ref="B54:C54"/>
    <mergeCell ref="F54:G54"/>
    <mergeCell ref="T4:AA4"/>
    <mergeCell ref="V7:W7"/>
    <mergeCell ref="J51:Q51"/>
    <mergeCell ref="B51:I51"/>
    <mergeCell ref="T7:U7"/>
    <mergeCell ref="X7:Y7"/>
    <mergeCell ref="Z7:AA7"/>
    <mergeCell ref="N7:O7"/>
    <mergeCell ref="P7:Q7"/>
    <mergeCell ref="B5:I5"/>
    <mergeCell ref="J4:Q4"/>
    <mergeCell ref="B4:I4"/>
    <mergeCell ref="B7:C7"/>
    <mergeCell ref="F7:G7"/>
    <mergeCell ref="J7:K7"/>
    <mergeCell ref="H7:I7"/>
    <mergeCell ref="D7:E7"/>
  </mergeCells>
  <phoneticPr fontId="29" type="noConversion"/>
  <pageMargins left="0.39370078740157483" right="0.39370078740157483" top="0.59055118110236227" bottom="0.39370078740157483" header="0.39370078740157483" footer="0.39370078740157483"/>
  <pageSetup paperSize="9" scale="44" orientation="landscape" horizontalDpi="4294967292" r:id="rId1"/>
  <headerFooter alignWithMargins="0">
    <oddHeader>&amp;CASSOCIATION OF COLLECTIVE INVESTMENTS - QUARTERLY REPORT</oddHeader>
    <oddFooter>&amp;R&amp;A: Page &amp;P of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5">
    <pageSetUpPr fitToPage="1"/>
  </sheetPr>
  <dimension ref="A1:K321"/>
  <sheetViews>
    <sheetView topLeftCell="C259" zoomScale="75" workbookViewId="0" xr3:uid="{65FA3815-DCC1-5481-872F-D2879ED395ED}">
      <selection activeCell="HO35" sqref="HO35"/>
    </sheetView>
  </sheetViews>
  <sheetFormatPr defaultRowHeight="12.75" customHeight="1"/>
  <cols>
    <col min="1" max="1" width="5" style="109" hidden="1" customWidth="1"/>
    <col min="2" max="2" width="3" style="109" hidden="1" customWidth="1"/>
    <col min="3" max="3" width="25.5703125" style="109" customWidth="1"/>
    <col min="4" max="4" width="13.28515625" style="1036" bestFit="1" customWidth="1"/>
    <col min="5" max="5" width="20" style="1036" bestFit="1" customWidth="1"/>
    <col min="6" max="6" width="16.140625" style="1036" bestFit="1" customWidth="1"/>
    <col min="7" max="7" width="19.7109375" style="1036" bestFit="1" customWidth="1"/>
    <col min="8" max="8" width="23.7109375" style="1038" bestFit="1" customWidth="1"/>
    <col min="9" max="9" width="18.42578125" style="1038" bestFit="1" customWidth="1"/>
    <col min="10" max="10" width="20.85546875" style="1038" customWidth="1"/>
    <col min="11" max="11" width="4.28515625" style="109" customWidth="1"/>
    <col min="12" max="16384" width="9.140625" style="109"/>
  </cols>
  <sheetData>
    <row r="1" spans="1:11" ht="12.75" customHeight="1">
      <c r="A1" s="7"/>
      <c r="B1" s="7"/>
      <c r="C1" s="1034" t="s">
        <v>301</v>
      </c>
      <c r="D1" s="1035"/>
      <c r="E1" s="1035"/>
      <c r="F1" s="1035"/>
      <c r="H1" s="1037"/>
    </row>
    <row r="2" spans="1:11" ht="12.75" customHeight="1" thickBot="1">
      <c r="A2" s="7"/>
      <c r="B2" s="7"/>
      <c r="C2" s="1034"/>
      <c r="D2" s="1039"/>
      <c r="E2" s="1039"/>
      <c r="F2" s="1039"/>
      <c r="G2" s="1039"/>
      <c r="H2" s="1040"/>
      <c r="I2" s="1040"/>
    </row>
    <row r="3" spans="1:11" ht="12.75" customHeight="1">
      <c r="A3" s="7"/>
      <c r="B3" s="7"/>
      <c r="C3" s="1041"/>
      <c r="D3" s="1042" t="s">
        <v>302</v>
      </c>
      <c r="E3" s="1043" t="s">
        <v>303</v>
      </c>
      <c r="F3" s="1043" t="s">
        <v>304</v>
      </c>
      <c r="G3" s="1043" t="s">
        <v>305</v>
      </c>
      <c r="H3" s="1044" t="s">
        <v>306</v>
      </c>
      <c r="I3" s="1044" t="s">
        <v>307</v>
      </c>
      <c r="J3" s="1045" t="s">
        <v>308</v>
      </c>
      <c r="K3" s="1046"/>
    </row>
    <row r="4" spans="1:11" ht="12.75" customHeight="1">
      <c r="A4" s="7"/>
      <c r="B4" s="7"/>
      <c r="C4" s="1047"/>
      <c r="D4" s="1048"/>
      <c r="E4" s="1049"/>
      <c r="F4" s="1049"/>
      <c r="G4" s="1049"/>
      <c r="H4" s="1050"/>
      <c r="I4" s="1050"/>
      <c r="J4" s="1051"/>
      <c r="K4" s="1046"/>
    </row>
    <row r="5" spans="1:11" ht="12.75" customHeight="1" thickBot="1">
      <c r="A5" s="7"/>
      <c r="B5" s="7"/>
      <c r="C5" s="1052"/>
      <c r="D5" s="1053" t="s">
        <v>309</v>
      </c>
      <c r="E5" s="1054" t="s">
        <v>309</v>
      </c>
      <c r="F5" s="1054" t="s">
        <v>309</v>
      </c>
      <c r="G5" s="1054" t="s">
        <v>309</v>
      </c>
      <c r="H5" s="1055"/>
      <c r="I5" s="1055"/>
      <c r="J5" s="1056"/>
      <c r="K5" s="1046"/>
    </row>
    <row r="6" spans="1:11" ht="12.75" customHeight="1">
      <c r="A6" s="7"/>
      <c r="B6" s="7"/>
      <c r="C6" s="1057">
        <v>1965</v>
      </c>
      <c r="D6" s="1058"/>
      <c r="E6" s="1058"/>
      <c r="F6" s="1058"/>
      <c r="G6" s="1058"/>
      <c r="H6" s="1059"/>
      <c r="I6" s="1059"/>
      <c r="J6" s="1060"/>
      <c r="K6" s="1046"/>
    </row>
    <row r="7" spans="1:11" ht="12.75" customHeight="1">
      <c r="A7" s="7">
        <v>1965</v>
      </c>
      <c r="B7" s="7">
        <v>4</v>
      </c>
      <c r="C7" s="1047" t="s">
        <v>310</v>
      </c>
      <c r="D7" s="1061"/>
      <c r="E7" s="1061"/>
      <c r="F7" s="1061"/>
      <c r="G7" s="1061">
        <v>3</v>
      </c>
      <c r="H7" s="1062"/>
      <c r="I7" s="1062">
        <v>2</v>
      </c>
      <c r="J7" s="1063">
        <v>2</v>
      </c>
      <c r="K7" s="1046"/>
    </row>
    <row r="8" spans="1:11" ht="12.75" customHeight="1" thickBot="1">
      <c r="A8" s="7"/>
      <c r="B8" s="7"/>
      <c r="C8" s="1052"/>
      <c r="D8" s="1064"/>
      <c r="E8" s="1064"/>
      <c r="F8" s="1064"/>
      <c r="G8" s="1064"/>
      <c r="H8" s="1065"/>
      <c r="I8" s="1065"/>
      <c r="J8" s="1066"/>
      <c r="K8" s="1046"/>
    </row>
    <row r="9" spans="1:11" s="64" customFormat="1" ht="12.75" customHeight="1">
      <c r="A9" s="7"/>
      <c r="B9" s="7"/>
      <c r="C9" s="1057">
        <v>1966</v>
      </c>
      <c r="D9" s="1067"/>
      <c r="E9" s="1068"/>
      <c r="F9" s="1068"/>
      <c r="G9" s="1068"/>
      <c r="H9" s="1069"/>
      <c r="I9" s="1069"/>
      <c r="J9" s="1063"/>
      <c r="K9" s="1046"/>
    </row>
    <row r="10" spans="1:11" s="64" customFormat="1" ht="12.75" customHeight="1">
      <c r="A10" s="7">
        <v>1966</v>
      </c>
      <c r="B10" s="7">
        <v>1</v>
      </c>
      <c r="C10" s="1047" t="s">
        <v>311</v>
      </c>
      <c r="D10" s="1067">
        <v>2</v>
      </c>
      <c r="E10" s="1068">
        <v>0</v>
      </c>
      <c r="F10" s="1068">
        <f>D10-E10</f>
        <v>2</v>
      </c>
      <c r="G10" s="1068">
        <v>5</v>
      </c>
      <c r="H10" s="1069"/>
      <c r="I10" s="1069"/>
      <c r="J10" s="1063"/>
      <c r="K10" s="1046"/>
    </row>
    <row r="11" spans="1:11" s="64" customFormat="1" ht="12.75" customHeight="1">
      <c r="A11" s="7">
        <v>1966</v>
      </c>
      <c r="B11" s="7">
        <v>2</v>
      </c>
      <c r="C11" s="1047" t="s">
        <v>312</v>
      </c>
      <c r="D11" s="1067">
        <v>5</v>
      </c>
      <c r="E11" s="1068">
        <v>0</v>
      </c>
      <c r="F11" s="1068">
        <f>D11-E11</f>
        <v>5</v>
      </c>
      <c r="G11" s="1068">
        <v>9</v>
      </c>
      <c r="H11" s="1069"/>
      <c r="I11" s="1069"/>
      <c r="J11" s="1063"/>
      <c r="K11" s="1046"/>
    </row>
    <row r="12" spans="1:11" s="64" customFormat="1" ht="12.75" customHeight="1">
      <c r="A12" s="7">
        <v>1966</v>
      </c>
      <c r="B12" s="7">
        <v>3</v>
      </c>
      <c r="C12" s="1047" t="s">
        <v>313</v>
      </c>
      <c r="D12" s="1067">
        <v>6</v>
      </c>
      <c r="E12" s="1068">
        <v>0</v>
      </c>
      <c r="F12" s="1068">
        <f>D12-E12</f>
        <v>6</v>
      </c>
      <c r="G12" s="1068">
        <v>17</v>
      </c>
      <c r="H12" s="1069"/>
      <c r="I12" s="1069"/>
      <c r="J12" s="1063"/>
      <c r="K12" s="1046"/>
    </row>
    <row r="13" spans="1:11" s="64" customFormat="1" ht="12.75" customHeight="1" thickBot="1">
      <c r="A13" s="7">
        <v>1966</v>
      </c>
      <c r="B13" s="7">
        <v>4</v>
      </c>
      <c r="C13" s="1047" t="s">
        <v>310</v>
      </c>
      <c r="D13" s="1067">
        <v>8</v>
      </c>
      <c r="E13" s="1068">
        <v>0</v>
      </c>
      <c r="F13" s="1068">
        <f>D13-E13</f>
        <v>8</v>
      </c>
      <c r="G13" s="1068">
        <v>25</v>
      </c>
      <c r="H13" s="1069"/>
      <c r="I13" s="1069">
        <v>4</v>
      </c>
      <c r="J13" s="1063">
        <v>4</v>
      </c>
      <c r="K13" s="1046"/>
    </row>
    <row r="14" spans="1:11" s="64" customFormat="1" ht="12.75" customHeight="1">
      <c r="A14" s="7"/>
      <c r="B14" s="7"/>
      <c r="C14" s="1047"/>
      <c r="D14" s="1070">
        <f>SUM(D10:D13)</f>
        <v>21</v>
      </c>
      <c r="E14" s="1071">
        <f>SUM(E10:E13)</f>
        <v>0</v>
      </c>
      <c r="F14" s="1071">
        <f>SUM(F10:F13)</f>
        <v>21</v>
      </c>
      <c r="G14" s="1071"/>
      <c r="H14" s="1072"/>
      <c r="I14" s="1072"/>
      <c r="J14" s="1060"/>
      <c r="K14" s="1046"/>
    </row>
    <row r="15" spans="1:11" s="64" customFormat="1" ht="12.75" customHeight="1" thickBot="1">
      <c r="A15" s="7"/>
      <c r="B15" s="7"/>
      <c r="C15" s="1052"/>
      <c r="D15" s="1073"/>
      <c r="E15" s="1074"/>
      <c r="F15" s="1074"/>
      <c r="G15" s="1074"/>
      <c r="H15" s="1075"/>
      <c r="I15" s="1075"/>
      <c r="J15" s="1066"/>
      <c r="K15" s="1046"/>
    </row>
    <row r="16" spans="1:11" s="64" customFormat="1" ht="12.75" customHeight="1">
      <c r="A16" s="7"/>
      <c r="B16" s="7"/>
      <c r="C16" s="1057">
        <v>1967</v>
      </c>
      <c r="D16" s="1067"/>
      <c r="E16" s="1068"/>
      <c r="F16" s="1068"/>
      <c r="G16" s="1068"/>
      <c r="H16" s="1069"/>
      <c r="I16" s="1069"/>
      <c r="J16" s="1063"/>
      <c r="K16" s="1046"/>
    </row>
    <row r="17" spans="1:11" s="64" customFormat="1" ht="12.75" customHeight="1">
      <c r="A17" s="7">
        <v>1967</v>
      </c>
      <c r="B17" s="7">
        <v>1</v>
      </c>
      <c r="C17" s="1047" t="s">
        <v>311</v>
      </c>
      <c r="D17" s="1067">
        <v>10</v>
      </c>
      <c r="E17" s="1068">
        <v>0</v>
      </c>
      <c r="F17" s="1068">
        <f>D17-E17</f>
        <v>10</v>
      </c>
      <c r="G17" s="1068">
        <v>36</v>
      </c>
      <c r="H17" s="1069"/>
      <c r="I17" s="1069"/>
      <c r="J17" s="1063"/>
      <c r="K17" s="1046"/>
    </row>
    <row r="18" spans="1:11" s="64" customFormat="1" ht="12.75" customHeight="1">
      <c r="A18" s="7">
        <v>1967</v>
      </c>
      <c r="B18" s="7">
        <v>2</v>
      </c>
      <c r="C18" s="1047" t="s">
        <v>312</v>
      </c>
      <c r="D18" s="1067">
        <v>13</v>
      </c>
      <c r="E18" s="1068">
        <v>0</v>
      </c>
      <c r="F18" s="1068">
        <f>D18-E18</f>
        <v>13</v>
      </c>
      <c r="G18" s="1068">
        <v>47</v>
      </c>
      <c r="H18" s="1069"/>
      <c r="I18" s="1069"/>
      <c r="J18" s="1063"/>
      <c r="K18" s="1046"/>
    </row>
    <row r="19" spans="1:11" s="64" customFormat="1" ht="12.75" customHeight="1">
      <c r="A19" s="7">
        <v>1967</v>
      </c>
      <c r="B19" s="7">
        <v>3</v>
      </c>
      <c r="C19" s="1047" t="s">
        <v>313</v>
      </c>
      <c r="D19" s="1067">
        <v>10</v>
      </c>
      <c r="E19" s="1068">
        <v>1</v>
      </c>
      <c r="F19" s="1068">
        <f>D19-E19</f>
        <v>9</v>
      </c>
      <c r="G19" s="1068">
        <v>56</v>
      </c>
      <c r="H19" s="1069"/>
      <c r="I19" s="1069"/>
      <c r="J19" s="1063"/>
      <c r="K19" s="1046"/>
    </row>
    <row r="20" spans="1:11" s="64" customFormat="1" ht="12.75" customHeight="1" thickBot="1">
      <c r="A20" s="7">
        <v>1967</v>
      </c>
      <c r="B20" s="7">
        <v>4</v>
      </c>
      <c r="C20" s="1047" t="s">
        <v>310</v>
      </c>
      <c r="D20" s="1067">
        <v>18</v>
      </c>
      <c r="E20" s="1068">
        <v>2</v>
      </c>
      <c r="F20" s="1068">
        <f>D20-E20</f>
        <v>16</v>
      </c>
      <c r="G20" s="1068">
        <v>83</v>
      </c>
      <c r="H20" s="1069"/>
      <c r="I20" s="1069">
        <v>6</v>
      </c>
      <c r="J20" s="1063">
        <v>6</v>
      </c>
      <c r="K20" s="1046"/>
    </row>
    <row r="21" spans="1:11" s="64" customFormat="1" ht="12.75" customHeight="1">
      <c r="A21" s="7"/>
      <c r="B21" s="7"/>
      <c r="C21" s="1047"/>
      <c r="D21" s="1070">
        <f>SUM(D17:D20)</f>
        <v>51</v>
      </c>
      <c r="E21" s="1071">
        <f>SUM(E17:E20)</f>
        <v>3</v>
      </c>
      <c r="F21" s="1071">
        <f>SUM(F17:F20)</f>
        <v>48</v>
      </c>
      <c r="G21" s="1071"/>
      <c r="H21" s="1072"/>
      <c r="I21" s="1072"/>
      <c r="J21" s="1060"/>
      <c r="K21" s="1046"/>
    </row>
    <row r="22" spans="1:11" s="64" customFormat="1" ht="12.75" customHeight="1" thickBot="1">
      <c r="A22" s="7"/>
      <c r="B22" s="7"/>
      <c r="C22" s="1052"/>
      <c r="D22" s="1073"/>
      <c r="E22" s="1074"/>
      <c r="F22" s="1074"/>
      <c r="G22" s="1074"/>
      <c r="H22" s="1075"/>
      <c r="I22" s="1075"/>
      <c r="J22" s="1066"/>
      <c r="K22" s="1046"/>
    </row>
    <row r="23" spans="1:11" s="64" customFormat="1" ht="12.75" customHeight="1">
      <c r="A23" s="7"/>
      <c r="B23" s="7"/>
      <c r="C23" s="1057">
        <v>1968</v>
      </c>
      <c r="D23" s="1067"/>
      <c r="E23" s="1068"/>
      <c r="F23" s="1068"/>
      <c r="G23" s="1068"/>
      <c r="H23" s="1069"/>
      <c r="I23" s="1069"/>
      <c r="J23" s="1063"/>
      <c r="K23" s="1046"/>
    </row>
    <row r="24" spans="1:11" s="64" customFormat="1" ht="12.75" customHeight="1">
      <c r="A24" s="7">
        <v>1968</v>
      </c>
      <c r="B24" s="7">
        <v>1</v>
      </c>
      <c r="C24" s="1047" t="s">
        <v>311</v>
      </c>
      <c r="D24" s="1067">
        <v>42</v>
      </c>
      <c r="E24" s="1068">
        <v>3</v>
      </c>
      <c r="F24" s="1068">
        <f>D24-E24</f>
        <v>39</v>
      </c>
      <c r="G24" s="1068">
        <v>144</v>
      </c>
      <c r="H24" s="1069"/>
      <c r="I24" s="1069"/>
      <c r="J24" s="1063"/>
      <c r="K24" s="1046"/>
    </row>
    <row r="25" spans="1:11" s="64" customFormat="1" ht="12.75" customHeight="1">
      <c r="A25" s="7">
        <v>1968</v>
      </c>
      <c r="B25" s="7">
        <v>2</v>
      </c>
      <c r="C25" s="1047" t="s">
        <v>312</v>
      </c>
      <c r="D25" s="1067">
        <v>60</v>
      </c>
      <c r="E25" s="1068">
        <v>6</v>
      </c>
      <c r="F25" s="1068">
        <f>D25-E25</f>
        <v>54</v>
      </c>
      <c r="G25" s="1068">
        <v>209</v>
      </c>
      <c r="H25" s="1069"/>
      <c r="I25" s="1069"/>
      <c r="J25" s="1063"/>
      <c r="K25" s="1046"/>
    </row>
    <row r="26" spans="1:11" s="64" customFormat="1" ht="12.75" customHeight="1">
      <c r="A26" s="7">
        <v>1968</v>
      </c>
      <c r="B26" s="7">
        <v>3</v>
      </c>
      <c r="C26" s="1047" t="s">
        <v>313</v>
      </c>
      <c r="D26" s="1067">
        <v>53</v>
      </c>
      <c r="E26" s="1068">
        <v>7</v>
      </c>
      <c r="F26" s="1068">
        <f>D26-E26</f>
        <v>46</v>
      </c>
      <c r="G26" s="1068">
        <v>283</v>
      </c>
      <c r="H26" s="1069"/>
      <c r="I26" s="1069"/>
      <c r="J26" s="1063"/>
      <c r="K26" s="1046"/>
    </row>
    <row r="27" spans="1:11" s="64" customFormat="1" ht="12.75" customHeight="1" thickBot="1">
      <c r="A27" s="7">
        <v>1968</v>
      </c>
      <c r="B27" s="7">
        <v>4</v>
      </c>
      <c r="C27" s="1047" t="s">
        <v>310</v>
      </c>
      <c r="D27" s="1067">
        <v>78</v>
      </c>
      <c r="E27" s="1068">
        <v>13</v>
      </c>
      <c r="F27" s="1068">
        <f>D27-E27</f>
        <v>65</v>
      </c>
      <c r="G27" s="1068">
        <v>372</v>
      </c>
      <c r="H27" s="1069"/>
      <c r="I27" s="1069">
        <v>6</v>
      </c>
      <c r="J27" s="1063">
        <v>6</v>
      </c>
      <c r="K27" s="1046"/>
    </row>
    <row r="28" spans="1:11" s="64" customFormat="1" ht="12.75" customHeight="1">
      <c r="A28" s="7"/>
      <c r="B28" s="7"/>
      <c r="C28" s="1047"/>
      <c r="D28" s="1070">
        <f>SUM(D24:D27)</f>
        <v>233</v>
      </c>
      <c r="E28" s="1071">
        <f>SUM(E24:E27)</f>
        <v>29</v>
      </c>
      <c r="F28" s="1071">
        <f>SUM(F24:F27)</f>
        <v>204</v>
      </c>
      <c r="G28" s="1071"/>
      <c r="H28" s="1072"/>
      <c r="I28" s="1072"/>
      <c r="J28" s="1060"/>
      <c r="K28" s="1046"/>
    </row>
    <row r="29" spans="1:11" s="64" customFormat="1" ht="12.75" customHeight="1" thickBot="1">
      <c r="A29" s="7"/>
      <c r="B29" s="7"/>
      <c r="C29" s="1052"/>
      <c r="D29" s="1073"/>
      <c r="E29" s="1074"/>
      <c r="F29" s="1074"/>
      <c r="G29" s="1074"/>
      <c r="H29" s="1075"/>
      <c r="I29" s="1075"/>
      <c r="J29" s="1066"/>
      <c r="K29" s="1046"/>
    </row>
    <row r="30" spans="1:11" s="64" customFormat="1" ht="12.75" customHeight="1">
      <c r="A30" s="7"/>
      <c r="B30" s="7"/>
      <c r="C30" s="1057">
        <v>1969</v>
      </c>
      <c r="D30" s="1067"/>
      <c r="E30" s="1068"/>
      <c r="F30" s="1068"/>
      <c r="G30" s="1068"/>
      <c r="H30" s="1069"/>
      <c r="I30" s="1069"/>
      <c r="J30" s="1063"/>
      <c r="K30" s="1046"/>
    </row>
    <row r="31" spans="1:11" s="64" customFormat="1" ht="12.75" customHeight="1">
      <c r="A31" s="7">
        <v>1969</v>
      </c>
      <c r="B31" s="7">
        <v>1</v>
      </c>
      <c r="C31" s="1047" t="s">
        <v>311</v>
      </c>
      <c r="D31" s="1067">
        <v>160</v>
      </c>
      <c r="E31" s="1068">
        <v>15</v>
      </c>
      <c r="F31" s="1068">
        <f>D31-E31</f>
        <v>145</v>
      </c>
      <c r="G31" s="1068">
        <v>609</v>
      </c>
      <c r="H31" s="1069"/>
      <c r="I31" s="1069"/>
      <c r="J31" s="1063"/>
      <c r="K31" s="1046"/>
    </row>
    <row r="32" spans="1:11" s="64" customFormat="1" ht="12.75" customHeight="1">
      <c r="A32" s="7">
        <v>1969</v>
      </c>
      <c r="B32" s="7">
        <v>2</v>
      </c>
      <c r="C32" s="1047" t="s">
        <v>312</v>
      </c>
      <c r="D32" s="1067">
        <v>321</v>
      </c>
      <c r="E32" s="1068">
        <v>44</v>
      </c>
      <c r="F32" s="1068">
        <f>D32-E32</f>
        <v>277</v>
      </c>
      <c r="G32" s="1068">
        <v>805</v>
      </c>
      <c r="H32" s="1069"/>
      <c r="I32" s="1069"/>
      <c r="J32" s="1063"/>
      <c r="K32" s="1046"/>
    </row>
    <row r="33" spans="1:11" s="64" customFormat="1" ht="12.75" customHeight="1">
      <c r="A33" s="7">
        <v>1969</v>
      </c>
      <c r="B33" s="7">
        <v>3</v>
      </c>
      <c r="C33" s="1047" t="s">
        <v>313</v>
      </c>
      <c r="D33" s="1067">
        <v>58</v>
      </c>
      <c r="E33" s="1068">
        <v>48</v>
      </c>
      <c r="F33" s="1068">
        <f>D33-E33</f>
        <v>10</v>
      </c>
      <c r="G33" s="1068">
        <v>751</v>
      </c>
      <c r="H33" s="1069"/>
      <c r="I33" s="1069"/>
      <c r="J33" s="1063"/>
      <c r="K33" s="1046"/>
    </row>
    <row r="34" spans="1:11" s="64" customFormat="1" ht="12.75" customHeight="1" thickBot="1">
      <c r="A34" s="7">
        <v>1969</v>
      </c>
      <c r="B34" s="7">
        <v>4</v>
      </c>
      <c r="C34" s="1047" t="s">
        <v>310</v>
      </c>
      <c r="D34" s="1067">
        <v>19</v>
      </c>
      <c r="E34" s="1068">
        <v>37</v>
      </c>
      <c r="F34" s="1068">
        <f>D34-E34</f>
        <v>-18</v>
      </c>
      <c r="G34" s="1068">
        <v>691</v>
      </c>
      <c r="H34" s="1069"/>
      <c r="I34" s="1069">
        <v>9</v>
      </c>
      <c r="J34" s="1063">
        <v>6</v>
      </c>
      <c r="K34" s="1046"/>
    </row>
    <row r="35" spans="1:11" s="64" customFormat="1" ht="12.75" customHeight="1">
      <c r="A35" s="7"/>
      <c r="B35" s="7"/>
      <c r="C35" s="1047"/>
      <c r="D35" s="1070">
        <f>SUM(D31:D34)</f>
        <v>558</v>
      </c>
      <c r="E35" s="1071">
        <f>SUM(E31:E34)</f>
        <v>144</v>
      </c>
      <c r="F35" s="1071">
        <f>SUM(F31:F34)</f>
        <v>414</v>
      </c>
      <c r="G35" s="1071"/>
      <c r="H35" s="1072"/>
      <c r="I35" s="1072"/>
      <c r="J35" s="1060"/>
      <c r="K35" s="1046"/>
    </row>
    <row r="36" spans="1:11" s="64" customFormat="1" ht="12.75" customHeight="1" thickBot="1">
      <c r="A36" s="7"/>
      <c r="B36" s="7"/>
      <c r="C36" s="1052"/>
      <c r="D36" s="1073"/>
      <c r="E36" s="1074"/>
      <c r="F36" s="1074"/>
      <c r="G36" s="1074"/>
      <c r="H36" s="1075"/>
      <c r="I36" s="1075"/>
      <c r="J36" s="1066"/>
      <c r="K36" s="1046"/>
    </row>
    <row r="37" spans="1:11" s="64" customFormat="1" ht="12.75" customHeight="1">
      <c r="A37" s="7"/>
      <c r="B37" s="7"/>
      <c r="C37" s="1057">
        <v>1970</v>
      </c>
      <c r="D37" s="1067"/>
      <c r="E37" s="1068"/>
      <c r="F37" s="1068"/>
      <c r="G37" s="1068"/>
      <c r="H37" s="1069"/>
      <c r="I37" s="1069"/>
      <c r="J37" s="1063"/>
      <c r="K37" s="1046"/>
    </row>
    <row r="38" spans="1:11" s="64" customFormat="1" ht="12.75" customHeight="1">
      <c r="A38" s="7">
        <v>1970</v>
      </c>
      <c r="B38" s="7">
        <v>1</v>
      </c>
      <c r="C38" s="1047" t="s">
        <v>311</v>
      </c>
      <c r="D38" s="1067">
        <v>17</v>
      </c>
      <c r="E38" s="1068">
        <v>64</v>
      </c>
      <c r="F38" s="1068">
        <f>D38-E38</f>
        <v>-47</v>
      </c>
      <c r="G38" s="1068">
        <v>532</v>
      </c>
      <c r="H38" s="1069"/>
      <c r="I38" s="1069"/>
      <c r="J38" s="1063"/>
      <c r="K38" s="1046"/>
    </row>
    <row r="39" spans="1:11" s="64" customFormat="1" ht="12.75" customHeight="1">
      <c r="A39" s="7">
        <v>1970</v>
      </c>
      <c r="B39" s="7">
        <v>2</v>
      </c>
      <c r="C39" s="1047" t="s">
        <v>312</v>
      </c>
      <c r="D39" s="1067">
        <v>7</v>
      </c>
      <c r="E39" s="1068">
        <v>26</v>
      </c>
      <c r="F39" s="1068">
        <f>D39-E39</f>
        <v>-19</v>
      </c>
      <c r="G39" s="1068">
        <v>415</v>
      </c>
      <c r="H39" s="1069"/>
      <c r="I39" s="1069"/>
      <c r="J39" s="1063"/>
      <c r="K39" s="1046"/>
    </row>
    <row r="40" spans="1:11" s="64" customFormat="1" ht="12.75" customHeight="1">
      <c r="A40" s="7">
        <v>1970</v>
      </c>
      <c r="B40" s="7">
        <v>3</v>
      </c>
      <c r="C40" s="1047" t="s">
        <v>313</v>
      </c>
      <c r="D40" s="1067">
        <v>5</v>
      </c>
      <c r="E40" s="1068">
        <v>12</v>
      </c>
      <c r="F40" s="1068">
        <f>D40-E40</f>
        <v>-7</v>
      </c>
      <c r="G40" s="1068">
        <v>430</v>
      </c>
      <c r="H40" s="1069"/>
      <c r="I40" s="1069"/>
      <c r="J40" s="1063"/>
      <c r="K40" s="1046"/>
    </row>
    <row r="41" spans="1:11" s="64" customFormat="1" ht="12.75" customHeight="1" thickBot="1">
      <c r="A41" s="7">
        <v>1970</v>
      </c>
      <c r="B41" s="7">
        <v>4</v>
      </c>
      <c r="C41" s="1047" t="s">
        <v>310</v>
      </c>
      <c r="D41" s="1067">
        <v>5</v>
      </c>
      <c r="E41" s="1068">
        <v>22</v>
      </c>
      <c r="F41" s="1068">
        <f>D41-E41</f>
        <v>-17</v>
      </c>
      <c r="G41" s="1068">
        <v>358</v>
      </c>
      <c r="H41" s="1069"/>
      <c r="I41" s="1069">
        <v>10</v>
      </c>
      <c r="J41" s="1063">
        <v>6</v>
      </c>
      <c r="K41" s="1046"/>
    </row>
    <row r="42" spans="1:11" s="64" customFormat="1" ht="12.75" customHeight="1">
      <c r="A42" s="7"/>
      <c r="B42" s="7"/>
      <c r="C42" s="1047"/>
      <c r="D42" s="1070">
        <f>SUM(D38:D41)</f>
        <v>34</v>
      </c>
      <c r="E42" s="1071">
        <f>SUM(E38:E41)</f>
        <v>124</v>
      </c>
      <c r="F42" s="1071">
        <f>SUM(F38:F41)</f>
        <v>-90</v>
      </c>
      <c r="G42" s="1071"/>
      <c r="H42" s="1072"/>
      <c r="I42" s="1072"/>
      <c r="J42" s="1060"/>
      <c r="K42" s="1046"/>
    </row>
    <row r="43" spans="1:11" s="64" customFormat="1" ht="12.75" customHeight="1" thickBot="1">
      <c r="A43" s="7"/>
      <c r="B43" s="7"/>
      <c r="C43" s="1052"/>
      <c r="D43" s="1073"/>
      <c r="E43" s="1074"/>
      <c r="F43" s="1074"/>
      <c r="G43" s="1074"/>
      <c r="H43" s="1075"/>
      <c r="I43" s="1075"/>
      <c r="J43" s="1066"/>
      <c r="K43" s="1046"/>
    </row>
    <row r="44" spans="1:11" s="64" customFormat="1" ht="12.75" customHeight="1">
      <c r="A44" s="7"/>
      <c r="B44" s="7"/>
      <c r="C44" s="1057">
        <v>1971</v>
      </c>
      <c r="D44" s="1067"/>
      <c r="E44" s="1068"/>
      <c r="F44" s="1068"/>
      <c r="G44" s="1068"/>
      <c r="H44" s="1069"/>
      <c r="I44" s="1069"/>
      <c r="J44" s="1063"/>
      <c r="K44" s="1046"/>
    </row>
    <row r="45" spans="1:11" s="64" customFormat="1" ht="12.75" customHeight="1">
      <c r="A45" s="7">
        <v>1971</v>
      </c>
      <c r="B45" s="7">
        <v>1</v>
      </c>
      <c r="C45" s="1047" t="s">
        <v>311</v>
      </c>
      <c r="D45" s="1067">
        <v>7</v>
      </c>
      <c r="E45" s="1068">
        <v>15</v>
      </c>
      <c r="F45" s="1068">
        <f>D45-E45</f>
        <v>-8</v>
      </c>
      <c r="G45" s="1068">
        <v>335</v>
      </c>
      <c r="H45" s="1069"/>
      <c r="I45" s="1069"/>
      <c r="J45" s="1063"/>
      <c r="K45" s="1046"/>
    </row>
    <row r="46" spans="1:11" s="64" customFormat="1" ht="12.75" customHeight="1">
      <c r="A46" s="7">
        <v>1971</v>
      </c>
      <c r="B46" s="7">
        <v>2</v>
      </c>
      <c r="C46" s="1047" t="s">
        <v>312</v>
      </c>
      <c r="D46" s="1067">
        <v>6</v>
      </c>
      <c r="E46" s="1068">
        <v>9</v>
      </c>
      <c r="F46" s="1068">
        <f>D46-E46</f>
        <v>-3</v>
      </c>
      <c r="G46" s="1068">
        <v>382</v>
      </c>
      <c r="H46" s="1069"/>
      <c r="I46" s="1069"/>
      <c r="J46" s="1063"/>
      <c r="K46" s="1046"/>
    </row>
    <row r="47" spans="1:11" s="64" customFormat="1" ht="12.75" customHeight="1">
      <c r="A47" s="7">
        <v>1971</v>
      </c>
      <c r="B47" s="7">
        <v>3</v>
      </c>
      <c r="C47" s="1047" t="s">
        <v>313</v>
      </c>
      <c r="D47" s="1067">
        <v>11</v>
      </c>
      <c r="E47" s="1068">
        <v>9</v>
      </c>
      <c r="F47" s="1068">
        <f>D47-E47</f>
        <v>2</v>
      </c>
      <c r="G47" s="1068">
        <v>336</v>
      </c>
      <c r="H47" s="1069"/>
      <c r="I47" s="1069"/>
      <c r="J47" s="1063"/>
      <c r="K47" s="1046"/>
    </row>
    <row r="48" spans="1:11" s="64" customFormat="1" ht="12.75" customHeight="1" thickBot="1">
      <c r="A48" s="7">
        <v>1971</v>
      </c>
      <c r="B48" s="7">
        <v>4</v>
      </c>
      <c r="C48" s="1047" t="s">
        <v>310</v>
      </c>
      <c r="D48" s="1067">
        <v>8</v>
      </c>
      <c r="E48" s="1068">
        <v>7</v>
      </c>
      <c r="F48" s="1068">
        <f>D48-E48</f>
        <v>1</v>
      </c>
      <c r="G48" s="1068">
        <v>374</v>
      </c>
      <c r="H48" s="1069"/>
      <c r="I48" s="1069">
        <v>10</v>
      </c>
      <c r="J48" s="1063">
        <v>6</v>
      </c>
      <c r="K48" s="1046"/>
    </row>
    <row r="49" spans="1:11" s="64" customFormat="1" ht="12.75" customHeight="1">
      <c r="A49" s="7"/>
      <c r="B49" s="7"/>
      <c r="C49" s="1047"/>
      <c r="D49" s="1070">
        <f>SUM(D45:D48)</f>
        <v>32</v>
      </c>
      <c r="E49" s="1071">
        <f>SUM(E45:E48)</f>
        <v>40</v>
      </c>
      <c r="F49" s="1071">
        <f>SUM(F45:F48)</f>
        <v>-8</v>
      </c>
      <c r="G49" s="1071"/>
      <c r="H49" s="1072"/>
      <c r="I49" s="1072"/>
      <c r="J49" s="1060"/>
      <c r="K49" s="1046"/>
    </row>
    <row r="50" spans="1:11" s="64" customFormat="1" ht="12.75" customHeight="1" thickBot="1">
      <c r="A50" s="7"/>
      <c r="B50" s="7"/>
      <c r="C50" s="1052"/>
      <c r="D50" s="1073"/>
      <c r="E50" s="1074"/>
      <c r="F50" s="1074"/>
      <c r="G50" s="1074"/>
      <c r="H50" s="1075"/>
      <c r="I50" s="1075"/>
      <c r="J50" s="1066"/>
      <c r="K50" s="1046"/>
    </row>
    <row r="51" spans="1:11" s="64" customFormat="1" ht="12.75" customHeight="1">
      <c r="A51" s="7"/>
      <c r="B51" s="7"/>
      <c r="C51" s="1057">
        <v>1972</v>
      </c>
      <c r="D51" s="1067"/>
      <c r="E51" s="1068"/>
      <c r="F51" s="1068"/>
      <c r="G51" s="1068"/>
      <c r="H51" s="1069"/>
      <c r="I51" s="1069"/>
      <c r="J51" s="1063"/>
      <c r="K51" s="1046"/>
    </row>
    <row r="52" spans="1:11" s="64" customFormat="1" ht="12.75" customHeight="1">
      <c r="A52" s="7">
        <v>1972</v>
      </c>
      <c r="B52" s="7">
        <v>1</v>
      </c>
      <c r="C52" s="1047" t="s">
        <v>311</v>
      </c>
      <c r="D52" s="1067">
        <v>12</v>
      </c>
      <c r="E52" s="1068">
        <v>10</v>
      </c>
      <c r="F52" s="1068">
        <f>D52-E52</f>
        <v>2</v>
      </c>
      <c r="G52" s="1068">
        <v>405</v>
      </c>
      <c r="H52" s="1069"/>
      <c r="I52" s="1069"/>
      <c r="J52" s="1063"/>
      <c r="K52" s="1046"/>
    </row>
    <row r="53" spans="1:11" s="64" customFormat="1" ht="12.75" customHeight="1">
      <c r="A53" s="7">
        <v>1972</v>
      </c>
      <c r="B53" s="7">
        <v>2</v>
      </c>
      <c r="C53" s="1047" t="s">
        <v>312</v>
      </c>
      <c r="D53" s="1067">
        <v>12</v>
      </c>
      <c r="E53" s="1068">
        <v>12</v>
      </c>
      <c r="F53" s="1068">
        <f>D53-E53</f>
        <v>0</v>
      </c>
      <c r="G53" s="1068">
        <v>438</v>
      </c>
      <c r="H53" s="1069"/>
      <c r="I53" s="1069"/>
      <c r="J53" s="1063"/>
      <c r="K53" s="1046"/>
    </row>
    <row r="54" spans="1:11" s="64" customFormat="1" ht="12.75" customHeight="1">
      <c r="A54" s="7">
        <v>1972</v>
      </c>
      <c r="B54" s="7">
        <v>3</v>
      </c>
      <c r="C54" s="1047" t="s">
        <v>313</v>
      </c>
      <c r="D54" s="1067">
        <v>11</v>
      </c>
      <c r="E54" s="1068">
        <v>13</v>
      </c>
      <c r="F54" s="1068">
        <f>D54-E54</f>
        <v>-2</v>
      </c>
      <c r="G54" s="1068">
        <v>466</v>
      </c>
      <c r="H54" s="1069"/>
      <c r="I54" s="1069"/>
      <c r="J54" s="1063"/>
      <c r="K54" s="1046"/>
    </row>
    <row r="55" spans="1:11" s="64" customFormat="1" ht="12.75" customHeight="1" thickBot="1">
      <c r="A55" s="7">
        <v>1972</v>
      </c>
      <c r="B55" s="7">
        <v>4</v>
      </c>
      <c r="C55" s="1047" t="s">
        <v>310</v>
      </c>
      <c r="D55" s="1067">
        <v>10</v>
      </c>
      <c r="E55" s="1068">
        <v>12</v>
      </c>
      <c r="F55" s="1068">
        <f>D55-E55</f>
        <v>-2</v>
      </c>
      <c r="G55" s="1068">
        <v>499</v>
      </c>
      <c r="H55" s="1069"/>
      <c r="I55" s="1069">
        <v>10</v>
      </c>
      <c r="J55" s="1063">
        <v>6</v>
      </c>
      <c r="K55" s="1046"/>
    </row>
    <row r="56" spans="1:11" s="64" customFormat="1" ht="12.75" customHeight="1">
      <c r="A56" s="7"/>
      <c r="B56" s="7"/>
      <c r="C56" s="1047"/>
      <c r="D56" s="1070">
        <f>SUM(D52:D55)</f>
        <v>45</v>
      </c>
      <c r="E56" s="1071">
        <f>SUM(E52:E55)</f>
        <v>47</v>
      </c>
      <c r="F56" s="1071">
        <f>SUM(F52:F55)</f>
        <v>-2</v>
      </c>
      <c r="G56" s="1071"/>
      <c r="H56" s="1072"/>
      <c r="I56" s="1072"/>
      <c r="J56" s="1060"/>
      <c r="K56" s="1046"/>
    </row>
    <row r="57" spans="1:11" s="64" customFormat="1" ht="12.75" customHeight="1" thickBot="1">
      <c r="A57" s="7"/>
      <c r="B57" s="7"/>
      <c r="C57" s="1052"/>
      <c r="D57" s="1073"/>
      <c r="E57" s="1074"/>
      <c r="F57" s="1074"/>
      <c r="G57" s="1074"/>
      <c r="H57" s="1075"/>
      <c r="I57" s="1075"/>
      <c r="J57" s="1066"/>
      <c r="K57" s="1046"/>
    </row>
    <row r="58" spans="1:11" s="64" customFormat="1" ht="12.75" customHeight="1">
      <c r="A58" s="7"/>
      <c r="B58" s="7"/>
      <c r="C58" s="1057">
        <v>1973</v>
      </c>
      <c r="D58" s="1067"/>
      <c r="E58" s="1068"/>
      <c r="F58" s="1068"/>
      <c r="G58" s="1068"/>
      <c r="H58" s="1069"/>
      <c r="I58" s="1069"/>
      <c r="J58" s="1063"/>
      <c r="K58" s="1046"/>
    </row>
    <row r="59" spans="1:11" s="64" customFormat="1" ht="12.75" customHeight="1">
      <c r="A59" s="7">
        <v>1973</v>
      </c>
      <c r="B59" s="7">
        <v>1</v>
      </c>
      <c r="C59" s="1047" t="s">
        <v>311</v>
      </c>
      <c r="D59" s="1067">
        <v>14</v>
      </c>
      <c r="E59" s="1068">
        <v>15</v>
      </c>
      <c r="F59" s="1068">
        <f>D59-E59</f>
        <v>-1</v>
      </c>
      <c r="G59" s="1068">
        <v>498</v>
      </c>
      <c r="H59" s="1069"/>
      <c r="I59" s="1069"/>
      <c r="J59" s="1063"/>
      <c r="K59" s="1046"/>
    </row>
    <row r="60" spans="1:11" s="64" customFormat="1" ht="12.75" customHeight="1">
      <c r="A60" s="7">
        <v>1973</v>
      </c>
      <c r="B60" s="7">
        <v>2</v>
      </c>
      <c r="C60" s="1047" t="s">
        <v>312</v>
      </c>
      <c r="D60" s="1067">
        <v>6</v>
      </c>
      <c r="E60" s="1068">
        <v>18</v>
      </c>
      <c r="F60" s="1068">
        <f>D60-E60</f>
        <v>-12</v>
      </c>
      <c r="G60" s="1068">
        <v>500</v>
      </c>
      <c r="H60" s="1069"/>
      <c r="I60" s="1069"/>
      <c r="J60" s="1063"/>
      <c r="K60" s="1046"/>
    </row>
    <row r="61" spans="1:11" s="64" customFormat="1" ht="12.75" customHeight="1">
      <c r="A61" s="7">
        <v>1973</v>
      </c>
      <c r="B61" s="7">
        <v>3</v>
      </c>
      <c r="C61" s="1047" t="s">
        <v>313</v>
      </c>
      <c r="D61" s="1067">
        <v>10</v>
      </c>
      <c r="E61" s="1068">
        <v>29</v>
      </c>
      <c r="F61" s="1068">
        <f>D61-E61</f>
        <v>-19</v>
      </c>
      <c r="G61" s="1068">
        <v>413</v>
      </c>
      <c r="H61" s="1069"/>
      <c r="I61" s="1069"/>
      <c r="J61" s="1063"/>
      <c r="K61" s="1046"/>
    </row>
    <row r="62" spans="1:11" s="64" customFormat="1" ht="12.75" customHeight="1" thickBot="1">
      <c r="A62" s="7">
        <v>1973</v>
      </c>
      <c r="B62" s="7">
        <v>4</v>
      </c>
      <c r="C62" s="1047" t="s">
        <v>310</v>
      </c>
      <c r="D62" s="1067">
        <v>8</v>
      </c>
      <c r="E62" s="1068">
        <v>19</v>
      </c>
      <c r="F62" s="1068">
        <f>D62-E62</f>
        <v>-11</v>
      </c>
      <c r="G62" s="1068">
        <v>385</v>
      </c>
      <c r="H62" s="1069"/>
      <c r="I62" s="1069">
        <v>11</v>
      </c>
      <c r="J62" s="1063">
        <v>6</v>
      </c>
      <c r="K62" s="1046"/>
    </row>
    <row r="63" spans="1:11" s="64" customFormat="1" ht="12.75" customHeight="1">
      <c r="A63" s="7"/>
      <c r="B63" s="7"/>
      <c r="C63" s="1047"/>
      <c r="D63" s="1070">
        <f>SUM(D59:D62)</f>
        <v>38</v>
      </c>
      <c r="E63" s="1071">
        <f>SUM(E59:E62)</f>
        <v>81</v>
      </c>
      <c r="F63" s="1071">
        <f>SUM(F59:F62)</f>
        <v>-43</v>
      </c>
      <c r="G63" s="1071"/>
      <c r="H63" s="1072"/>
      <c r="I63" s="1072"/>
      <c r="J63" s="1060"/>
      <c r="K63" s="1046"/>
    </row>
    <row r="64" spans="1:11" s="64" customFormat="1" ht="12.75" customHeight="1" thickBot="1">
      <c r="A64" s="7"/>
      <c r="B64" s="7"/>
      <c r="C64" s="1052"/>
      <c r="D64" s="1073"/>
      <c r="E64" s="1074"/>
      <c r="F64" s="1074"/>
      <c r="G64" s="1074"/>
      <c r="H64" s="1075"/>
      <c r="I64" s="1075"/>
      <c r="J64" s="1066"/>
      <c r="K64" s="1046"/>
    </row>
    <row r="65" spans="1:11" s="64" customFormat="1" ht="12.75" customHeight="1">
      <c r="A65" s="7"/>
      <c r="B65" s="7"/>
      <c r="C65" s="1057">
        <v>1974</v>
      </c>
      <c r="D65" s="1067"/>
      <c r="E65" s="1068"/>
      <c r="F65" s="1068"/>
      <c r="G65" s="1068"/>
      <c r="H65" s="1069"/>
      <c r="I65" s="1069"/>
      <c r="J65" s="1063"/>
      <c r="K65" s="1046"/>
    </row>
    <row r="66" spans="1:11" s="64" customFormat="1" ht="12.75" customHeight="1">
      <c r="A66" s="7">
        <v>1974</v>
      </c>
      <c r="B66" s="7">
        <v>1</v>
      </c>
      <c r="C66" s="1047" t="s">
        <v>311</v>
      </c>
      <c r="D66" s="1067">
        <v>10</v>
      </c>
      <c r="E66" s="1068">
        <v>18</v>
      </c>
      <c r="F66" s="1068">
        <f>D66-E66</f>
        <v>-8</v>
      </c>
      <c r="G66" s="1068">
        <v>425</v>
      </c>
      <c r="H66" s="1069"/>
      <c r="I66" s="1069"/>
      <c r="J66" s="1063"/>
      <c r="K66" s="1046"/>
    </row>
    <row r="67" spans="1:11" s="64" customFormat="1" ht="12.75" customHeight="1">
      <c r="A67" s="7">
        <v>1974</v>
      </c>
      <c r="B67" s="7">
        <v>2</v>
      </c>
      <c r="C67" s="1047" t="s">
        <v>312</v>
      </c>
      <c r="D67" s="1067">
        <v>5</v>
      </c>
      <c r="E67" s="1068">
        <v>19</v>
      </c>
      <c r="F67" s="1068">
        <f>D67-E67</f>
        <v>-14</v>
      </c>
      <c r="G67" s="1068">
        <v>331</v>
      </c>
      <c r="H67" s="1069"/>
      <c r="I67" s="1069"/>
      <c r="J67" s="1063"/>
      <c r="K67" s="1046"/>
    </row>
    <row r="68" spans="1:11" s="64" customFormat="1" ht="12.75" customHeight="1">
      <c r="A68" s="7">
        <v>1974</v>
      </c>
      <c r="B68" s="7">
        <v>3</v>
      </c>
      <c r="C68" s="1047" t="s">
        <v>313</v>
      </c>
      <c r="D68" s="1067">
        <v>6</v>
      </c>
      <c r="E68" s="1068">
        <v>11</v>
      </c>
      <c r="F68" s="1068">
        <f>D68-E68</f>
        <v>-5</v>
      </c>
      <c r="G68" s="1068">
        <v>382</v>
      </c>
      <c r="H68" s="1069"/>
      <c r="I68" s="1069"/>
      <c r="J68" s="1063"/>
      <c r="K68" s="1046"/>
    </row>
    <row r="69" spans="1:11" s="64" customFormat="1" ht="12.75" customHeight="1" thickBot="1">
      <c r="A69" s="7">
        <v>1974</v>
      </c>
      <c r="B69" s="7">
        <v>4</v>
      </c>
      <c r="C69" s="1047" t="s">
        <v>310</v>
      </c>
      <c r="D69" s="1067">
        <v>6</v>
      </c>
      <c r="E69" s="1068">
        <v>7</v>
      </c>
      <c r="F69" s="1068">
        <f>D69-E69</f>
        <v>-1</v>
      </c>
      <c r="G69" s="1068">
        <v>302</v>
      </c>
      <c r="H69" s="1069"/>
      <c r="I69" s="1069">
        <v>11</v>
      </c>
      <c r="J69" s="1063">
        <v>8</v>
      </c>
      <c r="K69" s="1046"/>
    </row>
    <row r="70" spans="1:11" s="64" customFormat="1" ht="12.75" customHeight="1">
      <c r="A70" s="7"/>
      <c r="B70" s="7"/>
      <c r="C70" s="1047"/>
      <c r="D70" s="1070">
        <f>SUM(D66:D69)</f>
        <v>27</v>
      </c>
      <c r="E70" s="1071">
        <f>SUM(E66:E69)</f>
        <v>55</v>
      </c>
      <c r="F70" s="1071">
        <f>SUM(F66:F69)</f>
        <v>-28</v>
      </c>
      <c r="G70" s="1071"/>
      <c r="H70" s="1072"/>
      <c r="I70" s="1072"/>
      <c r="J70" s="1060"/>
      <c r="K70" s="1046"/>
    </row>
    <row r="71" spans="1:11" s="64" customFormat="1" ht="12.75" customHeight="1" thickBot="1">
      <c r="A71" s="7"/>
      <c r="B71" s="7"/>
      <c r="C71" s="1052"/>
      <c r="D71" s="1073"/>
      <c r="E71" s="1074"/>
      <c r="F71" s="1074"/>
      <c r="G71" s="1074"/>
      <c r="H71" s="1075"/>
      <c r="I71" s="1075"/>
      <c r="J71" s="1066"/>
      <c r="K71" s="1046"/>
    </row>
    <row r="72" spans="1:11" ht="12.75" customHeight="1">
      <c r="A72" s="7"/>
      <c r="B72" s="7"/>
      <c r="C72" s="1057">
        <v>1975</v>
      </c>
      <c r="D72" s="1067"/>
      <c r="E72" s="1068"/>
      <c r="F72" s="1068"/>
      <c r="G72" s="1068"/>
      <c r="H72" s="1069"/>
      <c r="I72" s="1069"/>
      <c r="J72" s="1063"/>
      <c r="K72" s="1046"/>
    </row>
    <row r="73" spans="1:11" ht="12.75" customHeight="1">
      <c r="A73" s="7">
        <v>1975</v>
      </c>
      <c r="B73" s="7">
        <v>1</v>
      </c>
      <c r="C73" s="1047" t="s">
        <v>311</v>
      </c>
      <c r="D73" s="1067">
        <v>6.8862550000000002</v>
      </c>
      <c r="E73" s="1068">
        <v>7.9536499999999997</v>
      </c>
      <c r="F73" s="1068">
        <f>D73-E73</f>
        <v>-1.0673949999999994</v>
      </c>
      <c r="G73" s="1068">
        <v>312.743517</v>
      </c>
      <c r="H73" s="1069"/>
      <c r="I73" s="1069">
        <v>11</v>
      </c>
      <c r="J73" s="1063">
        <v>8</v>
      </c>
      <c r="K73" s="1046"/>
    </row>
    <row r="74" spans="1:11" ht="12.75" customHeight="1">
      <c r="A74" s="7">
        <v>1975</v>
      </c>
      <c r="B74" s="7">
        <v>2</v>
      </c>
      <c r="C74" s="1047" t="s">
        <v>312</v>
      </c>
      <c r="D74" s="1067">
        <v>4.8835059999999997</v>
      </c>
      <c r="E74" s="1068">
        <v>9.3260509999999996</v>
      </c>
      <c r="F74" s="1068">
        <f>D74-E74</f>
        <v>-4.442545</v>
      </c>
      <c r="G74" s="1068">
        <v>353.14828899999998</v>
      </c>
      <c r="H74" s="1069"/>
      <c r="I74" s="1069">
        <v>11</v>
      </c>
      <c r="J74" s="1063">
        <v>8</v>
      </c>
      <c r="K74" s="1046"/>
    </row>
    <row r="75" spans="1:11" ht="12.75" customHeight="1">
      <c r="A75" s="7">
        <v>1975</v>
      </c>
      <c r="B75" s="7">
        <v>3</v>
      </c>
      <c r="C75" s="1047" t="s">
        <v>313</v>
      </c>
      <c r="D75" s="1067">
        <v>7.1119700000000003</v>
      </c>
      <c r="E75" s="1068">
        <v>7.5013110000000003</v>
      </c>
      <c r="F75" s="1068">
        <f>D75-E75</f>
        <v>-0.38934099999999994</v>
      </c>
      <c r="G75" s="1068">
        <v>287.50166000000002</v>
      </c>
      <c r="H75" s="1069"/>
      <c r="I75" s="1069">
        <v>11</v>
      </c>
      <c r="J75" s="1063">
        <v>8</v>
      </c>
      <c r="K75" s="1046"/>
    </row>
    <row r="76" spans="1:11" ht="12.75" customHeight="1" thickBot="1">
      <c r="A76" s="7">
        <v>1975</v>
      </c>
      <c r="B76" s="7">
        <v>4</v>
      </c>
      <c r="C76" s="1047" t="s">
        <v>310</v>
      </c>
      <c r="D76" s="1067">
        <v>4.3399179999999999</v>
      </c>
      <c r="E76" s="1068">
        <v>4.8811540000000004</v>
      </c>
      <c r="F76" s="1068">
        <f>D76-E76</f>
        <v>-0.54123600000000049</v>
      </c>
      <c r="G76" s="1068">
        <v>313.18986799999999</v>
      </c>
      <c r="H76" s="1069"/>
      <c r="I76" s="1069">
        <v>11</v>
      </c>
      <c r="J76" s="1063">
        <v>8</v>
      </c>
      <c r="K76" s="1046"/>
    </row>
    <row r="77" spans="1:11" ht="12.75" customHeight="1">
      <c r="A77" s="7"/>
      <c r="B77" s="7"/>
      <c r="C77" s="1047"/>
      <c r="D77" s="1070">
        <f>SUM(D73:D76)</f>
        <v>23.221648999999999</v>
      </c>
      <c r="E77" s="1071">
        <f>SUM(E73:E76)</f>
        <v>29.662165999999999</v>
      </c>
      <c r="F77" s="1071">
        <f>SUM(F73:F76)</f>
        <v>-6.4405169999999998</v>
      </c>
      <c r="G77" s="1071"/>
      <c r="H77" s="1072"/>
      <c r="I77" s="1072"/>
      <c r="J77" s="1060"/>
      <c r="K77" s="1046"/>
    </row>
    <row r="78" spans="1:11" ht="12.75" customHeight="1" thickBot="1">
      <c r="A78" s="7"/>
      <c r="B78" s="7"/>
      <c r="C78" s="1052"/>
      <c r="D78" s="1073"/>
      <c r="E78" s="1074"/>
      <c r="F78" s="1074"/>
      <c r="G78" s="1074"/>
      <c r="H78" s="1075"/>
      <c r="I78" s="1075"/>
      <c r="J78" s="1066"/>
      <c r="K78" s="1046"/>
    </row>
    <row r="79" spans="1:11" ht="12.75" customHeight="1">
      <c r="A79" s="7"/>
      <c r="B79" s="7"/>
      <c r="C79" s="1057">
        <v>1976</v>
      </c>
      <c r="D79" s="1067"/>
      <c r="E79" s="1068"/>
      <c r="F79" s="1068"/>
      <c r="G79" s="1068"/>
      <c r="H79" s="1069"/>
      <c r="I79" s="1069"/>
      <c r="J79" s="1063"/>
      <c r="K79" s="1046"/>
    </row>
    <row r="80" spans="1:11" ht="12.75" customHeight="1">
      <c r="A80" s="7">
        <v>1976</v>
      </c>
      <c r="B80" s="7">
        <v>1</v>
      </c>
      <c r="C80" s="1047" t="s">
        <v>311</v>
      </c>
      <c r="D80" s="1067">
        <v>6.1744380000000003</v>
      </c>
      <c r="E80" s="1068">
        <v>8.7082899999999999</v>
      </c>
      <c r="F80" s="1068">
        <f>D80-E80</f>
        <v>-2.5338519999999995</v>
      </c>
      <c r="G80" s="1068">
        <v>291.89289100000002</v>
      </c>
      <c r="H80" s="1069"/>
      <c r="I80" s="1069">
        <v>11</v>
      </c>
      <c r="J80" s="1063">
        <v>8</v>
      </c>
      <c r="K80" s="1046"/>
    </row>
    <row r="81" spans="1:11" ht="12.75" customHeight="1">
      <c r="A81" s="7">
        <v>1976</v>
      </c>
      <c r="B81" s="7">
        <v>2</v>
      </c>
      <c r="C81" s="1047" t="s">
        <v>312</v>
      </c>
      <c r="D81" s="1067">
        <v>4.1901330000000003</v>
      </c>
      <c r="E81" s="1068">
        <v>8.1944540000000003</v>
      </c>
      <c r="F81" s="1068">
        <f>D81-E81</f>
        <v>-4.004321</v>
      </c>
      <c r="G81" s="1068">
        <v>293.37356699999998</v>
      </c>
      <c r="H81" s="1069"/>
      <c r="I81" s="1069">
        <v>11</v>
      </c>
      <c r="J81" s="1063">
        <v>8</v>
      </c>
      <c r="K81" s="1046"/>
    </row>
    <row r="82" spans="1:11" ht="12.75" customHeight="1">
      <c r="A82" s="7">
        <v>1976</v>
      </c>
      <c r="B82" s="7">
        <v>3</v>
      </c>
      <c r="C82" s="1047" t="s">
        <v>313</v>
      </c>
      <c r="D82" s="1067">
        <v>5.8148289999999996</v>
      </c>
      <c r="E82" s="1068">
        <v>6.9942690000000001</v>
      </c>
      <c r="F82" s="1068">
        <f>D82-E82</f>
        <v>-1.1794400000000005</v>
      </c>
      <c r="G82" s="1068">
        <v>279.95160600000003</v>
      </c>
      <c r="H82" s="1069"/>
      <c r="I82" s="1069">
        <v>11</v>
      </c>
      <c r="J82" s="1063">
        <v>8</v>
      </c>
      <c r="K82" s="1046"/>
    </row>
    <row r="83" spans="1:11" ht="12.75" customHeight="1" thickBot="1">
      <c r="A83" s="7">
        <v>1976</v>
      </c>
      <c r="B83" s="7">
        <v>4</v>
      </c>
      <c r="C83" s="1047" t="s">
        <v>310</v>
      </c>
      <c r="D83" s="1067">
        <v>6.6713579999999997</v>
      </c>
      <c r="E83" s="1068">
        <v>4.5373150000000004</v>
      </c>
      <c r="F83" s="1068">
        <f>D83-E83</f>
        <v>2.1340429999999992</v>
      </c>
      <c r="G83" s="1068">
        <v>286.22105599999998</v>
      </c>
      <c r="H83" s="1069"/>
      <c r="I83" s="1069">
        <v>11</v>
      </c>
      <c r="J83" s="1063">
        <v>8</v>
      </c>
      <c r="K83" s="1046"/>
    </row>
    <row r="84" spans="1:11" ht="12.75" customHeight="1">
      <c r="A84" s="7"/>
      <c r="B84" s="7"/>
      <c r="C84" s="1047"/>
      <c r="D84" s="1070">
        <f>SUM(D80:D83)</f>
        <v>22.850757999999999</v>
      </c>
      <c r="E84" s="1071">
        <f>SUM(E80:E83)</f>
        <v>28.434327999999997</v>
      </c>
      <c r="F84" s="1071">
        <f>SUM(F80:F83)</f>
        <v>-5.5835700000000008</v>
      </c>
      <c r="G84" s="1071"/>
      <c r="H84" s="1072"/>
      <c r="I84" s="1072"/>
      <c r="J84" s="1060"/>
      <c r="K84" s="1046"/>
    </row>
    <row r="85" spans="1:11" ht="12.75" customHeight="1" thickBot="1">
      <c r="A85" s="7"/>
      <c r="B85" s="7"/>
      <c r="C85" s="1052"/>
      <c r="D85" s="1073"/>
      <c r="E85" s="1074"/>
      <c r="F85" s="1074"/>
      <c r="G85" s="1074"/>
      <c r="H85" s="1075"/>
      <c r="I85" s="1075"/>
      <c r="J85" s="1066"/>
      <c r="K85" s="1046"/>
    </row>
    <row r="86" spans="1:11" ht="12.75" customHeight="1">
      <c r="A86" s="7"/>
      <c r="B86" s="7"/>
      <c r="C86" s="1057">
        <v>1977</v>
      </c>
      <c r="D86" s="1067"/>
      <c r="E86" s="1068"/>
      <c r="F86" s="1068"/>
      <c r="G86" s="1068"/>
      <c r="H86" s="1069"/>
      <c r="I86" s="1069"/>
      <c r="J86" s="1063"/>
      <c r="K86" s="1046"/>
    </row>
    <row r="87" spans="1:11" ht="12.75" customHeight="1">
      <c r="A87" s="7">
        <v>1977</v>
      </c>
      <c r="B87" s="7">
        <v>1</v>
      </c>
      <c r="C87" s="1047" t="s">
        <v>311</v>
      </c>
      <c r="D87" s="1067">
        <v>6.6405890000000003</v>
      </c>
      <c r="E87" s="1068">
        <v>6.9777649999999998</v>
      </c>
      <c r="F87" s="1068">
        <f>D87-E87</f>
        <v>-0.33717599999999948</v>
      </c>
      <c r="G87" s="1068">
        <v>272.51360599999998</v>
      </c>
      <c r="H87" s="1069"/>
      <c r="I87" s="1069">
        <v>11</v>
      </c>
      <c r="J87" s="1063">
        <v>8</v>
      </c>
      <c r="K87" s="1046"/>
    </row>
    <row r="88" spans="1:11" ht="12.75" customHeight="1">
      <c r="A88" s="7">
        <v>1977</v>
      </c>
      <c r="B88" s="7">
        <v>2</v>
      </c>
      <c r="C88" s="1047" t="s">
        <v>312</v>
      </c>
      <c r="D88" s="1067">
        <v>5.6606249999999996</v>
      </c>
      <c r="E88" s="1068">
        <v>6.4630650000000003</v>
      </c>
      <c r="F88" s="1068">
        <f>D88-E88</f>
        <v>-0.80244000000000071</v>
      </c>
      <c r="G88" s="1068">
        <v>275.465822</v>
      </c>
      <c r="H88" s="1069"/>
      <c r="I88" s="1069">
        <v>11</v>
      </c>
      <c r="J88" s="1063">
        <v>8</v>
      </c>
      <c r="K88" s="1046"/>
    </row>
    <row r="89" spans="1:11" ht="12.75" customHeight="1">
      <c r="A89" s="7">
        <v>1977</v>
      </c>
      <c r="B89" s="7">
        <v>3</v>
      </c>
      <c r="C89" s="1047" t="s">
        <v>313</v>
      </c>
      <c r="D89" s="1067">
        <v>5.2504730000000004</v>
      </c>
      <c r="E89" s="1068">
        <v>7.9068829999999997</v>
      </c>
      <c r="F89" s="1068">
        <f>D89-E89</f>
        <v>-2.6564099999999993</v>
      </c>
      <c r="G89" s="1068">
        <v>309.442046</v>
      </c>
      <c r="H89" s="1069"/>
      <c r="I89" s="1069">
        <v>11</v>
      </c>
      <c r="J89" s="1063">
        <v>8</v>
      </c>
      <c r="K89" s="1046"/>
    </row>
    <row r="90" spans="1:11" ht="12.75" customHeight="1" thickBot="1">
      <c r="A90" s="7">
        <v>1977</v>
      </c>
      <c r="B90" s="7">
        <v>4</v>
      </c>
      <c r="C90" s="1047" t="s">
        <v>310</v>
      </c>
      <c r="D90" s="1067">
        <v>4.3228109999999997</v>
      </c>
      <c r="E90" s="1068">
        <v>7.5687740000000003</v>
      </c>
      <c r="F90" s="1068">
        <f>D90-E90</f>
        <v>-3.2459630000000006</v>
      </c>
      <c r="G90" s="1068">
        <v>327.41064899999998</v>
      </c>
      <c r="H90" s="1069"/>
      <c r="I90" s="1069">
        <v>11</v>
      </c>
      <c r="J90" s="1063">
        <v>8</v>
      </c>
      <c r="K90" s="1046"/>
    </row>
    <row r="91" spans="1:11" ht="12.75" customHeight="1">
      <c r="A91" s="7"/>
      <c r="B91" s="7"/>
      <c r="C91" s="1047"/>
      <c r="D91" s="1070">
        <f>SUM(D87:D90)</f>
        <v>21.874498000000003</v>
      </c>
      <c r="E91" s="1071">
        <f>SUM(E87:E90)</f>
        <v>28.916487</v>
      </c>
      <c r="F91" s="1071">
        <f>SUM(F87:F90)</f>
        <v>-7.0419890000000001</v>
      </c>
      <c r="G91" s="1071"/>
      <c r="H91" s="1072"/>
      <c r="I91" s="1072"/>
      <c r="J91" s="1060"/>
      <c r="K91" s="1046"/>
    </row>
    <row r="92" spans="1:11" ht="12.75" customHeight="1" thickBot="1">
      <c r="A92" s="7"/>
      <c r="B92" s="7"/>
      <c r="C92" s="1052"/>
      <c r="D92" s="1073"/>
      <c r="E92" s="1074"/>
      <c r="F92" s="1074"/>
      <c r="G92" s="1074"/>
      <c r="H92" s="1075"/>
      <c r="I92" s="1075"/>
      <c r="J92" s="1066"/>
      <c r="K92" s="1046"/>
    </row>
    <row r="93" spans="1:11" ht="12.75" customHeight="1">
      <c r="A93" s="7"/>
      <c r="B93" s="7"/>
      <c r="C93" s="1057">
        <v>1978</v>
      </c>
      <c r="D93" s="1067"/>
      <c r="E93" s="1068"/>
      <c r="F93" s="1068"/>
      <c r="G93" s="1068"/>
      <c r="H93" s="1069"/>
      <c r="I93" s="1069"/>
      <c r="J93" s="1063"/>
      <c r="K93" s="1046"/>
    </row>
    <row r="94" spans="1:11" ht="12.75" customHeight="1">
      <c r="A94" s="7">
        <v>1978</v>
      </c>
      <c r="B94" s="7">
        <v>1</v>
      </c>
      <c r="C94" s="1047" t="s">
        <v>311</v>
      </c>
      <c r="D94" s="1067">
        <v>5.5163520000000004</v>
      </c>
      <c r="E94" s="1068">
        <v>7.3357010000000002</v>
      </c>
      <c r="F94" s="1068">
        <f>D94-E94</f>
        <v>-1.8193489999999999</v>
      </c>
      <c r="G94" s="1068">
        <v>310.62013999999999</v>
      </c>
      <c r="H94" s="1069"/>
      <c r="I94" s="1069">
        <v>11</v>
      </c>
      <c r="J94" s="1063">
        <v>8</v>
      </c>
      <c r="K94" s="1046"/>
    </row>
    <row r="95" spans="1:11" ht="12.75" customHeight="1">
      <c r="A95" s="7">
        <v>1978</v>
      </c>
      <c r="B95" s="7">
        <v>2</v>
      </c>
      <c r="C95" s="1047" t="s">
        <v>312</v>
      </c>
      <c r="D95" s="1067">
        <v>9.7186380000000003</v>
      </c>
      <c r="E95" s="1068">
        <v>9.9314060000000008</v>
      </c>
      <c r="F95" s="1068">
        <f>D95-E95</f>
        <v>-0.21276800000000051</v>
      </c>
      <c r="G95" s="1068">
        <v>354.95772099999999</v>
      </c>
      <c r="H95" s="1069"/>
      <c r="I95" s="1069">
        <v>11</v>
      </c>
      <c r="J95" s="1063">
        <v>7</v>
      </c>
      <c r="K95" s="1046"/>
    </row>
    <row r="96" spans="1:11" ht="12.75" customHeight="1">
      <c r="A96" s="7">
        <v>1978</v>
      </c>
      <c r="B96" s="7">
        <v>3</v>
      </c>
      <c r="C96" s="1047" t="s">
        <v>313</v>
      </c>
      <c r="D96" s="1067">
        <v>8.8138129999999997</v>
      </c>
      <c r="E96" s="1068">
        <v>17.063991000000001</v>
      </c>
      <c r="F96" s="1068">
        <f>D96-E96</f>
        <v>-8.2501780000000018</v>
      </c>
      <c r="G96" s="1068">
        <v>374.929058</v>
      </c>
      <c r="H96" s="1069"/>
      <c r="I96" s="1069">
        <v>11</v>
      </c>
      <c r="J96" s="1063">
        <v>7</v>
      </c>
      <c r="K96" s="1046"/>
    </row>
    <row r="97" spans="1:11" ht="12.75" customHeight="1" thickBot="1">
      <c r="A97" s="7">
        <v>1978</v>
      </c>
      <c r="B97" s="7">
        <v>4</v>
      </c>
      <c r="C97" s="1047" t="s">
        <v>310</v>
      </c>
      <c r="D97" s="1067">
        <v>6.8506900000000002</v>
      </c>
      <c r="E97" s="1068">
        <v>11.331201999999999</v>
      </c>
      <c r="F97" s="1068">
        <f>D97-E97</f>
        <v>-4.4805119999999992</v>
      </c>
      <c r="G97" s="1068">
        <v>389.54790800000001</v>
      </c>
      <c r="H97" s="1069"/>
      <c r="I97" s="1069">
        <v>11</v>
      </c>
      <c r="J97" s="1063">
        <v>7</v>
      </c>
      <c r="K97" s="1046"/>
    </row>
    <row r="98" spans="1:11" ht="12.75" customHeight="1">
      <c r="A98" s="7"/>
      <c r="B98" s="7"/>
      <c r="C98" s="1047"/>
      <c r="D98" s="1070">
        <f>SUM(D94:D97)</f>
        <v>30.899493</v>
      </c>
      <c r="E98" s="1071">
        <f>SUM(E94:E97)</f>
        <v>45.662300000000002</v>
      </c>
      <c r="F98" s="1071">
        <f>SUM(F94:F97)</f>
        <v>-14.762807</v>
      </c>
      <c r="G98" s="1071"/>
      <c r="H98" s="1072"/>
      <c r="I98" s="1072"/>
      <c r="J98" s="1060"/>
      <c r="K98" s="1046"/>
    </row>
    <row r="99" spans="1:11" ht="12.75" customHeight="1" thickBot="1">
      <c r="A99" s="7"/>
      <c r="B99" s="7"/>
      <c r="C99" s="1052"/>
      <c r="D99" s="1073"/>
      <c r="E99" s="1074"/>
      <c r="F99" s="1074"/>
      <c r="G99" s="1074"/>
      <c r="H99" s="1075"/>
      <c r="I99" s="1075"/>
      <c r="J99" s="1066"/>
      <c r="K99" s="1046"/>
    </row>
    <row r="100" spans="1:11" ht="12.75" customHeight="1">
      <c r="A100" s="7"/>
      <c r="B100" s="7"/>
      <c r="C100" s="1057">
        <v>1979</v>
      </c>
      <c r="D100" s="1067"/>
      <c r="E100" s="1068"/>
      <c r="F100" s="1068"/>
      <c r="G100" s="1068"/>
      <c r="H100" s="1069"/>
      <c r="I100" s="1069"/>
      <c r="J100" s="1063"/>
      <c r="K100" s="1046"/>
    </row>
    <row r="101" spans="1:11" ht="12.75" customHeight="1">
      <c r="A101" s="7">
        <v>1979</v>
      </c>
      <c r="B101" s="7">
        <v>1</v>
      </c>
      <c r="C101" s="1047" t="s">
        <v>311</v>
      </c>
      <c r="D101" s="1067">
        <v>9.6372070000000001</v>
      </c>
      <c r="E101" s="1068">
        <v>12.964831</v>
      </c>
      <c r="F101" s="1068">
        <f>D101-E101</f>
        <v>-3.3276240000000001</v>
      </c>
      <c r="G101" s="1068">
        <v>432.26673399999999</v>
      </c>
      <c r="H101" s="1069"/>
      <c r="I101" s="1069">
        <v>12</v>
      </c>
      <c r="J101" s="1063">
        <v>7</v>
      </c>
      <c r="K101" s="1076"/>
    </row>
    <row r="102" spans="1:11" ht="12.75" customHeight="1">
      <c r="A102" s="7">
        <v>1979</v>
      </c>
      <c r="B102" s="7">
        <v>2</v>
      </c>
      <c r="C102" s="1047" t="s">
        <v>312</v>
      </c>
      <c r="D102" s="1067">
        <v>7.0410019999999998</v>
      </c>
      <c r="E102" s="1068">
        <v>13.978709</v>
      </c>
      <c r="F102" s="1068">
        <f>D102-E102</f>
        <v>-6.9377070000000005</v>
      </c>
      <c r="G102" s="1068">
        <v>420.62604599999997</v>
      </c>
      <c r="H102" s="1069"/>
      <c r="I102" s="1069">
        <v>12</v>
      </c>
      <c r="J102" s="1063">
        <v>7</v>
      </c>
      <c r="K102" s="1076"/>
    </row>
    <row r="103" spans="1:11" ht="12.75" customHeight="1">
      <c r="A103" s="7">
        <v>1979</v>
      </c>
      <c r="B103" s="7">
        <v>3</v>
      </c>
      <c r="C103" s="1047" t="s">
        <v>313</v>
      </c>
      <c r="D103" s="1067">
        <v>13.883563000000001</v>
      </c>
      <c r="E103" s="1068">
        <v>15.754799</v>
      </c>
      <c r="F103" s="1068">
        <f>D103-E103</f>
        <v>-1.8712359999999997</v>
      </c>
      <c r="G103" s="1068">
        <v>498.96959500000003</v>
      </c>
      <c r="H103" s="1069"/>
      <c r="I103" s="1069">
        <v>12</v>
      </c>
      <c r="J103" s="1063">
        <v>7</v>
      </c>
      <c r="K103" s="1046"/>
    </row>
    <row r="104" spans="1:11" ht="12.75" customHeight="1" thickBot="1">
      <c r="A104" s="7">
        <v>1979</v>
      </c>
      <c r="B104" s="7">
        <v>4</v>
      </c>
      <c r="C104" s="1047" t="s">
        <v>310</v>
      </c>
      <c r="D104" s="1067">
        <v>13.693242</v>
      </c>
      <c r="E104" s="1068">
        <v>17.762283</v>
      </c>
      <c r="F104" s="1068">
        <f>D104-E104</f>
        <v>-4.0690410000000004</v>
      </c>
      <c r="G104" s="1068">
        <v>586.89430800000002</v>
      </c>
      <c r="H104" s="1069"/>
      <c r="I104" s="1069">
        <v>12</v>
      </c>
      <c r="J104" s="1063">
        <v>7</v>
      </c>
      <c r="K104" s="1046"/>
    </row>
    <row r="105" spans="1:11" ht="12.75" customHeight="1">
      <c r="A105" s="7"/>
      <c r="B105" s="7"/>
      <c r="C105" s="1047"/>
      <c r="D105" s="1070">
        <f>SUM(D101:D104)</f>
        <v>44.255013999999996</v>
      </c>
      <c r="E105" s="1071">
        <f>SUM(E101:E104)</f>
        <v>60.460622000000001</v>
      </c>
      <c r="F105" s="1071">
        <f>SUM(F101:F104)</f>
        <v>-16.205607999999998</v>
      </c>
      <c r="G105" s="1071"/>
      <c r="H105" s="1072"/>
      <c r="I105" s="1072"/>
      <c r="J105" s="1060"/>
      <c r="K105" s="1046"/>
    </row>
    <row r="106" spans="1:11" ht="12.75" customHeight="1" thickBot="1">
      <c r="A106" s="7"/>
      <c r="B106" s="7"/>
      <c r="C106" s="1052"/>
      <c r="D106" s="1073"/>
      <c r="E106" s="1074"/>
      <c r="F106" s="1074"/>
      <c r="G106" s="1074"/>
      <c r="H106" s="1075"/>
      <c r="I106" s="1075"/>
      <c r="J106" s="1066"/>
      <c r="K106" s="1046"/>
    </row>
    <row r="107" spans="1:11" ht="12.75" customHeight="1">
      <c r="A107" s="7"/>
      <c r="B107" s="7"/>
      <c r="C107" s="1057">
        <v>1980</v>
      </c>
      <c r="D107" s="1067"/>
      <c r="E107" s="1068"/>
      <c r="F107" s="1068"/>
      <c r="G107" s="1068"/>
      <c r="H107" s="1069"/>
      <c r="I107" s="1069"/>
      <c r="J107" s="1063"/>
      <c r="K107" s="1046"/>
    </row>
    <row r="108" spans="1:11" ht="12.75" customHeight="1">
      <c r="A108" s="7">
        <v>1980</v>
      </c>
      <c r="B108" s="7">
        <v>1</v>
      </c>
      <c r="C108" s="1047" t="s">
        <v>311</v>
      </c>
      <c r="D108" s="1067">
        <v>15.067983</v>
      </c>
      <c r="E108" s="1068">
        <v>30.536937999999999</v>
      </c>
      <c r="F108" s="1068">
        <f>D108-E108</f>
        <v>-15.468954999999999</v>
      </c>
      <c r="G108" s="1068">
        <v>594.68732</v>
      </c>
      <c r="H108" s="1069"/>
      <c r="I108" s="1069">
        <v>12</v>
      </c>
      <c r="J108" s="1063">
        <v>7</v>
      </c>
      <c r="K108" s="1046"/>
    </row>
    <row r="109" spans="1:11" ht="12.75" customHeight="1">
      <c r="A109" s="7">
        <v>1980</v>
      </c>
      <c r="B109" s="7">
        <v>2</v>
      </c>
      <c r="C109" s="1047" t="s">
        <v>312</v>
      </c>
      <c r="D109" s="1067">
        <v>15.74511</v>
      </c>
      <c r="E109" s="1068">
        <v>20.744268000000002</v>
      </c>
      <c r="F109" s="1068">
        <f>D109-E109</f>
        <v>-4.9991580000000013</v>
      </c>
      <c r="G109" s="1068">
        <v>668.79843400000004</v>
      </c>
      <c r="H109" s="1069"/>
      <c r="I109" s="1069">
        <v>12</v>
      </c>
      <c r="J109" s="1063">
        <v>6</v>
      </c>
      <c r="K109" s="1046"/>
    </row>
    <row r="110" spans="1:11" ht="12.75" customHeight="1">
      <c r="A110" s="7">
        <v>1980</v>
      </c>
      <c r="B110" s="7">
        <v>3</v>
      </c>
      <c r="C110" s="1047" t="s">
        <v>313</v>
      </c>
      <c r="D110" s="1067">
        <v>19.620180000000001</v>
      </c>
      <c r="E110" s="1068">
        <v>25.746780999999999</v>
      </c>
      <c r="F110" s="1068">
        <f>D110-E110</f>
        <v>-6.1266009999999973</v>
      </c>
      <c r="G110" s="1068">
        <v>745.73387200000002</v>
      </c>
      <c r="H110" s="1069"/>
      <c r="I110" s="1069">
        <v>12</v>
      </c>
      <c r="J110" s="1063">
        <v>6</v>
      </c>
      <c r="K110" s="1046"/>
    </row>
    <row r="111" spans="1:11" ht="12.75" customHeight="1" thickBot="1">
      <c r="A111" s="7">
        <v>1980</v>
      </c>
      <c r="B111" s="7">
        <v>4</v>
      </c>
      <c r="C111" s="1047" t="s">
        <v>310</v>
      </c>
      <c r="D111" s="1067">
        <v>14.235806</v>
      </c>
      <c r="E111" s="1068">
        <v>31.025162000000002</v>
      </c>
      <c r="F111" s="1068">
        <f>D111-E111</f>
        <v>-16.789356000000002</v>
      </c>
      <c r="G111" s="1068">
        <v>694.58892100000003</v>
      </c>
      <c r="H111" s="1069"/>
      <c r="I111" s="1069">
        <v>12</v>
      </c>
      <c r="J111" s="1063">
        <v>6</v>
      </c>
      <c r="K111" s="1046"/>
    </row>
    <row r="112" spans="1:11" ht="12.75" customHeight="1">
      <c r="A112" s="7"/>
      <c r="B112" s="7"/>
      <c r="C112" s="1047"/>
      <c r="D112" s="1070">
        <f>SUM(D108:D111)</f>
        <v>64.669078999999996</v>
      </c>
      <c r="E112" s="1071">
        <f>SUM(E108:E111)</f>
        <v>108.05314899999999</v>
      </c>
      <c r="F112" s="1071">
        <f>SUM(F108:F111)</f>
        <v>-43.384070000000001</v>
      </c>
      <c r="G112" s="1071"/>
      <c r="H112" s="1072"/>
      <c r="I112" s="1072"/>
      <c r="J112" s="1060"/>
      <c r="K112" s="1046"/>
    </row>
    <row r="113" spans="1:11" ht="12.75" customHeight="1" thickBot="1">
      <c r="A113" s="7"/>
      <c r="B113" s="7"/>
      <c r="C113" s="1052"/>
      <c r="D113" s="1073"/>
      <c r="E113" s="1074"/>
      <c r="F113" s="1074"/>
      <c r="G113" s="1074"/>
      <c r="H113" s="1075"/>
      <c r="I113" s="1075"/>
      <c r="J113" s="1066"/>
      <c r="K113" s="1046"/>
    </row>
    <row r="114" spans="1:11" ht="12.75" customHeight="1">
      <c r="A114" s="7"/>
      <c r="B114" s="7"/>
      <c r="C114" s="1057">
        <v>1981</v>
      </c>
      <c r="D114" s="1067"/>
      <c r="E114" s="1068"/>
      <c r="F114" s="1068"/>
      <c r="G114" s="1068"/>
      <c r="H114" s="1069"/>
      <c r="I114" s="1069"/>
      <c r="J114" s="1063"/>
      <c r="K114" s="1046"/>
    </row>
    <row r="115" spans="1:11" ht="12.75" customHeight="1">
      <c r="A115" s="7">
        <v>1981</v>
      </c>
      <c r="B115" s="7">
        <v>1</v>
      </c>
      <c r="C115" s="1047" t="s">
        <v>311</v>
      </c>
      <c r="D115" s="1067">
        <v>9.3945860000000003</v>
      </c>
      <c r="E115" s="1068">
        <v>17.613987999999999</v>
      </c>
      <c r="F115" s="1068">
        <f>D115-E115</f>
        <v>-8.2194019999999988</v>
      </c>
      <c r="G115" s="1068">
        <v>672.24435100000005</v>
      </c>
      <c r="H115" s="1069"/>
      <c r="I115" s="1069">
        <v>12</v>
      </c>
      <c r="J115" s="1063">
        <v>6</v>
      </c>
      <c r="K115" s="1046"/>
    </row>
    <row r="116" spans="1:11" ht="12.75" customHeight="1">
      <c r="A116" s="7">
        <v>1981</v>
      </c>
      <c r="B116" s="7">
        <v>2</v>
      </c>
      <c r="C116" s="1047" t="s">
        <v>312</v>
      </c>
      <c r="D116" s="1067">
        <v>9.344576</v>
      </c>
      <c r="E116" s="1068">
        <v>11.729297000000001</v>
      </c>
      <c r="F116" s="1068">
        <f>D116-E116</f>
        <v>-2.3847210000000008</v>
      </c>
      <c r="G116" s="1068">
        <v>644.93819099999996</v>
      </c>
      <c r="H116" s="1069"/>
      <c r="I116" s="1069">
        <v>12</v>
      </c>
      <c r="J116" s="1063">
        <v>6</v>
      </c>
      <c r="K116" s="1046"/>
    </row>
    <row r="117" spans="1:11" ht="12.75" customHeight="1">
      <c r="A117" s="7">
        <v>1981</v>
      </c>
      <c r="B117" s="7">
        <v>3</v>
      </c>
      <c r="C117" s="1047" t="s">
        <v>313</v>
      </c>
      <c r="D117" s="1067">
        <v>11.323394</v>
      </c>
      <c r="E117" s="1068">
        <v>14.056823</v>
      </c>
      <c r="F117" s="1068">
        <f>D117-E117</f>
        <v>-2.7334289999999992</v>
      </c>
      <c r="G117" s="1068">
        <v>714.42996800000003</v>
      </c>
      <c r="H117" s="1069"/>
      <c r="I117" s="1069">
        <v>12</v>
      </c>
      <c r="J117" s="1063">
        <v>6</v>
      </c>
      <c r="K117" s="1046"/>
    </row>
    <row r="118" spans="1:11" ht="12.75" customHeight="1" thickBot="1">
      <c r="A118" s="7">
        <v>1981</v>
      </c>
      <c r="B118" s="7">
        <v>4</v>
      </c>
      <c r="C118" s="1047" t="s">
        <v>310</v>
      </c>
      <c r="D118" s="1067">
        <v>12.233478</v>
      </c>
      <c r="E118" s="1068">
        <v>14.691414999999999</v>
      </c>
      <c r="F118" s="1068">
        <f>D118-E118</f>
        <v>-2.4579369999999994</v>
      </c>
      <c r="G118" s="1068">
        <v>728.55473700000005</v>
      </c>
      <c r="H118" s="1069"/>
      <c r="I118" s="1069">
        <v>12</v>
      </c>
      <c r="J118" s="1063">
        <v>6</v>
      </c>
      <c r="K118" s="1046"/>
    </row>
    <row r="119" spans="1:11" ht="12.75" customHeight="1">
      <c r="A119" s="7"/>
      <c r="B119" s="7"/>
      <c r="C119" s="1047"/>
      <c r="D119" s="1070">
        <f>SUM(D115:D118)</f>
        <v>42.296033999999999</v>
      </c>
      <c r="E119" s="1071">
        <f>SUM(E115:E118)</f>
        <v>58.091523000000002</v>
      </c>
      <c r="F119" s="1071">
        <f>SUM(F115:F118)</f>
        <v>-15.795488999999998</v>
      </c>
      <c r="G119" s="1071"/>
      <c r="H119" s="1072"/>
      <c r="I119" s="1072"/>
      <c r="J119" s="1060"/>
      <c r="K119" s="1046"/>
    </row>
    <row r="120" spans="1:11" ht="12.75" customHeight="1" thickBot="1">
      <c r="A120" s="7"/>
      <c r="B120" s="7"/>
      <c r="C120" s="1052"/>
      <c r="D120" s="1073"/>
      <c r="E120" s="1074"/>
      <c r="F120" s="1074"/>
      <c r="G120" s="1074"/>
      <c r="H120" s="1075"/>
      <c r="I120" s="1075"/>
      <c r="J120" s="1066"/>
      <c r="K120" s="1046"/>
    </row>
    <row r="121" spans="1:11" ht="12.75" customHeight="1">
      <c r="A121" s="7"/>
      <c r="B121" s="7"/>
      <c r="C121" s="1057">
        <v>1982</v>
      </c>
      <c r="D121" s="1067"/>
      <c r="E121" s="1068"/>
      <c r="F121" s="1068"/>
      <c r="G121" s="1068"/>
      <c r="H121" s="1069"/>
      <c r="I121" s="1069"/>
      <c r="J121" s="1063"/>
      <c r="K121" s="1046"/>
    </row>
    <row r="122" spans="1:11" ht="12.75" customHeight="1">
      <c r="A122" s="7">
        <v>1982</v>
      </c>
      <c r="B122" s="7">
        <v>1</v>
      </c>
      <c r="C122" s="1047" t="s">
        <v>311</v>
      </c>
      <c r="D122" s="1067">
        <v>12.360433</v>
      </c>
      <c r="E122" s="1068">
        <v>12.373649</v>
      </c>
      <c r="F122" s="1068">
        <f>D122-E122</f>
        <v>-1.3215999999999894E-2</v>
      </c>
      <c r="G122" s="1068">
        <v>607.68495800000005</v>
      </c>
      <c r="H122" s="1069"/>
      <c r="I122" s="1069">
        <v>12</v>
      </c>
      <c r="J122" s="1063">
        <v>6</v>
      </c>
      <c r="K122" s="1046"/>
    </row>
    <row r="123" spans="1:11" ht="12.75" customHeight="1">
      <c r="A123" s="7">
        <v>1982</v>
      </c>
      <c r="B123" s="7">
        <v>2</v>
      </c>
      <c r="C123" s="1047" t="s">
        <v>312</v>
      </c>
      <c r="D123" s="1067">
        <v>13.779026</v>
      </c>
      <c r="E123" s="1068">
        <v>7.5279199999999999</v>
      </c>
      <c r="F123" s="1068">
        <f>D123-E123</f>
        <v>6.2511060000000001</v>
      </c>
      <c r="G123" s="1068">
        <v>573.88263199999994</v>
      </c>
      <c r="H123" s="1069"/>
      <c r="I123" s="1069">
        <v>12</v>
      </c>
      <c r="J123" s="1063">
        <v>6</v>
      </c>
      <c r="K123" s="1046"/>
    </row>
    <row r="124" spans="1:11" ht="12.75" customHeight="1">
      <c r="A124" s="7">
        <v>1982</v>
      </c>
      <c r="B124" s="7">
        <v>3</v>
      </c>
      <c r="C124" s="1047" t="s">
        <v>313</v>
      </c>
      <c r="D124" s="1067">
        <v>18.910475999999999</v>
      </c>
      <c r="E124" s="1068">
        <v>8.0339030000000005</v>
      </c>
      <c r="F124" s="1068">
        <f>D124-E124</f>
        <v>10.876572999999999</v>
      </c>
      <c r="G124" s="1068">
        <v>741.61307899999997</v>
      </c>
      <c r="H124" s="1069"/>
      <c r="I124" s="1069">
        <v>12</v>
      </c>
      <c r="J124" s="1063">
        <v>6</v>
      </c>
      <c r="K124" s="1046"/>
    </row>
    <row r="125" spans="1:11" ht="12.75" customHeight="1" thickBot="1">
      <c r="A125" s="7">
        <v>1982</v>
      </c>
      <c r="B125" s="7">
        <v>4</v>
      </c>
      <c r="C125" s="1047" t="s">
        <v>310</v>
      </c>
      <c r="D125" s="1067">
        <v>43.774797999999997</v>
      </c>
      <c r="E125" s="1068">
        <v>13.086715</v>
      </c>
      <c r="F125" s="1068">
        <f>D125-E125</f>
        <v>30.688082999999999</v>
      </c>
      <c r="G125" s="1068">
        <v>889.10926900000004</v>
      </c>
      <c r="H125" s="1069"/>
      <c r="I125" s="1069">
        <v>13</v>
      </c>
      <c r="J125" s="1063">
        <v>6</v>
      </c>
      <c r="K125" s="1046"/>
    </row>
    <row r="126" spans="1:11" ht="12.75" customHeight="1">
      <c r="A126" s="7"/>
      <c r="B126" s="7"/>
      <c r="C126" s="1047"/>
      <c r="D126" s="1070">
        <f>SUM(D122:D125)</f>
        <v>88.824733000000009</v>
      </c>
      <c r="E126" s="1071">
        <f>SUM(E122:E125)</f>
        <v>41.022187000000002</v>
      </c>
      <c r="F126" s="1071">
        <f>SUM(F122:F125)</f>
        <v>47.802546</v>
      </c>
      <c r="G126" s="1071"/>
      <c r="H126" s="1072"/>
      <c r="I126" s="1072"/>
      <c r="J126" s="1060"/>
      <c r="K126" s="1046"/>
    </row>
    <row r="127" spans="1:11" ht="12.75" customHeight="1" thickBot="1">
      <c r="A127" s="7"/>
      <c r="B127" s="7"/>
      <c r="C127" s="1052"/>
      <c r="D127" s="1073"/>
      <c r="E127" s="1074"/>
      <c r="F127" s="1074"/>
      <c r="G127" s="1074"/>
      <c r="H127" s="1075"/>
      <c r="I127" s="1075"/>
      <c r="J127" s="1066"/>
      <c r="K127" s="1046"/>
    </row>
    <row r="128" spans="1:11" ht="12.75" customHeight="1">
      <c r="A128" s="7"/>
      <c r="B128" s="7"/>
      <c r="C128" s="1057">
        <v>1983</v>
      </c>
      <c r="D128" s="1067"/>
      <c r="E128" s="1068"/>
      <c r="F128" s="1068"/>
      <c r="G128" s="1068"/>
      <c r="H128" s="1069"/>
      <c r="I128" s="1069"/>
      <c r="J128" s="1063"/>
      <c r="K128" s="1046"/>
    </row>
    <row r="129" spans="1:11" ht="12.75" customHeight="1">
      <c r="A129" s="7">
        <v>1983</v>
      </c>
      <c r="B129" s="7">
        <v>1</v>
      </c>
      <c r="C129" s="1047" t="s">
        <v>311</v>
      </c>
      <c r="D129" s="1067">
        <v>52.721231000000003</v>
      </c>
      <c r="E129" s="1068">
        <v>13.312364000000001</v>
      </c>
      <c r="F129" s="1068">
        <f>D129-E129</f>
        <v>39.408867000000001</v>
      </c>
      <c r="G129" s="1068">
        <v>941.70418400000005</v>
      </c>
      <c r="H129" s="1069"/>
      <c r="I129" s="1069">
        <v>13</v>
      </c>
      <c r="J129" s="1063">
        <v>6</v>
      </c>
      <c r="K129" s="1046"/>
    </row>
    <row r="130" spans="1:11" ht="12.75" customHeight="1">
      <c r="A130" s="7">
        <v>1983</v>
      </c>
      <c r="B130" s="7">
        <v>2</v>
      </c>
      <c r="C130" s="1047" t="s">
        <v>312</v>
      </c>
      <c r="D130" s="1067">
        <v>44.5</v>
      </c>
      <c r="E130" s="1068">
        <v>13.5</v>
      </c>
      <c r="F130" s="1068">
        <f>D130-E130</f>
        <v>31</v>
      </c>
      <c r="G130" s="1068">
        <f>1059.6+23.8</f>
        <v>1083.3999999999999</v>
      </c>
      <c r="H130" s="1069"/>
      <c r="I130" s="1069">
        <v>13</v>
      </c>
      <c r="J130" s="1063">
        <v>6</v>
      </c>
      <c r="K130" s="1046"/>
    </row>
    <row r="131" spans="1:11" ht="12.75" customHeight="1">
      <c r="A131" s="7">
        <v>1983</v>
      </c>
      <c r="B131" s="7">
        <v>3</v>
      </c>
      <c r="C131" s="1047" t="s">
        <v>313</v>
      </c>
      <c r="D131" s="1067">
        <v>38.299999999999997</v>
      </c>
      <c r="E131" s="1068">
        <v>14.1</v>
      </c>
      <c r="F131" s="1068">
        <f>D131-E131</f>
        <v>24.199999999999996</v>
      </c>
      <c r="G131" s="1068">
        <f>1057.4+25.3</f>
        <v>1082.7</v>
      </c>
      <c r="H131" s="1069"/>
      <c r="I131" s="1069">
        <v>13</v>
      </c>
      <c r="J131" s="1063">
        <v>6</v>
      </c>
      <c r="K131" s="1046"/>
    </row>
    <row r="132" spans="1:11" ht="12.75" customHeight="1" thickBot="1">
      <c r="A132" s="7">
        <v>1983</v>
      </c>
      <c r="B132" s="7">
        <v>4</v>
      </c>
      <c r="C132" s="1047" t="s">
        <v>310</v>
      </c>
      <c r="D132" s="1067">
        <v>37.5</v>
      </c>
      <c r="E132" s="1068">
        <v>22.9</v>
      </c>
      <c r="F132" s="1068">
        <f>D132-E132</f>
        <v>14.600000000000001</v>
      </c>
      <c r="G132" s="1068">
        <f>1103.8+24.6</f>
        <v>1128.3999999999999</v>
      </c>
      <c r="H132" s="1069"/>
      <c r="I132" s="1069">
        <v>13</v>
      </c>
      <c r="J132" s="1063">
        <v>6</v>
      </c>
      <c r="K132" s="1046"/>
    </row>
    <row r="133" spans="1:11" ht="12.75" customHeight="1">
      <c r="A133" s="7"/>
      <c r="B133" s="7"/>
      <c r="C133" s="1047"/>
      <c r="D133" s="1070">
        <f>SUM(D129:D132)</f>
        <v>173.021231</v>
      </c>
      <c r="E133" s="1071">
        <f>SUM(E129:E132)</f>
        <v>63.812364000000002</v>
      </c>
      <c r="F133" s="1071">
        <f>SUM(F129:F132)</f>
        <v>109.208867</v>
      </c>
      <c r="G133" s="1071"/>
      <c r="H133" s="1072"/>
      <c r="I133" s="1072"/>
      <c r="J133" s="1060"/>
      <c r="K133" s="1046"/>
    </row>
    <row r="134" spans="1:11" ht="12.75" customHeight="1" thickBot="1">
      <c r="A134" s="7"/>
      <c r="B134" s="7"/>
      <c r="C134" s="1052"/>
      <c r="D134" s="1073"/>
      <c r="E134" s="1074"/>
      <c r="F134" s="1074"/>
      <c r="G134" s="1074"/>
      <c r="H134" s="1075"/>
      <c r="I134" s="1075"/>
      <c r="J134" s="1066"/>
      <c r="K134" s="1046"/>
    </row>
    <row r="135" spans="1:11" ht="12.75" customHeight="1">
      <c r="A135" s="7"/>
      <c r="B135" s="7"/>
      <c r="C135" s="1057">
        <v>1984</v>
      </c>
      <c r="D135" s="1067"/>
      <c r="E135" s="1068"/>
      <c r="F135" s="1068"/>
      <c r="G135" s="1068"/>
      <c r="H135" s="1069"/>
      <c r="I135" s="1069"/>
      <c r="J135" s="1063"/>
      <c r="K135" s="1046"/>
    </row>
    <row r="136" spans="1:11" ht="12.75" customHeight="1">
      <c r="A136" s="7">
        <v>1984</v>
      </c>
      <c r="B136" s="7">
        <v>1</v>
      </c>
      <c r="C136" s="1047" t="s">
        <v>311</v>
      </c>
      <c r="D136" s="1067">
        <v>37</v>
      </c>
      <c r="E136" s="1068">
        <v>31</v>
      </c>
      <c r="F136" s="1068">
        <f>D136-E136</f>
        <v>6</v>
      </c>
      <c r="G136" s="1068">
        <v>1218</v>
      </c>
      <c r="H136" s="1069"/>
      <c r="I136" s="1069">
        <v>13</v>
      </c>
      <c r="J136" s="1063">
        <v>6</v>
      </c>
      <c r="K136" s="1046"/>
    </row>
    <row r="137" spans="1:11" ht="12.75" customHeight="1">
      <c r="A137" s="7">
        <v>1984</v>
      </c>
      <c r="B137" s="7">
        <v>2</v>
      </c>
      <c r="C137" s="1047" t="s">
        <v>312</v>
      </c>
      <c r="D137" s="1067">
        <v>35</v>
      </c>
      <c r="E137" s="1068">
        <v>26</v>
      </c>
      <c r="F137" s="1068">
        <f>D137-E137</f>
        <v>9</v>
      </c>
      <c r="G137" s="1068">
        <v>1184</v>
      </c>
      <c r="H137" s="1069"/>
      <c r="I137" s="1069">
        <v>13</v>
      </c>
      <c r="J137" s="1063">
        <v>6</v>
      </c>
      <c r="K137" s="1046"/>
    </row>
    <row r="138" spans="1:11" ht="12.75" customHeight="1">
      <c r="A138" s="7">
        <v>1984</v>
      </c>
      <c r="B138" s="7">
        <v>3</v>
      </c>
      <c r="C138" s="1047" t="s">
        <v>313</v>
      </c>
      <c r="D138" s="1067">
        <v>28</v>
      </c>
      <c r="E138" s="1068">
        <v>39</v>
      </c>
      <c r="F138" s="1068">
        <f>D138-E138</f>
        <v>-11</v>
      </c>
      <c r="G138" s="1068">
        <v>1095</v>
      </c>
      <c r="H138" s="1069"/>
      <c r="I138" s="1069">
        <v>13</v>
      </c>
      <c r="J138" s="1063">
        <v>6</v>
      </c>
      <c r="K138" s="1046"/>
    </row>
    <row r="139" spans="1:11" ht="12.75" customHeight="1" thickBot="1">
      <c r="A139" s="7">
        <v>1984</v>
      </c>
      <c r="B139" s="7">
        <v>4</v>
      </c>
      <c r="C139" s="1047" t="s">
        <v>310</v>
      </c>
      <c r="D139" s="1067">
        <f>41.731162+2.247805</f>
        <v>43.978966999999997</v>
      </c>
      <c r="E139" s="1068">
        <f>29.545086+1.047075</f>
        <v>30.592161000000001</v>
      </c>
      <c r="F139" s="1068">
        <f>D139-E139</f>
        <v>13.386805999999996</v>
      </c>
      <c r="G139" s="1068">
        <f>1133.428895+23.272531</f>
        <v>1156.7014260000001</v>
      </c>
      <c r="H139" s="1069"/>
      <c r="I139" s="1069">
        <v>13</v>
      </c>
      <c r="J139" s="1063">
        <v>6</v>
      </c>
      <c r="K139" s="1046"/>
    </row>
    <row r="140" spans="1:11" ht="12.75" customHeight="1">
      <c r="A140" s="7"/>
      <c r="B140" s="7"/>
      <c r="C140" s="1047"/>
      <c r="D140" s="1070">
        <f>SUM(D136:D139)</f>
        <v>143.97896700000001</v>
      </c>
      <c r="E140" s="1071">
        <f>SUM(E136:E139)</f>
        <v>126.592161</v>
      </c>
      <c r="F140" s="1071">
        <f>SUM(F136:F139)</f>
        <v>17.386805999999996</v>
      </c>
      <c r="G140" s="1071"/>
      <c r="H140" s="1072"/>
      <c r="I140" s="1072"/>
      <c r="J140" s="1060"/>
      <c r="K140" s="1046"/>
    </row>
    <row r="141" spans="1:11" ht="12.75" customHeight="1" thickBot="1">
      <c r="A141" s="7"/>
      <c r="B141" s="7"/>
      <c r="C141" s="1052"/>
      <c r="D141" s="1073"/>
      <c r="E141" s="1074"/>
      <c r="F141" s="1074"/>
      <c r="G141" s="1074"/>
      <c r="H141" s="1075"/>
      <c r="I141" s="1075"/>
      <c r="J141" s="1066"/>
      <c r="K141" s="1046"/>
    </row>
    <row r="142" spans="1:11" ht="12.75" customHeight="1">
      <c r="A142" s="7"/>
      <c r="B142" s="7"/>
      <c r="C142" s="1057">
        <v>1985</v>
      </c>
      <c r="D142" s="1067"/>
      <c r="E142" s="1068"/>
      <c r="F142" s="1068"/>
      <c r="G142" s="1068"/>
      <c r="H142" s="1069"/>
      <c r="I142" s="1069"/>
      <c r="J142" s="1063"/>
      <c r="K142" s="1046"/>
    </row>
    <row r="143" spans="1:11" ht="12.75" customHeight="1">
      <c r="A143" s="7">
        <v>1985</v>
      </c>
      <c r="B143" s="7">
        <v>1</v>
      </c>
      <c r="C143" s="1047" t="s">
        <v>311</v>
      </c>
      <c r="D143" s="1067">
        <f>28.321162+1.301493</f>
        <v>29.622655000000002</v>
      </c>
      <c r="E143" s="1068">
        <f>30.163375+0.877412</f>
        <v>31.040786999999998</v>
      </c>
      <c r="F143" s="1068">
        <f>D143-E143</f>
        <v>-1.4181319999999964</v>
      </c>
      <c r="G143" s="1068">
        <f>1143.192605+23.231082</f>
        <v>1166.423687</v>
      </c>
      <c r="H143" s="1069"/>
      <c r="I143" s="1069">
        <v>13</v>
      </c>
      <c r="J143" s="1063">
        <v>6</v>
      </c>
      <c r="K143" s="1046"/>
    </row>
    <row r="144" spans="1:11" ht="12.75" customHeight="1">
      <c r="A144" s="7">
        <v>1985</v>
      </c>
      <c r="B144" s="7">
        <v>2</v>
      </c>
      <c r="C144" s="1047" t="s">
        <v>312</v>
      </c>
      <c r="D144" s="1067">
        <v>40</v>
      </c>
      <c r="E144" s="1068">
        <v>23</v>
      </c>
      <c r="F144" s="1068">
        <f>D144-E144</f>
        <v>17</v>
      </c>
      <c r="G144" s="1068">
        <f>1293.4+27.1</f>
        <v>1320.5</v>
      </c>
      <c r="H144" s="1069"/>
      <c r="I144" s="1069">
        <v>13</v>
      </c>
      <c r="J144" s="1063">
        <v>6</v>
      </c>
      <c r="K144" s="1046"/>
    </row>
    <row r="145" spans="1:11" ht="12.75" customHeight="1">
      <c r="A145" s="7">
        <v>1985</v>
      </c>
      <c r="B145" s="7">
        <v>3</v>
      </c>
      <c r="C145" s="1047" t="s">
        <v>313</v>
      </c>
      <c r="D145" s="1067">
        <f>52.6+10.2</f>
        <v>62.8</v>
      </c>
      <c r="E145" s="1068">
        <f>22.3+4.9</f>
        <v>27.200000000000003</v>
      </c>
      <c r="F145" s="1068">
        <f>D145-E145</f>
        <v>35.599999999999994</v>
      </c>
      <c r="G145" s="1068">
        <f>1361+30.6</f>
        <v>1391.6</v>
      </c>
      <c r="H145" s="1069"/>
      <c r="I145" s="1069">
        <v>13</v>
      </c>
      <c r="J145" s="1063">
        <v>6</v>
      </c>
      <c r="K145" s="1046"/>
    </row>
    <row r="146" spans="1:11" ht="12.75" customHeight="1" thickBot="1">
      <c r="A146" s="7">
        <v>1985</v>
      </c>
      <c r="B146" s="7">
        <v>4</v>
      </c>
      <c r="C146" s="1047" t="s">
        <v>310</v>
      </c>
      <c r="D146" s="1067">
        <f>80.8+15.2</f>
        <v>96</v>
      </c>
      <c r="E146" s="1068">
        <f>24+2.8</f>
        <v>26.8</v>
      </c>
      <c r="F146" s="1068">
        <f>D146-E146</f>
        <v>69.2</v>
      </c>
      <c r="G146" s="1068">
        <f>1539.5+43.8</f>
        <v>1583.3</v>
      </c>
      <c r="H146" s="1069"/>
      <c r="I146" s="1069">
        <v>14</v>
      </c>
      <c r="J146" s="1063">
        <v>7</v>
      </c>
      <c r="K146" s="1046"/>
    </row>
    <row r="147" spans="1:11" ht="12.75" customHeight="1">
      <c r="A147" s="7"/>
      <c r="B147" s="7"/>
      <c r="C147" s="1047"/>
      <c r="D147" s="1070">
        <f>SUM(D143:D146)</f>
        <v>228.42265500000002</v>
      </c>
      <c r="E147" s="1071">
        <f>SUM(E143:E146)</f>
        <v>108.04078699999999</v>
      </c>
      <c r="F147" s="1071">
        <f>SUM(F143:F146)</f>
        <v>120.381868</v>
      </c>
      <c r="G147" s="1071"/>
      <c r="H147" s="1072"/>
      <c r="I147" s="1072"/>
      <c r="J147" s="1060"/>
      <c r="K147" s="1046"/>
    </row>
    <row r="148" spans="1:11" ht="12.75" customHeight="1" thickBot="1">
      <c r="A148" s="7"/>
      <c r="B148" s="7"/>
      <c r="C148" s="1052"/>
      <c r="D148" s="1073"/>
      <c r="E148" s="1074"/>
      <c r="F148" s="1074"/>
      <c r="G148" s="1074"/>
      <c r="H148" s="1075"/>
      <c r="I148" s="1075"/>
      <c r="J148" s="1066"/>
      <c r="K148" s="1046"/>
    </row>
    <row r="149" spans="1:11" ht="12.75" customHeight="1">
      <c r="A149" s="7"/>
      <c r="B149" s="7"/>
      <c r="C149" s="1057">
        <v>1986</v>
      </c>
      <c r="D149" s="1067"/>
      <c r="E149" s="1068"/>
      <c r="F149" s="1068"/>
      <c r="G149" s="1068"/>
      <c r="H149" s="1069"/>
      <c r="I149" s="1069"/>
      <c r="J149" s="1063"/>
      <c r="K149" s="1046"/>
    </row>
    <row r="150" spans="1:11" ht="12.75" customHeight="1">
      <c r="A150" s="7">
        <v>1986</v>
      </c>
      <c r="B150" s="7">
        <v>1</v>
      </c>
      <c r="C150" s="1047" t="s">
        <v>311</v>
      </c>
      <c r="D150" s="1067">
        <f>99.3+10.3</f>
        <v>109.6</v>
      </c>
      <c r="E150" s="1068">
        <f>27+3.3</f>
        <v>30.3</v>
      </c>
      <c r="F150" s="1068">
        <f>D150-E150</f>
        <v>79.3</v>
      </c>
      <c r="G150" s="1068">
        <f>1746.6+51.9</f>
        <v>1798.5</v>
      </c>
      <c r="H150" s="1069"/>
      <c r="I150" s="1069">
        <v>14</v>
      </c>
      <c r="J150" s="1063">
        <v>7</v>
      </c>
      <c r="K150" s="1046"/>
    </row>
    <row r="151" spans="1:11" ht="12.75" customHeight="1">
      <c r="A151" s="7">
        <v>1986</v>
      </c>
      <c r="B151" s="7">
        <v>2</v>
      </c>
      <c r="C151" s="1047" t="s">
        <v>312</v>
      </c>
      <c r="D151" s="1067">
        <f>113.5+24.6</f>
        <v>138.1</v>
      </c>
      <c r="E151" s="1068">
        <f>31.3+3.5</f>
        <v>34.799999999999997</v>
      </c>
      <c r="F151" s="1068">
        <f>D151-E151</f>
        <v>103.3</v>
      </c>
      <c r="G151" s="1068">
        <f>1895.6+74.7</f>
        <v>1970.3</v>
      </c>
      <c r="H151" s="1069"/>
      <c r="I151" s="1069">
        <v>14</v>
      </c>
      <c r="J151" s="1063">
        <v>7</v>
      </c>
      <c r="K151" s="1046"/>
    </row>
    <row r="152" spans="1:11" ht="12.75" customHeight="1">
      <c r="A152" s="7">
        <v>1986</v>
      </c>
      <c r="B152" s="7">
        <v>3</v>
      </c>
      <c r="C152" s="1047" t="s">
        <v>313</v>
      </c>
      <c r="D152" s="1067">
        <v>260.3</v>
      </c>
      <c r="E152" s="1068">
        <v>90.5</v>
      </c>
      <c r="F152" s="1068">
        <f>D152-E152</f>
        <v>169.8</v>
      </c>
      <c r="G152" s="1068">
        <v>2528.9</v>
      </c>
      <c r="H152" s="1069"/>
      <c r="I152" s="1069">
        <v>14</v>
      </c>
      <c r="J152" s="1063">
        <v>7</v>
      </c>
      <c r="K152" s="1046"/>
    </row>
    <row r="153" spans="1:11" ht="12.75" customHeight="1" thickBot="1">
      <c r="A153" s="7">
        <v>1986</v>
      </c>
      <c r="B153" s="7">
        <v>4</v>
      </c>
      <c r="C153" s="1047" t="s">
        <v>310</v>
      </c>
      <c r="D153" s="1067">
        <v>204.8</v>
      </c>
      <c r="E153" s="1068">
        <v>57.3</v>
      </c>
      <c r="F153" s="1068">
        <f>D153-E153</f>
        <v>147.5</v>
      </c>
      <c r="G153" s="1068">
        <v>2723.3</v>
      </c>
      <c r="H153" s="1069"/>
      <c r="I153" s="1069">
        <v>14</v>
      </c>
      <c r="J153" s="1063">
        <v>7</v>
      </c>
      <c r="K153" s="1046"/>
    </row>
    <row r="154" spans="1:11" ht="12.75" customHeight="1">
      <c r="A154" s="7"/>
      <c r="B154" s="7"/>
      <c r="C154" s="1047"/>
      <c r="D154" s="1070">
        <f>SUM(D150:D153)</f>
        <v>712.8</v>
      </c>
      <c r="E154" s="1071">
        <f>SUM(E150:E153)</f>
        <v>212.89999999999998</v>
      </c>
      <c r="F154" s="1071">
        <f>SUM(F150:F153)</f>
        <v>499.9</v>
      </c>
      <c r="G154" s="1071"/>
      <c r="H154" s="1072"/>
      <c r="I154" s="1072"/>
      <c r="J154" s="1060"/>
      <c r="K154" s="1046"/>
    </row>
    <row r="155" spans="1:11" ht="12.75" customHeight="1" thickBot="1">
      <c r="A155" s="7"/>
      <c r="B155" s="7"/>
      <c r="C155" s="1052"/>
      <c r="D155" s="1073"/>
      <c r="E155" s="1074"/>
      <c r="F155" s="1074"/>
      <c r="G155" s="1074"/>
      <c r="H155" s="1075"/>
      <c r="I155" s="1075"/>
      <c r="J155" s="1066"/>
      <c r="K155" s="1046"/>
    </row>
    <row r="156" spans="1:11" ht="12.75" customHeight="1">
      <c r="A156" s="7"/>
      <c r="B156" s="7"/>
      <c r="C156" s="1057">
        <v>1987</v>
      </c>
      <c r="D156" s="1067"/>
      <c r="E156" s="1068"/>
      <c r="F156" s="1068"/>
      <c r="G156" s="1068"/>
      <c r="H156" s="1069"/>
      <c r="I156" s="1069"/>
      <c r="J156" s="1063"/>
      <c r="K156" s="1046"/>
    </row>
    <row r="157" spans="1:11" ht="12.75" customHeight="1">
      <c r="A157" s="7">
        <v>1987</v>
      </c>
      <c r="B157" s="7">
        <v>1</v>
      </c>
      <c r="C157" s="1047" t="s">
        <v>311</v>
      </c>
      <c r="D157" s="1067">
        <v>320.8</v>
      </c>
      <c r="E157" s="1068">
        <v>74.099999999999994</v>
      </c>
      <c r="F157" s="1068">
        <f>D157-E157</f>
        <v>246.70000000000002</v>
      </c>
      <c r="G157" s="1068">
        <v>3270.2</v>
      </c>
      <c r="H157" s="1069"/>
      <c r="I157" s="1069">
        <v>14</v>
      </c>
      <c r="J157" s="1063">
        <v>7</v>
      </c>
      <c r="K157" s="1046"/>
    </row>
    <row r="158" spans="1:11" ht="12.75" customHeight="1">
      <c r="A158" s="7">
        <v>1987</v>
      </c>
      <c r="B158" s="7">
        <v>2</v>
      </c>
      <c r="C158" s="1047" t="s">
        <v>312</v>
      </c>
      <c r="D158" s="1067">
        <v>373.8</v>
      </c>
      <c r="E158" s="1068">
        <v>93.7</v>
      </c>
      <c r="F158" s="1068">
        <f>D158-E158</f>
        <v>280.10000000000002</v>
      </c>
      <c r="G158" s="1068">
        <v>3809.6</v>
      </c>
      <c r="H158" s="1069"/>
      <c r="I158" s="1069">
        <v>17</v>
      </c>
      <c r="J158" s="1063">
        <v>8</v>
      </c>
      <c r="K158" s="1046"/>
    </row>
    <row r="159" spans="1:11" ht="12.75" customHeight="1">
      <c r="A159" s="7">
        <v>1987</v>
      </c>
      <c r="B159" s="7">
        <v>3</v>
      </c>
      <c r="C159" s="1047" t="s">
        <v>313</v>
      </c>
      <c r="D159" s="1067">
        <v>599.29999999999995</v>
      </c>
      <c r="E159" s="1068">
        <v>145.5</v>
      </c>
      <c r="F159" s="1068">
        <f>D159-E159</f>
        <v>453.79999999999995</v>
      </c>
      <c r="G159" s="1068">
        <v>4882.5</v>
      </c>
      <c r="H159" s="1069"/>
      <c r="I159" s="1069">
        <v>21</v>
      </c>
      <c r="J159" s="1063">
        <v>8</v>
      </c>
      <c r="K159" s="1046"/>
    </row>
    <row r="160" spans="1:11" ht="12.75" customHeight="1" thickBot="1">
      <c r="A160" s="7">
        <v>1987</v>
      </c>
      <c r="B160" s="7">
        <v>4</v>
      </c>
      <c r="C160" s="1047" t="s">
        <v>310</v>
      </c>
      <c r="D160" s="1067">
        <f>183.3+138.5+26</f>
        <v>347.8</v>
      </c>
      <c r="E160" s="1068">
        <f>174.9+66.3+15.4</f>
        <v>256.59999999999997</v>
      </c>
      <c r="F160" s="1068">
        <f>D160-E160</f>
        <v>91.200000000000045</v>
      </c>
      <c r="G160" s="1068">
        <f>2267.4+1020.2+181.7</f>
        <v>3469.3</v>
      </c>
      <c r="H160" s="1069"/>
      <c r="I160" s="1069">
        <v>25</v>
      </c>
      <c r="J160" s="1063">
        <v>11</v>
      </c>
      <c r="K160" s="1046"/>
    </row>
    <row r="161" spans="1:11" ht="12.75" customHeight="1">
      <c r="A161" s="7"/>
      <c r="B161" s="7"/>
      <c r="C161" s="1047"/>
      <c r="D161" s="1070">
        <f>SUM(D157:D160)</f>
        <v>1641.7</v>
      </c>
      <c r="E161" s="1071">
        <f>SUM(E157:E160)</f>
        <v>569.9</v>
      </c>
      <c r="F161" s="1071">
        <f>SUM(F157:F160)</f>
        <v>1071.8000000000002</v>
      </c>
      <c r="G161" s="1071"/>
      <c r="H161" s="1072"/>
      <c r="I161" s="1072"/>
      <c r="J161" s="1060"/>
      <c r="K161" s="1046"/>
    </row>
    <row r="162" spans="1:11" ht="12.75" customHeight="1" thickBot="1">
      <c r="A162" s="7"/>
      <c r="B162" s="7"/>
      <c r="C162" s="1052"/>
      <c r="D162" s="1073"/>
      <c r="E162" s="1074"/>
      <c r="F162" s="1074"/>
      <c r="G162" s="1074"/>
      <c r="H162" s="1075"/>
      <c r="I162" s="1075"/>
      <c r="J162" s="1066"/>
      <c r="K162" s="1046"/>
    </row>
    <row r="163" spans="1:11" ht="12.75" customHeight="1">
      <c r="A163" s="7"/>
      <c r="B163" s="7"/>
      <c r="C163" s="1057">
        <v>1988</v>
      </c>
      <c r="D163" s="1067"/>
      <c r="E163" s="1068"/>
      <c r="F163" s="1068"/>
      <c r="G163" s="1068"/>
      <c r="H163" s="1069"/>
      <c r="I163" s="1069"/>
      <c r="J163" s="1063"/>
      <c r="K163" s="1077"/>
    </row>
    <row r="164" spans="1:11" ht="12.75" customHeight="1">
      <c r="A164" s="7">
        <v>1988</v>
      </c>
      <c r="B164" s="7">
        <v>1</v>
      </c>
      <c r="C164" s="1047" t="s">
        <v>311</v>
      </c>
      <c r="D164" s="1067">
        <v>190.4</v>
      </c>
      <c r="E164" s="1068">
        <v>88.7</v>
      </c>
      <c r="F164" s="1068">
        <f>D164-E164</f>
        <v>101.7</v>
      </c>
      <c r="G164" s="1068">
        <v>3484</v>
      </c>
      <c r="H164" s="1069"/>
      <c r="I164" s="1069">
        <v>25</v>
      </c>
      <c r="J164" s="1063">
        <v>11</v>
      </c>
      <c r="K164" s="1077"/>
    </row>
    <row r="165" spans="1:11" ht="12.75" customHeight="1">
      <c r="A165" s="7">
        <v>1988</v>
      </c>
      <c r="B165" s="7">
        <v>2</v>
      </c>
      <c r="C165" s="1047" t="s">
        <v>312</v>
      </c>
      <c r="D165" s="1067">
        <v>165.6</v>
      </c>
      <c r="E165" s="1068">
        <v>81.2</v>
      </c>
      <c r="F165" s="1068">
        <f>D165-E165</f>
        <v>84.399999999999991</v>
      </c>
      <c r="G165" s="1068">
        <v>3725</v>
      </c>
      <c r="H165" s="1069"/>
      <c r="I165" s="1069">
        <v>25</v>
      </c>
      <c r="J165" s="1063">
        <v>11</v>
      </c>
      <c r="K165" s="1077"/>
    </row>
    <row r="166" spans="1:11" ht="12.75" customHeight="1">
      <c r="A166" s="7">
        <v>1988</v>
      </c>
      <c r="B166" s="7">
        <v>3</v>
      </c>
      <c r="C166" s="1047" t="s">
        <v>313</v>
      </c>
      <c r="D166" s="1067">
        <v>182.3</v>
      </c>
      <c r="E166" s="1068">
        <v>112.3</v>
      </c>
      <c r="F166" s="1068">
        <f>D166-E166</f>
        <v>70.000000000000014</v>
      </c>
      <c r="G166" s="1068">
        <v>3974.7</v>
      </c>
      <c r="H166" s="1069">
        <v>486374</v>
      </c>
      <c r="I166" s="1069">
        <v>27</v>
      </c>
      <c r="J166" s="1063">
        <v>13</v>
      </c>
      <c r="K166" s="1077"/>
    </row>
    <row r="167" spans="1:11" ht="12.75" customHeight="1" thickBot="1">
      <c r="A167" s="7">
        <v>1988</v>
      </c>
      <c r="B167" s="7">
        <v>4</v>
      </c>
      <c r="C167" s="1047" t="s">
        <v>310</v>
      </c>
      <c r="D167" s="1067">
        <v>248.3</v>
      </c>
      <c r="E167" s="1068">
        <v>110.6</v>
      </c>
      <c r="F167" s="1068">
        <f>D167-E167</f>
        <v>137.70000000000002</v>
      </c>
      <c r="G167" s="1068">
        <v>4386.6000000000004</v>
      </c>
      <c r="H167" s="1069">
        <v>493911</v>
      </c>
      <c r="I167" s="1069">
        <v>30</v>
      </c>
      <c r="J167" s="1063">
        <v>14</v>
      </c>
      <c r="K167" s="1077"/>
    </row>
    <row r="168" spans="1:11" ht="12.75" customHeight="1">
      <c r="A168" s="7"/>
      <c r="B168" s="7"/>
      <c r="C168" s="1047"/>
      <c r="D168" s="1070">
        <f>SUM(D164:D167)</f>
        <v>786.59999999999991</v>
      </c>
      <c r="E168" s="1071">
        <f>SUM(E164:E167)</f>
        <v>392.79999999999995</v>
      </c>
      <c r="F168" s="1071">
        <f>SUM(F164:F167)</f>
        <v>393.80000000000007</v>
      </c>
      <c r="G168" s="1071"/>
      <c r="H168" s="1072"/>
      <c r="I168" s="1072"/>
      <c r="J168" s="1060"/>
      <c r="K168" s="1077"/>
    </row>
    <row r="169" spans="1:11" ht="12.75" customHeight="1" thickBot="1">
      <c r="A169" s="7"/>
      <c r="B169" s="7"/>
      <c r="C169" s="1052"/>
      <c r="D169" s="1073"/>
      <c r="E169" s="1074"/>
      <c r="F169" s="1074"/>
      <c r="G169" s="1074"/>
      <c r="H169" s="1075"/>
      <c r="I169" s="1075"/>
      <c r="J169" s="1066"/>
      <c r="K169" s="1077"/>
    </row>
    <row r="170" spans="1:11" ht="12.75" customHeight="1">
      <c r="A170" s="7"/>
      <c r="B170" s="7"/>
      <c r="C170" s="1057">
        <v>1989</v>
      </c>
      <c r="D170" s="1067"/>
      <c r="E170" s="1068"/>
      <c r="F170" s="1068"/>
      <c r="G170" s="1068"/>
      <c r="H170" s="1069"/>
      <c r="I170" s="1069"/>
      <c r="J170" s="1063"/>
      <c r="K170" s="1077"/>
    </row>
    <row r="171" spans="1:11" ht="12.75" customHeight="1">
      <c r="A171" s="7">
        <v>1989</v>
      </c>
      <c r="B171" s="7">
        <v>1</v>
      </c>
      <c r="C171" s="1047" t="s">
        <v>311</v>
      </c>
      <c r="D171" s="1067">
        <v>323.8</v>
      </c>
      <c r="E171" s="1068">
        <f>106.5+48.8+22.3</f>
        <v>177.60000000000002</v>
      </c>
      <c r="F171" s="1068">
        <f>D171-E171</f>
        <v>146.19999999999999</v>
      </c>
      <c r="G171" s="1068">
        <v>5268.6</v>
      </c>
      <c r="H171" s="1069">
        <v>521517</v>
      </c>
      <c r="I171" s="1069">
        <v>30</v>
      </c>
      <c r="J171" s="1063">
        <v>14</v>
      </c>
      <c r="K171" s="1077"/>
    </row>
    <row r="172" spans="1:11" ht="12.75" customHeight="1">
      <c r="A172" s="7">
        <v>1989</v>
      </c>
      <c r="B172" s="7">
        <v>2</v>
      </c>
      <c r="C172" s="1047" t="s">
        <v>312</v>
      </c>
      <c r="D172" s="1067">
        <f>214.6+65.9+53.3</f>
        <v>333.8</v>
      </c>
      <c r="E172" s="1068">
        <f>(135.3+66.3+25.7)</f>
        <v>227.3</v>
      </c>
      <c r="F172" s="1068">
        <f>D172-E172</f>
        <v>106.5</v>
      </c>
      <c r="G172" s="1068">
        <v>5627.5</v>
      </c>
      <c r="H172" s="1069">
        <v>537370</v>
      </c>
      <c r="I172" s="1069">
        <v>31</v>
      </c>
      <c r="J172" s="1063">
        <v>14</v>
      </c>
      <c r="K172" s="1077"/>
    </row>
    <row r="173" spans="1:11" ht="12.75" customHeight="1">
      <c r="A173" s="7">
        <v>1989</v>
      </c>
      <c r="B173" s="7">
        <v>3</v>
      </c>
      <c r="C173" s="1047" t="s">
        <v>313</v>
      </c>
      <c r="D173" s="1067">
        <f>265.3+53.9+33.6</f>
        <v>352.8</v>
      </c>
      <c r="E173" s="1068">
        <f>(132.1+47.2+20.3)</f>
        <v>199.60000000000002</v>
      </c>
      <c r="F173" s="1068">
        <f>D173-E173</f>
        <v>153.19999999999999</v>
      </c>
      <c r="G173" s="1068">
        <v>6072.7</v>
      </c>
      <c r="H173" s="1069">
        <v>556466</v>
      </c>
      <c r="I173" s="1069">
        <v>31</v>
      </c>
      <c r="J173" s="1063">
        <v>14</v>
      </c>
      <c r="K173" s="1077"/>
    </row>
    <row r="174" spans="1:11" ht="12.75" customHeight="1" thickBot="1">
      <c r="A174" s="7">
        <v>1989</v>
      </c>
      <c r="B174" s="7">
        <v>4</v>
      </c>
      <c r="C174" s="1047" t="s">
        <v>310</v>
      </c>
      <c r="D174" s="1067">
        <f>270.1+44.1+52</f>
        <v>366.20000000000005</v>
      </c>
      <c r="E174" s="1068">
        <f>(135.4+54.3+16.9)</f>
        <v>206.6</v>
      </c>
      <c r="F174" s="1068">
        <f>D174-E174</f>
        <v>159.60000000000005</v>
      </c>
      <c r="G174" s="1068">
        <v>6642.7</v>
      </c>
      <c r="H174" s="1069">
        <v>567141</v>
      </c>
      <c r="I174" s="1069">
        <v>31</v>
      </c>
      <c r="J174" s="1063">
        <v>14</v>
      </c>
      <c r="K174" s="1077"/>
    </row>
    <row r="175" spans="1:11" ht="12.75" customHeight="1">
      <c r="A175" s="7"/>
      <c r="B175" s="7"/>
      <c r="C175" s="1047"/>
      <c r="D175" s="1070">
        <f>SUM(D171:D174)</f>
        <v>1376.6000000000001</v>
      </c>
      <c r="E175" s="1071">
        <f>SUM(E171:E174)</f>
        <v>811.1</v>
      </c>
      <c r="F175" s="1071">
        <f>SUM(F171:F174)</f>
        <v>565.5</v>
      </c>
      <c r="G175" s="1071"/>
      <c r="H175" s="1072"/>
      <c r="I175" s="1072"/>
      <c r="J175" s="1060"/>
      <c r="K175" s="1077"/>
    </row>
    <row r="176" spans="1:11" ht="12.75" customHeight="1" thickBot="1">
      <c r="A176" s="7"/>
      <c r="B176" s="7"/>
      <c r="C176" s="1052"/>
      <c r="D176" s="1073"/>
      <c r="E176" s="1074"/>
      <c r="F176" s="1074"/>
      <c r="G176" s="1074"/>
      <c r="H176" s="1075"/>
      <c r="I176" s="1075"/>
      <c r="J176" s="1066"/>
      <c r="K176" s="1077"/>
    </row>
    <row r="177" spans="1:11" ht="12.75" customHeight="1">
      <c r="A177" s="7"/>
      <c r="B177" s="7"/>
      <c r="C177" s="1057" t="s">
        <v>314</v>
      </c>
      <c r="D177" s="1067"/>
      <c r="E177" s="1068"/>
      <c r="F177" s="1068"/>
      <c r="G177" s="1068"/>
      <c r="H177" s="1069"/>
      <c r="I177" s="1069"/>
      <c r="J177" s="1063"/>
      <c r="K177" s="1077"/>
    </row>
    <row r="178" spans="1:11" ht="12.75" customHeight="1">
      <c r="A178" s="7">
        <v>1990</v>
      </c>
      <c r="B178" s="7">
        <v>1</v>
      </c>
      <c r="C178" s="1047" t="s">
        <v>311</v>
      </c>
      <c r="D178" s="1067">
        <f>411.1+174.2+53.3</f>
        <v>638.59999999999991</v>
      </c>
      <c r="E178" s="1068">
        <f>(179.1+71.2+23.6)</f>
        <v>273.90000000000003</v>
      </c>
      <c r="F178" s="1068">
        <f>D178-E178</f>
        <v>364.69999999999987</v>
      </c>
      <c r="G178" s="1068">
        <v>7623.6</v>
      </c>
      <c r="H178" s="1069">
        <v>601082</v>
      </c>
      <c r="I178" s="1069">
        <v>33</v>
      </c>
      <c r="J178" s="1063">
        <v>16</v>
      </c>
      <c r="K178" s="1077"/>
    </row>
    <row r="179" spans="1:11" ht="12.75" customHeight="1">
      <c r="A179" s="7">
        <v>1990</v>
      </c>
      <c r="B179" s="7">
        <v>2</v>
      </c>
      <c r="C179" s="1047" t="s">
        <v>312</v>
      </c>
      <c r="D179" s="1067">
        <f>362.7+75.6+38.5</f>
        <v>476.79999999999995</v>
      </c>
      <c r="E179" s="1068">
        <f>(128.5+51.2+29.8)</f>
        <v>209.5</v>
      </c>
      <c r="F179" s="1068">
        <f>D179-E179</f>
        <v>267.29999999999995</v>
      </c>
      <c r="G179" s="1068">
        <v>7583</v>
      </c>
      <c r="H179" s="1069">
        <v>644834</v>
      </c>
      <c r="I179" s="1069">
        <v>36</v>
      </c>
      <c r="J179" s="1063">
        <v>18</v>
      </c>
      <c r="K179" s="1077"/>
    </row>
    <row r="180" spans="1:11" ht="12.75" customHeight="1">
      <c r="A180" s="7">
        <v>1990</v>
      </c>
      <c r="B180" s="7">
        <v>3</v>
      </c>
      <c r="C180" s="1047" t="s">
        <v>313</v>
      </c>
      <c r="D180" s="1067">
        <f>400.6+80.3+62.4</f>
        <v>543.30000000000007</v>
      </c>
      <c r="E180" s="1068">
        <f>(176.5+61.5+22.9)</f>
        <v>260.89999999999998</v>
      </c>
      <c r="F180" s="1068">
        <f>D180-E180</f>
        <v>282.40000000000009</v>
      </c>
      <c r="G180" s="1068">
        <v>7202.9</v>
      </c>
      <c r="H180" s="1069">
        <v>706675</v>
      </c>
      <c r="I180" s="1069">
        <v>36</v>
      </c>
      <c r="J180" s="1063">
        <v>18</v>
      </c>
      <c r="K180" s="1077"/>
    </row>
    <row r="181" spans="1:11" ht="12.75" customHeight="1" thickBot="1">
      <c r="A181" s="7">
        <v>1990</v>
      </c>
      <c r="B181" s="7">
        <v>4</v>
      </c>
      <c r="C181" s="1047" t="s">
        <v>310</v>
      </c>
      <c r="D181" s="1067">
        <v>449.8</v>
      </c>
      <c r="E181" s="1068">
        <f>(176.5+40.5+24.4)</f>
        <v>241.4</v>
      </c>
      <c r="F181" s="1068">
        <f>D181-E181</f>
        <v>208.4</v>
      </c>
      <c r="G181" s="1068">
        <v>7550.1</v>
      </c>
      <c r="H181" s="1069">
        <v>735405</v>
      </c>
      <c r="I181" s="1069">
        <v>36</v>
      </c>
      <c r="J181" s="1063">
        <v>18</v>
      </c>
      <c r="K181" s="1077"/>
    </row>
    <row r="182" spans="1:11" ht="12.75" customHeight="1">
      <c r="A182" s="7"/>
      <c r="B182" s="7"/>
      <c r="C182" s="1047"/>
      <c r="D182" s="1070">
        <f>SUM(D178:D181)</f>
        <v>2108.5</v>
      </c>
      <c r="E182" s="1071">
        <f>SUM(E178:E181)</f>
        <v>985.69999999999993</v>
      </c>
      <c r="F182" s="1071">
        <f>SUM(F178:F181)</f>
        <v>1122.8</v>
      </c>
      <c r="G182" s="1071"/>
      <c r="H182" s="1072"/>
      <c r="I182" s="1072"/>
      <c r="J182" s="1060"/>
      <c r="K182" s="1077"/>
    </row>
    <row r="183" spans="1:11" ht="12.75" customHeight="1" thickBot="1">
      <c r="A183" s="7"/>
      <c r="B183" s="7"/>
      <c r="C183" s="1052"/>
      <c r="D183" s="1073"/>
      <c r="E183" s="1074"/>
      <c r="F183" s="1074"/>
      <c r="G183" s="1074"/>
      <c r="H183" s="1075"/>
      <c r="I183" s="1075"/>
      <c r="J183" s="1066"/>
      <c r="K183" s="1077"/>
    </row>
    <row r="184" spans="1:11" ht="12.75" customHeight="1">
      <c r="A184" s="7"/>
      <c r="B184" s="7"/>
      <c r="C184" s="1057" t="s">
        <v>315</v>
      </c>
      <c r="D184" s="1067" t="s">
        <v>13</v>
      </c>
      <c r="E184" s="1068"/>
      <c r="F184" s="1068"/>
      <c r="G184" s="1068"/>
      <c r="H184" s="1069"/>
      <c r="I184" s="1069"/>
      <c r="J184" s="1063"/>
      <c r="K184" s="1077"/>
    </row>
    <row r="185" spans="1:11" ht="12.75" customHeight="1">
      <c r="A185" s="7">
        <v>1991</v>
      </c>
      <c r="B185" s="7">
        <v>1</v>
      </c>
      <c r="C185" s="1047" t="s">
        <v>311</v>
      </c>
      <c r="D185" s="1067">
        <f>410.3+71.2+96.3</f>
        <v>577.79999999999995</v>
      </c>
      <c r="E185" s="1068">
        <f>(166.8+40.6+39.7)</f>
        <v>247.10000000000002</v>
      </c>
      <c r="F185" s="1068">
        <f>D185-E185</f>
        <v>330.69999999999993</v>
      </c>
      <c r="G185" s="1068">
        <v>8332.6</v>
      </c>
      <c r="H185" s="1069">
        <v>753505</v>
      </c>
      <c r="I185" s="1069">
        <v>37</v>
      </c>
      <c r="J185" s="1063">
        <v>18</v>
      </c>
      <c r="K185" s="1077"/>
    </row>
    <row r="186" spans="1:11" ht="12.75" customHeight="1">
      <c r="A186" s="7">
        <v>1991</v>
      </c>
      <c r="B186" s="7">
        <v>2</v>
      </c>
      <c r="C186" s="1047" t="s">
        <v>312</v>
      </c>
      <c r="D186" s="1067">
        <f>539.6+93.4+101.9</f>
        <v>734.9</v>
      </c>
      <c r="E186" s="1068">
        <f>(194+56.4+34.3)</f>
        <v>284.7</v>
      </c>
      <c r="F186" s="1068">
        <f>D186-E186</f>
        <v>450.2</v>
      </c>
      <c r="G186" s="1068">
        <v>9632</v>
      </c>
      <c r="H186" s="1069">
        <v>795090</v>
      </c>
      <c r="I186" s="1069">
        <v>38</v>
      </c>
      <c r="J186" s="1063">
        <v>19</v>
      </c>
      <c r="K186" s="1077"/>
    </row>
    <row r="187" spans="1:11" ht="12.75" customHeight="1">
      <c r="A187" s="7">
        <v>1991</v>
      </c>
      <c r="B187" s="7">
        <v>3</v>
      </c>
      <c r="C187" s="1047" t="s">
        <v>313</v>
      </c>
      <c r="D187" s="1067">
        <f>579.1+111.4+100.1</f>
        <v>790.6</v>
      </c>
      <c r="E187" s="1068">
        <f>(345.9+156.7+53.9)</f>
        <v>556.5</v>
      </c>
      <c r="F187" s="1068">
        <f>D187-E187</f>
        <v>234.10000000000002</v>
      </c>
      <c r="G187" s="1068">
        <v>10029.6</v>
      </c>
      <c r="H187" s="1069">
        <v>857638</v>
      </c>
      <c r="I187" s="1069">
        <v>38</v>
      </c>
      <c r="J187" s="1063">
        <v>20</v>
      </c>
      <c r="K187" s="1077"/>
    </row>
    <row r="188" spans="1:11" ht="12.75" customHeight="1" thickBot="1">
      <c r="A188" s="7">
        <v>1991</v>
      </c>
      <c r="B188" s="7">
        <v>4</v>
      </c>
      <c r="C188" s="1047" t="s">
        <v>310</v>
      </c>
      <c r="D188" s="1067">
        <f>598.9+120.5+116.3</f>
        <v>835.69999999999993</v>
      </c>
      <c r="E188" s="1068">
        <f>(278.5+52.2+72)</f>
        <v>402.7</v>
      </c>
      <c r="F188" s="1068">
        <f>D188-E188</f>
        <v>432.99999999999994</v>
      </c>
      <c r="G188" s="1068">
        <v>11397.1</v>
      </c>
      <c r="H188" s="1069">
        <v>938254</v>
      </c>
      <c r="I188" s="1069">
        <v>41</v>
      </c>
      <c r="J188" s="1063">
        <v>20</v>
      </c>
      <c r="K188" s="1077"/>
    </row>
    <row r="189" spans="1:11" ht="12.75" customHeight="1">
      <c r="A189" s="7"/>
      <c r="B189" s="7"/>
      <c r="C189" s="1047"/>
      <c r="D189" s="1070">
        <f>SUM(D185:D188)</f>
        <v>2938.9999999999995</v>
      </c>
      <c r="E189" s="1071">
        <f>SUM(E185:E188)</f>
        <v>1491</v>
      </c>
      <c r="F189" s="1071">
        <f>SUM(F185:F188)</f>
        <v>1447.9999999999998</v>
      </c>
      <c r="G189" s="1071"/>
      <c r="H189" s="1072"/>
      <c r="I189" s="1072"/>
      <c r="J189" s="1060"/>
      <c r="K189" s="1077"/>
    </row>
    <row r="190" spans="1:11" ht="12.75" customHeight="1" thickBot="1">
      <c r="A190" s="7"/>
      <c r="B190" s="7"/>
      <c r="C190" s="1052"/>
      <c r="D190" s="1073"/>
      <c r="E190" s="1074"/>
      <c r="F190" s="1074"/>
      <c r="G190" s="1074"/>
      <c r="H190" s="1075"/>
      <c r="I190" s="1075"/>
      <c r="J190" s="1066"/>
      <c r="K190" s="1077"/>
    </row>
    <row r="191" spans="1:11" ht="12.75" customHeight="1">
      <c r="A191" s="7"/>
      <c r="B191" s="7"/>
      <c r="C191" s="1057" t="s">
        <v>316</v>
      </c>
      <c r="D191" s="1067"/>
      <c r="E191" s="1068"/>
      <c r="F191" s="1068"/>
      <c r="G191" s="1068"/>
      <c r="H191" s="1069"/>
      <c r="I191" s="1069"/>
      <c r="J191" s="1063"/>
      <c r="K191" s="1077"/>
    </row>
    <row r="192" spans="1:11" ht="12.75" customHeight="1">
      <c r="A192" s="7">
        <v>1992</v>
      </c>
      <c r="B192" s="7">
        <v>1</v>
      </c>
      <c r="C192" s="1047" t="s">
        <v>311</v>
      </c>
      <c r="D192" s="1067">
        <v>898.1</v>
      </c>
      <c r="E192" s="1068">
        <f>(346.4+78.5+74.8)</f>
        <v>499.7</v>
      </c>
      <c r="F192" s="1068">
        <f>D192-E192</f>
        <v>398.40000000000003</v>
      </c>
      <c r="G192" s="1068">
        <v>12132.5</v>
      </c>
      <c r="H192" s="1069">
        <v>1005197</v>
      </c>
      <c r="I192" s="1069">
        <v>41</v>
      </c>
      <c r="J192" s="1063">
        <v>20</v>
      </c>
      <c r="K192" s="1077"/>
    </row>
    <row r="193" spans="1:11" ht="12.75" customHeight="1">
      <c r="A193" s="7">
        <v>1992</v>
      </c>
      <c r="B193" s="7">
        <v>2</v>
      </c>
      <c r="C193" s="1047" t="s">
        <v>312</v>
      </c>
      <c r="D193" s="1067">
        <f>733.5+138.2+262.4</f>
        <v>1134.0999999999999</v>
      </c>
      <c r="E193" s="1068">
        <f>(382.9+68.9+82.2)</f>
        <v>534</v>
      </c>
      <c r="F193" s="1068">
        <f>D193-E193</f>
        <v>600.09999999999991</v>
      </c>
      <c r="G193" s="1068">
        <v>12858.1</v>
      </c>
      <c r="H193" s="1069">
        <v>1076270</v>
      </c>
      <c r="I193" s="1069">
        <v>46</v>
      </c>
      <c r="J193" s="1063">
        <v>20</v>
      </c>
      <c r="K193" s="1077"/>
    </row>
    <row r="194" spans="1:11" ht="12.75" customHeight="1">
      <c r="A194" s="7">
        <v>1992</v>
      </c>
      <c r="B194" s="7">
        <v>3</v>
      </c>
      <c r="C194" s="1047" t="s">
        <v>313</v>
      </c>
      <c r="D194" s="1067">
        <f>594.4+133.3+688.6</f>
        <v>1416.3000000000002</v>
      </c>
      <c r="E194" s="1068">
        <f>(483.8+78.9+100)</f>
        <v>662.7</v>
      </c>
      <c r="F194" s="1068">
        <f>D194-E194</f>
        <v>753.60000000000014</v>
      </c>
      <c r="G194" s="1068">
        <v>12714.8</v>
      </c>
      <c r="H194" s="1069">
        <v>1133702</v>
      </c>
      <c r="I194" s="1069">
        <v>46</v>
      </c>
      <c r="J194" s="1063">
        <v>20</v>
      </c>
      <c r="K194" s="1077"/>
    </row>
    <row r="195" spans="1:11" ht="12.75" customHeight="1" thickBot="1">
      <c r="A195" s="7">
        <v>1992</v>
      </c>
      <c r="B195" s="7">
        <v>4</v>
      </c>
      <c r="C195" s="1047" t="s">
        <v>310</v>
      </c>
      <c r="D195" s="1067">
        <f>570.2+74.8+479.4</f>
        <v>1124.4000000000001</v>
      </c>
      <c r="E195" s="1068">
        <f>(241.3+31.4+113.5)</f>
        <v>386.2</v>
      </c>
      <c r="F195" s="1068">
        <f>D195-E195</f>
        <v>738.2</v>
      </c>
      <c r="G195" s="1068">
        <v>13479.7</v>
      </c>
      <c r="H195" s="1069">
        <v>1180965</v>
      </c>
      <c r="I195" s="1069">
        <v>47</v>
      </c>
      <c r="J195" s="1063">
        <v>20</v>
      </c>
      <c r="K195" s="1077"/>
    </row>
    <row r="196" spans="1:11" ht="12.75" customHeight="1">
      <c r="A196" s="7"/>
      <c r="B196" s="7"/>
      <c r="C196" s="1047"/>
      <c r="D196" s="1070">
        <f>SUM(D192:D195)</f>
        <v>4572.8999999999996</v>
      </c>
      <c r="E196" s="1071">
        <f>SUM(E192:E195)</f>
        <v>2082.6</v>
      </c>
      <c r="F196" s="1071">
        <f>SUM(F192:F195)</f>
        <v>2490.3000000000002</v>
      </c>
      <c r="G196" s="1071"/>
      <c r="H196" s="1072"/>
      <c r="I196" s="1072"/>
      <c r="J196" s="1060"/>
      <c r="K196" s="1077"/>
    </row>
    <row r="197" spans="1:11" ht="12.75" customHeight="1" thickBot="1">
      <c r="A197" s="7"/>
      <c r="B197" s="7"/>
      <c r="C197" s="1052"/>
      <c r="D197" s="1073"/>
      <c r="E197" s="1074"/>
      <c r="F197" s="1074"/>
      <c r="G197" s="1074"/>
      <c r="H197" s="1075"/>
      <c r="I197" s="1075"/>
      <c r="J197" s="1066"/>
      <c r="K197" s="1077"/>
    </row>
    <row r="198" spans="1:11" ht="12.75" customHeight="1">
      <c r="A198" s="7"/>
      <c r="B198" s="7"/>
      <c r="C198" s="1057" t="s">
        <v>317</v>
      </c>
      <c r="D198" s="1067"/>
      <c r="E198" s="1068"/>
      <c r="F198" s="1068"/>
      <c r="G198" s="1068"/>
      <c r="H198" s="1069"/>
      <c r="I198" s="1069"/>
      <c r="J198" s="1063"/>
      <c r="K198" s="1077"/>
    </row>
    <row r="199" spans="1:11" ht="12.75" customHeight="1">
      <c r="A199" s="7">
        <v>1993</v>
      </c>
      <c r="B199" s="7">
        <v>1</v>
      </c>
      <c r="C199" s="1047" t="s">
        <v>311</v>
      </c>
      <c r="D199" s="1067">
        <f>730+147+351</f>
        <v>1228</v>
      </c>
      <c r="E199" s="1068">
        <v>674</v>
      </c>
      <c r="F199" s="1068">
        <f>D199-E199</f>
        <v>554</v>
      </c>
      <c r="G199" s="1068">
        <v>14626</v>
      </c>
      <c r="H199" s="1069">
        <v>1223790</v>
      </c>
      <c r="I199" s="1069">
        <v>48</v>
      </c>
      <c r="J199" s="1063">
        <v>20</v>
      </c>
      <c r="K199" s="1077"/>
    </row>
    <row r="200" spans="1:11" ht="12.75" customHeight="1">
      <c r="A200" s="7">
        <v>1993</v>
      </c>
      <c r="B200" s="7">
        <v>2</v>
      </c>
      <c r="C200" s="1047" t="s">
        <v>312</v>
      </c>
      <c r="D200" s="1067">
        <v>1228</v>
      </c>
      <c r="E200" s="1068">
        <v>732</v>
      </c>
      <c r="F200" s="1068">
        <f>D200-E200</f>
        <v>496</v>
      </c>
      <c r="G200" s="1068">
        <v>16257</v>
      </c>
      <c r="H200" s="1069">
        <v>1272106</v>
      </c>
      <c r="I200" s="1069">
        <v>50</v>
      </c>
      <c r="J200" s="1063">
        <v>20</v>
      </c>
      <c r="K200" s="1077"/>
    </row>
    <row r="201" spans="1:11" ht="12.75" customHeight="1">
      <c r="A201" s="7">
        <v>1993</v>
      </c>
      <c r="B201" s="7">
        <v>3</v>
      </c>
      <c r="C201" s="1047" t="s">
        <v>313</v>
      </c>
      <c r="D201" s="1067">
        <v>1273</v>
      </c>
      <c r="E201" s="1068">
        <v>816</v>
      </c>
      <c r="F201" s="1068">
        <f>D201-E201</f>
        <v>457</v>
      </c>
      <c r="G201" s="1068">
        <v>16159</v>
      </c>
      <c r="H201" s="1069">
        <v>1295017</v>
      </c>
      <c r="I201" s="1069">
        <v>56</v>
      </c>
      <c r="J201" s="1063">
        <v>20</v>
      </c>
      <c r="K201" s="1077"/>
    </row>
    <row r="202" spans="1:11" ht="12.75" customHeight="1" thickBot="1">
      <c r="A202" s="7">
        <v>1993</v>
      </c>
      <c r="B202" s="7">
        <v>4</v>
      </c>
      <c r="C202" s="1047" t="s">
        <v>310</v>
      </c>
      <c r="D202" s="1067">
        <v>1341</v>
      </c>
      <c r="E202" s="1068">
        <v>946</v>
      </c>
      <c r="F202" s="1068">
        <f>D202-E202</f>
        <v>395</v>
      </c>
      <c r="G202" s="1068">
        <v>19451</v>
      </c>
      <c r="H202" s="1069">
        <v>1330549</v>
      </c>
      <c r="I202" s="1069">
        <v>57</v>
      </c>
      <c r="J202" s="1063">
        <v>20</v>
      </c>
      <c r="K202" s="1077"/>
    </row>
    <row r="203" spans="1:11" ht="12.75" customHeight="1">
      <c r="A203" s="7"/>
      <c r="B203" s="7"/>
      <c r="C203" s="1047"/>
      <c r="D203" s="1070">
        <f>SUM(D199:D202)</f>
        <v>5070</v>
      </c>
      <c r="E203" s="1071">
        <f>SUM(E199:E202)</f>
        <v>3168</v>
      </c>
      <c r="F203" s="1071">
        <f>SUM(F199:F202)</f>
        <v>1902</v>
      </c>
      <c r="G203" s="1071"/>
      <c r="H203" s="1072"/>
      <c r="I203" s="1072"/>
      <c r="J203" s="1060"/>
      <c r="K203" s="1077"/>
    </row>
    <row r="204" spans="1:11" ht="12.75" customHeight="1" thickBot="1">
      <c r="A204" s="7"/>
      <c r="B204" s="7"/>
      <c r="C204" s="1052"/>
      <c r="D204" s="1073"/>
      <c r="E204" s="1074"/>
      <c r="F204" s="1074"/>
      <c r="G204" s="1074"/>
      <c r="H204" s="1075"/>
      <c r="I204" s="1075"/>
      <c r="J204" s="1066"/>
      <c r="K204" s="1077"/>
    </row>
    <row r="205" spans="1:11" ht="12.75" customHeight="1">
      <c r="A205" s="7"/>
      <c r="B205" s="7"/>
      <c r="C205" s="1057" t="s">
        <v>318</v>
      </c>
      <c r="D205" s="1067"/>
      <c r="E205" s="1068"/>
      <c r="F205" s="1068"/>
      <c r="G205" s="1068"/>
      <c r="H205" s="1069"/>
      <c r="I205" s="1069"/>
      <c r="J205" s="1063"/>
      <c r="K205" s="1077"/>
    </row>
    <row r="206" spans="1:11" ht="12.75" customHeight="1">
      <c r="A206" s="7">
        <v>1994</v>
      </c>
      <c r="B206" s="7">
        <v>1</v>
      </c>
      <c r="C206" s="1047" t="s">
        <v>311</v>
      </c>
      <c r="D206" s="1067">
        <v>1864</v>
      </c>
      <c r="E206" s="1068">
        <v>1463</v>
      </c>
      <c r="F206" s="1068">
        <f>D206-E206</f>
        <v>401</v>
      </c>
      <c r="G206" s="1068">
        <v>20018</v>
      </c>
      <c r="H206" s="1069">
        <v>1371611</v>
      </c>
      <c r="I206" s="1069">
        <v>60</v>
      </c>
      <c r="J206" s="1063">
        <v>20</v>
      </c>
      <c r="K206" s="1077"/>
    </row>
    <row r="207" spans="1:11" ht="12.75" customHeight="1">
      <c r="A207" s="7">
        <v>1994</v>
      </c>
      <c r="B207" s="7">
        <v>2</v>
      </c>
      <c r="C207" s="1047" t="s">
        <v>312</v>
      </c>
      <c r="D207" s="1067">
        <v>2400</v>
      </c>
      <c r="E207" s="1068">
        <v>1077</v>
      </c>
      <c r="F207" s="1068">
        <f>D207-E207</f>
        <v>1323</v>
      </c>
      <c r="G207" s="1068">
        <v>22544</v>
      </c>
      <c r="H207" s="1069">
        <v>1430880</v>
      </c>
      <c r="I207" s="1069">
        <v>63</v>
      </c>
      <c r="J207" s="1063">
        <v>20</v>
      </c>
      <c r="K207" s="1077"/>
    </row>
    <row r="208" spans="1:11" ht="12.75" customHeight="1">
      <c r="A208" s="7">
        <v>1994</v>
      </c>
      <c r="B208" s="7">
        <v>3</v>
      </c>
      <c r="C208" s="1047" t="s">
        <v>313</v>
      </c>
      <c r="D208" s="1067">
        <v>2216</v>
      </c>
      <c r="E208" s="1068">
        <v>1272</v>
      </c>
      <c r="F208" s="1068">
        <f>D208-E208</f>
        <v>944</v>
      </c>
      <c r="G208" s="1068">
        <v>24385</v>
      </c>
      <c r="H208" s="1069">
        <v>1501342</v>
      </c>
      <c r="I208" s="1069">
        <v>66</v>
      </c>
      <c r="J208" s="1063">
        <v>20</v>
      </c>
      <c r="K208" s="1077"/>
    </row>
    <row r="209" spans="1:11" ht="12.75" customHeight="1" thickBot="1">
      <c r="A209" s="7">
        <v>1994</v>
      </c>
      <c r="B209" s="7">
        <v>4</v>
      </c>
      <c r="C209" s="1047" t="s">
        <v>310</v>
      </c>
      <c r="D209" s="1067">
        <v>2163</v>
      </c>
      <c r="E209" s="1068">
        <v>1043</v>
      </c>
      <c r="F209" s="1068">
        <f>D209-E209</f>
        <v>1120</v>
      </c>
      <c r="G209" s="1068">
        <v>26326</v>
      </c>
      <c r="H209" s="1069">
        <v>1573929</v>
      </c>
      <c r="I209" s="1069">
        <v>69</v>
      </c>
      <c r="J209" s="1063">
        <v>20</v>
      </c>
      <c r="K209" s="1077"/>
    </row>
    <row r="210" spans="1:11" ht="12.75" customHeight="1">
      <c r="A210" s="7"/>
      <c r="B210" s="7"/>
      <c r="C210" s="1047"/>
      <c r="D210" s="1070">
        <f>SUM(D206:D209)</f>
        <v>8643</v>
      </c>
      <c r="E210" s="1071">
        <f>SUM(E206:E209)</f>
        <v>4855</v>
      </c>
      <c r="F210" s="1071">
        <f>SUM(F206:F209)</f>
        <v>3788</v>
      </c>
      <c r="G210" s="1071"/>
      <c r="H210" s="1072"/>
      <c r="I210" s="1072"/>
      <c r="J210" s="1060"/>
      <c r="K210" s="1077"/>
    </row>
    <row r="211" spans="1:11" ht="12.75" customHeight="1" thickBot="1">
      <c r="A211" s="7"/>
      <c r="B211" s="7"/>
      <c r="C211" s="1052"/>
      <c r="D211" s="1073"/>
      <c r="E211" s="1074"/>
      <c r="F211" s="1074"/>
      <c r="G211" s="1074"/>
      <c r="H211" s="1075"/>
      <c r="I211" s="1075"/>
      <c r="J211" s="1066"/>
      <c r="K211" s="1077"/>
    </row>
    <row r="212" spans="1:11" ht="12.75" customHeight="1">
      <c r="A212" s="7"/>
      <c r="B212" s="7"/>
      <c r="C212" s="1057" t="s">
        <v>319</v>
      </c>
      <c r="D212" s="1067"/>
      <c r="E212" s="1068"/>
      <c r="F212" s="1068"/>
      <c r="G212" s="1068"/>
      <c r="H212" s="1069"/>
      <c r="I212" s="1069"/>
      <c r="J212" s="1063"/>
      <c r="K212" s="1077"/>
    </row>
    <row r="213" spans="1:11" ht="12.75" customHeight="1">
      <c r="A213" s="7">
        <v>1995</v>
      </c>
      <c r="B213" s="7">
        <v>1</v>
      </c>
      <c r="C213" s="1047" t="s">
        <v>311</v>
      </c>
      <c r="D213" s="1067">
        <v>2340</v>
      </c>
      <c r="E213" s="1068">
        <v>1131</v>
      </c>
      <c r="F213" s="1068">
        <f>D213-E213</f>
        <v>1209</v>
      </c>
      <c r="G213" s="1068">
        <v>25629</v>
      </c>
      <c r="H213" s="1069">
        <v>1648281</v>
      </c>
      <c r="I213" s="1069">
        <v>82</v>
      </c>
      <c r="J213" s="1063">
        <v>20</v>
      </c>
      <c r="K213" s="1077"/>
    </row>
    <row r="214" spans="1:11" ht="12.75" customHeight="1">
      <c r="A214" s="7">
        <v>1995</v>
      </c>
      <c r="B214" s="7">
        <v>2</v>
      </c>
      <c r="C214" s="1047" t="s">
        <v>312</v>
      </c>
      <c r="D214" s="1067">
        <v>2272</v>
      </c>
      <c r="E214" s="1068">
        <v>1247</v>
      </c>
      <c r="F214" s="1068">
        <f>D214-E214</f>
        <v>1025</v>
      </c>
      <c r="G214" s="1068">
        <v>27194</v>
      </c>
      <c r="H214" s="1069">
        <v>1755395</v>
      </c>
      <c r="I214" s="1069">
        <v>84</v>
      </c>
      <c r="J214" s="1063">
        <v>20</v>
      </c>
      <c r="K214" s="1077"/>
    </row>
    <row r="215" spans="1:11" ht="12.75" customHeight="1">
      <c r="A215" s="7">
        <v>1995</v>
      </c>
      <c r="B215" s="7">
        <v>3</v>
      </c>
      <c r="C215" s="1047" t="s">
        <v>313</v>
      </c>
      <c r="D215" s="1067">
        <v>2740</v>
      </c>
      <c r="E215" s="1068">
        <v>1373</v>
      </c>
      <c r="F215" s="1068">
        <f>D215-E215</f>
        <v>1367</v>
      </c>
      <c r="G215" s="1068">
        <v>26690</v>
      </c>
      <c r="H215" s="1069">
        <v>1807343</v>
      </c>
      <c r="I215" s="1069">
        <v>84</v>
      </c>
      <c r="J215" s="1063">
        <v>20</v>
      </c>
      <c r="K215" s="1077"/>
    </row>
    <row r="216" spans="1:11" ht="12.75" customHeight="1" thickBot="1">
      <c r="A216" s="7">
        <v>1995</v>
      </c>
      <c r="B216" s="7">
        <v>4</v>
      </c>
      <c r="C216" s="1047" t="s">
        <v>310</v>
      </c>
      <c r="D216" s="1067">
        <v>2902</v>
      </c>
      <c r="E216" s="1068">
        <v>1552</v>
      </c>
      <c r="F216" s="1068">
        <f>D216-E216</f>
        <v>1350</v>
      </c>
      <c r="G216" s="1068">
        <v>33695</v>
      </c>
      <c r="H216" s="1069">
        <v>1832197</v>
      </c>
      <c r="I216" s="1069">
        <v>91</v>
      </c>
      <c r="J216" s="1063">
        <v>20</v>
      </c>
      <c r="K216" s="1077"/>
    </row>
    <row r="217" spans="1:11" ht="12.75" customHeight="1">
      <c r="A217" s="7"/>
      <c r="B217" s="7"/>
      <c r="C217" s="1047"/>
      <c r="D217" s="1070">
        <f>SUM(D213:D216)</f>
        <v>10254</v>
      </c>
      <c r="E217" s="1071">
        <f>SUM(E213:E216)</f>
        <v>5303</v>
      </c>
      <c r="F217" s="1071">
        <f>SUM(F213:F216)</f>
        <v>4951</v>
      </c>
      <c r="G217" s="1071"/>
      <c r="H217" s="1072"/>
      <c r="I217" s="1072"/>
      <c r="J217" s="1060"/>
      <c r="K217" s="1077"/>
    </row>
    <row r="218" spans="1:11" ht="12.75" customHeight="1" thickBot="1">
      <c r="A218" s="7"/>
      <c r="B218" s="7"/>
      <c r="C218" s="1052"/>
      <c r="D218" s="1073"/>
      <c r="E218" s="1074"/>
      <c r="F218" s="1074"/>
      <c r="G218" s="1074"/>
      <c r="H218" s="1075"/>
      <c r="I218" s="1075"/>
      <c r="J218" s="1066"/>
      <c r="K218" s="1077"/>
    </row>
    <row r="219" spans="1:11" ht="12.75" customHeight="1">
      <c r="A219" s="7"/>
      <c r="B219" s="7"/>
      <c r="C219" s="1057" t="s">
        <v>320</v>
      </c>
      <c r="D219" s="1067"/>
      <c r="E219" s="1068"/>
      <c r="F219" s="1068"/>
      <c r="G219" s="1068"/>
      <c r="H219" s="1069"/>
      <c r="I219" s="1069"/>
      <c r="J219" s="1063"/>
      <c r="K219" s="1077"/>
    </row>
    <row r="220" spans="1:11" ht="12.75" customHeight="1">
      <c r="A220" s="7">
        <v>1996</v>
      </c>
      <c r="B220" s="7">
        <v>1</v>
      </c>
      <c r="C220" s="1047" t="s">
        <v>311</v>
      </c>
      <c r="D220" s="1067">
        <v>3708</v>
      </c>
      <c r="E220" s="1068">
        <v>2013</v>
      </c>
      <c r="F220" s="1068">
        <f>D220-E220</f>
        <v>1695</v>
      </c>
      <c r="G220" s="1068">
        <v>37273</v>
      </c>
      <c r="H220" s="1069">
        <v>1870392</v>
      </c>
      <c r="I220" s="1069">
        <v>92</v>
      </c>
      <c r="J220" s="1063">
        <v>21</v>
      </c>
      <c r="K220" s="1077"/>
    </row>
    <row r="221" spans="1:11" ht="12.75" customHeight="1">
      <c r="A221" s="7">
        <v>1996</v>
      </c>
      <c r="B221" s="7">
        <v>2</v>
      </c>
      <c r="C221" s="1047" t="s">
        <v>312</v>
      </c>
      <c r="D221" s="1067">
        <v>4408</v>
      </c>
      <c r="E221" s="1068">
        <v>2512</v>
      </c>
      <c r="F221" s="1068">
        <f>D221-E221</f>
        <v>1896</v>
      </c>
      <c r="G221" s="1068">
        <v>40264</v>
      </c>
      <c r="H221" s="1069">
        <v>1974995</v>
      </c>
      <c r="I221" s="1069">
        <v>99</v>
      </c>
      <c r="J221" s="1063">
        <v>21</v>
      </c>
      <c r="K221" s="1077"/>
    </row>
    <row r="222" spans="1:11" ht="12.75" customHeight="1">
      <c r="A222" s="7">
        <v>1996</v>
      </c>
      <c r="B222" s="7">
        <v>3</v>
      </c>
      <c r="C222" s="1047" t="s">
        <v>313</v>
      </c>
      <c r="D222" s="1067">
        <v>4036</v>
      </c>
      <c r="E222" s="1068">
        <v>2204</v>
      </c>
      <c r="F222" s="1068">
        <f>D222-E222</f>
        <v>1832</v>
      </c>
      <c r="G222" s="1068">
        <v>42292</v>
      </c>
      <c r="H222" s="1069">
        <v>2017304</v>
      </c>
      <c r="I222" s="1069">
        <v>102</v>
      </c>
      <c r="J222" s="1063">
        <v>21</v>
      </c>
      <c r="K222" s="1077"/>
    </row>
    <row r="223" spans="1:11" ht="12.75" customHeight="1" thickBot="1">
      <c r="A223" s="7">
        <v>1996</v>
      </c>
      <c r="B223" s="7">
        <v>4</v>
      </c>
      <c r="C223" s="1047" t="s">
        <v>310</v>
      </c>
      <c r="D223" s="1067">
        <v>4731</v>
      </c>
      <c r="E223" s="1068">
        <v>2362</v>
      </c>
      <c r="F223" s="1068">
        <f>D223-E223</f>
        <v>2369</v>
      </c>
      <c r="G223" s="1068">
        <v>43790</v>
      </c>
      <c r="H223" s="1069">
        <v>2110043</v>
      </c>
      <c r="I223" s="1069">
        <v>107</v>
      </c>
      <c r="J223" s="1063">
        <v>21</v>
      </c>
      <c r="K223" s="1077"/>
    </row>
    <row r="224" spans="1:11" ht="12.75" customHeight="1">
      <c r="A224" s="7"/>
      <c r="B224" s="7"/>
      <c r="C224" s="1047"/>
      <c r="D224" s="1070">
        <f>SUM(D220:D223)</f>
        <v>16883</v>
      </c>
      <c r="E224" s="1071">
        <f>SUM(E220:E223)</f>
        <v>9091</v>
      </c>
      <c r="F224" s="1071">
        <f>SUM(F220:F223)</f>
        <v>7792</v>
      </c>
      <c r="G224" s="1071"/>
      <c r="H224" s="1072"/>
      <c r="I224" s="1072"/>
      <c r="J224" s="1060"/>
      <c r="K224" s="1077"/>
    </row>
    <row r="225" spans="1:11" ht="12.75" customHeight="1" thickBot="1">
      <c r="A225" s="7"/>
      <c r="B225" s="7"/>
      <c r="C225" s="1052"/>
      <c r="D225" s="1073"/>
      <c r="E225" s="1074"/>
      <c r="F225" s="1074"/>
      <c r="G225" s="1074"/>
      <c r="H225" s="1075"/>
      <c r="I225" s="1075"/>
      <c r="J225" s="1066"/>
      <c r="K225" s="1077"/>
    </row>
    <row r="226" spans="1:11" ht="12.75" customHeight="1">
      <c r="A226" s="7"/>
      <c r="B226" s="7"/>
      <c r="C226" s="1057">
        <v>1997</v>
      </c>
      <c r="D226" s="1067"/>
      <c r="E226" s="1068"/>
      <c r="F226" s="1068"/>
      <c r="G226" s="1068"/>
      <c r="H226" s="1069"/>
      <c r="I226" s="1069"/>
      <c r="J226" s="1063"/>
      <c r="K226" s="1077"/>
    </row>
    <row r="227" spans="1:11" ht="12.75" customHeight="1">
      <c r="A227" s="7">
        <v>1997</v>
      </c>
      <c r="B227" s="7">
        <v>1</v>
      </c>
      <c r="C227" s="1047" t="s">
        <v>311</v>
      </c>
      <c r="D227" s="1067">
        <v>6313</v>
      </c>
      <c r="E227" s="1068">
        <v>3528</v>
      </c>
      <c r="F227" s="1068">
        <f>D227-E227</f>
        <v>2785</v>
      </c>
      <c r="G227" s="1068">
        <v>48850</v>
      </c>
      <c r="H227" s="1069">
        <v>2154867</v>
      </c>
      <c r="I227" s="1069">
        <v>111</v>
      </c>
      <c r="J227" s="1063">
        <v>21</v>
      </c>
      <c r="K227" s="1077"/>
    </row>
    <row r="228" spans="1:11" ht="12.75" customHeight="1">
      <c r="A228" s="7">
        <v>1997</v>
      </c>
      <c r="B228" s="7">
        <v>2</v>
      </c>
      <c r="C228" s="1047" t="s">
        <v>312</v>
      </c>
      <c r="D228" s="1067">
        <v>10279</v>
      </c>
      <c r="E228" s="1068">
        <v>5533</v>
      </c>
      <c r="F228" s="1068">
        <f>D228-E228</f>
        <v>4746</v>
      </c>
      <c r="G228" s="1068">
        <v>56727</v>
      </c>
      <c r="H228" s="1069">
        <v>2212995</v>
      </c>
      <c r="I228" s="1069">
        <v>124</v>
      </c>
      <c r="J228" s="1063">
        <v>23</v>
      </c>
      <c r="K228" s="1077"/>
    </row>
    <row r="229" spans="1:11" ht="12.75" customHeight="1">
      <c r="A229" s="7">
        <v>1997</v>
      </c>
      <c r="B229" s="7">
        <v>3</v>
      </c>
      <c r="C229" s="1047" t="s">
        <v>313</v>
      </c>
      <c r="D229" s="1067">
        <v>14420</v>
      </c>
      <c r="E229" s="1068">
        <v>8441.4</v>
      </c>
      <c r="F229" s="1068">
        <f>D229-E229</f>
        <v>5978.6</v>
      </c>
      <c r="G229" s="1068">
        <v>61608.6</v>
      </c>
      <c r="H229" s="1069">
        <v>2286875</v>
      </c>
      <c r="I229" s="1069">
        <v>134</v>
      </c>
      <c r="J229" s="1063">
        <v>24</v>
      </c>
      <c r="K229" s="1077"/>
    </row>
    <row r="230" spans="1:11" ht="12.75" customHeight="1" thickBot="1">
      <c r="A230" s="7">
        <v>1997</v>
      </c>
      <c r="B230" s="7">
        <v>4</v>
      </c>
      <c r="C230" s="1047" t="s">
        <v>310</v>
      </c>
      <c r="D230" s="1067">
        <v>14536</v>
      </c>
      <c r="E230" s="1068">
        <v>9791.1</v>
      </c>
      <c r="F230" s="1068">
        <f>D230-E230</f>
        <v>4744.8999999999996</v>
      </c>
      <c r="G230" s="1068">
        <v>61652.7</v>
      </c>
      <c r="H230" s="1069">
        <v>2353676</v>
      </c>
      <c r="I230" s="1069">
        <v>149</v>
      </c>
      <c r="J230" s="1063">
        <v>25</v>
      </c>
      <c r="K230" s="1077"/>
    </row>
    <row r="231" spans="1:11" ht="12.75" customHeight="1">
      <c r="A231" s="7"/>
      <c r="B231" s="7"/>
      <c r="C231" s="1047"/>
      <c r="D231" s="1070">
        <f>SUM(D227:D230)</f>
        <v>45548</v>
      </c>
      <c r="E231" s="1071">
        <f>SUM(E227:E230)</f>
        <v>27293.5</v>
      </c>
      <c r="F231" s="1071">
        <f>SUM(F227:F230)</f>
        <v>18254.5</v>
      </c>
      <c r="G231" s="1071"/>
      <c r="H231" s="1072"/>
      <c r="I231" s="1072"/>
      <c r="J231" s="1060"/>
      <c r="K231" s="1077"/>
    </row>
    <row r="232" spans="1:11" ht="12.75" customHeight="1" thickBot="1">
      <c r="A232" s="7"/>
      <c r="B232" s="7"/>
      <c r="C232" s="1052"/>
      <c r="D232" s="1073"/>
      <c r="E232" s="1074"/>
      <c r="F232" s="1074"/>
      <c r="G232" s="1074"/>
      <c r="H232" s="1075"/>
      <c r="I232" s="1075"/>
      <c r="J232" s="1066"/>
      <c r="K232" s="1077"/>
    </row>
    <row r="233" spans="1:11" ht="12.75" customHeight="1">
      <c r="A233" s="7"/>
      <c r="B233" s="7"/>
      <c r="C233" s="1057">
        <v>1998</v>
      </c>
      <c r="D233" s="1067"/>
      <c r="E233" s="1068"/>
      <c r="F233" s="1068"/>
      <c r="G233" s="1068"/>
      <c r="H233" s="1069"/>
      <c r="I233" s="1069"/>
      <c r="J233" s="1063"/>
      <c r="K233" s="1077"/>
    </row>
    <row r="234" spans="1:11" ht="12.75" customHeight="1">
      <c r="A234" s="7">
        <v>1998</v>
      </c>
      <c r="B234" s="7">
        <v>1</v>
      </c>
      <c r="C234" s="1047" t="s">
        <v>311</v>
      </c>
      <c r="D234" s="1067">
        <v>13548.8</v>
      </c>
      <c r="E234" s="1068">
        <v>9258.2000000000007</v>
      </c>
      <c r="F234" s="1068">
        <f>D234-E234</f>
        <v>4290.5999999999985</v>
      </c>
      <c r="G234" s="1068">
        <v>78454.100000000006</v>
      </c>
      <c r="H234" s="1069">
        <v>2382220</v>
      </c>
      <c r="I234" s="1069">
        <v>156</v>
      </c>
      <c r="J234" s="1063">
        <v>26</v>
      </c>
      <c r="K234" s="1077"/>
    </row>
    <row r="235" spans="1:11" ht="12.75" customHeight="1">
      <c r="A235" s="7">
        <v>1998</v>
      </c>
      <c r="B235" s="7">
        <v>2</v>
      </c>
      <c r="C235" s="1047" t="s">
        <v>312</v>
      </c>
      <c r="D235" s="1067">
        <v>16362.7</v>
      </c>
      <c r="E235" s="1068">
        <v>13955</v>
      </c>
      <c r="F235" s="1068">
        <f>D235-E235</f>
        <v>2407.7000000000007</v>
      </c>
      <c r="G235" s="1068">
        <v>78817.600000000006</v>
      </c>
      <c r="H235" s="1069">
        <v>2410499</v>
      </c>
      <c r="I235" s="1069">
        <v>165</v>
      </c>
      <c r="J235" s="1063">
        <v>26</v>
      </c>
      <c r="K235" s="1077"/>
    </row>
    <row r="236" spans="1:11" ht="12.75" customHeight="1">
      <c r="A236" s="7">
        <v>1998</v>
      </c>
      <c r="B236" s="7">
        <v>3</v>
      </c>
      <c r="C236" s="1047" t="s">
        <v>313</v>
      </c>
      <c r="D236" s="1067">
        <v>16946.3</v>
      </c>
      <c r="E236" s="1068">
        <v>15220.5</v>
      </c>
      <c r="F236" s="1068">
        <f>D236-E236</f>
        <v>1725.7999999999993</v>
      </c>
      <c r="G236" s="1068">
        <v>61892.6</v>
      </c>
      <c r="H236" s="1069">
        <v>2470455</v>
      </c>
      <c r="I236" s="1069">
        <v>186</v>
      </c>
      <c r="J236" s="1063">
        <v>26</v>
      </c>
      <c r="K236" s="1077"/>
    </row>
    <row r="237" spans="1:11" ht="12.75" customHeight="1" thickBot="1">
      <c r="A237" s="7">
        <v>1998</v>
      </c>
      <c r="B237" s="7">
        <v>4</v>
      </c>
      <c r="C237" s="1047" t="s">
        <v>310</v>
      </c>
      <c r="D237" s="1067">
        <v>17002</v>
      </c>
      <c r="E237" s="1068">
        <v>11486.9</v>
      </c>
      <c r="F237" s="1068">
        <f>D237-E237</f>
        <v>5515.1</v>
      </c>
      <c r="G237" s="1068">
        <v>71279</v>
      </c>
      <c r="H237" s="1069">
        <v>2500649</v>
      </c>
      <c r="I237" s="1069">
        <v>204</v>
      </c>
      <c r="J237" s="1063">
        <v>28</v>
      </c>
      <c r="K237" s="1077"/>
    </row>
    <row r="238" spans="1:11" ht="12.75" customHeight="1">
      <c r="A238" s="7"/>
      <c r="B238" s="7"/>
      <c r="C238" s="1047"/>
      <c r="D238" s="1070">
        <f>SUM(D234:D237)</f>
        <v>63859.8</v>
      </c>
      <c r="E238" s="1071">
        <f>SUM(E234:E237)</f>
        <v>49920.6</v>
      </c>
      <c r="F238" s="1071">
        <f>SUM(F234:F237)</f>
        <v>13939.199999999999</v>
      </c>
      <c r="G238" s="1071"/>
      <c r="H238" s="1072"/>
      <c r="I238" s="1072"/>
      <c r="J238" s="1060"/>
      <c r="K238" s="1077"/>
    </row>
    <row r="239" spans="1:11" ht="12.75" customHeight="1" thickBot="1">
      <c r="A239" s="7"/>
      <c r="B239" s="7"/>
      <c r="C239" s="1052"/>
      <c r="D239" s="1073"/>
      <c r="E239" s="1074"/>
      <c r="F239" s="1074"/>
      <c r="G239" s="1074"/>
      <c r="H239" s="1075"/>
      <c r="I239" s="1075"/>
      <c r="J239" s="1066"/>
      <c r="K239" s="1077"/>
    </row>
    <row r="240" spans="1:11" ht="12.75" customHeight="1">
      <c r="A240" s="7"/>
      <c r="B240" s="7"/>
      <c r="C240" s="1057">
        <v>1999</v>
      </c>
      <c r="D240" s="1067"/>
      <c r="E240" s="1068"/>
      <c r="F240" s="1068"/>
      <c r="G240" s="1068"/>
      <c r="H240" s="1069"/>
      <c r="I240" s="1069"/>
      <c r="J240" s="1063"/>
      <c r="K240" s="1077"/>
    </row>
    <row r="241" spans="1:11" ht="12.75" customHeight="1">
      <c r="A241" s="7">
        <v>1999</v>
      </c>
      <c r="B241" s="7">
        <v>1</v>
      </c>
      <c r="C241" s="1047" t="s">
        <v>311</v>
      </c>
      <c r="D241" s="1067">
        <v>29630</v>
      </c>
      <c r="E241" s="1068">
        <v>16929.8</v>
      </c>
      <c r="F241" s="1068">
        <f>D241-E241</f>
        <v>12700.2</v>
      </c>
      <c r="G241" s="1068">
        <v>90655.9</v>
      </c>
      <c r="H241" s="1069">
        <v>2471084</v>
      </c>
      <c r="I241" s="1069">
        <v>221</v>
      </c>
      <c r="J241" s="1063">
        <v>28</v>
      </c>
      <c r="K241" s="1077"/>
    </row>
    <row r="242" spans="1:11" ht="12.75" customHeight="1">
      <c r="A242" s="7">
        <v>1999</v>
      </c>
      <c r="B242" s="7">
        <v>2</v>
      </c>
      <c r="C242" s="1047" t="s">
        <v>312</v>
      </c>
      <c r="D242" s="1067">
        <v>22338</v>
      </c>
      <c r="E242" s="1068">
        <v>18500</v>
      </c>
      <c r="F242" s="1068">
        <f>D242-E242</f>
        <v>3838</v>
      </c>
      <c r="G242" s="1068">
        <v>95674.1</v>
      </c>
      <c r="H242" s="1069">
        <v>2412119</v>
      </c>
      <c r="I242" s="1069">
        <v>225</v>
      </c>
      <c r="J242" s="1063">
        <v>28</v>
      </c>
      <c r="K242" s="1077"/>
    </row>
    <row r="243" spans="1:11" ht="12.75" customHeight="1">
      <c r="A243" s="7">
        <v>1999</v>
      </c>
      <c r="B243" s="7">
        <v>3</v>
      </c>
      <c r="C243" s="1047" t="s">
        <v>313</v>
      </c>
      <c r="D243" s="1067">
        <v>21890</v>
      </c>
      <c r="E243" s="1068">
        <v>17923</v>
      </c>
      <c r="F243" s="1068">
        <f>D243-E243</f>
        <v>3967</v>
      </c>
      <c r="G243" s="1068">
        <v>93900</v>
      </c>
      <c r="H243" s="1069">
        <v>2389833</v>
      </c>
      <c r="I243" s="1069">
        <v>240</v>
      </c>
      <c r="J243" s="1063">
        <v>30</v>
      </c>
      <c r="K243" s="1077"/>
    </row>
    <row r="244" spans="1:11" ht="12.75" customHeight="1" thickBot="1">
      <c r="A244" s="7">
        <v>1999</v>
      </c>
      <c r="B244" s="7">
        <v>4</v>
      </c>
      <c r="C244" s="1047" t="s">
        <v>310</v>
      </c>
      <c r="D244" s="1067">
        <v>27484.2</v>
      </c>
      <c r="E244" s="1068">
        <v>22416</v>
      </c>
      <c r="F244" s="1068">
        <f>D244-E244</f>
        <v>5068.2000000000007</v>
      </c>
      <c r="G244" s="1068">
        <v>112217</v>
      </c>
      <c r="H244" s="1069">
        <v>2390161</v>
      </c>
      <c r="I244" s="1069">
        <v>260</v>
      </c>
      <c r="J244" s="1063">
        <v>31</v>
      </c>
      <c r="K244" s="1077"/>
    </row>
    <row r="245" spans="1:11" ht="12.75" customHeight="1">
      <c r="A245" s="7"/>
      <c r="B245" s="7"/>
      <c r="C245" s="1047"/>
      <c r="D245" s="1070">
        <f>SUM(D241:D244)</f>
        <v>101342.2</v>
      </c>
      <c r="E245" s="1071">
        <f>SUM(E241:E244)</f>
        <v>75768.800000000003</v>
      </c>
      <c r="F245" s="1071">
        <f>SUM(F241:F244)</f>
        <v>25573.4</v>
      </c>
      <c r="G245" s="1071"/>
      <c r="H245" s="1072"/>
      <c r="I245" s="1072"/>
      <c r="J245" s="1060"/>
      <c r="K245" s="1077"/>
    </row>
    <row r="246" spans="1:11" ht="12.75" customHeight="1" thickBot="1">
      <c r="A246" s="7"/>
      <c r="B246" s="7"/>
      <c r="C246" s="1052"/>
      <c r="D246" s="1073"/>
      <c r="E246" s="1074"/>
      <c r="F246" s="1074"/>
      <c r="G246" s="1074"/>
      <c r="H246" s="1075"/>
      <c r="I246" s="1075"/>
      <c r="J246" s="1066"/>
      <c r="K246" s="1077"/>
    </row>
    <row r="247" spans="1:11" ht="12.75" customHeight="1">
      <c r="A247" s="7"/>
      <c r="B247" s="7"/>
      <c r="C247" s="1057">
        <v>2000</v>
      </c>
      <c r="D247" s="1067"/>
      <c r="E247" s="1068"/>
      <c r="F247" s="1068"/>
      <c r="G247" s="1068"/>
      <c r="H247" s="1069"/>
      <c r="I247" s="1069"/>
      <c r="J247" s="1063"/>
      <c r="K247" s="1077"/>
    </row>
    <row r="248" spans="1:11" ht="12.75" customHeight="1">
      <c r="A248" s="7">
        <v>2000</v>
      </c>
      <c r="B248" s="7">
        <v>1</v>
      </c>
      <c r="C248" s="1047" t="s">
        <v>311</v>
      </c>
      <c r="D248" s="1067">
        <v>28269</v>
      </c>
      <c r="E248" s="1068">
        <v>22329</v>
      </c>
      <c r="F248" s="1068">
        <f>D248-E248</f>
        <v>5940</v>
      </c>
      <c r="G248" s="1068">
        <v>117339</v>
      </c>
      <c r="H248" s="1069">
        <v>2271327</v>
      </c>
      <c r="I248" s="1069">
        <v>273</v>
      </c>
      <c r="J248" s="1063">
        <v>31</v>
      </c>
      <c r="K248" s="64"/>
    </row>
    <row r="249" spans="1:11" ht="12.75" customHeight="1">
      <c r="A249" s="7">
        <v>2000</v>
      </c>
      <c r="B249" s="7">
        <v>2</v>
      </c>
      <c r="C249" s="1047" t="s">
        <v>312</v>
      </c>
      <c r="D249" s="1067">
        <v>28489.3</v>
      </c>
      <c r="E249" s="1068">
        <v>22056</v>
      </c>
      <c r="F249" s="1068">
        <f>D249-E249</f>
        <v>6433.2999999999993</v>
      </c>
      <c r="G249" s="1068">
        <v>119688.5</v>
      </c>
      <c r="H249" s="1069">
        <v>2271028</v>
      </c>
      <c r="I249" s="1069">
        <v>301</v>
      </c>
      <c r="J249" s="1063">
        <v>31</v>
      </c>
      <c r="K249" s="1078"/>
    </row>
    <row r="250" spans="1:11" ht="12.75" customHeight="1">
      <c r="A250" s="7">
        <v>2000</v>
      </c>
      <c r="B250" s="7">
        <v>3</v>
      </c>
      <c r="C250" s="1047" t="s">
        <v>313</v>
      </c>
      <c r="D250" s="1067">
        <v>30063</v>
      </c>
      <c r="E250" s="1068">
        <v>25834</v>
      </c>
      <c r="F250" s="1068">
        <f>D250-E250</f>
        <v>4229</v>
      </c>
      <c r="G250" s="1068">
        <v>127206</v>
      </c>
      <c r="H250" s="1069">
        <f>Summary!AN24</f>
        <v>1977139</v>
      </c>
      <c r="I250" s="1069">
        <v>318</v>
      </c>
      <c r="J250" s="1063">
        <v>30</v>
      </c>
      <c r="K250" s="1077"/>
    </row>
    <row r="251" spans="1:11" ht="12.75" customHeight="1" thickBot="1">
      <c r="A251" s="7">
        <v>2000</v>
      </c>
      <c r="B251" s="7">
        <v>4</v>
      </c>
      <c r="C251" s="1047" t="s">
        <v>310</v>
      </c>
      <c r="D251" s="1067">
        <v>26987.7</v>
      </c>
      <c r="E251" s="1068">
        <v>22781</v>
      </c>
      <c r="F251" s="1068">
        <f>D251-E251</f>
        <v>4206.7000000000007</v>
      </c>
      <c r="G251" s="1068">
        <v>128384.7</v>
      </c>
      <c r="H251" s="1069">
        <v>2059545</v>
      </c>
      <c r="I251" s="1069">
        <v>334</v>
      </c>
      <c r="J251" s="1063">
        <v>29</v>
      </c>
      <c r="K251" s="1077"/>
    </row>
    <row r="252" spans="1:11" ht="12.75" customHeight="1">
      <c r="A252" s="7"/>
      <c r="B252" s="7"/>
      <c r="C252" s="1047"/>
      <c r="D252" s="1070">
        <f>SUM(D248:D251)</f>
        <v>113809</v>
      </c>
      <c r="E252" s="1071">
        <f>SUM(E248:E251)</f>
        <v>93000</v>
      </c>
      <c r="F252" s="1071">
        <f>SUM(F248:F251)</f>
        <v>20809</v>
      </c>
      <c r="G252" s="1071"/>
      <c r="H252" s="1072"/>
      <c r="I252" s="1072"/>
      <c r="J252" s="1060"/>
      <c r="K252" s="1077"/>
    </row>
    <row r="253" spans="1:11" ht="12.75" customHeight="1" thickBot="1">
      <c r="A253" s="7"/>
      <c r="B253" s="7"/>
      <c r="C253" s="1052"/>
      <c r="D253" s="1073"/>
      <c r="E253" s="1074"/>
      <c r="F253" s="1074"/>
      <c r="G253" s="1074"/>
      <c r="H253" s="1075"/>
      <c r="I253" s="1075"/>
      <c r="J253" s="1066"/>
      <c r="K253" s="1077"/>
    </row>
    <row r="254" spans="1:11" ht="12.75" customHeight="1">
      <c r="A254" s="7"/>
      <c r="B254" s="7"/>
      <c r="C254" s="1057">
        <v>2001</v>
      </c>
      <c r="D254" s="1067"/>
      <c r="E254" s="1068"/>
      <c r="F254" s="1068"/>
      <c r="G254" s="1068"/>
      <c r="H254" s="1069"/>
      <c r="I254" s="1069"/>
      <c r="J254" s="1063"/>
    </row>
    <row r="255" spans="1:11" ht="12.75" customHeight="1">
      <c r="A255" s="7">
        <v>2001</v>
      </c>
      <c r="B255" s="7">
        <v>1</v>
      </c>
      <c r="C255" s="1047" t="s">
        <v>321</v>
      </c>
      <c r="D255" s="1067">
        <v>23893.1</v>
      </c>
      <c r="E255" s="1068">
        <v>22637.3</v>
      </c>
      <c r="F255" s="1068">
        <f>D255-E255</f>
        <v>1255.7999999999993</v>
      </c>
      <c r="G255" s="1068">
        <v>124336.5</v>
      </c>
      <c r="H255" s="1069">
        <v>2152424</v>
      </c>
      <c r="I255" s="1069">
        <v>348</v>
      </c>
      <c r="J255" s="1063">
        <v>29</v>
      </c>
    </row>
    <row r="256" spans="1:11" ht="12.75" customHeight="1">
      <c r="A256" s="7">
        <v>2001</v>
      </c>
      <c r="B256" s="7">
        <v>2</v>
      </c>
      <c r="C256" s="1047" t="s">
        <v>312</v>
      </c>
      <c r="D256" s="1067">
        <v>26060.9</v>
      </c>
      <c r="E256" s="1068">
        <v>23530.1</v>
      </c>
      <c r="F256" s="1068">
        <f>D256-E256</f>
        <v>2530.8000000000029</v>
      </c>
      <c r="G256" s="1068">
        <v>133862.20000000001</v>
      </c>
      <c r="H256" s="1069">
        <v>2032203</v>
      </c>
      <c r="I256" s="1069">
        <v>358</v>
      </c>
      <c r="J256" s="1063">
        <v>29</v>
      </c>
    </row>
    <row r="257" spans="1:10" ht="12.75" customHeight="1">
      <c r="A257" s="7">
        <v>2001</v>
      </c>
      <c r="B257" s="7">
        <v>3</v>
      </c>
      <c r="C257" s="1047" t="s">
        <v>313</v>
      </c>
      <c r="D257" s="1067">
        <v>38030.383999999991</v>
      </c>
      <c r="E257" s="1068">
        <v>27774.717999999997</v>
      </c>
      <c r="F257" s="1068">
        <f>D257-E257</f>
        <v>10255.665999999994</v>
      </c>
      <c r="G257" s="1068">
        <v>140410.201</v>
      </c>
      <c r="H257" s="1069">
        <v>2010475</v>
      </c>
      <c r="I257" s="1069">
        <v>395</v>
      </c>
      <c r="J257" s="1063">
        <v>30</v>
      </c>
    </row>
    <row r="258" spans="1:10" ht="12.75" customHeight="1" thickBot="1">
      <c r="A258" s="7">
        <v>2001</v>
      </c>
      <c r="B258" s="7">
        <v>4</v>
      </c>
      <c r="C258" s="1047" t="s">
        <v>310</v>
      </c>
      <c r="D258" s="1067">
        <v>40963.300000000003</v>
      </c>
      <c r="E258" s="1068">
        <v>26294.2</v>
      </c>
      <c r="F258" s="1068">
        <f>D258-E258</f>
        <v>14669.100000000002</v>
      </c>
      <c r="G258" s="1068">
        <v>174588.41253299997</v>
      </c>
      <c r="H258" s="1069">
        <v>2339272</v>
      </c>
      <c r="I258" s="1069">
        <v>426</v>
      </c>
      <c r="J258" s="1063">
        <v>29</v>
      </c>
    </row>
    <row r="259" spans="1:10" ht="12.75" customHeight="1">
      <c r="A259" s="7"/>
      <c r="B259" s="7"/>
      <c r="C259" s="1047"/>
      <c r="D259" s="1070">
        <f>SUM(D255:D258)</f>
        <v>128947.68399999999</v>
      </c>
      <c r="E259" s="1071">
        <f>SUM(E255:E258)</f>
        <v>100236.31799999998</v>
      </c>
      <c r="F259" s="1071">
        <f>SUM(F255:F258)</f>
        <v>28711.365999999998</v>
      </c>
      <c r="G259" s="1071"/>
      <c r="H259" s="1072"/>
      <c r="I259" s="1072"/>
      <c r="J259" s="1060"/>
    </row>
    <row r="260" spans="1:10" ht="12.75" customHeight="1" thickBot="1">
      <c r="A260" s="7"/>
      <c r="B260" s="7"/>
      <c r="C260" s="1052"/>
      <c r="D260" s="1073"/>
      <c r="E260" s="1074"/>
      <c r="F260" s="1074"/>
      <c r="G260" s="1074"/>
      <c r="H260" s="1075"/>
      <c r="I260" s="1075"/>
      <c r="J260" s="1066"/>
    </row>
    <row r="261" spans="1:10" ht="12.75" customHeight="1">
      <c r="A261" s="7"/>
      <c r="B261" s="7"/>
      <c r="C261" s="1057">
        <v>2002</v>
      </c>
      <c r="D261" s="1067"/>
      <c r="E261" s="1068"/>
      <c r="F261" s="1068"/>
      <c r="G261" s="1068"/>
      <c r="H261" s="1069"/>
      <c r="I261" s="1069"/>
      <c r="J261" s="1063"/>
    </row>
    <row r="262" spans="1:10" ht="12.75" customHeight="1">
      <c r="A262" s="7">
        <v>2002</v>
      </c>
      <c r="B262" s="7">
        <v>1</v>
      </c>
      <c r="C262" s="1047" t="s">
        <v>311</v>
      </c>
      <c r="D262" s="1067">
        <v>29232.14</v>
      </c>
      <c r="E262" s="1068">
        <v>26693.653999999999</v>
      </c>
      <c r="F262" s="1068">
        <f>D262-E262</f>
        <v>2538.4860000000008</v>
      </c>
      <c r="G262" s="1068">
        <v>176281.77100000001</v>
      </c>
      <c r="H262" s="1069">
        <v>2131612</v>
      </c>
      <c r="I262" s="1069">
        <v>434</v>
      </c>
      <c r="J262" s="1063">
        <v>29</v>
      </c>
    </row>
    <row r="263" spans="1:10" ht="12.75" customHeight="1">
      <c r="A263" s="7">
        <v>2002</v>
      </c>
      <c r="B263" s="7">
        <v>2</v>
      </c>
      <c r="C263" s="1047" t="s">
        <v>312</v>
      </c>
      <c r="D263" s="1067">
        <v>38231.159000000007</v>
      </c>
      <c r="E263" s="1068">
        <v>31472.278000000002</v>
      </c>
      <c r="F263" s="1068">
        <f>D263-E263</f>
        <v>6758.8810000000049</v>
      </c>
      <c r="G263" s="1068">
        <v>178093.43800000002</v>
      </c>
      <c r="H263" s="1069">
        <v>2086608.7</v>
      </c>
      <c r="I263" s="1069">
        <v>437</v>
      </c>
      <c r="J263" s="1063">
        <v>28</v>
      </c>
    </row>
    <row r="264" spans="1:10" ht="12.75" customHeight="1">
      <c r="A264" s="7">
        <v>2002</v>
      </c>
      <c r="B264" s="7">
        <v>3</v>
      </c>
      <c r="C264" s="1047" t="s">
        <v>313</v>
      </c>
      <c r="D264" s="1067">
        <v>34336.808352000007</v>
      </c>
      <c r="E264" s="1068">
        <v>28481.877924</v>
      </c>
      <c r="F264" s="1068">
        <f>D264-E264</f>
        <v>5854.9304280000069</v>
      </c>
      <c r="G264" s="1068">
        <v>177952.23810019004</v>
      </c>
      <c r="H264" s="1069">
        <v>1955427.443</v>
      </c>
      <c r="I264" s="1069">
        <v>447</v>
      </c>
      <c r="J264" s="1063">
        <v>29</v>
      </c>
    </row>
    <row r="265" spans="1:10" ht="12.75" customHeight="1" thickBot="1">
      <c r="A265" s="7">
        <v>2002</v>
      </c>
      <c r="B265" s="7">
        <v>4</v>
      </c>
      <c r="C265" s="1047" t="s">
        <v>310</v>
      </c>
      <c r="D265" s="1067">
        <v>34796.945999999996</v>
      </c>
      <c r="E265" s="1068">
        <v>31177.726999999999</v>
      </c>
      <c r="F265" s="1068">
        <f>D265-E265</f>
        <v>3619.2189999999973</v>
      </c>
      <c r="G265" s="1068">
        <v>179825.78640699197</v>
      </c>
      <c r="H265" s="1069">
        <v>2087388</v>
      </c>
      <c r="I265" s="1069">
        <v>460</v>
      </c>
      <c r="J265" s="1063">
        <v>29</v>
      </c>
    </row>
    <row r="266" spans="1:10" ht="12.75" customHeight="1">
      <c r="A266" s="7"/>
      <c r="B266" s="7"/>
      <c r="C266" s="1047"/>
      <c r="D266" s="1070">
        <f>SUM(D262:D265)</f>
        <v>136597.05335200002</v>
      </c>
      <c r="E266" s="1071">
        <f>SUM(E262:E265)</f>
        <v>117825.536924</v>
      </c>
      <c r="F266" s="1071">
        <f>SUM(F262:F265)</f>
        <v>18771.51642800001</v>
      </c>
      <c r="G266" s="1071"/>
      <c r="H266" s="1072"/>
      <c r="I266" s="1072"/>
      <c r="J266" s="1060"/>
    </row>
    <row r="267" spans="1:10" ht="12.75" customHeight="1" thickBot="1">
      <c r="A267" s="7"/>
      <c r="B267" s="7"/>
      <c r="C267" s="1052"/>
      <c r="D267" s="1073"/>
      <c r="E267" s="1074"/>
      <c r="F267" s="1074"/>
      <c r="G267" s="1074"/>
      <c r="H267" s="1075"/>
      <c r="I267" s="1075"/>
      <c r="J267" s="1066"/>
    </row>
    <row r="268" spans="1:10" ht="12.75" customHeight="1">
      <c r="A268" s="7"/>
      <c r="B268" s="7"/>
      <c r="C268" s="1057">
        <v>2003</v>
      </c>
      <c r="D268" s="1067"/>
      <c r="E268" s="1068"/>
      <c r="F268" s="1068"/>
      <c r="G268" s="1068"/>
      <c r="H268" s="1069"/>
      <c r="I268" s="1069"/>
      <c r="J268" s="1063"/>
    </row>
    <row r="269" spans="1:10" ht="12.75" customHeight="1">
      <c r="A269" s="7">
        <v>2003</v>
      </c>
      <c r="B269" s="7">
        <v>1</v>
      </c>
      <c r="C269" s="1047" t="s">
        <v>311</v>
      </c>
      <c r="D269" s="1067">
        <v>34621.553000000007</v>
      </c>
      <c r="E269" s="1068">
        <v>30310.963188999998</v>
      </c>
      <c r="F269" s="1068">
        <f>D269-E269</f>
        <v>4310.5898110000089</v>
      </c>
      <c r="G269" s="1068">
        <v>174078.95013275088</v>
      </c>
      <c r="H269" s="1069">
        <v>1971717</v>
      </c>
      <c r="I269" s="1069">
        <v>466</v>
      </c>
      <c r="J269" s="1063">
        <v>29</v>
      </c>
    </row>
    <row r="270" spans="1:10" ht="12.75" customHeight="1">
      <c r="A270" s="7">
        <v>2003</v>
      </c>
      <c r="B270" s="7">
        <v>2</v>
      </c>
      <c r="C270" s="1047" t="s">
        <v>312</v>
      </c>
      <c r="D270" s="1067">
        <v>43195.241782000005</v>
      </c>
      <c r="E270" s="1068">
        <v>32855.090783000007</v>
      </c>
      <c r="F270" s="1068">
        <f>D270-E270</f>
        <v>10340.150998999998</v>
      </c>
      <c r="G270" s="1068">
        <v>191954.78074173111</v>
      </c>
      <c r="H270" s="1069">
        <v>2113593</v>
      </c>
      <c r="I270" s="1069">
        <v>475</v>
      </c>
      <c r="J270" s="1063">
        <v>29</v>
      </c>
    </row>
    <row r="271" spans="1:10" ht="12.75" customHeight="1">
      <c r="A271" s="7">
        <v>2003</v>
      </c>
      <c r="B271" s="7">
        <v>3</v>
      </c>
      <c r="C271" s="1047" t="s">
        <v>313</v>
      </c>
      <c r="D271" s="1067">
        <v>49279.882160000001</v>
      </c>
      <c r="E271" s="1068">
        <v>37986.361499999992</v>
      </c>
      <c r="F271" s="1068">
        <f>D271-E271</f>
        <v>11293.520660000009</v>
      </c>
      <c r="G271" s="1068">
        <v>203965.1039401787</v>
      </c>
      <c r="H271" s="1069">
        <v>2430069</v>
      </c>
      <c r="I271" s="1069">
        <v>482</v>
      </c>
      <c r="J271" s="1063">
        <v>29</v>
      </c>
    </row>
    <row r="272" spans="1:10" ht="12.75" customHeight="1" thickBot="1">
      <c r="A272" s="7">
        <v>2003</v>
      </c>
      <c r="B272" s="7">
        <v>4</v>
      </c>
      <c r="C272" s="1047" t="s">
        <v>310</v>
      </c>
      <c r="D272" s="1067">
        <v>57301.868000000002</v>
      </c>
      <c r="E272" s="1068">
        <v>44344.303999999996</v>
      </c>
      <c r="F272" s="1068">
        <f>D272-E272</f>
        <v>12957.564000000006</v>
      </c>
      <c r="G272" s="1068">
        <v>230343.5320286733</v>
      </c>
      <c r="H272" s="1069">
        <v>2065843</v>
      </c>
      <c r="I272" s="1069">
        <v>466</v>
      </c>
      <c r="J272" s="1063">
        <v>26</v>
      </c>
    </row>
    <row r="273" spans="1:10" ht="12.75" customHeight="1">
      <c r="A273" s="7"/>
      <c r="B273" s="7"/>
      <c r="C273" s="1047"/>
      <c r="D273" s="1070">
        <f>SUM(D269:D272)</f>
        <v>184398.54494200001</v>
      </c>
      <c r="E273" s="1071">
        <f>SUM(E269:E272)</f>
        <v>145496.719472</v>
      </c>
      <c r="F273" s="1071">
        <f>SUM(F269:F272)</f>
        <v>38901.825470000025</v>
      </c>
      <c r="G273" s="1071"/>
      <c r="H273" s="1072"/>
      <c r="I273" s="1072"/>
      <c r="J273" s="1060"/>
    </row>
    <row r="274" spans="1:10" ht="12.75" customHeight="1" thickBot="1">
      <c r="A274" s="7"/>
      <c r="B274" s="7"/>
      <c r="C274" s="1052"/>
      <c r="D274" s="1073"/>
      <c r="E274" s="1074"/>
      <c r="F274" s="1074"/>
      <c r="G274" s="1074"/>
      <c r="H274" s="1075"/>
      <c r="I274" s="1075"/>
      <c r="J274" s="1066"/>
    </row>
    <row r="275" spans="1:10" ht="12.75" customHeight="1">
      <c r="A275" s="7"/>
      <c r="B275" s="7"/>
      <c r="C275" s="1057">
        <v>2004</v>
      </c>
      <c r="D275" s="1067"/>
      <c r="E275" s="1068"/>
      <c r="F275" s="1068"/>
      <c r="G275" s="1068"/>
      <c r="H275" s="1069"/>
      <c r="I275" s="1069"/>
      <c r="J275" s="1063"/>
    </row>
    <row r="276" spans="1:10" ht="12.75" customHeight="1">
      <c r="A276" s="7">
        <v>2004</v>
      </c>
      <c r="B276" s="7">
        <v>1</v>
      </c>
      <c r="C276" s="1047" t="s">
        <v>311</v>
      </c>
      <c r="D276" s="1067">
        <v>55782.114300000001</v>
      </c>
      <c r="E276" s="1068">
        <v>44348.452400000002</v>
      </c>
      <c r="F276" s="1068">
        <f>D276-E276</f>
        <v>11433.661899999999</v>
      </c>
      <c r="G276" s="1068">
        <v>243539.38344335638</v>
      </c>
      <c r="H276" s="1069">
        <v>2164001</v>
      </c>
      <c r="I276" s="1069">
        <v>463</v>
      </c>
      <c r="J276" s="1063">
        <v>25</v>
      </c>
    </row>
    <row r="277" spans="1:10" ht="12.75" customHeight="1">
      <c r="A277" s="7">
        <v>2004</v>
      </c>
      <c r="B277" s="7">
        <v>2</v>
      </c>
      <c r="C277" s="1047" t="s">
        <v>312</v>
      </c>
      <c r="D277" s="1067">
        <v>56834.113599999997</v>
      </c>
      <c r="E277" s="1068">
        <v>47576.525699999998</v>
      </c>
      <c r="F277" s="1068">
        <f>D277-E277</f>
        <v>9257.5878999999986</v>
      </c>
      <c r="G277" s="1068">
        <v>249576.8024845336</v>
      </c>
      <c r="H277" s="1069">
        <v>1879942</v>
      </c>
      <c r="I277" s="1069">
        <v>497</v>
      </c>
      <c r="J277" s="1063">
        <v>25</v>
      </c>
    </row>
    <row r="278" spans="1:10" ht="12.75" customHeight="1">
      <c r="A278" s="7">
        <v>2004</v>
      </c>
      <c r="B278" s="7">
        <v>3</v>
      </c>
      <c r="C278" s="1047" t="s">
        <v>313</v>
      </c>
      <c r="D278" s="1067">
        <v>71902.143000000011</v>
      </c>
      <c r="E278" s="1068">
        <v>56525.11</v>
      </c>
      <c r="F278" s="1068">
        <f>D278-E278</f>
        <v>15377.03300000001</v>
      </c>
      <c r="G278" s="1068">
        <v>282968.36516951153</v>
      </c>
      <c r="H278" s="1069">
        <v>1883045</v>
      </c>
      <c r="I278" s="1069">
        <v>518</v>
      </c>
      <c r="J278" s="1063">
        <v>26</v>
      </c>
    </row>
    <row r="279" spans="1:10" ht="12.75" customHeight="1" thickBot="1">
      <c r="A279" s="7">
        <v>2004</v>
      </c>
      <c r="B279" s="7">
        <v>4</v>
      </c>
      <c r="C279" s="1047" t="s">
        <v>310</v>
      </c>
      <c r="D279" s="1067">
        <v>82927.707000000009</v>
      </c>
      <c r="E279" s="1068">
        <v>76417.081000000006</v>
      </c>
      <c r="F279" s="1068">
        <f>D279-E279</f>
        <v>6510.6260000000038</v>
      </c>
      <c r="G279" s="1068">
        <v>305944.77519912348</v>
      </c>
      <c r="H279" s="1069">
        <v>2271256</v>
      </c>
      <c r="I279" s="1069">
        <v>537</v>
      </c>
      <c r="J279" s="1063">
        <v>27</v>
      </c>
    </row>
    <row r="280" spans="1:10" ht="12.75" customHeight="1">
      <c r="A280" s="7"/>
      <c r="B280" s="7"/>
      <c r="C280" s="1047"/>
      <c r="D280" s="1070">
        <f>SUM(D276:D279)</f>
        <v>267446.07790000003</v>
      </c>
      <c r="E280" s="1071">
        <f>SUM(E276:E279)</f>
        <v>224867.1691</v>
      </c>
      <c r="F280" s="1071">
        <f>SUM(F276:F279)</f>
        <v>42578.908800000012</v>
      </c>
      <c r="G280" s="1071"/>
      <c r="H280" s="1072"/>
      <c r="I280" s="1072"/>
      <c r="J280" s="1060"/>
    </row>
    <row r="281" spans="1:10" ht="12.75" customHeight="1" thickBot="1">
      <c r="A281" s="7"/>
      <c r="B281" s="7"/>
      <c r="C281" s="1052"/>
      <c r="D281" s="1073"/>
      <c r="E281" s="1074"/>
      <c r="F281" s="1074"/>
      <c r="G281" s="1074"/>
      <c r="H281" s="1075"/>
      <c r="I281" s="1075"/>
      <c r="J281" s="1066"/>
    </row>
    <row r="282" spans="1:10" ht="12.75" customHeight="1">
      <c r="A282" s="7"/>
      <c r="B282" s="7"/>
      <c r="C282" s="1057">
        <v>2005</v>
      </c>
      <c r="D282" s="1067"/>
      <c r="E282" s="1068"/>
      <c r="F282" s="1068"/>
      <c r="G282" s="1068"/>
      <c r="H282" s="1069"/>
      <c r="I282" s="1069"/>
      <c r="J282" s="1063"/>
    </row>
    <row r="283" spans="1:10" ht="12.75" customHeight="1">
      <c r="A283" s="7">
        <v>2005</v>
      </c>
      <c r="B283" s="7">
        <v>1</v>
      </c>
      <c r="C283" s="1047" t="s">
        <v>311</v>
      </c>
      <c r="D283" s="1067">
        <v>75637.811000000016</v>
      </c>
      <c r="E283" s="1068">
        <v>64611.91</v>
      </c>
      <c r="F283" s="1068">
        <f>D283-E283</f>
        <v>11025.901000000013</v>
      </c>
      <c r="G283" s="1068">
        <v>319414.45629451418</v>
      </c>
      <c r="H283" s="1069">
        <v>2317719</v>
      </c>
      <c r="I283" s="1069">
        <v>551</v>
      </c>
      <c r="J283" s="1063">
        <v>26</v>
      </c>
    </row>
    <row r="284" spans="1:10" ht="12.75" customHeight="1">
      <c r="A284" s="7">
        <v>2005</v>
      </c>
      <c r="B284" s="7">
        <v>2</v>
      </c>
      <c r="C284" s="1047" t="s">
        <v>312</v>
      </c>
      <c r="D284" s="1067">
        <v>88826.707000000009</v>
      </c>
      <c r="E284" s="1068">
        <v>69784.34</v>
      </c>
      <c r="F284" s="1068">
        <f>D284-E284</f>
        <v>19042.367000000013</v>
      </c>
      <c r="G284" s="1068">
        <v>348039.05466670817</v>
      </c>
      <c r="H284" s="1069">
        <v>2322734</v>
      </c>
      <c r="I284" s="1069">
        <v>590</v>
      </c>
      <c r="J284" s="1063">
        <v>26</v>
      </c>
    </row>
    <row r="285" spans="1:10" ht="12.75" customHeight="1">
      <c r="A285" s="7">
        <v>2005</v>
      </c>
      <c r="B285" s="7">
        <v>3</v>
      </c>
      <c r="C285" s="1047" t="s">
        <v>313</v>
      </c>
      <c r="D285" s="1067">
        <v>93239.532000000007</v>
      </c>
      <c r="E285" s="1068">
        <v>77006.25</v>
      </c>
      <c r="F285" s="1068">
        <f>D285-E285</f>
        <v>16233.282000000007</v>
      </c>
      <c r="G285" s="1068">
        <v>390856.45373643399</v>
      </c>
      <c r="H285" s="1069">
        <v>2379102</v>
      </c>
      <c r="I285" s="1069">
        <v>597</v>
      </c>
      <c r="J285" s="1063">
        <v>26</v>
      </c>
    </row>
    <row r="286" spans="1:10" ht="12.75" customHeight="1" thickBot="1">
      <c r="A286" s="7">
        <v>2005</v>
      </c>
      <c r="B286" s="7">
        <v>4</v>
      </c>
      <c r="C286" s="1047" t="s">
        <v>310</v>
      </c>
      <c r="D286" s="1067">
        <v>95263.5</v>
      </c>
      <c r="E286" s="1068">
        <v>83529.399999999994</v>
      </c>
      <c r="F286" s="1068">
        <f>D286-E286</f>
        <v>11734.100000000006</v>
      </c>
      <c r="G286" s="1068">
        <v>415130.8</v>
      </c>
      <c r="H286" s="1069">
        <v>2367487</v>
      </c>
      <c r="I286" s="1069">
        <v>618</v>
      </c>
      <c r="J286" s="1063">
        <v>28</v>
      </c>
    </row>
    <row r="287" spans="1:10" ht="12.75" customHeight="1">
      <c r="A287" s="7"/>
      <c r="B287" s="7"/>
      <c r="C287" s="1047"/>
      <c r="D287" s="1070">
        <f>SUM(D283:D286)</f>
        <v>352967.55000000005</v>
      </c>
      <c r="E287" s="1071">
        <f>SUM(E283:E286)</f>
        <v>294931.90000000002</v>
      </c>
      <c r="F287" s="1071">
        <f>SUM(F283:F286)</f>
        <v>58035.650000000038</v>
      </c>
      <c r="G287" s="1071"/>
      <c r="H287" s="1072"/>
      <c r="I287" s="1072"/>
      <c r="J287" s="1060"/>
    </row>
    <row r="288" spans="1:10" ht="12.75" customHeight="1" thickBot="1">
      <c r="A288" s="7"/>
      <c r="B288" s="7"/>
      <c r="C288" s="1052"/>
      <c r="D288" s="1073"/>
      <c r="E288" s="1074"/>
      <c r="F288" s="1074"/>
      <c r="G288" s="1074"/>
      <c r="H288" s="1075"/>
      <c r="I288" s="1075"/>
      <c r="J288" s="1066"/>
    </row>
    <row r="289" spans="1:10" ht="12.75" customHeight="1">
      <c r="A289" s="7"/>
      <c r="B289" s="7"/>
      <c r="C289" s="1057">
        <v>2006</v>
      </c>
      <c r="D289" s="1067"/>
      <c r="E289" s="1068"/>
      <c r="F289" s="1068"/>
      <c r="G289" s="1068"/>
      <c r="H289" s="1069"/>
      <c r="I289" s="1069"/>
      <c r="J289" s="1063"/>
    </row>
    <row r="290" spans="1:10" ht="12.75" customHeight="1">
      <c r="A290" s="7">
        <v>2006</v>
      </c>
      <c r="B290" s="7">
        <v>1</v>
      </c>
      <c r="C290" s="1047" t="s">
        <v>311</v>
      </c>
      <c r="D290" s="1067">
        <v>99958</v>
      </c>
      <c r="E290" s="1068">
        <v>82607</v>
      </c>
      <c r="F290" s="1068">
        <f>D290-E290</f>
        <v>17351</v>
      </c>
      <c r="G290" s="1068">
        <v>458329</v>
      </c>
      <c r="H290" s="1069">
        <v>2285956</v>
      </c>
      <c r="I290" s="1069">
        <v>644</v>
      </c>
      <c r="J290" s="1063">
        <v>28</v>
      </c>
    </row>
    <row r="291" spans="1:10" ht="12.75" customHeight="1">
      <c r="A291" s="7">
        <v>2006</v>
      </c>
      <c r="B291" s="7">
        <v>2</v>
      </c>
      <c r="C291" s="1047" t="s">
        <v>312</v>
      </c>
      <c r="D291" s="1079">
        <v>117975.8</v>
      </c>
      <c r="E291" s="1080">
        <v>113035.9</v>
      </c>
      <c r="F291" s="1080">
        <f>D291-E291</f>
        <v>4939.9000000000087</v>
      </c>
      <c r="G291" s="1080">
        <v>455341.3</v>
      </c>
      <c r="H291" s="1081">
        <v>1877789</v>
      </c>
      <c r="I291" s="1081">
        <v>679</v>
      </c>
      <c r="J291" s="1082">
        <v>29</v>
      </c>
    </row>
    <row r="292" spans="1:10" ht="12.75" customHeight="1">
      <c r="A292" s="7">
        <v>2006</v>
      </c>
      <c r="B292" s="7">
        <v>3</v>
      </c>
      <c r="C292" s="1047" t="s">
        <v>313</v>
      </c>
      <c r="D292" s="1083">
        <v>94287.3</v>
      </c>
      <c r="E292" s="1084">
        <v>74405.100000000006</v>
      </c>
      <c r="F292" s="1084">
        <v>19882.2</v>
      </c>
      <c r="G292" s="1084">
        <v>496425.5</v>
      </c>
      <c r="H292" s="1085">
        <v>1698667</v>
      </c>
      <c r="I292" s="1085">
        <v>707</v>
      </c>
      <c r="J292" s="1082">
        <v>33</v>
      </c>
    </row>
    <row r="293" spans="1:10" ht="12.75" customHeight="1" thickBot="1">
      <c r="A293" s="7">
        <v>2006</v>
      </c>
      <c r="B293" s="7">
        <v>4</v>
      </c>
      <c r="C293" s="1047" t="s">
        <v>310</v>
      </c>
      <c r="D293" s="1067">
        <v>123134</v>
      </c>
      <c r="E293" s="1068">
        <v>107025</v>
      </c>
      <c r="F293" s="1068">
        <f>D293-E293</f>
        <v>16109</v>
      </c>
      <c r="G293" s="1068">
        <v>546656</v>
      </c>
      <c r="H293" s="1069">
        <v>1945148</v>
      </c>
      <c r="I293" s="1069">
        <v>750</v>
      </c>
      <c r="J293" s="1063">
        <v>34</v>
      </c>
    </row>
    <row r="294" spans="1:10" ht="12.75" customHeight="1">
      <c r="A294" s="7"/>
      <c r="B294" s="7"/>
      <c r="C294" s="1047"/>
      <c r="D294" s="1070">
        <f>SUM(D290:D293)</f>
        <v>435355.1</v>
      </c>
      <c r="E294" s="1071">
        <f>SUM(E290:E293)</f>
        <v>377073</v>
      </c>
      <c r="F294" s="1071">
        <f>SUM(F290:F293)</f>
        <v>58282.100000000006</v>
      </c>
      <c r="G294" s="1071"/>
      <c r="H294" s="1072"/>
      <c r="I294" s="1072"/>
      <c r="J294" s="1060"/>
    </row>
    <row r="295" spans="1:10" ht="12.75" customHeight="1" thickBot="1">
      <c r="A295" s="7"/>
      <c r="B295" s="7"/>
      <c r="C295" s="1052"/>
      <c r="D295" s="1073"/>
      <c r="E295" s="1074"/>
      <c r="F295" s="1074"/>
      <c r="G295" s="1074"/>
      <c r="H295" s="1075"/>
      <c r="I295" s="1075"/>
      <c r="J295" s="1066"/>
    </row>
    <row r="296" spans="1:10" ht="12.75" customHeight="1">
      <c r="A296" s="7"/>
      <c r="B296" s="7"/>
      <c r="C296" s="1057">
        <v>2007</v>
      </c>
      <c r="D296" s="1067"/>
      <c r="E296" s="1068"/>
      <c r="F296" s="1068"/>
      <c r="G296" s="1068"/>
      <c r="H296" s="1069"/>
      <c r="I296" s="1069"/>
      <c r="J296" s="1063"/>
    </row>
    <row r="297" spans="1:10" ht="12.75" customHeight="1">
      <c r="A297" s="7">
        <v>2007</v>
      </c>
      <c r="B297" s="7">
        <v>1</v>
      </c>
      <c r="C297" s="1047" t="s">
        <v>311</v>
      </c>
      <c r="D297" s="1083">
        <v>146890</v>
      </c>
      <c r="E297" s="1084">
        <v>119283</v>
      </c>
      <c r="F297" s="1068">
        <f>D297-E297</f>
        <v>27607</v>
      </c>
      <c r="G297" s="1084">
        <v>596072</v>
      </c>
      <c r="H297" s="1085">
        <v>1977139</v>
      </c>
      <c r="I297" s="1085">
        <v>765</v>
      </c>
      <c r="J297" s="1082">
        <v>34</v>
      </c>
    </row>
    <row r="298" spans="1:10" ht="12.75" customHeight="1">
      <c r="A298" s="7">
        <v>2007</v>
      </c>
      <c r="B298" s="7">
        <v>2</v>
      </c>
      <c r="C298" s="1047" t="s">
        <v>312</v>
      </c>
      <c r="D298" s="1067">
        <v>138447.9</v>
      </c>
      <c r="E298" s="1068">
        <v>123507.7</v>
      </c>
      <c r="F298" s="1068">
        <f>D298-E298</f>
        <v>14940.199999999997</v>
      </c>
      <c r="G298" s="1068">
        <v>621218.5</v>
      </c>
      <c r="H298" s="1069">
        <v>2018064</v>
      </c>
      <c r="I298" s="1069">
        <v>771</v>
      </c>
      <c r="J298" s="1063">
        <v>34</v>
      </c>
    </row>
    <row r="299" spans="1:10" ht="12.75" customHeight="1">
      <c r="A299" s="7">
        <v>2007</v>
      </c>
      <c r="B299" s="7">
        <v>3</v>
      </c>
      <c r="C299" s="1047" t="s">
        <v>313</v>
      </c>
      <c r="D299" s="1083">
        <v>139261.9</v>
      </c>
      <c r="E299" s="1084">
        <v>121306.9</v>
      </c>
      <c r="F299" s="1068">
        <f>D299-E299</f>
        <v>17955</v>
      </c>
      <c r="G299" s="1084">
        <v>646032.30000000005</v>
      </c>
      <c r="H299" s="1085">
        <v>2000297</v>
      </c>
      <c r="I299" s="1085">
        <v>787</v>
      </c>
      <c r="J299" s="1082">
        <v>36</v>
      </c>
    </row>
    <row r="300" spans="1:10" ht="12.75" customHeight="1" thickBot="1">
      <c r="A300" s="7">
        <v>2007</v>
      </c>
      <c r="B300" s="7">
        <v>4</v>
      </c>
      <c r="C300" s="1047" t="s">
        <v>310</v>
      </c>
      <c r="D300" s="1067">
        <f>Summary!J24</f>
        <v>135524.74231229001</v>
      </c>
      <c r="E300" s="1068">
        <f>Summary!R24</f>
        <v>127095.17078350001</v>
      </c>
      <c r="F300" s="1068">
        <f>D300-E300</f>
        <v>8429.5715287899948</v>
      </c>
      <c r="G300" s="1068">
        <f>Summary!B24</f>
        <v>653463.34259938006</v>
      </c>
      <c r="H300" s="1069">
        <f>Summary!AH24</f>
        <v>1973099</v>
      </c>
      <c r="I300" s="1069">
        <f>Summary!AP24</f>
        <v>831</v>
      </c>
      <c r="J300" s="1063">
        <v>37</v>
      </c>
    </row>
    <row r="301" spans="1:10" ht="12.75" customHeight="1">
      <c r="A301" s="7"/>
      <c r="B301" s="7"/>
      <c r="C301" s="1047"/>
      <c r="D301" s="1070">
        <f>SUM(D297:D300)</f>
        <v>560124.54231229005</v>
      </c>
      <c r="E301" s="1071">
        <f>SUM(E297:E300)</f>
        <v>491192.77078349999</v>
      </c>
      <c r="F301" s="1071">
        <f>SUM(F297:F300)</f>
        <v>68931.771528789992</v>
      </c>
      <c r="G301" s="1071"/>
      <c r="H301" s="1072"/>
      <c r="I301" s="1072"/>
      <c r="J301" s="1060"/>
    </row>
    <row r="302" spans="1:10" ht="12.75" customHeight="1" thickBot="1">
      <c r="A302" s="7"/>
      <c r="B302" s="7"/>
      <c r="C302" s="1052"/>
      <c r="D302" s="1073"/>
      <c r="E302" s="1074"/>
      <c r="F302" s="1074"/>
      <c r="G302" s="1074"/>
      <c r="H302" s="1075"/>
      <c r="I302" s="1075"/>
      <c r="J302" s="1066"/>
    </row>
    <row r="303" spans="1:10" ht="12.75" customHeight="1">
      <c r="A303" s="7"/>
      <c r="B303" s="7"/>
    </row>
    <row r="304" spans="1:10" ht="12.75" customHeight="1">
      <c r="A304" s="7"/>
      <c r="B304" s="7"/>
      <c r="F304" s="1389"/>
    </row>
    <row r="305" spans="1:6" ht="12.75" customHeight="1">
      <c r="A305" s="7"/>
      <c r="B305" s="7"/>
      <c r="F305" s="1390"/>
    </row>
    <row r="306" spans="1:6" ht="12.75" customHeight="1">
      <c r="A306" s="7"/>
      <c r="B306" s="7"/>
    </row>
    <row r="307" spans="1:6" ht="12.75" customHeight="1">
      <c r="A307" s="7"/>
      <c r="B307" s="7"/>
    </row>
    <row r="308" spans="1:6" ht="12.75" customHeight="1">
      <c r="A308" s="7"/>
      <c r="B308" s="7"/>
    </row>
    <row r="309" spans="1:6" ht="12.75" customHeight="1">
      <c r="A309" s="7"/>
      <c r="B309" s="7"/>
    </row>
    <row r="310" spans="1:6" ht="12.75" customHeight="1">
      <c r="A310" s="7"/>
      <c r="B310" s="7"/>
      <c r="F310" s="1391"/>
    </row>
    <row r="311" spans="1:6" ht="12.75" customHeight="1">
      <c r="A311" s="7"/>
      <c r="B311" s="7"/>
    </row>
    <row r="312" spans="1:6" ht="12.75" customHeight="1">
      <c r="A312" s="7"/>
      <c r="B312" s="7"/>
    </row>
    <row r="313" spans="1:6" ht="12.75" customHeight="1">
      <c r="A313" s="7"/>
      <c r="B313" s="7"/>
    </row>
    <row r="314" spans="1:6" ht="12.75" customHeight="1">
      <c r="A314" s="7"/>
      <c r="B314" s="7"/>
    </row>
    <row r="315" spans="1:6" ht="12.75" customHeight="1">
      <c r="A315" s="7"/>
      <c r="B315" s="7"/>
    </row>
    <row r="316" spans="1:6" ht="12.75" customHeight="1">
      <c r="A316" s="7"/>
      <c r="B316" s="7"/>
    </row>
    <row r="317" spans="1:6" ht="12.75" customHeight="1">
      <c r="A317" s="7"/>
      <c r="B317" s="7"/>
    </row>
    <row r="318" spans="1:6" ht="12.75" customHeight="1">
      <c r="A318" s="7"/>
      <c r="B318" s="7"/>
    </row>
    <row r="319" spans="1:6" ht="12.75" customHeight="1">
      <c r="A319" s="7"/>
      <c r="B319" s="7"/>
    </row>
    <row r="320" spans="1:6" ht="12.75" customHeight="1">
      <c r="A320" s="7"/>
      <c r="B320" s="7"/>
    </row>
    <row r="321" spans="1:2" ht="12.75" customHeight="1">
      <c r="A321" s="7"/>
      <c r="B321" s="7"/>
    </row>
  </sheetData>
  <phoneticPr fontId="29" type="noConversion"/>
  <pageMargins left="0.39370078740157483" right="0.39370078740157483" top="0.59055118110236227" bottom="0.39370078740157483" header="0.39370078740157483" footer="0.39370078740157483"/>
  <pageSetup paperSize="9" scale="66" fitToHeight="5" orientation="landscape" r:id="rId1"/>
  <headerFooter alignWithMargins="0">
    <oddHeader>&amp;CASSOCIATION OF COLLECTIVE INVESTMENTS - QUARTERLY REPORT</oddHeader>
    <oddFooter>&amp;R&amp;A: Page &amp;P of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>
    <pageSetUpPr fitToPage="1"/>
  </sheetPr>
  <dimension ref="A1:K131"/>
  <sheetViews>
    <sheetView zoomScale="85" workbookViewId="0" xr3:uid="{FF0BDA26-1AD6-5648-BD9A-E01AA4DDCA7C}">
      <selection activeCell="HO35" sqref="HO35"/>
    </sheetView>
  </sheetViews>
  <sheetFormatPr defaultRowHeight="12.75"/>
  <cols>
    <col min="1" max="1" width="43.28515625" style="244" customWidth="1"/>
    <col min="2" max="10" width="12" style="244" customWidth="1"/>
    <col min="11" max="16384" width="9.140625" style="244"/>
  </cols>
  <sheetData>
    <row r="1" spans="1:10">
      <c r="A1" s="1754" t="s">
        <v>322</v>
      </c>
      <c r="B1" s="1754"/>
      <c r="C1" s="1754"/>
      <c r="D1" s="1754"/>
      <c r="E1" s="1754"/>
      <c r="F1" s="1754"/>
      <c r="G1" s="1754"/>
      <c r="H1" s="1754"/>
      <c r="I1" s="1754"/>
      <c r="J1" s="1754"/>
    </row>
    <row r="2" spans="1:10">
      <c r="A2" s="1754" t="s">
        <v>323</v>
      </c>
      <c r="B2" s="1754"/>
      <c r="C2" s="1754"/>
      <c r="D2" s="1754"/>
      <c r="E2" s="1754"/>
      <c r="F2" s="1754"/>
      <c r="G2" s="1754"/>
      <c r="H2" s="1754"/>
      <c r="I2" s="1754"/>
      <c r="J2" s="1754"/>
    </row>
    <row r="3" spans="1:10">
      <c r="A3" s="1028"/>
      <c r="B3" s="1027"/>
      <c r="C3" s="1027"/>
      <c r="D3" s="1027"/>
      <c r="E3" s="1027"/>
      <c r="F3" s="1027"/>
      <c r="G3" s="1027"/>
      <c r="H3" s="1027"/>
      <c r="I3" s="245"/>
      <c r="J3" s="245"/>
    </row>
    <row r="4" spans="1:10">
      <c r="A4" s="1029"/>
      <c r="B4" s="1014"/>
      <c r="C4" s="1014"/>
      <c r="D4" s="1014"/>
      <c r="E4" s="1014"/>
      <c r="F4" s="1014"/>
      <c r="G4" s="1014"/>
      <c r="H4" s="1014"/>
      <c r="I4" s="1014"/>
      <c r="J4" s="1014"/>
    </row>
    <row r="5" spans="1:10">
      <c r="A5" s="1018" t="s">
        <v>324</v>
      </c>
      <c r="B5" s="1019"/>
      <c r="C5" s="1019"/>
      <c r="D5" s="1020" t="s">
        <v>325</v>
      </c>
      <c r="E5" s="1020"/>
      <c r="F5" s="1019"/>
      <c r="G5" s="1019"/>
      <c r="H5" s="1021"/>
      <c r="I5" s="1021"/>
      <c r="J5" s="1022"/>
    </row>
    <row r="6" spans="1:10">
      <c r="A6" s="1362"/>
      <c r="B6" s="1023">
        <v>1</v>
      </c>
      <c r="C6" s="1023">
        <v>3</v>
      </c>
      <c r="D6" s="1023">
        <v>5</v>
      </c>
      <c r="E6" s="1023">
        <v>7</v>
      </c>
      <c r="F6" s="1023">
        <v>10</v>
      </c>
      <c r="G6" s="1023">
        <v>15</v>
      </c>
      <c r="H6" s="1023">
        <v>20</v>
      </c>
      <c r="I6" s="1023">
        <v>25</v>
      </c>
      <c r="J6" s="1024">
        <v>30</v>
      </c>
    </row>
    <row r="7" spans="1:10">
      <c r="A7" s="1026"/>
      <c r="B7" s="1026"/>
      <c r="C7" s="1026"/>
      <c r="D7" s="1026"/>
      <c r="E7" s="1026"/>
      <c r="F7" s="1026"/>
      <c r="G7" s="1026"/>
      <c r="H7" s="1026"/>
      <c r="I7" s="1026"/>
      <c r="J7" s="1026"/>
    </row>
    <row r="8" spans="1:10">
      <c r="A8" s="1015" t="s">
        <v>326</v>
      </c>
      <c r="B8" s="1016">
        <v>8.69</v>
      </c>
      <c r="C8" s="1016">
        <v>6</v>
      </c>
      <c r="D8" s="1016">
        <v>4.32</v>
      </c>
      <c r="E8" s="1016">
        <v>5.48</v>
      </c>
      <c r="F8" s="1016">
        <v>5.64</v>
      </c>
      <c r="G8" s="1016">
        <v>6.53</v>
      </c>
      <c r="H8" s="1016">
        <v>8.27</v>
      </c>
      <c r="I8" s="1016">
        <v>9.59</v>
      </c>
      <c r="J8" s="1016">
        <v>10.28</v>
      </c>
    </row>
    <row r="9" spans="1:10">
      <c r="A9" s="1015" t="s">
        <v>327</v>
      </c>
      <c r="B9" s="1016">
        <v>7.36</v>
      </c>
      <c r="C9" s="1016">
        <v>4.9400000000000004</v>
      </c>
      <c r="D9" s="1016">
        <v>4.8</v>
      </c>
      <c r="E9" s="1016">
        <v>5.66</v>
      </c>
      <c r="F9" s="1016">
        <v>6.38</v>
      </c>
      <c r="G9" s="1016">
        <v>7.03</v>
      </c>
      <c r="H9" s="1016">
        <v>9.0399999999999991</v>
      </c>
      <c r="I9" s="1016">
        <v>10.4</v>
      </c>
      <c r="J9" s="1016">
        <v>10.63</v>
      </c>
    </row>
    <row r="10" spans="1:10">
      <c r="A10" s="1014" t="s">
        <v>328</v>
      </c>
      <c r="B10" s="1557">
        <v>8.15</v>
      </c>
      <c r="C10" s="1557">
        <v>5.71</v>
      </c>
      <c r="D10" s="1557">
        <v>5.09</v>
      </c>
      <c r="E10" s="1557">
        <v>6.09</v>
      </c>
      <c r="F10" s="1557">
        <v>6.44</v>
      </c>
      <c r="G10" s="1557">
        <v>7.1</v>
      </c>
      <c r="H10" s="1557">
        <v>8.7200000000000006</v>
      </c>
      <c r="I10" s="1557">
        <v>10.17</v>
      </c>
      <c r="J10" s="1557"/>
    </row>
    <row r="11" spans="1:10">
      <c r="A11" s="1014"/>
      <c r="B11" s="1557"/>
      <c r="C11" s="1557"/>
      <c r="D11" s="1557"/>
      <c r="E11" s="1557"/>
      <c r="F11" s="1557"/>
      <c r="G11" s="1557"/>
      <c r="H11" s="1557"/>
      <c r="I11" s="1557"/>
      <c r="J11" s="1557"/>
    </row>
    <row r="12" spans="1:10">
      <c r="A12" s="1013" t="s">
        <v>329</v>
      </c>
      <c r="B12" s="1557"/>
      <c r="C12" s="1557"/>
      <c r="D12" s="1557"/>
      <c r="E12" s="1557"/>
      <c r="F12" s="1557"/>
      <c r="G12" s="1557"/>
      <c r="H12" s="1557"/>
      <c r="I12" s="1557"/>
      <c r="J12" s="1557"/>
    </row>
    <row r="13" spans="1:10">
      <c r="A13" s="1013" t="s">
        <v>330</v>
      </c>
      <c r="B13" s="1557"/>
      <c r="C13" s="1557"/>
      <c r="D13" s="1557"/>
      <c r="E13" s="1557"/>
      <c r="F13" s="1557"/>
      <c r="G13" s="1557"/>
      <c r="H13" s="1557"/>
      <c r="I13" s="1557"/>
      <c r="J13" s="1557"/>
    </row>
    <row r="14" spans="1:10">
      <c r="A14" s="1014" t="s">
        <v>331</v>
      </c>
      <c r="B14" s="1557">
        <v>19.18</v>
      </c>
      <c r="C14" s="1557">
        <v>35.340000000000003</v>
      </c>
      <c r="D14" s="1557">
        <v>29.27</v>
      </c>
      <c r="E14" s="1557">
        <v>23.1</v>
      </c>
      <c r="F14" s="1557">
        <v>20.04</v>
      </c>
      <c r="G14" s="1557">
        <v>18.88</v>
      </c>
      <c r="H14" s="1557">
        <v>18.36</v>
      </c>
      <c r="I14" s="1557">
        <v>18.97</v>
      </c>
      <c r="J14" s="1557">
        <v>22.09</v>
      </c>
    </row>
    <row r="15" spans="1:10">
      <c r="A15" s="1359" t="s">
        <v>332</v>
      </c>
      <c r="B15" s="1557">
        <v>16.71966101694915</v>
      </c>
      <c r="C15" s="1557">
        <v>29.578139534883718</v>
      </c>
      <c r="D15" s="1557">
        <v>29.738717948717948</v>
      </c>
      <c r="E15" s="1557">
        <v>24.084</v>
      </c>
      <c r="F15" s="1557">
        <v>18.692499999999999</v>
      </c>
      <c r="G15" s="1557">
        <v>18.637</v>
      </c>
      <c r="H15" s="1557">
        <v>19.72</v>
      </c>
      <c r="I15" s="1557">
        <v>19.366666666666664</v>
      </c>
      <c r="J15" s="1557">
        <v>21.78</v>
      </c>
    </row>
    <row r="16" spans="1:10">
      <c r="A16" s="1013"/>
      <c r="B16" s="1557"/>
      <c r="C16" s="1557"/>
      <c r="D16" s="1557"/>
      <c r="E16" s="1557"/>
      <c r="F16" s="1557"/>
      <c r="G16" s="1557"/>
      <c r="H16" s="1557"/>
      <c r="I16" s="1557"/>
      <c r="J16" s="1557"/>
    </row>
    <row r="17" spans="1:10">
      <c r="A17" s="1013" t="s">
        <v>333</v>
      </c>
      <c r="B17" s="1557"/>
      <c r="C17" s="1557"/>
      <c r="D17" s="1557"/>
      <c r="E17" s="1557"/>
      <c r="F17" s="1557"/>
      <c r="G17" s="1557"/>
      <c r="H17" s="1557"/>
      <c r="I17" s="1557"/>
      <c r="J17" s="1557"/>
    </row>
    <row r="18" spans="1:10">
      <c r="A18" s="1014" t="s">
        <v>331</v>
      </c>
      <c r="B18" s="1557">
        <v>19.18</v>
      </c>
      <c r="C18" s="1557">
        <v>35.340000000000003</v>
      </c>
      <c r="D18" s="1557">
        <v>29.27</v>
      </c>
      <c r="E18" s="1557">
        <v>23.1</v>
      </c>
      <c r="F18" s="1557">
        <v>20.04</v>
      </c>
      <c r="G18" s="1557">
        <v>18.88</v>
      </c>
      <c r="H18" s="1557">
        <v>18.36</v>
      </c>
      <c r="I18" s="1557">
        <v>18.97</v>
      </c>
      <c r="J18" s="1557">
        <v>22.09</v>
      </c>
    </row>
    <row r="19" spans="1:10">
      <c r="A19" s="1014" t="s">
        <v>332</v>
      </c>
      <c r="B19" s="1557">
        <v>21.271666666666665</v>
      </c>
      <c r="C19" s="1557">
        <v>31.168333333333333</v>
      </c>
      <c r="D19" s="1557">
        <v>32.6</v>
      </c>
      <c r="E19" s="1557">
        <v>22.343333333333334</v>
      </c>
      <c r="F19" s="1557">
        <v>15.65</v>
      </c>
      <c r="G19" s="1557">
        <v>16.463333333333335</v>
      </c>
      <c r="H19" s="1557">
        <v>16.55</v>
      </c>
      <c r="I19" s="1557">
        <v>16.149999999999999</v>
      </c>
      <c r="J19" s="1557">
        <v>18.309999999999999</v>
      </c>
    </row>
    <row r="20" spans="1:10">
      <c r="A20" s="1014"/>
      <c r="B20" s="1557"/>
      <c r="C20" s="1557"/>
      <c r="D20" s="1557"/>
      <c r="E20" s="1557"/>
      <c r="F20" s="1557"/>
      <c r="G20" s="1557"/>
      <c r="H20" s="1557"/>
      <c r="I20" s="1557"/>
      <c r="J20" s="1557"/>
    </row>
    <row r="21" spans="1:10">
      <c r="A21" s="1013" t="s">
        <v>334</v>
      </c>
      <c r="B21" s="1557"/>
      <c r="C21" s="1557"/>
      <c r="D21" s="1557"/>
      <c r="E21" s="1557"/>
      <c r="F21" s="1557"/>
      <c r="G21" s="1557"/>
      <c r="H21" s="1557"/>
      <c r="I21" s="1557"/>
      <c r="J21" s="1557"/>
    </row>
    <row r="22" spans="1:10">
      <c r="A22" s="1014" t="s">
        <v>331</v>
      </c>
      <c r="B22" s="1557">
        <v>19.18</v>
      </c>
      <c r="C22" s="1557">
        <v>35.340000000000003</v>
      </c>
      <c r="D22" s="1557">
        <v>29.27</v>
      </c>
      <c r="E22" s="1557">
        <v>23.1</v>
      </c>
      <c r="F22" s="1557">
        <v>20.04</v>
      </c>
      <c r="G22" s="1557">
        <v>18.88</v>
      </c>
      <c r="H22" s="1557">
        <v>18.36</v>
      </c>
      <c r="I22" s="1557">
        <v>18.97</v>
      </c>
      <c r="J22" s="1557">
        <v>22.09</v>
      </c>
    </row>
    <row r="23" spans="1:10">
      <c r="A23" s="1014" t="s">
        <v>332</v>
      </c>
      <c r="B23" s="1557">
        <v>17.621111111111112</v>
      </c>
      <c r="C23" s="1557">
        <v>28.85</v>
      </c>
      <c r="D23" s="1557">
        <v>33.708571428571432</v>
      </c>
      <c r="E23" s="1557">
        <v>30.958571428571425</v>
      </c>
      <c r="F23" s="1557">
        <v>25.68</v>
      </c>
      <c r="G23" s="1557"/>
      <c r="H23" s="1557"/>
      <c r="I23" s="1557"/>
      <c r="J23" s="1557"/>
    </row>
    <row r="24" spans="1:10">
      <c r="A24" s="1014"/>
      <c r="B24" s="1557"/>
      <c r="C24" s="1557"/>
      <c r="D24" s="1557"/>
      <c r="E24" s="1557"/>
      <c r="F24" s="1557"/>
      <c r="G24" s="1557"/>
      <c r="H24" s="1557"/>
      <c r="I24" s="1557"/>
      <c r="J24" s="1557"/>
    </row>
    <row r="25" spans="1:10">
      <c r="A25" s="1013" t="s">
        <v>335</v>
      </c>
      <c r="B25" s="1557"/>
      <c r="C25" s="1557"/>
      <c r="D25" s="1557"/>
      <c r="E25" s="1557"/>
      <c r="F25" s="1557"/>
      <c r="G25" s="1557"/>
      <c r="H25" s="1557"/>
      <c r="I25" s="1557"/>
      <c r="J25" s="1557"/>
    </row>
    <row r="26" spans="1:10">
      <c r="A26" s="1014" t="s">
        <v>336</v>
      </c>
      <c r="B26" s="1557">
        <v>18.95</v>
      </c>
      <c r="C26" s="1557">
        <v>35.44</v>
      </c>
      <c r="D26" s="1557">
        <v>28.3</v>
      </c>
      <c r="E26" s="1557">
        <v>22.07</v>
      </c>
      <c r="F26" s="1557">
        <v>20.67</v>
      </c>
      <c r="G26" s="1557"/>
      <c r="H26" s="1557"/>
      <c r="I26" s="1557"/>
      <c r="J26" s="1557"/>
    </row>
    <row r="27" spans="1:10">
      <c r="A27" s="1014" t="s">
        <v>332</v>
      </c>
      <c r="B27" s="1557">
        <v>17.564444444444444</v>
      </c>
      <c r="C27" s="1557">
        <v>34.055714285714281</v>
      </c>
      <c r="D27" s="1557">
        <v>27.86</v>
      </c>
      <c r="E27" s="1557">
        <v>22.31</v>
      </c>
      <c r="F27" s="1557">
        <v>19.824999999999999</v>
      </c>
      <c r="G27" s="1557"/>
      <c r="H27" s="1557"/>
      <c r="I27" s="1557"/>
      <c r="J27" s="1557"/>
    </row>
    <row r="28" spans="1:10">
      <c r="A28" s="1014"/>
      <c r="B28" s="1557"/>
      <c r="C28" s="1557"/>
      <c r="D28" s="1557"/>
      <c r="E28" s="1557"/>
      <c r="F28" s="1557"/>
      <c r="G28" s="1557"/>
      <c r="H28" s="1557"/>
      <c r="I28" s="1557"/>
      <c r="J28" s="1557"/>
    </row>
    <row r="29" spans="1:10">
      <c r="A29" s="1013" t="s">
        <v>337</v>
      </c>
      <c r="B29" s="1557"/>
      <c r="C29" s="1557"/>
      <c r="D29" s="1557"/>
      <c r="E29" s="1557"/>
      <c r="F29" s="1557"/>
      <c r="G29" s="1557"/>
      <c r="H29" s="1557"/>
      <c r="I29" s="1557"/>
      <c r="J29" s="1557"/>
    </row>
    <row r="30" spans="1:10">
      <c r="A30" s="1014" t="s">
        <v>338</v>
      </c>
      <c r="B30" s="1557">
        <v>17.64</v>
      </c>
      <c r="C30" s="1557">
        <v>33.119999999999997</v>
      </c>
      <c r="D30" s="1557">
        <v>34.369999999999997</v>
      </c>
      <c r="E30" s="1557">
        <v>31.31</v>
      </c>
      <c r="F30" s="1557">
        <v>23.41</v>
      </c>
      <c r="G30" s="1557"/>
      <c r="H30" s="1557"/>
      <c r="I30" s="1557"/>
      <c r="J30" s="1557"/>
    </row>
    <row r="31" spans="1:10">
      <c r="A31" s="1014" t="s">
        <v>332</v>
      </c>
      <c r="B31" s="1557">
        <v>32.318571428571424</v>
      </c>
      <c r="C31" s="1557">
        <v>35.501428571428569</v>
      </c>
      <c r="D31" s="1557">
        <v>39.657142857142858</v>
      </c>
      <c r="E31" s="1557">
        <v>32.824285714285715</v>
      </c>
      <c r="F31" s="1557">
        <v>19.238</v>
      </c>
      <c r="G31" s="1557"/>
      <c r="H31" s="1557"/>
      <c r="I31" s="1557"/>
      <c r="J31" s="1557"/>
    </row>
    <row r="32" spans="1:10">
      <c r="A32" s="1014"/>
      <c r="B32" s="1557"/>
      <c r="C32" s="1557"/>
      <c r="D32" s="1557"/>
      <c r="E32" s="1557"/>
      <c r="F32" s="1557"/>
      <c r="G32" s="1557"/>
      <c r="H32" s="1557"/>
      <c r="I32" s="1557"/>
      <c r="J32" s="1557"/>
    </row>
    <row r="33" spans="1:10">
      <c r="A33" s="1013" t="s">
        <v>339</v>
      </c>
      <c r="B33" s="1557"/>
      <c r="C33" s="1557"/>
      <c r="D33" s="1557"/>
      <c r="E33" s="1557"/>
      <c r="F33" s="1557"/>
      <c r="G33" s="1557"/>
      <c r="H33" s="1557"/>
      <c r="I33" s="1557"/>
      <c r="J33" s="1557"/>
    </row>
    <row r="34" spans="1:10">
      <c r="A34" s="1014"/>
      <c r="B34" s="1557"/>
      <c r="C34" s="1557"/>
      <c r="D34" s="1557"/>
      <c r="E34" s="1557"/>
      <c r="F34" s="1557"/>
      <c r="G34" s="1557"/>
      <c r="H34" s="1557"/>
      <c r="I34" s="1557"/>
      <c r="J34" s="1557"/>
    </row>
    <row r="35" spans="1:10">
      <c r="A35" s="1013" t="s">
        <v>340</v>
      </c>
      <c r="B35" s="1557"/>
      <c r="C35" s="1557"/>
      <c r="D35" s="1557"/>
      <c r="E35" s="1557"/>
      <c r="F35" s="1557"/>
      <c r="G35" s="1557"/>
      <c r="H35" s="1557"/>
      <c r="I35" s="1557"/>
      <c r="J35" s="1557"/>
    </row>
    <row r="36" spans="1:10">
      <c r="A36" s="1014" t="s">
        <v>341</v>
      </c>
      <c r="B36" s="1557">
        <v>29.13</v>
      </c>
      <c r="C36" s="1557">
        <v>47.18</v>
      </c>
      <c r="D36" s="1557">
        <v>26.99</v>
      </c>
      <c r="E36" s="1557">
        <v>28.91</v>
      </c>
      <c r="F36" s="1557">
        <v>30.06</v>
      </c>
      <c r="G36" s="1557">
        <v>23.74</v>
      </c>
      <c r="H36" s="1557">
        <v>19.239999999999998</v>
      </c>
      <c r="I36" s="1557">
        <v>19.760000000000002</v>
      </c>
      <c r="J36" s="1557">
        <v>22.98</v>
      </c>
    </row>
    <row r="37" spans="1:10">
      <c r="A37" s="1014" t="s">
        <v>332</v>
      </c>
      <c r="B37" s="1557">
        <v>31.210909090909094</v>
      </c>
      <c r="C37" s="1557">
        <v>42.777000000000001</v>
      </c>
      <c r="D37" s="1557">
        <v>24.902000000000001</v>
      </c>
      <c r="E37" s="1557">
        <v>30.446999999999996</v>
      </c>
      <c r="F37" s="1557">
        <v>32.225555555555552</v>
      </c>
      <c r="G37" s="1557">
        <v>24.148333333333337</v>
      </c>
      <c r="H37" s="1557">
        <v>19.52</v>
      </c>
      <c r="I37" s="1557">
        <v>11.21</v>
      </c>
      <c r="J37" s="1557"/>
    </row>
    <row r="38" spans="1:10">
      <c r="A38" s="1014"/>
      <c r="B38" s="1557"/>
      <c r="C38" s="1557"/>
      <c r="D38" s="1557"/>
      <c r="E38" s="1557"/>
      <c r="F38" s="1557"/>
      <c r="G38" s="1557"/>
      <c r="H38" s="1557"/>
      <c r="I38" s="1557"/>
      <c r="J38" s="1557"/>
    </row>
    <row r="39" spans="1:10">
      <c r="A39" s="1013" t="s">
        <v>342</v>
      </c>
      <c r="B39" s="1557"/>
      <c r="C39" s="1557"/>
      <c r="D39" s="1557"/>
      <c r="E39" s="1557"/>
      <c r="F39" s="1557"/>
      <c r="G39" s="1557"/>
      <c r="H39" s="1557"/>
      <c r="I39" s="1557"/>
      <c r="J39" s="1557"/>
    </row>
    <row r="40" spans="1:10">
      <c r="A40" s="1014" t="s">
        <v>343</v>
      </c>
      <c r="B40" s="1557">
        <v>17.78</v>
      </c>
      <c r="C40" s="1557">
        <v>31.3</v>
      </c>
      <c r="D40" s="1557">
        <v>32.97</v>
      </c>
      <c r="E40" s="1557">
        <v>20.28</v>
      </c>
      <c r="F40" s="1557">
        <v>15.86</v>
      </c>
      <c r="G40" s="1557">
        <v>14.67</v>
      </c>
      <c r="H40" s="1557">
        <v>17.55</v>
      </c>
      <c r="I40" s="1557">
        <v>17.43</v>
      </c>
      <c r="J40" s="1557">
        <v>19.170000000000002</v>
      </c>
    </row>
    <row r="41" spans="1:10">
      <c r="A41" s="1014" t="s">
        <v>332</v>
      </c>
      <c r="B41" s="1557">
        <v>19.51857142857143</v>
      </c>
      <c r="C41" s="1557">
        <v>30.53</v>
      </c>
      <c r="D41" s="1557">
        <v>33.971666666666664</v>
      </c>
      <c r="E41" s="1557">
        <v>26.92</v>
      </c>
      <c r="F41" s="1557">
        <v>15.68</v>
      </c>
      <c r="G41" s="1557">
        <v>18.010000000000002</v>
      </c>
      <c r="H41" s="1557"/>
      <c r="I41" s="1557"/>
      <c r="J41" s="1557"/>
    </row>
    <row r="42" spans="1:10">
      <c r="A42" s="1014"/>
      <c r="B42" s="1557"/>
      <c r="C42" s="1557"/>
      <c r="D42" s="1557"/>
      <c r="E42" s="1557"/>
      <c r="F42" s="1557"/>
      <c r="G42" s="1557"/>
      <c r="H42" s="1557"/>
      <c r="I42" s="1557"/>
      <c r="J42" s="1557"/>
    </row>
    <row r="43" spans="1:10">
      <c r="A43" s="1013" t="s">
        <v>344</v>
      </c>
      <c r="B43" s="1557"/>
      <c r="C43" s="1557"/>
      <c r="D43" s="1557"/>
      <c r="E43" s="1557"/>
      <c r="F43" s="1557"/>
      <c r="G43" s="1557"/>
      <c r="H43" s="1557"/>
      <c r="I43" s="1557"/>
      <c r="J43" s="1557"/>
    </row>
    <row r="44" spans="1:10">
      <c r="A44" s="1014" t="s">
        <v>345</v>
      </c>
      <c r="B44" s="1557">
        <v>3.02</v>
      </c>
      <c r="C44" s="1557">
        <v>23.53</v>
      </c>
      <c r="D44" s="1557">
        <v>27.63</v>
      </c>
      <c r="E44" s="1557">
        <v>15.92</v>
      </c>
      <c r="F44" s="1557">
        <v>12.28</v>
      </c>
      <c r="G44" s="1557">
        <v>17.809999999999999</v>
      </c>
      <c r="H44" s="1557">
        <v>20.52</v>
      </c>
      <c r="I44" s="1557">
        <v>19.47</v>
      </c>
      <c r="J44" s="1557">
        <v>22.37</v>
      </c>
    </row>
    <row r="45" spans="1:10">
      <c r="A45" s="1014" t="s">
        <v>332</v>
      </c>
      <c r="B45" s="1557">
        <v>5.8271428571428574</v>
      </c>
      <c r="C45" s="1557">
        <v>22.737142857142857</v>
      </c>
      <c r="D45" s="1557">
        <v>27.017142857142858</v>
      </c>
      <c r="E45" s="1557">
        <v>17.149999999999999</v>
      </c>
      <c r="F45" s="1557">
        <v>15.91</v>
      </c>
      <c r="G45" s="1557"/>
      <c r="H45" s="1557"/>
      <c r="I45" s="1557"/>
      <c r="J45" s="1557"/>
    </row>
    <row r="46" spans="1:10">
      <c r="A46" s="1014"/>
      <c r="B46" s="1557"/>
      <c r="C46" s="1557"/>
      <c r="D46" s="1557"/>
      <c r="E46" s="1557"/>
      <c r="F46" s="1557"/>
      <c r="G46" s="1557"/>
      <c r="H46" s="1557"/>
      <c r="I46" s="1557"/>
      <c r="J46" s="1557"/>
    </row>
    <row r="47" spans="1:10">
      <c r="A47" s="1013" t="s">
        <v>346</v>
      </c>
      <c r="B47" s="1557"/>
      <c r="C47" s="1557"/>
      <c r="D47" s="1557"/>
      <c r="E47" s="1557"/>
      <c r="F47" s="1557"/>
      <c r="G47" s="1557"/>
      <c r="H47" s="1557"/>
      <c r="I47" s="1557"/>
      <c r="J47" s="1557"/>
    </row>
    <row r="48" spans="1:10">
      <c r="A48" s="244" t="s">
        <v>332</v>
      </c>
      <c r="B48" s="1557">
        <v>9.68333333333333</v>
      </c>
      <c r="C48" s="1557">
        <v>13.760833333333331</v>
      </c>
      <c r="D48" s="1557">
        <v>14.935714285714287</v>
      </c>
      <c r="E48" s="1557">
        <v>16.100000000000001</v>
      </c>
      <c r="F48" s="1557"/>
    </row>
    <row r="49" spans="1:10">
      <c r="A49" s="1014"/>
      <c r="B49" s="1557"/>
      <c r="C49" s="1557"/>
      <c r="D49" s="1557"/>
      <c r="E49" s="1557"/>
      <c r="F49" s="1557"/>
      <c r="G49" s="1557"/>
      <c r="H49" s="1557"/>
      <c r="I49" s="1557"/>
      <c r="J49" s="1557"/>
    </row>
    <row r="50" spans="1:10">
      <c r="A50" s="1013" t="s">
        <v>347</v>
      </c>
      <c r="B50" s="1557"/>
      <c r="C50" s="1557"/>
      <c r="D50" s="1557"/>
      <c r="E50" s="1557"/>
      <c r="F50" s="1557"/>
      <c r="G50" s="1557"/>
      <c r="H50" s="1557"/>
      <c r="I50" s="1557"/>
      <c r="J50" s="1557"/>
    </row>
    <row r="51" spans="1:10">
      <c r="A51" s="1014" t="s">
        <v>332</v>
      </c>
      <c r="B51" s="1557">
        <v>12.284318181818179</v>
      </c>
      <c r="C51" s="1557">
        <v>22.272631578947372</v>
      </c>
      <c r="D51" s="1557">
        <v>22.701764705882354</v>
      </c>
      <c r="E51" s="1557">
        <v>19.748888888888889</v>
      </c>
      <c r="F51" s="1557">
        <v>16.675999999999998</v>
      </c>
      <c r="G51" s="1557"/>
      <c r="H51" s="1557"/>
      <c r="I51" s="1557"/>
      <c r="J51" s="1557"/>
    </row>
    <row r="52" spans="1:10">
      <c r="A52" s="1014"/>
      <c r="B52" s="1557"/>
      <c r="C52" s="1557"/>
      <c r="D52" s="1557"/>
      <c r="E52" s="1557"/>
      <c r="F52" s="1557"/>
      <c r="G52" s="1557"/>
      <c r="H52" s="1557"/>
      <c r="I52" s="1557"/>
      <c r="J52" s="1557"/>
    </row>
    <row r="53" spans="1:10">
      <c r="A53" s="1013" t="s">
        <v>348</v>
      </c>
      <c r="B53" s="1557"/>
      <c r="C53" s="1557"/>
      <c r="D53" s="1557"/>
      <c r="E53" s="1557"/>
      <c r="F53" s="1557"/>
      <c r="G53" s="1557"/>
      <c r="H53" s="1557"/>
      <c r="I53" s="1557"/>
      <c r="J53" s="1557"/>
    </row>
    <row r="54" spans="1:10">
      <c r="A54" s="1014" t="s">
        <v>332</v>
      </c>
      <c r="B54" s="1557">
        <v>11.611818181818183</v>
      </c>
      <c r="C54" s="1557">
        <v>20.232857142857142</v>
      </c>
      <c r="D54" s="1557">
        <v>22.506666666666664</v>
      </c>
      <c r="E54" s="1557">
        <v>16.260000000000002</v>
      </c>
      <c r="F54" s="1557"/>
      <c r="G54" s="1557"/>
      <c r="H54" s="1557"/>
      <c r="I54" s="1557"/>
      <c r="J54" s="1557"/>
    </row>
    <row r="55" spans="1:10">
      <c r="A55" s="1014"/>
      <c r="B55" s="1557"/>
      <c r="C55" s="1557"/>
      <c r="D55" s="1557"/>
      <c r="E55" s="1557"/>
      <c r="F55" s="1557"/>
      <c r="G55" s="1557"/>
      <c r="H55" s="1557"/>
      <c r="I55" s="1557"/>
      <c r="J55" s="1557"/>
    </row>
    <row r="56" spans="1:10">
      <c r="A56" s="1013" t="s">
        <v>349</v>
      </c>
      <c r="B56" s="1557"/>
      <c r="C56" s="1557"/>
      <c r="D56" s="1557"/>
      <c r="E56" s="1557"/>
      <c r="F56" s="1557"/>
      <c r="G56" s="1557"/>
      <c r="H56" s="1557"/>
      <c r="I56" s="1557"/>
      <c r="J56" s="1557"/>
    </row>
    <row r="57" spans="1:10">
      <c r="A57" s="1014" t="s">
        <v>332</v>
      </c>
      <c r="B57" s="1557">
        <v>9.2254545454545447</v>
      </c>
      <c r="C57" s="1557">
        <v>19.541</v>
      </c>
      <c r="D57" s="1557">
        <v>23.13</v>
      </c>
      <c r="E57" s="1557">
        <v>18.648333333333333</v>
      </c>
      <c r="F57" s="1557">
        <v>17.493333333333336</v>
      </c>
      <c r="G57" s="1557"/>
      <c r="H57" s="1557"/>
      <c r="I57" s="1557"/>
      <c r="J57" s="1557"/>
    </row>
    <row r="58" spans="1:10">
      <c r="A58" s="1014"/>
      <c r="B58" s="1557"/>
      <c r="C58" s="1557"/>
      <c r="D58" s="1557"/>
      <c r="E58" s="1557"/>
      <c r="F58" s="1557"/>
      <c r="G58" s="1557"/>
      <c r="H58" s="1557"/>
      <c r="I58" s="1557"/>
      <c r="J58" s="1557"/>
    </row>
    <row r="59" spans="1:10">
      <c r="A59" s="1013" t="s">
        <v>350</v>
      </c>
      <c r="B59" s="1557"/>
      <c r="C59" s="1557"/>
      <c r="D59" s="1557"/>
      <c r="E59" s="1557"/>
      <c r="F59" s="1557"/>
      <c r="G59" s="1557"/>
      <c r="H59" s="1557"/>
      <c r="I59" s="1557"/>
      <c r="J59" s="1557"/>
    </row>
    <row r="60" spans="1:10">
      <c r="A60" s="1014" t="s">
        <v>332</v>
      </c>
      <c r="B60" s="1557">
        <v>16.178867924528305</v>
      </c>
      <c r="C60" s="1557">
        <v>22.674166666666668</v>
      </c>
      <c r="D60" s="1557">
        <v>23.518333333333334</v>
      </c>
      <c r="E60" s="1557">
        <v>18.204999999999998</v>
      </c>
      <c r="F60" s="1557">
        <v>21.48</v>
      </c>
      <c r="G60" s="1557"/>
      <c r="H60" s="1557"/>
      <c r="I60" s="1557"/>
      <c r="J60" s="1557"/>
    </row>
    <row r="61" spans="1:10">
      <c r="A61" s="1013"/>
      <c r="B61" s="1557"/>
      <c r="C61" s="1557"/>
      <c r="D61" s="1557"/>
      <c r="E61" s="1557"/>
      <c r="F61" s="1557"/>
      <c r="G61" s="1557"/>
      <c r="H61" s="1557"/>
      <c r="I61" s="1557"/>
      <c r="J61" s="1557"/>
    </row>
    <row r="62" spans="1:10">
      <c r="A62" s="1013" t="s">
        <v>351</v>
      </c>
      <c r="B62" s="1557"/>
      <c r="C62" s="1557"/>
      <c r="D62" s="1557"/>
      <c r="E62" s="1557"/>
      <c r="F62" s="1557"/>
      <c r="G62" s="1557"/>
      <c r="H62" s="1557"/>
      <c r="I62" s="1557"/>
      <c r="J62" s="1557"/>
    </row>
    <row r="63" spans="1:10">
      <c r="A63" s="1015"/>
      <c r="B63" s="1557"/>
      <c r="C63" s="1557"/>
      <c r="D63" s="1557"/>
      <c r="E63" s="1557"/>
      <c r="F63" s="1557"/>
      <c r="G63" s="1557"/>
      <c r="H63" s="1557"/>
      <c r="I63" s="1557"/>
      <c r="J63" s="1557"/>
    </row>
    <row r="64" spans="1:10">
      <c r="A64" s="1013" t="s">
        <v>352</v>
      </c>
      <c r="B64" s="1557"/>
      <c r="C64" s="1557"/>
      <c r="D64" s="1557"/>
      <c r="E64" s="1557"/>
      <c r="F64" s="1557"/>
      <c r="G64" s="1557"/>
      <c r="H64" s="1557"/>
      <c r="I64" s="1557"/>
      <c r="J64" s="1557"/>
    </row>
    <row r="65" spans="1:11">
      <c r="A65" s="1014" t="s">
        <v>353</v>
      </c>
      <c r="B65" s="1557">
        <v>4.42</v>
      </c>
      <c r="C65" s="1557">
        <v>7.02</v>
      </c>
      <c r="D65" s="1557">
        <v>10.95</v>
      </c>
      <c r="E65" s="1557">
        <v>12.95</v>
      </c>
      <c r="F65" s="1557">
        <v>14.42</v>
      </c>
      <c r="G65" s="1557">
        <v>15.38</v>
      </c>
      <c r="H65" s="1557">
        <v>15.93</v>
      </c>
      <c r="I65" s="1557"/>
      <c r="J65" s="1557"/>
    </row>
    <row r="66" spans="1:11">
      <c r="A66" s="1014" t="s">
        <v>354</v>
      </c>
      <c r="B66" s="1557">
        <v>4.25</v>
      </c>
      <c r="C66" s="1557">
        <v>6.79</v>
      </c>
      <c r="D66" s="1557">
        <v>10.63</v>
      </c>
      <c r="E66" s="1557">
        <v>12.38</v>
      </c>
      <c r="F66" s="1557"/>
      <c r="G66" s="1557"/>
      <c r="H66" s="1557"/>
      <c r="I66" s="1557"/>
      <c r="J66" s="1557"/>
    </row>
    <row r="67" spans="1:11">
      <c r="A67" s="1014" t="s">
        <v>332</v>
      </c>
      <c r="B67" s="1557">
        <v>4.0582352941176465</v>
      </c>
      <c r="C67" s="1557">
        <v>6.6517647058823526</v>
      </c>
      <c r="D67" s="1557">
        <v>10.21875</v>
      </c>
      <c r="E67" s="1557">
        <v>12.1525</v>
      </c>
      <c r="F67" s="1557">
        <v>13.53</v>
      </c>
      <c r="G67" s="1557">
        <v>15.72</v>
      </c>
      <c r="H67" s="1557">
        <v>15.89</v>
      </c>
      <c r="I67" s="1557"/>
      <c r="J67" s="1557"/>
    </row>
    <row r="68" spans="1:11">
      <c r="A68" s="1014"/>
      <c r="B68" s="1557"/>
      <c r="C68" s="1557"/>
      <c r="D68" s="1557"/>
      <c r="E68" s="1557"/>
      <c r="F68" s="1557"/>
      <c r="G68" s="1557"/>
      <c r="H68" s="1557"/>
      <c r="I68" s="1557"/>
      <c r="J68" s="1557"/>
    </row>
    <row r="69" spans="1:11">
      <c r="A69" s="1388" t="s">
        <v>355</v>
      </c>
      <c r="B69" s="1557"/>
      <c r="C69" s="1557"/>
      <c r="D69" s="1557"/>
      <c r="E69" s="1557"/>
      <c r="F69" s="1557"/>
      <c r="G69" s="1557"/>
      <c r="H69" s="1557"/>
      <c r="I69" s="1557"/>
      <c r="J69" s="1557"/>
    </row>
    <row r="70" spans="1:11" s="109" customFormat="1">
      <c r="A70" s="1015" t="s">
        <v>356</v>
      </c>
      <c r="B70" s="1016">
        <v>7.24</v>
      </c>
      <c r="C70" s="1016">
        <v>7</v>
      </c>
      <c r="D70" s="1016">
        <v>9.39</v>
      </c>
      <c r="E70" s="1016">
        <v>10.1</v>
      </c>
      <c r="F70" s="1016">
        <v>12.27</v>
      </c>
      <c r="G70" s="1016">
        <v>12.95</v>
      </c>
      <c r="H70" s="1016">
        <v>13.62</v>
      </c>
      <c r="I70" s="1016"/>
      <c r="J70" s="1016"/>
      <c r="K70" s="244"/>
    </row>
    <row r="71" spans="1:11">
      <c r="A71" s="1014" t="s">
        <v>357</v>
      </c>
      <c r="B71" s="1557">
        <v>7.12</v>
      </c>
      <c r="C71" s="1557">
        <v>6.8</v>
      </c>
      <c r="D71" s="1557">
        <v>9.07</v>
      </c>
      <c r="E71" s="1557">
        <v>9.77</v>
      </c>
      <c r="F71" s="1557"/>
      <c r="G71" s="1557"/>
      <c r="H71" s="1557"/>
      <c r="I71" s="1557"/>
      <c r="J71" s="1557"/>
    </row>
    <row r="72" spans="1:11">
      <c r="A72" s="1014" t="s">
        <v>332</v>
      </c>
      <c r="B72" s="1557">
        <v>6.77</v>
      </c>
      <c r="C72" s="1557">
        <v>7.192222222222223</v>
      </c>
      <c r="D72" s="1557">
        <v>8.8312500000000007</v>
      </c>
      <c r="E72" s="1557">
        <v>9.8000000000000007</v>
      </c>
      <c r="F72" s="1557">
        <v>11.76</v>
      </c>
      <c r="G72" s="1557">
        <v>12.61</v>
      </c>
      <c r="H72" s="1557">
        <v>14.49</v>
      </c>
      <c r="I72" s="1557"/>
      <c r="J72" s="1557"/>
    </row>
    <row r="73" spans="1:11">
      <c r="A73" s="1014"/>
      <c r="B73" s="1557"/>
      <c r="C73" s="1557"/>
      <c r="D73" s="1557"/>
      <c r="E73" s="1557"/>
      <c r="F73" s="1557"/>
      <c r="G73" s="1557"/>
      <c r="H73" s="1557"/>
      <c r="I73" s="1557"/>
      <c r="J73" s="1557"/>
    </row>
    <row r="74" spans="1:11" s="109" customFormat="1">
      <c r="A74" s="1013" t="s">
        <v>358</v>
      </c>
      <c r="B74" s="1557"/>
      <c r="C74" s="1557"/>
      <c r="D74" s="1557"/>
      <c r="E74" s="1557"/>
      <c r="F74" s="1557"/>
      <c r="G74" s="1557"/>
      <c r="H74" s="1557"/>
      <c r="I74" s="1557"/>
      <c r="J74" s="1557"/>
      <c r="K74" s="244"/>
    </row>
    <row r="75" spans="1:11" s="109" customFormat="1">
      <c r="A75" s="1014"/>
      <c r="B75" s="1557"/>
      <c r="C75" s="1557"/>
      <c r="D75" s="1557"/>
      <c r="E75" s="1557"/>
      <c r="F75" s="1557"/>
      <c r="G75" s="1557"/>
      <c r="H75" s="1557"/>
      <c r="I75" s="1557"/>
      <c r="J75" s="1557"/>
      <c r="K75" s="244"/>
    </row>
    <row r="76" spans="1:11" s="109" customFormat="1">
      <c r="A76" s="1025" t="s">
        <v>359</v>
      </c>
      <c r="B76" s="1016"/>
      <c r="C76" s="1016"/>
      <c r="D76" s="1016"/>
      <c r="E76" s="1016"/>
      <c r="F76" s="1016"/>
      <c r="G76" s="1016"/>
      <c r="H76" s="1016"/>
      <c r="I76" s="1016"/>
      <c r="J76" s="1016"/>
      <c r="K76" s="244"/>
    </row>
    <row r="77" spans="1:11">
      <c r="A77" s="1014" t="s">
        <v>360</v>
      </c>
      <c r="B77" s="1557">
        <v>9.36</v>
      </c>
      <c r="C77" s="1557">
        <v>7.95</v>
      </c>
      <c r="D77" s="1557">
        <v>8.84</v>
      </c>
      <c r="E77" s="1557">
        <v>9.4700000000000006</v>
      </c>
      <c r="F77" s="1557">
        <v>11.04</v>
      </c>
      <c r="G77" s="1557">
        <v>12.14</v>
      </c>
      <c r="H77" s="1557">
        <v>13.48</v>
      </c>
      <c r="I77" s="1557">
        <v>13.98</v>
      </c>
      <c r="J77" s="1557">
        <v>13.34</v>
      </c>
    </row>
    <row r="78" spans="1:11">
      <c r="A78" s="1014" t="s">
        <v>332</v>
      </c>
      <c r="B78" s="1557">
        <v>9.4206930000248779</v>
      </c>
      <c r="C78" s="1557">
        <v>7.7904239271423217</v>
      </c>
      <c r="D78" s="1557">
        <v>8.5412629501632527</v>
      </c>
      <c r="E78" s="1557">
        <v>9.2206799942661348</v>
      </c>
      <c r="F78" s="1557">
        <v>10.680082702851248</v>
      </c>
      <c r="G78" s="1557"/>
      <c r="H78" s="1557"/>
      <c r="I78" s="1557"/>
      <c r="J78" s="1557"/>
    </row>
    <row r="79" spans="1:11">
      <c r="A79" s="1014"/>
      <c r="B79" s="1557"/>
      <c r="C79" s="1557"/>
      <c r="D79" s="1557"/>
      <c r="E79" s="1557"/>
      <c r="F79" s="1557"/>
      <c r="G79" s="1557"/>
      <c r="H79" s="1557"/>
      <c r="I79" s="1557"/>
      <c r="J79" s="1557"/>
    </row>
    <row r="80" spans="1:11" s="109" customFormat="1">
      <c r="A80" s="1013" t="s">
        <v>361</v>
      </c>
      <c r="B80" s="1557"/>
      <c r="C80" s="1557"/>
      <c r="D80" s="1557"/>
      <c r="E80" s="1557"/>
      <c r="F80" s="1557"/>
      <c r="G80" s="1557"/>
      <c r="H80" s="1557"/>
      <c r="I80" s="1557"/>
      <c r="J80" s="1557"/>
      <c r="K80" s="244"/>
    </row>
    <row r="81" spans="1:11" s="109" customFormat="1">
      <c r="A81" s="1014" t="s">
        <v>362</v>
      </c>
      <c r="B81" s="1557">
        <v>26.52</v>
      </c>
      <c r="C81" s="1557">
        <v>34.56</v>
      </c>
      <c r="D81" s="1557"/>
      <c r="E81" s="1557"/>
      <c r="F81" s="1557"/>
      <c r="G81" s="1557"/>
      <c r="H81" s="1557"/>
      <c r="I81" s="1557"/>
      <c r="J81" s="1557"/>
      <c r="K81" s="244"/>
    </row>
    <row r="82" spans="1:11" s="109" customFormat="1">
      <c r="A82" s="1015" t="s">
        <v>332</v>
      </c>
      <c r="B82" s="1016">
        <v>21.513500000000001</v>
      </c>
      <c r="C82" s="1016">
        <v>29.525714285714287</v>
      </c>
      <c r="D82" s="1016">
        <v>30.358571428571427</v>
      </c>
      <c r="E82" s="1016">
        <v>25.035</v>
      </c>
      <c r="F82" s="1016">
        <v>21.97</v>
      </c>
      <c r="G82" s="1016"/>
      <c r="H82" s="1016"/>
      <c r="I82" s="1016"/>
      <c r="J82" s="1016"/>
      <c r="K82" s="244"/>
    </row>
    <row r="83" spans="1:11">
      <c r="A83" s="1014"/>
      <c r="B83" s="1557"/>
      <c r="C83" s="1557"/>
      <c r="D83" s="1557"/>
      <c r="E83" s="1557"/>
      <c r="F83" s="1557"/>
      <c r="G83" s="1557"/>
      <c r="H83" s="1557"/>
      <c r="I83" s="1557"/>
      <c r="J83" s="1557"/>
    </row>
    <row r="84" spans="1:11">
      <c r="A84" s="1013" t="s">
        <v>363</v>
      </c>
      <c r="B84" s="1557"/>
      <c r="C84" s="1557"/>
      <c r="D84" s="1557"/>
      <c r="E84" s="1557"/>
      <c r="F84" s="1557"/>
      <c r="G84" s="1557"/>
      <c r="H84" s="1557"/>
      <c r="I84" s="1557"/>
      <c r="J84" s="1557"/>
    </row>
    <row r="85" spans="1:11">
      <c r="A85" s="1014" t="s">
        <v>364</v>
      </c>
      <c r="B85" s="1557"/>
      <c r="C85" s="1557"/>
      <c r="D85" s="1557"/>
      <c r="E85" s="1557"/>
      <c r="F85" s="1557"/>
      <c r="G85" s="1557"/>
      <c r="H85" s="1557"/>
      <c r="I85" s="1557"/>
      <c r="J85" s="1557"/>
    </row>
    <row r="86" spans="1:11" s="109" customFormat="1">
      <c r="A86" s="1014" t="s">
        <v>332</v>
      </c>
      <c r="B86" s="1557">
        <v>15.96</v>
      </c>
      <c r="C86" s="1557">
        <v>30.47</v>
      </c>
      <c r="D86" s="1557">
        <v>21.85</v>
      </c>
      <c r="E86" s="1557">
        <v>16.940000000000001</v>
      </c>
      <c r="F86" s="1557"/>
      <c r="G86" s="1557"/>
      <c r="H86" s="1557"/>
      <c r="I86" s="1557"/>
      <c r="J86" s="1557"/>
      <c r="K86" s="244"/>
    </row>
    <row r="87" spans="1:11" s="109" customFormat="1">
      <c r="A87" s="1014"/>
      <c r="B87" s="1557"/>
      <c r="C87" s="1557"/>
      <c r="D87" s="1557"/>
      <c r="E87" s="1557"/>
      <c r="F87" s="1557"/>
      <c r="G87" s="1557"/>
      <c r="H87" s="1557"/>
      <c r="I87" s="1557"/>
      <c r="J87" s="1557"/>
      <c r="K87" s="244"/>
    </row>
    <row r="88" spans="1:11" s="109" customFormat="1">
      <c r="A88" s="1025" t="s">
        <v>365</v>
      </c>
      <c r="B88" s="1016"/>
      <c r="C88" s="1016"/>
      <c r="D88" s="1016"/>
      <c r="E88" s="1016"/>
      <c r="F88" s="1016"/>
      <c r="G88" s="1016"/>
      <c r="H88" s="1016"/>
      <c r="I88" s="1016"/>
      <c r="J88" s="1016"/>
      <c r="K88" s="244"/>
    </row>
    <row r="89" spans="1:11">
      <c r="A89" s="1014"/>
      <c r="B89" s="1557"/>
      <c r="C89" s="1557"/>
      <c r="D89" s="1557"/>
      <c r="E89" s="1557"/>
      <c r="F89" s="1557"/>
      <c r="G89" s="1557"/>
      <c r="H89" s="1557"/>
      <c r="I89" s="1557"/>
      <c r="J89" s="1557"/>
    </row>
    <row r="90" spans="1:11">
      <c r="A90" s="1013" t="s">
        <v>366</v>
      </c>
      <c r="B90" s="1557"/>
      <c r="C90" s="1557"/>
      <c r="D90" s="1557"/>
      <c r="E90" s="1557"/>
      <c r="F90" s="1557"/>
      <c r="G90" s="1557"/>
      <c r="H90" s="1557"/>
      <c r="I90" s="1557"/>
      <c r="J90" s="1557"/>
    </row>
    <row r="91" spans="1:11">
      <c r="A91" s="1014" t="s">
        <v>332</v>
      </c>
      <c r="B91" s="1557">
        <v>9.1533333333333342</v>
      </c>
      <c r="C91" s="1557">
        <v>15.826666666666668</v>
      </c>
      <c r="D91" s="1557">
        <v>10.066666666666668</v>
      </c>
      <c r="E91" s="1557">
        <v>-4.6950000000000003</v>
      </c>
      <c r="F91" s="1557"/>
      <c r="G91" s="1557"/>
      <c r="H91" s="1557"/>
      <c r="I91" s="1557"/>
      <c r="J91" s="1557"/>
    </row>
    <row r="92" spans="1:11" s="109" customFormat="1">
      <c r="A92" s="1014"/>
      <c r="B92" s="1557"/>
      <c r="C92" s="1557"/>
      <c r="D92" s="1557"/>
      <c r="E92" s="1557"/>
      <c r="F92" s="1557"/>
      <c r="G92" s="1557"/>
      <c r="H92" s="1557"/>
      <c r="I92" s="1557"/>
      <c r="J92" s="1557"/>
      <c r="K92" s="244"/>
    </row>
    <row r="93" spans="1:11" s="109" customFormat="1">
      <c r="A93" s="1013" t="s">
        <v>367</v>
      </c>
      <c r="B93" s="1557"/>
      <c r="C93" s="1557"/>
      <c r="D93" s="1557"/>
      <c r="E93" s="1557"/>
      <c r="F93" s="1557"/>
      <c r="G93" s="1557"/>
      <c r="H93" s="1557"/>
      <c r="I93" s="1557"/>
      <c r="J93" s="1557"/>
      <c r="K93" s="244"/>
    </row>
    <row r="94" spans="1:11" s="109" customFormat="1">
      <c r="A94" s="1015" t="s">
        <v>332</v>
      </c>
      <c r="B94" s="1016">
        <v>13.350909090909092</v>
      </c>
      <c r="C94" s="1016">
        <v>21.688333333333333</v>
      </c>
      <c r="D94" s="1016">
        <v>21.095999999999997</v>
      </c>
      <c r="E94" s="1016">
        <v>15.922499999999999</v>
      </c>
      <c r="F94" s="1016">
        <v>15.7</v>
      </c>
      <c r="G94" s="1016"/>
      <c r="H94" s="1016"/>
      <c r="I94" s="1016"/>
      <c r="J94" s="1016"/>
      <c r="K94" s="244"/>
    </row>
    <row r="95" spans="1:11">
      <c r="A95" s="1014"/>
      <c r="B95" s="1557"/>
      <c r="C95" s="1557"/>
      <c r="D95" s="1557"/>
      <c r="E95" s="1557"/>
      <c r="F95" s="1557"/>
      <c r="G95" s="1557"/>
      <c r="H95" s="1557"/>
      <c r="I95" s="1557"/>
      <c r="J95" s="1557"/>
    </row>
    <row r="96" spans="1:11">
      <c r="A96" s="1013" t="s">
        <v>368</v>
      </c>
      <c r="B96" s="1557"/>
      <c r="C96" s="1557"/>
      <c r="D96" s="1557"/>
      <c r="E96" s="1557"/>
      <c r="F96" s="1557"/>
      <c r="G96" s="1557"/>
      <c r="H96" s="1557"/>
      <c r="I96" s="1557"/>
      <c r="J96" s="1557"/>
    </row>
    <row r="97" spans="1:11">
      <c r="A97" s="1013" t="s">
        <v>369</v>
      </c>
      <c r="B97" s="1557"/>
      <c r="C97" s="1557"/>
      <c r="D97" s="1557"/>
      <c r="E97" s="1557"/>
      <c r="F97" s="1557"/>
      <c r="G97" s="1557"/>
      <c r="H97" s="1557"/>
      <c r="I97" s="1557"/>
      <c r="J97" s="1557"/>
    </row>
    <row r="98" spans="1:11" s="109" customFormat="1">
      <c r="A98" s="244" t="s">
        <v>370</v>
      </c>
      <c r="B98" s="1557">
        <v>6.19</v>
      </c>
      <c r="C98" s="1557">
        <v>20.83</v>
      </c>
      <c r="D98" s="1557">
        <v>12.29</v>
      </c>
      <c r="E98" s="1557">
        <v>4.4800000000000004</v>
      </c>
      <c r="F98" s="1557">
        <v>11.15</v>
      </c>
      <c r="G98" s="1557">
        <v>16.3</v>
      </c>
      <c r="H98" s="1557"/>
      <c r="I98" s="1557"/>
      <c r="J98" s="1557"/>
      <c r="K98" s="244"/>
    </row>
    <row r="99" spans="1:11" s="109" customFormat="1">
      <c r="A99" s="1014" t="s">
        <v>332</v>
      </c>
      <c r="B99" s="1557">
        <v>6.3735714285714282</v>
      </c>
      <c r="C99" s="1557">
        <v>19.717391304347824</v>
      </c>
      <c r="D99" s="1557">
        <v>10.901428571428571</v>
      </c>
      <c r="E99" s="1557">
        <v>4.0321052631578942</v>
      </c>
      <c r="F99" s="1557">
        <v>11.18</v>
      </c>
      <c r="G99" s="1557"/>
      <c r="H99" s="1557"/>
      <c r="I99" s="1557"/>
      <c r="J99" s="1557"/>
      <c r="K99" s="244"/>
    </row>
    <row r="100" spans="1:11">
      <c r="A100" s="1014"/>
      <c r="B100" s="1557"/>
      <c r="C100" s="1557"/>
      <c r="D100" s="1557"/>
      <c r="E100" s="1557"/>
      <c r="F100" s="1557"/>
      <c r="G100" s="1557"/>
      <c r="H100" s="1557"/>
      <c r="I100" s="1557"/>
      <c r="J100" s="1557"/>
    </row>
    <row r="101" spans="1:11">
      <c r="A101" s="1013" t="s">
        <v>371</v>
      </c>
      <c r="B101" s="1557"/>
      <c r="C101" s="1557"/>
      <c r="D101" s="1557"/>
      <c r="E101" s="1557"/>
      <c r="F101" s="1557"/>
      <c r="G101" s="1557"/>
      <c r="H101" s="1557"/>
      <c r="I101" s="1557"/>
      <c r="J101" s="1557"/>
    </row>
    <row r="102" spans="1:11">
      <c r="A102" s="1015"/>
      <c r="B102" s="1016"/>
      <c r="C102" s="1016"/>
      <c r="D102" s="1016"/>
      <c r="E102" s="1016"/>
      <c r="F102" s="1016"/>
      <c r="G102" s="1016"/>
      <c r="H102" s="1016"/>
      <c r="I102" s="1016"/>
      <c r="J102" s="1016"/>
    </row>
    <row r="103" spans="1:11">
      <c r="A103" s="1013" t="s">
        <v>372</v>
      </c>
      <c r="B103" s="1557"/>
      <c r="C103" s="1557"/>
      <c r="D103" s="1557"/>
      <c r="E103" s="1557"/>
      <c r="F103" s="1557"/>
      <c r="G103" s="1557"/>
      <c r="H103" s="1557"/>
      <c r="I103" s="1557"/>
      <c r="J103" s="1557"/>
    </row>
    <row r="104" spans="1:11">
      <c r="A104" s="1014" t="s">
        <v>332</v>
      </c>
      <c r="B104" s="1557">
        <v>5.1445833333333324</v>
      </c>
      <c r="C104" s="1557">
        <v>15.1</v>
      </c>
      <c r="D104" s="1557">
        <v>5.3960000000000008</v>
      </c>
      <c r="E104" s="1557">
        <v>3.0179999999999998</v>
      </c>
      <c r="F104" s="1557">
        <v>8.25</v>
      </c>
      <c r="G104" s="1557"/>
      <c r="H104" s="1557"/>
      <c r="I104" s="1557"/>
      <c r="J104" s="1557"/>
    </row>
    <row r="105" spans="1:11">
      <c r="A105" s="1014"/>
      <c r="B105" s="1557"/>
      <c r="C105" s="1557"/>
      <c r="D105" s="1557"/>
      <c r="E105" s="1557"/>
      <c r="F105" s="1557"/>
      <c r="G105" s="1557"/>
      <c r="H105" s="1557"/>
      <c r="I105" s="1557"/>
      <c r="J105" s="1557"/>
    </row>
    <row r="106" spans="1:11">
      <c r="A106" s="1013" t="s">
        <v>373</v>
      </c>
      <c r="B106" s="1557"/>
      <c r="C106" s="1557"/>
      <c r="D106" s="1557"/>
      <c r="E106" s="1557"/>
      <c r="F106" s="1557"/>
      <c r="G106" s="1557"/>
      <c r="H106" s="1557"/>
      <c r="I106" s="1557"/>
      <c r="J106" s="1557"/>
    </row>
    <row r="107" spans="1:11">
      <c r="A107" s="1014" t="s">
        <v>374</v>
      </c>
      <c r="B107" s="1557">
        <v>7.4</v>
      </c>
      <c r="C107" s="1557">
        <v>10</v>
      </c>
      <c r="D107" s="1557">
        <v>1.96</v>
      </c>
      <c r="E107" s="1557">
        <v>5.75</v>
      </c>
      <c r="F107" s="1557">
        <v>9.93</v>
      </c>
      <c r="G107" s="1557">
        <v>9.14</v>
      </c>
      <c r="H107" s="1557">
        <v>11.48</v>
      </c>
      <c r="I107" s="1557"/>
      <c r="J107" s="1557"/>
    </row>
    <row r="108" spans="1:11">
      <c r="A108" s="1014" t="s">
        <v>332</v>
      </c>
      <c r="B108" s="1557">
        <v>5.3633333333333333</v>
      </c>
      <c r="C108" s="1557">
        <v>9.0649999999999995</v>
      </c>
      <c r="D108" s="1557">
        <v>0.88428571428571434</v>
      </c>
      <c r="E108" s="1557">
        <v>4.8639999999999999</v>
      </c>
      <c r="F108" s="1557"/>
      <c r="G108" s="1557"/>
      <c r="H108" s="1557"/>
      <c r="I108" s="1557"/>
      <c r="J108" s="1557"/>
    </row>
    <row r="109" spans="1:11">
      <c r="B109" s="1557"/>
      <c r="C109" s="1557"/>
      <c r="D109" s="1557"/>
      <c r="E109" s="1557"/>
      <c r="F109" s="1557"/>
      <c r="G109" s="1557"/>
      <c r="H109" s="1557"/>
      <c r="I109" s="1557"/>
      <c r="J109" s="1557"/>
    </row>
    <row r="110" spans="1:11">
      <c r="A110" s="1017" t="s">
        <v>375</v>
      </c>
    </row>
    <row r="112" spans="1:11">
      <c r="A112" s="244" t="s">
        <v>376</v>
      </c>
    </row>
    <row r="113" spans="1:1">
      <c r="A113" s="244" t="s">
        <v>377</v>
      </c>
    </row>
    <row r="114" spans="1:1">
      <c r="A114" s="244" t="s">
        <v>378</v>
      </c>
    </row>
    <row r="115" spans="1:1">
      <c r="A115" s="244" t="s">
        <v>379</v>
      </c>
    </row>
    <row r="116" spans="1:1">
      <c r="A116" s="244" t="s">
        <v>380</v>
      </c>
    </row>
    <row r="117" spans="1:1">
      <c r="A117" s="244" t="s">
        <v>381</v>
      </c>
    </row>
    <row r="118" spans="1:1">
      <c r="A118" s="244" t="s">
        <v>382</v>
      </c>
    </row>
    <row r="120" spans="1:1">
      <c r="A120" s="1030" t="s">
        <v>383</v>
      </c>
    </row>
    <row r="131" spans="1:1">
      <c r="A131" s="1030"/>
    </row>
  </sheetData>
  <mergeCells count="2">
    <mergeCell ref="A1:J1"/>
    <mergeCell ref="A2:J2"/>
  </mergeCells>
  <phoneticPr fontId="29" type="noConversion"/>
  <pageMargins left="0.39370078740157483" right="0.39370078740157483" top="0.59055118110236227" bottom="0.39370078740157483" header="0.39370078740157483" footer="0.39370078740157483"/>
  <pageSetup paperSize="9" scale="70" fitToHeight="2" orientation="landscape" horizontalDpi="300" r:id="rId1"/>
  <headerFooter alignWithMargins="0">
    <oddHeader>&amp;CASSOCIATION OF COLLECTIVE INVESTMENTS - QUARTERLY REPORT</oddHeader>
    <oddFooter>&amp;R&amp;A: Page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6">
    <pageSetUpPr fitToPage="1"/>
  </sheetPr>
  <dimension ref="A2:HC97"/>
  <sheetViews>
    <sheetView workbookViewId="0" xr3:uid="{C67EF94B-0B3B-5838-830C-E3A509766221}">
      <pane xSplit="3" ySplit="5" topLeftCell="IM74" activePane="bottomRight" state="frozen"/>
      <selection activeCell="HO35" sqref="HO35"/>
      <selection pane="bottomLeft" activeCell="HO35" sqref="HO35"/>
      <selection pane="topRight" activeCell="HO35" sqref="HO35"/>
      <selection pane="bottomRight" activeCell="HO35" sqref="HO35"/>
    </sheetView>
  </sheetViews>
  <sheetFormatPr defaultRowHeight="12.75" customHeight="1"/>
  <cols>
    <col min="1" max="1" width="31.5703125" style="9" customWidth="1"/>
    <col min="2" max="2" width="12.7109375" style="32" customWidth="1"/>
    <col min="3" max="3" width="4.140625" style="10" bestFit="1" customWidth="1"/>
    <col min="4" max="4" width="12.7109375" style="32" customWidth="1"/>
    <col min="5" max="5" width="4" style="32" bestFit="1" customWidth="1"/>
    <col min="6" max="6" width="9.85546875" style="32" customWidth="1"/>
    <col min="7" max="7" width="4" style="32" bestFit="1" customWidth="1"/>
    <col min="8" max="8" width="10.85546875" style="32" customWidth="1"/>
    <col min="9" max="9" width="4" style="32" bestFit="1" customWidth="1"/>
    <col min="10" max="10" width="12.7109375" style="32" customWidth="1"/>
    <col min="11" max="11" width="4" style="32" bestFit="1" customWidth="1"/>
    <col min="12" max="12" width="12.7109375" style="32" customWidth="1"/>
    <col min="13" max="13" width="4" style="32" bestFit="1" customWidth="1"/>
    <col min="14" max="14" width="10.85546875" style="32" customWidth="1"/>
    <col min="15" max="15" width="4" style="32" bestFit="1" customWidth="1"/>
    <col min="16" max="16" width="12.7109375" style="32" customWidth="1"/>
    <col min="17" max="17" width="4" style="32" bestFit="1" customWidth="1"/>
    <col min="18" max="18" width="12.7109375" style="32" customWidth="1"/>
    <col min="19" max="19" width="4" style="32" bestFit="1" customWidth="1"/>
    <col min="20" max="20" width="12.7109375" style="32" customWidth="1"/>
    <col min="21" max="21" width="4.42578125" style="32" bestFit="1" customWidth="1"/>
    <col min="22" max="22" width="12.7109375" style="32" customWidth="1"/>
    <col min="23" max="23" width="4.140625" style="32" bestFit="1" customWidth="1"/>
    <col min="24" max="24" width="12.28515625" style="32" customWidth="1"/>
    <col min="25" max="25" width="4.140625" style="32" bestFit="1" customWidth="1"/>
    <col min="26" max="26" width="12.28515625" style="32" customWidth="1"/>
    <col min="27" max="27" width="4.140625" style="32" bestFit="1" customWidth="1"/>
    <col min="28" max="28" width="10.42578125" style="32" customWidth="1"/>
    <col min="29" max="29" width="4.140625" style="32" bestFit="1" customWidth="1"/>
    <col min="30" max="30" width="12.7109375" style="32" customWidth="1"/>
    <col min="31" max="31" width="4.42578125" style="32" bestFit="1" customWidth="1"/>
    <col min="32" max="32" width="10.42578125" style="32" customWidth="1"/>
    <col min="33" max="33" width="4" style="32" bestFit="1" customWidth="1"/>
    <col min="34" max="34" width="12.7109375" style="32" customWidth="1"/>
    <col min="35" max="35" width="4" style="32" bestFit="1" customWidth="1"/>
    <col min="36" max="36" width="12.7109375" style="32" customWidth="1"/>
    <col min="37" max="37" width="4" style="32" bestFit="1" customWidth="1"/>
    <col min="38" max="38" width="12.7109375" style="32" customWidth="1"/>
    <col min="39" max="39" width="4" style="32" bestFit="1" customWidth="1"/>
    <col min="40" max="40" width="9.42578125" style="32" customWidth="1"/>
    <col min="41" max="41" width="4.85546875" style="32" customWidth="1"/>
    <col min="42" max="42" width="11.42578125" style="32" customWidth="1"/>
    <col min="43" max="43" width="4" style="32" bestFit="1" customWidth="1"/>
    <col min="44" max="44" width="11.42578125" style="32" customWidth="1"/>
    <col min="45" max="45" width="4" style="32" bestFit="1" customWidth="1"/>
    <col min="46" max="46" width="11.7109375" style="32" customWidth="1"/>
    <col min="47" max="47" width="4.42578125" style="32" customWidth="1"/>
    <col min="48" max="48" width="12.7109375" style="32" customWidth="1"/>
    <col min="49" max="49" width="4.5703125" style="32" customWidth="1"/>
    <col min="50" max="50" width="11.85546875" style="32" customWidth="1"/>
    <col min="51" max="51" width="5.85546875" style="32" customWidth="1"/>
    <col min="52" max="52" width="11.7109375" style="32" customWidth="1"/>
    <col min="53" max="53" width="4.140625" style="32" customWidth="1"/>
    <col min="54" max="54" width="9.5703125" style="32" customWidth="1"/>
    <col min="55" max="55" width="4.140625" style="32" customWidth="1"/>
    <col min="56" max="56" width="12.7109375" style="32" customWidth="1"/>
    <col min="57" max="57" width="4.7109375" style="32" customWidth="1"/>
    <col min="58" max="58" width="12.7109375" style="32" customWidth="1"/>
    <col min="59" max="59" width="4.7109375" style="32" customWidth="1"/>
    <col min="60" max="60" width="9.85546875" style="32" customWidth="1"/>
    <col min="61" max="61" width="4.28515625" style="32" customWidth="1"/>
    <col min="62" max="62" width="10.85546875" style="32" customWidth="1"/>
    <col min="63" max="63" width="6" style="32" customWidth="1"/>
    <col min="64" max="64" width="11.5703125" style="32" customWidth="1"/>
    <col min="65" max="65" width="5.140625" style="32" customWidth="1"/>
    <col min="66" max="66" width="11.5703125" style="32" customWidth="1"/>
    <col min="67" max="67" width="5.140625" style="32" customWidth="1"/>
    <col min="68" max="68" width="11.5703125" style="32" customWidth="1"/>
    <col min="69" max="69" width="5.140625" style="32" customWidth="1"/>
    <col min="70" max="70" width="12.7109375" style="32" customWidth="1"/>
    <col min="71" max="71" width="4.7109375" style="32" customWidth="1"/>
    <col min="72" max="72" width="12.7109375" style="32" customWidth="1"/>
    <col min="73" max="73" width="5.5703125" style="32" bestFit="1" customWidth="1"/>
    <col min="74" max="74" width="12.7109375" style="32" customWidth="1"/>
    <col min="75" max="75" width="5.5703125" style="32" bestFit="1" customWidth="1"/>
    <col min="76" max="76" width="10" style="32" customWidth="1"/>
    <col min="77" max="77" width="5.28515625" style="32" customWidth="1"/>
    <col min="78" max="78" width="10" style="32" customWidth="1"/>
    <col min="79" max="79" width="5.28515625" style="32" customWidth="1"/>
    <col min="80" max="80" width="11.28515625" style="32" customWidth="1"/>
    <col min="81" max="81" width="4.7109375" style="32" customWidth="1"/>
    <col min="82" max="82" width="14" style="32" customWidth="1"/>
    <col min="83" max="83" width="4.7109375" style="32" customWidth="1"/>
    <col min="84" max="84" width="12.7109375" style="32" customWidth="1"/>
    <col min="85" max="85" width="4.7109375" style="32" customWidth="1"/>
    <col min="86" max="86" width="12.7109375" style="32" customWidth="1"/>
    <col min="87" max="87" width="4.7109375" style="32" customWidth="1"/>
    <col min="88" max="88" width="12.7109375" style="32" customWidth="1"/>
    <col min="89" max="89" width="4.7109375" style="32" customWidth="1"/>
    <col min="90" max="90" width="12.42578125" style="32" customWidth="1"/>
    <col min="91" max="91" width="4.7109375" style="32" customWidth="1"/>
    <col min="92" max="92" width="12.7109375" style="32" customWidth="1"/>
    <col min="93" max="93" width="4.7109375" style="32" customWidth="1"/>
    <col min="94" max="94" width="10.28515625" style="32" customWidth="1"/>
    <col min="95" max="95" width="4.7109375" style="32" customWidth="1"/>
    <col min="96" max="96" width="12.7109375" style="32" customWidth="1"/>
    <col min="97" max="97" width="4" style="32" customWidth="1"/>
    <col min="98" max="98" width="12.7109375" style="32" customWidth="1"/>
    <col min="99" max="99" width="4.7109375" style="32" customWidth="1"/>
    <col min="100" max="100" width="11" style="32" bestFit="1" customWidth="1"/>
    <col min="101" max="101" width="4.7109375" style="32" customWidth="1"/>
    <col min="102" max="102" width="12.7109375" style="32" customWidth="1"/>
    <col min="103" max="103" width="4.7109375" style="32" customWidth="1"/>
    <col min="104" max="104" width="12.7109375" style="32" customWidth="1"/>
    <col min="105" max="105" width="5.7109375" style="32" customWidth="1"/>
    <col min="106" max="106" width="11.5703125" style="32" customWidth="1"/>
    <col min="107" max="107" width="5.28515625" style="32" customWidth="1"/>
    <col min="108" max="108" width="12.7109375" style="32" customWidth="1"/>
    <col min="109" max="109" width="4.7109375" style="32" customWidth="1"/>
    <col min="110" max="110" width="11.7109375" style="32" customWidth="1"/>
    <col min="111" max="111" width="4.7109375" style="32" customWidth="1"/>
    <col min="112" max="112" width="12.7109375" style="32" customWidth="1"/>
    <col min="113" max="113" width="4.7109375" style="32" customWidth="1"/>
    <col min="114" max="114" width="12.7109375" style="32" customWidth="1"/>
    <col min="115" max="115" width="4.7109375" style="32" customWidth="1"/>
    <col min="116" max="116" width="12.7109375" style="32" customWidth="1"/>
    <col min="117" max="117" width="4.7109375" style="32" customWidth="1"/>
    <col min="118" max="118" width="12.7109375" style="32" customWidth="1"/>
    <col min="119" max="119" width="4.7109375" style="32" customWidth="1"/>
    <col min="120" max="120" width="12.7109375" style="32" customWidth="1"/>
    <col min="121" max="121" width="4.7109375" style="32" customWidth="1"/>
    <col min="122" max="122" width="12.7109375" style="32" customWidth="1"/>
    <col min="123" max="123" width="4.7109375" style="32" customWidth="1"/>
    <col min="124" max="124" width="11.7109375" style="32" customWidth="1"/>
    <col min="125" max="125" width="4.7109375" style="32" customWidth="1"/>
    <col min="126" max="126" width="12.7109375" style="32" customWidth="1"/>
    <col min="127" max="127" width="4.7109375" style="32" customWidth="1"/>
    <col min="128" max="128" width="12.7109375" style="32" customWidth="1"/>
    <col min="129" max="129" width="4.7109375" style="32" customWidth="1"/>
    <col min="130" max="130" width="13.140625" style="32" bestFit="1" customWidth="1"/>
    <col min="131" max="131" width="4.7109375" style="32" customWidth="1"/>
    <col min="132" max="132" width="12.7109375" style="32" customWidth="1"/>
    <col min="133" max="133" width="4.7109375" style="32" customWidth="1"/>
    <col min="134" max="134" width="11" style="32" customWidth="1"/>
    <col min="135" max="135" width="4.7109375" style="32" customWidth="1"/>
    <col min="136" max="136" width="11" style="32" customWidth="1"/>
    <col min="137" max="137" width="4.7109375" style="32" customWidth="1"/>
    <col min="138" max="138" width="12.7109375" style="32" customWidth="1"/>
    <col min="139" max="139" width="5.42578125" style="32" customWidth="1"/>
    <col min="140" max="140" width="12.5703125" style="32" bestFit="1" customWidth="1"/>
    <col min="141" max="141" width="4.7109375" style="32" customWidth="1"/>
    <col min="142" max="142" width="11.7109375" style="32" customWidth="1"/>
    <col min="143" max="143" width="4.7109375" style="32" customWidth="1"/>
    <col min="144" max="144" width="11.42578125" style="32" customWidth="1"/>
    <col min="145" max="145" width="5.28515625" style="32" customWidth="1"/>
    <col min="146" max="146" width="12.7109375" style="32" customWidth="1"/>
    <col min="147" max="147" width="5.5703125" style="32" bestFit="1" customWidth="1"/>
    <col min="148" max="148" width="11.7109375" style="32" customWidth="1"/>
    <col min="149" max="149" width="4.85546875" style="32" customWidth="1"/>
    <col min="150" max="150" width="12.7109375" style="32" customWidth="1"/>
    <col min="151" max="151" width="4.7109375" style="32" customWidth="1"/>
    <col min="152" max="152" width="12.7109375" style="32" customWidth="1"/>
    <col min="153" max="153" width="4.7109375" style="32" customWidth="1"/>
    <col min="154" max="154" width="10.7109375" style="32" customWidth="1"/>
    <col min="155" max="155" width="4.7109375" style="32" customWidth="1"/>
    <col min="156" max="156" width="12.5703125" style="32" customWidth="1"/>
    <col min="157" max="157" width="4.7109375" style="32" customWidth="1"/>
    <col min="158" max="158" width="11.7109375" style="32" customWidth="1"/>
    <col min="159" max="159" width="4" style="32" bestFit="1" customWidth="1"/>
    <col min="160" max="160" width="12" style="32" customWidth="1"/>
    <col min="161" max="161" width="4.7109375" style="32" customWidth="1"/>
    <col min="162" max="162" width="14.42578125" style="32" customWidth="1"/>
    <col min="163" max="163" width="4.7109375" style="32" customWidth="1"/>
    <col min="164" max="164" width="17.42578125" style="32" bestFit="1" customWidth="1"/>
    <col min="165" max="165" width="4.7109375" style="32" customWidth="1"/>
    <col min="166" max="166" width="12.7109375" style="32" customWidth="1"/>
    <col min="167" max="167" width="4.7109375" style="32" customWidth="1"/>
    <col min="168" max="168" width="16.85546875" style="32" customWidth="1"/>
    <col min="169" max="169" width="5.28515625" style="32" customWidth="1"/>
    <col min="170" max="170" width="12.85546875" style="32" customWidth="1"/>
    <col min="171" max="171" width="4.5703125" style="32" customWidth="1"/>
    <col min="172" max="172" width="12" style="32" customWidth="1"/>
    <col min="173" max="173" width="5.5703125" style="32" customWidth="1"/>
    <col min="174" max="174" width="13.5703125" style="32" customWidth="1"/>
    <col min="175" max="175" width="4.5703125" style="32" customWidth="1"/>
    <col min="176" max="176" width="11.7109375" style="32" customWidth="1"/>
    <col min="177" max="177" width="5.5703125" style="32" customWidth="1"/>
    <col min="178" max="178" width="12.7109375" style="32" customWidth="1"/>
    <col min="179" max="179" width="5.5703125" style="32" bestFit="1" customWidth="1"/>
    <col min="180" max="180" width="12.7109375" style="32" customWidth="1"/>
    <col min="181" max="181" width="4.7109375" style="32" customWidth="1"/>
    <col min="182" max="182" width="12.7109375" style="32" customWidth="1"/>
    <col min="183" max="183" width="4.7109375" style="32" customWidth="1"/>
    <col min="184" max="184" width="12.7109375" style="32" customWidth="1"/>
    <col min="185" max="185" width="4.7109375" style="32" customWidth="1"/>
    <col min="186" max="186" width="12.140625" style="32" customWidth="1"/>
    <col min="187" max="187" width="2.7109375" style="32" bestFit="1" customWidth="1"/>
    <col min="188" max="188" width="12.7109375" style="32" customWidth="1"/>
    <col min="189" max="189" width="4.7109375" style="32" customWidth="1"/>
    <col min="190" max="190" width="12.7109375" style="32" customWidth="1"/>
    <col min="191" max="191" width="4.7109375" style="32" customWidth="1"/>
    <col min="192" max="192" width="16.85546875" style="32" bestFit="1" customWidth="1"/>
    <col min="193" max="193" width="4.7109375" style="32" customWidth="1"/>
    <col min="194" max="194" width="11.28515625" style="32" customWidth="1"/>
    <col min="195" max="195" width="4.7109375" style="32" customWidth="1"/>
    <col min="196" max="196" width="12.7109375" style="32" customWidth="1"/>
    <col min="197" max="197" width="2.7109375" style="32" bestFit="1" customWidth="1"/>
    <col min="198" max="198" width="12.85546875" style="32" customWidth="1"/>
    <col min="199" max="199" width="7" style="32" bestFit="1" customWidth="1"/>
    <col min="200" max="200" width="12.7109375" style="32" customWidth="1"/>
    <col min="201" max="201" width="2.7109375" style="32" bestFit="1" customWidth="1"/>
    <col min="202" max="202" width="11.140625" style="32" customWidth="1"/>
    <col min="203" max="203" width="4.7109375" style="32" customWidth="1"/>
    <col min="204" max="204" width="11.140625" style="32" customWidth="1"/>
    <col min="205" max="205" width="4.7109375" style="32" customWidth="1"/>
    <col min="206" max="206" width="11.140625" style="32" customWidth="1"/>
    <col min="207" max="207" width="4.7109375" style="32" customWidth="1"/>
    <col min="208" max="208" width="12.7109375" style="32" customWidth="1"/>
    <col min="209" max="209" width="4.7109375" style="32" customWidth="1"/>
    <col min="210" max="210" width="13.5703125" style="32" customWidth="1"/>
    <col min="211" max="211" width="4.5703125" style="32" customWidth="1"/>
    <col min="212" max="16384" width="9.140625" style="32"/>
  </cols>
  <sheetData>
    <row r="2" spans="1:211" ht="12.75" customHeight="1">
      <c r="F2" s="1394" t="s">
        <v>384</v>
      </c>
      <c r="J2" s="1394" t="s">
        <v>385</v>
      </c>
      <c r="L2" s="1394" t="s">
        <v>385</v>
      </c>
      <c r="T2" s="1394" t="s">
        <v>385</v>
      </c>
      <c r="AD2" s="1394" t="s">
        <v>385</v>
      </c>
      <c r="AT2" s="1394" t="s">
        <v>385</v>
      </c>
      <c r="BH2" s="1394" t="s">
        <v>385</v>
      </c>
      <c r="CD2" s="1394" t="s">
        <v>385</v>
      </c>
      <c r="CJ2" s="1394" t="s">
        <v>385</v>
      </c>
      <c r="CN2" s="1394" t="s">
        <v>385</v>
      </c>
      <c r="CP2" s="1394" t="s">
        <v>385</v>
      </c>
      <c r="ED2" s="1394" t="s">
        <v>385</v>
      </c>
      <c r="EF2" s="1394" t="s">
        <v>385</v>
      </c>
      <c r="EX2" s="1394" t="s">
        <v>385</v>
      </c>
      <c r="FL2" s="1394" t="s">
        <v>385</v>
      </c>
      <c r="FZ2" s="1394" t="s">
        <v>385</v>
      </c>
      <c r="GB2" s="1394" t="s">
        <v>385</v>
      </c>
      <c r="GD2" s="1394" t="s">
        <v>385</v>
      </c>
      <c r="GN2" s="1394" t="s">
        <v>385</v>
      </c>
      <c r="GR2" s="1394" t="s">
        <v>385</v>
      </c>
    </row>
    <row r="3" spans="1:211" s="95" customFormat="1" ht="12.75" customHeight="1">
      <c r="A3" s="110" t="s">
        <v>386</v>
      </c>
      <c r="B3" s="1395" t="s">
        <v>83</v>
      </c>
      <c r="C3" s="113"/>
      <c r="D3" s="1395" t="s">
        <v>387</v>
      </c>
      <c r="E3" s="1395"/>
      <c r="F3" s="1395" t="s">
        <v>388</v>
      </c>
      <c r="G3" s="1395"/>
      <c r="H3" s="1395" t="s">
        <v>387</v>
      </c>
      <c r="I3" s="1395"/>
      <c r="J3" s="1396" t="s">
        <v>389</v>
      </c>
      <c r="K3" s="1395"/>
      <c r="L3" s="1396" t="s">
        <v>390</v>
      </c>
      <c r="M3" s="1395"/>
      <c r="N3" s="1396" t="s">
        <v>390</v>
      </c>
      <c r="O3" s="1395"/>
      <c r="P3" s="1395" t="s">
        <v>391</v>
      </c>
      <c r="Q3" s="1395"/>
      <c r="R3" s="1397" t="s">
        <v>392</v>
      </c>
      <c r="S3" s="1395"/>
      <c r="T3" s="1396" t="s">
        <v>393</v>
      </c>
      <c r="U3" s="1395"/>
      <c r="V3" s="1397" t="s">
        <v>394</v>
      </c>
      <c r="W3" s="1395"/>
      <c r="X3" s="1397" t="s">
        <v>395</v>
      </c>
      <c r="Y3" s="1395"/>
      <c r="Z3" s="1397" t="s">
        <v>396</v>
      </c>
      <c r="AA3" s="1395"/>
      <c r="AB3" s="1397" t="s">
        <v>397</v>
      </c>
      <c r="AC3" s="1395"/>
      <c r="AD3" s="1397" t="s">
        <v>398</v>
      </c>
      <c r="AE3" s="1395"/>
      <c r="AF3" s="1397" t="s">
        <v>399</v>
      </c>
      <c r="AG3" s="1395"/>
      <c r="AH3" s="1395" t="s">
        <v>400</v>
      </c>
      <c r="AI3" s="1395"/>
      <c r="AJ3" s="1395" t="s">
        <v>401</v>
      </c>
      <c r="AK3" s="1395"/>
      <c r="AL3" s="1395" t="s">
        <v>402</v>
      </c>
      <c r="AM3" s="1395"/>
      <c r="AN3" s="1396" t="s">
        <v>403</v>
      </c>
      <c r="AO3" s="1397"/>
      <c r="AP3" s="1395" t="s">
        <v>404</v>
      </c>
      <c r="AQ3" s="1397"/>
      <c r="AR3" s="1395" t="s">
        <v>405</v>
      </c>
      <c r="AS3" s="1397"/>
      <c r="AT3" s="1397" t="s">
        <v>406</v>
      </c>
      <c r="AU3" s="1395"/>
      <c r="AV3" s="1395" t="s">
        <v>407</v>
      </c>
      <c r="AW3" s="1395"/>
      <c r="AX3" s="1395" t="s">
        <v>408</v>
      </c>
      <c r="AY3" s="1395"/>
      <c r="AZ3" s="1398" t="s">
        <v>409</v>
      </c>
      <c r="BA3" s="1395"/>
      <c r="BB3" s="1398" t="s">
        <v>409</v>
      </c>
      <c r="BC3" s="1397"/>
      <c r="BD3" s="1397" t="s">
        <v>410</v>
      </c>
      <c r="BE3" s="1395"/>
      <c r="BF3" s="1397" t="s">
        <v>410</v>
      </c>
      <c r="BG3" s="1397"/>
      <c r="BH3" s="1397" t="s">
        <v>411</v>
      </c>
      <c r="BI3" s="1395"/>
      <c r="BJ3" s="1395" t="s">
        <v>412</v>
      </c>
      <c r="BK3" s="1395"/>
      <c r="BL3" s="1397" t="s">
        <v>413</v>
      </c>
      <c r="BM3" s="1395"/>
      <c r="BN3" s="1397" t="s">
        <v>414</v>
      </c>
      <c r="BO3" s="1395"/>
      <c r="BP3" s="1397" t="s">
        <v>415</v>
      </c>
      <c r="BQ3" s="1395"/>
      <c r="BR3" s="1395" t="s">
        <v>416</v>
      </c>
      <c r="BS3" s="1395"/>
      <c r="BT3" s="1395" t="s">
        <v>416</v>
      </c>
      <c r="BU3" s="1395"/>
      <c r="BV3" s="1395" t="s">
        <v>417</v>
      </c>
      <c r="BW3" s="1395"/>
      <c r="BX3" s="1397" t="s">
        <v>418</v>
      </c>
      <c r="BY3" s="1395"/>
      <c r="BZ3" s="1397" t="s">
        <v>419</v>
      </c>
      <c r="CA3" s="1395"/>
      <c r="CB3" s="1397" t="s">
        <v>420</v>
      </c>
      <c r="CC3" s="1395"/>
      <c r="CD3" s="1397" t="s">
        <v>421</v>
      </c>
      <c r="CE3" s="1396"/>
      <c r="CF3" s="1395" t="s">
        <v>422</v>
      </c>
      <c r="CG3" s="1397"/>
      <c r="CH3" s="1395" t="s">
        <v>422</v>
      </c>
      <c r="CI3" s="1397"/>
      <c r="CJ3" s="1398" t="s">
        <v>423</v>
      </c>
      <c r="CK3" s="1395"/>
      <c r="CL3" s="1396" t="s">
        <v>424</v>
      </c>
      <c r="CM3" s="1395"/>
      <c r="CN3" s="1398" t="s">
        <v>423</v>
      </c>
      <c r="CO3" s="1395"/>
      <c r="CP3" s="1395" t="s">
        <v>423</v>
      </c>
      <c r="CQ3" s="1395"/>
      <c r="CR3" s="1395" t="s">
        <v>425</v>
      </c>
      <c r="CS3" s="1395"/>
      <c r="CT3" s="1395" t="s">
        <v>425</v>
      </c>
      <c r="CU3" s="1395"/>
      <c r="CV3" s="1395" t="s">
        <v>425</v>
      </c>
      <c r="CW3" s="1395"/>
      <c r="CX3" s="1395" t="s">
        <v>426</v>
      </c>
      <c r="CY3" s="1397"/>
      <c r="CZ3" s="1395" t="s">
        <v>427</v>
      </c>
      <c r="DA3" s="1395"/>
      <c r="DB3" s="1395" t="s">
        <v>428</v>
      </c>
      <c r="DC3" s="1397"/>
      <c r="DD3" s="1395" t="s">
        <v>428</v>
      </c>
      <c r="DE3" s="1395"/>
      <c r="DF3" s="1395" t="s">
        <v>428</v>
      </c>
      <c r="DG3" s="1395"/>
      <c r="DH3" s="1395" t="s">
        <v>428</v>
      </c>
      <c r="DI3" s="1395"/>
      <c r="DJ3" s="1395" t="s">
        <v>429</v>
      </c>
      <c r="DK3" s="1395"/>
      <c r="DL3" s="1396" t="s">
        <v>430</v>
      </c>
      <c r="DM3" s="1395"/>
      <c r="DN3" s="1397" t="s">
        <v>431</v>
      </c>
      <c r="DO3" s="1395"/>
      <c r="DP3" s="1397" t="s">
        <v>432</v>
      </c>
      <c r="DQ3" s="1395"/>
      <c r="DR3" s="1397" t="s">
        <v>433</v>
      </c>
      <c r="DS3" s="1395"/>
      <c r="DT3" s="1396" t="s">
        <v>434</v>
      </c>
      <c r="DU3" s="1397"/>
      <c r="DV3" s="1396" t="s">
        <v>435</v>
      </c>
      <c r="DW3" s="1395"/>
      <c r="DX3" s="1396" t="s">
        <v>435</v>
      </c>
      <c r="DY3" s="1395"/>
      <c r="DZ3" s="1396" t="s">
        <v>436</v>
      </c>
      <c r="EA3" s="1395"/>
      <c r="EB3" s="1395" t="s">
        <v>436</v>
      </c>
      <c r="EC3" s="1395"/>
      <c r="ED3" s="1395" t="s">
        <v>437</v>
      </c>
      <c r="EE3" s="1395"/>
      <c r="EF3" s="1395" t="s">
        <v>438</v>
      </c>
      <c r="EG3" s="1395"/>
      <c r="EH3" s="1395" t="s">
        <v>439</v>
      </c>
      <c r="EI3" s="1395"/>
      <c r="EJ3" s="1395" t="s">
        <v>440</v>
      </c>
      <c r="EK3" s="1395"/>
      <c r="EL3" s="1396" t="s">
        <v>441</v>
      </c>
      <c r="EM3" s="1396"/>
      <c r="EN3" s="1395" t="s">
        <v>441</v>
      </c>
      <c r="EO3" s="1395"/>
      <c r="EP3" s="1397" t="s">
        <v>442</v>
      </c>
      <c r="EQ3" s="1395"/>
      <c r="ER3" s="1396" t="s">
        <v>441</v>
      </c>
      <c r="ES3" s="1397"/>
      <c r="ET3" s="1395" t="s">
        <v>443</v>
      </c>
      <c r="EU3" s="1397"/>
      <c r="EV3" s="1395" t="s">
        <v>443</v>
      </c>
      <c r="EW3" s="1397"/>
      <c r="EX3" s="1395" t="s">
        <v>444</v>
      </c>
      <c r="EY3" s="1395"/>
      <c r="EZ3" s="1396" t="s">
        <v>444</v>
      </c>
      <c r="FA3" s="1397"/>
      <c r="FB3" s="1396" t="s">
        <v>444</v>
      </c>
      <c r="FC3" s="1395"/>
      <c r="FD3" s="1396" t="s">
        <v>444</v>
      </c>
      <c r="FE3" s="1395"/>
      <c r="FF3" s="1396" t="s">
        <v>444</v>
      </c>
      <c r="FG3" s="1395"/>
      <c r="FH3" s="1396" t="s">
        <v>444</v>
      </c>
      <c r="FI3" s="1395"/>
      <c r="FJ3" s="1396" t="s">
        <v>445</v>
      </c>
      <c r="FK3" s="1395"/>
      <c r="FL3" s="1397" t="s">
        <v>446</v>
      </c>
      <c r="FM3" s="1395"/>
      <c r="FN3" s="1397" t="s">
        <v>446</v>
      </c>
      <c r="FO3" s="1397"/>
      <c r="FP3" s="1397" t="s">
        <v>446</v>
      </c>
      <c r="FQ3" s="1395"/>
      <c r="FR3" s="1397" t="s">
        <v>447</v>
      </c>
      <c r="FS3" s="1395"/>
      <c r="FT3" s="1396" t="s">
        <v>448</v>
      </c>
      <c r="FU3" s="1395"/>
      <c r="FV3" s="1396" t="s">
        <v>449</v>
      </c>
      <c r="FW3" s="1395"/>
      <c r="FX3" s="1395" t="s">
        <v>450</v>
      </c>
      <c r="FY3" s="1395"/>
      <c r="FZ3" s="1395" t="s">
        <v>451</v>
      </c>
      <c r="GA3" s="1395"/>
      <c r="GB3" s="1395" t="s">
        <v>451</v>
      </c>
      <c r="GC3" s="1395"/>
      <c r="GD3" s="1396" t="s">
        <v>451</v>
      </c>
      <c r="GE3" s="1395"/>
      <c r="GF3" s="1395" t="s">
        <v>452</v>
      </c>
      <c r="GG3" s="1395"/>
      <c r="GH3" s="1395" t="s">
        <v>452</v>
      </c>
      <c r="GI3" s="1395"/>
      <c r="GJ3" s="1395" t="s">
        <v>452</v>
      </c>
      <c r="GK3" s="1395"/>
      <c r="GL3" s="1395" t="s">
        <v>452</v>
      </c>
      <c r="GM3" s="1395"/>
      <c r="GN3" s="1397" t="s">
        <v>453</v>
      </c>
      <c r="GO3" s="1397"/>
      <c r="GP3" s="1396" t="s">
        <v>454</v>
      </c>
      <c r="GQ3" s="1396"/>
      <c r="GR3" s="1397" t="s">
        <v>454</v>
      </c>
      <c r="GS3" s="1397"/>
      <c r="GT3" s="1396" t="s">
        <v>454</v>
      </c>
      <c r="GU3" s="1396"/>
      <c r="GV3" s="1396" t="s">
        <v>454</v>
      </c>
      <c r="GW3" s="1396"/>
      <c r="GX3" s="1396" t="s">
        <v>454</v>
      </c>
      <c r="GY3" s="1396"/>
      <c r="GZ3" s="1397" t="s">
        <v>455</v>
      </c>
      <c r="HA3" s="1395"/>
      <c r="HB3" s="1397" t="s">
        <v>456</v>
      </c>
      <c r="HC3" s="1395"/>
    </row>
    <row r="4" spans="1:211" s="95" customFormat="1" ht="12.75" customHeight="1">
      <c r="A4" s="181" t="s">
        <v>177</v>
      </c>
      <c r="B4" s="1399"/>
      <c r="C4" s="115"/>
      <c r="D4" s="1399" t="s">
        <v>457</v>
      </c>
      <c r="E4" s="1399"/>
      <c r="F4" s="1399" t="s">
        <v>458</v>
      </c>
      <c r="G4" s="1399"/>
      <c r="H4" s="1399" t="s">
        <v>459</v>
      </c>
      <c r="I4" s="1399"/>
      <c r="J4" s="1400" t="s">
        <v>460</v>
      </c>
      <c r="K4" s="1399"/>
      <c r="L4" s="1400" t="s">
        <v>461</v>
      </c>
      <c r="M4" s="1399"/>
      <c r="N4" s="1400" t="s">
        <v>462</v>
      </c>
      <c r="O4" s="1399"/>
      <c r="P4" s="1399" t="s">
        <v>463</v>
      </c>
      <c r="Q4" s="1399"/>
      <c r="R4" s="1401" t="s">
        <v>464</v>
      </c>
      <c r="S4" s="1399"/>
      <c r="T4" s="1400" t="s">
        <v>465</v>
      </c>
      <c r="U4" s="1399"/>
      <c r="V4" s="1401" t="s">
        <v>463</v>
      </c>
      <c r="W4" s="1399"/>
      <c r="X4" s="1401" t="s">
        <v>466</v>
      </c>
      <c r="Y4" s="1399"/>
      <c r="Z4" s="1401" t="s">
        <v>466</v>
      </c>
      <c r="AA4" s="1399"/>
      <c r="AB4" s="1401" t="s">
        <v>463</v>
      </c>
      <c r="AC4" s="1399"/>
      <c r="AD4" s="1401" t="s">
        <v>461</v>
      </c>
      <c r="AE4" s="1399"/>
      <c r="AF4" s="1401" t="s">
        <v>467</v>
      </c>
      <c r="AG4" s="1399"/>
      <c r="AH4" s="1399" t="s">
        <v>468</v>
      </c>
      <c r="AI4" s="1399"/>
      <c r="AJ4" s="1399" t="s">
        <v>469</v>
      </c>
      <c r="AK4" s="1399"/>
      <c r="AL4" s="1399" t="s">
        <v>463</v>
      </c>
      <c r="AM4" s="1399"/>
      <c r="AN4" s="1400" t="s">
        <v>463</v>
      </c>
      <c r="AO4" s="1401"/>
      <c r="AP4" s="1399" t="s">
        <v>463</v>
      </c>
      <c r="AQ4" s="1401"/>
      <c r="AR4" s="1399" t="s">
        <v>469</v>
      </c>
      <c r="AS4" s="1401"/>
      <c r="AT4" s="1401" t="s">
        <v>470</v>
      </c>
      <c r="AU4" s="1399"/>
      <c r="AV4" s="1399" t="s">
        <v>468</v>
      </c>
      <c r="AW4" s="1399"/>
      <c r="AX4" s="1399" t="s">
        <v>463</v>
      </c>
      <c r="AY4" s="1399"/>
      <c r="AZ4" s="1402" t="s">
        <v>471</v>
      </c>
      <c r="BA4" s="1399"/>
      <c r="BB4" s="1399" t="s">
        <v>472</v>
      </c>
      <c r="BC4" s="1401"/>
      <c r="BD4" s="1401" t="s">
        <v>473</v>
      </c>
      <c r="BE4" s="1399"/>
      <c r="BF4" s="1401" t="s">
        <v>474</v>
      </c>
      <c r="BG4" s="1401"/>
      <c r="BH4" s="1401" t="s">
        <v>461</v>
      </c>
      <c r="BI4" s="1399"/>
      <c r="BJ4" s="1399" t="s">
        <v>475</v>
      </c>
      <c r="BK4" s="1399"/>
      <c r="BL4" s="1401" t="s">
        <v>469</v>
      </c>
      <c r="BM4" s="1399"/>
      <c r="BN4" s="1401" t="s">
        <v>463</v>
      </c>
      <c r="BO4" s="1399"/>
      <c r="BP4" s="1401" t="s">
        <v>476</v>
      </c>
      <c r="BQ4" s="1399"/>
      <c r="BR4" s="1399" t="s">
        <v>473</v>
      </c>
      <c r="BS4" s="1399"/>
      <c r="BT4" s="1399" t="s">
        <v>463</v>
      </c>
      <c r="BU4" s="1399"/>
      <c r="BV4" s="1399" t="s">
        <v>477</v>
      </c>
      <c r="BW4" s="1399"/>
      <c r="BX4" s="1401" t="s">
        <v>473</v>
      </c>
      <c r="BY4" s="1399"/>
      <c r="BZ4" s="1401" t="s">
        <v>469</v>
      </c>
      <c r="CA4" s="1399"/>
      <c r="CB4" s="1401" t="s">
        <v>463</v>
      </c>
      <c r="CC4" s="1399"/>
      <c r="CD4" s="1401" t="s">
        <v>461</v>
      </c>
      <c r="CE4" s="1400"/>
      <c r="CF4" s="1399" t="s">
        <v>478</v>
      </c>
      <c r="CG4" s="1401"/>
      <c r="CH4" s="1399" t="s">
        <v>469</v>
      </c>
      <c r="CI4" s="1401"/>
      <c r="CJ4" s="1402" t="s">
        <v>460</v>
      </c>
      <c r="CK4" s="1399"/>
      <c r="CL4" s="1400" t="s">
        <v>466</v>
      </c>
      <c r="CM4" s="1399"/>
      <c r="CN4" s="1402" t="s">
        <v>479</v>
      </c>
      <c r="CO4" s="1399"/>
      <c r="CP4" s="1399" t="s">
        <v>480</v>
      </c>
      <c r="CQ4" s="1399"/>
      <c r="CR4" s="1399" t="s">
        <v>463</v>
      </c>
      <c r="CS4" s="1399"/>
      <c r="CT4" s="1399" t="s">
        <v>481</v>
      </c>
      <c r="CU4" s="1399"/>
      <c r="CV4" s="1399" t="s">
        <v>482</v>
      </c>
      <c r="CW4" s="1399"/>
      <c r="CX4" s="1399" t="s">
        <v>463</v>
      </c>
      <c r="CY4" s="1401"/>
      <c r="CZ4" s="1399" t="s">
        <v>469</v>
      </c>
      <c r="DA4" s="1399"/>
      <c r="DB4" s="1399" t="s">
        <v>468</v>
      </c>
      <c r="DC4" s="1401"/>
      <c r="DD4" s="1399" t="s">
        <v>483</v>
      </c>
      <c r="DE4" s="1399"/>
      <c r="DF4" s="1399" t="s">
        <v>484</v>
      </c>
      <c r="DG4" s="1399"/>
      <c r="DH4" s="1399" t="s">
        <v>485</v>
      </c>
      <c r="DI4" s="1399"/>
      <c r="DJ4" s="1399" t="s">
        <v>486</v>
      </c>
      <c r="DK4" s="1399"/>
      <c r="DL4" s="1400" t="s">
        <v>463</v>
      </c>
      <c r="DM4" s="1399"/>
      <c r="DN4" s="1401" t="s">
        <v>487</v>
      </c>
      <c r="DO4" s="1399"/>
      <c r="DP4" s="1401" t="s">
        <v>488</v>
      </c>
      <c r="DQ4" s="1399"/>
      <c r="DR4" s="1401" t="s">
        <v>463</v>
      </c>
      <c r="DS4" s="1399"/>
      <c r="DT4" s="1400" t="s">
        <v>489</v>
      </c>
      <c r="DU4" s="1401"/>
      <c r="DV4" s="1400" t="s">
        <v>490</v>
      </c>
      <c r="DW4" s="1399"/>
      <c r="DX4" s="1400" t="s">
        <v>491</v>
      </c>
      <c r="DY4" s="1399"/>
      <c r="DZ4" s="1400" t="s">
        <v>492</v>
      </c>
      <c r="EA4" s="1399"/>
      <c r="EB4" s="1399" t="s">
        <v>463</v>
      </c>
      <c r="EC4" s="1399"/>
      <c r="ED4" s="1399" t="s">
        <v>493</v>
      </c>
      <c r="EE4" s="1399"/>
      <c r="EF4" s="1399" t="s">
        <v>461</v>
      </c>
      <c r="EG4" s="1399"/>
      <c r="EH4" s="1399" t="s">
        <v>468</v>
      </c>
      <c r="EI4" s="1399"/>
      <c r="EJ4" s="1399" t="s">
        <v>466</v>
      </c>
      <c r="EK4" s="1399"/>
      <c r="EL4" s="1400" t="s">
        <v>466</v>
      </c>
      <c r="EM4" s="1400"/>
      <c r="EN4" s="1399" t="s">
        <v>463</v>
      </c>
      <c r="EO4" s="1399"/>
      <c r="EP4" s="1401" t="s">
        <v>463</v>
      </c>
      <c r="EQ4" s="1399"/>
      <c r="ER4" s="1400" t="s">
        <v>494</v>
      </c>
      <c r="ES4" s="1401"/>
      <c r="ET4" s="1399" t="s">
        <v>495</v>
      </c>
      <c r="EU4" s="1401"/>
      <c r="EV4" s="1399" t="s">
        <v>469</v>
      </c>
      <c r="EW4" s="1401"/>
      <c r="EX4" s="1399" t="s">
        <v>461</v>
      </c>
      <c r="EY4" s="1399"/>
      <c r="EZ4" s="1403" t="s">
        <v>496</v>
      </c>
      <c r="FA4" s="1401"/>
      <c r="FB4" s="1403" t="s">
        <v>497</v>
      </c>
      <c r="FC4" s="1399"/>
      <c r="FD4" s="1403" t="s">
        <v>498</v>
      </c>
      <c r="FE4" s="1399"/>
      <c r="FF4" s="1403" t="s">
        <v>499</v>
      </c>
      <c r="FG4" s="1399"/>
      <c r="FH4" s="1403" t="s">
        <v>500</v>
      </c>
      <c r="FI4" s="1399"/>
      <c r="FJ4" s="1400" t="s">
        <v>501</v>
      </c>
      <c r="FK4" s="1399"/>
      <c r="FL4" s="1401" t="s">
        <v>502</v>
      </c>
      <c r="FM4" s="1399"/>
      <c r="FN4" s="1401" t="s">
        <v>463</v>
      </c>
      <c r="FO4" s="1401"/>
      <c r="FP4" s="1401" t="s">
        <v>503</v>
      </c>
      <c r="FQ4" s="1399"/>
      <c r="FR4" s="1401" t="s">
        <v>504</v>
      </c>
      <c r="FS4" s="1399"/>
      <c r="FT4" s="1400" t="s">
        <v>463</v>
      </c>
      <c r="FU4" s="1399"/>
      <c r="FV4" s="1400" t="s">
        <v>505</v>
      </c>
      <c r="FW4" s="1399"/>
      <c r="FX4" s="1399" t="s">
        <v>506</v>
      </c>
      <c r="FY4" s="1399"/>
      <c r="FZ4" s="1399" t="s">
        <v>507</v>
      </c>
      <c r="GA4" s="1399"/>
      <c r="GB4" s="1399" t="s">
        <v>508</v>
      </c>
      <c r="GC4" s="1399"/>
      <c r="GD4" s="1400" t="s">
        <v>509</v>
      </c>
      <c r="GE4" s="1399"/>
      <c r="GF4" s="1399" t="s">
        <v>510</v>
      </c>
      <c r="GG4" s="1399"/>
      <c r="GH4" s="1399" t="s">
        <v>511</v>
      </c>
      <c r="GI4" s="1399"/>
      <c r="GJ4" s="1399" t="s">
        <v>512</v>
      </c>
      <c r="GK4" s="1399"/>
      <c r="GL4" s="1399" t="s">
        <v>513</v>
      </c>
      <c r="GM4" s="1399"/>
      <c r="GN4" s="1401" t="s">
        <v>514</v>
      </c>
      <c r="GO4" s="1401"/>
      <c r="GP4" s="1400" t="s">
        <v>515</v>
      </c>
      <c r="GQ4" s="1400"/>
      <c r="GR4" s="1401" t="s">
        <v>461</v>
      </c>
      <c r="GS4" s="1401"/>
      <c r="GT4" s="1400" t="s">
        <v>516</v>
      </c>
      <c r="GU4" s="1400"/>
      <c r="GV4" s="1400" t="s">
        <v>517</v>
      </c>
      <c r="GW4" s="1400"/>
      <c r="GX4" s="1400" t="s">
        <v>518</v>
      </c>
      <c r="GY4" s="1400"/>
      <c r="GZ4" s="1401" t="s">
        <v>463</v>
      </c>
      <c r="HA4" s="1399"/>
      <c r="HB4" s="1401" t="s">
        <v>469</v>
      </c>
      <c r="HC4" s="1399"/>
    </row>
    <row r="5" spans="1:211" ht="12.75" customHeight="1">
      <c r="A5" s="35"/>
      <c r="B5" s="1404" t="s">
        <v>86</v>
      </c>
      <c r="C5" s="29" t="s">
        <v>16</v>
      </c>
      <c r="D5" s="1404" t="s">
        <v>86</v>
      </c>
      <c r="E5" s="1404" t="s">
        <v>16</v>
      </c>
      <c r="F5" s="1404" t="s">
        <v>86</v>
      </c>
      <c r="G5" s="1404" t="s">
        <v>16</v>
      </c>
      <c r="H5" s="1404" t="s">
        <v>86</v>
      </c>
      <c r="I5" s="1404" t="s">
        <v>16</v>
      </c>
      <c r="J5" s="1404" t="s">
        <v>86</v>
      </c>
      <c r="K5" s="1404" t="s">
        <v>16</v>
      </c>
      <c r="L5" s="1404" t="s">
        <v>86</v>
      </c>
      <c r="M5" s="1404" t="s">
        <v>16</v>
      </c>
      <c r="N5" s="1404" t="s">
        <v>86</v>
      </c>
      <c r="O5" s="1404" t="s">
        <v>16</v>
      </c>
      <c r="P5" s="1404" t="s">
        <v>86</v>
      </c>
      <c r="Q5" s="1404" t="s">
        <v>16</v>
      </c>
      <c r="R5" s="1404" t="s">
        <v>86</v>
      </c>
      <c r="S5" s="1404" t="s">
        <v>16</v>
      </c>
      <c r="T5" s="1404" t="s">
        <v>86</v>
      </c>
      <c r="U5" s="1404" t="s">
        <v>16</v>
      </c>
      <c r="V5" s="1404" t="s">
        <v>86</v>
      </c>
      <c r="W5" s="1404" t="s">
        <v>16</v>
      </c>
      <c r="X5" s="1404" t="s">
        <v>86</v>
      </c>
      <c r="Y5" s="1404" t="s">
        <v>16</v>
      </c>
      <c r="Z5" s="1404" t="s">
        <v>86</v>
      </c>
      <c r="AA5" s="1404" t="s">
        <v>16</v>
      </c>
      <c r="AB5" s="1404" t="s">
        <v>86</v>
      </c>
      <c r="AC5" s="1404" t="s">
        <v>16</v>
      </c>
      <c r="AD5" s="1404" t="s">
        <v>86</v>
      </c>
      <c r="AE5" s="1404" t="s">
        <v>16</v>
      </c>
      <c r="AF5" s="1404" t="s">
        <v>86</v>
      </c>
      <c r="AG5" s="1404" t="s">
        <v>16</v>
      </c>
      <c r="AH5" s="1404" t="s">
        <v>86</v>
      </c>
      <c r="AI5" s="1404" t="s">
        <v>16</v>
      </c>
      <c r="AJ5" s="1404" t="s">
        <v>86</v>
      </c>
      <c r="AK5" s="1404" t="s">
        <v>16</v>
      </c>
      <c r="AL5" s="1404" t="s">
        <v>86</v>
      </c>
      <c r="AM5" s="1404" t="s">
        <v>16</v>
      </c>
      <c r="AN5" s="1404" t="s">
        <v>86</v>
      </c>
      <c r="AO5" s="1404" t="s">
        <v>16</v>
      </c>
      <c r="AP5" s="1404" t="s">
        <v>86</v>
      </c>
      <c r="AQ5" s="1404" t="s">
        <v>16</v>
      </c>
      <c r="AR5" s="1404" t="s">
        <v>86</v>
      </c>
      <c r="AS5" s="1404" t="s">
        <v>16</v>
      </c>
      <c r="AT5" s="1404" t="s">
        <v>86</v>
      </c>
      <c r="AU5" s="1404" t="s">
        <v>16</v>
      </c>
      <c r="AV5" s="1404" t="s">
        <v>86</v>
      </c>
      <c r="AW5" s="1404" t="s">
        <v>16</v>
      </c>
      <c r="AX5" s="1404" t="s">
        <v>86</v>
      </c>
      <c r="AY5" s="1404" t="s">
        <v>16</v>
      </c>
      <c r="AZ5" s="1404" t="s">
        <v>86</v>
      </c>
      <c r="BA5" s="1404" t="s">
        <v>16</v>
      </c>
      <c r="BB5" s="1404" t="s">
        <v>86</v>
      </c>
      <c r="BC5" s="1404" t="s">
        <v>16</v>
      </c>
      <c r="BD5" s="1404" t="s">
        <v>86</v>
      </c>
      <c r="BE5" s="1404" t="s">
        <v>16</v>
      </c>
      <c r="BF5" s="1404" t="s">
        <v>86</v>
      </c>
      <c r="BG5" s="1404" t="s">
        <v>16</v>
      </c>
      <c r="BH5" s="1404" t="s">
        <v>86</v>
      </c>
      <c r="BI5" s="1404" t="s">
        <v>16</v>
      </c>
      <c r="BJ5" s="1404" t="s">
        <v>86</v>
      </c>
      <c r="BK5" s="1404" t="s">
        <v>16</v>
      </c>
      <c r="BL5" s="1404" t="s">
        <v>86</v>
      </c>
      <c r="BM5" s="1404" t="s">
        <v>16</v>
      </c>
      <c r="BN5" s="1404" t="s">
        <v>86</v>
      </c>
      <c r="BO5" s="1404" t="s">
        <v>16</v>
      </c>
      <c r="BP5" s="1404" t="s">
        <v>86</v>
      </c>
      <c r="BQ5" s="1404" t="s">
        <v>16</v>
      </c>
      <c r="BR5" s="1404" t="s">
        <v>86</v>
      </c>
      <c r="BS5" s="1404" t="s">
        <v>16</v>
      </c>
      <c r="BT5" s="1404" t="s">
        <v>86</v>
      </c>
      <c r="BU5" s="1404" t="s">
        <v>16</v>
      </c>
      <c r="BV5" s="1404" t="s">
        <v>86</v>
      </c>
      <c r="BW5" s="1404" t="s">
        <v>16</v>
      </c>
      <c r="BX5" s="1404" t="s">
        <v>86</v>
      </c>
      <c r="BY5" s="1404" t="s">
        <v>16</v>
      </c>
      <c r="BZ5" s="1404" t="s">
        <v>86</v>
      </c>
      <c r="CA5" s="1404" t="s">
        <v>16</v>
      </c>
      <c r="CB5" s="1404" t="s">
        <v>86</v>
      </c>
      <c r="CC5" s="1404" t="s">
        <v>16</v>
      </c>
      <c r="CD5" s="1404" t="s">
        <v>86</v>
      </c>
      <c r="CE5" s="1404" t="s">
        <v>16</v>
      </c>
      <c r="CF5" s="1404" t="s">
        <v>86</v>
      </c>
      <c r="CG5" s="1404" t="s">
        <v>16</v>
      </c>
      <c r="CH5" s="1404" t="s">
        <v>86</v>
      </c>
      <c r="CI5" s="1404" t="s">
        <v>16</v>
      </c>
      <c r="CJ5" s="1404" t="s">
        <v>86</v>
      </c>
      <c r="CK5" s="1404" t="s">
        <v>16</v>
      </c>
      <c r="CL5" s="1404" t="s">
        <v>86</v>
      </c>
      <c r="CM5" s="1404" t="s">
        <v>16</v>
      </c>
      <c r="CN5" s="1404" t="s">
        <v>86</v>
      </c>
      <c r="CO5" s="1404" t="s">
        <v>16</v>
      </c>
      <c r="CP5" s="1404" t="s">
        <v>86</v>
      </c>
      <c r="CQ5" s="1404" t="s">
        <v>16</v>
      </c>
      <c r="CR5" s="1404" t="s">
        <v>86</v>
      </c>
      <c r="CS5" s="1404" t="s">
        <v>16</v>
      </c>
      <c r="CT5" s="1404" t="s">
        <v>86</v>
      </c>
      <c r="CU5" s="1404" t="s">
        <v>16</v>
      </c>
      <c r="CV5" s="1404" t="s">
        <v>86</v>
      </c>
      <c r="CW5" s="1404" t="s">
        <v>16</v>
      </c>
      <c r="CX5" s="1404" t="s">
        <v>86</v>
      </c>
      <c r="CY5" s="1404" t="s">
        <v>16</v>
      </c>
      <c r="CZ5" s="1404" t="s">
        <v>86</v>
      </c>
      <c r="DA5" s="1404" t="s">
        <v>16</v>
      </c>
      <c r="DB5" s="1404" t="s">
        <v>86</v>
      </c>
      <c r="DC5" s="1404" t="s">
        <v>16</v>
      </c>
      <c r="DD5" s="1404" t="s">
        <v>86</v>
      </c>
      <c r="DE5" s="1404" t="s">
        <v>16</v>
      </c>
      <c r="DF5" s="1404" t="s">
        <v>86</v>
      </c>
      <c r="DG5" s="1404" t="s">
        <v>16</v>
      </c>
      <c r="DH5" s="1404" t="s">
        <v>86</v>
      </c>
      <c r="DI5" s="1404" t="s">
        <v>16</v>
      </c>
      <c r="DJ5" s="1404" t="s">
        <v>86</v>
      </c>
      <c r="DK5" s="1404" t="s">
        <v>16</v>
      </c>
      <c r="DL5" s="1404" t="s">
        <v>86</v>
      </c>
      <c r="DM5" s="1404" t="s">
        <v>16</v>
      </c>
      <c r="DN5" s="1404" t="s">
        <v>86</v>
      </c>
      <c r="DO5" s="1404" t="s">
        <v>16</v>
      </c>
      <c r="DP5" s="1404" t="s">
        <v>86</v>
      </c>
      <c r="DQ5" s="1404" t="s">
        <v>16</v>
      </c>
      <c r="DR5" s="1404" t="s">
        <v>86</v>
      </c>
      <c r="DS5" s="1404" t="s">
        <v>16</v>
      </c>
      <c r="DT5" s="1404" t="s">
        <v>86</v>
      </c>
      <c r="DU5" s="1404" t="s">
        <v>16</v>
      </c>
      <c r="DV5" s="1404" t="s">
        <v>86</v>
      </c>
      <c r="DW5" s="1404" t="s">
        <v>16</v>
      </c>
      <c r="DX5" s="1404" t="s">
        <v>86</v>
      </c>
      <c r="DY5" s="1404" t="s">
        <v>16</v>
      </c>
      <c r="DZ5" s="1404" t="s">
        <v>86</v>
      </c>
      <c r="EA5" s="1404" t="s">
        <v>16</v>
      </c>
      <c r="EB5" s="1404" t="s">
        <v>86</v>
      </c>
      <c r="EC5" s="1404" t="s">
        <v>16</v>
      </c>
      <c r="ED5" s="1404" t="s">
        <v>86</v>
      </c>
      <c r="EE5" s="1404" t="s">
        <v>16</v>
      </c>
      <c r="EF5" s="1404" t="s">
        <v>86</v>
      </c>
      <c r="EG5" s="1404" t="s">
        <v>16</v>
      </c>
      <c r="EH5" s="1404" t="s">
        <v>86</v>
      </c>
      <c r="EI5" s="1404" t="s">
        <v>16</v>
      </c>
      <c r="EJ5" s="1404" t="s">
        <v>86</v>
      </c>
      <c r="EK5" s="1404" t="s">
        <v>16</v>
      </c>
      <c r="EL5" s="1404" t="s">
        <v>86</v>
      </c>
      <c r="EM5" s="1404" t="s">
        <v>16</v>
      </c>
      <c r="EN5" s="1404" t="s">
        <v>86</v>
      </c>
      <c r="EO5" s="1404" t="s">
        <v>16</v>
      </c>
      <c r="EP5" s="1404" t="s">
        <v>86</v>
      </c>
      <c r="EQ5" s="1404" t="s">
        <v>16</v>
      </c>
      <c r="ER5" s="1404" t="s">
        <v>86</v>
      </c>
      <c r="ES5" s="1404" t="s">
        <v>16</v>
      </c>
      <c r="ET5" s="1404" t="s">
        <v>86</v>
      </c>
      <c r="EU5" s="1404" t="s">
        <v>16</v>
      </c>
      <c r="EV5" s="1404" t="s">
        <v>86</v>
      </c>
      <c r="EW5" s="1404" t="s">
        <v>16</v>
      </c>
      <c r="EX5" s="1404" t="s">
        <v>86</v>
      </c>
      <c r="EY5" s="1404" t="s">
        <v>16</v>
      </c>
      <c r="EZ5" s="1404" t="s">
        <v>86</v>
      </c>
      <c r="FA5" s="1404" t="s">
        <v>16</v>
      </c>
      <c r="FB5" s="1404" t="s">
        <v>86</v>
      </c>
      <c r="FC5" s="1404" t="s">
        <v>16</v>
      </c>
      <c r="FD5" s="1404" t="s">
        <v>86</v>
      </c>
      <c r="FE5" s="1404" t="s">
        <v>16</v>
      </c>
      <c r="FF5" s="1404" t="s">
        <v>86</v>
      </c>
      <c r="FG5" s="1404" t="s">
        <v>16</v>
      </c>
      <c r="FH5" s="1404" t="s">
        <v>86</v>
      </c>
      <c r="FI5" s="1404" t="s">
        <v>16</v>
      </c>
      <c r="FJ5" s="1404" t="s">
        <v>86</v>
      </c>
      <c r="FK5" s="1404" t="s">
        <v>16</v>
      </c>
      <c r="FL5" s="1404" t="s">
        <v>86</v>
      </c>
      <c r="FM5" s="1404" t="s">
        <v>16</v>
      </c>
      <c r="FN5" s="1404" t="s">
        <v>86</v>
      </c>
      <c r="FO5" s="1404" t="s">
        <v>16</v>
      </c>
      <c r="FP5" s="1404" t="s">
        <v>86</v>
      </c>
      <c r="FQ5" s="1404" t="s">
        <v>16</v>
      </c>
      <c r="FR5" s="1404" t="s">
        <v>86</v>
      </c>
      <c r="FS5" s="1404" t="s">
        <v>16</v>
      </c>
      <c r="FT5" s="1404" t="s">
        <v>86</v>
      </c>
      <c r="FU5" s="1404" t="s">
        <v>16</v>
      </c>
      <c r="FV5" s="1404" t="s">
        <v>86</v>
      </c>
      <c r="FW5" s="1404" t="s">
        <v>16</v>
      </c>
      <c r="FX5" s="1404" t="s">
        <v>86</v>
      </c>
      <c r="FY5" s="1404" t="s">
        <v>16</v>
      </c>
      <c r="FZ5" s="1404" t="s">
        <v>86</v>
      </c>
      <c r="GA5" s="1404" t="s">
        <v>16</v>
      </c>
      <c r="GB5" s="1404" t="s">
        <v>86</v>
      </c>
      <c r="GC5" s="1404" t="s">
        <v>16</v>
      </c>
      <c r="GD5" s="1404" t="s">
        <v>86</v>
      </c>
      <c r="GE5" s="1404" t="s">
        <v>16</v>
      </c>
      <c r="GF5" s="1404" t="s">
        <v>86</v>
      </c>
      <c r="GG5" s="1404" t="s">
        <v>16</v>
      </c>
      <c r="GH5" s="1404" t="s">
        <v>86</v>
      </c>
      <c r="GI5" s="1404" t="s">
        <v>16</v>
      </c>
      <c r="GJ5" s="1404" t="s">
        <v>86</v>
      </c>
      <c r="GK5" s="1404" t="s">
        <v>16</v>
      </c>
      <c r="GL5" s="1404" t="s">
        <v>86</v>
      </c>
      <c r="GM5" s="1404" t="s">
        <v>16</v>
      </c>
      <c r="GN5" s="1404" t="s">
        <v>86</v>
      </c>
      <c r="GO5" s="1404" t="s">
        <v>16</v>
      </c>
      <c r="GP5" s="1404" t="s">
        <v>86</v>
      </c>
      <c r="GQ5" s="1404" t="s">
        <v>16</v>
      </c>
      <c r="GR5" s="1404" t="s">
        <v>86</v>
      </c>
      <c r="GS5" s="1404" t="s">
        <v>16</v>
      </c>
      <c r="GT5" s="1404" t="s">
        <v>86</v>
      </c>
      <c r="GU5" s="1404" t="s">
        <v>16</v>
      </c>
      <c r="GV5" s="1404" t="s">
        <v>86</v>
      </c>
      <c r="GW5" s="1404" t="s">
        <v>16</v>
      </c>
      <c r="GX5" s="1404" t="s">
        <v>86</v>
      </c>
      <c r="GY5" s="1404" t="s">
        <v>16</v>
      </c>
      <c r="GZ5" s="1404" t="s">
        <v>86</v>
      </c>
      <c r="HA5" s="1404" t="s">
        <v>16</v>
      </c>
      <c r="HB5" s="1404" t="s">
        <v>86</v>
      </c>
      <c r="HC5" s="1404" t="s">
        <v>16</v>
      </c>
    </row>
    <row r="6" spans="1:211" ht="12.75" customHeight="1">
      <c r="A6" s="2" t="s">
        <v>88</v>
      </c>
    </row>
    <row r="7" spans="1:211" ht="12.75" customHeight="1">
      <c r="A7" s="2" t="s">
        <v>184</v>
      </c>
      <c r="B7" s="794">
        <f t="shared" ref="B7:B12" si="0">SUMIF(C$5:IV$5,"Rm",C7:IV7)</f>
        <v>105998.69826621001</v>
      </c>
      <c r="C7" s="10">
        <f t="shared" ref="C7:C12" si="1">IF(B7&lt;&gt;0,B7/B$12*100,0)</f>
        <v>93.601775279353049</v>
      </c>
      <c r="D7" s="794">
        <v>1310.4530000000002</v>
      </c>
      <c r="E7" s="32">
        <f>IF(D7&lt;&gt;"",D7/D$12*100,"")</f>
        <v>96.970533368161597</v>
      </c>
      <c r="F7" s="70">
        <f>SUM('FoF1'!T9:T12)</f>
        <v>0</v>
      </c>
      <c r="G7" s="32">
        <f t="shared" ref="G7:G12" si="2">IF(F7&lt;&gt;0,F7/F$12*100,0)</f>
        <v>0</v>
      </c>
      <c r="H7" s="794">
        <v>274.77</v>
      </c>
      <c r="I7" s="32">
        <f>IF(H7&lt;&gt;"",H7/H$12*100,"")</f>
        <v>72.356259183770206</v>
      </c>
      <c r="J7" s="70">
        <f>SUM('FoF1'!AU9:AU12)</f>
        <v>0</v>
      </c>
      <c r="K7" s="32">
        <f t="shared" ref="K7:K12" si="3">IF(J7&lt;&gt;0,J7/J$12*100,0)</f>
        <v>0</v>
      </c>
      <c r="L7" s="70">
        <f>SUM('FoF1'!BD9:BD12)</f>
        <v>0</v>
      </c>
      <c r="M7" s="32">
        <f t="shared" ref="M7:M12" si="4">IF(L7&lt;&gt;0,L7/L$12*100,0)</f>
        <v>0</v>
      </c>
      <c r="N7" s="794">
        <v>2994.6</v>
      </c>
      <c r="O7" s="32">
        <f>IF(N7&lt;&gt;"",N7/N$12*100,"")</f>
        <v>98.215808461790743</v>
      </c>
      <c r="P7" s="794">
        <v>18591.181649999999</v>
      </c>
      <c r="Q7" s="32">
        <f>IF(P7&lt;&gt;"",P7/P$12*100,"")</f>
        <v>99.620605460571582</v>
      </c>
      <c r="R7" s="794">
        <v>1164.9212299999999</v>
      </c>
      <c r="S7" s="32">
        <f>IF(R7&lt;&gt;"",R7/R$12*100,"")</f>
        <v>94.656051015134096</v>
      </c>
      <c r="T7" s="70">
        <f>SUM('FoF1'!EV9:EV12)</f>
        <v>0</v>
      </c>
      <c r="U7" s="32">
        <f t="shared" ref="U7:U12" si="5">IF(T7&lt;&gt;0,T7/T$12*100,0)</f>
        <v>0</v>
      </c>
      <c r="V7" s="794">
        <v>19.640410340000003</v>
      </c>
      <c r="W7" s="32">
        <f>IF(V7&lt;&gt;"",V7/V$12*100,"")</f>
        <v>82.912804694207097</v>
      </c>
      <c r="X7" s="794">
        <v>6.0049999999999999</v>
      </c>
      <c r="Y7" s="32">
        <f>IF(X7&lt;&gt;"",X7/X$12*100,"")</f>
        <v>61.24426313105559</v>
      </c>
      <c r="Z7" s="794">
        <v>702.80678499999999</v>
      </c>
      <c r="AA7" s="32">
        <f>IF(Z7&lt;&gt;"",Z7/Z$12*100,"")</f>
        <v>98.672948560977176</v>
      </c>
      <c r="AB7" s="794">
        <v>109.2</v>
      </c>
      <c r="AC7" s="32">
        <f>IF(AB7&lt;&gt;"",AB7/AB$12*100,"")</f>
        <v>79.038795599305146</v>
      </c>
      <c r="AD7" s="70">
        <f>SUM('FoF1'!HG9:HG12)</f>
        <v>0</v>
      </c>
      <c r="AE7" s="32">
        <f t="shared" ref="AE7:AE12" si="6">IF(AD7&lt;&gt;0,AD7/AD$12*100,0)</f>
        <v>0</v>
      </c>
      <c r="AF7" s="794"/>
      <c r="AG7" s="32" t="str">
        <f>IF(AF7&lt;&gt;"",AF7/AF$12*100,"")</f>
        <v/>
      </c>
      <c r="AH7" s="794">
        <v>2513.75</v>
      </c>
      <c r="AI7" s="32">
        <f>IF(AH7&lt;&gt;"",AH7/AH$12*100,"")</f>
        <v>95.991186567534641</v>
      </c>
      <c r="AJ7" s="794">
        <v>143.50078160999999</v>
      </c>
      <c r="AK7" s="32">
        <f>IF(AJ7&lt;&gt;"",AJ7/AJ$12*100,"")</f>
        <v>76.803460252073847</v>
      </c>
      <c r="AL7" s="794">
        <v>2074</v>
      </c>
      <c r="AM7" s="32">
        <f>IF(AL7&lt;&gt;"",AL7/AL$12*100,"")</f>
        <v>99.72975832123177</v>
      </c>
      <c r="AN7" s="794">
        <v>13.034896000000002</v>
      </c>
      <c r="AO7" s="32">
        <f>IF(AN7&lt;&gt;"",AN7/AN$12*100,"")</f>
        <v>85.819514097687673</v>
      </c>
      <c r="AP7" s="794">
        <v>21.904998810000002</v>
      </c>
      <c r="AQ7" s="32">
        <f>IF(AP7&lt;&gt;"",AP7/AP$12*100,"")</f>
        <v>95.402110433730442</v>
      </c>
      <c r="AR7" s="794">
        <v>0</v>
      </c>
      <c r="AS7" s="32">
        <f>IF(AR7&lt;&gt;"",AR7/AR$12*100,"")</f>
        <v>0</v>
      </c>
      <c r="AT7" s="70">
        <f>SUM('FoF2'!AO9:AO12)</f>
        <v>0</v>
      </c>
      <c r="AU7" s="32">
        <f t="shared" ref="AU7:AU12" si="7">IF(AT7&lt;&gt;0,AT7/AT$12*100,0)</f>
        <v>0</v>
      </c>
      <c r="AV7" s="794">
        <v>184</v>
      </c>
      <c r="AW7" s="32">
        <f>IF(AV7&lt;&gt;"",AV7/AV$12*100,"")</f>
        <v>94.310609943618658</v>
      </c>
      <c r="AX7" s="794">
        <v>558.9</v>
      </c>
      <c r="AY7" s="32">
        <f>IF(AX7&lt;&gt;"",AX7/AX$12*100,"")</f>
        <v>93.072439633638623</v>
      </c>
      <c r="AZ7" s="794">
        <v>627.79999999999995</v>
      </c>
      <c r="BA7" s="32">
        <f>IF(AZ7&lt;&gt;"",AZ7/AZ$12*100,"")</f>
        <v>85.484749455337678</v>
      </c>
      <c r="BB7" s="794">
        <v>73.7</v>
      </c>
      <c r="BC7" s="32">
        <f>IF(BB7&lt;&gt;"",BB7/BB$12*100,"")</f>
        <v>80.4585152838428</v>
      </c>
      <c r="BD7" s="794"/>
      <c r="BE7" s="32" t="str">
        <f>IF(BD7&lt;&gt;"",BD7/BD$12*100,"")</f>
        <v/>
      </c>
      <c r="BF7" s="794">
        <v>1195.3599999999999</v>
      </c>
      <c r="BG7" s="32">
        <f>IF(BF7&lt;&gt;"",BF7/BF$12*100,"")</f>
        <v>95.38765999553128</v>
      </c>
      <c r="BH7" s="70">
        <f>SUM('FoF2'!CE9:CE12)</f>
        <v>0</v>
      </c>
      <c r="BI7" s="32">
        <f t="shared" ref="BI7:BI12" si="8">IF(BH7&lt;&gt;0,BH7/BH$12*100,0)</f>
        <v>0</v>
      </c>
      <c r="BJ7" s="794">
        <v>27.801919760000004</v>
      </c>
      <c r="BK7" s="32">
        <f>IF(BJ7&lt;&gt;"",BJ7/BJ$12*100,"")</f>
        <v>95.901406319880138</v>
      </c>
      <c r="BL7" s="794">
        <v>23.66</v>
      </c>
      <c r="BM7" s="32">
        <f>IF(BL7&lt;&gt;"",BL7/BL$12*100,"")</f>
        <v>81.027397260273972</v>
      </c>
      <c r="BN7" s="794">
        <v>18.926178</v>
      </c>
      <c r="BO7" s="32">
        <f>IF(BN7&lt;&gt;"",BN7/BN$12*100,"")</f>
        <v>95.684394318323612</v>
      </c>
      <c r="BP7" s="794">
        <v>15.08</v>
      </c>
      <c r="BQ7" s="32">
        <f>IF(BP7&lt;&gt;"",BP7/BP$12*100,"")</f>
        <v>82.359366466411799</v>
      </c>
      <c r="BR7" s="794">
        <v>328.95774084999999</v>
      </c>
      <c r="BS7" s="32">
        <f>IF(BR7&lt;&gt;"",BR7/BR$12*100,"")</f>
        <v>92.297873552596826</v>
      </c>
      <c r="BT7" s="794">
        <v>5151.5048119900002</v>
      </c>
      <c r="BU7" s="32">
        <f>IF(BT7&lt;&gt;"",BT7/BT$12*100,"")</f>
        <v>99.812184203009508</v>
      </c>
      <c r="BV7" s="794">
        <v>5010.55394204</v>
      </c>
      <c r="BW7" s="32">
        <f>IF(BV7&lt;&gt;"",BV7/BV$12*100,"")</f>
        <v>96.502695654888726</v>
      </c>
      <c r="BX7" s="794">
        <v>50.93</v>
      </c>
      <c r="BY7" s="32">
        <f>IF(BX7&lt;&gt;"",BX7/BX$12*100,"")</f>
        <v>96.806690743204712</v>
      </c>
      <c r="BZ7" s="794">
        <v>2.78</v>
      </c>
      <c r="CA7" s="32">
        <f>IF(BZ7&lt;&gt;"",BZ7/BZ$12*100,"")</f>
        <v>95.862068965517238</v>
      </c>
      <c r="CB7" s="794">
        <v>21.146737999999999</v>
      </c>
      <c r="CC7" s="32">
        <f>IF(CB7&lt;&gt;"",CB7/CB$12*100,"")</f>
        <v>90.753912697834366</v>
      </c>
      <c r="CD7" s="70">
        <f>SUM('FoF2'!FB9:FB12)</f>
        <v>0</v>
      </c>
      <c r="CE7" s="32">
        <f t="shared" ref="CE7:CE12" si="9">IF(CD7&lt;&gt;0,CD7/CD$12*100,0)</f>
        <v>0</v>
      </c>
      <c r="CF7" s="794">
        <v>116.06</v>
      </c>
      <c r="CG7" s="32">
        <f>IF(CF7&lt;&gt;"",CF7/CF$12*100,"")</f>
        <v>77.652883714706277</v>
      </c>
      <c r="CH7" s="794">
        <v>616.01</v>
      </c>
      <c r="CI7" s="32">
        <f>IF(CH7&lt;&gt;"",CH7/CH$12*100,"")</f>
        <v>94.767853296821642</v>
      </c>
      <c r="CJ7" s="70">
        <f>SUM('FoF2'!FZ9:FZ12)</f>
        <v>0</v>
      </c>
      <c r="CK7" s="32">
        <f t="shared" ref="CK7:CK12" si="10">IF(CJ7&lt;&gt;0,CJ7/CJ$12*100,0)</f>
        <v>0</v>
      </c>
      <c r="CL7" s="794">
        <v>2859.8</v>
      </c>
      <c r="CM7" s="32">
        <f>IF(CL7&lt;&gt;"",CL7/CL$12*100,"")</f>
        <v>94.638956913098156</v>
      </c>
      <c r="CN7" s="70">
        <f>SUM('FoF2'!HD9:HD12)</f>
        <v>0</v>
      </c>
      <c r="CO7" s="32">
        <f t="shared" ref="CO7:CO12" si="11">IF(CN7&lt;&gt;0,CN7/CN$12*100,0)</f>
        <v>0</v>
      </c>
      <c r="CP7" s="70">
        <f>SUM('FoF2'!HG9:HG12)</f>
        <v>0</v>
      </c>
      <c r="CQ7" s="32">
        <f t="shared" ref="CQ7:CQ12" si="12">IF(CP7&lt;&gt;0,CP7/CP$12*100,0)</f>
        <v>0</v>
      </c>
      <c r="CR7" s="794">
        <v>1151.9659999999999</v>
      </c>
      <c r="CS7" s="32">
        <f>IF(CR7&lt;&gt;"",CR7/CR$12*100,"")</f>
        <v>98.244426042022909</v>
      </c>
      <c r="CT7" s="794">
        <v>372.18099999999998</v>
      </c>
      <c r="CU7" s="32">
        <f>IF(CT7&lt;&gt;"",CT7/CT$12*100,"")</f>
        <v>95.306150146858855</v>
      </c>
      <c r="CV7" s="794">
        <v>11172.052</v>
      </c>
      <c r="CW7" s="32">
        <f>IF(CV7&lt;&gt;"",CV7/CV$12*100,"")</f>
        <v>95.705784039344394</v>
      </c>
      <c r="CX7" s="794">
        <v>3081.539475</v>
      </c>
      <c r="CY7" s="32">
        <f>IF(CX7&lt;&gt;"",CX7/CX$12*100,"")</f>
        <v>82.456772123369888</v>
      </c>
      <c r="CZ7" s="794">
        <v>435.42259799999999</v>
      </c>
      <c r="DA7" s="32">
        <f>IF(CZ7&lt;&gt;"",CZ7/CZ$12*100,"")</f>
        <v>97.743301738661401</v>
      </c>
      <c r="DB7" s="794">
        <v>1282.8059999999998</v>
      </c>
      <c r="DC7" s="32">
        <f>IF(DB7&lt;&gt;"",DB7/DB$12*100,"")</f>
        <v>95.694370261181433</v>
      </c>
      <c r="DD7" s="794">
        <v>1922.7</v>
      </c>
      <c r="DE7" s="32">
        <f>IF(DD7&lt;&gt;"",DD7/DD$12*100,"")</f>
        <v>96.915167095115677</v>
      </c>
      <c r="DF7" s="794">
        <v>7901.6357538500006</v>
      </c>
      <c r="DG7" s="32">
        <f>IF(DF7&lt;&gt;"",DF7/DF$12*100,"")</f>
        <v>90.190360451356966</v>
      </c>
      <c r="DH7" s="794">
        <v>908.00300000000004</v>
      </c>
      <c r="DI7" s="32">
        <f>IF(DH7&lt;&gt;"",DH7/DH$12*100,"")</f>
        <v>96.190630555043526</v>
      </c>
      <c r="DJ7" s="794">
        <v>314.8</v>
      </c>
      <c r="DK7" s="32">
        <f>IF(DJ7&lt;&gt;"",DJ7/DJ$12*100,"")</f>
        <v>99.368686868686879</v>
      </c>
      <c r="DL7" s="794">
        <v>28.776932000000002</v>
      </c>
      <c r="DM7" s="32">
        <f>IF(DL7&lt;&gt;"",DL7/DL$12*100,"")</f>
        <v>97.570367669965151</v>
      </c>
      <c r="DN7" s="794">
        <v>794</v>
      </c>
      <c r="DO7" s="32">
        <f>IF(DN7&lt;&gt;"",DN7/DN$12*100,"")</f>
        <v>90.329920364050054</v>
      </c>
      <c r="DP7" s="794">
        <v>204.5</v>
      </c>
      <c r="DQ7" s="32">
        <f>IF(DP7&lt;&gt;"",DP7/DP$12*100,"")</f>
        <v>98.696911196911202</v>
      </c>
      <c r="DR7" s="794">
        <v>52.39</v>
      </c>
      <c r="DS7" s="32">
        <f>IF(DR7&lt;&gt;"",DR7/DR$12*100,"")</f>
        <v>84.377516508294406</v>
      </c>
      <c r="DT7" s="794">
        <v>2628.9647951699994</v>
      </c>
      <c r="DU7" s="32">
        <f>IF(DT7&lt;&gt;"",DT7/DT$12*100,"")</f>
        <v>95.525618597060358</v>
      </c>
      <c r="DV7" s="794">
        <v>301.53634500000004</v>
      </c>
      <c r="DW7" s="32">
        <f>IF(DV7&lt;&gt;"",DV7/DV$12*100,"")</f>
        <v>95.907706533351657</v>
      </c>
      <c r="DX7" s="794">
        <v>295.59058299999998</v>
      </c>
      <c r="DY7" s="32">
        <f>IF(DX7&lt;&gt;"",DX7/DX$12*100,"")</f>
        <v>50.306738859363698</v>
      </c>
      <c r="DZ7" s="794">
        <v>3458.0665623599994</v>
      </c>
      <c r="EA7" s="32">
        <f>IF(DZ7&lt;&gt;"",DZ7/DZ$12*100,"")</f>
        <v>98.272450185942503</v>
      </c>
      <c r="EB7" s="794">
        <v>947.72</v>
      </c>
      <c r="EC7" s="32">
        <f>IF(EB7&lt;&gt;"",EB7/EB$12*100,"")</f>
        <v>93.343839259332228</v>
      </c>
      <c r="ED7" s="70">
        <f>SUM('FoF3'!ED9:ED12)</f>
        <v>0</v>
      </c>
      <c r="EE7" s="32">
        <f t="shared" ref="EE7:EE12" si="13">IF(ED7&lt;&gt;0,ED7/ED$12*100,0)</f>
        <v>0</v>
      </c>
      <c r="EF7" s="70">
        <f>SUM('FoF3'!ES9:ES12)</f>
        <v>0</v>
      </c>
      <c r="EG7" s="32">
        <f t="shared" ref="EG7:EG12" si="14">IF(EF7&lt;&gt;0,EF7/EF$12*100,0)</f>
        <v>0</v>
      </c>
      <c r="EH7" s="794">
        <v>975.63900000000001</v>
      </c>
      <c r="EI7" s="32">
        <f>IF(EH7&lt;&gt;"",EH7/EH$12*100,"")</f>
        <v>98.584545802695303</v>
      </c>
      <c r="EJ7" s="794">
        <v>348.45032924999998</v>
      </c>
      <c r="EK7" s="32">
        <f>IF(EJ7&lt;&gt;"",EJ7/EJ$12*100,"")</f>
        <v>90.607050814718562</v>
      </c>
      <c r="EL7" s="794">
        <v>1831</v>
      </c>
      <c r="EM7" s="32">
        <f>IF(EL7&lt;&gt;"",EL7/EL$12*100,"")</f>
        <v>79.480835178191612</v>
      </c>
      <c r="EN7" s="794">
        <v>2752.5</v>
      </c>
      <c r="EO7" s="32">
        <f>IF(EN7&lt;&gt;"",EN7/EN$12*100,"")</f>
        <v>88.790322580645167</v>
      </c>
      <c r="EP7" s="794">
        <v>394.4</v>
      </c>
      <c r="EQ7" s="32">
        <f>IF(EP7&lt;&gt;"",EP7/EP$12*100,"")</f>
        <v>94.534995206136145</v>
      </c>
      <c r="ER7" s="794">
        <v>45.8</v>
      </c>
      <c r="ES7" s="32">
        <f>IF(ER7&lt;&gt;"",ER7/ER$12*100,"")</f>
        <v>97.863247863247864</v>
      </c>
      <c r="ET7" s="794">
        <v>45.8</v>
      </c>
      <c r="EU7" s="32">
        <f>IF(ET7&lt;&gt;"",ET7/ET$12*100,"")</f>
        <v>97.033898305084733</v>
      </c>
      <c r="EV7" s="794">
        <v>891.1</v>
      </c>
      <c r="EW7" s="32">
        <f>IF(EV7&lt;&gt;"",EV7/EV$12*100,"")</f>
        <v>96.512509476876431</v>
      </c>
      <c r="EX7" s="70">
        <f>SUM('FoF3'!IB9:IB12)</f>
        <v>0</v>
      </c>
      <c r="EY7" s="32">
        <f t="shared" ref="EY7:EY12" si="15">IF(EX7&lt;&gt;0,EX7/EX$12*100,0)</f>
        <v>0</v>
      </c>
      <c r="EZ7" s="794">
        <v>1067.7</v>
      </c>
      <c r="FA7" s="32">
        <f>IF(EZ7&lt;&gt;"",EZ7/EZ$12*100,"")</f>
        <v>96.502169197396952</v>
      </c>
      <c r="FB7" s="794">
        <v>1239</v>
      </c>
      <c r="FC7" s="32">
        <f>IF(FB7&lt;&gt;"",FB7/FB$12*100,"")</f>
        <v>95.366379310344826</v>
      </c>
      <c r="FD7" s="794">
        <v>716.5</v>
      </c>
      <c r="FE7" s="32">
        <f>IF(FD7&lt;&gt;"",FD7/FD$12*100,"")</f>
        <v>98.339280812517146</v>
      </c>
      <c r="FF7" s="794">
        <v>236.4</v>
      </c>
      <c r="FG7" s="32">
        <f>IF(FF7&lt;&gt;"",FF7/FF$12*100,"")</f>
        <v>99.831081081081081</v>
      </c>
      <c r="FH7" s="794">
        <v>41.3</v>
      </c>
      <c r="FI7" s="32">
        <f>IF(FH7&lt;&gt;"",FH7/FH$12*100,"")</f>
        <v>91.982182628062361</v>
      </c>
      <c r="FJ7" s="794">
        <v>534.96984182000006</v>
      </c>
      <c r="FK7" s="32">
        <f>IF(FJ7&lt;&gt;"",FJ7/FJ$12*100,"")</f>
        <v>95.980487145441316</v>
      </c>
      <c r="FL7" s="70">
        <f>SUM('FoF3'!IE9:IE12)</f>
        <v>0</v>
      </c>
      <c r="FM7" s="32">
        <f t="shared" ref="FM7:FM12" si="16">IF(FL7&lt;&gt;0,FL7/FL$12*100,0)</f>
        <v>0</v>
      </c>
      <c r="FN7" s="794">
        <v>3.07</v>
      </c>
      <c r="FO7" s="32">
        <f>IF(FN7&lt;&gt;"",FN7/FN$12*100,"")</f>
        <v>71.728971962616811</v>
      </c>
      <c r="FP7" s="794">
        <v>113.42</v>
      </c>
      <c r="FQ7" s="32">
        <f>IF(FP7&lt;&gt;"",FP7/FP$12*100,"")</f>
        <v>88.347094563016043</v>
      </c>
      <c r="FR7" s="794">
        <v>152.6</v>
      </c>
      <c r="FS7" s="32">
        <f>IF(FR7&lt;&gt;"",FR7/FR$12*100,"")</f>
        <v>95.43464665415884</v>
      </c>
      <c r="FT7" s="794">
        <v>1968.8094114800001</v>
      </c>
      <c r="FU7" s="32">
        <f>IF(FT7&lt;&gt;"",FT7/FT$12*100,"")</f>
        <v>98.548018737411397</v>
      </c>
      <c r="FV7" s="794">
        <v>1901.9211676400002</v>
      </c>
      <c r="FW7" s="32">
        <f>IF(FV7&lt;&gt;"",FV7/FV$12*100,"")</f>
        <v>95.490824257498815</v>
      </c>
      <c r="FX7" s="794">
        <v>92.3</v>
      </c>
      <c r="FY7" s="32">
        <f>IF(FX7&lt;&gt;"",FX7/FX$12*100,"")</f>
        <v>98.087141339001064</v>
      </c>
      <c r="FZ7" s="70">
        <f>SUM('FoF4'!DI9:DI12)</f>
        <v>0</v>
      </c>
      <c r="GA7" s="32">
        <f t="shared" ref="GA7:GA12" si="17">IF(FZ7&lt;&gt;0,FZ7/FZ$12*100,0)</f>
        <v>0</v>
      </c>
      <c r="GB7" s="70">
        <f>SUM('FoF4'!DO9:DO12)</f>
        <v>7.16448E-3</v>
      </c>
      <c r="GC7" s="32">
        <f t="shared" ref="GC7:GC12" si="18">IF(GB7&lt;&gt;0,GB7/GB$12*100,0)</f>
        <v>0.25413487048474731</v>
      </c>
      <c r="GD7" s="70">
        <f>SUM('FoF4'!DX9:DX12)</f>
        <v>0</v>
      </c>
      <c r="GE7" s="32">
        <f t="shared" ref="GE7:GE12" si="19">IF(GD7&lt;&gt;0,GD7/GD$12*100,0)</f>
        <v>0</v>
      </c>
      <c r="GF7" s="794">
        <v>915.397334</v>
      </c>
      <c r="GG7" s="32">
        <f>IF(GF7&lt;&gt;"",GF7/GF$12*100,"")</f>
        <v>96.033839855543775</v>
      </c>
      <c r="GH7" s="794">
        <v>2170.6</v>
      </c>
      <c r="GI7" s="32">
        <f>IF(GH7&lt;&gt;"",GH7/GH$12*100,"")</f>
        <v>93.880022490376717</v>
      </c>
      <c r="GJ7" s="794">
        <v>52.4</v>
      </c>
      <c r="GK7" s="32">
        <f>IF(GJ7&lt;&gt;"",GJ7/GJ$12*100,"")</f>
        <v>83.70607028753993</v>
      </c>
      <c r="GL7" s="794">
        <v>2670.3786220000006</v>
      </c>
      <c r="GM7" s="32">
        <f>IF(GL7&lt;&gt;"",GL7/GL$12*100,"")</f>
        <v>89.486495965629175</v>
      </c>
      <c r="GN7" s="70">
        <f>SUM('FoF4'!FQ9:FQ12)</f>
        <v>0</v>
      </c>
      <c r="GO7" s="32">
        <f t="shared" ref="GO7:GO12" si="20">IF(GN7&lt;&gt;0,GN7/GN$12*100,0)</f>
        <v>0</v>
      </c>
      <c r="GP7" s="794"/>
      <c r="GQ7" s="32" t="str">
        <f>IF(GP7&lt;&gt;"",GP7/GP$12*100,"")</f>
        <v/>
      </c>
      <c r="GR7" s="70">
        <f>SUM('FoF4'!GF9:GF12)</f>
        <v>0</v>
      </c>
      <c r="GS7" s="32">
        <f t="shared" ref="GS7:GS12" si="21">IF(GR7&lt;&gt;0,GR7/GR$12*100,0)</f>
        <v>0</v>
      </c>
      <c r="GT7" s="794">
        <v>78.89409375999999</v>
      </c>
      <c r="GU7" s="32">
        <f>IF(GT7&lt;&gt;"",GT7/GT$12*100,"")</f>
        <v>94.650112235105667</v>
      </c>
      <c r="GV7" s="794">
        <v>129.97476899999998</v>
      </c>
      <c r="GW7" s="32">
        <f>IF(GV7&lt;&gt;"",GV7/GV$12*100,"")</f>
        <v>96.985707492606124</v>
      </c>
      <c r="GX7" s="794">
        <v>129.775406</v>
      </c>
      <c r="GY7" s="32">
        <f>IF(GX7&lt;&gt;"",GX7/GX$12*100,"")</f>
        <v>95.31831749090685</v>
      </c>
      <c r="GZ7" s="794">
        <v>24.8</v>
      </c>
      <c r="HA7" s="32">
        <f>IF(GZ7&lt;&gt;"",GZ7/GZ$12*100,"")</f>
        <v>90.842490842490847</v>
      </c>
      <c r="HB7" s="794">
        <v>396.4</v>
      </c>
      <c r="HC7" s="32">
        <f>IF(HB7&lt;&gt;"",HB7/HB$12*100,"")</f>
        <v>88.845059058206516</v>
      </c>
    </row>
    <row r="8" spans="1:211" ht="12.75" customHeight="1">
      <c r="A8" s="24" t="s">
        <v>185</v>
      </c>
      <c r="B8" s="794">
        <f t="shared" si="0"/>
        <v>5248.6083195599977</v>
      </c>
      <c r="C8" s="10">
        <f t="shared" si="1"/>
        <v>4.6347649970471991</v>
      </c>
      <c r="D8" s="794">
        <v>40.94</v>
      </c>
      <c r="E8" s="32">
        <f>IF(D8&lt;&gt;"",D8/D$12*100,"")</f>
        <v>3.0294666318384058</v>
      </c>
      <c r="F8" s="70">
        <f>'FoF1'!T8</f>
        <v>0.374</v>
      </c>
      <c r="G8" s="32">
        <f t="shared" si="2"/>
        <v>100</v>
      </c>
      <c r="H8" s="794">
        <v>38.475999999999999</v>
      </c>
      <c r="I8" s="32">
        <f>IF(H8&lt;&gt;"",H8/H$12*100,"")</f>
        <v>10.132035623811705</v>
      </c>
      <c r="J8" s="70">
        <f>'FoF1'!AU8</f>
        <v>40.5</v>
      </c>
      <c r="K8" s="32">
        <f t="shared" si="3"/>
        <v>100</v>
      </c>
      <c r="L8" s="70">
        <f>'FoF1'!BD8</f>
        <v>44.3</v>
      </c>
      <c r="M8" s="32">
        <f t="shared" si="4"/>
        <v>100</v>
      </c>
      <c r="N8" s="794">
        <v>54.4</v>
      </c>
      <c r="O8" s="32">
        <f>IF(N8&lt;&gt;"",N8/N$12*100,"")</f>
        <v>1.784191538209249</v>
      </c>
      <c r="P8" s="794">
        <v>70.802548999999999</v>
      </c>
      <c r="Q8" s="32">
        <f>IF(P8&lt;&gt;"",P8/P$12*100,"")</f>
        <v>0.379394539428417</v>
      </c>
      <c r="R8" s="794">
        <v>65.767370999999997</v>
      </c>
      <c r="S8" s="32">
        <f>IF(R8&lt;&gt;"",R8/R$12*100,"")</f>
        <v>5.3439489848659125</v>
      </c>
      <c r="T8" s="70">
        <f>'FoF1'!EV8</f>
        <v>0</v>
      </c>
      <c r="U8" s="32">
        <f t="shared" si="5"/>
        <v>0</v>
      </c>
      <c r="V8" s="794">
        <v>4.0476200100000002</v>
      </c>
      <c r="W8" s="32">
        <f>IF(V8&lt;&gt;"",V8/V$12*100,"")</f>
        <v>17.08719530579291</v>
      </c>
      <c r="X8" s="794">
        <v>2</v>
      </c>
      <c r="Y8" s="32">
        <f>IF(X8&lt;&gt;"",X8/X$12*100,"")</f>
        <v>20.39775624681285</v>
      </c>
      <c r="Z8" s="794">
        <v>9.4520409999999995</v>
      </c>
      <c r="AA8" s="32">
        <f>IF(Z8&lt;&gt;"",Z8/Z$12*100,"")</f>
        <v>1.3270514390228139</v>
      </c>
      <c r="AB8" s="794">
        <v>24.03</v>
      </c>
      <c r="AC8" s="32">
        <f>IF(AB8&lt;&gt;"",AB8/AB$12*100,"")</f>
        <v>17.392877822814125</v>
      </c>
      <c r="AD8" s="70">
        <f>'FoF1'!HG8</f>
        <v>0.44637514</v>
      </c>
      <c r="AE8" s="32">
        <f t="shared" si="6"/>
        <v>100</v>
      </c>
      <c r="AF8" s="794"/>
      <c r="AG8" s="32" t="str">
        <f>IF(AF8&lt;&gt;"",AF8/AF$12*100,"")</f>
        <v/>
      </c>
      <c r="AH8" s="794">
        <v>104.98</v>
      </c>
      <c r="AI8" s="32">
        <f>IF(AH8&lt;&gt;"",AH8/AH$12*100,"")</f>
        <v>4.008813432465355</v>
      </c>
      <c r="AJ8" s="794">
        <v>8.4072852300000012</v>
      </c>
      <c r="AK8" s="32">
        <f>IF(AJ8&lt;&gt;"",AJ8/AJ$12*100,"")</f>
        <v>4.4996869685701828</v>
      </c>
      <c r="AL8" s="794">
        <v>5.62</v>
      </c>
      <c r="AM8" s="32">
        <f>IF(AL8&lt;&gt;"",AL8/AL$12*100,"")</f>
        <v>0.27024167876823652</v>
      </c>
      <c r="AN8" s="794">
        <v>2.1538360000000001</v>
      </c>
      <c r="AO8" s="32">
        <f>IF(AN8&lt;&gt;"",AN8/AN$12*100,"")</f>
        <v>14.180485902312318</v>
      </c>
      <c r="AP8" s="794">
        <v>1.05570794</v>
      </c>
      <c r="AQ8" s="32">
        <f>IF(AP8&lt;&gt;"",AP8/AP$12*100,"")</f>
        <v>4.5978895662695569</v>
      </c>
      <c r="AR8" s="794">
        <v>12.594304640000001</v>
      </c>
      <c r="AS8" s="32">
        <f>IF(AR8&lt;&gt;"",AR8/AR$12*100,"")</f>
        <v>8.1057673931682555</v>
      </c>
      <c r="AT8" s="70">
        <f>'FoF2'!AO8</f>
        <v>8.1</v>
      </c>
      <c r="AU8" s="32">
        <f t="shared" si="7"/>
        <v>100</v>
      </c>
      <c r="AV8" s="794">
        <v>9.9</v>
      </c>
      <c r="AW8" s="32">
        <f>IF(AV8&lt;&gt;"",AV8/AV$12*100,"")</f>
        <v>5.074320861096874</v>
      </c>
      <c r="AX8" s="794">
        <v>41.6</v>
      </c>
      <c r="AY8" s="32">
        <f>IF(AX8&lt;&gt;"",AX8/AX$12*100,"")</f>
        <v>6.9275603663613659</v>
      </c>
      <c r="AZ8" s="794">
        <v>106.6</v>
      </c>
      <c r="BA8" s="32">
        <f>IF(AZ8&lt;&gt;"",AZ8/AZ$12*100,"")</f>
        <v>14.515250544662308</v>
      </c>
      <c r="BB8" s="794">
        <v>17.899999999999999</v>
      </c>
      <c r="BC8" s="32">
        <f>IF(BB8&lt;&gt;"",BB8/BB$12*100,"")</f>
        <v>19.541484716157203</v>
      </c>
      <c r="BD8" s="794">
        <v>915.4</v>
      </c>
      <c r="BE8" s="32">
        <f>IF(BD8&lt;&gt;"",BD8/BD$12*100,"")</f>
        <v>93.417695683232978</v>
      </c>
      <c r="BF8" s="794">
        <v>57.8</v>
      </c>
      <c r="BG8" s="32">
        <f>IF(BF8&lt;&gt;"",BF8/BF$12*100,"")</f>
        <v>4.6123400044687024</v>
      </c>
      <c r="BH8" s="70">
        <f>'FoF2'!CE8</f>
        <v>0</v>
      </c>
      <c r="BI8" s="32">
        <f t="shared" si="8"/>
        <v>0</v>
      </c>
      <c r="BJ8" s="794">
        <v>1.1881866699999999</v>
      </c>
      <c r="BK8" s="32">
        <f>IF(BJ8&lt;&gt;"",BJ8/BJ$12*100,"")</f>
        <v>4.0985936801198548</v>
      </c>
      <c r="BL8" s="794">
        <v>1.1399999999999999</v>
      </c>
      <c r="BM8" s="32">
        <f>IF(BL8&lt;&gt;"",BL8/BL$12*100,"")</f>
        <v>3.9041095890410951</v>
      </c>
      <c r="BN8" s="794">
        <v>0.85361799999999999</v>
      </c>
      <c r="BO8" s="32">
        <f>IF(BN8&lt;&gt;"",BN8/BN$12*100,"")</f>
        <v>4.3156056816763932</v>
      </c>
      <c r="BP8" s="794">
        <v>1.1599999999999999</v>
      </c>
      <c r="BQ8" s="32">
        <f>IF(BP8&lt;&gt;"",BP8/BP$12*100,"")</f>
        <v>6.3353358820316767</v>
      </c>
      <c r="BR8" s="794">
        <v>27.451056219999998</v>
      </c>
      <c r="BS8" s="32">
        <f>IF(BR8&lt;&gt;"",BR8/BR$12*100,"")</f>
        <v>7.7021264474031792</v>
      </c>
      <c r="BT8" s="794">
        <v>9.6935458299999997</v>
      </c>
      <c r="BU8" s="32">
        <f>IF(BT8&lt;&gt;"",BT8/BT$12*100,"")</f>
        <v>0.1878157969904955</v>
      </c>
      <c r="BV8" s="794">
        <v>181.58489723000002</v>
      </c>
      <c r="BW8" s="32">
        <f>IF(BV8&lt;&gt;"",BV8/BV$12*100,"")</f>
        <v>3.4973043451112789</v>
      </c>
      <c r="BX8" s="794">
        <v>1.68</v>
      </c>
      <c r="BY8" s="32">
        <f>IF(BX8&lt;&gt;"",BX8/BX$12*100,"")</f>
        <v>3.1933092567952861</v>
      </c>
      <c r="BZ8" s="794">
        <v>0.12</v>
      </c>
      <c r="CA8" s="32">
        <f>IF(BZ8&lt;&gt;"",BZ8/BZ$12*100,"")</f>
        <v>4.1379310344827589</v>
      </c>
      <c r="CB8" s="794">
        <v>2.1544479999999999</v>
      </c>
      <c r="CC8" s="32">
        <f>IF(CB8&lt;&gt;"",CB8/CB$12*100,"")</f>
        <v>9.24608730216565</v>
      </c>
      <c r="CD8" s="70">
        <f>'FoF2'!FB8</f>
        <v>0.5863460800000001</v>
      </c>
      <c r="CE8" s="32">
        <f t="shared" si="9"/>
        <v>100</v>
      </c>
      <c r="CF8" s="794">
        <v>4.8499999999999996</v>
      </c>
      <c r="CG8" s="32">
        <f>IF(CF8&lt;&gt;"",CF8/CF$12*100,"")</f>
        <v>3.2450153887327708</v>
      </c>
      <c r="CH8" s="794">
        <v>16.010000000000002</v>
      </c>
      <c r="CI8" s="32">
        <f>IF(CH8&lt;&gt;"",CH8/CH$12*100,"")</f>
        <v>2.4630011384265105</v>
      </c>
      <c r="CJ8" s="70">
        <f>'FoF2'!FZ8</f>
        <v>4.3</v>
      </c>
      <c r="CK8" s="32">
        <f t="shared" si="10"/>
        <v>100</v>
      </c>
      <c r="CL8" s="794">
        <v>132.19999999999999</v>
      </c>
      <c r="CM8" s="32">
        <f>IF(CL8&lt;&gt;"",CL8/CL$12*100,"")</f>
        <v>4.3748759017803955</v>
      </c>
      <c r="CN8" s="70">
        <f>'FoF2'!HD8</f>
        <v>6.2</v>
      </c>
      <c r="CO8" s="32">
        <f t="shared" si="11"/>
        <v>100</v>
      </c>
      <c r="CP8" s="70">
        <f>'FoF2'!HG8</f>
        <v>34.799999999999997</v>
      </c>
      <c r="CQ8" s="32">
        <f t="shared" si="12"/>
        <v>100</v>
      </c>
      <c r="CR8" s="794">
        <v>20.585000000000001</v>
      </c>
      <c r="CS8" s="32">
        <f>IF(CR8&lt;&gt;"",CR8/CR$12*100,"")</f>
        <v>1.7555739579770948</v>
      </c>
      <c r="CT8" s="794">
        <v>18.329999999999998</v>
      </c>
      <c r="CU8" s="32">
        <f>IF(CT8&lt;&gt;"",CT8/CT$12*100,"")</f>
        <v>4.693849853141141</v>
      </c>
      <c r="CV8" s="794">
        <v>501.27800000000002</v>
      </c>
      <c r="CW8" s="32">
        <f>IF(CV8&lt;&gt;"",CV8/CV$12*100,"")</f>
        <v>4.2942159606556149</v>
      </c>
      <c r="CX8" s="794">
        <v>32.554968000000002</v>
      </c>
      <c r="CY8" s="32">
        <f>IF(CX8&lt;&gt;"",CX8/CX$12*100,"")</f>
        <v>0.87111575225224025</v>
      </c>
      <c r="CZ8" s="794">
        <v>5.1675769999999996</v>
      </c>
      <c r="DA8" s="32">
        <f>IF(CZ8&lt;&gt;"",CZ8/CZ$12*100,"")</f>
        <v>1.1600133761747631</v>
      </c>
      <c r="DB8" s="794">
        <v>57.718000000000004</v>
      </c>
      <c r="DC8" s="32">
        <f>IF(DB8&lt;&gt;"",DB8/DB$12*100,"")</f>
        <v>4.3056297388185518</v>
      </c>
      <c r="DD8" s="794">
        <v>61.2</v>
      </c>
      <c r="DE8" s="32">
        <f>IF(DD8&lt;&gt;"",DD8/DD$12*100,"")</f>
        <v>3.0848329048843186</v>
      </c>
      <c r="DF8" s="794">
        <v>356.45578626999998</v>
      </c>
      <c r="DG8" s="32">
        <f>IF(DF8&lt;&gt;"",DF8/DF$12*100,"")</f>
        <v>4.0686355142349999</v>
      </c>
      <c r="DH8" s="794">
        <v>35.958999999999996</v>
      </c>
      <c r="DI8" s="32">
        <f>IF(DH8&lt;&gt;"",DH8/DH$12*100,"")</f>
        <v>3.8093694449564701</v>
      </c>
      <c r="DJ8" s="794">
        <v>2</v>
      </c>
      <c r="DK8" s="32">
        <f>IF(DJ8&lt;&gt;"",DJ8/DJ$12*100,"")</f>
        <v>0.63131313131313127</v>
      </c>
      <c r="DL8" s="794">
        <v>0.716584</v>
      </c>
      <c r="DM8" s="32">
        <f>IF(DL8&lt;&gt;"",DL8/DL$12*100,"")</f>
        <v>2.4296323300348455</v>
      </c>
      <c r="DN8" s="794">
        <v>85</v>
      </c>
      <c r="DO8" s="32">
        <f>IF(DN8&lt;&gt;"",DN8/DN$12*100,"")</f>
        <v>9.6700796359499428</v>
      </c>
      <c r="DP8" s="794">
        <v>2.7</v>
      </c>
      <c r="DQ8" s="32">
        <f>IF(DP8&lt;&gt;"",DP8/DP$12*100,"")</f>
        <v>1.3030888030888033</v>
      </c>
      <c r="DR8" s="794">
        <v>2.06</v>
      </c>
      <c r="DS8" s="32">
        <f>IF(DR8&lt;&gt;"",DR8/DR$12*100,"")</f>
        <v>3.317764535351909</v>
      </c>
      <c r="DT8" s="794">
        <v>123.13964946</v>
      </c>
      <c r="DU8" s="32">
        <f>IF(DT8&lt;&gt;"",DT8/DT$12*100,"")</f>
        <v>4.4743814029396418</v>
      </c>
      <c r="DV8" s="794">
        <v>12.866277999999999</v>
      </c>
      <c r="DW8" s="32">
        <f>IF(DV8&lt;&gt;"",DV8/DV$12*100,"")</f>
        <v>4.0922934666483357</v>
      </c>
      <c r="DX8" s="794">
        <v>291.98593199999999</v>
      </c>
      <c r="DY8" s="32">
        <f>IF(DX8&lt;&gt;"",DX8/DX$12*100,"")</f>
        <v>49.693261140636295</v>
      </c>
      <c r="DZ8" s="794">
        <v>60.79</v>
      </c>
      <c r="EA8" s="32">
        <f>IF(DZ8&lt;&gt;"",DZ8/DZ$12*100,"")</f>
        <v>1.7275498140574914</v>
      </c>
      <c r="EB8" s="794">
        <v>67.58</v>
      </c>
      <c r="EC8" s="32">
        <f>IF(EB8&lt;&gt;"",EB8/EB$12*100,"")</f>
        <v>6.656160740667783</v>
      </c>
      <c r="ED8" s="70">
        <f>'FoF3'!ED8</f>
        <v>16.575617000000001</v>
      </c>
      <c r="EE8" s="32">
        <f t="shared" si="13"/>
        <v>100</v>
      </c>
      <c r="EF8" s="70">
        <f>'FoF3'!ES8</f>
        <v>52.975999999999999</v>
      </c>
      <c r="EG8" s="32">
        <f t="shared" si="14"/>
        <v>100</v>
      </c>
      <c r="EH8" s="794">
        <v>12.638</v>
      </c>
      <c r="EI8" s="32">
        <f>IF(EH8&lt;&gt;"",EH8/EH$12*100,"")</f>
        <v>1.2770209983963978</v>
      </c>
      <c r="EJ8" s="794">
        <v>36.122754320000013</v>
      </c>
      <c r="EK8" s="32">
        <f>IF(EJ8&lt;&gt;"",EJ8/EJ$12*100,"")</f>
        <v>9.3929491852814362</v>
      </c>
      <c r="EL8" s="794">
        <v>472.5</v>
      </c>
      <c r="EM8" s="32">
        <f>IF(EL8&lt;&gt;"",EL8/EL$12*100,"")</f>
        <v>20.510483135824977</v>
      </c>
      <c r="EN8" s="794">
        <v>112.8</v>
      </c>
      <c r="EO8" s="32">
        <f>IF(EN8&lt;&gt;"",EN8/EN$12*100,"")</f>
        <v>3.6387096774193548</v>
      </c>
      <c r="EP8" s="794">
        <v>22.8</v>
      </c>
      <c r="EQ8" s="32">
        <f>IF(EP8&lt;&gt;"",EP8/EP$12*100,"")</f>
        <v>5.4650047938638551</v>
      </c>
      <c r="ER8" s="794">
        <v>1</v>
      </c>
      <c r="ES8" s="32">
        <f>IF(ER8&lt;&gt;"",ER8/ER$12*100,"")</f>
        <v>2.1367521367521367</v>
      </c>
      <c r="ET8" s="794">
        <v>1.4</v>
      </c>
      <c r="EU8" s="32">
        <f>IF(ET8&lt;&gt;"",ET8/ET$12*100,"")</f>
        <v>2.9661016949152539</v>
      </c>
      <c r="EV8" s="794">
        <v>32.200000000000003</v>
      </c>
      <c r="EW8" s="32">
        <f>IF(EV8&lt;&gt;"",EV8/EV$12*100,"")</f>
        <v>3.4874905231235793</v>
      </c>
      <c r="EX8" s="70">
        <f>'FoF3'!IB8</f>
        <v>1</v>
      </c>
      <c r="EY8" s="32">
        <f t="shared" si="15"/>
        <v>100</v>
      </c>
      <c r="EZ8" s="794">
        <v>38.700000000000003</v>
      </c>
      <c r="FA8" s="32">
        <f>IF(EZ8&lt;&gt;"",EZ8/EZ$12*100,"")</f>
        <v>3.4978308026030374</v>
      </c>
      <c r="FB8" s="794">
        <v>60.2</v>
      </c>
      <c r="FC8" s="32">
        <f>IF(FB8&lt;&gt;"",FB8/FB$12*100,"")</f>
        <v>4.6336206896551726</v>
      </c>
      <c r="FD8" s="794">
        <v>12.1</v>
      </c>
      <c r="FE8" s="32">
        <f>IF(FD8&lt;&gt;"",FD8/FD$12*100,"")</f>
        <v>1.6607191874828435</v>
      </c>
      <c r="FF8" s="794">
        <v>0.4</v>
      </c>
      <c r="FG8" s="32">
        <f>IF(FF8&lt;&gt;"",FF8/FF$12*100,"")</f>
        <v>0.16891891891891891</v>
      </c>
      <c r="FH8" s="794">
        <v>3.6</v>
      </c>
      <c r="FI8" s="32">
        <f>IF(FH8&lt;&gt;"",FH8/FH$12*100,"")</f>
        <v>8.0178173719376389</v>
      </c>
      <c r="FJ8" s="794">
        <v>22.403701210000001</v>
      </c>
      <c r="FK8" s="32">
        <f>IF(FJ8&lt;&gt;"",FJ8/FJ$12*100,"")</f>
        <v>4.0195128545586787</v>
      </c>
      <c r="FL8" s="70">
        <f>'FoF3'!IE8</f>
        <v>0.31657200000000002</v>
      </c>
      <c r="FM8" s="32">
        <f t="shared" si="16"/>
        <v>100</v>
      </c>
      <c r="FN8" s="794">
        <v>1.02</v>
      </c>
      <c r="FO8" s="32">
        <f>IF(FN8&lt;&gt;"",FN8/FN$12*100,"")</f>
        <v>23.831775700934578</v>
      </c>
      <c r="FP8" s="794">
        <v>4.96</v>
      </c>
      <c r="FQ8" s="32">
        <f>IF(FP8&lt;&gt;"",FP8/FP$12*100,"")</f>
        <v>3.8635301448823807</v>
      </c>
      <c r="FR8" s="794">
        <v>7.3</v>
      </c>
      <c r="FS8" s="32">
        <f>IF(FR8&lt;&gt;"",FR8/FR$12*100,"")</f>
        <v>4.5653533458411504</v>
      </c>
      <c r="FT8" s="794">
        <v>29.007933510000001</v>
      </c>
      <c r="FU8" s="32">
        <f>IF(FT8&lt;&gt;"",FT8/FT$12*100,"")</f>
        <v>1.4519812625886075</v>
      </c>
      <c r="FV8" s="794">
        <v>89.810689769999996</v>
      </c>
      <c r="FW8" s="32">
        <f>IF(FV8&lt;&gt;"",FV8/FV$12*100,"")</f>
        <v>4.509175742501184</v>
      </c>
      <c r="FX8" s="794">
        <v>1.8</v>
      </c>
      <c r="FY8" s="32">
        <f>IF(FX8&lt;&gt;"",FX8/FX$12*100,"")</f>
        <v>1.9128586609989375</v>
      </c>
      <c r="FZ8" s="70">
        <f>'FoF4'!DI8</f>
        <v>2.6829999999999998</v>
      </c>
      <c r="GA8" s="32">
        <f t="shared" si="17"/>
        <v>100</v>
      </c>
      <c r="GB8" s="70">
        <f>'FoF4'!DO8</f>
        <v>2.8119999999999998</v>
      </c>
      <c r="GC8" s="32">
        <f t="shared" si="18"/>
        <v>99.745865129515238</v>
      </c>
      <c r="GD8" s="70">
        <f>'FoF4'!DX8</f>
        <v>2.5279659999999999E-2</v>
      </c>
      <c r="GE8" s="32">
        <f t="shared" si="19"/>
        <v>100</v>
      </c>
      <c r="GF8" s="794">
        <v>37.805553000000003</v>
      </c>
      <c r="GG8" s="32">
        <f>IF(GF8&lt;&gt;"",GF8/GF$12*100,"")</f>
        <v>3.966160144456214</v>
      </c>
      <c r="GH8" s="794">
        <v>141.5</v>
      </c>
      <c r="GI8" s="32">
        <f>IF(GH8&lt;&gt;"",GH8/GH$12*100,"")</f>
        <v>6.1199775096232862</v>
      </c>
      <c r="GJ8" s="794">
        <v>10.199999999999999</v>
      </c>
      <c r="GK8" s="32">
        <f>IF(GJ8&lt;&gt;"",GJ8/GJ$12*100,"")</f>
        <v>16.293929712460063</v>
      </c>
      <c r="GL8" s="794">
        <v>109.086358</v>
      </c>
      <c r="GM8" s="32">
        <f>IF(GL8&lt;&gt;"",GL8/GL$12*100,"")</f>
        <v>3.6555699834658797</v>
      </c>
      <c r="GN8" s="70">
        <f>'FoF4'!FQ8</f>
        <v>-0.1</v>
      </c>
      <c r="GO8" s="32">
        <f t="shared" si="20"/>
        <v>100</v>
      </c>
      <c r="GP8" s="794"/>
      <c r="GQ8" s="32" t="str">
        <f>IF(GP8&lt;&gt;"",GP8/GP$12*100,"")</f>
        <v/>
      </c>
      <c r="GR8" s="70">
        <f>'FoF4'!GF8</f>
        <v>0</v>
      </c>
      <c r="GS8" s="32">
        <f t="shared" si="21"/>
        <v>0</v>
      </c>
      <c r="GT8" s="794">
        <v>4.4593137499999997</v>
      </c>
      <c r="GU8" s="32">
        <f>IF(GT8&lt;&gt;"",GT8/GT$12*100,"")</f>
        <v>5.3498877648943282</v>
      </c>
      <c r="GV8" s="794">
        <v>4.0395846199999994</v>
      </c>
      <c r="GW8" s="32">
        <f>IF(GV8&lt;&gt;"",GV8/GV$12*100,"")</f>
        <v>3.0142925073938809</v>
      </c>
      <c r="GX8" s="794">
        <v>6.3</v>
      </c>
      <c r="GY8" s="32">
        <f>IF(GX8&lt;&gt;"",GX8/GX$12*100,"")</f>
        <v>4.6272665884991575</v>
      </c>
      <c r="GZ8" s="794">
        <v>2.5</v>
      </c>
      <c r="HA8" s="32">
        <f>IF(GZ8&lt;&gt;"",GZ8/GZ$12*100,"")</f>
        <v>9.1575091575091569</v>
      </c>
      <c r="HB8" s="794">
        <v>41.96</v>
      </c>
      <c r="HC8" s="32">
        <f>IF(HB8&lt;&gt;"",HB8/HB$12*100,"")</f>
        <v>9.4044870789161088</v>
      </c>
    </row>
    <row r="9" spans="1:211" ht="12.75" customHeight="1">
      <c r="A9" s="1031" t="s">
        <v>186</v>
      </c>
      <c r="B9" s="794">
        <f t="shared" si="0"/>
        <v>133.35</v>
      </c>
      <c r="C9" s="10">
        <f t="shared" si="1"/>
        <v>0.11775424545454671</v>
      </c>
      <c r="D9" s="794">
        <v>0</v>
      </c>
      <c r="E9" s="32">
        <f>IF(D9&lt;&gt;"",D9/D$12*100,"")</f>
        <v>0</v>
      </c>
      <c r="F9" s="32">
        <v>0</v>
      </c>
      <c r="G9" s="32">
        <f t="shared" si="2"/>
        <v>0</v>
      </c>
      <c r="H9" s="794">
        <v>66.5</v>
      </c>
      <c r="I9" s="32">
        <f>IF(H9&lt;&gt;"",H9/H$12*100,"")</f>
        <v>17.511705192418091</v>
      </c>
      <c r="J9" s="32">
        <v>0</v>
      </c>
      <c r="K9" s="32">
        <f t="shared" si="3"/>
        <v>0</v>
      </c>
      <c r="L9" s="32">
        <v>0</v>
      </c>
      <c r="M9" s="32">
        <f t="shared" si="4"/>
        <v>0</v>
      </c>
      <c r="N9" s="794"/>
      <c r="O9" s="32" t="str">
        <f>IF(N9&lt;&gt;"",N9/N$12*100,"")</f>
        <v/>
      </c>
      <c r="P9" s="794">
        <v>0</v>
      </c>
      <c r="Q9" s="32">
        <f>IF(P9&lt;&gt;"",P9/P$12*100,"")</f>
        <v>0</v>
      </c>
      <c r="R9" s="794">
        <v>0</v>
      </c>
      <c r="S9" s="32">
        <f>IF(R9&lt;&gt;"",R9/R$12*100,"")</f>
        <v>0</v>
      </c>
      <c r="T9" s="32">
        <v>0</v>
      </c>
      <c r="U9" s="32">
        <f t="shared" si="5"/>
        <v>0</v>
      </c>
      <c r="V9" s="794">
        <v>0</v>
      </c>
      <c r="W9" s="32">
        <f>IF(V9&lt;&gt;"",V9/V$12*100,"")</f>
        <v>0</v>
      </c>
      <c r="X9" s="794"/>
      <c r="Y9" s="32" t="str">
        <f>IF(X9&lt;&gt;"",X9/X$12*100,"")</f>
        <v/>
      </c>
      <c r="Z9" s="794"/>
      <c r="AA9" s="32" t="str">
        <f>IF(Z9&lt;&gt;"",Z9/Z$12*100,"")</f>
        <v/>
      </c>
      <c r="AB9" s="794">
        <v>0</v>
      </c>
      <c r="AC9" s="32">
        <f>IF(AB9&lt;&gt;"",AB9/AB$12*100,"")</f>
        <v>0</v>
      </c>
      <c r="AD9" s="32">
        <v>0</v>
      </c>
      <c r="AE9" s="32">
        <f t="shared" si="6"/>
        <v>0</v>
      </c>
      <c r="AF9" s="794"/>
      <c r="AG9" s="32" t="str">
        <f>IF(AF9&lt;&gt;"",AF9/AF$12*100,"")</f>
        <v/>
      </c>
      <c r="AH9" s="794">
        <v>0</v>
      </c>
      <c r="AI9" s="32">
        <f>IF(AH9&lt;&gt;"",AH9/AH$12*100,"")</f>
        <v>0</v>
      </c>
      <c r="AJ9" s="794"/>
      <c r="AK9" s="32" t="str">
        <f>IF(AJ9&lt;&gt;"",AJ9/AJ$12*100,"")</f>
        <v/>
      </c>
      <c r="AL9" s="794"/>
      <c r="AM9" s="32" t="str">
        <f>IF(AL9&lt;&gt;"",AL9/AL$12*100,"")</f>
        <v/>
      </c>
      <c r="AN9" s="794">
        <v>0</v>
      </c>
      <c r="AO9" s="32">
        <f>IF(AN9&lt;&gt;"",AN9/AN$12*100,"")</f>
        <v>0</v>
      </c>
      <c r="AP9" s="794">
        <v>0</v>
      </c>
      <c r="AQ9" s="32">
        <f>IF(AP9&lt;&gt;"",AP9/AP$12*100,"")</f>
        <v>0</v>
      </c>
      <c r="AR9" s="794">
        <v>0</v>
      </c>
      <c r="AS9" s="32">
        <f>IF(AR9&lt;&gt;"",AR9/AR$12*100,"")</f>
        <v>0</v>
      </c>
      <c r="AT9" s="32">
        <v>0</v>
      </c>
      <c r="AU9" s="32">
        <f t="shared" si="7"/>
        <v>0</v>
      </c>
      <c r="AV9" s="794">
        <v>0</v>
      </c>
      <c r="AW9" s="32">
        <f>IF(AV9&lt;&gt;"",AV9/AV$12*100,"")</f>
        <v>0</v>
      </c>
      <c r="AX9" s="794">
        <v>0</v>
      </c>
      <c r="AY9" s="32">
        <f>IF(AX9&lt;&gt;"",AX9/AX$12*100,"")</f>
        <v>0</v>
      </c>
      <c r="AZ9" s="794">
        <v>0</v>
      </c>
      <c r="BA9" s="32">
        <f>IF(AZ9&lt;&gt;"",AZ9/AZ$12*100,"")</f>
        <v>0</v>
      </c>
      <c r="BB9" s="794">
        <v>0</v>
      </c>
      <c r="BC9" s="32">
        <f>IF(BB9&lt;&gt;"",BB9/BB$12*100,"")</f>
        <v>0</v>
      </c>
      <c r="BD9" s="794">
        <v>64.5</v>
      </c>
      <c r="BE9" s="32">
        <f>IF(BD9&lt;&gt;"",BD9/BD$12*100,"")</f>
        <v>6.5823043167670168</v>
      </c>
      <c r="BF9" s="794"/>
      <c r="BG9" s="32" t="str">
        <f>IF(BF9&lt;&gt;"",BF9/BF$12*100,"")</f>
        <v/>
      </c>
      <c r="BH9" s="32">
        <v>0</v>
      </c>
      <c r="BI9" s="32">
        <f t="shared" si="8"/>
        <v>0</v>
      </c>
      <c r="BJ9" s="794"/>
      <c r="BK9" s="32" t="str">
        <f>IF(BJ9&lt;&gt;"",BJ9/BJ$12*100,"")</f>
        <v/>
      </c>
      <c r="BL9" s="794">
        <v>0</v>
      </c>
      <c r="BM9" s="32">
        <f>IF(BL9&lt;&gt;"",BL9/BL$12*100,"")</f>
        <v>0</v>
      </c>
      <c r="BN9" s="794">
        <v>0</v>
      </c>
      <c r="BO9" s="32">
        <f>IF(BN9&lt;&gt;"",BN9/BN$12*100,"")</f>
        <v>0</v>
      </c>
      <c r="BP9" s="794">
        <v>0</v>
      </c>
      <c r="BQ9" s="32">
        <f>IF(BP9&lt;&gt;"",BP9/BP$12*100,"")</f>
        <v>0</v>
      </c>
      <c r="BR9" s="794">
        <v>0</v>
      </c>
      <c r="BS9" s="32">
        <f>IF(BR9&lt;&gt;"",BR9/BR$12*100,"")</f>
        <v>0</v>
      </c>
      <c r="BT9" s="794">
        <v>0</v>
      </c>
      <c r="BU9" s="32">
        <f>IF(BT9&lt;&gt;"",BT9/BT$12*100,"")</f>
        <v>0</v>
      </c>
      <c r="BV9" s="794"/>
      <c r="BW9" s="32" t="str">
        <f>IF(BV9&lt;&gt;"",BV9/BV$12*100,"")</f>
        <v/>
      </c>
      <c r="BX9" s="794"/>
      <c r="BY9" s="32" t="str">
        <f>IF(BX9&lt;&gt;"",BX9/BX$12*100,"")</f>
        <v/>
      </c>
      <c r="BZ9" s="794">
        <v>0</v>
      </c>
      <c r="CA9" s="32">
        <f>IF(BZ9&lt;&gt;"",BZ9/BZ$12*100,"")</f>
        <v>0</v>
      </c>
      <c r="CB9" s="794">
        <v>0</v>
      </c>
      <c r="CC9" s="32">
        <f>IF(CB9&lt;&gt;"",CB9/CB$12*100,"")</f>
        <v>0</v>
      </c>
      <c r="CD9" s="32">
        <v>0</v>
      </c>
      <c r="CE9" s="32">
        <f t="shared" si="9"/>
        <v>0</v>
      </c>
      <c r="CF9" s="794">
        <v>0.09</v>
      </c>
      <c r="CG9" s="32">
        <f>IF(CF9&lt;&gt;"",CF9/CF$12*100,"")</f>
        <v>6.0216780409474098E-2</v>
      </c>
      <c r="CH9" s="794">
        <v>0</v>
      </c>
      <c r="CI9" s="32">
        <f>IF(CH9&lt;&gt;"",CH9/CH$12*100,"")</f>
        <v>0</v>
      </c>
      <c r="CJ9" s="32">
        <v>0</v>
      </c>
      <c r="CK9" s="32">
        <f t="shared" si="10"/>
        <v>0</v>
      </c>
      <c r="CL9" s="794">
        <v>0</v>
      </c>
      <c r="CM9" s="32">
        <f>IF(CL9&lt;&gt;"",CL9/CL$12*100,"")</f>
        <v>0</v>
      </c>
      <c r="CN9" s="32">
        <v>0</v>
      </c>
      <c r="CO9" s="32">
        <f t="shared" si="11"/>
        <v>0</v>
      </c>
      <c r="CP9" s="32">
        <v>0</v>
      </c>
      <c r="CQ9" s="32">
        <f t="shared" si="12"/>
        <v>0</v>
      </c>
      <c r="CR9" s="794"/>
      <c r="CS9" s="32" t="str">
        <f>IF(CR9&lt;&gt;"",CR9/CR$12*100,"")</f>
        <v/>
      </c>
      <c r="CT9" s="794">
        <v>0</v>
      </c>
      <c r="CU9" s="32">
        <f>IF(CT9&lt;&gt;"",CT9/CT$12*100,"")</f>
        <v>0</v>
      </c>
      <c r="CV9" s="794"/>
      <c r="CW9" s="32" t="str">
        <f>IF(CV9&lt;&gt;"",CV9/CV$12*100,"")</f>
        <v/>
      </c>
      <c r="CX9" s="794"/>
      <c r="CY9" s="32" t="str">
        <f>IF(CX9&lt;&gt;"",CX9/CX$12*100,"")</f>
        <v/>
      </c>
      <c r="CZ9" s="794"/>
      <c r="DA9" s="32" t="str">
        <f>IF(CZ9&lt;&gt;"",CZ9/CZ$12*100,"")</f>
        <v/>
      </c>
      <c r="DB9" s="794">
        <v>0</v>
      </c>
      <c r="DC9" s="32">
        <f>IF(DB9&lt;&gt;"",DB9/DB$12*100,"")</f>
        <v>0</v>
      </c>
      <c r="DD9" s="794">
        <v>0</v>
      </c>
      <c r="DE9" s="32">
        <f>IF(DD9&lt;&gt;"",DD9/DD$12*100,"")</f>
        <v>0</v>
      </c>
      <c r="DF9" s="794">
        <v>0</v>
      </c>
      <c r="DG9" s="32">
        <f>IF(DF9&lt;&gt;"",DF9/DF$12*100,"")</f>
        <v>0</v>
      </c>
      <c r="DH9" s="794">
        <v>0</v>
      </c>
      <c r="DI9" s="32">
        <f>IF(DH9&lt;&gt;"",DH9/DH$12*100,"")</f>
        <v>0</v>
      </c>
      <c r="DJ9" s="794">
        <v>0</v>
      </c>
      <c r="DK9" s="32">
        <f>IF(DJ9&lt;&gt;"",DJ9/DJ$12*100,"")</f>
        <v>0</v>
      </c>
      <c r="DL9" s="794">
        <v>0</v>
      </c>
      <c r="DM9" s="32">
        <f>IF(DL9&lt;&gt;"",DL9/DL$12*100,"")</f>
        <v>0</v>
      </c>
      <c r="DN9" s="794"/>
      <c r="DO9" s="32" t="str">
        <f>IF(DN9&lt;&gt;"",DN9/DN$12*100,"")</f>
        <v/>
      </c>
      <c r="DP9" s="794"/>
      <c r="DQ9" s="32" t="str">
        <f>IF(DP9&lt;&gt;"",DP9/DP$12*100,"")</f>
        <v/>
      </c>
      <c r="DR9" s="794">
        <v>0.89</v>
      </c>
      <c r="DS9" s="32">
        <f>IF(DR9&lt;&gt;"",DR9/DR$12*100,"")</f>
        <v>1.4334031244966983</v>
      </c>
      <c r="DT9" s="794">
        <v>0</v>
      </c>
      <c r="DU9" s="32">
        <f>IF(DT9&lt;&gt;"",DT9/DT$12*100,"")</f>
        <v>0</v>
      </c>
      <c r="DV9" s="794">
        <v>0</v>
      </c>
      <c r="DW9" s="32">
        <f>IF(DV9&lt;&gt;"",DV9/DV$12*100,"")</f>
        <v>0</v>
      </c>
      <c r="DX9" s="794">
        <v>0</v>
      </c>
      <c r="DY9" s="32">
        <f>IF(DX9&lt;&gt;"",DX9/DX$12*100,"")</f>
        <v>0</v>
      </c>
      <c r="DZ9" s="794">
        <v>0</v>
      </c>
      <c r="EA9" s="32">
        <f>IF(DZ9&lt;&gt;"",DZ9/DZ$12*100,"")</f>
        <v>0</v>
      </c>
      <c r="EB9" s="794">
        <v>0</v>
      </c>
      <c r="EC9" s="32">
        <f>IF(EB9&lt;&gt;"",EB9/EB$12*100,"")</f>
        <v>0</v>
      </c>
      <c r="ED9" s="32">
        <v>0</v>
      </c>
      <c r="EE9" s="32">
        <f t="shared" si="13"/>
        <v>0</v>
      </c>
      <c r="EF9" s="32">
        <v>0</v>
      </c>
      <c r="EG9" s="32">
        <f t="shared" si="14"/>
        <v>0</v>
      </c>
      <c r="EH9" s="794">
        <v>1.37</v>
      </c>
      <c r="EI9" s="32">
        <f>IF(EH9&lt;&gt;"",EH9/EH$12*100,"")</f>
        <v>0.13843319890829761</v>
      </c>
      <c r="EJ9" s="794">
        <v>0</v>
      </c>
      <c r="EK9" s="32">
        <f>IF(EJ9&lt;&gt;"",EJ9/EJ$12*100,"")</f>
        <v>0</v>
      </c>
      <c r="EL9" s="794">
        <v>0</v>
      </c>
      <c r="EM9" s="32">
        <f>IF(EL9&lt;&gt;"",EL9/EL$12*100,"")</f>
        <v>0</v>
      </c>
      <c r="EN9" s="794">
        <v>0</v>
      </c>
      <c r="EO9" s="32">
        <f>IF(EN9&lt;&gt;"",EN9/EN$12*100,"")</f>
        <v>0</v>
      </c>
      <c r="EP9" s="794">
        <v>0</v>
      </c>
      <c r="EQ9" s="32">
        <f>IF(EP9&lt;&gt;"",EP9/EP$12*100,"")</f>
        <v>0</v>
      </c>
      <c r="ER9" s="794">
        <v>0</v>
      </c>
      <c r="ES9" s="32">
        <f>IF(ER9&lt;&gt;"",ER9/ER$12*100,"")</f>
        <v>0</v>
      </c>
      <c r="ET9" s="794"/>
      <c r="EU9" s="32" t="str">
        <f>IF(ET9&lt;&gt;"",ET9/ET$12*100,"")</f>
        <v/>
      </c>
      <c r="EV9" s="794"/>
      <c r="EW9" s="32" t="str">
        <f>IF(EV9&lt;&gt;"",EV9/EV$12*100,"")</f>
        <v/>
      </c>
      <c r="EX9" s="32">
        <v>0</v>
      </c>
      <c r="EY9" s="32">
        <f t="shared" si="15"/>
        <v>0</v>
      </c>
      <c r="EZ9" s="794"/>
      <c r="FA9" s="32" t="str">
        <f>IF(EZ9&lt;&gt;"",EZ9/EZ$12*100,"")</f>
        <v/>
      </c>
      <c r="FB9" s="794"/>
      <c r="FC9" s="32" t="str">
        <f>IF(FB9&lt;&gt;"",FB9/FB$12*100,"")</f>
        <v/>
      </c>
      <c r="FD9" s="794"/>
      <c r="FE9" s="32" t="str">
        <f>IF(FD9&lt;&gt;"",FD9/FD$12*100,"")</f>
        <v/>
      </c>
      <c r="FF9" s="794"/>
      <c r="FG9" s="32" t="str">
        <f>IF(FF9&lt;&gt;"",FF9/FF$12*100,"")</f>
        <v/>
      </c>
      <c r="FH9" s="794"/>
      <c r="FI9" s="32" t="str">
        <f>IF(FH9&lt;&gt;"",FH9/FH$12*100,"")</f>
        <v/>
      </c>
      <c r="FJ9" s="794"/>
      <c r="FK9" s="32" t="str">
        <f>IF(FJ9&lt;&gt;"",FJ9/FJ$12*100,"")</f>
        <v/>
      </c>
      <c r="FL9" s="32">
        <v>0</v>
      </c>
      <c r="FM9" s="32">
        <f t="shared" si="16"/>
        <v>0</v>
      </c>
      <c r="FN9" s="794">
        <v>0</v>
      </c>
      <c r="FO9" s="32">
        <f>IF(FN9&lt;&gt;"",FN9/FN$12*100,"")</f>
        <v>0</v>
      </c>
      <c r="FP9" s="794">
        <v>0</v>
      </c>
      <c r="FQ9" s="32">
        <f>IF(FP9&lt;&gt;"",FP9/FP$12*100,"")</f>
        <v>0</v>
      </c>
      <c r="FR9" s="794"/>
      <c r="FS9" s="32" t="str">
        <f>IF(FR9&lt;&gt;"",FR9/FR$12*100,"")</f>
        <v/>
      </c>
      <c r="FT9" s="794">
        <v>0</v>
      </c>
      <c r="FU9" s="32">
        <f>IF(FT9&lt;&gt;"",FT9/FT$12*100,"")</f>
        <v>0</v>
      </c>
      <c r="FV9" s="794">
        <v>0</v>
      </c>
      <c r="FW9" s="32">
        <f>IF(FV9&lt;&gt;"",FV9/FV$12*100,"")</f>
        <v>0</v>
      </c>
      <c r="FX9" s="794">
        <v>0</v>
      </c>
      <c r="FY9" s="32">
        <f>IF(FX9&lt;&gt;"",FX9/FX$12*100,"")</f>
        <v>0</v>
      </c>
      <c r="FZ9" s="32">
        <v>0</v>
      </c>
      <c r="GA9" s="32">
        <f t="shared" si="17"/>
        <v>0</v>
      </c>
      <c r="GB9" s="32">
        <v>0</v>
      </c>
      <c r="GC9" s="32">
        <f t="shared" si="18"/>
        <v>0</v>
      </c>
      <c r="GD9" s="32">
        <v>0</v>
      </c>
      <c r="GE9" s="32">
        <f t="shared" si="19"/>
        <v>0</v>
      </c>
      <c r="GF9" s="794">
        <v>0</v>
      </c>
      <c r="GG9" s="32">
        <f>IF(GF9&lt;&gt;"",GF9/GF$12*100,"")</f>
        <v>0</v>
      </c>
      <c r="GH9" s="794">
        <v>0</v>
      </c>
      <c r="GI9" s="32">
        <f>IF(GH9&lt;&gt;"",GH9/GH$12*100,"")</f>
        <v>0</v>
      </c>
      <c r="GJ9" s="794">
        <v>0</v>
      </c>
      <c r="GK9" s="32">
        <f>IF(GJ9&lt;&gt;"",GJ9/GJ$12*100,"")</f>
        <v>0</v>
      </c>
      <c r="GL9" s="794">
        <v>0</v>
      </c>
      <c r="GM9" s="32">
        <f>IF(GL9&lt;&gt;"",GL9/GL$12*100,"")</f>
        <v>0</v>
      </c>
      <c r="GN9" s="32">
        <v>0</v>
      </c>
      <c r="GO9" s="32">
        <f t="shared" si="20"/>
        <v>0</v>
      </c>
      <c r="GP9" s="794"/>
      <c r="GQ9" s="32" t="str">
        <f>IF(GP9&lt;&gt;"",GP9/GP$12*100,"")</f>
        <v/>
      </c>
      <c r="GR9" s="32">
        <v>0</v>
      </c>
      <c r="GS9" s="32">
        <f t="shared" si="21"/>
        <v>0</v>
      </c>
      <c r="GT9" s="794">
        <v>0</v>
      </c>
      <c r="GU9" s="32">
        <f>IF(GT9&lt;&gt;"",GT9/GT$12*100,"")</f>
        <v>0</v>
      </c>
      <c r="GV9" s="794">
        <v>0</v>
      </c>
      <c r="GW9" s="32">
        <f>IF(GV9&lt;&gt;"",GV9/GV$12*100,"")</f>
        <v>0</v>
      </c>
      <c r="GX9" s="794">
        <v>0</v>
      </c>
      <c r="GY9" s="32">
        <f>IF(GX9&lt;&gt;"",GX9/GX$12*100,"")</f>
        <v>0</v>
      </c>
      <c r="GZ9" s="794"/>
      <c r="HA9" s="32" t="str">
        <f>IF(GZ9&lt;&gt;"",GZ9/GZ$12*100,"")</f>
        <v/>
      </c>
      <c r="HB9" s="794">
        <v>0</v>
      </c>
      <c r="HC9" s="32">
        <f>IF(HB9&lt;&gt;"",HB9/HB$12*100,"")</f>
        <v>0</v>
      </c>
    </row>
    <row r="10" spans="1:211" ht="12.75" customHeight="1">
      <c r="A10" s="1031" t="s">
        <v>187</v>
      </c>
      <c r="B10" s="794">
        <f t="shared" si="0"/>
        <v>1696.0844808900001</v>
      </c>
      <c r="C10" s="10">
        <f t="shared" si="1"/>
        <v>1.4977213968831538</v>
      </c>
      <c r="D10" s="794"/>
      <c r="E10" s="32" t="str">
        <f>IF(D10&lt;&gt;"",D10/D$12*100,"")</f>
        <v/>
      </c>
      <c r="F10" s="32">
        <v>0</v>
      </c>
      <c r="G10" s="32">
        <f t="shared" si="2"/>
        <v>0</v>
      </c>
      <c r="H10" s="794">
        <v>0</v>
      </c>
      <c r="I10" s="32">
        <f>IF(H10&lt;&gt;"",H10/H$12*100,"")</f>
        <v>0</v>
      </c>
      <c r="J10" s="32">
        <v>0</v>
      </c>
      <c r="K10" s="32">
        <f t="shared" si="3"/>
        <v>0</v>
      </c>
      <c r="L10" s="32">
        <v>0</v>
      </c>
      <c r="M10" s="32">
        <f t="shared" si="4"/>
        <v>0</v>
      </c>
      <c r="N10" s="794"/>
      <c r="O10" s="32" t="str">
        <f>IF(N10&lt;&gt;"",N10/N$12*100,"")</f>
        <v/>
      </c>
      <c r="P10" s="794">
        <v>0</v>
      </c>
      <c r="Q10" s="32">
        <f>IF(P10&lt;&gt;"",P10/P$12*100,"")</f>
        <v>0</v>
      </c>
      <c r="R10" s="794">
        <v>0</v>
      </c>
      <c r="S10" s="32">
        <f>IF(R10&lt;&gt;"",R10/R$12*100,"")</f>
        <v>0</v>
      </c>
      <c r="T10" s="32">
        <v>0</v>
      </c>
      <c r="U10" s="32">
        <f t="shared" si="5"/>
        <v>0</v>
      </c>
      <c r="V10" s="794">
        <v>0</v>
      </c>
      <c r="W10" s="32">
        <f>IF(V10&lt;&gt;"",V10/V$12*100,"")</f>
        <v>0</v>
      </c>
      <c r="X10" s="794">
        <v>1.8</v>
      </c>
      <c r="Y10" s="32">
        <f>IF(X10&lt;&gt;"",X10/X$12*100,"")</f>
        <v>18.357980622131567</v>
      </c>
      <c r="Z10" s="794"/>
      <c r="AA10" s="32" t="str">
        <f>IF(Z10&lt;&gt;"",Z10/Z$12*100,"")</f>
        <v/>
      </c>
      <c r="AB10" s="794">
        <v>4.93</v>
      </c>
      <c r="AC10" s="32">
        <f>IF(AB10&lt;&gt;"",AB10/AB$12*100,"")</f>
        <v>3.5683265778807169</v>
      </c>
      <c r="AD10" s="32">
        <v>0</v>
      </c>
      <c r="AE10" s="32">
        <f t="shared" si="6"/>
        <v>0</v>
      </c>
      <c r="AF10" s="794"/>
      <c r="AG10" s="32" t="str">
        <f>IF(AF10&lt;&gt;"",AF10/AF$12*100,"")</f>
        <v/>
      </c>
      <c r="AH10" s="794">
        <v>0</v>
      </c>
      <c r="AI10" s="32">
        <f>IF(AH10&lt;&gt;"",AH10/AH$12*100,"")</f>
        <v>0</v>
      </c>
      <c r="AJ10" s="794">
        <v>34.933490999999997</v>
      </c>
      <c r="AK10" s="32">
        <f>IF(AJ10&lt;&gt;"",AJ10/AJ$12*100,"")</f>
        <v>18.69685277935595</v>
      </c>
      <c r="AL10" s="794"/>
      <c r="AM10" s="32" t="str">
        <f>IF(AL10&lt;&gt;"",AL10/AL$12*100,"")</f>
        <v/>
      </c>
      <c r="AN10" s="794">
        <v>0</v>
      </c>
      <c r="AO10" s="32">
        <f>IF(AN10&lt;&gt;"",AN10/AN$12*100,"")</f>
        <v>0</v>
      </c>
      <c r="AP10" s="794">
        <v>0</v>
      </c>
      <c r="AQ10" s="32">
        <f>IF(AP10&lt;&gt;"",AP10/AP$12*100,"")</f>
        <v>0</v>
      </c>
      <c r="AR10" s="794">
        <v>0</v>
      </c>
      <c r="AS10" s="32">
        <f>IF(AR10&lt;&gt;"",AR10/AR$12*100,"")</f>
        <v>0</v>
      </c>
      <c r="AT10" s="32">
        <v>0</v>
      </c>
      <c r="AU10" s="32">
        <f t="shared" si="7"/>
        <v>0</v>
      </c>
      <c r="AV10" s="794">
        <v>0</v>
      </c>
      <c r="AW10" s="32">
        <f>IF(AV10&lt;&gt;"",AV10/AV$12*100,"")</f>
        <v>0</v>
      </c>
      <c r="AX10" s="794">
        <v>0</v>
      </c>
      <c r="AY10" s="32">
        <f>IF(AX10&lt;&gt;"",AX10/AX$12*100,"")</f>
        <v>0</v>
      </c>
      <c r="AZ10" s="794">
        <v>0</v>
      </c>
      <c r="BA10" s="32">
        <f>IF(AZ10&lt;&gt;"",AZ10/AZ$12*100,"")</f>
        <v>0</v>
      </c>
      <c r="BB10" s="794">
        <v>0</v>
      </c>
      <c r="BC10" s="32">
        <f>IF(BB10&lt;&gt;"",BB10/BB$12*100,"")</f>
        <v>0</v>
      </c>
      <c r="BD10" s="794"/>
      <c r="BE10" s="32" t="str">
        <f>IF(BD10&lt;&gt;"",BD10/BD$12*100,"")</f>
        <v/>
      </c>
      <c r="BF10" s="794"/>
      <c r="BG10" s="32" t="str">
        <f>IF(BF10&lt;&gt;"",BF10/BF$12*100,"")</f>
        <v/>
      </c>
      <c r="BH10" s="32">
        <v>0</v>
      </c>
      <c r="BI10" s="32">
        <f t="shared" si="8"/>
        <v>0</v>
      </c>
      <c r="BJ10" s="794"/>
      <c r="BK10" s="32" t="str">
        <f>IF(BJ10&lt;&gt;"",BJ10/BJ$12*100,"")</f>
        <v/>
      </c>
      <c r="BL10" s="794">
        <v>4.4000000000000004</v>
      </c>
      <c r="BM10" s="32">
        <f>IF(BL10&lt;&gt;"",BL10/BL$12*100,"")</f>
        <v>15.068493150684931</v>
      </c>
      <c r="BN10" s="794">
        <v>0</v>
      </c>
      <c r="BO10" s="32">
        <f>IF(BN10&lt;&gt;"",BN10/BN$12*100,"")</f>
        <v>0</v>
      </c>
      <c r="BP10" s="794">
        <v>2.0699999999999998</v>
      </c>
      <c r="BQ10" s="32">
        <f>IF(BP10&lt;&gt;"",BP10/BP$12*100,"")</f>
        <v>11.305297651556527</v>
      </c>
      <c r="BR10" s="794">
        <v>0</v>
      </c>
      <c r="BS10" s="32">
        <f>IF(BR10&lt;&gt;"",BR10/BR$12*100,"")</f>
        <v>0</v>
      </c>
      <c r="BT10" s="794">
        <v>0</v>
      </c>
      <c r="BU10" s="32">
        <f>IF(BT10&lt;&gt;"",BT10/BT$12*100,"")</f>
        <v>0</v>
      </c>
      <c r="BV10" s="794"/>
      <c r="BW10" s="32" t="str">
        <f>IF(BV10&lt;&gt;"",BV10/BV$12*100,"")</f>
        <v/>
      </c>
      <c r="BX10" s="794"/>
      <c r="BY10" s="32" t="str">
        <f>IF(BX10&lt;&gt;"",BX10/BX$12*100,"")</f>
        <v/>
      </c>
      <c r="BZ10" s="794">
        <v>0</v>
      </c>
      <c r="CA10" s="32">
        <f>IF(BZ10&lt;&gt;"",BZ10/BZ$12*100,"")</f>
        <v>0</v>
      </c>
      <c r="CB10" s="794">
        <v>0</v>
      </c>
      <c r="CC10" s="32">
        <f>IF(CB10&lt;&gt;"",CB10/CB$12*100,"")</f>
        <v>0</v>
      </c>
      <c r="CD10" s="32">
        <v>0</v>
      </c>
      <c r="CE10" s="32">
        <f t="shared" si="9"/>
        <v>0</v>
      </c>
      <c r="CF10" s="794">
        <v>28.46</v>
      </c>
      <c r="CG10" s="32">
        <f>IF(CF10&lt;&gt;"",CF10/CF$12*100,"")</f>
        <v>19.041884116151479</v>
      </c>
      <c r="CH10" s="794">
        <v>18</v>
      </c>
      <c r="CI10" s="32">
        <f>IF(CH10&lt;&gt;"",CH10/CH$12*100,"")</f>
        <v>2.7691455647518537</v>
      </c>
      <c r="CJ10" s="32">
        <v>0</v>
      </c>
      <c r="CK10" s="32">
        <f t="shared" si="10"/>
        <v>0</v>
      </c>
      <c r="CL10" s="794">
        <v>29.8</v>
      </c>
      <c r="CM10" s="32">
        <f>IF(CL10&lt;&gt;"",CL10/CL$12*100,"")</f>
        <v>0.98616718512145074</v>
      </c>
      <c r="CN10" s="32">
        <v>0</v>
      </c>
      <c r="CO10" s="32">
        <f t="shared" si="11"/>
        <v>0</v>
      </c>
      <c r="CP10" s="32">
        <v>0</v>
      </c>
      <c r="CQ10" s="32">
        <f t="shared" si="12"/>
        <v>0</v>
      </c>
      <c r="CR10" s="794"/>
      <c r="CS10" s="32" t="str">
        <f>IF(CR10&lt;&gt;"",CR10/CR$12*100,"")</f>
        <v/>
      </c>
      <c r="CT10" s="794"/>
      <c r="CU10" s="32" t="str">
        <f>IF(CT10&lt;&gt;"",CT10/CT$12*100,"")</f>
        <v/>
      </c>
      <c r="CV10" s="794"/>
      <c r="CW10" s="32" t="str">
        <f>IF(CV10&lt;&gt;"",CV10/CV$12*100,"")</f>
        <v/>
      </c>
      <c r="CX10" s="794">
        <v>623.06309499999998</v>
      </c>
      <c r="CY10" s="32">
        <f>IF(CX10&lt;&gt;"",CX10/CX$12*100,"")</f>
        <v>16.672112124377882</v>
      </c>
      <c r="CZ10" s="794">
        <v>4.8854639999999998</v>
      </c>
      <c r="DA10" s="32">
        <f>IF(CZ10&lt;&gt;"",CZ10/CZ$12*100,"")</f>
        <v>1.0966848851638327</v>
      </c>
      <c r="DB10" s="794">
        <v>0</v>
      </c>
      <c r="DC10" s="32">
        <f>IF(DB10&lt;&gt;"",DB10/DB$12*100,"")</f>
        <v>0</v>
      </c>
      <c r="DD10" s="794">
        <v>0</v>
      </c>
      <c r="DE10" s="32">
        <f>IF(DD10&lt;&gt;"",DD10/DD$12*100,"")</f>
        <v>0</v>
      </c>
      <c r="DF10" s="794">
        <v>502.97307289000003</v>
      </c>
      <c r="DG10" s="32">
        <f>IF(DF10&lt;&gt;"",DF10/DF$12*100,"")</f>
        <v>5.74100403440805</v>
      </c>
      <c r="DH10" s="794">
        <v>0</v>
      </c>
      <c r="DI10" s="32">
        <f>IF(DH10&lt;&gt;"",DH10/DH$12*100,"")</f>
        <v>0</v>
      </c>
      <c r="DJ10" s="794">
        <v>0</v>
      </c>
      <c r="DK10" s="32">
        <f>IF(DJ10&lt;&gt;"",DJ10/DJ$12*100,"")</f>
        <v>0</v>
      </c>
      <c r="DL10" s="794">
        <v>0</v>
      </c>
      <c r="DM10" s="32">
        <f>IF(DL10&lt;&gt;"",DL10/DL$12*100,"")</f>
        <v>0</v>
      </c>
      <c r="DN10" s="794"/>
      <c r="DO10" s="32" t="str">
        <f>IF(DN10&lt;&gt;"",DN10/DN$12*100,"")</f>
        <v/>
      </c>
      <c r="DP10" s="794"/>
      <c r="DQ10" s="32" t="str">
        <f>IF(DP10&lt;&gt;"",DP10/DP$12*100,"")</f>
        <v/>
      </c>
      <c r="DR10" s="794">
        <v>6.75</v>
      </c>
      <c r="DS10" s="32">
        <f>IF(DR10&lt;&gt;"",DR10/DR$12*100,"")</f>
        <v>10.871315831856981</v>
      </c>
      <c r="DT10" s="794">
        <v>0</v>
      </c>
      <c r="DU10" s="32">
        <f>IF(DT10&lt;&gt;"",DT10/DT$12*100,"")</f>
        <v>0</v>
      </c>
      <c r="DV10" s="794">
        <v>0</v>
      </c>
      <c r="DW10" s="32">
        <f>IF(DV10&lt;&gt;"",DV10/DV$12*100,"")</f>
        <v>0</v>
      </c>
      <c r="DX10" s="794">
        <v>0</v>
      </c>
      <c r="DY10" s="32">
        <f>IF(DX10&lt;&gt;"",DX10/DX$12*100,"")</f>
        <v>0</v>
      </c>
      <c r="DZ10" s="794">
        <v>0</v>
      </c>
      <c r="EA10" s="32">
        <f>IF(DZ10&lt;&gt;"",DZ10/DZ$12*100,"")</f>
        <v>0</v>
      </c>
      <c r="EB10" s="794">
        <v>0</v>
      </c>
      <c r="EC10" s="32">
        <f>IF(EB10&lt;&gt;"",EB10/EB$12*100,"")</f>
        <v>0</v>
      </c>
      <c r="ED10" s="32">
        <v>0</v>
      </c>
      <c r="EE10" s="32">
        <f t="shared" si="13"/>
        <v>0</v>
      </c>
      <c r="EF10" s="32">
        <v>0</v>
      </c>
      <c r="EG10" s="32">
        <f t="shared" si="14"/>
        <v>0</v>
      </c>
      <c r="EH10" s="794">
        <v>0</v>
      </c>
      <c r="EI10" s="32">
        <f>IF(EH10&lt;&gt;"",EH10/EH$12*100,"")</f>
        <v>0</v>
      </c>
      <c r="EJ10" s="794">
        <v>0</v>
      </c>
      <c r="EK10" s="32">
        <f>IF(EJ10&lt;&gt;"",EJ10/EJ$12*100,"")</f>
        <v>0</v>
      </c>
      <c r="EL10" s="794">
        <v>0.2</v>
      </c>
      <c r="EM10" s="32">
        <f>IF(EL10&lt;&gt;"",EL10/EL$12*100,"")</f>
        <v>8.6816859834179805E-3</v>
      </c>
      <c r="EN10" s="794">
        <v>221.2</v>
      </c>
      <c r="EO10" s="32">
        <f>IF(EN10&lt;&gt;"",EN10/EN$12*100,"")</f>
        <v>7.1354838709677422</v>
      </c>
      <c r="EP10" s="794">
        <v>0</v>
      </c>
      <c r="EQ10" s="32">
        <f>IF(EP10&lt;&gt;"",EP10/EP$12*100,"")</f>
        <v>0</v>
      </c>
      <c r="ER10" s="794">
        <v>0</v>
      </c>
      <c r="ES10" s="32">
        <f>IF(ER10&lt;&gt;"",ER10/ER$12*100,"")</f>
        <v>0</v>
      </c>
      <c r="ET10" s="794"/>
      <c r="EU10" s="32" t="str">
        <f>IF(ET10&lt;&gt;"",ET10/ET$12*100,"")</f>
        <v/>
      </c>
      <c r="EV10" s="794"/>
      <c r="EW10" s="32" t="str">
        <f>IF(EV10&lt;&gt;"",EV10/EV$12*100,"")</f>
        <v/>
      </c>
      <c r="EX10" s="32">
        <v>0</v>
      </c>
      <c r="EY10" s="32">
        <f t="shared" si="15"/>
        <v>0</v>
      </c>
      <c r="EZ10" s="794"/>
      <c r="FA10" s="32" t="str">
        <f>IF(EZ10&lt;&gt;"",EZ10/EZ$12*100,"")</f>
        <v/>
      </c>
      <c r="FB10" s="794"/>
      <c r="FC10" s="32" t="str">
        <f>IF(FB10&lt;&gt;"",FB10/FB$12*100,"")</f>
        <v/>
      </c>
      <c r="FD10" s="794"/>
      <c r="FE10" s="32" t="str">
        <f>IF(FD10&lt;&gt;"",FD10/FD$12*100,"")</f>
        <v/>
      </c>
      <c r="FF10" s="794"/>
      <c r="FG10" s="32" t="str">
        <f>IF(FF10&lt;&gt;"",FF10/FF$12*100,"")</f>
        <v/>
      </c>
      <c r="FH10" s="794"/>
      <c r="FI10" s="32" t="str">
        <f>IF(FH10&lt;&gt;"",FH10/FH$12*100,"")</f>
        <v/>
      </c>
      <c r="FJ10" s="794"/>
      <c r="FK10" s="32" t="str">
        <f>IF(FJ10&lt;&gt;"",FJ10/FJ$12*100,"")</f>
        <v/>
      </c>
      <c r="FL10" s="32">
        <v>0</v>
      </c>
      <c r="FM10" s="32">
        <f t="shared" si="16"/>
        <v>0</v>
      </c>
      <c r="FN10" s="794">
        <v>0.19</v>
      </c>
      <c r="FO10" s="32">
        <f>IF(FN10&lt;&gt;"",FN10/FN$12*100,"")</f>
        <v>4.4392523364485976</v>
      </c>
      <c r="FP10" s="794">
        <v>10</v>
      </c>
      <c r="FQ10" s="32">
        <f>IF(FP10&lt;&gt;"",FP10/FP$12*100,"")</f>
        <v>7.7893752921015729</v>
      </c>
      <c r="FR10" s="794"/>
      <c r="FS10" s="32" t="str">
        <f>IF(FR10&lt;&gt;"",FR10/FR$12*100,"")</f>
        <v/>
      </c>
      <c r="FT10" s="794">
        <v>0</v>
      </c>
      <c r="FU10" s="32">
        <f>IF(FT10&lt;&gt;"",FT10/FT$12*100,"")</f>
        <v>0</v>
      </c>
      <c r="FV10" s="794">
        <v>0</v>
      </c>
      <c r="FW10" s="32">
        <f>IF(FV10&lt;&gt;"",FV10/FV$12*100,"")</f>
        <v>0</v>
      </c>
      <c r="FX10" s="794">
        <v>0</v>
      </c>
      <c r="FY10" s="32">
        <f>IF(FX10&lt;&gt;"",FX10/FX$12*100,"")</f>
        <v>0</v>
      </c>
      <c r="FZ10" s="32">
        <v>0</v>
      </c>
      <c r="GA10" s="32">
        <f t="shared" si="17"/>
        <v>0</v>
      </c>
      <c r="GB10" s="32">
        <v>0</v>
      </c>
      <c r="GC10" s="32">
        <f t="shared" si="18"/>
        <v>0</v>
      </c>
      <c r="GD10" s="32">
        <v>0</v>
      </c>
      <c r="GE10" s="32">
        <f t="shared" si="19"/>
        <v>0</v>
      </c>
      <c r="GF10" s="794">
        <v>0</v>
      </c>
      <c r="GG10" s="32">
        <f>IF(GF10&lt;&gt;"",GF10/GF$12*100,"")</f>
        <v>0</v>
      </c>
      <c r="GH10" s="794">
        <v>0</v>
      </c>
      <c r="GI10" s="32">
        <f>IF(GH10&lt;&gt;"",GH10/GH$12*100,"")</f>
        <v>0</v>
      </c>
      <c r="GJ10" s="794">
        <v>0</v>
      </c>
      <c r="GK10" s="32">
        <f>IF(GJ10&lt;&gt;"",GJ10/GJ$12*100,"")</f>
        <v>0</v>
      </c>
      <c r="GL10" s="794">
        <v>194.61935800000001</v>
      </c>
      <c r="GM10" s="32">
        <f>IF(GL10&lt;&gt;"",GL10/GL$12*100,"")</f>
        <v>6.5218483442833444</v>
      </c>
      <c r="GN10" s="32">
        <v>0</v>
      </c>
      <c r="GO10" s="32">
        <f t="shared" si="20"/>
        <v>0</v>
      </c>
      <c r="GP10" s="794"/>
      <c r="GQ10" s="32" t="str">
        <f>IF(GP10&lt;&gt;"",GP10/GP$12*100,"")</f>
        <v/>
      </c>
      <c r="GR10" s="32">
        <v>0</v>
      </c>
      <c r="GS10" s="32">
        <f t="shared" si="21"/>
        <v>0</v>
      </c>
      <c r="GT10" s="794">
        <v>0</v>
      </c>
      <c r="GU10" s="32">
        <f>IF(GT10&lt;&gt;"",GT10/GT$12*100,"")</f>
        <v>0</v>
      </c>
      <c r="GV10" s="794">
        <v>0</v>
      </c>
      <c r="GW10" s="32">
        <f>IF(GV10&lt;&gt;"",GV10/GV$12*100,"")</f>
        <v>0</v>
      </c>
      <c r="GX10" s="794">
        <v>0</v>
      </c>
      <c r="GY10" s="32">
        <f>IF(GX10&lt;&gt;"",GX10/GX$12*100,"")</f>
        <v>0</v>
      </c>
      <c r="GZ10" s="794"/>
      <c r="HA10" s="32" t="str">
        <f>IF(GZ10&lt;&gt;"",GZ10/GZ$12*100,"")</f>
        <v/>
      </c>
      <c r="HB10" s="794">
        <v>7.81</v>
      </c>
      <c r="HC10" s="32">
        <f>IF(HB10&lt;&gt;"",HB10/HB$12*100,"")</f>
        <v>1.7504538628773787</v>
      </c>
    </row>
    <row r="11" spans="1:211" ht="12.75" customHeight="1" thickBot="1">
      <c r="A11" s="25" t="s">
        <v>188</v>
      </c>
      <c r="B11" s="794">
        <f t="shared" si="0"/>
        <v>24.729178999999998</v>
      </c>
      <c r="C11" s="10">
        <f t="shared" si="1"/>
        <v>2.1837013977168522E-2</v>
      </c>
      <c r="D11" s="794">
        <v>0</v>
      </c>
      <c r="E11" s="32">
        <f>IF(D11&lt;&gt;"",D11/D$12*100,"")</f>
        <v>0</v>
      </c>
      <c r="F11" s="70">
        <v>0</v>
      </c>
      <c r="G11" s="32">
        <f t="shared" si="2"/>
        <v>0</v>
      </c>
      <c r="H11" s="794">
        <v>0</v>
      </c>
      <c r="I11" s="32">
        <f>IF(H11&lt;&gt;"",H11/H$12*100,"")</f>
        <v>0</v>
      </c>
      <c r="J11" s="70">
        <v>0</v>
      </c>
      <c r="K11" s="32">
        <f t="shared" si="3"/>
        <v>0</v>
      </c>
      <c r="L11" s="70">
        <v>0</v>
      </c>
      <c r="M11" s="32">
        <f t="shared" si="4"/>
        <v>0</v>
      </c>
      <c r="N11" s="794"/>
      <c r="O11" s="32" t="str">
        <f>IF(N11&lt;&gt;"",N11/N$12*100,"")</f>
        <v/>
      </c>
      <c r="P11" s="794">
        <v>0</v>
      </c>
      <c r="Q11" s="32">
        <f>IF(P11&lt;&gt;"",P11/P$12*100,"")</f>
        <v>0</v>
      </c>
      <c r="R11" s="794">
        <v>0</v>
      </c>
      <c r="S11" s="32">
        <f>IF(R11&lt;&gt;"",R11/R$12*100,"")</f>
        <v>0</v>
      </c>
      <c r="T11" s="70">
        <v>0</v>
      </c>
      <c r="U11" s="32">
        <f t="shared" si="5"/>
        <v>0</v>
      </c>
      <c r="V11" s="794">
        <v>0</v>
      </c>
      <c r="W11" s="32">
        <f>IF(V11&lt;&gt;"",V11/V$12*100,"")</f>
        <v>0</v>
      </c>
      <c r="X11" s="794"/>
      <c r="Y11" s="32" t="str">
        <f>IF(X11&lt;&gt;"",X11/X$12*100,"")</f>
        <v/>
      </c>
      <c r="Z11" s="794"/>
      <c r="AA11" s="32" t="str">
        <f>IF(Z11&lt;&gt;"",Z11/Z$12*100,"")</f>
        <v/>
      </c>
      <c r="AB11" s="794">
        <v>0</v>
      </c>
      <c r="AC11" s="32">
        <f>IF(AB11&lt;&gt;"",AB11/AB$12*100,"")</f>
        <v>0</v>
      </c>
      <c r="AD11" s="70">
        <v>0</v>
      </c>
      <c r="AE11" s="32">
        <f t="shared" si="6"/>
        <v>0</v>
      </c>
      <c r="AF11" s="794"/>
      <c r="AG11" s="32" t="str">
        <f>IF(AF11&lt;&gt;"",AF11/AF$12*100,"")</f>
        <v/>
      </c>
      <c r="AH11" s="794">
        <v>0</v>
      </c>
      <c r="AI11" s="32">
        <f>IF(AH11&lt;&gt;"",AH11/AH$12*100,"")</f>
        <v>0</v>
      </c>
      <c r="AJ11" s="794"/>
      <c r="AK11" s="32" t="str">
        <f>IF(AJ11&lt;&gt;"",AJ11/AJ$12*100,"")</f>
        <v/>
      </c>
      <c r="AL11" s="794"/>
      <c r="AM11" s="32" t="str">
        <f>IF(AL11&lt;&gt;"",AL11/AL$12*100,"")</f>
        <v/>
      </c>
      <c r="AN11" s="794">
        <v>0</v>
      </c>
      <c r="AO11" s="32">
        <f>IF(AN11&lt;&gt;"",AN11/AN$12*100,"")</f>
        <v>0</v>
      </c>
      <c r="AP11" s="794">
        <v>0</v>
      </c>
      <c r="AQ11" s="32">
        <f>IF(AP11&lt;&gt;"",AP11/AP$12*100,"")</f>
        <v>0</v>
      </c>
      <c r="AR11" s="794">
        <v>0</v>
      </c>
      <c r="AS11" s="32">
        <f>IF(AR11&lt;&gt;"",AR11/AR$12*100,"")</f>
        <v>0</v>
      </c>
      <c r="AT11" s="70">
        <v>0</v>
      </c>
      <c r="AU11" s="32">
        <f t="shared" si="7"/>
        <v>0</v>
      </c>
      <c r="AV11" s="794">
        <v>1.2</v>
      </c>
      <c r="AW11" s="32">
        <f>IF(AV11&lt;&gt;"",AV11/AV$12*100,"")</f>
        <v>0.61506919528446957</v>
      </c>
      <c r="AX11" s="794">
        <v>0</v>
      </c>
      <c r="AY11" s="32">
        <f>IF(AX11&lt;&gt;"",AX11/AX$12*100,"")</f>
        <v>0</v>
      </c>
      <c r="AZ11" s="794">
        <v>0</v>
      </c>
      <c r="BA11" s="32">
        <f>IF(AZ11&lt;&gt;"",AZ11/AZ$12*100,"")</f>
        <v>0</v>
      </c>
      <c r="BB11" s="794">
        <v>0</v>
      </c>
      <c r="BC11" s="32">
        <f>IF(BB11&lt;&gt;"",BB11/BB$12*100,"")</f>
        <v>0</v>
      </c>
      <c r="BD11" s="794"/>
      <c r="BE11" s="32" t="str">
        <f>IF(BD11&lt;&gt;"",BD11/BD$12*100,"")</f>
        <v/>
      </c>
      <c r="BF11" s="794"/>
      <c r="BG11" s="32" t="str">
        <f>IF(BF11&lt;&gt;"",BF11/BF$12*100,"")</f>
        <v/>
      </c>
      <c r="BH11" s="70">
        <v>0</v>
      </c>
      <c r="BI11" s="32">
        <f t="shared" si="8"/>
        <v>0</v>
      </c>
      <c r="BJ11" s="794"/>
      <c r="BK11" s="32" t="str">
        <f>IF(BJ11&lt;&gt;"",BJ11/BJ$12*100,"")</f>
        <v/>
      </c>
      <c r="BL11" s="794"/>
      <c r="BM11" s="32" t="str">
        <f>IF(BL11&lt;&gt;"",BL11/BL$12*100,"")</f>
        <v/>
      </c>
      <c r="BN11" s="794">
        <v>0</v>
      </c>
      <c r="BO11" s="32">
        <f>IF(BN11&lt;&gt;"",BN11/BN$12*100,"")</f>
        <v>0</v>
      </c>
      <c r="BP11" s="794">
        <v>0</v>
      </c>
      <c r="BQ11" s="32">
        <f>IF(BP11&lt;&gt;"",BP11/BP$12*100,"")</f>
        <v>0</v>
      </c>
      <c r="BR11" s="794">
        <v>0</v>
      </c>
      <c r="BS11" s="32">
        <f>IF(BR11&lt;&gt;"",BR11/BR$12*100,"")</f>
        <v>0</v>
      </c>
      <c r="BT11" s="794">
        <v>0</v>
      </c>
      <c r="BU11" s="32">
        <f>IF(BT11&lt;&gt;"",BT11/BT$12*100,"")</f>
        <v>0</v>
      </c>
      <c r="BV11" s="794"/>
      <c r="BW11" s="32" t="str">
        <f>IF(BV11&lt;&gt;"",BV11/BV$12*100,"")</f>
        <v/>
      </c>
      <c r="BX11" s="794"/>
      <c r="BY11" s="32" t="str">
        <f>IF(BX11&lt;&gt;"",BX11/BX$12*100,"")</f>
        <v/>
      </c>
      <c r="BZ11" s="794">
        <v>0</v>
      </c>
      <c r="CA11" s="32">
        <f>IF(BZ11&lt;&gt;"",BZ11/BZ$12*100,"")</f>
        <v>0</v>
      </c>
      <c r="CB11" s="794">
        <v>0</v>
      </c>
      <c r="CC11" s="32">
        <f>IF(CB11&lt;&gt;"",CB11/CB$12*100,"")</f>
        <v>0</v>
      </c>
      <c r="CD11" s="70">
        <v>0</v>
      </c>
      <c r="CE11" s="32">
        <f t="shared" si="9"/>
        <v>0</v>
      </c>
      <c r="CF11" s="794">
        <v>0</v>
      </c>
      <c r="CG11" s="32">
        <f>IF(CF11&lt;&gt;"",CF11/CF$12*100,"")</f>
        <v>0</v>
      </c>
      <c r="CH11" s="794">
        <v>0</v>
      </c>
      <c r="CI11" s="32">
        <f>IF(CH11&lt;&gt;"",CH11/CH$12*100,"")</f>
        <v>0</v>
      </c>
      <c r="CJ11" s="70">
        <v>0</v>
      </c>
      <c r="CK11" s="32">
        <f t="shared" si="10"/>
        <v>0</v>
      </c>
      <c r="CL11" s="794">
        <v>0</v>
      </c>
      <c r="CM11" s="32">
        <f>IF(CL11&lt;&gt;"",CL11/CL$12*100,"")</f>
        <v>0</v>
      </c>
      <c r="CN11" s="70">
        <v>0</v>
      </c>
      <c r="CO11" s="32">
        <f t="shared" si="11"/>
        <v>0</v>
      </c>
      <c r="CP11" s="70">
        <v>0</v>
      </c>
      <c r="CQ11" s="32">
        <f t="shared" si="12"/>
        <v>0</v>
      </c>
      <c r="CR11" s="794"/>
      <c r="CS11" s="32" t="str">
        <f>IF(CR11&lt;&gt;"",CR11/CR$12*100,"")</f>
        <v/>
      </c>
      <c r="CT11" s="794"/>
      <c r="CU11" s="32" t="str">
        <f>IF(CT11&lt;&gt;"",CT11/CT$12*100,"")</f>
        <v/>
      </c>
      <c r="CV11" s="794"/>
      <c r="CW11" s="32" t="str">
        <f>IF(CV11&lt;&gt;"",CV11/CV$12*100,"")</f>
        <v/>
      </c>
      <c r="CX11" s="794"/>
      <c r="CY11" s="32" t="str">
        <f>IF(CX11&lt;&gt;"",CX11/CX$12*100,"")</f>
        <v/>
      </c>
      <c r="CZ11" s="794"/>
      <c r="DA11" s="32" t="str">
        <f>IF(CZ11&lt;&gt;"",CZ11/CZ$12*100,"")</f>
        <v/>
      </c>
      <c r="DB11" s="794">
        <v>0</v>
      </c>
      <c r="DC11" s="32">
        <f>IF(DB11&lt;&gt;"",DB11/DB$12*100,"")</f>
        <v>0</v>
      </c>
      <c r="DD11" s="794">
        <v>0</v>
      </c>
      <c r="DE11" s="32">
        <f>IF(DD11&lt;&gt;"",DD11/DD$12*100,"")</f>
        <v>0</v>
      </c>
      <c r="DF11" s="794">
        <v>0</v>
      </c>
      <c r="DG11" s="32">
        <f>IF(DF11&lt;&gt;"",DF11/DF$12*100,"")</f>
        <v>0</v>
      </c>
      <c r="DH11" s="794">
        <v>0</v>
      </c>
      <c r="DI11" s="32">
        <f>IF(DH11&lt;&gt;"",DH11/DH$12*100,"")</f>
        <v>0</v>
      </c>
      <c r="DJ11" s="794">
        <v>0</v>
      </c>
      <c r="DK11" s="32">
        <f>IF(DJ11&lt;&gt;"",DJ11/DJ$12*100,"")</f>
        <v>0</v>
      </c>
      <c r="DL11" s="794">
        <v>0</v>
      </c>
      <c r="DM11" s="32">
        <f>IF(DL11&lt;&gt;"",DL11/DL$12*100,"")</f>
        <v>0</v>
      </c>
      <c r="DN11" s="794"/>
      <c r="DO11" s="32" t="str">
        <f>IF(DN11&lt;&gt;"",DN11/DN$12*100,"")</f>
        <v/>
      </c>
      <c r="DP11" s="794"/>
      <c r="DQ11" s="32" t="str">
        <f>IF(DP11&lt;&gt;"",DP11/DP$12*100,"")</f>
        <v/>
      </c>
      <c r="DR11" s="794"/>
      <c r="DS11" s="32" t="str">
        <f>IF(DR11&lt;&gt;"",DR11/DR$12*100,"")</f>
        <v/>
      </c>
      <c r="DT11" s="794">
        <v>0</v>
      </c>
      <c r="DU11" s="32">
        <f>IF(DT11&lt;&gt;"",DT11/DT$12*100,"")</f>
        <v>0</v>
      </c>
      <c r="DV11" s="794">
        <v>0</v>
      </c>
      <c r="DW11" s="32">
        <f>IF(DV11&lt;&gt;"",DV11/DV$12*100,"")</f>
        <v>0</v>
      </c>
      <c r="DX11" s="794">
        <v>0</v>
      </c>
      <c r="DY11" s="32">
        <f>IF(DX11&lt;&gt;"",DX11/DX$12*100,"")</f>
        <v>0</v>
      </c>
      <c r="DZ11" s="794">
        <v>0</v>
      </c>
      <c r="EA11" s="32">
        <f>IF(DZ11&lt;&gt;"",DZ11/DZ$12*100,"")</f>
        <v>0</v>
      </c>
      <c r="EB11" s="794">
        <v>0</v>
      </c>
      <c r="EC11" s="32">
        <f>IF(EB11&lt;&gt;"",EB11/EB$12*100,"")</f>
        <v>0</v>
      </c>
      <c r="ED11" s="70">
        <v>0</v>
      </c>
      <c r="EE11" s="32">
        <f t="shared" si="13"/>
        <v>0</v>
      </c>
      <c r="EF11" s="70">
        <v>0</v>
      </c>
      <c r="EG11" s="32">
        <f t="shared" si="14"/>
        <v>0</v>
      </c>
      <c r="EH11" s="794">
        <v>0</v>
      </c>
      <c r="EI11" s="32">
        <f>IF(EH11&lt;&gt;"",EH11/EH$12*100,"")</f>
        <v>0</v>
      </c>
      <c r="EJ11" s="794">
        <v>0</v>
      </c>
      <c r="EK11" s="32">
        <f>IF(EJ11&lt;&gt;"",EJ11/EJ$12*100,"")</f>
        <v>0</v>
      </c>
      <c r="EL11" s="794">
        <v>0</v>
      </c>
      <c r="EM11" s="32">
        <f>IF(EL11&lt;&gt;"",EL11/EL$12*100,"")</f>
        <v>0</v>
      </c>
      <c r="EN11" s="794">
        <v>13.5</v>
      </c>
      <c r="EO11" s="32">
        <f>IF(EN11&lt;&gt;"",EN11/EN$12*100,"")</f>
        <v>0.43548387096774188</v>
      </c>
      <c r="EP11" s="794">
        <v>0</v>
      </c>
      <c r="EQ11" s="32">
        <f>IF(EP11&lt;&gt;"",EP11/EP$12*100,"")</f>
        <v>0</v>
      </c>
      <c r="ER11" s="794">
        <v>0</v>
      </c>
      <c r="ES11" s="32">
        <f>IF(ER11&lt;&gt;"",ER11/ER$12*100,"")</f>
        <v>0</v>
      </c>
      <c r="ET11" s="794"/>
      <c r="EU11" s="32" t="str">
        <f>IF(ET11&lt;&gt;"",ET11/ET$12*100,"")</f>
        <v/>
      </c>
      <c r="EV11" s="794"/>
      <c r="EW11" s="32" t="str">
        <f>IF(EV11&lt;&gt;"",EV11/EV$12*100,"")</f>
        <v/>
      </c>
      <c r="EX11" s="70">
        <v>0</v>
      </c>
      <c r="EY11" s="32">
        <f t="shared" si="15"/>
        <v>0</v>
      </c>
      <c r="EZ11" s="794"/>
      <c r="FA11" s="32" t="str">
        <f>IF(EZ11&lt;&gt;"",EZ11/EZ$12*100,"")</f>
        <v/>
      </c>
      <c r="FB11" s="794"/>
      <c r="FC11" s="32" t="str">
        <f>IF(FB11&lt;&gt;"",FB11/FB$12*100,"")</f>
        <v/>
      </c>
      <c r="FD11" s="794"/>
      <c r="FE11" s="32" t="str">
        <f>IF(FD11&lt;&gt;"",FD11/FD$12*100,"")</f>
        <v/>
      </c>
      <c r="FF11" s="794"/>
      <c r="FG11" s="32" t="str">
        <f>IF(FF11&lt;&gt;"",FF11/FF$12*100,"")</f>
        <v/>
      </c>
      <c r="FH11" s="794"/>
      <c r="FI11" s="32" t="str">
        <f>IF(FH11&lt;&gt;"",FH11/FH$12*100,"")</f>
        <v/>
      </c>
      <c r="FJ11" s="794"/>
      <c r="FK11" s="32" t="str">
        <f>IF(FJ11&lt;&gt;"",FJ11/FJ$12*100,"")</f>
        <v/>
      </c>
      <c r="FL11" s="70">
        <v>0</v>
      </c>
      <c r="FM11" s="32">
        <f t="shared" si="16"/>
        <v>0</v>
      </c>
      <c r="FN11" s="794">
        <v>0</v>
      </c>
      <c r="FO11" s="32">
        <f>IF(FN11&lt;&gt;"",FN11/FN$12*100,"")</f>
        <v>0</v>
      </c>
      <c r="FP11" s="794">
        <v>0</v>
      </c>
      <c r="FQ11" s="32">
        <f>IF(FP11&lt;&gt;"",FP11/FP$12*100,"")</f>
        <v>0</v>
      </c>
      <c r="FR11" s="794"/>
      <c r="FS11" s="32" t="str">
        <f>IF(FR11&lt;&gt;"",FR11/FR$12*100,"")</f>
        <v/>
      </c>
      <c r="FT11" s="794">
        <v>0</v>
      </c>
      <c r="FU11" s="32">
        <f>IF(FT11&lt;&gt;"",FT11/FT$12*100,"")</f>
        <v>0</v>
      </c>
      <c r="FV11" s="794">
        <v>0</v>
      </c>
      <c r="FW11" s="32">
        <f>IF(FV11&lt;&gt;"",FV11/FV$12*100,"")</f>
        <v>0</v>
      </c>
      <c r="FX11" s="794">
        <v>0</v>
      </c>
      <c r="FY11" s="32">
        <f>IF(FX11&lt;&gt;"",FX11/FX$12*100,"")</f>
        <v>0</v>
      </c>
      <c r="FZ11" s="70">
        <v>0</v>
      </c>
      <c r="GA11" s="32">
        <f t="shared" si="17"/>
        <v>0</v>
      </c>
      <c r="GB11" s="70">
        <v>0</v>
      </c>
      <c r="GC11" s="32">
        <f t="shared" si="18"/>
        <v>0</v>
      </c>
      <c r="GD11" s="70">
        <v>0</v>
      </c>
      <c r="GE11" s="32">
        <f t="shared" si="19"/>
        <v>0</v>
      </c>
      <c r="GF11" s="794">
        <v>0</v>
      </c>
      <c r="GG11" s="32">
        <f>IF(GF11&lt;&gt;"",GF11/GF$12*100,"")</f>
        <v>0</v>
      </c>
      <c r="GH11" s="794">
        <v>0</v>
      </c>
      <c r="GI11" s="32">
        <f>IF(GH11&lt;&gt;"",GH11/GH$12*100,"")</f>
        <v>0</v>
      </c>
      <c r="GJ11" s="794">
        <v>0</v>
      </c>
      <c r="GK11" s="32">
        <f>IF(GJ11&lt;&gt;"",GJ11/GJ$12*100,"")</f>
        <v>0</v>
      </c>
      <c r="GL11" s="794">
        <v>10.029178999999999</v>
      </c>
      <c r="GM11" s="32">
        <f>IF(GL11&lt;&gt;"",GL11/GL$12*100,"")</f>
        <v>0.33608570662159554</v>
      </c>
      <c r="GN11" s="70">
        <v>0</v>
      </c>
      <c r="GO11" s="32">
        <f t="shared" si="20"/>
        <v>0</v>
      </c>
      <c r="GP11" s="794"/>
      <c r="GQ11" s="32" t="str">
        <f>IF(GP11&lt;&gt;"",GP11/GP$12*100,"")</f>
        <v/>
      </c>
      <c r="GR11" s="70">
        <v>0</v>
      </c>
      <c r="GS11" s="32">
        <f t="shared" si="21"/>
        <v>0</v>
      </c>
      <c r="GT11" s="794">
        <v>0</v>
      </c>
      <c r="GU11" s="32">
        <f>IF(GT11&lt;&gt;"",GT11/GT$12*100,"")</f>
        <v>0</v>
      </c>
      <c r="GV11" s="794">
        <v>0</v>
      </c>
      <c r="GW11" s="32">
        <f>IF(GV11&lt;&gt;"",GV11/GV$12*100,"")</f>
        <v>0</v>
      </c>
      <c r="GX11" s="794">
        <v>0</v>
      </c>
      <c r="GY11" s="32">
        <f>IF(GX11&lt;&gt;"",GX11/GX$12*100,"")</f>
        <v>0</v>
      </c>
      <c r="GZ11" s="794"/>
      <c r="HA11" s="32" t="str">
        <f>IF(GZ11&lt;&gt;"",GZ11/GZ$12*100,"")</f>
        <v/>
      </c>
      <c r="HB11" s="794"/>
      <c r="HC11" s="32" t="str">
        <f>IF(HB11&lt;&gt;"",HB11/HB$12*100,"")</f>
        <v/>
      </c>
    </row>
    <row r="12" spans="1:211" ht="12.75" customHeight="1" thickBot="1">
      <c r="A12" s="27" t="s">
        <v>3</v>
      </c>
      <c r="B12" s="653">
        <f t="shared" si="0"/>
        <v>113244.32464006</v>
      </c>
      <c r="C12" s="31">
        <f t="shared" si="1"/>
        <v>100</v>
      </c>
      <c r="D12" s="653">
        <v>1351.3930000000003</v>
      </c>
      <c r="E12" s="1405">
        <f>IF(D12&lt;&gt;0,D12/D$12*100,0)</f>
        <v>100</v>
      </c>
      <c r="F12" s="1405">
        <f>SUM(F7:F11)</f>
        <v>0.374</v>
      </c>
      <c r="G12" s="1405">
        <f t="shared" si="2"/>
        <v>100</v>
      </c>
      <c r="H12" s="653">
        <v>379.74599999999998</v>
      </c>
      <c r="I12" s="1405">
        <f>IF(H12&lt;&gt;0,H12/H$12*100,0)</f>
        <v>100</v>
      </c>
      <c r="J12" s="1405">
        <f>SUM(J7:J11)</f>
        <v>40.5</v>
      </c>
      <c r="K12" s="1405">
        <f t="shared" si="3"/>
        <v>100</v>
      </c>
      <c r="L12" s="1405">
        <f>SUM(L7:L11)</f>
        <v>44.3</v>
      </c>
      <c r="M12" s="1405">
        <f t="shared" si="4"/>
        <v>100</v>
      </c>
      <c r="N12" s="653">
        <v>3049</v>
      </c>
      <c r="O12" s="1405">
        <f>IF(N12&lt;&gt;0,N12/N$12*100,0)</f>
        <v>100</v>
      </c>
      <c r="P12" s="653">
        <v>18661.984198999999</v>
      </c>
      <c r="Q12" s="1405">
        <f>IF(P12&lt;&gt;0,P12/P$12*100,0)</f>
        <v>100</v>
      </c>
      <c r="R12" s="653">
        <v>1230.6886009999998</v>
      </c>
      <c r="S12" s="1405">
        <f>IF(R12&lt;&gt;0,R12/R$12*100,0)</f>
        <v>100</v>
      </c>
      <c r="T12" s="1405">
        <f>SUM(T7:T11)</f>
        <v>0</v>
      </c>
      <c r="U12" s="1405">
        <f t="shared" si="5"/>
        <v>0</v>
      </c>
      <c r="V12" s="653">
        <v>23.688030350000002</v>
      </c>
      <c r="W12" s="1405">
        <f>IF(V12&lt;&gt;0,V12/V$12*100,0)</f>
        <v>100</v>
      </c>
      <c r="X12" s="653">
        <v>9.8049999999999997</v>
      </c>
      <c r="Y12" s="1405">
        <f>IF(X12&lt;&gt;0,X12/X$12*100,0)</f>
        <v>100</v>
      </c>
      <c r="Z12" s="653">
        <v>712.258826</v>
      </c>
      <c r="AA12" s="1405">
        <f>IF(Z12&lt;&gt;0,Z12/Z$12*100,0)</f>
        <v>100</v>
      </c>
      <c r="AB12" s="653">
        <f>SUM(AB7:AB11)</f>
        <v>138.16000000000003</v>
      </c>
      <c r="AC12" s="1405">
        <f>IF(AB12&lt;&gt;0,AB12/AB$12*100,0)</f>
        <v>100</v>
      </c>
      <c r="AD12" s="1405">
        <f>SUM(AD7:AD11)</f>
        <v>0.44637514</v>
      </c>
      <c r="AE12" s="1405">
        <f t="shared" si="6"/>
        <v>100</v>
      </c>
      <c r="AF12" s="653">
        <f>SUM(AF7:AF11)</f>
        <v>0</v>
      </c>
      <c r="AG12" s="1405">
        <f>IF(AF12&lt;&gt;0,AF12/AF$12*100,0)</f>
        <v>0</v>
      </c>
      <c r="AH12" s="653">
        <v>2618.73</v>
      </c>
      <c r="AI12" s="1405">
        <f>IF(AH12&lt;&gt;0,AH12/AH$12*100,0)</f>
        <v>100</v>
      </c>
      <c r="AJ12" s="653">
        <v>186.84155784000001</v>
      </c>
      <c r="AK12" s="1405">
        <f>IF(AJ12&lt;&gt;0,AJ12/AJ$12*100,0)</f>
        <v>100</v>
      </c>
      <c r="AL12" s="653">
        <f>SUM(AL7:AL11)</f>
        <v>2079.62</v>
      </c>
      <c r="AM12" s="1405">
        <f>IF(AL12&lt;&gt;0,AL12/AL$12*100,0)</f>
        <v>100</v>
      </c>
      <c r="AN12" s="653">
        <v>15.188732000000002</v>
      </c>
      <c r="AO12" s="1405">
        <f>IF(AN12&lt;&gt;0,AN12/AN$12*100,0)</f>
        <v>100</v>
      </c>
      <c r="AP12" s="653">
        <v>22.960706750000003</v>
      </c>
      <c r="AQ12" s="1405">
        <f>IF(AP12&lt;&gt;0,AP12/AP$12*100,0)</f>
        <v>100</v>
      </c>
      <c r="AR12" s="653">
        <v>155.37461204000002</v>
      </c>
      <c r="AS12" s="1405">
        <f>IF(AR12&lt;&gt;0,AR12/AR$12*100,0)</f>
        <v>100</v>
      </c>
      <c r="AT12" s="1405">
        <f>SUM(AT7:AT11)</f>
        <v>8.1</v>
      </c>
      <c r="AU12" s="1405">
        <f t="shared" si="7"/>
        <v>100</v>
      </c>
      <c r="AV12" s="653">
        <v>195.1</v>
      </c>
      <c r="AW12" s="1405">
        <f>IF(AV12&lt;&gt;0,AV12/AV$12*100,0)</f>
        <v>100</v>
      </c>
      <c r="AX12" s="653">
        <v>600.5</v>
      </c>
      <c r="AY12" s="1405">
        <f>IF(AX12&lt;&gt;0,AX12/AX$12*100,0)</f>
        <v>100</v>
      </c>
      <c r="AZ12" s="653">
        <v>734.4</v>
      </c>
      <c r="BA12" s="1405">
        <f>IF(AZ12&lt;&gt;0,AZ12/AZ$12*100,0)</f>
        <v>100</v>
      </c>
      <c r="BB12" s="653">
        <v>91.6</v>
      </c>
      <c r="BC12" s="1405">
        <f>IF(BB12&lt;&gt;0,BB12/BB$12*100,0)</f>
        <v>100</v>
      </c>
      <c r="BD12" s="653">
        <v>979.9</v>
      </c>
      <c r="BE12" s="1405">
        <f>IF(BD12&lt;&gt;0,BD12/BD$12*100,0)</f>
        <v>100</v>
      </c>
      <c r="BF12" s="653">
        <v>1253.1600000000001</v>
      </c>
      <c r="BG12" s="1405">
        <f>IF(BF12&lt;&gt;0,BF12/BF$12*100,0)</f>
        <v>100</v>
      </c>
      <c r="BH12" s="1405">
        <f>SUM(BH7:BH11)</f>
        <v>0</v>
      </c>
      <c r="BI12" s="1405">
        <f t="shared" si="8"/>
        <v>0</v>
      </c>
      <c r="BJ12" s="653">
        <v>28.990106430000004</v>
      </c>
      <c r="BK12" s="1405">
        <f>IF(BJ12&lt;&gt;0,BJ12/BJ$12*100,0)</f>
        <v>100</v>
      </c>
      <c r="BL12" s="653">
        <f>SUM(BL7:BL11)</f>
        <v>29.200000000000003</v>
      </c>
      <c r="BM12" s="1405">
        <f>IF(BL12&lt;&gt;0,BL12/BL$12*100,0)</f>
        <v>100</v>
      </c>
      <c r="BN12" s="653">
        <v>19.779796000000001</v>
      </c>
      <c r="BO12" s="1405">
        <f>IF(BN12&lt;&gt;0,BN12/BN$12*100,0)</f>
        <v>100</v>
      </c>
      <c r="BP12" s="653">
        <f>SUM(BP7:BP11)</f>
        <v>18.309999999999999</v>
      </c>
      <c r="BQ12" s="1405">
        <f>IF(BP12&lt;&gt;0,BP12/BP$12*100,0)</f>
        <v>100</v>
      </c>
      <c r="BR12" s="653">
        <v>356.40879706999999</v>
      </c>
      <c r="BS12" s="1405">
        <f>IF(BR12&lt;&gt;0,BR12/BR$12*100,0)</f>
        <v>100</v>
      </c>
      <c r="BT12" s="653">
        <v>5161.1983578200006</v>
      </c>
      <c r="BU12" s="1405">
        <f>IF(BT12&lt;&gt;0,BT12/BT$12*100,0)</f>
        <v>100</v>
      </c>
      <c r="BV12" s="653">
        <v>5192.1388392700001</v>
      </c>
      <c r="BW12" s="1405">
        <f>IF(BV12&lt;&gt;0,BV12/BV$12*100,0)</f>
        <v>100</v>
      </c>
      <c r="BX12" s="653">
        <f>SUM(BX7:BX11)</f>
        <v>52.61</v>
      </c>
      <c r="BY12" s="1405">
        <f>IF(BX12&lt;&gt;0,BX12/BX$12*100,0)</f>
        <v>100</v>
      </c>
      <c r="BZ12" s="653">
        <f>SUM(BZ7:BZ11)</f>
        <v>2.9</v>
      </c>
      <c r="CA12" s="1405">
        <f>IF(BZ12&lt;&gt;0,BZ12/BZ$12*100,0)</f>
        <v>100</v>
      </c>
      <c r="CB12" s="653">
        <v>23.301185999999998</v>
      </c>
      <c r="CC12" s="1405">
        <f>IF(CB12&lt;&gt;0,CB12/CB$12*100,0)</f>
        <v>100</v>
      </c>
      <c r="CD12" s="1405">
        <f>SUM(CD7:CD11)</f>
        <v>0.5863460800000001</v>
      </c>
      <c r="CE12" s="1405">
        <f t="shared" si="9"/>
        <v>100</v>
      </c>
      <c r="CF12" s="653">
        <f>SUM(CF7:CF11)</f>
        <v>149.46</v>
      </c>
      <c r="CG12" s="1405">
        <f>IF(CF12&lt;&gt;0,CF12/CF$12*100,0)</f>
        <v>100</v>
      </c>
      <c r="CH12" s="653">
        <f>SUM(CH7:CH11)</f>
        <v>650.02</v>
      </c>
      <c r="CI12" s="1405">
        <f>IF(CH12&lt;&gt;0,CH12/CH$12*100,0)</f>
        <v>100</v>
      </c>
      <c r="CJ12" s="1405">
        <f>SUM(CJ7:CJ11)</f>
        <v>4.3</v>
      </c>
      <c r="CK12" s="1405">
        <f t="shared" si="10"/>
        <v>100</v>
      </c>
      <c r="CL12" s="653">
        <v>3021.8</v>
      </c>
      <c r="CM12" s="1405">
        <f>IF(CL12&lt;&gt;0,CL12/CL$12*100,0)</f>
        <v>100</v>
      </c>
      <c r="CN12" s="1405">
        <f>SUM(CN7:CN11)</f>
        <v>6.2</v>
      </c>
      <c r="CO12" s="1405">
        <f t="shared" si="11"/>
        <v>100</v>
      </c>
      <c r="CP12" s="1405">
        <f>SUM(CP7:CP11)</f>
        <v>34.799999999999997</v>
      </c>
      <c r="CQ12" s="1405">
        <f t="shared" si="12"/>
        <v>100</v>
      </c>
      <c r="CR12" s="653">
        <v>1172.5509999999999</v>
      </c>
      <c r="CS12" s="1405">
        <f>IF(CR12&lt;&gt;0,CR12/CR$12*100,0)</f>
        <v>100</v>
      </c>
      <c r="CT12" s="653">
        <v>390.51099999999997</v>
      </c>
      <c r="CU12" s="1405">
        <f>IF(CT12&lt;&gt;0,CT12/CT$12*100,0)</f>
        <v>100</v>
      </c>
      <c r="CV12" s="653">
        <v>11673.33</v>
      </c>
      <c r="CW12" s="1405">
        <f>IF(CV12&lt;&gt;0,CV12/CV$12*100,0)</f>
        <v>100</v>
      </c>
      <c r="CX12" s="653">
        <v>3737.1575379999999</v>
      </c>
      <c r="CY12" s="1405">
        <f>IF(CX12&lt;&gt;0,CX12/CX$12*100,0)</f>
        <v>100</v>
      </c>
      <c r="CZ12" s="653">
        <v>445.475639</v>
      </c>
      <c r="DA12" s="1405">
        <f>IF(CZ12&lt;&gt;0,CZ12/CZ$12*100,0)</f>
        <v>100</v>
      </c>
      <c r="DB12" s="653">
        <v>1340.5239999999999</v>
      </c>
      <c r="DC12" s="1405">
        <f>IF(DB12&lt;&gt;0,DB12/DB$12*100,0)</f>
        <v>100</v>
      </c>
      <c r="DD12" s="653">
        <v>1983.9</v>
      </c>
      <c r="DE12" s="1405">
        <f>IF(DD12&lt;&gt;0,DD12/DD$12*100,0)</f>
        <v>100</v>
      </c>
      <c r="DF12" s="653">
        <v>8761.0646130099994</v>
      </c>
      <c r="DG12" s="1405">
        <f>IF(DF12&lt;&gt;0,DF12/DF$12*100,0)</f>
        <v>100</v>
      </c>
      <c r="DH12" s="653">
        <v>943.96199999999999</v>
      </c>
      <c r="DI12" s="1405">
        <f>IF(DH12&lt;&gt;0,DH12/DH$12*100,0)</f>
        <v>100</v>
      </c>
      <c r="DJ12" s="653">
        <v>316.8</v>
      </c>
      <c r="DK12" s="1405">
        <f>IF(DJ12&lt;&gt;0,DJ12/DJ$12*100,0)</f>
        <v>100</v>
      </c>
      <c r="DL12" s="653">
        <v>29.493516000000003</v>
      </c>
      <c r="DM12" s="1405">
        <f>IF(DL12&lt;&gt;0,DL12/DL$12*100,0)</f>
        <v>100</v>
      </c>
      <c r="DN12" s="653">
        <v>879</v>
      </c>
      <c r="DO12" s="1405">
        <f>IF(DN12&lt;&gt;0,DN12/DN$12*100,0)</f>
        <v>100</v>
      </c>
      <c r="DP12" s="653">
        <v>207.2</v>
      </c>
      <c r="DQ12" s="1405">
        <f>IF(DP12&lt;&gt;0,DP12/DP$12*100,0)</f>
        <v>100</v>
      </c>
      <c r="DR12" s="653">
        <f>SUM(DR7:DR11)</f>
        <v>62.09</v>
      </c>
      <c r="DS12" s="1405">
        <f>IF(DR12&lt;&gt;0,DR12/DR$12*100,0)</f>
        <v>100</v>
      </c>
      <c r="DT12" s="653">
        <v>2752.1044446299993</v>
      </c>
      <c r="DU12" s="1405">
        <f>IF(DT12&lt;&gt;0,DT12/DT$12*100,0)</f>
        <v>100</v>
      </c>
      <c r="DV12" s="653">
        <v>314.40262300000006</v>
      </c>
      <c r="DW12" s="1405">
        <f>IF(DV12&lt;&gt;0,DV12/DV$12*100,0)</f>
        <v>100</v>
      </c>
      <c r="DX12" s="653">
        <v>587.57651499999997</v>
      </c>
      <c r="DY12" s="1405">
        <f>IF(DX12&lt;&gt;0,DX12/DX$12*100,0)</f>
        <v>100</v>
      </c>
      <c r="DZ12" s="653">
        <v>3518.8565623599993</v>
      </c>
      <c r="EA12" s="1405">
        <f>IF(DZ12&lt;&gt;0,DZ12/DZ$12*100,0)</f>
        <v>100</v>
      </c>
      <c r="EB12" s="653">
        <v>1015.3</v>
      </c>
      <c r="EC12" s="1405">
        <f>IF(EB12&lt;&gt;0,EB12/EB$12*100,0)</f>
        <v>100</v>
      </c>
      <c r="ED12" s="1405">
        <f>SUM(ED7:ED11)</f>
        <v>16.575617000000001</v>
      </c>
      <c r="EE12" s="1405">
        <f t="shared" si="13"/>
        <v>100</v>
      </c>
      <c r="EF12" s="1405">
        <f>SUM(EF7:EF11)</f>
        <v>52.975999999999999</v>
      </c>
      <c r="EG12" s="1405">
        <f t="shared" si="14"/>
        <v>100</v>
      </c>
      <c r="EH12" s="653">
        <v>989.64700000000005</v>
      </c>
      <c r="EI12" s="1405">
        <f>IF(EH12&lt;&gt;0,EH12/EH$12*100,0)</f>
        <v>100</v>
      </c>
      <c r="EJ12" s="653">
        <v>384.57308356999999</v>
      </c>
      <c r="EK12" s="1405">
        <f>IF(EJ12&lt;&gt;0,EJ12/EJ$12*100,0)</f>
        <v>100</v>
      </c>
      <c r="EL12" s="653">
        <v>2303.6999999999998</v>
      </c>
      <c r="EM12" s="1405">
        <f>IF(EL12&lt;&gt;0,EL12/EL$12*100,0)</f>
        <v>100</v>
      </c>
      <c r="EN12" s="653">
        <v>3100</v>
      </c>
      <c r="EO12" s="1405">
        <f>IF(EN12&lt;&gt;0,EN12/EN$12*100,0)</f>
        <v>100</v>
      </c>
      <c r="EP12" s="653">
        <v>417.2</v>
      </c>
      <c r="EQ12" s="1405">
        <f>IF(EP12&lt;&gt;0,EP12/EP$12*100,0)</f>
        <v>100</v>
      </c>
      <c r="ER12" s="653">
        <v>46.8</v>
      </c>
      <c r="ES12" s="1405">
        <f>IF(ER12&lt;&gt;0,ER12/ER$12*100,0)</f>
        <v>100</v>
      </c>
      <c r="ET12" s="653">
        <v>47.2</v>
      </c>
      <c r="EU12" s="1405">
        <f>IF(ET12&lt;&gt;0,ET12/ET$12*100,0)</f>
        <v>100</v>
      </c>
      <c r="EV12" s="653">
        <v>923.3</v>
      </c>
      <c r="EW12" s="1405">
        <f>IF(EV12&lt;&gt;0,EV12/EV$12*100,0)</f>
        <v>100</v>
      </c>
      <c r="EX12" s="1405">
        <f>SUM(EX7:EX11)</f>
        <v>1</v>
      </c>
      <c r="EY12" s="1405">
        <f t="shared" si="15"/>
        <v>100</v>
      </c>
      <c r="EZ12" s="653">
        <v>1106.4000000000001</v>
      </c>
      <c r="FA12" s="1405">
        <f>IF(EZ12&lt;&gt;0,EZ12/EZ$12*100,0)</f>
        <v>100</v>
      </c>
      <c r="FB12" s="653">
        <v>1299.2</v>
      </c>
      <c r="FC12" s="1405">
        <f>IF(FB12&lt;&gt;0,FB12/FB$12*100,0)</f>
        <v>100</v>
      </c>
      <c r="FD12" s="653">
        <v>728.6</v>
      </c>
      <c r="FE12" s="1405">
        <f>IF(FD12&lt;&gt;0,FD12/FD$12*100,0)</f>
        <v>100</v>
      </c>
      <c r="FF12" s="653">
        <v>236.8</v>
      </c>
      <c r="FG12" s="1405">
        <f>IF(FF12&lt;&gt;0,FF12/FF$12*100,0)</f>
        <v>100</v>
      </c>
      <c r="FH12" s="653">
        <v>44.9</v>
      </c>
      <c r="FI12" s="1405">
        <f>IF(FH12&lt;&gt;0,FH12/FH$12*100,0)</f>
        <v>100</v>
      </c>
      <c r="FJ12" s="653">
        <v>557.37354303000006</v>
      </c>
      <c r="FK12" s="1405">
        <f>IF(FJ12&lt;&gt;0,FJ12/FJ$12*100,0)</f>
        <v>100</v>
      </c>
      <c r="FL12" s="1405">
        <f>SUM(FL7:FL11)</f>
        <v>0.31657200000000002</v>
      </c>
      <c r="FM12" s="1405">
        <f t="shared" si="16"/>
        <v>100</v>
      </c>
      <c r="FN12" s="653">
        <f>SUM(FN7:FN11)</f>
        <v>4.28</v>
      </c>
      <c r="FO12" s="1405">
        <f>IF(FN12&lt;&gt;0,FN12/FN$12*100,0)</f>
        <v>100</v>
      </c>
      <c r="FP12" s="653">
        <f>SUM(FP7:FP11)</f>
        <v>128.38</v>
      </c>
      <c r="FQ12" s="1405">
        <f>IF(FP12&lt;&gt;0,FP12/FP$12*100,0)</f>
        <v>100</v>
      </c>
      <c r="FR12" s="653">
        <v>159.9</v>
      </c>
      <c r="FS12" s="1405">
        <f>IF(FR12&lt;&gt;0,FR12/FR$12*100,0)</f>
        <v>100</v>
      </c>
      <c r="FT12" s="653">
        <v>1997.81734499</v>
      </c>
      <c r="FU12" s="1405">
        <f>IF(FT12&lt;&gt;0,FT12/FT$12*100,0)</f>
        <v>100</v>
      </c>
      <c r="FV12" s="653">
        <v>1991.7318574100002</v>
      </c>
      <c r="FW12" s="1405">
        <f>IF(FV12&lt;&gt;0,FV12/FV$12*100,0)</f>
        <v>100</v>
      </c>
      <c r="FX12" s="653">
        <v>94.1</v>
      </c>
      <c r="FY12" s="1405">
        <f>IF(FX12&lt;&gt;0,FX12/FX$12*100,0)</f>
        <v>100</v>
      </c>
      <c r="FZ12" s="1405">
        <f>SUM(FZ7:FZ11)</f>
        <v>2.6829999999999998</v>
      </c>
      <c r="GA12" s="1405">
        <f t="shared" si="17"/>
        <v>100</v>
      </c>
      <c r="GB12" s="1405">
        <f>SUM(GB7:GB11)</f>
        <v>2.81916448</v>
      </c>
      <c r="GC12" s="1405">
        <f t="shared" si="18"/>
        <v>100</v>
      </c>
      <c r="GD12" s="1405">
        <f>SUM(GD7:GD11)</f>
        <v>2.5279659999999999E-2</v>
      </c>
      <c r="GE12" s="1405">
        <f t="shared" si="19"/>
        <v>100</v>
      </c>
      <c r="GF12" s="653">
        <v>953.20288700000003</v>
      </c>
      <c r="GG12" s="1405">
        <f>IF(GF12&lt;&gt;0,GF12/GF$12*100,0)</f>
        <v>100</v>
      </c>
      <c r="GH12" s="653">
        <v>2312.1</v>
      </c>
      <c r="GI12" s="1405">
        <f>IF(GH12&lt;&gt;0,GH12/GH$12*100,0)</f>
        <v>100</v>
      </c>
      <c r="GJ12" s="653">
        <v>62.6</v>
      </c>
      <c r="GK12" s="1405">
        <f>IF(GJ12&lt;&gt;0,GJ12/GJ$12*100,0)</f>
        <v>100</v>
      </c>
      <c r="GL12" s="653">
        <v>2984.1135170000007</v>
      </c>
      <c r="GM12" s="1405">
        <f>IF(GL12&lt;&gt;0,GL12/GL$12*100,0)</f>
        <v>100</v>
      </c>
      <c r="GN12" s="1405">
        <f>SUM(GN7:GN11)</f>
        <v>-0.1</v>
      </c>
      <c r="GO12" s="1405">
        <f t="shared" si="20"/>
        <v>100</v>
      </c>
      <c r="GP12" s="653">
        <f>SUM(GP7:GP11)</f>
        <v>0</v>
      </c>
      <c r="GQ12" s="1405">
        <f>IF(GP12&lt;&gt;0,GP12/GP$12*100,0)</f>
        <v>0</v>
      </c>
      <c r="GR12" s="1405">
        <f>SUM(GR7:GR11)</f>
        <v>0</v>
      </c>
      <c r="GS12" s="1405">
        <f t="shared" si="21"/>
        <v>0</v>
      </c>
      <c r="GT12" s="653">
        <v>83.353407509999997</v>
      </c>
      <c r="GU12" s="1405">
        <f>IF(GT12&lt;&gt;0,GT12/GT$12*100,0)</f>
        <v>100</v>
      </c>
      <c r="GV12" s="653">
        <v>134.01435361999998</v>
      </c>
      <c r="GW12" s="1405">
        <f>IF(GV12&lt;&gt;0,GV12/GV$12*100,0)</f>
        <v>100</v>
      </c>
      <c r="GX12" s="653">
        <v>136.14949300000001</v>
      </c>
      <c r="GY12" s="1405">
        <f>IF(GX12&lt;&gt;0,GX12/GX$12*100,0)</f>
        <v>100</v>
      </c>
      <c r="GZ12" s="653">
        <v>27.3</v>
      </c>
      <c r="HA12" s="1405">
        <f>IF(GZ12&lt;&gt;0,GZ12/GZ$12*100,0)</f>
        <v>100</v>
      </c>
      <c r="HB12" s="653">
        <f>SUM(HB7:HB11)</f>
        <v>446.16999999999996</v>
      </c>
      <c r="HC12" s="1405">
        <f>IF(HB12&lt;&gt;0,HB12/HB$12*100,0)</f>
        <v>100</v>
      </c>
    </row>
    <row r="13" spans="1:211" ht="12.75" customHeight="1">
      <c r="A13" s="2" t="s">
        <v>189</v>
      </c>
      <c r="B13" s="794"/>
      <c r="D13" s="794"/>
      <c r="H13" s="794"/>
      <c r="N13" s="794">
        <v>0</v>
      </c>
      <c r="P13" s="794"/>
      <c r="R13" s="794"/>
      <c r="V13" s="794"/>
      <c r="X13" s="794"/>
      <c r="Z13" s="794"/>
      <c r="AB13" s="794"/>
      <c r="AF13" s="794"/>
      <c r="AH13" s="794"/>
      <c r="AJ13" s="794"/>
      <c r="AL13" s="794"/>
      <c r="AN13" s="794"/>
      <c r="AP13" s="794"/>
      <c r="AR13" s="794"/>
      <c r="AV13" s="794"/>
      <c r="AX13" s="794"/>
      <c r="AZ13" s="794"/>
      <c r="BB13" s="794"/>
      <c r="BD13" s="794"/>
      <c r="BF13" s="794"/>
      <c r="BJ13" s="794"/>
      <c r="BL13" s="794"/>
      <c r="BN13" s="794"/>
      <c r="BP13" s="794"/>
      <c r="BR13" s="794"/>
      <c r="BT13" s="794"/>
      <c r="BV13" s="794"/>
      <c r="BX13" s="794"/>
      <c r="BZ13" s="794"/>
      <c r="CB13" s="794"/>
      <c r="CF13" s="794"/>
      <c r="CH13" s="794"/>
      <c r="CL13" s="794"/>
      <c r="CR13" s="794"/>
      <c r="CT13" s="794"/>
      <c r="CV13" s="794"/>
      <c r="CX13" s="794"/>
      <c r="CZ13" s="794"/>
      <c r="DB13" s="794"/>
      <c r="DD13" s="794"/>
      <c r="DF13" s="794">
        <v>0</v>
      </c>
      <c r="DH13" s="794"/>
      <c r="DJ13" s="794"/>
      <c r="DL13" s="794"/>
      <c r="DN13" s="794"/>
      <c r="DP13" s="794"/>
      <c r="DR13" s="794"/>
      <c r="DT13" s="794"/>
      <c r="DV13" s="794"/>
      <c r="DX13" s="794"/>
      <c r="DZ13" s="794"/>
      <c r="EB13" s="794"/>
      <c r="EH13" s="794"/>
      <c r="EJ13" s="794"/>
      <c r="EL13" s="794"/>
      <c r="EN13" s="794"/>
      <c r="EP13" s="794"/>
      <c r="ER13" s="794"/>
      <c r="ET13" s="794"/>
      <c r="EV13" s="794"/>
      <c r="EZ13" s="794"/>
      <c r="FB13" s="794"/>
      <c r="FD13" s="794"/>
      <c r="FF13" s="794"/>
      <c r="FH13" s="794"/>
      <c r="FJ13" s="794"/>
      <c r="FN13" s="794"/>
      <c r="FP13" s="794"/>
      <c r="FR13" s="794"/>
      <c r="FT13" s="794"/>
      <c r="FV13" s="794"/>
      <c r="FX13" s="794"/>
      <c r="GF13" s="794"/>
      <c r="GH13" s="794"/>
      <c r="GJ13" s="794"/>
      <c r="GL13" s="794"/>
      <c r="GP13" s="794"/>
      <c r="GT13" s="794">
        <v>0</v>
      </c>
      <c r="GV13" s="794"/>
      <c r="GX13" s="794"/>
      <c r="GZ13" s="794"/>
      <c r="HB13" s="794"/>
    </row>
    <row r="14" spans="1:211" ht="12.75" customHeight="1">
      <c r="A14" s="9" t="s">
        <v>190</v>
      </c>
      <c r="B14" s="794">
        <f t="shared" ref="B14:B45" si="22">SUMIF(C$5:IV$5,"Rm",C14:IV14)</f>
        <v>3.6897739999999999</v>
      </c>
      <c r="C14" s="10">
        <f t="shared" ref="C14:C77" si="23">IF(B14&lt;&gt;0,B14/B$12*100,0)</f>
        <v>3.2582418692748759E-3</v>
      </c>
      <c r="D14" s="794"/>
      <c r="E14" s="32" t="str">
        <f t="shared" ref="E14:E19" si="24">IF(D14&lt;&gt;"",D14/D$12*100,"")</f>
        <v/>
      </c>
      <c r="G14" s="32" t="str">
        <f>IF(F14&lt;&gt;"",IF(F14&lt;&gt;"",F14/F$12*100,""),"")</f>
        <v/>
      </c>
      <c r="H14" s="794"/>
      <c r="I14" s="32" t="str">
        <f t="shared" ref="I14:I19" si="25">IF(H14&lt;&gt;"",H14/H$12*100,"")</f>
        <v/>
      </c>
      <c r="N14" s="794">
        <v>0</v>
      </c>
      <c r="O14" s="32">
        <f t="shared" ref="O14:O19" si="26">IF(N14&lt;&gt;"",N14/N$12*100,"")</f>
        <v>0</v>
      </c>
      <c r="P14" s="794"/>
      <c r="Q14" s="32" t="str">
        <f t="shared" ref="Q14:Q19" si="27">IF(P14&lt;&gt;"",P14/P$12*100,"")</f>
        <v/>
      </c>
      <c r="R14" s="794">
        <v>0</v>
      </c>
      <c r="S14" s="32">
        <f t="shared" ref="S14:S19" si="28">IF(R14&lt;&gt;"",R14/R$12*100,"")</f>
        <v>0</v>
      </c>
      <c r="V14" s="794">
        <v>0</v>
      </c>
      <c r="W14" s="32">
        <f t="shared" ref="W14:W19" si="29">IF(V14&lt;&gt;"",V14/V$12*100,"")</f>
        <v>0</v>
      </c>
      <c r="X14" s="794">
        <v>0.5</v>
      </c>
      <c r="Y14" s="32">
        <f t="shared" ref="Y14:Y19" si="30">IF(X14&lt;&gt;"",X14/X$12*100,"")</f>
        <v>5.0994390617032126</v>
      </c>
      <c r="Z14" s="794"/>
      <c r="AA14" s="32" t="str">
        <f t="shared" ref="AA14:AA19" si="31">IF(Z14&lt;&gt;"",Z14/Z$12*100,"")</f>
        <v/>
      </c>
      <c r="AB14" s="794"/>
      <c r="AC14" s="32" t="str">
        <f t="shared" ref="AC14:AC19" si="32">IF(AB14&lt;&gt;"",AB14/AB$12*100,"")</f>
        <v/>
      </c>
      <c r="AF14" s="794"/>
      <c r="AG14" s="32" t="str">
        <f t="shared" ref="AG14:AG19" si="33">IF(AF14&lt;&gt;"",AF14/AF$12*100,"")</f>
        <v/>
      </c>
      <c r="AH14" s="794"/>
      <c r="AI14" s="32" t="str">
        <f t="shared" ref="AI14:AI19" si="34">IF(AH14&lt;&gt;"",AH14/AH$12*100,"")</f>
        <v/>
      </c>
      <c r="AJ14" s="794"/>
      <c r="AK14" s="32" t="str">
        <f t="shared" ref="AK14:AK19" si="35">IF(AJ14&lt;&gt;"",AJ14/AJ$12*100,"")</f>
        <v/>
      </c>
      <c r="AL14" s="794"/>
      <c r="AM14" s="32" t="str">
        <f t="shared" ref="AM14:AM19" si="36">IF(AL14&lt;&gt;"",AL14/AL$12*100,"")</f>
        <v/>
      </c>
      <c r="AN14" s="794"/>
      <c r="AO14" s="32" t="str">
        <f t="shared" ref="AO14:AO19" si="37">IF(AN14&lt;&gt;"",AN14/AN$12*100,"")</f>
        <v/>
      </c>
      <c r="AP14" s="794">
        <v>0</v>
      </c>
      <c r="AQ14" s="32">
        <f t="shared" ref="AQ14:AQ19" si="38">IF(AP14&lt;&gt;"",AP14/AP$12*100,"")</f>
        <v>0</v>
      </c>
      <c r="AR14" s="794">
        <v>1.778</v>
      </c>
      <c r="AS14" s="32">
        <f t="shared" ref="AS14:AS19" si="39">IF(AR14&lt;&gt;"",AR14/AR$12*100,"")</f>
        <v>1.1443310954445167</v>
      </c>
      <c r="AV14" s="794">
        <v>0</v>
      </c>
      <c r="AW14" s="32">
        <f t="shared" ref="AW14:AW19" si="40">IF(AV14&lt;&gt;"",AV14/AV$12*100,"")</f>
        <v>0</v>
      </c>
      <c r="AX14" s="794"/>
      <c r="AY14" s="32" t="str">
        <f t="shared" ref="AY14:AY19" si="41">IF(AX14&lt;&gt;"",AX14/AX$12*100,"")</f>
        <v/>
      </c>
      <c r="AZ14" s="794">
        <v>0</v>
      </c>
      <c r="BA14" s="32">
        <f t="shared" ref="BA14:BA19" si="42">IF(AZ14&lt;&gt;"",AZ14/AZ$12*100,"")</f>
        <v>0</v>
      </c>
      <c r="BB14" s="794">
        <v>0</v>
      </c>
      <c r="BC14" s="32">
        <f t="shared" ref="BC14:BC19" si="43">IF(BB14&lt;&gt;"",BB14/BB$12*100,"")</f>
        <v>0</v>
      </c>
      <c r="BD14" s="794"/>
      <c r="BE14" s="32" t="str">
        <f t="shared" ref="BE14:BE19" si="44">IF(BD14&lt;&gt;"",BD14/BD$12*100,"")</f>
        <v/>
      </c>
      <c r="BF14" s="794"/>
      <c r="BG14" s="32" t="str">
        <f t="shared" ref="BG14:BG19" si="45">IF(BF14&lt;&gt;"",BF14/BF$12*100,"")</f>
        <v/>
      </c>
      <c r="BJ14" s="794"/>
      <c r="BK14" s="32" t="str">
        <f t="shared" ref="BK14:BK19" si="46">IF(BJ14&lt;&gt;"",BJ14/BJ$12*100,"")</f>
        <v/>
      </c>
      <c r="BL14" s="794"/>
      <c r="BM14" s="32" t="str">
        <f t="shared" ref="BM14:BM19" si="47">IF(BL14&lt;&gt;"",BL14/BL$12*100,"")</f>
        <v/>
      </c>
      <c r="BN14" s="794"/>
      <c r="BO14" s="32" t="str">
        <f t="shared" ref="BO14:BO19" si="48">IF(BN14&lt;&gt;"",BN14/BN$12*100,"")</f>
        <v/>
      </c>
      <c r="BP14" s="794"/>
      <c r="BQ14" s="32" t="str">
        <f t="shared" ref="BQ14:BQ19" si="49">IF(BP14&lt;&gt;"",BP14/BP$12*100,"")</f>
        <v/>
      </c>
      <c r="BR14" s="794">
        <v>0</v>
      </c>
      <c r="BS14" s="32">
        <f t="shared" ref="BS14:BS19" si="50">IF(BR14&lt;&gt;"",BR14/BR$12*100,"")</f>
        <v>0</v>
      </c>
      <c r="BT14" s="794">
        <v>0</v>
      </c>
      <c r="BU14" s="32">
        <f t="shared" ref="BU14:BU19" si="51">IF(BT14&lt;&gt;"",BT14/BT$12*100,"")</f>
        <v>0</v>
      </c>
      <c r="BV14" s="794">
        <v>0</v>
      </c>
      <c r="BW14" s="32">
        <f t="shared" ref="BW14:BW19" si="52">IF(BV14&lt;&gt;"",BV14/BV$12*100,"")</f>
        <v>0</v>
      </c>
      <c r="BX14" s="794"/>
      <c r="BY14" s="32" t="str">
        <f t="shared" ref="BY14:BY19" si="53">IF(BX14&lt;&gt;"",BX14/BX$12*100,"")</f>
        <v/>
      </c>
      <c r="BZ14" s="794"/>
      <c r="CA14" s="32" t="str">
        <f t="shared" ref="CA14:CA19" si="54">IF(BZ14&lt;&gt;"",BZ14/BZ$12*100,"")</f>
        <v/>
      </c>
      <c r="CB14" s="794"/>
      <c r="CC14" s="32" t="str">
        <f t="shared" ref="CC14:CC19" si="55">IF(CB14&lt;&gt;"",CB14/CB$12*100,"")</f>
        <v/>
      </c>
      <c r="CF14" s="794"/>
      <c r="CG14" s="32" t="str">
        <f t="shared" ref="CG14:CG19" si="56">IF(CF14&lt;&gt;"",CF14/CF$12*100,"")</f>
        <v/>
      </c>
      <c r="CH14" s="794"/>
      <c r="CI14" s="32" t="str">
        <f t="shared" ref="CI14:CI19" si="57">IF(CH14&lt;&gt;"",CH14/CH$12*100,"")</f>
        <v/>
      </c>
      <c r="CL14" s="794">
        <v>0</v>
      </c>
      <c r="CM14" s="32">
        <f t="shared" ref="CM14:CM19" si="58">IF(CL14&lt;&gt;"",CL14/CL$12*100,"")</f>
        <v>0</v>
      </c>
      <c r="CR14" s="794"/>
      <c r="CS14" s="32" t="str">
        <f t="shared" ref="CS14:CS19" si="59">IF(CR14&lt;&gt;"",CR14/CR$12*100,"")</f>
        <v/>
      </c>
      <c r="CT14" s="794"/>
      <c r="CU14" s="32" t="str">
        <f t="shared" ref="CU14:CU19" si="60">IF(CT14&lt;&gt;"",CT14/CT$12*100,"")</f>
        <v/>
      </c>
      <c r="CV14" s="794"/>
      <c r="CW14" s="32" t="str">
        <f t="shared" ref="CW14:CW19" si="61">IF(CV14&lt;&gt;"",CV14/CV$12*100,"")</f>
        <v/>
      </c>
      <c r="CX14" s="794"/>
      <c r="CY14" s="32" t="str">
        <f t="shared" ref="CY14:CY19" si="62">IF(CX14&lt;&gt;"",CX14/CX$12*100,"")</f>
        <v/>
      </c>
      <c r="CZ14" s="794"/>
      <c r="DA14" s="32" t="str">
        <f t="shared" ref="DA14:DA19" si="63">IF(CZ14&lt;&gt;"",CZ14/CZ$12*100,"")</f>
        <v/>
      </c>
      <c r="DB14" s="794"/>
      <c r="DC14" s="32" t="str">
        <f t="shared" ref="DC14:DC19" si="64">IF(DB14&lt;&gt;"",DB14/DB$12*100,"")</f>
        <v/>
      </c>
      <c r="DD14" s="794"/>
      <c r="DE14" s="32" t="str">
        <f t="shared" ref="DE14:DE19" si="65">IF(DD14&lt;&gt;"",DD14/DD$12*100,"")</f>
        <v/>
      </c>
      <c r="DF14" s="794">
        <v>0</v>
      </c>
      <c r="DG14" s="32">
        <f t="shared" ref="DG14:DG19" si="66">IF(DF14&lt;&gt;"",DF14/DF$12*100,"")</f>
        <v>0</v>
      </c>
      <c r="DH14" s="794"/>
      <c r="DI14" s="32" t="str">
        <f t="shared" ref="DI14:DI19" si="67">IF(DH14&lt;&gt;"",DH14/DH$12*100,"")</f>
        <v/>
      </c>
      <c r="DJ14" s="794"/>
      <c r="DK14" s="32" t="str">
        <f t="shared" ref="DK14:DK19" si="68">IF(DJ14&lt;&gt;"",DJ14/DJ$12*100,"")</f>
        <v/>
      </c>
      <c r="DL14" s="794"/>
      <c r="DM14" s="32" t="str">
        <f t="shared" ref="DM14:DM19" si="69">IF(DL14&lt;&gt;"",DL14/DL$12*100,"")</f>
        <v/>
      </c>
      <c r="DN14" s="794"/>
      <c r="DO14" s="32" t="str">
        <f t="shared" ref="DO14:DO19" si="70">IF(DN14&lt;&gt;"",DN14/DN$12*100,"")</f>
        <v/>
      </c>
      <c r="DP14" s="794"/>
      <c r="DQ14" s="32" t="str">
        <f t="shared" ref="DQ14:DQ19" si="71">IF(DP14&lt;&gt;"",DP14/DP$12*100,"")</f>
        <v/>
      </c>
      <c r="DR14" s="794"/>
      <c r="DS14" s="32" t="str">
        <f t="shared" ref="DS14:DS19" si="72">IF(DR14&lt;&gt;"",DR14/DR$12*100,"")</f>
        <v/>
      </c>
      <c r="DT14" s="794"/>
      <c r="DU14" s="32" t="str">
        <f t="shared" ref="DU14:DU19" si="73">IF(DT14&lt;&gt;"",DT14/DT$12*100,"")</f>
        <v/>
      </c>
      <c r="DV14" s="794"/>
      <c r="DW14" s="32" t="str">
        <f t="shared" ref="DW14:DW19" si="74">IF(DV14&lt;&gt;"",DV14/DV$12*100,"")</f>
        <v/>
      </c>
      <c r="DX14" s="794"/>
      <c r="DY14" s="32" t="str">
        <f t="shared" ref="DY14:DY19" si="75">IF(DX14&lt;&gt;"",DX14/DX$12*100,"")</f>
        <v/>
      </c>
      <c r="DZ14" s="794">
        <v>0</v>
      </c>
      <c r="EA14" s="32">
        <f t="shared" ref="EA14:EA19" si="76">IF(DZ14&lt;&gt;"",DZ14/DZ$12*100,"")</f>
        <v>0</v>
      </c>
      <c r="EB14" s="794">
        <v>0</v>
      </c>
      <c r="EC14" s="32">
        <f t="shared" ref="EC14:EC19" si="77">IF(EB14&lt;&gt;"",EB14/EB$12*100,"")</f>
        <v>0</v>
      </c>
      <c r="EH14" s="794">
        <v>0</v>
      </c>
      <c r="EI14" s="32">
        <f t="shared" ref="EI14:EI19" si="78">IF(EH14&lt;&gt;"",EH14/EH$12*100,"")</f>
        <v>0</v>
      </c>
      <c r="EJ14" s="794"/>
      <c r="EK14" s="32" t="str">
        <f t="shared" ref="EK14:EK19" si="79">IF(EJ14&lt;&gt;"",EJ14/EJ$12*100,"")</f>
        <v/>
      </c>
      <c r="EL14" s="794">
        <v>0</v>
      </c>
      <c r="EM14" s="32">
        <f t="shared" ref="EM14:EM19" si="80">IF(EL14&lt;&gt;"",EL14/EL$12*100,"")</f>
        <v>0</v>
      </c>
      <c r="EN14" s="794">
        <v>0</v>
      </c>
      <c r="EO14" s="32">
        <f t="shared" ref="EO14:EO19" si="81">IF(EN14&lt;&gt;"",EN14/EN$12*100,"")</f>
        <v>0</v>
      </c>
      <c r="EP14" s="794">
        <v>0</v>
      </c>
      <c r="EQ14" s="32">
        <f t="shared" ref="EQ14:EQ19" si="82">IF(EP14&lt;&gt;"",EP14/EP$12*100,"")</f>
        <v>0</v>
      </c>
      <c r="ER14" s="794">
        <v>0</v>
      </c>
      <c r="ES14" s="32">
        <f t="shared" ref="ES14:ES19" si="83">IF(ER14&lt;&gt;"",ER14/ER$12*100,"")</f>
        <v>0</v>
      </c>
      <c r="ET14" s="794"/>
      <c r="EU14" s="32" t="str">
        <f t="shared" ref="EU14:EU19" si="84">IF(ET14&lt;&gt;"",ET14/ET$12*100,"")</f>
        <v/>
      </c>
      <c r="EV14" s="794"/>
      <c r="EW14" s="32" t="str">
        <f t="shared" ref="EW14:EW19" si="85">IF(EV14&lt;&gt;"",EV14/EV$12*100,"")</f>
        <v/>
      </c>
      <c r="EZ14" s="794"/>
      <c r="FA14" s="32" t="str">
        <f t="shared" ref="FA14:FA19" si="86">IF(EZ14&lt;&gt;"",EZ14/EZ$12*100,"")</f>
        <v/>
      </c>
      <c r="FB14" s="794"/>
      <c r="FC14" s="32" t="str">
        <f t="shared" ref="FC14:FC19" si="87">IF(FB14&lt;&gt;"",FB14/FB$12*100,"")</f>
        <v/>
      </c>
      <c r="FD14" s="794"/>
      <c r="FE14" s="32" t="str">
        <f t="shared" ref="FE14:FE19" si="88">IF(FD14&lt;&gt;"",FD14/FD$12*100,"")</f>
        <v/>
      </c>
      <c r="FF14" s="794"/>
      <c r="FG14" s="32" t="str">
        <f t="shared" ref="FG14:FG19" si="89">IF(FF14&lt;&gt;"",FF14/FF$12*100,"")</f>
        <v/>
      </c>
      <c r="FH14" s="794"/>
      <c r="FI14" s="32" t="str">
        <f t="shared" ref="FI14:FI19" si="90">IF(FH14&lt;&gt;"",FH14/FH$12*100,"")</f>
        <v/>
      </c>
      <c r="FJ14" s="794"/>
      <c r="FK14" s="32" t="str">
        <f t="shared" ref="FK14:FK19" si="91">IF(FJ14&lt;&gt;"",FJ14/FJ$12*100,"")</f>
        <v/>
      </c>
      <c r="FN14" s="794"/>
      <c r="FO14" s="32" t="str">
        <f t="shared" ref="FO14:FO19" si="92">IF(FN14&lt;&gt;"",FN14/FN$12*100,"")</f>
        <v/>
      </c>
      <c r="FP14" s="794"/>
      <c r="FQ14" s="32" t="str">
        <f t="shared" ref="FQ14:FQ19" si="93">IF(FP14&lt;&gt;"",FP14/FP$12*100,"")</f>
        <v/>
      </c>
      <c r="FR14" s="794"/>
      <c r="FS14" s="32" t="str">
        <f t="shared" ref="FS14:FS19" si="94">IF(FR14&lt;&gt;"",FR14/FR$12*100,"")</f>
        <v/>
      </c>
      <c r="FT14" s="794">
        <v>0</v>
      </c>
      <c r="FU14" s="32">
        <f t="shared" ref="FU14:FU19" si="95">IF(FT14&lt;&gt;"",FT14/FT$12*100,"")</f>
        <v>0</v>
      </c>
      <c r="FV14" s="794">
        <v>0</v>
      </c>
      <c r="FW14" s="32">
        <f t="shared" ref="FW14:FW19" si="96">IF(FV14&lt;&gt;"",FV14/FV$12*100,"")</f>
        <v>0</v>
      </c>
      <c r="FX14" s="794">
        <v>0</v>
      </c>
      <c r="FY14" s="32">
        <f t="shared" ref="FY14:FY19" si="97">IF(FX14&lt;&gt;"",FX14/FX$12*100,"")</f>
        <v>0</v>
      </c>
      <c r="GF14" s="794">
        <v>0</v>
      </c>
      <c r="GG14" s="32">
        <f t="shared" ref="GG14:GG19" si="98">IF(GF14&lt;&gt;"",GF14/GF$12*100,"")</f>
        <v>0</v>
      </c>
      <c r="GH14" s="794">
        <v>0</v>
      </c>
      <c r="GI14" s="32">
        <f t="shared" ref="GI14:GI19" si="99">IF(GH14&lt;&gt;"",GH14/GH$12*100,"")</f>
        <v>0</v>
      </c>
      <c r="GJ14" s="794">
        <v>0</v>
      </c>
      <c r="GK14" s="32">
        <f t="shared" ref="GK14:GK19" si="100">IF(GJ14&lt;&gt;"",GJ14/GJ$12*100,"")</f>
        <v>0</v>
      </c>
      <c r="GL14" s="794">
        <v>0</v>
      </c>
      <c r="GM14" s="32">
        <f t="shared" ref="GM14:GM19" si="101">IF(GL14&lt;&gt;"",GL14/GL$12*100,"")</f>
        <v>0</v>
      </c>
      <c r="GP14" s="794"/>
      <c r="GQ14" s="32" t="str">
        <f t="shared" ref="GQ14:GQ19" si="102">IF(GP14&lt;&gt;"",GP14/GP$12*100,"")</f>
        <v/>
      </c>
      <c r="GT14" s="794">
        <v>0</v>
      </c>
      <c r="GU14" s="32">
        <f t="shared" ref="GU14:GU19" si="103">IF(GT14&lt;&gt;"",GT14/GT$12*100,"")</f>
        <v>0</v>
      </c>
      <c r="GV14" s="794"/>
      <c r="GW14" s="32" t="str">
        <f t="shared" ref="GW14:GW19" si="104">IF(GV14&lt;&gt;"",GV14/GV$12*100,"")</f>
        <v/>
      </c>
      <c r="GX14" s="794">
        <v>1.4117740000000001</v>
      </c>
      <c r="GY14" s="32">
        <f t="shared" ref="GY14:GY19" si="105">IF(GX14&lt;&gt;"",GX14/GX$12*100,"")</f>
        <v>1.0369293112240969</v>
      </c>
      <c r="GZ14" s="794"/>
      <c r="HA14" s="32" t="str">
        <f t="shared" ref="HA14:HA19" si="106">IF(GZ14&lt;&gt;"",GZ14/GZ$12*100,"")</f>
        <v/>
      </c>
      <c r="HB14" s="794"/>
      <c r="HC14" s="32" t="str">
        <f t="shared" ref="HC14:HC19" si="107">IF(HB14&lt;&gt;"",HB14/HB$12*100,"")</f>
        <v/>
      </c>
    </row>
    <row r="15" spans="1:211" ht="12.75" customHeight="1">
      <c r="A15" s="9" t="s">
        <v>191</v>
      </c>
      <c r="B15" s="794">
        <f t="shared" si="22"/>
        <v>9.9122333000000005</v>
      </c>
      <c r="C15" s="10">
        <f t="shared" si="23"/>
        <v>8.752962527266081E-3</v>
      </c>
      <c r="D15" s="794"/>
      <c r="E15" s="32" t="str">
        <f t="shared" si="24"/>
        <v/>
      </c>
      <c r="G15" s="32" t="str">
        <f>IF(F15&lt;&gt;"",IF(F15&lt;&gt;"",F15/F$12*100,""),"")</f>
        <v/>
      </c>
      <c r="H15" s="794"/>
      <c r="I15" s="32" t="str">
        <f t="shared" si="25"/>
        <v/>
      </c>
      <c r="N15" s="794">
        <v>0</v>
      </c>
      <c r="O15" s="32">
        <f t="shared" si="26"/>
        <v>0</v>
      </c>
      <c r="P15" s="794"/>
      <c r="Q15" s="32" t="str">
        <f t="shared" si="27"/>
        <v/>
      </c>
      <c r="R15" s="794">
        <v>0</v>
      </c>
      <c r="S15" s="32">
        <f t="shared" si="28"/>
        <v>0</v>
      </c>
      <c r="V15" s="794">
        <v>0</v>
      </c>
      <c r="W15" s="32">
        <f t="shared" si="29"/>
        <v>0</v>
      </c>
      <c r="X15" s="794"/>
      <c r="Y15" s="32" t="str">
        <f t="shared" si="30"/>
        <v/>
      </c>
      <c r="Z15" s="794"/>
      <c r="AA15" s="32" t="str">
        <f t="shared" si="31"/>
        <v/>
      </c>
      <c r="AB15" s="794"/>
      <c r="AC15" s="32" t="str">
        <f t="shared" si="32"/>
        <v/>
      </c>
      <c r="AF15" s="794"/>
      <c r="AG15" s="32" t="str">
        <f t="shared" si="33"/>
        <v/>
      </c>
      <c r="AH15" s="794"/>
      <c r="AI15" s="32" t="str">
        <f t="shared" si="34"/>
        <v/>
      </c>
      <c r="AJ15" s="794"/>
      <c r="AK15" s="32" t="str">
        <f t="shared" si="35"/>
        <v/>
      </c>
      <c r="AL15" s="794"/>
      <c r="AM15" s="32" t="str">
        <f t="shared" si="36"/>
        <v/>
      </c>
      <c r="AN15" s="794"/>
      <c r="AO15" s="32" t="str">
        <f t="shared" si="37"/>
        <v/>
      </c>
      <c r="AP15" s="794">
        <v>0</v>
      </c>
      <c r="AQ15" s="32">
        <f t="shared" si="38"/>
        <v>0</v>
      </c>
      <c r="AR15" s="794">
        <v>0</v>
      </c>
      <c r="AS15" s="32">
        <f t="shared" si="39"/>
        <v>0</v>
      </c>
      <c r="AV15" s="794">
        <v>0</v>
      </c>
      <c r="AW15" s="32">
        <f t="shared" si="40"/>
        <v>0</v>
      </c>
      <c r="AX15" s="794"/>
      <c r="AY15" s="32" t="str">
        <f t="shared" si="41"/>
        <v/>
      </c>
      <c r="AZ15" s="794">
        <v>0</v>
      </c>
      <c r="BA15" s="32">
        <f t="shared" si="42"/>
        <v>0</v>
      </c>
      <c r="BB15" s="794">
        <v>0</v>
      </c>
      <c r="BC15" s="32">
        <f t="shared" si="43"/>
        <v>0</v>
      </c>
      <c r="BD15" s="794"/>
      <c r="BE15" s="32" t="str">
        <f t="shared" si="44"/>
        <v/>
      </c>
      <c r="BF15" s="794"/>
      <c r="BG15" s="32" t="str">
        <f t="shared" si="45"/>
        <v/>
      </c>
      <c r="BJ15" s="794"/>
      <c r="BK15" s="32" t="str">
        <f t="shared" si="46"/>
        <v/>
      </c>
      <c r="BL15" s="794"/>
      <c r="BM15" s="32" t="str">
        <f t="shared" si="47"/>
        <v/>
      </c>
      <c r="BN15" s="794"/>
      <c r="BO15" s="32" t="str">
        <f t="shared" si="48"/>
        <v/>
      </c>
      <c r="BP15" s="794"/>
      <c r="BQ15" s="32" t="str">
        <f t="shared" si="49"/>
        <v/>
      </c>
      <c r="BR15" s="794">
        <v>0</v>
      </c>
      <c r="BS15" s="32">
        <f t="shared" si="50"/>
        <v>0</v>
      </c>
      <c r="BT15" s="794">
        <v>0</v>
      </c>
      <c r="BU15" s="32">
        <f t="shared" si="51"/>
        <v>0</v>
      </c>
      <c r="BV15" s="794">
        <v>0</v>
      </c>
      <c r="BW15" s="32">
        <f t="shared" si="52"/>
        <v>0</v>
      </c>
      <c r="BX15" s="794"/>
      <c r="BY15" s="32" t="str">
        <f t="shared" si="53"/>
        <v/>
      </c>
      <c r="BZ15" s="794"/>
      <c r="CA15" s="32" t="str">
        <f t="shared" si="54"/>
        <v/>
      </c>
      <c r="CB15" s="794"/>
      <c r="CC15" s="32" t="str">
        <f t="shared" si="55"/>
        <v/>
      </c>
      <c r="CF15" s="794"/>
      <c r="CG15" s="32" t="str">
        <f t="shared" si="56"/>
        <v/>
      </c>
      <c r="CH15" s="794"/>
      <c r="CI15" s="32" t="str">
        <f t="shared" si="57"/>
        <v/>
      </c>
      <c r="CL15" s="794">
        <v>0</v>
      </c>
      <c r="CM15" s="32">
        <f t="shared" si="58"/>
        <v>0</v>
      </c>
      <c r="CR15" s="794"/>
      <c r="CS15" s="32" t="str">
        <f t="shared" si="59"/>
        <v/>
      </c>
      <c r="CT15" s="794"/>
      <c r="CU15" s="32" t="str">
        <f t="shared" si="60"/>
        <v/>
      </c>
      <c r="CV15" s="794"/>
      <c r="CW15" s="32" t="str">
        <f t="shared" si="61"/>
        <v/>
      </c>
      <c r="CX15" s="794"/>
      <c r="CY15" s="32" t="str">
        <f t="shared" si="62"/>
        <v/>
      </c>
      <c r="CZ15" s="794"/>
      <c r="DA15" s="32" t="str">
        <f t="shared" si="63"/>
        <v/>
      </c>
      <c r="DB15" s="794"/>
      <c r="DC15" s="32" t="str">
        <f t="shared" si="64"/>
        <v/>
      </c>
      <c r="DD15" s="794"/>
      <c r="DE15" s="32" t="str">
        <f t="shared" si="65"/>
        <v/>
      </c>
      <c r="DF15" s="794">
        <v>9.9122333000000005</v>
      </c>
      <c r="DG15" s="32">
        <f t="shared" si="66"/>
        <v>0.11313959818628139</v>
      </c>
      <c r="DH15" s="794"/>
      <c r="DI15" s="32" t="str">
        <f t="shared" si="67"/>
        <v/>
      </c>
      <c r="DJ15" s="794"/>
      <c r="DK15" s="32" t="str">
        <f t="shared" si="68"/>
        <v/>
      </c>
      <c r="DL15" s="794"/>
      <c r="DM15" s="32" t="str">
        <f t="shared" si="69"/>
        <v/>
      </c>
      <c r="DN15" s="794"/>
      <c r="DO15" s="32" t="str">
        <f t="shared" si="70"/>
        <v/>
      </c>
      <c r="DP15" s="794"/>
      <c r="DQ15" s="32" t="str">
        <f t="shared" si="71"/>
        <v/>
      </c>
      <c r="DR15" s="794"/>
      <c r="DS15" s="32" t="str">
        <f t="shared" si="72"/>
        <v/>
      </c>
      <c r="DT15" s="794"/>
      <c r="DU15" s="32" t="str">
        <f t="shared" si="73"/>
        <v/>
      </c>
      <c r="DV15" s="794"/>
      <c r="DW15" s="32" t="str">
        <f t="shared" si="74"/>
        <v/>
      </c>
      <c r="DX15" s="794"/>
      <c r="DY15" s="32" t="str">
        <f t="shared" si="75"/>
        <v/>
      </c>
      <c r="DZ15" s="794">
        <v>0</v>
      </c>
      <c r="EA15" s="32">
        <f t="shared" si="76"/>
        <v>0</v>
      </c>
      <c r="EB15" s="794">
        <v>0</v>
      </c>
      <c r="EC15" s="32">
        <f t="shared" si="77"/>
        <v>0</v>
      </c>
      <c r="EH15" s="794">
        <v>0</v>
      </c>
      <c r="EI15" s="32">
        <f t="shared" si="78"/>
        <v>0</v>
      </c>
      <c r="EJ15" s="794"/>
      <c r="EK15" s="32" t="str">
        <f t="shared" si="79"/>
        <v/>
      </c>
      <c r="EL15" s="794">
        <v>0</v>
      </c>
      <c r="EM15" s="32">
        <f t="shared" si="80"/>
        <v>0</v>
      </c>
      <c r="EN15" s="794">
        <v>0</v>
      </c>
      <c r="EO15" s="32">
        <f t="shared" si="81"/>
        <v>0</v>
      </c>
      <c r="EP15" s="794">
        <v>0</v>
      </c>
      <c r="EQ15" s="32">
        <f t="shared" si="82"/>
        <v>0</v>
      </c>
      <c r="ER15" s="794">
        <v>0</v>
      </c>
      <c r="ES15" s="32">
        <f t="shared" si="83"/>
        <v>0</v>
      </c>
      <c r="ET15" s="794"/>
      <c r="EU15" s="32" t="str">
        <f t="shared" si="84"/>
        <v/>
      </c>
      <c r="EV15" s="794"/>
      <c r="EW15" s="32" t="str">
        <f t="shared" si="85"/>
        <v/>
      </c>
      <c r="EZ15" s="794"/>
      <c r="FA15" s="32" t="str">
        <f t="shared" si="86"/>
        <v/>
      </c>
      <c r="FB15" s="794"/>
      <c r="FC15" s="32" t="str">
        <f t="shared" si="87"/>
        <v/>
      </c>
      <c r="FD15" s="794"/>
      <c r="FE15" s="32" t="str">
        <f t="shared" si="88"/>
        <v/>
      </c>
      <c r="FF15" s="794"/>
      <c r="FG15" s="32" t="str">
        <f t="shared" si="89"/>
        <v/>
      </c>
      <c r="FH15" s="794"/>
      <c r="FI15" s="32" t="str">
        <f t="shared" si="90"/>
        <v/>
      </c>
      <c r="FJ15" s="794"/>
      <c r="FK15" s="32" t="str">
        <f t="shared" si="91"/>
        <v/>
      </c>
      <c r="FN15" s="794"/>
      <c r="FO15" s="32" t="str">
        <f t="shared" si="92"/>
        <v/>
      </c>
      <c r="FP15" s="794"/>
      <c r="FQ15" s="32" t="str">
        <f t="shared" si="93"/>
        <v/>
      </c>
      <c r="FR15" s="794"/>
      <c r="FS15" s="32" t="str">
        <f t="shared" si="94"/>
        <v/>
      </c>
      <c r="FT15" s="794">
        <v>0</v>
      </c>
      <c r="FU15" s="32">
        <f t="shared" si="95"/>
        <v>0</v>
      </c>
      <c r="FV15" s="794">
        <v>0</v>
      </c>
      <c r="FW15" s="32">
        <f t="shared" si="96"/>
        <v>0</v>
      </c>
      <c r="FX15" s="794">
        <v>0</v>
      </c>
      <c r="FY15" s="32">
        <f t="shared" si="97"/>
        <v>0</v>
      </c>
      <c r="GF15" s="794">
        <v>0</v>
      </c>
      <c r="GG15" s="32">
        <f t="shared" si="98"/>
        <v>0</v>
      </c>
      <c r="GH15" s="794">
        <v>0</v>
      </c>
      <c r="GI15" s="32">
        <f t="shared" si="99"/>
        <v>0</v>
      </c>
      <c r="GJ15" s="794">
        <v>0</v>
      </c>
      <c r="GK15" s="32">
        <f t="shared" si="100"/>
        <v>0</v>
      </c>
      <c r="GL15" s="794">
        <v>0</v>
      </c>
      <c r="GM15" s="32">
        <f t="shared" si="101"/>
        <v>0</v>
      </c>
      <c r="GP15" s="794"/>
      <c r="GQ15" s="32" t="str">
        <f t="shared" si="102"/>
        <v/>
      </c>
      <c r="GT15" s="794">
        <v>0</v>
      </c>
      <c r="GU15" s="32">
        <f t="shared" si="103"/>
        <v>0</v>
      </c>
      <c r="GV15" s="794"/>
      <c r="GW15" s="32" t="str">
        <f t="shared" si="104"/>
        <v/>
      </c>
      <c r="GX15" s="794"/>
      <c r="GY15" s="32" t="str">
        <f t="shared" si="105"/>
        <v/>
      </c>
      <c r="GZ15" s="794"/>
      <c r="HA15" s="32" t="str">
        <f t="shared" si="106"/>
        <v/>
      </c>
      <c r="HB15" s="794"/>
      <c r="HC15" s="32" t="str">
        <f t="shared" si="107"/>
        <v/>
      </c>
    </row>
    <row r="16" spans="1:211" ht="12.75" customHeight="1">
      <c r="A16" s="9" t="s">
        <v>192</v>
      </c>
      <c r="B16" s="794">
        <f t="shared" si="22"/>
        <v>2.8489E-2</v>
      </c>
      <c r="C16" s="10">
        <f t="shared" si="23"/>
        <v>2.5157110601834135E-5</v>
      </c>
      <c r="D16" s="794"/>
      <c r="E16" s="32" t="str">
        <f t="shared" si="24"/>
        <v/>
      </c>
      <c r="G16" s="32" t="str">
        <f>IF(F16&lt;&gt;"",IF(F16&lt;&gt;"",F16/F$12*100,""),"")</f>
        <v/>
      </c>
      <c r="H16" s="794"/>
      <c r="I16" s="32" t="str">
        <f t="shared" si="25"/>
        <v/>
      </c>
      <c r="N16" s="794">
        <v>0</v>
      </c>
      <c r="O16" s="32">
        <f t="shared" si="26"/>
        <v>0</v>
      </c>
      <c r="P16" s="794"/>
      <c r="Q16" s="32" t="str">
        <f t="shared" si="27"/>
        <v/>
      </c>
      <c r="R16" s="794">
        <v>0</v>
      </c>
      <c r="S16" s="32">
        <f t="shared" si="28"/>
        <v>0</v>
      </c>
      <c r="V16" s="794">
        <v>0</v>
      </c>
      <c r="W16" s="32">
        <f t="shared" si="29"/>
        <v>0</v>
      </c>
      <c r="X16" s="794"/>
      <c r="Y16" s="32" t="str">
        <f t="shared" si="30"/>
        <v/>
      </c>
      <c r="Z16" s="794"/>
      <c r="AA16" s="32" t="str">
        <f t="shared" si="31"/>
        <v/>
      </c>
      <c r="AB16" s="794"/>
      <c r="AC16" s="32" t="str">
        <f t="shared" si="32"/>
        <v/>
      </c>
      <c r="AF16" s="794"/>
      <c r="AG16" s="32" t="str">
        <f t="shared" si="33"/>
        <v/>
      </c>
      <c r="AH16" s="794"/>
      <c r="AI16" s="32" t="str">
        <f t="shared" si="34"/>
        <v/>
      </c>
      <c r="AJ16" s="794"/>
      <c r="AK16" s="32" t="str">
        <f t="shared" si="35"/>
        <v/>
      </c>
      <c r="AL16" s="794"/>
      <c r="AM16" s="32" t="str">
        <f t="shared" si="36"/>
        <v/>
      </c>
      <c r="AN16" s="794"/>
      <c r="AO16" s="32" t="str">
        <f t="shared" si="37"/>
        <v/>
      </c>
      <c r="AP16" s="794">
        <v>0</v>
      </c>
      <c r="AQ16" s="32">
        <f t="shared" si="38"/>
        <v>0</v>
      </c>
      <c r="AR16" s="794">
        <v>0</v>
      </c>
      <c r="AS16" s="32">
        <f t="shared" si="39"/>
        <v>0</v>
      </c>
      <c r="AV16" s="794">
        <v>0</v>
      </c>
      <c r="AW16" s="32">
        <f t="shared" si="40"/>
        <v>0</v>
      </c>
      <c r="AX16" s="794"/>
      <c r="AY16" s="32" t="str">
        <f t="shared" si="41"/>
        <v/>
      </c>
      <c r="AZ16" s="794">
        <v>0</v>
      </c>
      <c r="BA16" s="32">
        <f t="shared" si="42"/>
        <v>0</v>
      </c>
      <c r="BB16" s="794">
        <v>0</v>
      </c>
      <c r="BC16" s="32">
        <f t="shared" si="43"/>
        <v>0</v>
      </c>
      <c r="BD16" s="794"/>
      <c r="BE16" s="32" t="str">
        <f t="shared" si="44"/>
        <v/>
      </c>
      <c r="BF16" s="794"/>
      <c r="BG16" s="32" t="str">
        <f t="shared" si="45"/>
        <v/>
      </c>
      <c r="BJ16" s="794"/>
      <c r="BK16" s="32" t="str">
        <f t="shared" si="46"/>
        <v/>
      </c>
      <c r="BL16" s="794"/>
      <c r="BM16" s="32" t="str">
        <f t="shared" si="47"/>
        <v/>
      </c>
      <c r="BN16" s="794"/>
      <c r="BO16" s="32" t="str">
        <f t="shared" si="48"/>
        <v/>
      </c>
      <c r="BP16" s="794"/>
      <c r="BQ16" s="32" t="str">
        <f t="shared" si="49"/>
        <v/>
      </c>
      <c r="BR16" s="794">
        <v>0</v>
      </c>
      <c r="BS16" s="32">
        <f t="shared" si="50"/>
        <v>0</v>
      </c>
      <c r="BT16" s="794">
        <v>0</v>
      </c>
      <c r="BU16" s="32">
        <f t="shared" si="51"/>
        <v>0</v>
      </c>
      <c r="BV16" s="794">
        <v>0</v>
      </c>
      <c r="BW16" s="32">
        <f t="shared" si="52"/>
        <v>0</v>
      </c>
      <c r="BX16" s="794"/>
      <c r="BY16" s="32" t="str">
        <f t="shared" si="53"/>
        <v/>
      </c>
      <c r="BZ16" s="794"/>
      <c r="CA16" s="32" t="str">
        <f t="shared" si="54"/>
        <v/>
      </c>
      <c r="CB16" s="794"/>
      <c r="CC16" s="32" t="str">
        <f t="shared" si="55"/>
        <v/>
      </c>
      <c r="CF16" s="794"/>
      <c r="CG16" s="32" t="str">
        <f t="shared" si="56"/>
        <v/>
      </c>
      <c r="CH16" s="794"/>
      <c r="CI16" s="32" t="str">
        <f t="shared" si="57"/>
        <v/>
      </c>
      <c r="CL16" s="794">
        <v>0</v>
      </c>
      <c r="CM16" s="32">
        <f t="shared" si="58"/>
        <v>0</v>
      </c>
      <c r="CR16" s="794"/>
      <c r="CS16" s="32" t="str">
        <f t="shared" si="59"/>
        <v/>
      </c>
      <c r="CT16" s="794"/>
      <c r="CU16" s="32" t="str">
        <f t="shared" si="60"/>
        <v/>
      </c>
      <c r="CV16" s="794"/>
      <c r="CW16" s="32" t="str">
        <f t="shared" si="61"/>
        <v/>
      </c>
      <c r="CX16" s="794"/>
      <c r="CY16" s="32" t="str">
        <f t="shared" si="62"/>
        <v/>
      </c>
      <c r="CZ16" s="794"/>
      <c r="DA16" s="32" t="str">
        <f t="shared" si="63"/>
        <v/>
      </c>
      <c r="DB16" s="794"/>
      <c r="DC16" s="32" t="str">
        <f t="shared" si="64"/>
        <v/>
      </c>
      <c r="DD16" s="794"/>
      <c r="DE16" s="32" t="str">
        <f t="shared" si="65"/>
        <v/>
      </c>
      <c r="DF16" s="794">
        <v>0</v>
      </c>
      <c r="DG16" s="32">
        <f t="shared" si="66"/>
        <v>0</v>
      </c>
      <c r="DH16" s="794"/>
      <c r="DI16" s="32" t="str">
        <f t="shared" si="67"/>
        <v/>
      </c>
      <c r="DJ16" s="794"/>
      <c r="DK16" s="32" t="str">
        <f t="shared" si="68"/>
        <v/>
      </c>
      <c r="DL16" s="794">
        <v>2.8489E-2</v>
      </c>
      <c r="DM16" s="32">
        <f t="shared" si="69"/>
        <v>9.6594112414403202E-2</v>
      </c>
      <c r="DN16" s="794"/>
      <c r="DO16" s="32" t="str">
        <f t="shared" si="70"/>
        <v/>
      </c>
      <c r="DP16" s="794"/>
      <c r="DQ16" s="32" t="str">
        <f t="shared" si="71"/>
        <v/>
      </c>
      <c r="DR16" s="794"/>
      <c r="DS16" s="32" t="str">
        <f t="shared" si="72"/>
        <v/>
      </c>
      <c r="DT16" s="794"/>
      <c r="DU16" s="32" t="str">
        <f t="shared" si="73"/>
        <v/>
      </c>
      <c r="DV16" s="794"/>
      <c r="DW16" s="32" t="str">
        <f t="shared" si="74"/>
        <v/>
      </c>
      <c r="DX16" s="794"/>
      <c r="DY16" s="32" t="str">
        <f t="shared" si="75"/>
        <v/>
      </c>
      <c r="DZ16" s="794">
        <v>0</v>
      </c>
      <c r="EA16" s="32">
        <f t="shared" si="76"/>
        <v>0</v>
      </c>
      <c r="EB16" s="794">
        <v>0</v>
      </c>
      <c r="EC16" s="32">
        <f t="shared" si="77"/>
        <v>0</v>
      </c>
      <c r="EH16" s="794">
        <v>0</v>
      </c>
      <c r="EI16" s="32">
        <f t="shared" si="78"/>
        <v>0</v>
      </c>
      <c r="EJ16" s="794"/>
      <c r="EK16" s="32" t="str">
        <f t="shared" si="79"/>
        <v/>
      </c>
      <c r="EL16" s="794">
        <v>0</v>
      </c>
      <c r="EM16" s="32">
        <f t="shared" si="80"/>
        <v>0</v>
      </c>
      <c r="EN16" s="794">
        <v>0</v>
      </c>
      <c r="EO16" s="32">
        <f t="shared" si="81"/>
        <v>0</v>
      </c>
      <c r="EP16" s="794">
        <v>0</v>
      </c>
      <c r="EQ16" s="32">
        <f t="shared" si="82"/>
        <v>0</v>
      </c>
      <c r="ER16" s="794">
        <v>0</v>
      </c>
      <c r="ES16" s="32">
        <f t="shared" si="83"/>
        <v>0</v>
      </c>
      <c r="ET16" s="794"/>
      <c r="EU16" s="32" t="str">
        <f t="shared" si="84"/>
        <v/>
      </c>
      <c r="EV16" s="794"/>
      <c r="EW16" s="32" t="str">
        <f t="shared" si="85"/>
        <v/>
      </c>
      <c r="EZ16" s="794"/>
      <c r="FA16" s="32" t="str">
        <f t="shared" si="86"/>
        <v/>
      </c>
      <c r="FB16" s="794"/>
      <c r="FC16" s="32" t="str">
        <f t="shared" si="87"/>
        <v/>
      </c>
      <c r="FD16" s="794"/>
      <c r="FE16" s="32" t="str">
        <f t="shared" si="88"/>
        <v/>
      </c>
      <c r="FF16" s="794"/>
      <c r="FG16" s="32" t="str">
        <f t="shared" si="89"/>
        <v/>
      </c>
      <c r="FH16" s="794"/>
      <c r="FI16" s="32" t="str">
        <f t="shared" si="90"/>
        <v/>
      </c>
      <c r="FJ16" s="794"/>
      <c r="FK16" s="32" t="str">
        <f t="shared" si="91"/>
        <v/>
      </c>
      <c r="FN16" s="794"/>
      <c r="FO16" s="32" t="str">
        <f t="shared" si="92"/>
        <v/>
      </c>
      <c r="FP16" s="794"/>
      <c r="FQ16" s="32" t="str">
        <f t="shared" si="93"/>
        <v/>
      </c>
      <c r="FR16" s="794"/>
      <c r="FS16" s="32" t="str">
        <f t="shared" si="94"/>
        <v/>
      </c>
      <c r="FT16" s="794">
        <v>0</v>
      </c>
      <c r="FU16" s="32">
        <f t="shared" si="95"/>
        <v>0</v>
      </c>
      <c r="FV16" s="794">
        <v>0</v>
      </c>
      <c r="FW16" s="32">
        <f t="shared" si="96"/>
        <v>0</v>
      </c>
      <c r="FX16" s="794">
        <v>0</v>
      </c>
      <c r="FY16" s="32">
        <f t="shared" si="97"/>
        <v>0</v>
      </c>
      <c r="GF16" s="794">
        <v>0</v>
      </c>
      <c r="GG16" s="32">
        <f t="shared" si="98"/>
        <v>0</v>
      </c>
      <c r="GH16" s="794">
        <v>0</v>
      </c>
      <c r="GI16" s="32">
        <f t="shared" si="99"/>
        <v>0</v>
      </c>
      <c r="GJ16" s="794">
        <v>0</v>
      </c>
      <c r="GK16" s="32">
        <f t="shared" si="100"/>
        <v>0</v>
      </c>
      <c r="GL16" s="794">
        <v>0</v>
      </c>
      <c r="GM16" s="32">
        <f t="shared" si="101"/>
        <v>0</v>
      </c>
      <c r="GP16" s="794"/>
      <c r="GQ16" s="32" t="str">
        <f t="shared" si="102"/>
        <v/>
      </c>
      <c r="GT16" s="794">
        <v>0</v>
      </c>
      <c r="GU16" s="32">
        <f t="shared" si="103"/>
        <v>0</v>
      </c>
      <c r="GV16" s="794"/>
      <c r="GW16" s="32" t="str">
        <f t="shared" si="104"/>
        <v/>
      </c>
      <c r="GX16" s="794"/>
      <c r="GY16" s="32" t="str">
        <f t="shared" si="105"/>
        <v/>
      </c>
      <c r="GZ16" s="794"/>
      <c r="HA16" s="32" t="str">
        <f t="shared" si="106"/>
        <v/>
      </c>
      <c r="HB16" s="794"/>
      <c r="HC16" s="32" t="str">
        <f t="shared" si="107"/>
        <v/>
      </c>
    </row>
    <row r="17" spans="1:211" ht="12.75" customHeight="1">
      <c r="A17" s="9" t="s">
        <v>193</v>
      </c>
      <c r="B17" s="794">
        <f t="shared" si="22"/>
        <v>20.776</v>
      </c>
      <c r="C17" s="10">
        <f t="shared" si="23"/>
        <v>1.834617325507059E-2</v>
      </c>
      <c r="D17" s="794">
        <v>0</v>
      </c>
      <c r="E17" s="32">
        <f t="shared" si="24"/>
        <v>0</v>
      </c>
      <c r="H17" s="794"/>
      <c r="I17" s="32" t="str">
        <f t="shared" si="25"/>
        <v/>
      </c>
      <c r="N17" s="794">
        <v>0</v>
      </c>
      <c r="O17" s="32">
        <f t="shared" si="26"/>
        <v>0</v>
      </c>
      <c r="P17" s="794"/>
      <c r="Q17" s="32" t="str">
        <f t="shared" si="27"/>
        <v/>
      </c>
      <c r="R17" s="794">
        <v>0</v>
      </c>
      <c r="S17" s="32">
        <f t="shared" si="28"/>
        <v>0</v>
      </c>
      <c r="V17" s="794">
        <v>0</v>
      </c>
      <c r="W17" s="32">
        <f t="shared" si="29"/>
        <v>0</v>
      </c>
      <c r="X17" s="794"/>
      <c r="Y17" s="32" t="str">
        <f t="shared" si="30"/>
        <v/>
      </c>
      <c r="Z17" s="794"/>
      <c r="AA17" s="32" t="str">
        <f t="shared" si="31"/>
        <v/>
      </c>
      <c r="AB17" s="794"/>
      <c r="AC17" s="32" t="str">
        <f t="shared" si="32"/>
        <v/>
      </c>
      <c r="AF17" s="794"/>
      <c r="AG17" s="32" t="str">
        <f t="shared" si="33"/>
        <v/>
      </c>
      <c r="AH17" s="794"/>
      <c r="AI17" s="32" t="str">
        <f t="shared" si="34"/>
        <v/>
      </c>
      <c r="AJ17" s="794"/>
      <c r="AK17" s="32" t="str">
        <f t="shared" si="35"/>
        <v/>
      </c>
      <c r="AL17" s="794"/>
      <c r="AM17" s="32" t="str">
        <f t="shared" si="36"/>
        <v/>
      </c>
      <c r="AN17" s="794"/>
      <c r="AO17" s="32" t="str">
        <f t="shared" si="37"/>
        <v/>
      </c>
      <c r="AP17" s="794">
        <v>0</v>
      </c>
      <c r="AQ17" s="32">
        <f t="shared" si="38"/>
        <v>0</v>
      </c>
      <c r="AR17" s="794">
        <v>0</v>
      </c>
      <c r="AS17" s="32">
        <f t="shared" si="39"/>
        <v>0</v>
      </c>
      <c r="AV17" s="794">
        <v>0</v>
      </c>
      <c r="AW17" s="32">
        <f t="shared" si="40"/>
        <v>0</v>
      </c>
      <c r="AX17" s="794"/>
      <c r="AY17" s="32" t="str">
        <f t="shared" si="41"/>
        <v/>
      </c>
      <c r="AZ17" s="794">
        <v>0</v>
      </c>
      <c r="BA17" s="32">
        <f t="shared" si="42"/>
        <v>0</v>
      </c>
      <c r="BB17" s="794">
        <v>0</v>
      </c>
      <c r="BC17" s="32">
        <f t="shared" si="43"/>
        <v>0</v>
      </c>
      <c r="BD17" s="794">
        <v>0.27600000000000002</v>
      </c>
      <c r="BE17" s="32">
        <f t="shared" si="44"/>
        <v>2.8166139401979796E-2</v>
      </c>
      <c r="BF17" s="794"/>
      <c r="BG17" s="32" t="str">
        <f t="shared" si="45"/>
        <v/>
      </c>
      <c r="BJ17" s="794"/>
      <c r="BK17" s="32" t="str">
        <f t="shared" si="46"/>
        <v/>
      </c>
      <c r="BL17" s="794"/>
      <c r="BM17" s="32" t="str">
        <f t="shared" si="47"/>
        <v/>
      </c>
      <c r="BN17" s="794"/>
      <c r="BO17" s="32" t="str">
        <f t="shared" si="48"/>
        <v/>
      </c>
      <c r="BP17" s="794"/>
      <c r="BQ17" s="32" t="str">
        <f t="shared" si="49"/>
        <v/>
      </c>
      <c r="BR17" s="794">
        <v>0</v>
      </c>
      <c r="BS17" s="32">
        <f t="shared" si="50"/>
        <v>0</v>
      </c>
      <c r="BT17" s="794">
        <v>0</v>
      </c>
      <c r="BU17" s="32">
        <f t="shared" si="51"/>
        <v>0</v>
      </c>
      <c r="BV17" s="794">
        <v>0</v>
      </c>
      <c r="BW17" s="32">
        <f t="shared" si="52"/>
        <v>0</v>
      </c>
      <c r="BX17" s="794"/>
      <c r="BY17" s="32" t="str">
        <f t="shared" si="53"/>
        <v/>
      </c>
      <c r="BZ17" s="794"/>
      <c r="CA17" s="32" t="str">
        <f t="shared" si="54"/>
        <v/>
      </c>
      <c r="CB17" s="794"/>
      <c r="CC17" s="32" t="str">
        <f t="shared" si="55"/>
        <v/>
      </c>
      <c r="CF17" s="794"/>
      <c r="CG17" s="32" t="str">
        <f t="shared" si="56"/>
        <v/>
      </c>
      <c r="CH17" s="794"/>
      <c r="CI17" s="32" t="str">
        <f t="shared" si="57"/>
        <v/>
      </c>
      <c r="CL17" s="794">
        <v>0</v>
      </c>
      <c r="CM17" s="32">
        <f t="shared" si="58"/>
        <v>0</v>
      </c>
      <c r="CR17" s="794"/>
      <c r="CS17" s="32" t="str">
        <f t="shared" si="59"/>
        <v/>
      </c>
      <c r="CT17" s="794"/>
      <c r="CU17" s="32" t="str">
        <f t="shared" si="60"/>
        <v/>
      </c>
      <c r="CV17" s="794"/>
      <c r="CW17" s="32" t="str">
        <f t="shared" si="61"/>
        <v/>
      </c>
      <c r="CX17" s="794"/>
      <c r="CY17" s="32" t="str">
        <f t="shared" si="62"/>
        <v/>
      </c>
      <c r="CZ17" s="794"/>
      <c r="DA17" s="32" t="str">
        <f t="shared" si="63"/>
        <v/>
      </c>
      <c r="DB17" s="794"/>
      <c r="DC17" s="32" t="str">
        <f t="shared" si="64"/>
        <v/>
      </c>
      <c r="DD17" s="794"/>
      <c r="DE17" s="32" t="str">
        <f t="shared" si="65"/>
        <v/>
      </c>
      <c r="DF17" s="794">
        <v>0</v>
      </c>
      <c r="DG17" s="32">
        <f t="shared" si="66"/>
        <v>0</v>
      </c>
      <c r="DH17" s="794"/>
      <c r="DI17" s="32" t="str">
        <f t="shared" si="67"/>
        <v/>
      </c>
      <c r="DJ17" s="794"/>
      <c r="DK17" s="32" t="str">
        <f t="shared" si="68"/>
        <v/>
      </c>
      <c r="DL17" s="794"/>
      <c r="DM17" s="32" t="str">
        <f t="shared" si="69"/>
        <v/>
      </c>
      <c r="DN17" s="794"/>
      <c r="DO17" s="32" t="str">
        <f t="shared" si="70"/>
        <v/>
      </c>
      <c r="DP17" s="794"/>
      <c r="DQ17" s="32" t="str">
        <f t="shared" si="71"/>
        <v/>
      </c>
      <c r="DR17" s="794"/>
      <c r="DS17" s="32" t="str">
        <f t="shared" si="72"/>
        <v/>
      </c>
      <c r="DT17" s="794"/>
      <c r="DU17" s="32" t="str">
        <f t="shared" si="73"/>
        <v/>
      </c>
      <c r="DV17" s="794"/>
      <c r="DW17" s="32" t="str">
        <f t="shared" si="74"/>
        <v/>
      </c>
      <c r="DX17" s="794"/>
      <c r="DY17" s="32" t="str">
        <f t="shared" si="75"/>
        <v/>
      </c>
      <c r="DZ17" s="794">
        <v>0</v>
      </c>
      <c r="EA17" s="32">
        <f t="shared" si="76"/>
        <v>0</v>
      </c>
      <c r="EB17" s="794">
        <v>0</v>
      </c>
      <c r="EC17" s="32">
        <f t="shared" si="77"/>
        <v>0</v>
      </c>
      <c r="EH17" s="794">
        <v>0</v>
      </c>
      <c r="EI17" s="32">
        <f t="shared" si="78"/>
        <v>0</v>
      </c>
      <c r="EJ17" s="794"/>
      <c r="EK17" s="32" t="str">
        <f t="shared" si="79"/>
        <v/>
      </c>
      <c r="EL17" s="794">
        <v>0</v>
      </c>
      <c r="EM17" s="32">
        <f t="shared" si="80"/>
        <v>0</v>
      </c>
      <c r="EN17" s="794">
        <v>0</v>
      </c>
      <c r="EO17" s="32">
        <f t="shared" si="81"/>
        <v>0</v>
      </c>
      <c r="EP17" s="794">
        <v>0</v>
      </c>
      <c r="EQ17" s="32">
        <f t="shared" si="82"/>
        <v>0</v>
      </c>
      <c r="ER17" s="794">
        <v>0</v>
      </c>
      <c r="ES17" s="32">
        <f t="shared" si="83"/>
        <v>0</v>
      </c>
      <c r="ET17" s="794"/>
      <c r="EU17" s="32" t="str">
        <f t="shared" si="84"/>
        <v/>
      </c>
      <c r="EV17" s="794">
        <v>20.5</v>
      </c>
      <c r="EW17" s="32">
        <f t="shared" si="85"/>
        <v>2.220296761615943</v>
      </c>
      <c r="EZ17" s="794"/>
      <c r="FA17" s="32" t="str">
        <f t="shared" si="86"/>
        <v/>
      </c>
      <c r="FB17" s="794"/>
      <c r="FC17" s="32" t="str">
        <f t="shared" si="87"/>
        <v/>
      </c>
      <c r="FD17" s="794"/>
      <c r="FE17" s="32" t="str">
        <f t="shared" si="88"/>
        <v/>
      </c>
      <c r="FF17" s="794"/>
      <c r="FG17" s="32" t="str">
        <f t="shared" si="89"/>
        <v/>
      </c>
      <c r="FH17" s="794"/>
      <c r="FI17" s="32" t="str">
        <f t="shared" si="90"/>
        <v/>
      </c>
      <c r="FJ17" s="794"/>
      <c r="FK17" s="32" t="str">
        <f t="shared" si="91"/>
        <v/>
      </c>
      <c r="FN17" s="794"/>
      <c r="FO17" s="32" t="str">
        <f t="shared" si="92"/>
        <v/>
      </c>
      <c r="FP17" s="794"/>
      <c r="FQ17" s="32" t="str">
        <f t="shared" si="93"/>
        <v/>
      </c>
      <c r="FR17" s="794"/>
      <c r="FS17" s="32" t="str">
        <f t="shared" si="94"/>
        <v/>
      </c>
      <c r="FT17" s="794">
        <v>0</v>
      </c>
      <c r="FU17" s="32">
        <f t="shared" si="95"/>
        <v>0</v>
      </c>
      <c r="FV17" s="794">
        <v>0</v>
      </c>
      <c r="FW17" s="32">
        <f t="shared" si="96"/>
        <v>0</v>
      </c>
      <c r="FX17" s="794">
        <v>0</v>
      </c>
      <c r="FY17" s="32">
        <f t="shared" si="97"/>
        <v>0</v>
      </c>
      <c r="GF17" s="794">
        <v>0</v>
      </c>
      <c r="GG17" s="32">
        <f t="shared" si="98"/>
        <v>0</v>
      </c>
      <c r="GH17" s="794">
        <v>0</v>
      </c>
      <c r="GI17" s="32">
        <f t="shared" si="99"/>
        <v>0</v>
      </c>
      <c r="GJ17" s="794">
        <v>0</v>
      </c>
      <c r="GK17" s="32">
        <f t="shared" si="100"/>
        <v>0</v>
      </c>
      <c r="GL17" s="794">
        <v>0</v>
      </c>
      <c r="GM17" s="32">
        <f t="shared" si="101"/>
        <v>0</v>
      </c>
      <c r="GP17" s="794"/>
      <c r="GQ17" s="32" t="str">
        <f t="shared" si="102"/>
        <v/>
      </c>
      <c r="GT17" s="794">
        <v>0</v>
      </c>
      <c r="GU17" s="32">
        <f t="shared" si="103"/>
        <v>0</v>
      </c>
      <c r="GV17" s="794"/>
      <c r="GW17" s="32" t="str">
        <f t="shared" si="104"/>
        <v/>
      </c>
      <c r="GX17" s="794"/>
      <c r="GY17" s="32" t="str">
        <f t="shared" si="105"/>
        <v/>
      </c>
      <c r="GZ17" s="794"/>
      <c r="HA17" s="32" t="str">
        <f t="shared" si="106"/>
        <v/>
      </c>
      <c r="HB17" s="794"/>
      <c r="HC17" s="32" t="str">
        <f t="shared" si="107"/>
        <v/>
      </c>
    </row>
    <row r="18" spans="1:211" ht="12.75" customHeight="1">
      <c r="A18" s="9" t="s">
        <v>194</v>
      </c>
      <c r="B18" s="794">
        <f t="shared" si="22"/>
        <v>218.66284899999999</v>
      </c>
      <c r="C18" s="10">
        <f t="shared" si="23"/>
        <v>0.193089454765178</v>
      </c>
      <c r="D18" s="794">
        <v>0</v>
      </c>
      <c r="E18" s="32">
        <f t="shared" si="24"/>
        <v>0</v>
      </c>
      <c r="H18" s="794"/>
      <c r="I18" s="32" t="str">
        <f t="shared" si="25"/>
        <v/>
      </c>
      <c r="N18" s="794">
        <v>0</v>
      </c>
      <c r="O18" s="32">
        <f t="shared" si="26"/>
        <v>0</v>
      </c>
      <c r="P18" s="794"/>
      <c r="Q18" s="32" t="str">
        <f t="shared" si="27"/>
        <v/>
      </c>
      <c r="R18" s="794">
        <v>0</v>
      </c>
      <c r="S18" s="32">
        <f t="shared" si="28"/>
        <v>0</v>
      </c>
      <c r="V18" s="794">
        <v>0</v>
      </c>
      <c r="W18" s="32">
        <f t="shared" si="29"/>
        <v>0</v>
      </c>
      <c r="X18" s="794"/>
      <c r="Y18" s="32" t="str">
        <f t="shared" si="30"/>
        <v/>
      </c>
      <c r="Z18" s="794"/>
      <c r="AA18" s="32" t="str">
        <f t="shared" si="31"/>
        <v/>
      </c>
      <c r="AB18" s="794"/>
      <c r="AC18" s="32" t="str">
        <f t="shared" si="32"/>
        <v/>
      </c>
      <c r="AF18" s="794"/>
      <c r="AG18" s="32" t="str">
        <f t="shared" si="33"/>
        <v/>
      </c>
      <c r="AH18" s="794">
        <v>64.69</v>
      </c>
      <c r="AI18" s="32">
        <f t="shared" si="34"/>
        <v>2.470281395943835</v>
      </c>
      <c r="AJ18" s="794"/>
      <c r="AK18" s="32" t="str">
        <f t="shared" si="35"/>
        <v/>
      </c>
      <c r="AL18" s="794"/>
      <c r="AM18" s="32" t="str">
        <f t="shared" si="36"/>
        <v/>
      </c>
      <c r="AN18" s="794"/>
      <c r="AO18" s="32" t="str">
        <f t="shared" si="37"/>
        <v/>
      </c>
      <c r="AP18" s="794">
        <v>0</v>
      </c>
      <c r="AQ18" s="32">
        <f t="shared" si="38"/>
        <v>0</v>
      </c>
      <c r="AR18" s="794">
        <v>0</v>
      </c>
      <c r="AS18" s="32">
        <f t="shared" si="39"/>
        <v>0</v>
      </c>
      <c r="AV18" s="794">
        <v>0</v>
      </c>
      <c r="AW18" s="32">
        <f t="shared" si="40"/>
        <v>0</v>
      </c>
      <c r="AX18" s="794"/>
      <c r="AY18" s="32" t="str">
        <f t="shared" si="41"/>
        <v/>
      </c>
      <c r="AZ18" s="794">
        <v>0</v>
      </c>
      <c r="BA18" s="32">
        <f t="shared" si="42"/>
        <v>0</v>
      </c>
      <c r="BB18" s="794">
        <v>0</v>
      </c>
      <c r="BC18" s="32">
        <f t="shared" si="43"/>
        <v>0</v>
      </c>
      <c r="BD18" s="794"/>
      <c r="BE18" s="32" t="str">
        <f t="shared" si="44"/>
        <v/>
      </c>
      <c r="BF18" s="794"/>
      <c r="BG18" s="32" t="str">
        <f t="shared" si="45"/>
        <v/>
      </c>
      <c r="BJ18" s="794"/>
      <c r="BK18" s="32" t="str">
        <f t="shared" si="46"/>
        <v/>
      </c>
      <c r="BL18" s="794"/>
      <c r="BM18" s="32" t="str">
        <f t="shared" si="47"/>
        <v/>
      </c>
      <c r="BN18" s="794"/>
      <c r="BO18" s="32" t="str">
        <f t="shared" si="48"/>
        <v/>
      </c>
      <c r="BP18" s="794"/>
      <c r="BQ18" s="32" t="str">
        <f t="shared" si="49"/>
        <v/>
      </c>
      <c r="BR18" s="794">
        <v>0</v>
      </c>
      <c r="BS18" s="32">
        <f t="shared" si="50"/>
        <v>0</v>
      </c>
      <c r="BT18" s="794">
        <v>0</v>
      </c>
      <c r="BU18" s="32">
        <f t="shared" si="51"/>
        <v>0</v>
      </c>
      <c r="BV18" s="794">
        <v>0</v>
      </c>
      <c r="BW18" s="32">
        <f t="shared" si="52"/>
        <v>0</v>
      </c>
      <c r="BX18" s="794"/>
      <c r="BY18" s="32" t="str">
        <f t="shared" si="53"/>
        <v/>
      </c>
      <c r="BZ18" s="794"/>
      <c r="CA18" s="32" t="str">
        <f t="shared" si="54"/>
        <v/>
      </c>
      <c r="CB18" s="794"/>
      <c r="CC18" s="32" t="str">
        <f t="shared" si="55"/>
        <v/>
      </c>
      <c r="CF18" s="794"/>
      <c r="CG18" s="32" t="str">
        <f t="shared" si="56"/>
        <v/>
      </c>
      <c r="CH18" s="794"/>
      <c r="CI18" s="32" t="str">
        <f t="shared" si="57"/>
        <v/>
      </c>
      <c r="CL18" s="794">
        <v>0</v>
      </c>
      <c r="CM18" s="32">
        <f t="shared" si="58"/>
        <v>0</v>
      </c>
      <c r="CR18" s="794"/>
      <c r="CS18" s="32" t="str">
        <f t="shared" si="59"/>
        <v/>
      </c>
      <c r="CT18" s="794"/>
      <c r="CU18" s="32" t="str">
        <f t="shared" si="60"/>
        <v/>
      </c>
      <c r="CV18" s="794"/>
      <c r="CW18" s="32" t="str">
        <f t="shared" si="61"/>
        <v/>
      </c>
      <c r="CX18" s="794"/>
      <c r="CY18" s="32" t="str">
        <f t="shared" si="62"/>
        <v/>
      </c>
      <c r="CZ18" s="794">
        <v>5.7484659999999996</v>
      </c>
      <c r="DA18" s="32">
        <f t="shared" si="63"/>
        <v>1.2904108545428226</v>
      </c>
      <c r="DB18" s="794">
        <v>13.55</v>
      </c>
      <c r="DC18" s="32">
        <f t="shared" si="64"/>
        <v>1.0107987622750507</v>
      </c>
      <c r="DD18" s="794"/>
      <c r="DE18" s="32" t="str">
        <f t="shared" si="65"/>
        <v/>
      </c>
      <c r="DF18" s="794">
        <v>110.321359</v>
      </c>
      <c r="DG18" s="32">
        <f t="shared" si="66"/>
        <v>1.2592232094279394</v>
      </c>
      <c r="DH18" s="794">
        <v>22.17</v>
      </c>
      <c r="DI18" s="32">
        <f t="shared" si="67"/>
        <v>2.3486114907167877</v>
      </c>
      <c r="DJ18" s="794"/>
      <c r="DK18" s="32" t="str">
        <f t="shared" si="68"/>
        <v/>
      </c>
      <c r="DL18" s="794"/>
      <c r="DM18" s="32" t="str">
        <f t="shared" si="69"/>
        <v/>
      </c>
      <c r="DN18" s="794"/>
      <c r="DO18" s="32" t="str">
        <f t="shared" si="70"/>
        <v/>
      </c>
      <c r="DP18" s="794"/>
      <c r="DQ18" s="32" t="str">
        <f t="shared" si="71"/>
        <v/>
      </c>
      <c r="DR18" s="794"/>
      <c r="DS18" s="32" t="str">
        <f t="shared" si="72"/>
        <v/>
      </c>
      <c r="DT18" s="794"/>
      <c r="DU18" s="32" t="str">
        <f t="shared" si="73"/>
        <v/>
      </c>
      <c r="DV18" s="794">
        <v>2.1830240000000001</v>
      </c>
      <c r="DW18" s="32">
        <f t="shared" si="74"/>
        <v>0.69434026318539954</v>
      </c>
      <c r="DX18" s="794"/>
      <c r="DY18" s="32" t="str">
        <f t="shared" si="75"/>
        <v/>
      </c>
      <c r="DZ18" s="794">
        <v>0</v>
      </c>
      <c r="EA18" s="32">
        <f t="shared" si="76"/>
        <v>0</v>
      </c>
      <c r="EB18" s="794">
        <v>0</v>
      </c>
      <c r="EC18" s="32">
        <f t="shared" si="77"/>
        <v>0</v>
      </c>
      <c r="EH18" s="794">
        <v>0</v>
      </c>
      <c r="EI18" s="32">
        <f t="shared" si="78"/>
        <v>0</v>
      </c>
      <c r="EJ18" s="794"/>
      <c r="EK18" s="32" t="str">
        <f t="shared" si="79"/>
        <v/>
      </c>
      <c r="EL18" s="794">
        <v>0</v>
      </c>
      <c r="EM18" s="32">
        <f t="shared" si="80"/>
        <v>0</v>
      </c>
      <c r="EN18" s="794">
        <v>0</v>
      </c>
      <c r="EO18" s="32">
        <f t="shared" si="81"/>
        <v>0</v>
      </c>
      <c r="EP18" s="794">
        <v>0</v>
      </c>
      <c r="EQ18" s="32">
        <f t="shared" si="82"/>
        <v>0</v>
      </c>
      <c r="ER18" s="794">
        <v>0</v>
      </c>
      <c r="ES18" s="32">
        <f t="shared" si="83"/>
        <v>0</v>
      </c>
      <c r="ET18" s="794"/>
      <c r="EU18" s="32" t="str">
        <f t="shared" si="84"/>
        <v/>
      </c>
      <c r="EV18" s="794"/>
      <c r="EW18" s="32" t="str">
        <f t="shared" si="85"/>
        <v/>
      </c>
      <c r="EZ18" s="794"/>
      <c r="FA18" s="32" t="str">
        <f t="shared" si="86"/>
        <v/>
      </c>
      <c r="FB18" s="794"/>
      <c r="FC18" s="32" t="str">
        <f t="shared" si="87"/>
        <v/>
      </c>
      <c r="FD18" s="794"/>
      <c r="FE18" s="32" t="str">
        <f t="shared" si="88"/>
        <v/>
      </c>
      <c r="FF18" s="794"/>
      <c r="FG18" s="32" t="str">
        <f t="shared" si="89"/>
        <v/>
      </c>
      <c r="FH18" s="794"/>
      <c r="FI18" s="32" t="str">
        <f t="shared" si="90"/>
        <v/>
      </c>
      <c r="FJ18" s="794"/>
      <c r="FK18" s="32" t="str">
        <f t="shared" si="91"/>
        <v/>
      </c>
      <c r="FN18" s="794"/>
      <c r="FO18" s="32" t="str">
        <f t="shared" si="92"/>
        <v/>
      </c>
      <c r="FP18" s="794"/>
      <c r="FQ18" s="32" t="str">
        <f t="shared" si="93"/>
        <v/>
      </c>
      <c r="FR18" s="794"/>
      <c r="FS18" s="32" t="str">
        <f t="shared" si="94"/>
        <v/>
      </c>
      <c r="FT18" s="794">
        <v>0</v>
      </c>
      <c r="FU18" s="32">
        <f t="shared" si="95"/>
        <v>0</v>
      </c>
      <c r="FV18" s="794">
        <v>0</v>
      </c>
      <c r="FW18" s="32">
        <f t="shared" si="96"/>
        <v>0</v>
      </c>
      <c r="FX18" s="794">
        <v>0</v>
      </c>
      <c r="FY18" s="32">
        <f t="shared" si="97"/>
        <v>0</v>
      </c>
      <c r="GF18" s="794">
        <v>0</v>
      </c>
      <c r="GG18" s="32">
        <f t="shared" si="98"/>
        <v>0</v>
      </c>
      <c r="GH18" s="794">
        <v>0</v>
      </c>
      <c r="GI18" s="32">
        <f t="shared" si="99"/>
        <v>0</v>
      </c>
      <c r="GJ18" s="794">
        <v>0</v>
      </c>
      <c r="GK18" s="32">
        <f t="shared" si="100"/>
        <v>0</v>
      </c>
      <c r="GL18" s="794">
        <v>0</v>
      </c>
      <c r="GM18" s="32">
        <f t="shared" si="101"/>
        <v>0</v>
      </c>
      <c r="GP18" s="794"/>
      <c r="GQ18" s="32" t="str">
        <f t="shared" si="102"/>
        <v/>
      </c>
      <c r="GT18" s="794">
        <v>0</v>
      </c>
      <c r="GU18" s="32">
        <f t="shared" si="103"/>
        <v>0</v>
      </c>
      <c r="GV18" s="794"/>
      <c r="GW18" s="32" t="str">
        <f t="shared" si="104"/>
        <v/>
      </c>
      <c r="GX18" s="794"/>
      <c r="GY18" s="32" t="str">
        <f t="shared" si="105"/>
        <v/>
      </c>
      <c r="GZ18" s="794"/>
      <c r="HA18" s="32" t="str">
        <f t="shared" si="106"/>
        <v/>
      </c>
      <c r="HB18" s="794"/>
      <c r="HC18" s="32" t="str">
        <f t="shared" si="107"/>
        <v/>
      </c>
    </row>
    <row r="19" spans="1:211" ht="12.75" customHeight="1" thickBot="1">
      <c r="A19" s="9" t="s">
        <v>195</v>
      </c>
      <c r="B19" s="794">
        <f t="shared" si="22"/>
        <v>138.24413850000002</v>
      </c>
      <c r="C19" s="10">
        <f t="shared" si="23"/>
        <v>0.12207599713221864</v>
      </c>
      <c r="D19" s="794">
        <v>21.454000000000001</v>
      </c>
      <c r="E19" s="32">
        <f t="shared" si="24"/>
        <v>1.587547071799247</v>
      </c>
      <c r="H19" s="794">
        <v>2.3410000000000002</v>
      </c>
      <c r="I19" s="32">
        <f t="shared" si="25"/>
        <v>0.61646468955565037</v>
      </c>
      <c r="N19" s="794"/>
      <c r="O19" s="32" t="str">
        <f t="shared" si="26"/>
        <v/>
      </c>
      <c r="P19" s="794">
        <v>110.701403</v>
      </c>
      <c r="Q19" s="32">
        <f t="shared" si="27"/>
        <v>0.59319203049122671</v>
      </c>
      <c r="R19" s="794">
        <v>0</v>
      </c>
      <c r="S19" s="32">
        <f t="shared" si="28"/>
        <v>0</v>
      </c>
      <c r="V19" s="794">
        <v>0</v>
      </c>
      <c r="W19" s="32">
        <f t="shared" si="29"/>
        <v>0</v>
      </c>
      <c r="X19" s="794"/>
      <c r="Y19" s="32" t="str">
        <f t="shared" si="30"/>
        <v/>
      </c>
      <c r="Z19" s="794"/>
      <c r="AA19" s="32" t="str">
        <f t="shared" si="31"/>
        <v/>
      </c>
      <c r="AB19" s="794"/>
      <c r="AC19" s="32" t="str">
        <f t="shared" si="32"/>
        <v/>
      </c>
      <c r="AF19" s="794"/>
      <c r="AG19" s="32" t="str">
        <f t="shared" si="33"/>
        <v/>
      </c>
      <c r="AH19" s="794"/>
      <c r="AI19" s="32" t="str">
        <f t="shared" si="34"/>
        <v/>
      </c>
      <c r="AJ19" s="794">
        <v>-3.9379999999999998E-2</v>
      </c>
      <c r="AK19" s="32">
        <f t="shared" si="35"/>
        <v>-2.1076681470255501E-2</v>
      </c>
      <c r="AL19" s="794"/>
      <c r="AM19" s="32" t="str">
        <f t="shared" si="36"/>
        <v/>
      </c>
      <c r="AN19" s="794"/>
      <c r="AO19" s="32" t="str">
        <f t="shared" si="37"/>
        <v/>
      </c>
      <c r="AP19" s="794">
        <v>0</v>
      </c>
      <c r="AQ19" s="32">
        <f t="shared" si="38"/>
        <v>0</v>
      </c>
      <c r="AR19" s="794">
        <v>0</v>
      </c>
      <c r="AS19" s="32">
        <f t="shared" si="39"/>
        <v>0</v>
      </c>
      <c r="AV19" s="794">
        <v>0</v>
      </c>
      <c r="AW19" s="32">
        <f t="shared" si="40"/>
        <v>0</v>
      </c>
      <c r="AX19" s="794"/>
      <c r="AY19" s="32" t="str">
        <f t="shared" si="41"/>
        <v/>
      </c>
      <c r="AZ19" s="794">
        <v>0</v>
      </c>
      <c r="BA19" s="32">
        <f t="shared" si="42"/>
        <v>0</v>
      </c>
      <c r="BB19" s="794">
        <v>0</v>
      </c>
      <c r="BC19" s="32">
        <f t="shared" si="43"/>
        <v>0</v>
      </c>
      <c r="BD19" s="794">
        <v>0.42399999999999999</v>
      </c>
      <c r="BE19" s="32">
        <f t="shared" si="44"/>
        <v>4.3269721400142874E-2</v>
      </c>
      <c r="BF19" s="794"/>
      <c r="BG19" s="32" t="str">
        <f t="shared" si="45"/>
        <v/>
      </c>
      <c r="BJ19" s="794"/>
      <c r="BK19" s="32" t="str">
        <f t="shared" si="46"/>
        <v/>
      </c>
      <c r="BL19" s="794"/>
      <c r="BM19" s="32" t="str">
        <f t="shared" si="47"/>
        <v/>
      </c>
      <c r="BN19" s="794"/>
      <c r="BO19" s="32" t="str">
        <f t="shared" si="48"/>
        <v/>
      </c>
      <c r="BP19" s="794"/>
      <c r="BQ19" s="32" t="str">
        <f t="shared" si="49"/>
        <v/>
      </c>
      <c r="BR19" s="794">
        <v>0</v>
      </c>
      <c r="BS19" s="32">
        <f t="shared" si="50"/>
        <v>0</v>
      </c>
      <c r="BT19" s="794">
        <v>0</v>
      </c>
      <c r="BU19" s="32">
        <f t="shared" si="51"/>
        <v>0</v>
      </c>
      <c r="BV19" s="794">
        <v>0</v>
      </c>
      <c r="BW19" s="32">
        <f t="shared" si="52"/>
        <v>0</v>
      </c>
      <c r="BX19" s="794"/>
      <c r="BY19" s="32" t="str">
        <f t="shared" si="53"/>
        <v/>
      </c>
      <c r="BZ19" s="794"/>
      <c r="CA19" s="32" t="str">
        <f t="shared" si="54"/>
        <v/>
      </c>
      <c r="CB19" s="794"/>
      <c r="CC19" s="32" t="str">
        <f t="shared" si="55"/>
        <v/>
      </c>
      <c r="CF19" s="794"/>
      <c r="CG19" s="32" t="str">
        <f t="shared" si="56"/>
        <v/>
      </c>
      <c r="CH19" s="794"/>
      <c r="CI19" s="32" t="str">
        <f t="shared" si="57"/>
        <v/>
      </c>
      <c r="CL19" s="794">
        <v>0</v>
      </c>
      <c r="CM19" s="32">
        <f t="shared" si="58"/>
        <v>0</v>
      </c>
      <c r="CR19" s="794"/>
      <c r="CS19" s="32" t="str">
        <f t="shared" si="59"/>
        <v/>
      </c>
      <c r="CT19" s="794">
        <v>0.16700000000000001</v>
      </c>
      <c r="CU19" s="32">
        <f t="shared" si="60"/>
        <v>4.2764480385955844E-2</v>
      </c>
      <c r="CV19" s="794"/>
      <c r="CW19" s="32" t="str">
        <f t="shared" si="61"/>
        <v/>
      </c>
      <c r="CX19" s="794"/>
      <c r="CY19" s="32" t="str">
        <f t="shared" si="62"/>
        <v/>
      </c>
      <c r="CZ19" s="794"/>
      <c r="DA19" s="32" t="str">
        <f t="shared" si="63"/>
        <v/>
      </c>
      <c r="DB19" s="794"/>
      <c r="DC19" s="32" t="str">
        <f t="shared" si="64"/>
        <v/>
      </c>
      <c r="DD19" s="794"/>
      <c r="DE19" s="32" t="str">
        <f t="shared" si="65"/>
        <v/>
      </c>
      <c r="DF19" s="794">
        <v>0</v>
      </c>
      <c r="DG19" s="32">
        <f t="shared" si="66"/>
        <v>0</v>
      </c>
      <c r="DH19" s="794"/>
      <c r="DI19" s="32" t="str">
        <f t="shared" si="67"/>
        <v/>
      </c>
      <c r="DJ19" s="794"/>
      <c r="DK19" s="32" t="str">
        <f t="shared" si="68"/>
        <v/>
      </c>
      <c r="DL19" s="794">
        <v>1.98875</v>
      </c>
      <c r="DM19" s="32">
        <f t="shared" si="69"/>
        <v>6.7430075139227208</v>
      </c>
      <c r="DN19" s="794"/>
      <c r="DO19" s="32" t="str">
        <f t="shared" si="70"/>
        <v/>
      </c>
      <c r="DP19" s="794"/>
      <c r="DQ19" s="32" t="str">
        <f t="shared" si="71"/>
        <v/>
      </c>
      <c r="DR19" s="794"/>
      <c r="DS19" s="32" t="str">
        <f t="shared" si="72"/>
        <v/>
      </c>
      <c r="DT19" s="794"/>
      <c r="DU19" s="32" t="str">
        <f t="shared" si="73"/>
        <v/>
      </c>
      <c r="DV19" s="794"/>
      <c r="DW19" s="32" t="str">
        <f t="shared" si="74"/>
        <v/>
      </c>
      <c r="DX19" s="794"/>
      <c r="DY19" s="32" t="str">
        <f t="shared" si="75"/>
        <v/>
      </c>
      <c r="DZ19" s="794">
        <v>0</v>
      </c>
      <c r="EA19" s="32">
        <f t="shared" si="76"/>
        <v>0</v>
      </c>
      <c r="EB19" s="794">
        <v>0</v>
      </c>
      <c r="EC19" s="32">
        <f t="shared" si="77"/>
        <v>0</v>
      </c>
      <c r="EH19" s="794">
        <v>0</v>
      </c>
      <c r="EI19" s="32">
        <f t="shared" si="78"/>
        <v>0</v>
      </c>
      <c r="EJ19" s="794"/>
      <c r="EK19" s="32" t="str">
        <f t="shared" si="79"/>
        <v/>
      </c>
      <c r="EL19" s="794">
        <v>0</v>
      </c>
      <c r="EM19" s="32">
        <f t="shared" si="80"/>
        <v>0</v>
      </c>
      <c r="EN19" s="794">
        <v>0</v>
      </c>
      <c r="EO19" s="32">
        <f t="shared" si="81"/>
        <v>0</v>
      </c>
      <c r="EP19" s="794">
        <v>0</v>
      </c>
      <c r="EQ19" s="32">
        <f t="shared" si="82"/>
        <v>0</v>
      </c>
      <c r="ER19" s="794">
        <v>0</v>
      </c>
      <c r="ES19" s="32">
        <f t="shared" si="83"/>
        <v>0</v>
      </c>
      <c r="ET19" s="794"/>
      <c r="EU19" s="32" t="str">
        <f t="shared" si="84"/>
        <v/>
      </c>
      <c r="EV19" s="794"/>
      <c r="EW19" s="32" t="str">
        <f t="shared" si="85"/>
        <v/>
      </c>
      <c r="EZ19" s="794"/>
      <c r="FA19" s="32" t="str">
        <f t="shared" si="86"/>
        <v/>
      </c>
      <c r="FB19" s="794"/>
      <c r="FC19" s="32" t="str">
        <f t="shared" si="87"/>
        <v/>
      </c>
      <c r="FD19" s="794"/>
      <c r="FE19" s="32" t="str">
        <f t="shared" si="88"/>
        <v/>
      </c>
      <c r="FF19" s="794"/>
      <c r="FG19" s="32" t="str">
        <f t="shared" si="89"/>
        <v/>
      </c>
      <c r="FH19" s="794"/>
      <c r="FI19" s="32" t="str">
        <f t="shared" si="90"/>
        <v/>
      </c>
      <c r="FJ19" s="794"/>
      <c r="FK19" s="32" t="str">
        <f t="shared" si="91"/>
        <v/>
      </c>
      <c r="FN19" s="794"/>
      <c r="FO19" s="32" t="str">
        <f t="shared" si="92"/>
        <v/>
      </c>
      <c r="FP19" s="794"/>
      <c r="FQ19" s="32" t="str">
        <f t="shared" si="93"/>
        <v/>
      </c>
      <c r="FR19" s="794"/>
      <c r="FS19" s="32" t="str">
        <f t="shared" si="94"/>
        <v/>
      </c>
      <c r="FT19" s="794">
        <v>0</v>
      </c>
      <c r="FU19" s="32">
        <f t="shared" si="95"/>
        <v>0</v>
      </c>
      <c r="FV19" s="794">
        <v>0</v>
      </c>
      <c r="FW19" s="32">
        <f t="shared" si="96"/>
        <v>0</v>
      </c>
      <c r="FX19" s="794">
        <v>0</v>
      </c>
      <c r="FY19" s="32">
        <f t="shared" si="97"/>
        <v>0</v>
      </c>
      <c r="GF19" s="794">
        <v>0</v>
      </c>
      <c r="GG19" s="32">
        <f t="shared" si="98"/>
        <v>0</v>
      </c>
      <c r="GH19" s="794">
        <v>0</v>
      </c>
      <c r="GI19" s="32">
        <f t="shared" si="99"/>
        <v>0</v>
      </c>
      <c r="GJ19" s="794">
        <v>0</v>
      </c>
      <c r="GK19" s="32">
        <f t="shared" si="100"/>
        <v>0</v>
      </c>
      <c r="GL19" s="794">
        <v>0</v>
      </c>
      <c r="GM19" s="32">
        <f t="shared" si="101"/>
        <v>0</v>
      </c>
      <c r="GP19" s="794"/>
      <c r="GQ19" s="32" t="str">
        <f t="shared" si="102"/>
        <v/>
      </c>
      <c r="GT19" s="794">
        <v>3.1254999999999998E-3</v>
      </c>
      <c r="GU19" s="32">
        <f t="shared" si="103"/>
        <v>3.7496967351035174E-3</v>
      </c>
      <c r="GV19" s="794"/>
      <c r="GW19" s="32" t="str">
        <f t="shared" si="104"/>
        <v/>
      </c>
      <c r="GX19" s="794">
        <v>1.20424</v>
      </c>
      <c r="GY19" s="32">
        <f t="shared" si="105"/>
        <v>0.88449833595781358</v>
      </c>
      <c r="GZ19" s="794"/>
      <c r="HA19" s="32" t="str">
        <f t="shared" si="106"/>
        <v/>
      </c>
      <c r="HB19" s="794"/>
      <c r="HC19" s="32" t="str">
        <f t="shared" si="107"/>
        <v/>
      </c>
    </row>
    <row r="20" spans="1:211" ht="12.75" customHeight="1" thickBot="1">
      <c r="A20" s="27" t="s">
        <v>196</v>
      </c>
      <c r="B20" s="653">
        <f t="shared" si="22"/>
        <v>441.33348380000001</v>
      </c>
      <c r="C20" s="31">
        <f t="shared" si="23"/>
        <v>0.38971797059389141</v>
      </c>
      <c r="D20" s="653">
        <v>21.454000000000001</v>
      </c>
      <c r="E20" s="1405">
        <f>IF(D20&lt;&gt;0,D20/D$12*100,0)</f>
        <v>1.587547071799247</v>
      </c>
      <c r="F20" s="1405"/>
      <c r="G20" s="1405"/>
      <c r="H20" s="653">
        <v>2.3410000000000002</v>
      </c>
      <c r="I20" s="1405">
        <f>IF(H20&lt;&gt;0,H20/H$12*100,0)</f>
        <v>0.61646468955565037</v>
      </c>
      <c r="J20" s="1405"/>
      <c r="K20" s="1405"/>
      <c r="L20" s="1405"/>
      <c r="M20" s="1405"/>
      <c r="N20" s="653">
        <v>0</v>
      </c>
      <c r="O20" s="1405">
        <f>IF(N20&lt;&gt;0,N20/N$12*100,0)</f>
        <v>0</v>
      </c>
      <c r="P20" s="653">
        <v>110.701403</v>
      </c>
      <c r="Q20" s="1405">
        <f>IF(P20&lt;&gt;0,P20/P$12*100,0)</f>
        <v>0.59319203049122671</v>
      </c>
      <c r="R20" s="653">
        <v>0</v>
      </c>
      <c r="S20" s="1405">
        <f>IF(R20&lt;&gt;0,R20/R$12*100,0)</f>
        <v>0</v>
      </c>
      <c r="T20" s="1405"/>
      <c r="U20" s="1405"/>
      <c r="V20" s="653">
        <v>0</v>
      </c>
      <c r="W20" s="1405">
        <f>IF(V20&lt;&gt;0,V20/V$12*100,0)</f>
        <v>0</v>
      </c>
      <c r="X20" s="653">
        <v>0.5</v>
      </c>
      <c r="Y20" s="1405">
        <f>IF(X20&lt;&gt;0,X20/X$12*100,0)</f>
        <v>5.0994390617032126</v>
      </c>
      <c r="Z20" s="653">
        <v>0</v>
      </c>
      <c r="AA20" s="1405">
        <f>IF(Z20&lt;&gt;0,Z20/Z$12*100,0)</f>
        <v>0</v>
      </c>
      <c r="AB20" s="653">
        <f>SUM(AB14:AB19)</f>
        <v>0</v>
      </c>
      <c r="AC20" s="1405">
        <f>IF(AB20&lt;&gt;0,AB20/AB$12*100,0)</f>
        <v>0</v>
      </c>
      <c r="AD20" s="1405"/>
      <c r="AE20" s="1405"/>
      <c r="AF20" s="653">
        <f>SUM(AF14:AF19)</f>
        <v>0</v>
      </c>
      <c r="AG20" s="1405">
        <f>IF(AF20&lt;&gt;0,AF20/AF$12*100,0)</f>
        <v>0</v>
      </c>
      <c r="AH20" s="653">
        <v>64.69</v>
      </c>
      <c r="AI20" s="1405">
        <f>IF(AH20&lt;&gt;0,AH20/AH$12*100,0)</f>
        <v>2.470281395943835</v>
      </c>
      <c r="AJ20" s="653">
        <v>-3.9379999999999998E-2</v>
      </c>
      <c r="AK20" s="1405">
        <f>IF(AJ20&lt;&gt;0,AJ20/AJ$12*100,0)</f>
        <v>-2.1076681470255501E-2</v>
      </c>
      <c r="AL20" s="653">
        <v>49.85</v>
      </c>
      <c r="AM20" s="1405">
        <f>IF(AL20&lt;&gt;0,AL20/AL$12*100,0)</f>
        <v>2.3970725420990378</v>
      </c>
      <c r="AN20" s="653">
        <v>0</v>
      </c>
      <c r="AO20" s="1405">
        <f>IF(AN20&lt;&gt;0,AN20/AN$12*100,0)</f>
        <v>0</v>
      </c>
      <c r="AP20" s="653">
        <v>0</v>
      </c>
      <c r="AQ20" s="1405">
        <f>IF(AP20&lt;&gt;0,AP20/AP$12*100,0)</f>
        <v>0</v>
      </c>
      <c r="AR20" s="653">
        <v>1.778</v>
      </c>
      <c r="AS20" s="1405">
        <f>IF(AR20&lt;&gt;0,AR20/AR$12*100,0)</f>
        <v>1.1443310954445167</v>
      </c>
      <c r="AT20" s="1405"/>
      <c r="AU20" s="1405"/>
      <c r="AV20" s="653">
        <v>0</v>
      </c>
      <c r="AW20" s="1405">
        <f>IF(AV20&lt;&gt;0,AV20/AV$12*100,0)</f>
        <v>0</v>
      </c>
      <c r="AX20" s="653">
        <v>0</v>
      </c>
      <c r="AY20" s="1405">
        <f>IF(AX20&lt;&gt;0,AX20/AX$12*100,0)</f>
        <v>0</v>
      </c>
      <c r="AZ20" s="653">
        <v>0</v>
      </c>
      <c r="BA20" s="1405">
        <f>IF(AZ20&lt;&gt;0,AZ20/AZ$12*100,0)</f>
        <v>0</v>
      </c>
      <c r="BB20" s="653">
        <v>0</v>
      </c>
      <c r="BC20" s="1405">
        <f>IF(BB20&lt;&gt;0,BB20/BB$12*100,0)</f>
        <v>0</v>
      </c>
      <c r="BD20" s="653">
        <v>0.7</v>
      </c>
      <c r="BE20" s="1405">
        <f>IF(BD20&lt;&gt;0,BD20/BD$12*100,0)</f>
        <v>7.1435860802122664E-2</v>
      </c>
      <c r="BF20" s="653">
        <v>0</v>
      </c>
      <c r="BG20" s="1405">
        <f>IF(BF20&lt;&gt;0,BF20/BF$12*100,0)</f>
        <v>0</v>
      </c>
      <c r="BH20" s="1405"/>
      <c r="BI20" s="1405"/>
      <c r="BJ20" s="653">
        <v>0</v>
      </c>
      <c r="BK20" s="1405">
        <f>IF(BJ20&lt;&gt;0,BJ20/BJ$12*100,0)</f>
        <v>0</v>
      </c>
      <c r="BL20" s="653">
        <f>SUM(BL14:BL19)</f>
        <v>0</v>
      </c>
      <c r="BM20" s="1405">
        <f>IF(BL20&lt;&gt;0,BL20/BL$12*100,0)</f>
        <v>0</v>
      </c>
      <c r="BN20" s="653">
        <v>0</v>
      </c>
      <c r="BO20" s="1405">
        <f>IF(BN20&lt;&gt;0,BN20/BN$12*100,0)</f>
        <v>0</v>
      </c>
      <c r="BP20" s="653">
        <f>SUM(BP14:BP19)</f>
        <v>0</v>
      </c>
      <c r="BQ20" s="1405">
        <f>IF(BP20&lt;&gt;0,BP20/BP$12*100,0)</f>
        <v>0</v>
      </c>
      <c r="BR20" s="653">
        <v>0</v>
      </c>
      <c r="BS20" s="1405">
        <f>IF(BR20&lt;&gt;0,BR20/BR$12*100,0)</f>
        <v>0</v>
      </c>
      <c r="BT20" s="653">
        <v>0</v>
      </c>
      <c r="BU20" s="1405">
        <f>IF(BT20&lt;&gt;0,BT20/BT$12*100,0)</f>
        <v>0</v>
      </c>
      <c r="BV20" s="653">
        <v>0</v>
      </c>
      <c r="BW20" s="1405">
        <f>IF(BV20&lt;&gt;0,BV20/BV$12*100,0)</f>
        <v>0</v>
      </c>
      <c r="BX20" s="653">
        <f>SUM(BX14:BX19)</f>
        <v>0</v>
      </c>
      <c r="BY20" s="1405">
        <f>IF(BX20&lt;&gt;0,BX20/BX$12*100,0)</f>
        <v>0</v>
      </c>
      <c r="BZ20" s="653">
        <f>SUM(BZ14:BZ19)</f>
        <v>0</v>
      </c>
      <c r="CA20" s="1405">
        <f>IF(BZ20&lt;&gt;0,BZ20/BZ$12*100,0)</f>
        <v>0</v>
      </c>
      <c r="CB20" s="653">
        <v>0</v>
      </c>
      <c r="CC20" s="1405">
        <f>IF(CB20&lt;&gt;0,CB20/CB$12*100,0)</f>
        <v>0</v>
      </c>
      <c r="CD20" s="1405"/>
      <c r="CE20" s="1405"/>
      <c r="CF20" s="653">
        <f>SUM(CF14:CF19)</f>
        <v>0</v>
      </c>
      <c r="CG20" s="1405">
        <f>IF(CF20&lt;&gt;0,CF20/CF$12*100,0)</f>
        <v>0</v>
      </c>
      <c r="CH20" s="653">
        <f>SUM(CH14:CH19)</f>
        <v>0</v>
      </c>
      <c r="CI20" s="1405">
        <f>IF(CH20&lt;&gt;0,CH20/CH$12*100,0)</f>
        <v>0</v>
      </c>
      <c r="CJ20" s="1405"/>
      <c r="CK20" s="1405"/>
      <c r="CL20" s="653">
        <v>0</v>
      </c>
      <c r="CM20" s="1405">
        <f>IF(CL20&lt;&gt;0,CL20/CL$12*100,0)</f>
        <v>0</v>
      </c>
      <c r="CN20" s="1405"/>
      <c r="CO20" s="1405"/>
      <c r="CP20" s="1405"/>
      <c r="CQ20" s="1405"/>
      <c r="CR20" s="653">
        <v>0</v>
      </c>
      <c r="CS20" s="1405">
        <f>IF(CR20&lt;&gt;0,CR20/CR$12*100,0)</f>
        <v>0</v>
      </c>
      <c r="CT20" s="653">
        <v>0.16700000000000001</v>
      </c>
      <c r="CU20" s="1405">
        <f>IF(CT20&lt;&gt;0,CT20/CT$12*100,0)</f>
        <v>4.2764480385955844E-2</v>
      </c>
      <c r="CV20" s="653">
        <v>0</v>
      </c>
      <c r="CW20" s="1405">
        <f>IF(CV20&lt;&gt;0,CV20/CV$12*100,0)</f>
        <v>0</v>
      </c>
      <c r="CX20" s="653">
        <v>0</v>
      </c>
      <c r="CY20" s="1405">
        <f>IF(CX20&lt;&gt;0,CX20/CX$12*100,0)</f>
        <v>0</v>
      </c>
      <c r="CZ20" s="653">
        <v>5.7484659999999996</v>
      </c>
      <c r="DA20" s="1405">
        <f>IF(CZ20&lt;&gt;0,CZ20/CZ$12*100,0)</f>
        <v>1.2904108545428226</v>
      </c>
      <c r="DB20" s="653">
        <v>13.55</v>
      </c>
      <c r="DC20" s="1405">
        <f>IF(DB20&lt;&gt;0,DB20/DB$12*100,0)</f>
        <v>1.0107987622750507</v>
      </c>
      <c r="DD20" s="653">
        <v>0</v>
      </c>
      <c r="DE20" s="1405">
        <f>IF(DD20&lt;&gt;0,DD20/DD$12*100,0)</f>
        <v>0</v>
      </c>
      <c r="DF20" s="653">
        <v>120.2335923</v>
      </c>
      <c r="DG20" s="1405">
        <f>IF(DF20&lt;&gt;0,DF20/DF$12*100,0)</f>
        <v>1.3723628076142209</v>
      </c>
      <c r="DH20" s="653">
        <v>22.17</v>
      </c>
      <c r="DI20" s="1405">
        <f>IF(DH20&lt;&gt;0,DH20/DH$12*100,0)</f>
        <v>2.3486114907167877</v>
      </c>
      <c r="DJ20" s="653">
        <v>0</v>
      </c>
      <c r="DK20" s="1405">
        <f>IF(DJ20&lt;&gt;0,DJ20/DJ$12*100,0)</f>
        <v>0</v>
      </c>
      <c r="DL20" s="653">
        <v>2.017239</v>
      </c>
      <c r="DM20" s="1405">
        <f>IF(DL20&lt;&gt;0,DL20/DL$12*100,0)</f>
        <v>6.8396016263371235</v>
      </c>
      <c r="DN20" s="653">
        <v>0</v>
      </c>
      <c r="DO20" s="1405">
        <f>IF(DN20&lt;&gt;0,DN20/DN$12*100,0)</f>
        <v>0</v>
      </c>
      <c r="DP20" s="653">
        <v>0</v>
      </c>
      <c r="DQ20" s="1405">
        <f>IF(DP20&lt;&gt;0,DP20/DP$12*100,0)</f>
        <v>0</v>
      </c>
      <c r="DR20" s="653">
        <v>0.17</v>
      </c>
      <c r="DS20" s="1405">
        <f>IF(DR20&lt;&gt;0,DR20/DR$12*100,0)</f>
        <v>0.27379610243195363</v>
      </c>
      <c r="DT20" s="653">
        <v>0</v>
      </c>
      <c r="DU20" s="1405">
        <f>IF(DT20&lt;&gt;0,DT20/DT$12*100,0)</f>
        <v>0</v>
      </c>
      <c r="DV20" s="653">
        <v>2.1830240000000001</v>
      </c>
      <c r="DW20" s="1405">
        <f>IF(DV20&lt;&gt;0,DV20/DV$12*100,0)</f>
        <v>0.69434026318539954</v>
      </c>
      <c r="DX20" s="653">
        <v>0</v>
      </c>
      <c r="DY20" s="1405">
        <f>IF(DX20&lt;&gt;0,DX20/DX$12*100,0)</f>
        <v>0</v>
      </c>
      <c r="DZ20" s="653">
        <v>0</v>
      </c>
      <c r="EA20" s="1405">
        <f>IF(DZ20&lt;&gt;0,DZ20/DZ$12*100,0)</f>
        <v>0</v>
      </c>
      <c r="EB20" s="653">
        <v>0</v>
      </c>
      <c r="EC20" s="1405">
        <f>IF(EB20&lt;&gt;0,EB20/EB$12*100,0)</f>
        <v>0</v>
      </c>
      <c r="ED20" s="1405"/>
      <c r="EE20" s="1405"/>
      <c r="EF20" s="1405"/>
      <c r="EG20" s="1405"/>
      <c r="EH20" s="653">
        <v>0</v>
      </c>
      <c r="EI20" s="1405">
        <f>IF(EH20&lt;&gt;0,EH20/EH$12*100,0)</f>
        <v>0</v>
      </c>
      <c r="EJ20" s="653">
        <v>0</v>
      </c>
      <c r="EK20" s="1405">
        <f>IF(EJ20&lt;&gt;0,EJ20/EJ$12*100,0)</f>
        <v>0</v>
      </c>
      <c r="EL20" s="653">
        <v>0</v>
      </c>
      <c r="EM20" s="1405">
        <f>IF(EL20&lt;&gt;0,EL20/EL$12*100,0)</f>
        <v>0</v>
      </c>
      <c r="EN20" s="653">
        <v>0</v>
      </c>
      <c r="EO20" s="1405">
        <f>IF(EN20&lt;&gt;0,EN20/EN$12*100,0)</f>
        <v>0</v>
      </c>
      <c r="EP20" s="653">
        <v>0</v>
      </c>
      <c r="EQ20" s="1405">
        <f>IF(EP20&lt;&gt;0,EP20/EP$12*100,0)</f>
        <v>0</v>
      </c>
      <c r="ER20" s="653">
        <v>0</v>
      </c>
      <c r="ES20" s="1405">
        <f>IF(ER20&lt;&gt;0,ER20/ER$12*100,0)</f>
        <v>0</v>
      </c>
      <c r="ET20" s="653">
        <v>0</v>
      </c>
      <c r="EU20" s="1405">
        <f>IF(ET20&lt;&gt;0,ET20/ET$12*100,0)</f>
        <v>0</v>
      </c>
      <c r="EV20" s="653">
        <v>20.5</v>
      </c>
      <c r="EW20" s="1405">
        <f>IF(EV20&lt;&gt;0,EV20/EV$12*100,0)</f>
        <v>2.220296761615943</v>
      </c>
      <c r="EX20" s="1405"/>
      <c r="EY20" s="1405"/>
      <c r="EZ20" s="653">
        <v>0</v>
      </c>
      <c r="FA20" s="1405">
        <f>IF(EZ20&lt;&gt;0,EZ20/EZ$12*100,0)</f>
        <v>0</v>
      </c>
      <c r="FB20" s="653">
        <v>0</v>
      </c>
      <c r="FC20" s="1405">
        <f>IF(FB20&lt;&gt;0,FB20/FB$12*100,0)</f>
        <v>0</v>
      </c>
      <c r="FD20" s="653">
        <v>0</v>
      </c>
      <c r="FE20" s="1405">
        <f>IF(FD20&lt;&gt;0,FD20/FD$12*100,0)</f>
        <v>0</v>
      </c>
      <c r="FF20" s="653">
        <v>0</v>
      </c>
      <c r="FG20" s="1405">
        <f>IF(FF20&lt;&gt;0,FF20/FF$12*100,0)</f>
        <v>0</v>
      </c>
      <c r="FH20" s="653">
        <v>0</v>
      </c>
      <c r="FI20" s="1405">
        <f>IF(FH20&lt;&gt;0,FH20/FH$12*100,0)</f>
        <v>0</v>
      </c>
      <c r="FJ20" s="653">
        <v>0</v>
      </c>
      <c r="FK20" s="1405">
        <f>IF(FJ20&lt;&gt;0,FJ20/FJ$12*100,0)</f>
        <v>0</v>
      </c>
      <c r="FL20" s="1405"/>
      <c r="FM20" s="1405"/>
      <c r="FN20" s="653">
        <f>SUM(FN14:FN19)</f>
        <v>0</v>
      </c>
      <c r="FO20" s="1405">
        <f>IF(FN20&lt;&gt;0,FN20/FN$12*100,0)</f>
        <v>0</v>
      </c>
      <c r="FP20" s="653">
        <f>SUM(FP14:FP19)</f>
        <v>0</v>
      </c>
      <c r="FQ20" s="1405">
        <f>IF(FP20&lt;&gt;0,FP20/FP$12*100,0)</f>
        <v>0</v>
      </c>
      <c r="FR20" s="653">
        <v>0</v>
      </c>
      <c r="FS20" s="1405">
        <f>IF(FR20&lt;&gt;0,FR20/FR$12*100,0)</f>
        <v>0</v>
      </c>
      <c r="FT20" s="653">
        <v>0</v>
      </c>
      <c r="FU20" s="1405">
        <f>IF(FT20&lt;&gt;0,FT20/FT$12*100,0)</f>
        <v>0</v>
      </c>
      <c r="FV20" s="653">
        <v>0</v>
      </c>
      <c r="FW20" s="1405">
        <f>IF(FV20&lt;&gt;0,FV20/FV$12*100,0)</f>
        <v>0</v>
      </c>
      <c r="FX20" s="653">
        <v>0</v>
      </c>
      <c r="FY20" s="1405">
        <f>IF(FX20&lt;&gt;0,FX20/FX$12*100,0)</f>
        <v>0</v>
      </c>
      <c r="FZ20" s="1405"/>
      <c r="GA20" s="1405"/>
      <c r="GB20" s="1405"/>
      <c r="GC20" s="1405"/>
      <c r="GD20" s="1405"/>
      <c r="GE20" s="1405"/>
      <c r="GF20" s="653">
        <v>0</v>
      </c>
      <c r="GG20" s="1405">
        <f>IF(GF20&lt;&gt;0,GF20/GF$12*100,0)</f>
        <v>0</v>
      </c>
      <c r="GH20" s="653">
        <v>0</v>
      </c>
      <c r="GI20" s="1405">
        <f>IF(GH20&lt;&gt;0,GH20/GH$12*100,0)</f>
        <v>0</v>
      </c>
      <c r="GJ20" s="653">
        <v>0</v>
      </c>
      <c r="GK20" s="1405">
        <f>IF(GJ20&lt;&gt;0,GJ20/GJ$12*100,0)</f>
        <v>0</v>
      </c>
      <c r="GL20" s="653">
        <v>0</v>
      </c>
      <c r="GM20" s="1405">
        <f>IF(GL20&lt;&gt;0,GL20/GL$12*100,0)</f>
        <v>0</v>
      </c>
      <c r="GN20" s="1405"/>
      <c r="GO20" s="1405"/>
      <c r="GP20" s="653">
        <f>SUM(GP14:GP19)</f>
        <v>0</v>
      </c>
      <c r="GQ20" s="1405">
        <f>IF(GP20&lt;&gt;0,GP20/GP$12*100,0)</f>
        <v>0</v>
      </c>
      <c r="GR20" s="1405"/>
      <c r="GS20" s="1405"/>
      <c r="GT20" s="653">
        <v>3.1254999999999998E-3</v>
      </c>
      <c r="GU20" s="1405">
        <f>IF(GT20&lt;&gt;0,GT20/GT$12*100,0)</f>
        <v>3.7496967351035174E-3</v>
      </c>
      <c r="GV20" s="653">
        <v>0</v>
      </c>
      <c r="GW20" s="1405">
        <f>IF(GV20&lt;&gt;0,GV20/GV$12*100,0)</f>
        <v>0</v>
      </c>
      <c r="GX20" s="653">
        <v>2.6160139999999998</v>
      </c>
      <c r="GY20" s="1405">
        <f>IF(GX20&lt;&gt;0,GX20/GX$12*100,0)</f>
        <v>1.9214276471819103</v>
      </c>
      <c r="GZ20" s="653">
        <v>0</v>
      </c>
      <c r="HA20" s="1405">
        <f>IF(GZ20&lt;&gt;0,GZ20/GZ$12*100,0)</f>
        <v>0</v>
      </c>
      <c r="HB20" s="653">
        <f>SUM(HB14:HB19)</f>
        <v>0</v>
      </c>
      <c r="HC20" s="1405">
        <f>IF(HB20&lt;&gt;0,HB20/HB$12*100,0)</f>
        <v>0</v>
      </c>
    </row>
    <row r="21" spans="1:211" ht="12.75" customHeight="1">
      <c r="A21" s="9" t="s">
        <v>110</v>
      </c>
      <c r="B21" s="93">
        <f t="shared" si="22"/>
        <v>2124.8204597600002</v>
      </c>
      <c r="C21" s="10">
        <f t="shared" si="23"/>
        <v>1.8763151853424964</v>
      </c>
      <c r="D21" s="93">
        <v>15.612</v>
      </c>
      <c r="E21" s="32">
        <f>IF(D21&lt;&gt;"",D21/D$12*100,"")</f>
        <v>1.1552523951211822</v>
      </c>
      <c r="H21" s="93">
        <v>2.9529999999999998</v>
      </c>
      <c r="I21" s="32">
        <f>IF(H21&lt;&gt;"",H21/H$12*100,"")</f>
        <v>0.77762504410843036</v>
      </c>
      <c r="N21" s="93">
        <v>70.900000000000006</v>
      </c>
      <c r="O21" s="32">
        <f>IF(N21&lt;&gt;"",N21/N$12*100,"")</f>
        <v>2.325352574614628</v>
      </c>
      <c r="P21" s="93">
        <v>843.99699200000009</v>
      </c>
      <c r="Q21" s="32">
        <f>IF(P21&lt;&gt;"",P21/P$12*100,"")</f>
        <v>4.5225469221286003</v>
      </c>
      <c r="R21" s="93">
        <v>13.636887</v>
      </c>
      <c r="S21" s="32">
        <f>IF(R21&lt;&gt;"",R21/R$12*100,"")</f>
        <v>1.1080696602633116</v>
      </c>
      <c r="V21" s="93">
        <v>0.75905999999999996</v>
      </c>
      <c r="W21" s="32">
        <f>IF(V21&lt;&gt;"",V21/V$12*100,"")</f>
        <v>3.2044031892250588</v>
      </c>
      <c r="X21" s="93"/>
      <c r="Y21" s="32" t="str">
        <f>IF(X21&lt;&gt;"",X21/X$12*100,"")</f>
        <v/>
      </c>
      <c r="Z21" s="93"/>
      <c r="AA21" s="32" t="str">
        <f>IF(Z21&lt;&gt;"",Z21/Z$12*100,"")</f>
        <v/>
      </c>
      <c r="AB21" s="93"/>
      <c r="AC21" s="32" t="str">
        <f>IF(AB21&lt;&gt;"",AB21/AB$12*100,"")</f>
        <v/>
      </c>
      <c r="AF21" s="93"/>
      <c r="AG21" s="32" t="str">
        <f>IF(AF21&lt;&gt;"",AF21/AF$12*100,"")</f>
        <v/>
      </c>
      <c r="AH21" s="93">
        <v>25.31</v>
      </c>
      <c r="AI21" s="32">
        <f>IF(AH21&lt;&gt;"",AH21/AH$12*100,"")</f>
        <v>0.96649902815486888</v>
      </c>
      <c r="AJ21" s="93">
        <v>3.3142733</v>
      </c>
      <c r="AK21" s="32">
        <f>IF(AJ21&lt;&gt;"",AJ21/AJ$12*100,"")</f>
        <v>1.7738416112105779</v>
      </c>
      <c r="AL21" s="93"/>
      <c r="AM21" s="32" t="str">
        <f>IF(AL21&lt;&gt;"",AL21/AL$12*100,"")</f>
        <v/>
      </c>
      <c r="AN21" s="93"/>
      <c r="AO21" s="32" t="str">
        <f>IF(AN21&lt;&gt;"",AN21/AN$12*100,"")</f>
        <v/>
      </c>
      <c r="AP21" s="93">
        <v>0.34833595000000001</v>
      </c>
      <c r="AQ21" s="32">
        <f>IF(AP21&lt;&gt;"",AP21/AP$12*100,"")</f>
        <v>1.5170959404374604</v>
      </c>
      <c r="AR21" s="93">
        <v>0</v>
      </c>
      <c r="AS21" s="32">
        <f>IF(AR21&lt;&gt;"",AR21/AR$12*100,"")</f>
        <v>0</v>
      </c>
      <c r="AV21" s="93">
        <v>0</v>
      </c>
      <c r="AW21" s="32">
        <f>IF(AV21&lt;&gt;"",AV21/AV$12*100,"")</f>
        <v>0</v>
      </c>
      <c r="AX21" s="93"/>
      <c r="AY21" s="32" t="str">
        <f>IF(AX21&lt;&gt;"",AX21/AX$12*100,"")</f>
        <v/>
      </c>
      <c r="AZ21" s="93">
        <v>26.5</v>
      </c>
      <c r="BA21" s="32">
        <f>IF(AZ21&lt;&gt;"",AZ21/AZ$12*100,"")</f>
        <v>3.6083877995642699</v>
      </c>
      <c r="BB21" s="93">
        <v>0</v>
      </c>
      <c r="BC21" s="32">
        <f>IF(BB21&lt;&gt;"",BB21/BB$12*100,"")</f>
        <v>0</v>
      </c>
      <c r="BD21" s="93">
        <v>6.59</v>
      </c>
      <c r="BE21" s="32">
        <f>IF(BD21&lt;&gt;"",BD21/BD$12*100,"")</f>
        <v>0.67251760383712622</v>
      </c>
      <c r="BF21" s="93"/>
      <c r="BG21" s="32" t="str">
        <f>IF(BF21&lt;&gt;"",BF21/BF$12*100,"")</f>
        <v/>
      </c>
      <c r="BJ21" s="93">
        <v>0.20268249999999999</v>
      </c>
      <c r="BK21" s="32">
        <f>IF(BJ21&lt;&gt;"",BJ21/BJ$12*100,"")</f>
        <v>0.69914369058768566</v>
      </c>
      <c r="BL21" s="93"/>
      <c r="BM21" s="32" t="str">
        <f>IF(BL21&lt;&gt;"",BL21/BL$12*100,"")</f>
        <v/>
      </c>
      <c r="BN21" s="93"/>
      <c r="BO21" s="32" t="str">
        <f>IF(BN21&lt;&gt;"",BN21/BN$12*100,"")</f>
        <v/>
      </c>
      <c r="BP21" s="93"/>
      <c r="BQ21" s="32" t="str">
        <f>IF(BP21&lt;&gt;"",BP21/BP$12*100,"")</f>
        <v/>
      </c>
      <c r="BR21" s="93">
        <v>5.5265427000000003</v>
      </c>
      <c r="BS21" s="32">
        <f>IF(BR21&lt;&gt;"",BR21/BR$12*100,"")</f>
        <v>1.5506190490900165</v>
      </c>
      <c r="BT21" s="93">
        <v>0</v>
      </c>
      <c r="BU21" s="32">
        <f>IF(BT21&lt;&gt;"",BT21/BT$12*100,"")</f>
        <v>0</v>
      </c>
      <c r="BV21" s="93">
        <v>72.342824550000003</v>
      </c>
      <c r="BW21" s="32">
        <f>IF(BV21&lt;&gt;"",BV21/BV$12*100,"")</f>
        <v>1.3933145239269296</v>
      </c>
      <c r="BX21" s="93"/>
      <c r="BY21" s="32" t="str">
        <f>IF(BX21&lt;&gt;"",BX21/BX$12*100,"")</f>
        <v/>
      </c>
      <c r="BZ21" s="93"/>
      <c r="CA21" s="32" t="str">
        <f>IF(BZ21&lt;&gt;"",BZ21/BZ$12*100,"")</f>
        <v/>
      </c>
      <c r="CB21" s="93"/>
      <c r="CC21" s="32" t="str">
        <f>IF(CB21&lt;&gt;"",CB21/CB$12*100,"")</f>
        <v/>
      </c>
      <c r="CF21" s="93"/>
      <c r="CG21" s="32" t="str">
        <f>IF(CF21&lt;&gt;"",CF21/CF$12*100,"")</f>
        <v/>
      </c>
      <c r="CH21" s="93"/>
      <c r="CI21" s="32" t="str">
        <f>IF(CH21&lt;&gt;"",CH21/CH$12*100,"")</f>
        <v/>
      </c>
      <c r="CL21" s="93">
        <v>0</v>
      </c>
      <c r="CM21" s="32">
        <f>IF(CL21&lt;&gt;"",CL21/CL$12*100,"")</f>
        <v>0</v>
      </c>
      <c r="CR21" s="93"/>
      <c r="CS21" s="32" t="str">
        <f>IF(CR21&lt;&gt;"",CR21/CR$12*100,"")</f>
        <v/>
      </c>
      <c r="CT21" s="93">
        <v>4.0659999999999998</v>
      </c>
      <c r="CU21" s="32">
        <f>IF(CT21&lt;&gt;"",CT21/CT$12*100,"")</f>
        <v>1.041199863768242</v>
      </c>
      <c r="CV21" s="93">
        <v>121.246</v>
      </c>
      <c r="CW21" s="32">
        <f>IF(CV21&lt;&gt;"",CV21/CV$12*100,"")</f>
        <v>1.0386582063558556</v>
      </c>
      <c r="CX21" s="93">
        <v>89.622709999999998</v>
      </c>
      <c r="CY21" s="32">
        <f>IF(CX21&lt;&gt;"",CX21/CX$12*100,"")</f>
        <v>2.3981517794928986</v>
      </c>
      <c r="CZ21" s="93">
        <v>7.4892430000000001</v>
      </c>
      <c r="DA21" s="32">
        <f>IF(CZ21&lt;&gt;"",CZ21/CZ$12*100,"")</f>
        <v>1.6811790240229052</v>
      </c>
      <c r="DB21" s="93">
        <v>31.1</v>
      </c>
      <c r="DC21" s="32">
        <f>IF(DB21&lt;&gt;"",DB21/DB$12*100,"")</f>
        <v>2.3199883030814816</v>
      </c>
      <c r="DD21" s="93">
        <v>41.9</v>
      </c>
      <c r="DE21" s="32">
        <f>IF(DD21&lt;&gt;"",DD21/DD$12*100,"")</f>
        <v>2.1120016129845252</v>
      </c>
      <c r="DF21" s="93">
        <v>234.5773743</v>
      </c>
      <c r="DG21" s="32">
        <f>IF(DF21&lt;&gt;"",DF21/DF$12*100,"")</f>
        <v>2.6774985080198754</v>
      </c>
      <c r="DH21" s="93">
        <v>16.690000000000001</v>
      </c>
      <c r="DI21" s="32">
        <f>IF(DH21&lt;&gt;"",DH21/DH$12*100,"")</f>
        <v>1.7680796472739371</v>
      </c>
      <c r="DJ21" s="93">
        <v>5.7</v>
      </c>
      <c r="DK21" s="32">
        <f>IF(DJ21&lt;&gt;"",DJ21/DJ$12*100,"")</f>
        <v>1.7992424242424243</v>
      </c>
      <c r="DL21" s="93">
        <v>1.7597750000000001</v>
      </c>
      <c r="DM21" s="32">
        <f>IF(DL21&lt;&gt;"",DL21/DL$12*100,"")</f>
        <v>5.9666504325899972</v>
      </c>
      <c r="DN21" s="93">
        <v>8.1</v>
      </c>
      <c r="DO21" s="32">
        <f>IF(DN21&lt;&gt;"",DN21/DN$12*100,"")</f>
        <v>0.92150170648464158</v>
      </c>
      <c r="DP21" s="93">
        <v>7.9</v>
      </c>
      <c r="DQ21" s="32">
        <f>IF(DP21&lt;&gt;"",DP21/DP$12*100,"")</f>
        <v>3.8127413127413137</v>
      </c>
      <c r="DR21" s="93"/>
      <c r="DS21" s="32" t="str">
        <f>IF(DR21&lt;&gt;"",DR21/DR$12*100,"")</f>
        <v/>
      </c>
      <c r="DT21" s="93">
        <v>34.124451999999998</v>
      </c>
      <c r="DU21" s="32">
        <f>IF(DT21&lt;&gt;"",DT21/DT$12*100,"")</f>
        <v>1.2399402961099388</v>
      </c>
      <c r="DV21" s="93">
        <v>2.3673150000000001</v>
      </c>
      <c r="DW21" s="32">
        <f>IF(DV21&lt;&gt;"",DV21/DV$12*100,"")</f>
        <v>0.75295650443730544</v>
      </c>
      <c r="DX21" s="93">
        <v>2.578878</v>
      </c>
      <c r="DY21" s="32">
        <f>IF(DX21&lt;&gt;"",DX21/DX$12*100,"")</f>
        <v>0.43890079575423468</v>
      </c>
      <c r="DZ21" s="93">
        <v>77.660442660000001</v>
      </c>
      <c r="EA21" s="32">
        <f>IF(DZ21&lt;&gt;"",DZ21/DZ$12*100,"")</f>
        <v>2.206979491312806</v>
      </c>
      <c r="EB21" s="93">
        <v>19.36</v>
      </c>
      <c r="EC21" s="32">
        <f>IF(EB21&lt;&gt;"",EB21/EB$12*100,"")</f>
        <v>1.9068255687973996</v>
      </c>
      <c r="EH21" s="93">
        <v>0</v>
      </c>
      <c r="EI21" s="32">
        <f>IF(EH21&lt;&gt;"",EH21/EH$12*100,"")</f>
        <v>0</v>
      </c>
      <c r="EJ21" s="93"/>
      <c r="EK21" s="32" t="str">
        <f>IF(EJ21&lt;&gt;"",EJ21/EJ$12*100,"")</f>
        <v/>
      </c>
      <c r="EL21" s="93">
        <v>0</v>
      </c>
      <c r="EM21" s="32">
        <f>IF(EL21&lt;&gt;"",EL21/EL$12*100,"")</f>
        <v>0</v>
      </c>
      <c r="EN21" s="93">
        <v>0</v>
      </c>
      <c r="EO21" s="32">
        <f>IF(EN21&lt;&gt;"",EN21/EN$12*100,"")</f>
        <v>0</v>
      </c>
      <c r="EP21" s="93">
        <v>0</v>
      </c>
      <c r="EQ21" s="32">
        <f>IF(EP21&lt;&gt;"",EP21/EP$12*100,"")</f>
        <v>0</v>
      </c>
      <c r="ER21" s="93">
        <v>0</v>
      </c>
      <c r="ES21" s="32">
        <f>IF(ER21&lt;&gt;"",ER21/ER$12*100,"")</f>
        <v>0</v>
      </c>
      <c r="ET21" s="93">
        <v>0.4</v>
      </c>
      <c r="EU21" s="32">
        <f>IF(ET21&lt;&gt;"",ET21/ET$12*100,"")</f>
        <v>0.84745762711864403</v>
      </c>
      <c r="EV21" s="93">
        <v>32.299999999999997</v>
      </c>
      <c r="EW21" s="32">
        <f>IF(EV21&lt;&gt;"",EV21/EV$12*100,"")</f>
        <v>3.4983212390338996</v>
      </c>
      <c r="EZ21" s="93">
        <v>18</v>
      </c>
      <c r="FA21" s="32">
        <f>IF(EZ21&lt;&gt;"",EZ21/EZ$12*100,"")</f>
        <v>1.6268980477223427</v>
      </c>
      <c r="FB21" s="93">
        <v>75</v>
      </c>
      <c r="FC21" s="32">
        <f>IF(FB21&lt;&gt;"",FB21/FB$12*100,"")</f>
        <v>5.7727832512315267</v>
      </c>
      <c r="FD21" s="93">
        <v>43.9</v>
      </c>
      <c r="FE21" s="32">
        <f>IF(FD21&lt;&gt;"",FD21/FD$12*100,"")</f>
        <v>6.0252539116113093</v>
      </c>
      <c r="FF21" s="93">
        <v>2.1</v>
      </c>
      <c r="FG21" s="32">
        <f>IF(FF21&lt;&gt;"",FF21/FF$12*100,"")</f>
        <v>0.88682432432432434</v>
      </c>
      <c r="FH21" s="93"/>
      <c r="FI21" s="32" t="str">
        <f>IF(FH21&lt;&gt;"",FH21/FH$12*100,"")</f>
        <v/>
      </c>
      <c r="FJ21" s="93"/>
      <c r="FK21" s="32" t="str">
        <f>IF(FJ21&lt;&gt;"",FJ21/FJ$12*100,"")</f>
        <v/>
      </c>
      <c r="FN21" s="93"/>
      <c r="FO21" s="32" t="str">
        <f>IF(FN21&lt;&gt;"",FN21/FN$12*100,"")</f>
        <v/>
      </c>
      <c r="FP21" s="93"/>
      <c r="FQ21" s="32" t="str">
        <f>IF(FP21&lt;&gt;"",FP21/FP$12*100,"")</f>
        <v/>
      </c>
      <c r="FR21" s="93">
        <v>5.6</v>
      </c>
      <c r="FS21" s="32">
        <f>IF(FR21&lt;&gt;"",FR21/FR$12*100,"")</f>
        <v>3.5021888680425266</v>
      </c>
      <c r="FT21" s="93">
        <v>31.7073456</v>
      </c>
      <c r="FU21" s="32">
        <f>IF(FT21&lt;&gt;"",FT21/FT$12*100,"")</f>
        <v>1.5870993251466996</v>
      </c>
      <c r="FV21" s="93">
        <v>113.833647</v>
      </c>
      <c r="FW21" s="32">
        <f>IF(FV21&lt;&gt;"",FV21/FV$12*100,"")</f>
        <v>5.7153098483862435</v>
      </c>
      <c r="FX21" s="93">
        <v>1</v>
      </c>
      <c r="FY21" s="32">
        <f>IF(FX21&lt;&gt;"",FX21/FX$12*100,"")</f>
        <v>1.0626992561105209</v>
      </c>
      <c r="GF21" s="93">
        <v>0</v>
      </c>
      <c r="GG21" s="32">
        <f>IF(GF21&lt;&gt;"",GF21/GF$12*100,"")</f>
        <v>0</v>
      </c>
      <c r="GH21" s="93">
        <v>0</v>
      </c>
      <c r="GI21" s="32">
        <f>IF(GH21&lt;&gt;"",GH21/GH$12*100,"")</f>
        <v>0</v>
      </c>
      <c r="GJ21" s="93">
        <v>0</v>
      </c>
      <c r="GK21" s="32">
        <f>IF(GJ21&lt;&gt;"",GJ21/GJ$12*100,"")</f>
        <v>0</v>
      </c>
      <c r="GL21" s="93">
        <v>0</v>
      </c>
      <c r="GM21" s="32">
        <f>IF(GL21&lt;&gt;"",GL21/GL$12*100,"")</f>
        <v>0</v>
      </c>
      <c r="GP21" s="93"/>
      <c r="GQ21" s="32" t="str">
        <f>IF(GP21&lt;&gt;"",GP21/GP$12*100,"")</f>
        <v/>
      </c>
      <c r="GT21" s="93">
        <v>0.1929102</v>
      </c>
      <c r="GU21" s="32">
        <f>IF(GT21&lt;&gt;"",GT21/GT$12*100,"")</f>
        <v>0.23143648923633547</v>
      </c>
      <c r="GV21" s="93">
        <v>5.0452690000000002</v>
      </c>
      <c r="GW21" s="32">
        <f>IF(GV21&lt;&gt;"",GV21/GV$12*100,"")</f>
        <v>3.7647228552144107</v>
      </c>
      <c r="GX21" s="93">
        <v>1.5065</v>
      </c>
      <c r="GY21" s="32">
        <f>IF(GX21&lt;&gt;"",GX21/GX$12*100,"")</f>
        <v>1.1065043040593621</v>
      </c>
      <c r="GZ21" s="93">
        <v>0</v>
      </c>
      <c r="HA21" s="32">
        <f>IF(GZ21&lt;&gt;"",GZ21/GZ$12*100,"")</f>
        <v>0</v>
      </c>
      <c r="HB21" s="93"/>
      <c r="HC21" s="32" t="str">
        <f>IF(HB21&lt;&gt;"",HB21/HB$12*100,"")</f>
        <v/>
      </c>
    </row>
    <row r="22" spans="1:211" ht="12.75" customHeight="1">
      <c r="A22" s="9" t="s">
        <v>112</v>
      </c>
      <c r="B22" s="93">
        <f t="shared" si="22"/>
        <v>1189.8221598100001</v>
      </c>
      <c r="C22" s="10">
        <f t="shared" si="23"/>
        <v>1.0506682463706463</v>
      </c>
      <c r="D22" s="93">
        <v>29.905000000000001</v>
      </c>
      <c r="E22" s="32">
        <f>IF(D22&lt;&gt;"",D22/D$12*100,"")</f>
        <v>2.2129017983665742</v>
      </c>
      <c r="H22" s="93">
        <v>0</v>
      </c>
      <c r="I22" s="32">
        <f>IF(H22&lt;&gt;"",H22/H$12*100,"")</f>
        <v>0</v>
      </c>
      <c r="N22" s="93">
        <v>21.1</v>
      </c>
      <c r="O22" s="32">
        <f>IF(N22&lt;&gt;"",N22/N$12*100,"")</f>
        <v>0.69203017382748444</v>
      </c>
      <c r="P22" s="93">
        <v>28.928159999999998</v>
      </c>
      <c r="Q22" s="32">
        <f>IF(P22&lt;&gt;"",P22/P$12*100,"")</f>
        <v>0.15501116972090306</v>
      </c>
      <c r="R22" s="93">
        <v>2.1606589999999999</v>
      </c>
      <c r="S22" s="32">
        <f>IF(R22&lt;&gt;"",R22/R$12*100,"")</f>
        <v>0.17556504531238445</v>
      </c>
      <c r="V22" s="93">
        <v>0.13750999999999999</v>
      </c>
      <c r="W22" s="32">
        <f>IF(V22&lt;&gt;"",V22/V$12*100,"")</f>
        <v>0.58050415322943882</v>
      </c>
      <c r="X22" s="93"/>
      <c r="Y22" s="32" t="str">
        <f>IF(X22&lt;&gt;"",X22/X$12*100,"")</f>
        <v/>
      </c>
      <c r="Z22" s="93"/>
      <c r="AA22" s="32" t="str">
        <f>IF(Z22&lt;&gt;"",Z22/Z$12*100,"")</f>
        <v/>
      </c>
      <c r="AB22" s="93"/>
      <c r="AC22" s="32" t="str">
        <f>IF(AB22&lt;&gt;"",AB22/AB$12*100,"")</f>
        <v/>
      </c>
      <c r="AF22" s="93"/>
      <c r="AG22" s="32" t="str">
        <f>IF(AF22&lt;&gt;"",AF22/AF$12*100,"")</f>
        <v/>
      </c>
      <c r="AH22" s="93"/>
      <c r="AI22" s="32" t="str">
        <f>IF(AH22&lt;&gt;"",AH22/AH$12*100,"")</f>
        <v/>
      </c>
      <c r="AJ22" s="93">
        <v>3.6322749999999999</v>
      </c>
      <c r="AK22" s="32">
        <f>IF(AJ22&lt;&gt;"",AJ22/AJ$12*100,"")</f>
        <v>1.9440402028281438</v>
      </c>
      <c r="AL22" s="93"/>
      <c r="AM22" s="32" t="str">
        <f>IF(AL22&lt;&gt;"",AL22/AL$12*100,"")</f>
        <v/>
      </c>
      <c r="AN22" s="93"/>
      <c r="AO22" s="32" t="str">
        <f>IF(AN22&lt;&gt;"",AN22/AN$12*100,"")</f>
        <v/>
      </c>
      <c r="AP22" s="93">
        <v>0</v>
      </c>
      <c r="AQ22" s="32">
        <f>IF(AP22&lt;&gt;"",AP22/AP$12*100,"")</f>
        <v>0</v>
      </c>
      <c r="AR22" s="93">
        <v>0</v>
      </c>
      <c r="AS22" s="32">
        <f>IF(AR22&lt;&gt;"",AR22/AR$12*100,"")</f>
        <v>0</v>
      </c>
      <c r="AV22" s="93">
        <v>0</v>
      </c>
      <c r="AW22" s="32">
        <f>IF(AV22&lt;&gt;"",AV22/AV$12*100,"")</f>
        <v>0</v>
      </c>
      <c r="AX22" s="93"/>
      <c r="AY22" s="32" t="str">
        <f>IF(AX22&lt;&gt;"",AX22/AX$12*100,"")</f>
        <v/>
      </c>
      <c r="AZ22" s="93">
        <v>15.3</v>
      </c>
      <c r="BA22" s="32">
        <f>IF(AZ22&lt;&gt;"",AZ22/AZ$12*100,"")</f>
        <v>2.0833333333333335</v>
      </c>
      <c r="BB22" s="93">
        <v>3.8</v>
      </c>
      <c r="BC22" s="32">
        <f>IF(BB22&lt;&gt;"",BB22/BB$12*100,"")</f>
        <v>4.1484716157205241</v>
      </c>
      <c r="BD22" s="93">
        <v>13.4</v>
      </c>
      <c r="BE22" s="32">
        <f>IF(BD22&lt;&gt;"",BD22/BD$12*100,"")</f>
        <v>1.3674864782120626</v>
      </c>
      <c r="BF22" s="93">
        <v>27</v>
      </c>
      <c r="BG22" s="32">
        <f>IF(BF22&lt;&gt;"",BF22/BF$12*100,"")</f>
        <v>2.1545532892846881</v>
      </c>
      <c r="BJ22" s="93">
        <v>0.19109999999999999</v>
      </c>
      <c r="BK22" s="32">
        <f>IF(BJ22&lt;&gt;"",BJ22/BJ$12*100,"")</f>
        <v>0.65919040504881643</v>
      </c>
      <c r="BL22" s="93"/>
      <c r="BM22" s="32" t="str">
        <f>IF(BL22&lt;&gt;"",BL22/BL$12*100,"")</f>
        <v/>
      </c>
      <c r="BN22" s="93"/>
      <c r="BO22" s="32" t="str">
        <f>IF(BN22&lt;&gt;"",BN22/BN$12*100,"")</f>
        <v/>
      </c>
      <c r="BP22" s="93"/>
      <c r="BQ22" s="32" t="str">
        <f>IF(BP22&lt;&gt;"",BP22/BP$12*100,"")</f>
        <v/>
      </c>
      <c r="BR22" s="93">
        <v>20.670468</v>
      </c>
      <c r="BS22" s="32">
        <f>IF(BR22&lt;&gt;"",BR22/BR$12*100,"")</f>
        <v>5.7996514592035293</v>
      </c>
      <c r="BT22" s="93">
        <v>21.976500000000001</v>
      </c>
      <c r="BU22" s="32">
        <f>IF(BT22&lt;&gt;"",BT22/BT$12*100,"")</f>
        <v>0.42580227451832503</v>
      </c>
      <c r="BV22" s="93">
        <v>101.9228564</v>
      </c>
      <c r="BW22" s="32">
        <f>IF(BV22&lt;&gt;"",BV22/BV$12*100,"")</f>
        <v>1.963022553039627</v>
      </c>
      <c r="BX22" s="93"/>
      <c r="BY22" s="32" t="str">
        <f>IF(BX22&lt;&gt;"",BX22/BX$12*100,"")</f>
        <v/>
      </c>
      <c r="BZ22" s="93"/>
      <c r="CA22" s="32" t="str">
        <f>IF(BZ22&lt;&gt;"",BZ22/BZ$12*100,"")</f>
        <v/>
      </c>
      <c r="CB22" s="93">
        <v>0.93310000000000004</v>
      </c>
      <c r="CC22" s="32">
        <f>IF(CB22&lt;&gt;"",CB22/CB$12*100,"")</f>
        <v>4.0045171949616645</v>
      </c>
      <c r="CF22" s="93"/>
      <c r="CG22" s="32" t="str">
        <f>IF(CF22&lt;&gt;"",CF22/CF$12*100,"")</f>
        <v/>
      </c>
      <c r="CH22" s="93"/>
      <c r="CI22" s="32" t="str">
        <f>IF(CH22&lt;&gt;"",CH22/CH$12*100,"")</f>
        <v/>
      </c>
      <c r="CL22" s="93">
        <v>0</v>
      </c>
      <c r="CM22" s="32">
        <f>IF(CL22&lt;&gt;"",CL22/CL$12*100,"")</f>
        <v>0</v>
      </c>
      <c r="CR22" s="93">
        <v>54.460999999999999</v>
      </c>
      <c r="CS22" s="32">
        <f>IF(CR22&lt;&gt;"",CR22/CR$12*100,"")</f>
        <v>4.6446593794214497</v>
      </c>
      <c r="CT22" s="93">
        <v>6.9109999999999996</v>
      </c>
      <c r="CU22" s="32">
        <f>IF(CT22&lt;&gt;"",CT22/CT$12*100,"")</f>
        <v>1.7697324787265916</v>
      </c>
      <c r="CV22" s="93">
        <v>81.537999999999997</v>
      </c>
      <c r="CW22" s="32">
        <f>IF(CV22&lt;&gt;"",CV22/CV$12*100,"")</f>
        <v>0.69849820059914347</v>
      </c>
      <c r="CX22" s="93">
        <v>139.121996</v>
      </c>
      <c r="CY22" s="32">
        <f>IF(CX22&lt;&gt;"",CX22/CX$12*100,"")</f>
        <v>3.7226687552072897</v>
      </c>
      <c r="CZ22" s="93">
        <v>10.996451</v>
      </c>
      <c r="DA22" s="32">
        <f>IF(CZ22&lt;&gt;"",CZ22/CZ$12*100,"")</f>
        <v>2.4684741515124693</v>
      </c>
      <c r="DB22" s="93">
        <v>26.41</v>
      </c>
      <c r="DC22" s="32">
        <f>IF(DB22&lt;&gt;"",DB22/DB$12*100,"")</f>
        <v>1.9701251152534385</v>
      </c>
      <c r="DD22" s="93"/>
      <c r="DE22" s="32" t="str">
        <f>IF(DD22&lt;&gt;"",DD22/DD$12*100,"")</f>
        <v/>
      </c>
      <c r="DF22" s="93">
        <v>174.05415815999999</v>
      </c>
      <c r="DG22" s="32">
        <f>IF(DF22&lt;&gt;"",DF22/DF$12*100,"")</f>
        <v>1.98667817038506</v>
      </c>
      <c r="DH22" s="93">
        <v>22.172999999999998</v>
      </c>
      <c r="DI22" s="32">
        <f>IF(DH22&lt;&gt;"",DH22/DH$12*100,"")</f>
        <v>2.3489293001201319</v>
      </c>
      <c r="DJ22" s="93">
        <v>12.6</v>
      </c>
      <c r="DK22" s="32">
        <f>IF(DJ22&lt;&gt;"",DJ22/DJ$12*100,"")</f>
        <v>3.9772727272727271</v>
      </c>
      <c r="DL22" s="93">
        <v>1.238939</v>
      </c>
      <c r="DM22" s="32">
        <f>IF(DL22&lt;&gt;"",DL22/DL$12*100,"")</f>
        <v>4.2007165235911508</v>
      </c>
      <c r="DN22" s="93">
        <v>16.899999999999999</v>
      </c>
      <c r="DO22" s="32">
        <f>IF(DN22&lt;&gt;"",DN22/DN$12*100,"")</f>
        <v>1.9226393629124003</v>
      </c>
      <c r="DP22" s="93">
        <v>8.6</v>
      </c>
      <c r="DQ22" s="32">
        <f>IF(DP22&lt;&gt;"",DP22/DP$12*100,"")</f>
        <v>4.1505791505791505</v>
      </c>
      <c r="DR22" s="93"/>
      <c r="DS22" s="32" t="str">
        <f>IF(DR22&lt;&gt;"",DR22/DR$12*100,"")</f>
        <v/>
      </c>
      <c r="DT22" s="93">
        <v>27.573699999999999</v>
      </c>
      <c r="DU22" s="32">
        <f>IF(DT22&lt;&gt;"",DT22/DT$12*100,"")</f>
        <v>1.0019132832622959</v>
      </c>
      <c r="DV22" s="93">
        <v>6.3044180000000001</v>
      </c>
      <c r="DW22" s="32">
        <f>IF(DV22&lt;&gt;"",DV22/DV$12*100,"")</f>
        <v>2.0052052810004701</v>
      </c>
      <c r="DX22" s="93">
        <v>2.3951660000000001</v>
      </c>
      <c r="DY22" s="32">
        <f>IF(DX22&lt;&gt;"",DX22/DX$12*100,"")</f>
        <v>0.4076347401325256</v>
      </c>
      <c r="DZ22" s="93">
        <v>72.512075999999993</v>
      </c>
      <c r="EA22" s="32">
        <f>IF(DZ22&lt;&gt;"",DZ22/DZ$12*100,"")</f>
        <v>2.0606715481283544</v>
      </c>
      <c r="EB22" s="93">
        <v>27.94</v>
      </c>
      <c r="EC22" s="32">
        <f>IF(EB22&lt;&gt;"",EB22/EB$12*100,"")</f>
        <v>2.7518959913326113</v>
      </c>
      <c r="EH22" s="93">
        <v>0</v>
      </c>
      <c r="EI22" s="32">
        <f>IF(EH22&lt;&gt;"",EH22/EH$12*100,"")</f>
        <v>0</v>
      </c>
      <c r="EJ22" s="93"/>
      <c r="EK22" s="32" t="str">
        <f>IF(EJ22&lt;&gt;"",EJ22/EJ$12*100,"")</f>
        <v/>
      </c>
      <c r="EL22" s="93">
        <v>0</v>
      </c>
      <c r="EM22" s="32">
        <f>IF(EL22&lt;&gt;"",EL22/EL$12*100,"")</f>
        <v>0</v>
      </c>
      <c r="EN22" s="93">
        <v>0</v>
      </c>
      <c r="EO22" s="32">
        <f>IF(EN22&lt;&gt;"",EN22/EN$12*100,"")</f>
        <v>0</v>
      </c>
      <c r="EP22" s="93">
        <v>0</v>
      </c>
      <c r="EQ22" s="32">
        <f>IF(EP22&lt;&gt;"",EP22/EP$12*100,"")</f>
        <v>0</v>
      </c>
      <c r="ER22" s="93">
        <v>0</v>
      </c>
      <c r="ES22" s="32">
        <f>IF(ER22&lt;&gt;"",ER22/ER$12*100,"")</f>
        <v>0</v>
      </c>
      <c r="ET22" s="93">
        <v>0.4</v>
      </c>
      <c r="EU22" s="32">
        <f>IF(ET22&lt;&gt;"",ET22/ET$12*100,"")</f>
        <v>0.84745762711864403</v>
      </c>
      <c r="EV22" s="93"/>
      <c r="EW22" s="32" t="str">
        <f>IF(EV22&lt;&gt;"",EV22/EV$12*100,"")</f>
        <v/>
      </c>
      <c r="EZ22" s="93">
        <v>3</v>
      </c>
      <c r="FA22" s="32">
        <f>IF(EZ22&lt;&gt;"",EZ22/EZ$12*100,"")</f>
        <v>0.27114967462039047</v>
      </c>
      <c r="FB22" s="93">
        <v>24.6</v>
      </c>
      <c r="FC22" s="32">
        <f>IF(FB22&lt;&gt;"",FB22/FB$12*100,"")</f>
        <v>1.8934729064039411</v>
      </c>
      <c r="FD22" s="93"/>
      <c r="FE22" s="32" t="str">
        <f>IF(FD22&lt;&gt;"",FD22/FD$12*100,"")</f>
        <v/>
      </c>
      <c r="FF22" s="93">
        <v>2</v>
      </c>
      <c r="FG22" s="32">
        <f>IF(FF22&lt;&gt;"",FF22/FF$12*100,"")</f>
        <v>0.84459459459459452</v>
      </c>
      <c r="FH22" s="93">
        <v>2.2999999999999998</v>
      </c>
      <c r="FI22" s="32">
        <f>IF(FH22&lt;&gt;"",FH22/FH$12*100,"")</f>
        <v>5.1224944320712691</v>
      </c>
      <c r="FJ22" s="93">
        <v>2.3341500000000002</v>
      </c>
      <c r="FK22" s="32">
        <f>IF(FJ22&lt;&gt;"",FJ22/FJ$12*100,"")</f>
        <v>0.41877660487992824</v>
      </c>
      <c r="FN22" s="93"/>
      <c r="FO22" s="32" t="str">
        <f>IF(FN22&lt;&gt;"",FN22/FN$12*100,"")</f>
        <v/>
      </c>
      <c r="FP22" s="93"/>
      <c r="FQ22" s="32" t="str">
        <f>IF(FP22&lt;&gt;"",FP22/FP$12*100,"")</f>
        <v/>
      </c>
      <c r="FR22" s="93"/>
      <c r="FS22" s="32" t="str">
        <f>IF(FR22&lt;&gt;"",FR22/FR$12*100,"")</f>
        <v/>
      </c>
      <c r="FT22" s="93">
        <v>4.9666889999999997</v>
      </c>
      <c r="FU22" s="32">
        <f>IF(FT22&lt;&gt;"",FT22/FT$12*100,"")</f>
        <v>0.24860576030412132</v>
      </c>
      <c r="FV22" s="93">
        <v>62.091883750000001</v>
      </c>
      <c r="FW22" s="32">
        <f>IF(FV22&lt;&gt;"",FV22/FV$12*100,"")</f>
        <v>3.1174820806824259</v>
      </c>
      <c r="FX22" s="93">
        <v>0.8</v>
      </c>
      <c r="FY22" s="32">
        <f>IF(FX22&lt;&gt;"",FX22/FX$12*100,"")</f>
        <v>0.85015940488841668</v>
      </c>
      <c r="GF22" s="93">
        <v>40.843400000000003</v>
      </c>
      <c r="GG22" s="32">
        <f>IF(GF22&lt;&gt;"",GF22/GF$12*100,"")</f>
        <v>4.2848590323247731</v>
      </c>
      <c r="GH22" s="93">
        <v>9.5</v>
      </c>
      <c r="GI22" s="32">
        <f>IF(GH22&lt;&gt;"",GH22/GH$12*100,"")</f>
        <v>0.41088188227152805</v>
      </c>
      <c r="GJ22" s="93">
        <v>4.5</v>
      </c>
      <c r="GK22" s="32">
        <f>IF(GJ22&lt;&gt;"",GJ22/GJ$12*100,"")</f>
        <v>7.1884984025559113</v>
      </c>
      <c r="GL22" s="93">
        <v>40.849699999999999</v>
      </c>
      <c r="GM22" s="32">
        <f>IF(GL22&lt;&gt;"",GL22/GL$12*100,"")</f>
        <v>1.368905699038794</v>
      </c>
      <c r="GP22" s="93"/>
      <c r="GQ22" s="32" t="str">
        <f>IF(GP22&lt;&gt;"",GP22/GP$12*100,"")</f>
        <v/>
      </c>
      <c r="GT22" s="93">
        <v>2.6526044999999998</v>
      </c>
      <c r="GU22" s="32">
        <f>IF(GT22&lt;&gt;"",GT22/GT$12*100,"")</f>
        <v>3.1823588012064938</v>
      </c>
      <c r="GV22" s="93">
        <v>5.3712</v>
      </c>
      <c r="GW22" s="32">
        <f>IF(GV22&lt;&gt;"",GV22/GV$12*100,"")</f>
        <v>4.0079288933707282</v>
      </c>
      <c r="GX22" s="93">
        <v>0.82499999999999996</v>
      </c>
      <c r="GY22" s="32">
        <f>IF(GX22&lt;&gt;"",GX22/GX$12*100,"")</f>
        <v>0.60595157706536584</v>
      </c>
      <c r="GZ22" s="93">
        <v>0</v>
      </c>
      <c r="HA22" s="32">
        <f>IF(GZ22&lt;&gt;"",GZ22/GZ$12*100,"")</f>
        <v>0</v>
      </c>
      <c r="HB22" s="93"/>
      <c r="HC22" s="32" t="str">
        <f>IF(HB22&lt;&gt;"",HB22/HB$12*100,"")</f>
        <v/>
      </c>
    </row>
    <row r="23" spans="1:211" ht="12.75" customHeight="1">
      <c r="A23" s="9" t="s">
        <v>114</v>
      </c>
      <c r="B23" s="93">
        <f t="shared" si="22"/>
        <v>20442.009098449991</v>
      </c>
      <c r="C23" s="10">
        <f t="shared" si="23"/>
        <v>18.051243771750713</v>
      </c>
      <c r="D23" s="93">
        <v>276.90100000000001</v>
      </c>
      <c r="E23" s="32">
        <f>IF(D23&lt;&gt;"",D23/D$12*100,"")</f>
        <v>20.490042496890243</v>
      </c>
      <c r="H23" s="93">
        <v>57.896000000000001</v>
      </c>
      <c r="I23" s="32">
        <f>IF(H23&lt;&gt;"",H23/H$12*100,"")</f>
        <v>15.245980207823125</v>
      </c>
      <c r="N23" s="93">
        <v>629.1</v>
      </c>
      <c r="O23" s="32">
        <f>IF(N23&lt;&gt;"",N23/N$12*100,"")</f>
        <v>20.632994424401442</v>
      </c>
      <c r="P23" s="93">
        <v>2213.4442410000001</v>
      </c>
      <c r="Q23" s="32">
        <f>IF(P23&lt;&gt;"",P23/P$12*100,"")</f>
        <v>11.860712223294065</v>
      </c>
      <c r="R23" s="93">
        <v>217.49112</v>
      </c>
      <c r="S23" s="32">
        <f>IF(R23&lt;&gt;"",R23/R$12*100,"")</f>
        <v>17.672311242931553</v>
      </c>
      <c r="V23" s="93">
        <v>3.1874832500000001</v>
      </c>
      <c r="W23" s="32">
        <f>IF(V23&lt;&gt;"",V23/V$12*100,"")</f>
        <v>13.456092393093375</v>
      </c>
      <c r="X23" s="93">
        <v>1</v>
      </c>
      <c r="Y23" s="32">
        <f>IF(X23&lt;&gt;"",X23/X$12*100,"")</f>
        <v>10.198878123406425</v>
      </c>
      <c r="Z23" s="93">
        <v>291.54237499999999</v>
      </c>
      <c r="AA23" s="32">
        <f>IF(Z23&lt;&gt;"",Z23/Z$12*100,"")</f>
        <v>40.932083163824494</v>
      </c>
      <c r="AB23" s="93"/>
      <c r="AC23" s="32" t="str">
        <f>IF(AB23&lt;&gt;"",AB23/AB$12*100,"")</f>
        <v/>
      </c>
      <c r="AF23" s="93"/>
      <c r="AG23" s="32" t="str">
        <f>IF(AF23&lt;&gt;"",AF23/AF$12*100,"")</f>
        <v/>
      </c>
      <c r="AH23" s="93">
        <v>730.92</v>
      </c>
      <c r="AI23" s="32">
        <f>IF(AH23&lt;&gt;"",AH23/AH$12*100,"")</f>
        <v>27.911239417580276</v>
      </c>
      <c r="AJ23" s="93">
        <v>36.014907089999994</v>
      </c>
      <c r="AK23" s="32">
        <f>IF(AJ23&lt;&gt;"",AJ23/AJ$12*100,"")</f>
        <v>19.275640551467152</v>
      </c>
      <c r="AL23" s="93"/>
      <c r="AM23" s="32" t="str">
        <f>IF(AL23&lt;&gt;"",AL23/AL$12*100,"")</f>
        <v/>
      </c>
      <c r="AN23" s="93">
        <v>3.634236</v>
      </c>
      <c r="AO23" s="32">
        <f>IF(AN23&lt;&gt;"",AN23/AN$12*100,"")</f>
        <v>23.927184968435807</v>
      </c>
      <c r="AP23" s="93">
        <v>1.9354573700000002</v>
      </c>
      <c r="AQ23" s="32">
        <f>IF(AP23&lt;&gt;"",AP23/AP$12*100,"")</f>
        <v>8.429432904977979</v>
      </c>
      <c r="AR23" s="93">
        <v>41.707360000000001</v>
      </c>
      <c r="AS23" s="32">
        <f>IF(AR23&lt;&gt;"",AR23/AR$12*100,"")</f>
        <v>26.843098400955469</v>
      </c>
      <c r="AV23" s="93">
        <v>38.299999999999997</v>
      </c>
      <c r="AW23" s="32">
        <f>IF(AV23&lt;&gt;"",AV23/AV$12*100,"")</f>
        <v>19.630958482829318</v>
      </c>
      <c r="AX23" s="93">
        <v>113.7</v>
      </c>
      <c r="AY23" s="32">
        <f>IF(AX23&lt;&gt;"",AX23/AX$12*100,"")</f>
        <v>18.934221482098252</v>
      </c>
      <c r="AZ23" s="93">
        <v>110.5</v>
      </c>
      <c r="BA23" s="32">
        <f>IF(AZ23&lt;&gt;"",AZ23/AZ$12*100,"")</f>
        <v>15.046296296296296</v>
      </c>
      <c r="BB23" s="93">
        <v>27.8</v>
      </c>
      <c r="BC23" s="32">
        <f>IF(BB23&lt;&gt;"",BB23/BB$12*100,"")</f>
        <v>30.349344978165941</v>
      </c>
      <c r="BD23" s="93">
        <v>180.1</v>
      </c>
      <c r="BE23" s="32">
        <f>IF(BD23&lt;&gt;"",BD23/BD$12*100,"")</f>
        <v>18.379426472088987</v>
      </c>
      <c r="BF23" s="93">
        <v>227.7</v>
      </c>
      <c r="BG23" s="32">
        <f>IF(BF23&lt;&gt;"",BF23/BF$12*100,"")</f>
        <v>18.170066072967536</v>
      </c>
      <c r="BJ23" s="93">
        <v>10.521357199999999</v>
      </c>
      <c r="BK23" s="32">
        <f>IF(BJ23&lt;&gt;"",BJ23/BJ$12*100,"")</f>
        <v>36.292923675202928</v>
      </c>
      <c r="BL23" s="93"/>
      <c r="BM23" s="32" t="str">
        <f>IF(BL23&lt;&gt;"",BL23/BL$12*100,"")</f>
        <v/>
      </c>
      <c r="BN23" s="93">
        <v>5.1541220000000001</v>
      </c>
      <c r="BO23" s="32">
        <f>IF(BN23&lt;&gt;"",BN23/BN$12*100,"")</f>
        <v>26.057508378751731</v>
      </c>
      <c r="BP23" s="93"/>
      <c r="BQ23" s="32" t="str">
        <f>IF(BP23&lt;&gt;"",BP23/BP$12*100,"")</f>
        <v/>
      </c>
      <c r="BR23" s="93">
        <v>109.65180165000001</v>
      </c>
      <c r="BS23" s="32">
        <f>IF(BR23&lt;&gt;"",BR23/BR$12*100,"")</f>
        <v>30.765739384503458</v>
      </c>
      <c r="BT23" s="93">
        <v>1458.1877354400001</v>
      </c>
      <c r="BU23" s="32">
        <f>IF(BT23&lt;&gt;"",BT23/BT$12*100,"")</f>
        <v>28.252890789028168</v>
      </c>
      <c r="BV23" s="93">
        <v>626.48121077999997</v>
      </c>
      <c r="BW23" s="32">
        <f>IF(BV23&lt;&gt;"",BV23/BV$12*100,"")</f>
        <v>12.065956442491462</v>
      </c>
      <c r="BX23" s="93"/>
      <c r="BY23" s="32" t="str">
        <f>IF(BX23&lt;&gt;"",BX23/BX$12*100,"")</f>
        <v/>
      </c>
      <c r="BZ23" s="93"/>
      <c r="CA23" s="32" t="str">
        <f>IF(BZ23&lt;&gt;"",BZ23/BZ$12*100,"")</f>
        <v/>
      </c>
      <c r="CB23" s="93">
        <v>4.3433279999999996</v>
      </c>
      <c r="CC23" s="32">
        <f>IF(CB23&lt;&gt;"",CB23/CB$12*100,"")</f>
        <v>18.639943906717882</v>
      </c>
      <c r="CF23" s="93"/>
      <c r="CG23" s="32" t="str">
        <f>IF(CF23&lt;&gt;"",CF23/CF$12*100,"")</f>
        <v/>
      </c>
      <c r="CH23" s="93"/>
      <c r="CI23" s="32" t="str">
        <f>IF(CH23&lt;&gt;"",CH23/CH$12*100,"")</f>
        <v/>
      </c>
      <c r="CL23" s="93">
        <v>893.1</v>
      </c>
      <c r="CM23" s="32">
        <f>IF(CL23&lt;&gt;"",CL23/CL$12*100,"")</f>
        <v>29.555231980938512</v>
      </c>
      <c r="CR23" s="93">
        <v>386.50299999999999</v>
      </c>
      <c r="CS23" s="32">
        <f>IF(CR23&lt;&gt;"",CR23/CR$12*100,"")</f>
        <v>32.962574762206501</v>
      </c>
      <c r="CT23" s="93">
        <v>59.978000000000002</v>
      </c>
      <c r="CU23" s="32">
        <f>IF(CT23&lt;&gt;"",CT23/CT$12*100,"")</f>
        <v>15.358850326879397</v>
      </c>
      <c r="CV23" s="93">
        <v>1747.934</v>
      </c>
      <c r="CW23" s="32">
        <f>IF(CV23&lt;&gt;"",CV23/CV$12*100,"")</f>
        <v>14.973739284334462</v>
      </c>
      <c r="CX23" s="93">
        <v>615.94308799999999</v>
      </c>
      <c r="CY23" s="32">
        <f>IF(CX23&lt;&gt;"",CX23/CX$12*100,"")</f>
        <v>16.481592807822381</v>
      </c>
      <c r="CZ23" s="93">
        <v>56.008587999999996</v>
      </c>
      <c r="DA23" s="32">
        <f>IF(CZ23&lt;&gt;"",CZ23/CZ$12*100,"")</f>
        <v>12.572761133634064</v>
      </c>
      <c r="DB23" s="93">
        <v>154.85</v>
      </c>
      <c r="DC23" s="32">
        <f>IF(DB23&lt;&gt;"",DB23/DB$12*100,"")</f>
        <v>11.55145301389606</v>
      </c>
      <c r="DD23" s="93">
        <v>116</v>
      </c>
      <c r="DE23" s="32">
        <f>IF(DD23&lt;&gt;"",DD23/DD$12*100,"")</f>
        <v>5.8470689046826951</v>
      </c>
      <c r="DF23" s="93">
        <v>1392.3</v>
      </c>
      <c r="DG23" s="32">
        <f>IF(DF23&lt;&gt;"",DF23/DF$12*100,"")</f>
        <v>15.891904254791859</v>
      </c>
      <c r="DH23" s="93">
        <v>122.05</v>
      </c>
      <c r="DI23" s="32">
        <f>IF(DH23&lt;&gt;"",DH23/DH$12*100,"")</f>
        <v>12.929545892737208</v>
      </c>
      <c r="DJ23" s="93">
        <v>103.3</v>
      </c>
      <c r="DK23" s="32">
        <f>IF(DJ23&lt;&gt;"",DJ23/DJ$12*100,"")</f>
        <v>32.607323232323232</v>
      </c>
      <c r="DL23" s="93">
        <v>5.038583</v>
      </c>
      <c r="DM23" s="32">
        <f>IF(DL23&lt;&gt;"",DL23/DL$12*100,"")</f>
        <v>17.083697311639614</v>
      </c>
      <c r="DN23" s="93">
        <v>163.69999999999999</v>
      </c>
      <c r="DO23" s="32">
        <f>IF(DN23&lt;&gt;"",DN23/DN$12*100,"")</f>
        <v>18.623435722411831</v>
      </c>
      <c r="DP23" s="93">
        <v>33.4</v>
      </c>
      <c r="DQ23" s="32">
        <f>IF(DP23&lt;&gt;"",DP23/DP$12*100,"")</f>
        <v>16.119691119691122</v>
      </c>
      <c r="DR23" s="93"/>
      <c r="DS23" s="32" t="str">
        <f>IF(DR23&lt;&gt;"",DR23/DR$12*100,"")</f>
        <v/>
      </c>
      <c r="DT23" s="93">
        <v>544.47439230999998</v>
      </c>
      <c r="DU23" s="32">
        <f>IF(DT23&lt;&gt;"",DT23/DT$12*100,"")</f>
        <v>19.783929108228328</v>
      </c>
      <c r="DV23" s="93">
        <v>86.326824999999999</v>
      </c>
      <c r="DW23" s="32">
        <f>IF(DV23&lt;&gt;"",DV23/DV$12*100,"")</f>
        <v>27.457412465671439</v>
      </c>
      <c r="DX23" s="93">
        <v>138.934574</v>
      </c>
      <c r="DY23" s="32">
        <f>IF(DX23&lt;&gt;"",DX23/DX$12*100,"")</f>
        <v>23.645358596403398</v>
      </c>
      <c r="DZ23" s="93">
        <v>1069.1044395399999</v>
      </c>
      <c r="EA23" s="32">
        <f>IF(DZ23&lt;&gt;"",DZ23/DZ$12*100,"")</f>
        <v>30.382154560542286</v>
      </c>
      <c r="EB23" s="93">
        <v>154.59</v>
      </c>
      <c r="EC23" s="32">
        <f>IF(EB23&lt;&gt;"",EB23/EB$12*100,"")</f>
        <v>15.226041564069734</v>
      </c>
      <c r="EH23" s="93">
        <v>82.221999999999994</v>
      </c>
      <c r="EI23" s="32">
        <f>IF(EH23&lt;&gt;"",EH23/EH$12*100,"")</f>
        <v>8.3082149493708339</v>
      </c>
      <c r="EJ23" s="93">
        <v>35.191706369999999</v>
      </c>
      <c r="EK23" s="32">
        <f>IF(EJ23&lt;&gt;"",EJ23/EJ$12*100,"")</f>
        <v>9.150850091565081</v>
      </c>
      <c r="EL23" s="93">
        <v>584.4</v>
      </c>
      <c r="EM23" s="32">
        <f>IF(EL23&lt;&gt;"",EL23/EL$12*100,"")</f>
        <v>25.367886443547338</v>
      </c>
      <c r="EN23" s="93">
        <v>591.4</v>
      </c>
      <c r="EO23" s="32">
        <f>IF(EN23&lt;&gt;"",EN23/EN$12*100,"")</f>
        <v>19.07741935483871</v>
      </c>
      <c r="EP23" s="93">
        <v>106.6</v>
      </c>
      <c r="EQ23" s="32">
        <f>IF(EP23&lt;&gt;"",EP23/EP$12*100,"")</f>
        <v>25.551294343240649</v>
      </c>
      <c r="ER23" s="93">
        <v>19.899999999999999</v>
      </c>
      <c r="ES23" s="32">
        <f>IF(ER23&lt;&gt;"",ER23/ER$12*100,"")</f>
        <v>42.521367521367523</v>
      </c>
      <c r="ET23" s="93">
        <v>17.7</v>
      </c>
      <c r="EU23" s="32">
        <f>IF(ET23&lt;&gt;"",ET23/ET$12*100,"")</f>
        <v>37.499999999999993</v>
      </c>
      <c r="EV23" s="93">
        <v>133.80000000000001</v>
      </c>
      <c r="EW23" s="32">
        <f>IF(EV23&lt;&gt;"",EV23/EV$12*100,"")</f>
        <v>14.491497888010398</v>
      </c>
      <c r="EZ23" s="93">
        <v>299.60000000000002</v>
      </c>
      <c r="FA23" s="32">
        <f>IF(EZ23&lt;&gt;"",EZ23/EZ$12*100,"")</f>
        <v>27.078814172089661</v>
      </c>
      <c r="FB23" s="93">
        <v>235.1</v>
      </c>
      <c r="FC23" s="32">
        <f>IF(FB23&lt;&gt;"",FB23/FB$12*100,"")</f>
        <v>18.095751231527093</v>
      </c>
      <c r="FD23" s="93">
        <v>81.099999999999994</v>
      </c>
      <c r="FE23" s="32">
        <f>IF(FD23&lt;&gt;"",FD23/FD$12*100,"")</f>
        <v>11.130936041723853</v>
      </c>
      <c r="FF23" s="93">
        <v>74.2</v>
      </c>
      <c r="FG23" s="32">
        <f>IF(FF23&lt;&gt;"",FF23/FF$12*100,"")</f>
        <v>31.334459459459456</v>
      </c>
      <c r="FH23" s="93">
        <v>5</v>
      </c>
      <c r="FI23" s="32">
        <f>IF(FH23&lt;&gt;"",FH23/FH$12*100,"")</f>
        <v>11.1358574610245</v>
      </c>
      <c r="FJ23" s="93">
        <v>131.38993518999999</v>
      </c>
      <c r="FK23" s="32">
        <f>IF(FJ23&lt;&gt;"",FJ23/FJ$12*100,"")</f>
        <v>23.573048422021721</v>
      </c>
      <c r="FN23" s="93"/>
      <c r="FO23" s="32" t="str">
        <f>IF(FN23&lt;&gt;"",FN23/FN$12*100,"")</f>
        <v/>
      </c>
      <c r="FP23" s="93"/>
      <c r="FQ23" s="32" t="str">
        <f>IF(FP23&lt;&gt;"",FP23/FP$12*100,"")</f>
        <v/>
      </c>
      <c r="FR23" s="93">
        <v>15.6</v>
      </c>
      <c r="FS23" s="32">
        <f>IF(FR23&lt;&gt;"",FR23/FR$12*100,"")</f>
        <v>9.7560975609756095</v>
      </c>
      <c r="FT23" s="93">
        <v>666.1276312199999</v>
      </c>
      <c r="FU23" s="32">
        <f>IF(FT23&lt;&gt;"",FT23/FT$12*100,"")</f>
        <v>33.342769442385347</v>
      </c>
      <c r="FV23" s="93">
        <v>286.40296544</v>
      </c>
      <c r="FW23" s="32">
        <f>IF(FV23&lt;&gt;"",FV23/FV$12*100,"")</f>
        <v>14.379594541025792</v>
      </c>
      <c r="FX23" s="93">
        <v>37.700000000000003</v>
      </c>
      <c r="FY23" s="32">
        <f>IF(FX23&lt;&gt;"",FX23/FX$12*100,"")</f>
        <v>40.063761955366637</v>
      </c>
      <c r="GF23" s="93">
        <v>191.63717700000001</v>
      </c>
      <c r="GG23" s="32">
        <f>IF(GF23&lt;&gt;"",GF23/GF$12*100,"")</f>
        <v>20.104552725719977</v>
      </c>
      <c r="GH23" s="93">
        <v>730.2</v>
      </c>
      <c r="GI23" s="32">
        <f>IF(GH23&lt;&gt;"",GH23/GH$12*100,"")</f>
        <v>31.581678993123134</v>
      </c>
      <c r="GJ23" s="93">
        <v>18.100000000000001</v>
      </c>
      <c r="GK23" s="32">
        <f>IF(GJ23&lt;&gt;"",GJ23/GJ$12*100,"")</f>
        <v>28.913738019169333</v>
      </c>
      <c r="GL23" s="93">
        <v>781.09775400000001</v>
      </c>
      <c r="GM23" s="32">
        <f>IF(GL23&lt;&gt;"",GL23/GL$12*100,"")</f>
        <v>26.175202436174612</v>
      </c>
      <c r="GP23" s="93"/>
      <c r="GQ23" s="32" t="str">
        <f>IF(GP23&lt;&gt;"",GP23/GP$12*100,"")</f>
        <v/>
      </c>
      <c r="GT23" s="93">
        <v>8.4464995999999992</v>
      </c>
      <c r="GU23" s="32">
        <f>IF(GT23&lt;&gt;"",GT23/GT$12*100,"")</f>
        <v>10.133358494056363</v>
      </c>
      <c r="GV23" s="93">
        <v>22.599646</v>
      </c>
      <c r="GW23" s="32">
        <f>IF(GV23&lt;&gt;"",GV23/GV$12*100,"")</f>
        <v>16.863601091627608</v>
      </c>
      <c r="GX23" s="93">
        <v>20.039959</v>
      </c>
      <c r="GY23" s="32">
        <f>IF(GX23&lt;&gt;"",GX23/GX$12*100,"")</f>
        <v>14.719084558030634</v>
      </c>
      <c r="GZ23" s="93">
        <v>5.7046000000000001</v>
      </c>
      <c r="HA23" s="32">
        <f>IF(GZ23&lt;&gt;"",GZ23/GZ$12*100,"")</f>
        <v>20.895970695970696</v>
      </c>
      <c r="HB23" s="93"/>
      <c r="HC23" s="32" t="str">
        <f>IF(HB23&lt;&gt;"",HB23/HB$12*100,"")</f>
        <v/>
      </c>
    </row>
    <row r="24" spans="1:211" ht="12.75" customHeight="1" thickBot="1">
      <c r="A24" s="9" t="s">
        <v>116</v>
      </c>
      <c r="B24" s="794">
        <f t="shared" si="22"/>
        <v>1426.47074836</v>
      </c>
      <c r="C24" s="10">
        <f t="shared" si="23"/>
        <v>1.2596399447777609</v>
      </c>
      <c r="D24" s="794">
        <v>31.437999999999999</v>
      </c>
      <c r="E24" s="32">
        <f>IF(D24&lt;&gt;"",D24/D$12*100,"")</f>
        <v>2.3263403021918858</v>
      </c>
      <c r="H24" s="794">
        <v>0.21099999999999999</v>
      </c>
      <c r="I24" s="32">
        <f>IF(H24&lt;&gt;"",H24/H$12*100,"")</f>
        <v>5.5563455572935593E-2</v>
      </c>
      <c r="N24" s="794">
        <v>12</v>
      </c>
      <c r="O24" s="32">
        <f>IF(N24&lt;&gt;"",N24/N$12*100,"")</f>
        <v>0.3935716628402755</v>
      </c>
      <c r="P24" s="794"/>
      <c r="Q24" s="32" t="str">
        <f>IF(P24&lt;&gt;"",P24/P$12*100,"")</f>
        <v/>
      </c>
      <c r="R24" s="794">
        <v>12.384997</v>
      </c>
      <c r="S24" s="32">
        <f>IF(R24&lt;&gt;"",R24/R$12*100,"")</f>
        <v>1.0063469337358397</v>
      </c>
      <c r="V24" s="794">
        <v>0</v>
      </c>
      <c r="W24" s="32">
        <f>IF(V24&lt;&gt;"",V24/V$12*100,"")</f>
        <v>0</v>
      </c>
      <c r="X24" s="794"/>
      <c r="Y24" s="32" t="str">
        <f>IF(X24&lt;&gt;"",X24/X$12*100,"")</f>
        <v/>
      </c>
      <c r="Z24" s="794">
        <v>0</v>
      </c>
      <c r="AA24" s="32">
        <f>IF(Z24&lt;&gt;"",Z24/Z$12*100,"")</f>
        <v>0</v>
      </c>
      <c r="AB24" s="794"/>
      <c r="AC24" s="32" t="str">
        <f>IF(AB24&lt;&gt;"",AB24/AB$12*100,"")</f>
        <v/>
      </c>
      <c r="AF24" s="794"/>
      <c r="AG24" s="32" t="str">
        <f>IF(AF24&lt;&gt;"",AF24/AF$12*100,"")</f>
        <v/>
      </c>
      <c r="AH24" s="794">
        <v>1.96</v>
      </c>
      <c r="AI24" s="32">
        <f>IF(AH24&lt;&gt;"",AH24/AH$12*100,"")</f>
        <v>7.4845440347038439E-2</v>
      </c>
      <c r="AJ24" s="794">
        <v>0.98390750000000005</v>
      </c>
      <c r="AK24" s="32">
        <f>IF(AJ24&lt;&gt;"",AJ24/AJ$12*100,"")</f>
        <v>0.5265999231512295</v>
      </c>
      <c r="AL24" s="794"/>
      <c r="AM24" s="32" t="str">
        <f>IF(AL24&lt;&gt;"",AL24/AL$12*100,"")</f>
        <v/>
      </c>
      <c r="AN24" s="794"/>
      <c r="AO24" s="32" t="str">
        <f>IF(AN24&lt;&gt;"",AN24/AN$12*100,"")</f>
        <v/>
      </c>
      <c r="AP24" s="794">
        <v>3.1595999999999999E-2</v>
      </c>
      <c r="AQ24" s="32">
        <f>IF(AP24&lt;&gt;"",AP24/AP$12*100,"")</f>
        <v>0.13760900456602884</v>
      </c>
      <c r="AR24" s="794">
        <v>0</v>
      </c>
      <c r="AS24" s="32">
        <f>IF(AR24&lt;&gt;"",AR24/AR$12*100,"")</f>
        <v>0</v>
      </c>
      <c r="AV24" s="794">
        <v>10.199999999999999</v>
      </c>
      <c r="AW24" s="32">
        <f>IF(AV24&lt;&gt;"",AV24/AV$12*100,"")</f>
        <v>5.2280881599179905</v>
      </c>
      <c r="AX24" s="794">
        <v>9.6999999999999993</v>
      </c>
      <c r="AY24" s="32">
        <f>IF(AX24&lt;&gt;"",AX24/AX$12*100,"")</f>
        <v>1.6153205661948375</v>
      </c>
      <c r="AZ24" s="794">
        <v>24</v>
      </c>
      <c r="BA24" s="32">
        <f>IF(AZ24&lt;&gt;"",AZ24/AZ$12*100,"")</f>
        <v>3.2679738562091507</v>
      </c>
      <c r="BB24" s="794">
        <v>5.5</v>
      </c>
      <c r="BC24" s="32">
        <f>IF(BB24&lt;&gt;"",BB24/BB$12*100,"")</f>
        <v>6.0043668122270741</v>
      </c>
      <c r="BD24" s="794">
        <v>18.100000000000001</v>
      </c>
      <c r="BE24" s="32">
        <f>IF(BD24&lt;&gt;"",BD24/BD$12*100,"")</f>
        <v>1.8471272578834579</v>
      </c>
      <c r="BF24" s="794">
        <v>59</v>
      </c>
      <c r="BG24" s="32">
        <f>IF(BF24&lt;&gt;"",BF24/BF$12*100,"")</f>
        <v>4.7080979284369118</v>
      </c>
      <c r="BJ24" s="794">
        <v>3.7685699999999996E-2</v>
      </c>
      <c r="BK24" s="32">
        <f>IF(BJ24&lt;&gt;"",BJ24/BJ$12*100,"")</f>
        <v>0.12999503844870841</v>
      </c>
      <c r="BL24" s="794"/>
      <c r="BM24" s="32" t="str">
        <f>IF(BL24&lt;&gt;"",BL24/BL$12*100,"")</f>
        <v/>
      </c>
      <c r="BN24" s="794">
        <v>0.28344799999999998</v>
      </c>
      <c r="BO24" s="32">
        <f>IF(BN24&lt;&gt;"",BN24/BN$12*100,"")</f>
        <v>1.4330178127216275</v>
      </c>
      <c r="BP24" s="794"/>
      <c r="BQ24" s="32" t="str">
        <f>IF(BP24&lt;&gt;"",BP24/BP$12*100,"")</f>
        <v/>
      </c>
      <c r="BR24" s="794">
        <v>0</v>
      </c>
      <c r="BS24" s="32">
        <f>IF(BR24&lt;&gt;"",BR24/BR$12*100,"")</f>
        <v>0</v>
      </c>
      <c r="BT24" s="794">
        <v>0</v>
      </c>
      <c r="BU24" s="32">
        <f>IF(BT24&lt;&gt;"",BT24/BT$12*100,"")</f>
        <v>0</v>
      </c>
      <c r="BV24" s="794">
        <v>36.062673880000006</v>
      </c>
      <c r="BW24" s="32">
        <f>IF(BV24&lt;&gt;"",BV24/BV$12*100,"")</f>
        <v>0.69456297291677038</v>
      </c>
      <c r="BX24" s="794"/>
      <c r="BY24" s="32" t="str">
        <f>IF(BX24&lt;&gt;"",BX24/BX$12*100,"")</f>
        <v/>
      </c>
      <c r="BZ24" s="794"/>
      <c r="CA24" s="32" t="str">
        <f>IF(BZ24&lt;&gt;"",BZ24/BZ$12*100,"")</f>
        <v/>
      </c>
      <c r="CB24" s="794"/>
      <c r="CC24" s="32" t="str">
        <f>IF(CB24&lt;&gt;"",CB24/CB$12*100,"")</f>
        <v/>
      </c>
      <c r="CF24" s="794"/>
      <c r="CG24" s="32" t="str">
        <f>IF(CF24&lt;&gt;"",CF24/CF$12*100,"")</f>
        <v/>
      </c>
      <c r="CH24" s="794"/>
      <c r="CI24" s="32" t="str">
        <f>IF(CH24&lt;&gt;"",CH24/CH$12*100,"")</f>
        <v/>
      </c>
      <c r="CL24" s="794">
        <v>68.3</v>
      </c>
      <c r="CM24" s="32">
        <f>IF(CL24&lt;&gt;"",CL24/CL$12*100,"")</f>
        <v>2.2602422397246675</v>
      </c>
      <c r="CR24" s="794"/>
      <c r="CS24" s="32" t="str">
        <f>IF(CR24&lt;&gt;"",CR24/CR$12*100,"")</f>
        <v/>
      </c>
      <c r="CT24" s="794">
        <v>6.7389999999999999</v>
      </c>
      <c r="CU24" s="32">
        <f>IF(CT24&lt;&gt;"",CT24/CT$12*100,"")</f>
        <v>1.7256876246763857</v>
      </c>
      <c r="CV24" s="794">
        <v>284.56400000000002</v>
      </c>
      <c r="CW24" s="32">
        <f>IF(CV24&lt;&gt;"",CV24/CV$12*100,"")</f>
        <v>2.4377277092312135</v>
      </c>
      <c r="CX24" s="794">
        <v>185.989473</v>
      </c>
      <c r="CY24" s="32">
        <f>IF(CX24&lt;&gt;"",CX24/CX$12*100,"")</f>
        <v>4.9767629838675536</v>
      </c>
      <c r="CZ24" s="794">
        <v>23.888199</v>
      </c>
      <c r="DA24" s="32">
        <f>IF(CZ24&lt;&gt;"",CZ24/CZ$12*100,"")</f>
        <v>5.3624029932644648</v>
      </c>
      <c r="DB24" s="794"/>
      <c r="DC24" s="32" t="str">
        <f>IF(DB24&lt;&gt;"",DB24/DB$12*100,"")</f>
        <v/>
      </c>
      <c r="DD24" s="794">
        <v>18.5</v>
      </c>
      <c r="DE24" s="32">
        <f>IF(DD24&lt;&gt;"",DD24/DD$12*100,"")</f>
        <v>0.93250667876405047</v>
      </c>
      <c r="DF24" s="794">
        <v>17.071978350000002</v>
      </c>
      <c r="DG24" s="32">
        <f>IF(DF24&lt;&gt;"",DF24/DF$12*100,"")</f>
        <v>0.19486191580699527</v>
      </c>
      <c r="DH24" s="794"/>
      <c r="DI24" s="32" t="str">
        <f>IF(DH24&lt;&gt;"",DH24/DH$12*100,"")</f>
        <v/>
      </c>
      <c r="DJ24" s="794">
        <v>2.4</v>
      </c>
      <c r="DK24" s="32">
        <f>IF(DJ24&lt;&gt;"",DJ24/DJ$12*100,"")</f>
        <v>0.75757575757575746</v>
      </c>
      <c r="DL24" s="794"/>
      <c r="DM24" s="32" t="str">
        <f>IF(DL24&lt;&gt;"",DL24/DL$12*100,"")</f>
        <v/>
      </c>
      <c r="DN24" s="794">
        <v>12.3</v>
      </c>
      <c r="DO24" s="32">
        <f>IF(DN24&lt;&gt;"",DN24/DN$12*100,"")</f>
        <v>1.3993174061433447</v>
      </c>
      <c r="DP24" s="794">
        <v>5.9</v>
      </c>
      <c r="DQ24" s="32">
        <f>IF(DP24&lt;&gt;"",DP24/DP$12*100,"")</f>
        <v>2.8474903474903477</v>
      </c>
      <c r="DR24" s="794"/>
      <c r="DS24" s="32" t="str">
        <f>IF(DR24&lt;&gt;"",DR24/DR$12*100,"")</f>
        <v/>
      </c>
      <c r="DT24" s="794">
        <v>74.471074490000007</v>
      </c>
      <c r="DU24" s="32">
        <f>IF(DT24&lt;&gt;"",DT24/DT$12*100,"")</f>
        <v>2.7059683230885558</v>
      </c>
      <c r="DV24" s="794">
        <v>1.9130940000000001</v>
      </c>
      <c r="DW24" s="32">
        <f>IF(DV24&lt;&gt;"",DV24/DV$12*100,"")</f>
        <v>0.60848538149759634</v>
      </c>
      <c r="DX24" s="794"/>
      <c r="DY24" s="32" t="str">
        <f>IF(DX24&lt;&gt;"",DX24/DX$12*100,"")</f>
        <v/>
      </c>
      <c r="DZ24" s="794">
        <v>1.10534091</v>
      </c>
      <c r="EA24" s="32">
        <f>IF(DZ24&lt;&gt;"",DZ24/DZ$12*100,"")</f>
        <v>3.1411934257947659E-2</v>
      </c>
      <c r="EB24" s="794">
        <v>0</v>
      </c>
      <c r="EC24" s="32">
        <f>IF(EB24&lt;&gt;"",EB24/EB$12*100,"")</f>
        <v>0</v>
      </c>
      <c r="EH24" s="794">
        <v>30.866</v>
      </c>
      <c r="EI24" s="32">
        <f>IF(EH24&lt;&gt;"",EH24/EH$12*100,"")</f>
        <v>3.118889866790886</v>
      </c>
      <c r="EJ24" s="794">
        <v>41.908064529999997</v>
      </c>
      <c r="EK24" s="32">
        <f>IF(EJ24&lt;&gt;"",EJ24/EJ$12*100,"")</f>
        <v>10.897295291955057</v>
      </c>
      <c r="EL24" s="794">
        <v>36.200000000000003</v>
      </c>
      <c r="EM24" s="32">
        <f>IF(EL24&lt;&gt;"",EL24/EL$12*100,"")</f>
        <v>1.5713851629986546</v>
      </c>
      <c r="EN24" s="794">
        <v>186.9</v>
      </c>
      <c r="EO24" s="32">
        <f>IF(EN24&lt;&gt;"",EN24/EN$12*100,"")</f>
        <v>6.0290322580645164</v>
      </c>
      <c r="EP24" s="794">
        <v>20</v>
      </c>
      <c r="EQ24" s="32">
        <f>IF(EP24&lt;&gt;"",EP24/EP$12*100,"")</f>
        <v>4.7938638542665393</v>
      </c>
      <c r="ER24" s="794">
        <v>0</v>
      </c>
      <c r="ES24" s="32">
        <f>IF(ER24&lt;&gt;"",ER24/ER$12*100,"")</f>
        <v>0</v>
      </c>
      <c r="ET24" s="794">
        <v>0.3</v>
      </c>
      <c r="EU24" s="32">
        <f>IF(ET24&lt;&gt;"",ET24/ET$12*100,"")</f>
        <v>0.63559322033898302</v>
      </c>
      <c r="EV24" s="794">
        <v>3.6</v>
      </c>
      <c r="EW24" s="32">
        <f>IF(EV24&lt;&gt;"",EV24/EV$12*100,"")</f>
        <v>0.38990577277158023</v>
      </c>
      <c r="EZ24" s="794"/>
      <c r="FA24" s="32" t="str">
        <f>IF(EZ24&lt;&gt;"",EZ24/EZ$12*100,"")</f>
        <v/>
      </c>
      <c r="FB24" s="794">
        <v>62.9</v>
      </c>
      <c r="FC24" s="32">
        <f>IF(FB24&lt;&gt;"",FB24/FB$12*100,"")</f>
        <v>4.8414408866995071</v>
      </c>
      <c r="FD24" s="794"/>
      <c r="FE24" s="32" t="str">
        <f>IF(FD24&lt;&gt;"",FD24/FD$12*100,"")</f>
        <v/>
      </c>
      <c r="FF24" s="794">
        <v>1.4</v>
      </c>
      <c r="FG24" s="32">
        <f>IF(FF24&lt;&gt;"",FF24/FF$12*100,"")</f>
        <v>0.59121621621621612</v>
      </c>
      <c r="FH24" s="794">
        <v>1</v>
      </c>
      <c r="FI24" s="32">
        <f>IF(FH24&lt;&gt;"",FH24/FH$12*100,"")</f>
        <v>2.2271714922048997</v>
      </c>
      <c r="FJ24" s="794"/>
      <c r="FK24" s="32" t="str">
        <f>IF(FJ24&lt;&gt;"",FJ24/FJ$12*100,"")</f>
        <v/>
      </c>
      <c r="FN24" s="794"/>
      <c r="FO24" s="32" t="str">
        <f>IF(FN24&lt;&gt;"",FN24/FN$12*100,"")</f>
        <v/>
      </c>
      <c r="FP24" s="794"/>
      <c r="FQ24" s="32" t="str">
        <f>IF(FP24&lt;&gt;"",FP24/FP$12*100,"")</f>
        <v/>
      </c>
      <c r="FR24" s="794"/>
      <c r="FS24" s="32" t="str">
        <f>IF(FR24&lt;&gt;"",FR24/FR$12*100,"")</f>
        <v/>
      </c>
      <c r="FT24" s="794">
        <v>0</v>
      </c>
      <c r="FU24" s="32">
        <f>IF(FT24&lt;&gt;"",FT24/FT$12*100,"")</f>
        <v>0</v>
      </c>
      <c r="FV24" s="794">
        <v>99.172808000000003</v>
      </c>
      <c r="FW24" s="32">
        <f>IF(FV24&lt;&gt;"",FV24/FV$12*100,"")</f>
        <v>4.9792248706089346</v>
      </c>
      <c r="FX24" s="794">
        <v>0.1</v>
      </c>
      <c r="FY24" s="32">
        <f>IF(FX24&lt;&gt;"",FX24/FX$12*100,"")</f>
        <v>0.10626992561105209</v>
      </c>
      <c r="GF24" s="794">
        <v>0</v>
      </c>
      <c r="GG24" s="32">
        <f>IF(GF24&lt;&gt;"",GF24/GF$12*100,"")</f>
        <v>0</v>
      </c>
      <c r="GH24" s="794">
        <v>7.2</v>
      </c>
      <c r="GI24" s="32">
        <f>IF(GH24&lt;&gt;"",GH24/GH$12*100,"")</f>
        <v>0.31140521603736865</v>
      </c>
      <c r="GJ24" s="794">
        <v>1</v>
      </c>
      <c r="GK24" s="32">
        <f>IF(GJ24&lt;&gt;"",GJ24/GJ$12*100,"")</f>
        <v>1.5974440894568689</v>
      </c>
      <c r="GL24" s="794">
        <v>0</v>
      </c>
      <c r="GM24" s="32">
        <f>IF(GL24&lt;&gt;"",GL24/GL$12*100,"")</f>
        <v>0</v>
      </c>
      <c r="GP24" s="794"/>
      <c r="GQ24" s="32" t="str">
        <f>IF(GP24&lt;&gt;"",GP24/GP$12*100,"")</f>
        <v/>
      </c>
      <c r="GT24" s="794">
        <v>0.61612199999999995</v>
      </c>
      <c r="GU24" s="32">
        <f>IF(GT24&lt;&gt;"",GT24/GT$12*100,"")</f>
        <v>0.73916834164947987</v>
      </c>
      <c r="GV24" s="794">
        <v>4.6387460000000003</v>
      </c>
      <c r="GW24" s="32">
        <f>IF(GV24&lt;&gt;"",GV24/GV$12*100,"")</f>
        <v>3.4613799751280712</v>
      </c>
      <c r="GX24" s="794">
        <v>3.63354</v>
      </c>
      <c r="GY24" s="32">
        <f>IF(GX24&lt;&gt;"",GX24/GX$12*100,"")</f>
        <v>2.6687870222182903</v>
      </c>
      <c r="GZ24" s="794"/>
      <c r="HA24" s="32" t="str">
        <f>IF(GZ24&lt;&gt;"",GZ24/GZ$12*100,"")</f>
        <v/>
      </c>
      <c r="HB24" s="794"/>
      <c r="HC24" s="32" t="str">
        <f>IF(HB24&lt;&gt;"",HB24/HB$12*100,"")</f>
        <v/>
      </c>
    </row>
    <row r="25" spans="1:211" ht="12.75" customHeight="1" thickBot="1">
      <c r="A25" s="27" t="s">
        <v>197</v>
      </c>
      <c r="B25" s="653">
        <f t="shared" si="22"/>
        <v>25977.022466379982</v>
      </c>
      <c r="C25" s="31">
        <f t="shared" si="23"/>
        <v>22.938917732916263</v>
      </c>
      <c r="D25" s="653">
        <v>353.85599999999999</v>
      </c>
      <c r="E25" s="1405">
        <f>IF(D25&lt;&gt;0,D25/D$12*100,0)</f>
        <v>26.184536992569885</v>
      </c>
      <c r="F25" s="1405"/>
      <c r="G25" s="1405"/>
      <c r="H25" s="653">
        <v>61.06</v>
      </c>
      <c r="I25" s="1405">
        <f>IF(H25&lt;&gt;0,H25/H$12*100,0)</f>
        <v>16.07916870750449</v>
      </c>
      <c r="J25" s="1405"/>
      <c r="K25" s="1405"/>
      <c r="L25" s="1405"/>
      <c r="M25" s="1405"/>
      <c r="N25" s="653">
        <v>733.1</v>
      </c>
      <c r="O25" s="1405">
        <f>IF(N25&lt;&gt;0,N25/N$12*100,0)</f>
        <v>24.043948835683832</v>
      </c>
      <c r="P25" s="653">
        <v>3086.3693930000004</v>
      </c>
      <c r="Q25" s="1405">
        <f>IF(P25&lt;&gt;0,P25/P$12*100,0)</f>
        <v>16.538270315143571</v>
      </c>
      <c r="R25" s="653">
        <v>245.673663</v>
      </c>
      <c r="S25" s="1405">
        <f>IF(R25&lt;&gt;0,R25/R$12*100,0)</f>
        <v>19.962292882243087</v>
      </c>
      <c r="T25" s="1405"/>
      <c r="U25" s="1405"/>
      <c r="V25" s="653">
        <v>4.0840532500000002</v>
      </c>
      <c r="W25" s="1405">
        <f>IF(V25&lt;&gt;0,V25/V$12*100,0)</f>
        <v>17.240999735547874</v>
      </c>
      <c r="X25" s="653">
        <v>1</v>
      </c>
      <c r="Y25" s="1405">
        <f>IF(X25&lt;&gt;0,X25/X$12*100,0)</f>
        <v>10.198878123406425</v>
      </c>
      <c r="Z25" s="653">
        <v>291.54237499999999</v>
      </c>
      <c r="AA25" s="1405">
        <f>IF(Z25&lt;&gt;0,Z25/Z$12*100,0)</f>
        <v>40.932083163824494</v>
      </c>
      <c r="AB25" s="653">
        <v>36.76</v>
      </c>
      <c r="AC25" s="1405">
        <f>IF(AB25&lt;&gt;0,AB25/AB$12*100,0)</f>
        <v>26.606832657788065</v>
      </c>
      <c r="AD25" s="1405"/>
      <c r="AE25" s="1405"/>
      <c r="AF25" s="653">
        <f>SUM(AF21:AF24)</f>
        <v>0</v>
      </c>
      <c r="AG25" s="1405">
        <f>IF(AF25&lt;&gt;0,AF25/AF$12*100,0)</f>
        <v>0</v>
      </c>
      <c r="AH25" s="653">
        <v>758.19</v>
      </c>
      <c r="AI25" s="1405">
        <f>IF(AH25&lt;&gt;0,AH25/AH$12*100,0)</f>
        <v>28.952583886082188</v>
      </c>
      <c r="AJ25" s="653">
        <v>43.945362889999998</v>
      </c>
      <c r="AK25" s="1405">
        <f>IF(AJ25&lt;&gt;0,AJ25/AJ$12*100,0)</f>
        <v>23.520122288657106</v>
      </c>
      <c r="AL25" s="653">
        <v>408.55</v>
      </c>
      <c r="AM25" s="1405">
        <f>IF(AL25&lt;&gt;0,AL25/AL$12*100,0)</f>
        <v>19.645415989459615</v>
      </c>
      <c r="AN25" s="653">
        <v>3.634236</v>
      </c>
      <c r="AO25" s="1405">
        <f>IF(AN25&lt;&gt;0,AN25/AN$12*100,0)</f>
        <v>23.927184968435807</v>
      </c>
      <c r="AP25" s="653">
        <v>2.31538932</v>
      </c>
      <c r="AQ25" s="1405">
        <f>IF(AP25&lt;&gt;0,AP25/AP$12*100,0)</f>
        <v>10.084137849981467</v>
      </c>
      <c r="AR25" s="653">
        <v>41.707360000000001</v>
      </c>
      <c r="AS25" s="1405">
        <f>IF(AR25&lt;&gt;0,AR25/AR$12*100,0)</f>
        <v>26.843098400955469</v>
      </c>
      <c r="AT25" s="1405"/>
      <c r="AU25" s="1405"/>
      <c r="AV25" s="653">
        <v>48.5</v>
      </c>
      <c r="AW25" s="1405">
        <f>IF(AV25&lt;&gt;0,AV25/AV$12*100,0)</f>
        <v>24.859046642747309</v>
      </c>
      <c r="AX25" s="653">
        <v>123.4</v>
      </c>
      <c r="AY25" s="1405">
        <f>IF(AX25&lt;&gt;0,AX25/AX$12*100,0)</f>
        <v>20.549542048293091</v>
      </c>
      <c r="AZ25" s="653">
        <v>176.3</v>
      </c>
      <c r="BA25" s="1405">
        <f>IF(AZ25&lt;&gt;0,AZ25/AZ$12*100,0)</f>
        <v>24.005991285403052</v>
      </c>
      <c r="BB25" s="653">
        <v>37.1</v>
      </c>
      <c r="BC25" s="1405">
        <f>IF(BB25&lt;&gt;0,BB25/BB$12*100,0)</f>
        <v>40.502183406113538</v>
      </c>
      <c r="BD25" s="653">
        <v>218.19</v>
      </c>
      <c r="BE25" s="1405">
        <f>IF(BD25&lt;&gt;0,BD25/BD$12*100,0)</f>
        <v>22.266557812021635</v>
      </c>
      <c r="BF25" s="653">
        <v>313.7</v>
      </c>
      <c r="BG25" s="1405">
        <f>IF(BF25&lt;&gt;0,BF25/BF$12*100,0)</f>
        <v>25.032717290689131</v>
      </c>
      <c r="BH25" s="1405"/>
      <c r="BI25" s="1405"/>
      <c r="BJ25" s="653">
        <v>10.9528254</v>
      </c>
      <c r="BK25" s="1405">
        <f>IF(BJ25&lt;&gt;0,BJ25/BJ$12*100,0)</f>
        <v>37.781252809288148</v>
      </c>
      <c r="BL25" s="653">
        <v>7.2</v>
      </c>
      <c r="BM25" s="1405">
        <f>IF(BL25&lt;&gt;0,BL25/BL$12*100,0)</f>
        <v>24.657534246575342</v>
      </c>
      <c r="BN25" s="653">
        <v>5.43757</v>
      </c>
      <c r="BO25" s="1405">
        <f>IF(BN25&lt;&gt;0,BN25/BN$12*100,0)</f>
        <v>27.490526191473357</v>
      </c>
      <c r="BP25" s="653">
        <v>5.52</v>
      </c>
      <c r="BQ25" s="1405">
        <f>IF(BP25&lt;&gt;0,BP25/BP$12*100,0)</f>
        <v>30.147460404150738</v>
      </c>
      <c r="BR25" s="653">
        <v>135.84881235</v>
      </c>
      <c r="BS25" s="1405">
        <f>IF(BR25&lt;&gt;0,BR25/BR$12*100,0)</f>
        <v>38.116009892797003</v>
      </c>
      <c r="BT25" s="653">
        <v>1480.1642354400001</v>
      </c>
      <c r="BU25" s="1405">
        <f>IF(BT25&lt;&gt;0,BT25/BT$12*100,0)</f>
        <v>28.678693063546497</v>
      </c>
      <c r="BV25" s="653">
        <v>836.80956561000005</v>
      </c>
      <c r="BW25" s="1405">
        <f>IF(BV25&lt;&gt;0,BV25/BV$12*100,0)</f>
        <v>16.11685649237479</v>
      </c>
      <c r="BX25" s="653">
        <v>11.28</v>
      </c>
      <c r="BY25" s="1405">
        <f>IF(BX25&lt;&gt;0,BX25/BX$12*100,0)</f>
        <v>21.440790724196919</v>
      </c>
      <c r="BZ25" s="653">
        <v>0.67</v>
      </c>
      <c r="CA25" s="1405">
        <f>IF(BZ25&lt;&gt;0,BZ25/BZ$12*100,0)</f>
        <v>23.103448275862071</v>
      </c>
      <c r="CB25" s="653">
        <v>5.2764279999999992</v>
      </c>
      <c r="CC25" s="1405">
        <f>IF(CB25&lt;&gt;0,CB25/CB$12*100,0)</f>
        <v>22.644461101679543</v>
      </c>
      <c r="CD25" s="1405"/>
      <c r="CE25" s="1405"/>
      <c r="CF25" s="653">
        <v>28.77</v>
      </c>
      <c r="CG25" s="1405">
        <f>IF(CF25&lt;&gt;0,CF25/CF$12*100,0)</f>
        <v>19.249297470895222</v>
      </c>
      <c r="CH25" s="653">
        <v>150.18</v>
      </c>
      <c r="CI25" s="1405">
        <f>IF(CH25&lt;&gt;0,CH25/CH$12*100,0)</f>
        <v>23.103904495246301</v>
      </c>
      <c r="CJ25" s="1405"/>
      <c r="CK25" s="1405"/>
      <c r="CL25" s="653">
        <v>961.4</v>
      </c>
      <c r="CM25" s="1405">
        <f>IF(CL25&lt;&gt;0,CL25/CL$12*100,0)</f>
        <v>31.815474220663177</v>
      </c>
      <c r="CN25" s="1405"/>
      <c r="CO25" s="1405"/>
      <c r="CP25" s="1405"/>
      <c r="CQ25" s="1405"/>
      <c r="CR25" s="653">
        <v>440.964</v>
      </c>
      <c r="CS25" s="1405">
        <f>IF(CR25&lt;&gt;0,CR25/CR$12*100,0)</f>
        <v>37.607234141627956</v>
      </c>
      <c r="CT25" s="653">
        <v>77.694000000000003</v>
      </c>
      <c r="CU25" s="1405">
        <f>IF(CT25&lt;&gt;0,CT25/CT$12*100,0)</f>
        <v>19.895470294050618</v>
      </c>
      <c r="CV25" s="653">
        <v>2235.2819999999997</v>
      </c>
      <c r="CW25" s="1405">
        <f>IF(CV25&lt;&gt;0,CV25/CV$12*100,0)</f>
        <v>19.148623400520673</v>
      </c>
      <c r="CX25" s="653">
        <v>1030.677267</v>
      </c>
      <c r="CY25" s="1405">
        <f>IF(CX25&lt;&gt;0,CX25/CX$12*100,0)</f>
        <v>27.579176326390126</v>
      </c>
      <c r="CZ25" s="653">
        <v>98.382480999999999</v>
      </c>
      <c r="DA25" s="1405">
        <f>IF(CZ25&lt;&gt;0,CZ25/CZ$12*100,0)</f>
        <v>22.084817302433905</v>
      </c>
      <c r="DB25" s="653">
        <v>212.36</v>
      </c>
      <c r="DC25" s="1405">
        <f>IF(DB25&lt;&gt;0,DB25/DB$12*100,0)</f>
        <v>15.84156643223098</v>
      </c>
      <c r="DD25" s="653">
        <v>176.4</v>
      </c>
      <c r="DE25" s="1405">
        <f>IF(DD25&lt;&gt;0,DD25/DD$12*100,0)</f>
        <v>8.8915771964312711</v>
      </c>
      <c r="DF25" s="653">
        <v>1818.10351081</v>
      </c>
      <c r="DG25" s="1405">
        <f>IF(DF25&lt;&gt;0,DF25/DF$12*100,0)</f>
        <v>20.752084262797858</v>
      </c>
      <c r="DH25" s="653">
        <v>161.01300000000001</v>
      </c>
      <c r="DI25" s="1405">
        <f>IF(DH25&lt;&gt;0,DH25/DH$12*100,0)</f>
        <v>17.057148486909433</v>
      </c>
      <c r="DJ25" s="653">
        <v>124</v>
      </c>
      <c r="DK25" s="1405">
        <f>IF(DJ25&lt;&gt;0,DJ25/DJ$12*100,0)</f>
        <v>39.141414141414138</v>
      </c>
      <c r="DL25" s="653">
        <v>8.0372970000000006</v>
      </c>
      <c r="DM25" s="1405">
        <f>IF(DL25&lt;&gt;0,DL25/DL$12*100,0)</f>
        <v>27.251064267820762</v>
      </c>
      <c r="DN25" s="653">
        <v>201</v>
      </c>
      <c r="DO25" s="1405">
        <f>IF(DN25&lt;&gt;0,DN25/DN$12*100,0)</f>
        <v>22.866894197952217</v>
      </c>
      <c r="DP25" s="653">
        <v>55.8</v>
      </c>
      <c r="DQ25" s="1405">
        <f>IF(DP25&lt;&gt;0,DP25/DP$12*100,0)</f>
        <v>26.930501930501933</v>
      </c>
      <c r="DR25" s="653">
        <v>16.29</v>
      </c>
      <c r="DS25" s="1405">
        <f>IF(DR25&lt;&gt;0,DR25/DR$12*100,0)</f>
        <v>26.236108874214846</v>
      </c>
      <c r="DT25" s="653">
        <v>680.6436187999999</v>
      </c>
      <c r="DU25" s="1405">
        <f>IF(DT25&lt;&gt;0,DT25/DT$12*100,0)</f>
        <v>24.731751010689116</v>
      </c>
      <c r="DV25" s="653">
        <v>96.911652000000004</v>
      </c>
      <c r="DW25" s="1405">
        <f>IF(DV25&lt;&gt;0,DV25/DV$12*100,0)</f>
        <v>30.824059632606815</v>
      </c>
      <c r="DX25" s="653">
        <v>143.90861799999999</v>
      </c>
      <c r="DY25" s="1405">
        <f>IF(DX25&lt;&gt;0,DX25/DX$12*100,0)</f>
        <v>24.491894132290156</v>
      </c>
      <c r="DZ25" s="653">
        <v>1220.3822991099998</v>
      </c>
      <c r="EA25" s="1405">
        <f>IF(DZ25&lt;&gt;0,DZ25/DZ$12*100,0)</f>
        <v>34.681217534241391</v>
      </c>
      <c r="EB25" s="653">
        <v>201.89</v>
      </c>
      <c r="EC25" s="1405">
        <f>IF(EB25&lt;&gt;0,EB25/EB$12*100,0)</f>
        <v>19.884763124199743</v>
      </c>
      <c r="ED25" s="1405"/>
      <c r="EE25" s="1405"/>
      <c r="EF25" s="1405"/>
      <c r="EG25" s="1405"/>
      <c r="EH25" s="653">
        <v>113.08799999999999</v>
      </c>
      <c r="EI25" s="1405">
        <f>IF(EH25&lt;&gt;0,EH25/EH$12*100,0)</f>
        <v>11.427104816161721</v>
      </c>
      <c r="EJ25" s="653">
        <v>77.099770899999996</v>
      </c>
      <c r="EK25" s="1405">
        <f>IF(EJ25&lt;&gt;0,EJ25/EJ$12*100,0)</f>
        <v>20.04814538352014</v>
      </c>
      <c r="EL25" s="653">
        <v>620.6</v>
      </c>
      <c r="EM25" s="1405">
        <f>IF(EL25&lt;&gt;0,EL25/EL$12*100,0)</f>
        <v>26.939271606545994</v>
      </c>
      <c r="EN25" s="653">
        <v>778.3</v>
      </c>
      <c r="EO25" s="1405">
        <f>IF(EN25&lt;&gt;0,EN25/EN$12*100,0)</f>
        <v>25.106451612903225</v>
      </c>
      <c r="EP25" s="653">
        <v>126.6</v>
      </c>
      <c r="EQ25" s="1405">
        <f>IF(EP25&lt;&gt;0,EP25/EP$12*100,0)</f>
        <v>30.345158197507189</v>
      </c>
      <c r="ER25" s="653">
        <v>19.899999999999999</v>
      </c>
      <c r="ES25" s="1405">
        <f>IF(ER25&lt;&gt;0,ER25/ER$12*100,0)</f>
        <v>42.521367521367523</v>
      </c>
      <c r="ET25" s="653">
        <v>18.8</v>
      </c>
      <c r="EU25" s="1405">
        <f>IF(ET25&lt;&gt;0,ET25/ET$12*100,0)</f>
        <v>39.83050847457627</v>
      </c>
      <c r="EV25" s="653">
        <v>169.7</v>
      </c>
      <c r="EW25" s="1405">
        <f>IF(EV25&lt;&gt;0,EV25/EV$12*100,0)</f>
        <v>18.379724899815876</v>
      </c>
      <c r="EX25" s="1405"/>
      <c r="EY25" s="1405"/>
      <c r="EZ25" s="653">
        <v>320.60000000000002</v>
      </c>
      <c r="FA25" s="1405">
        <f>IF(EZ25&lt;&gt;0,EZ25/EZ$12*100,0)</f>
        <v>28.976861894432393</v>
      </c>
      <c r="FB25" s="653">
        <v>397.6</v>
      </c>
      <c r="FC25" s="1405">
        <f>IF(FB25&lt;&gt;0,FB25/FB$12*100,0)</f>
        <v>30.603448275862071</v>
      </c>
      <c r="FD25" s="653">
        <v>125</v>
      </c>
      <c r="FE25" s="1405">
        <f>IF(FD25&lt;&gt;0,FD25/FD$12*100,0)</f>
        <v>17.156189953335161</v>
      </c>
      <c r="FF25" s="653">
        <v>79.7</v>
      </c>
      <c r="FG25" s="1405">
        <f>IF(FF25&lt;&gt;0,FF25/FF$12*100,0)</f>
        <v>33.657094594594597</v>
      </c>
      <c r="FH25" s="653">
        <v>8.3000000000000007</v>
      </c>
      <c r="FI25" s="1405">
        <f>IF(FH25&lt;&gt;0,FH25/FH$12*100,0)</f>
        <v>18.48552338530067</v>
      </c>
      <c r="FJ25" s="653">
        <v>133.72408518999998</v>
      </c>
      <c r="FK25" s="1405">
        <f>IF(FJ25&lt;&gt;0,FJ25/FJ$12*100,0)</f>
        <v>23.991825026901648</v>
      </c>
      <c r="FL25" s="1405"/>
      <c r="FM25" s="1405"/>
      <c r="FN25" s="653">
        <v>0.89</v>
      </c>
      <c r="FO25" s="1405">
        <f>IF(FN25&lt;&gt;0,FN25/FN$12*100,0)</f>
        <v>20.794392523364486</v>
      </c>
      <c r="FP25" s="653">
        <v>4.62</v>
      </c>
      <c r="FQ25" s="1405">
        <f>IF(FP25&lt;&gt;0,FP25/FP$12*100,0)</f>
        <v>3.5986913849509272</v>
      </c>
      <c r="FR25" s="653">
        <v>21.2</v>
      </c>
      <c r="FS25" s="1405">
        <f>IF(FR25&lt;&gt;0,FR25/FR$12*100,0)</f>
        <v>13.258286429018135</v>
      </c>
      <c r="FT25" s="653">
        <v>702.80166581999993</v>
      </c>
      <c r="FU25" s="1405">
        <f>IF(FT25&lt;&gt;0,FT25/FT$12*100,0)</f>
        <v>35.178474527836165</v>
      </c>
      <c r="FV25" s="653">
        <v>561.50130419000004</v>
      </c>
      <c r="FW25" s="1405">
        <f>IF(FV25&lt;&gt;0,FV25/FV$12*100,0)</f>
        <v>28.1916113407034</v>
      </c>
      <c r="FX25" s="653">
        <v>39.6</v>
      </c>
      <c r="FY25" s="1405">
        <f>IF(FX25&lt;&gt;0,FX25/FX$12*100,0)</f>
        <v>42.082890541976624</v>
      </c>
      <c r="FZ25" s="1405"/>
      <c r="GA25" s="1405"/>
      <c r="GB25" s="1405"/>
      <c r="GC25" s="1405"/>
      <c r="GD25" s="1405"/>
      <c r="GE25" s="1405"/>
      <c r="GF25" s="653">
        <v>232.48057700000001</v>
      </c>
      <c r="GG25" s="1405">
        <f>IF(GF25&lt;&gt;0,GF25/GF$12*100,0)</f>
        <v>24.389411758044748</v>
      </c>
      <c r="GH25" s="653">
        <v>746.9</v>
      </c>
      <c r="GI25" s="1405">
        <f>IF(GH25&lt;&gt;0,GH25/GH$12*100,0)</f>
        <v>32.303966091432031</v>
      </c>
      <c r="GJ25" s="653">
        <v>23.6</v>
      </c>
      <c r="GK25" s="1405">
        <f>IF(GJ25&lt;&gt;0,GJ25/GJ$12*100,0)</f>
        <v>37.699680511182109</v>
      </c>
      <c r="GL25" s="653">
        <v>821.94745399999999</v>
      </c>
      <c r="GM25" s="1405">
        <f>IF(GL25&lt;&gt;0,GL25/GL$12*100,0)</f>
        <v>27.544108135213403</v>
      </c>
      <c r="GN25" s="1405"/>
      <c r="GO25" s="1405"/>
      <c r="GP25" s="653">
        <f>SUM(GP21:GP24)</f>
        <v>0</v>
      </c>
      <c r="GQ25" s="1405">
        <f>IF(GP25&lt;&gt;0,GP25/GP$12*100,0)</f>
        <v>0</v>
      </c>
      <c r="GR25" s="1405"/>
      <c r="GS25" s="1405"/>
      <c r="GT25" s="653">
        <v>11.908136299999999</v>
      </c>
      <c r="GU25" s="1405">
        <f>IF(GT25&lt;&gt;0,GT25/GT$12*100,0)</f>
        <v>14.286322126148674</v>
      </c>
      <c r="GV25" s="653">
        <v>37.554860999999995</v>
      </c>
      <c r="GW25" s="1405">
        <f>IF(GV25&lt;&gt;0,GV25/GV$12*100,0)</f>
        <v>28.023013942586665</v>
      </c>
      <c r="GX25" s="653">
        <v>25.904999</v>
      </c>
      <c r="GY25" s="1405">
        <f>IF(GX25&lt;&gt;0,GX25/GX$12*100,0)</f>
        <v>19.026878785365732</v>
      </c>
      <c r="GZ25" s="653">
        <v>5.7046000000000001</v>
      </c>
      <c r="HA25" s="1405">
        <f>IF(GZ25&lt;&gt;0,GZ25/GZ$12*100,0)</f>
        <v>20.895970695970696</v>
      </c>
      <c r="HB25" s="653">
        <v>123.17</v>
      </c>
      <c r="HC25" s="1405">
        <f>IF(HB25&lt;&gt;0,HB25/HB$12*100,0)</f>
        <v>27.606069435416998</v>
      </c>
    </row>
    <row r="26" spans="1:211" ht="12.75" customHeight="1">
      <c r="A26" s="9" t="s">
        <v>198</v>
      </c>
      <c r="B26" s="93">
        <f t="shared" si="22"/>
        <v>71.951686480000021</v>
      </c>
      <c r="C26" s="10">
        <f t="shared" si="23"/>
        <v>6.3536682044503287E-2</v>
      </c>
      <c r="D26" s="93">
        <v>1.127</v>
      </c>
      <c r="E26" s="32">
        <f t="shared" ref="E26:E32" si="108">IF(D26&lt;&gt;"",D26/D$12*100,"")</f>
        <v>8.3395429752854994E-2</v>
      </c>
      <c r="H26" s="93"/>
      <c r="I26" s="32" t="str">
        <f t="shared" ref="I26:I32" si="109">IF(H26&lt;&gt;"",H26/H$12*100,"")</f>
        <v/>
      </c>
      <c r="N26" s="93"/>
      <c r="O26" s="32" t="str">
        <f t="shared" ref="O26:O32" si="110">IF(N26&lt;&gt;"",N26/N$12*100,"")</f>
        <v/>
      </c>
      <c r="P26" s="93"/>
      <c r="Q26" s="32" t="str">
        <f t="shared" ref="Q26:Q32" si="111">IF(P26&lt;&gt;"",P26/P$12*100,"")</f>
        <v/>
      </c>
      <c r="R26" s="93">
        <v>0</v>
      </c>
      <c r="S26" s="32">
        <f t="shared" ref="S26:S32" si="112">IF(R26&lt;&gt;"",R26/R$12*100,"")</f>
        <v>0</v>
      </c>
      <c r="V26" s="93">
        <v>0</v>
      </c>
      <c r="W26" s="32">
        <f t="shared" ref="W26:W32" si="113">IF(V26&lt;&gt;"",V26/V$12*100,"")</f>
        <v>0</v>
      </c>
      <c r="X26" s="93"/>
      <c r="Y26" s="32" t="str">
        <f t="shared" ref="Y26:Y32" si="114">IF(X26&lt;&gt;"",X26/X$12*100,"")</f>
        <v/>
      </c>
      <c r="Z26" s="93"/>
      <c r="AA26" s="32" t="str">
        <f t="shared" ref="AA26:AA32" si="115">IF(Z26&lt;&gt;"",Z26/Z$12*100,"")</f>
        <v/>
      </c>
      <c r="AB26" s="93"/>
      <c r="AC26" s="32" t="str">
        <f t="shared" ref="AC26:AC32" si="116">IF(AB26&lt;&gt;"",AB26/AB$12*100,"")</f>
        <v/>
      </c>
      <c r="AF26" s="93"/>
      <c r="AG26" s="32" t="str">
        <f t="shared" ref="AG26:AG32" si="117">IF(AF26&lt;&gt;"",AF26/AF$12*100,"")</f>
        <v/>
      </c>
      <c r="AH26" s="93">
        <v>0</v>
      </c>
      <c r="AI26" s="32">
        <f t="shared" ref="AI26:AI32" si="118">IF(AH26&lt;&gt;"",AH26/AH$12*100,"")</f>
        <v>0</v>
      </c>
      <c r="AJ26" s="93">
        <v>0.63366</v>
      </c>
      <c r="AK26" s="32">
        <f t="shared" ref="AK26:AK32" si="119">IF(AJ26&lt;&gt;"",AJ26/AJ$12*100,"")</f>
        <v>0.33914296547592948</v>
      </c>
      <c r="AL26" s="93"/>
      <c r="AM26" s="32" t="str">
        <f t="shared" ref="AM26:AM32" si="120">IF(AL26&lt;&gt;"",AL26/AL$12*100,"")</f>
        <v/>
      </c>
      <c r="AN26" s="93"/>
      <c r="AO26" s="32" t="str">
        <f t="shared" ref="AO26:AO32" si="121">IF(AN26&lt;&gt;"",AN26/AN$12*100,"")</f>
        <v/>
      </c>
      <c r="AP26" s="93">
        <v>0</v>
      </c>
      <c r="AQ26" s="32">
        <f t="shared" ref="AQ26:AQ32" si="122">IF(AP26&lt;&gt;"",AP26/AP$12*100,"")</f>
        <v>0</v>
      </c>
      <c r="AR26" s="93">
        <v>0</v>
      </c>
      <c r="AS26" s="32">
        <f t="shared" ref="AS26:AS32" si="123">IF(AR26&lt;&gt;"",AR26/AR$12*100,"")</f>
        <v>0</v>
      </c>
      <c r="AV26" s="93">
        <v>0</v>
      </c>
      <c r="AW26" s="32">
        <f t="shared" ref="AW26:AW32" si="124">IF(AV26&lt;&gt;"",AV26/AV$12*100,"")</f>
        <v>0</v>
      </c>
      <c r="AX26" s="93">
        <v>17.600000000000001</v>
      </c>
      <c r="AY26" s="32">
        <f t="shared" ref="AY26:AY32" si="125">IF(AX26&lt;&gt;"",AX26/AX$12*100,"")</f>
        <v>2.9308909242298089</v>
      </c>
      <c r="AZ26" s="93">
        <v>0</v>
      </c>
      <c r="BA26" s="32">
        <f t="shared" ref="BA26:BA32" si="126">IF(AZ26&lt;&gt;"",AZ26/AZ$12*100,"")</f>
        <v>0</v>
      </c>
      <c r="BB26" s="93">
        <v>0</v>
      </c>
      <c r="BC26" s="32">
        <f t="shared" ref="BC26:BC32" si="127">IF(BB26&lt;&gt;"",BB26/BB$12*100,"")</f>
        <v>0</v>
      </c>
      <c r="BD26" s="93">
        <v>0</v>
      </c>
      <c r="BE26" s="32">
        <f t="shared" ref="BE26:BE32" si="128">IF(BD26&lt;&gt;"",BD26/BD$12*100,"")</f>
        <v>0</v>
      </c>
      <c r="BF26" s="93"/>
      <c r="BG26" s="32" t="str">
        <f t="shared" ref="BG26:BG32" si="129">IF(BF26&lt;&gt;"",BF26/BF$12*100,"")</f>
        <v/>
      </c>
      <c r="BJ26" s="93"/>
      <c r="BK26" s="32" t="str">
        <f t="shared" ref="BK26:BK32" si="130">IF(BJ26&lt;&gt;"",BJ26/BJ$12*100,"")</f>
        <v/>
      </c>
      <c r="BL26" s="93"/>
      <c r="BM26" s="32" t="str">
        <f t="shared" ref="BM26:BM32" si="131">IF(BL26&lt;&gt;"",BL26/BL$12*100,"")</f>
        <v/>
      </c>
      <c r="BN26" s="93"/>
      <c r="BO26" s="32" t="str">
        <f t="shared" ref="BO26:BO32" si="132">IF(BN26&lt;&gt;"",BN26/BN$12*100,"")</f>
        <v/>
      </c>
      <c r="BP26" s="93"/>
      <c r="BQ26" s="32" t="str">
        <f t="shared" ref="BQ26:BQ32" si="133">IF(BP26&lt;&gt;"",BP26/BP$12*100,"")</f>
        <v/>
      </c>
      <c r="BR26" s="93">
        <v>0</v>
      </c>
      <c r="BS26" s="32">
        <f t="shared" ref="BS26:BS32" si="134">IF(BR26&lt;&gt;"",BR26/BR$12*100,"")</f>
        <v>0</v>
      </c>
      <c r="BT26" s="93">
        <v>0</v>
      </c>
      <c r="BU26" s="32">
        <f t="shared" ref="BU26:BU32" si="135">IF(BT26&lt;&gt;"",BT26/BT$12*100,"")</f>
        <v>0</v>
      </c>
      <c r="BV26" s="93">
        <v>30.132843480000002</v>
      </c>
      <c r="BW26" s="32">
        <f t="shared" ref="BW26:BW32" si="136">IF(BV26&lt;&gt;"",BV26/BV$12*100,"")</f>
        <v>0.58035511785806937</v>
      </c>
      <c r="BX26" s="93"/>
      <c r="BY26" s="32" t="str">
        <f t="shared" ref="BY26:BY32" si="137">IF(BX26&lt;&gt;"",BX26/BX$12*100,"")</f>
        <v/>
      </c>
      <c r="BZ26" s="93"/>
      <c r="CA26" s="32" t="str">
        <f t="shared" ref="CA26:CA32" si="138">IF(BZ26&lt;&gt;"",BZ26/BZ$12*100,"")</f>
        <v/>
      </c>
      <c r="CB26" s="93"/>
      <c r="CC26" s="32" t="str">
        <f t="shared" ref="CC26:CC32" si="139">IF(CB26&lt;&gt;"",CB26/CB$12*100,"")</f>
        <v/>
      </c>
      <c r="CF26" s="93"/>
      <c r="CG26" s="32" t="str">
        <f t="shared" ref="CG26:CG32" si="140">IF(CF26&lt;&gt;"",CF26/CF$12*100,"")</f>
        <v/>
      </c>
      <c r="CH26" s="93"/>
      <c r="CI26" s="32" t="str">
        <f t="shared" ref="CI26:CI32" si="141">IF(CH26&lt;&gt;"",CH26/CH$12*100,"")</f>
        <v/>
      </c>
      <c r="CL26" s="93">
        <v>0</v>
      </c>
      <c r="CM26" s="32">
        <f t="shared" ref="CM26:CM32" si="142">IF(CL26&lt;&gt;"",CL26/CL$12*100,"")</f>
        <v>0</v>
      </c>
      <c r="CR26" s="93"/>
      <c r="CS26" s="32" t="str">
        <f t="shared" ref="CS26:CS32" si="143">IF(CR26&lt;&gt;"",CR26/CR$12*100,"")</f>
        <v/>
      </c>
      <c r="CT26" s="93">
        <v>1.8140000000000001</v>
      </c>
      <c r="CU26" s="32">
        <f t="shared" ref="CU26:CU32" si="144">IF(CT26&lt;&gt;"",CT26/CT$12*100,"")</f>
        <v>0.46451956538996347</v>
      </c>
      <c r="CV26" s="93">
        <v>13.621</v>
      </c>
      <c r="CW26" s="32">
        <f t="shared" ref="CW26:CW32" si="145">IF(CV26&lt;&gt;"",CV26/CV$12*100,"")</f>
        <v>0.11668478489000141</v>
      </c>
      <c r="CX26" s="93"/>
      <c r="CY26" s="32" t="str">
        <f t="shared" ref="CY26:CY32" si="146">IF(CX26&lt;&gt;"",CX26/CX$12*100,"")</f>
        <v/>
      </c>
      <c r="CZ26" s="93"/>
      <c r="DA26" s="32" t="str">
        <f t="shared" ref="DA26:DA32" si="147">IF(CZ26&lt;&gt;"",CZ26/CZ$12*100,"")</f>
        <v/>
      </c>
      <c r="DB26" s="93"/>
      <c r="DC26" s="32" t="str">
        <f t="shared" ref="DC26:DC32" si="148">IF(DB26&lt;&gt;"",DB26/DB$12*100,"")</f>
        <v/>
      </c>
      <c r="DD26" s="93"/>
      <c r="DE26" s="32" t="str">
        <f t="shared" ref="DE26:DE32" si="149">IF(DD26&lt;&gt;"",DD26/DD$12*100,"")</f>
        <v/>
      </c>
      <c r="DF26" s="93">
        <v>0</v>
      </c>
      <c r="DG26" s="32">
        <f t="shared" ref="DG26:DG32" si="150">IF(DF26&lt;&gt;"",DF26/DF$12*100,"")</f>
        <v>0</v>
      </c>
      <c r="DH26" s="93"/>
      <c r="DI26" s="32" t="str">
        <f t="shared" ref="DI26:DI32" si="151">IF(DH26&lt;&gt;"",DH26/DH$12*100,"")</f>
        <v/>
      </c>
      <c r="DJ26" s="93"/>
      <c r="DK26" s="32" t="str">
        <f t="shared" ref="DK26:DK32" si="152">IF(DJ26&lt;&gt;"",DJ26/DJ$12*100,"")</f>
        <v/>
      </c>
      <c r="DL26" s="93"/>
      <c r="DM26" s="32" t="str">
        <f t="shared" ref="DM26:DM32" si="153">IF(DL26&lt;&gt;"",DL26/DL$12*100,"")</f>
        <v/>
      </c>
      <c r="DN26" s="93">
        <v>1</v>
      </c>
      <c r="DO26" s="32">
        <f t="shared" ref="DO26:DO32" si="154">IF(DN26&lt;&gt;"",DN26/DN$12*100,"")</f>
        <v>0.11376564277588168</v>
      </c>
      <c r="DP26" s="93"/>
      <c r="DQ26" s="32" t="str">
        <f t="shared" ref="DQ26:DQ32" si="155">IF(DP26&lt;&gt;"",DP26/DP$12*100,"")</f>
        <v/>
      </c>
      <c r="DR26" s="93"/>
      <c r="DS26" s="32" t="str">
        <f t="shared" ref="DS26:DS32" si="156">IF(DR26&lt;&gt;"",DR26/DR$12*100,"")</f>
        <v/>
      </c>
      <c r="DT26" s="93"/>
      <c r="DU26" s="32" t="str">
        <f t="shared" ref="DU26:DU32" si="157">IF(DT26&lt;&gt;"",DT26/DT$12*100,"")</f>
        <v/>
      </c>
      <c r="DV26" s="93"/>
      <c r="DW26" s="32" t="str">
        <f t="shared" ref="DW26:DW32" si="158">IF(DV26&lt;&gt;"",DV26/DV$12*100,"")</f>
        <v/>
      </c>
      <c r="DX26" s="93"/>
      <c r="DY26" s="32" t="str">
        <f t="shared" ref="DY26:DY32" si="159">IF(DX26&lt;&gt;"",DX26/DX$12*100,"")</f>
        <v/>
      </c>
      <c r="DZ26" s="93"/>
      <c r="EA26" s="32" t="str">
        <f t="shared" ref="EA26:EA32" si="160">IF(DZ26&lt;&gt;"",DZ26/DZ$12*100,"")</f>
        <v/>
      </c>
      <c r="EB26" s="93"/>
      <c r="EC26" s="32" t="str">
        <f t="shared" ref="EC26:EC32" si="161">IF(EB26&lt;&gt;"",EB26/EB$12*100,"")</f>
        <v/>
      </c>
      <c r="EH26" s="93">
        <v>3.7869999999999999</v>
      </c>
      <c r="EI26" s="32">
        <f t="shared" ref="EI26:EI32" si="162">IF(EH26&lt;&gt;"",EH26/EH$12*100,"")</f>
        <v>0.38266169654432336</v>
      </c>
      <c r="EJ26" s="93">
        <v>0.63528499999999999</v>
      </c>
      <c r="EK26" s="32">
        <f t="shared" ref="EK26:EK32" si="163">IF(EJ26&lt;&gt;"",EJ26/EJ$12*100,"")</f>
        <v>0.16519226829465963</v>
      </c>
      <c r="EL26" s="93">
        <v>0.7</v>
      </c>
      <c r="EM26" s="32">
        <f t="shared" ref="EM26:EM32" si="164">IF(EL26&lt;&gt;"",EL26/EL$12*100,"")</f>
        <v>3.0385900941962932E-2</v>
      </c>
      <c r="EN26" s="93">
        <v>0</v>
      </c>
      <c r="EO26" s="32">
        <f t="shared" ref="EO26:EO32" si="165">IF(EN26&lt;&gt;"",EN26/EN$12*100,"")</f>
        <v>0</v>
      </c>
      <c r="EP26" s="93">
        <v>0</v>
      </c>
      <c r="EQ26" s="32">
        <f t="shared" ref="EQ26:EQ32" si="166">IF(EP26&lt;&gt;"",EP26/EP$12*100,"")</f>
        <v>0</v>
      </c>
      <c r="ER26" s="93">
        <v>0</v>
      </c>
      <c r="ES26" s="32">
        <f t="shared" ref="ES26:ES32" si="167">IF(ER26&lt;&gt;"",ER26/ER$12*100,"")</f>
        <v>0</v>
      </c>
      <c r="ET26" s="93"/>
      <c r="EU26" s="32" t="str">
        <f t="shared" ref="EU26:EU32" si="168">IF(ET26&lt;&gt;"",ET26/ET$12*100,"")</f>
        <v/>
      </c>
      <c r="EV26" s="93"/>
      <c r="EW26" s="32" t="str">
        <f t="shared" ref="EW26:EW32" si="169">IF(EV26&lt;&gt;"",EV26/EV$12*100,"")</f>
        <v/>
      </c>
      <c r="EZ26" s="93"/>
      <c r="FA26" s="32" t="str">
        <f t="shared" ref="FA26:FA32" si="170">IF(EZ26&lt;&gt;"",EZ26/EZ$12*100,"")</f>
        <v/>
      </c>
      <c r="FB26" s="93"/>
      <c r="FC26" s="32" t="str">
        <f t="shared" ref="FC26:FC32" si="171">IF(FB26&lt;&gt;"",FB26/FB$12*100,"")</f>
        <v/>
      </c>
      <c r="FD26" s="93"/>
      <c r="FE26" s="32" t="str">
        <f t="shared" ref="FE26:FE32" si="172">IF(FD26&lt;&gt;"",FD26/FD$12*100,"")</f>
        <v/>
      </c>
      <c r="FF26" s="93"/>
      <c r="FG26" s="32" t="str">
        <f t="shared" ref="FG26:FG32" si="173">IF(FF26&lt;&gt;"",FF26/FF$12*100,"")</f>
        <v/>
      </c>
      <c r="FH26" s="93">
        <v>0.9</v>
      </c>
      <c r="FI26" s="32">
        <f t="shared" ref="FI26:FI32" si="174">IF(FH26&lt;&gt;"",FH26/FH$12*100,"")</f>
        <v>2.0044543429844097</v>
      </c>
      <c r="FJ26" s="93">
        <v>0</v>
      </c>
      <c r="FK26" s="32">
        <f t="shared" ref="FK26:FK32" si="175">IF(FJ26&lt;&gt;"",FJ26/FJ$12*100,"")</f>
        <v>0</v>
      </c>
      <c r="FN26" s="93"/>
      <c r="FO26" s="32" t="str">
        <f t="shared" ref="FO26:FO32" si="176">IF(FN26&lt;&gt;"",FN26/FN$12*100,"")</f>
        <v/>
      </c>
      <c r="FP26" s="93"/>
      <c r="FQ26" s="32" t="str">
        <f t="shared" ref="FQ26:FQ32" si="177">IF(FP26&lt;&gt;"",FP26/FP$12*100,"")</f>
        <v/>
      </c>
      <c r="FR26" s="93"/>
      <c r="FS26" s="32" t="str">
        <f t="shared" ref="FS26:FS32" si="178">IF(FR26&lt;&gt;"",FR26/FR$12*100,"")</f>
        <v/>
      </c>
      <c r="FT26" s="93">
        <v>0</v>
      </c>
      <c r="FU26" s="32">
        <f t="shared" ref="FU26:FU32" si="179">IF(FT26&lt;&gt;"",FT26/FT$12*100,"")</f>
        <v>0</v>
      </c>
      <c r="FV26" s="93">
        <v>0</v>
      </c>
      <c r="FW26" s="32">
        <f t="shared" ref="FW26:FW32" si="180">IF(FV26&lt;&gt;"",FV26/FV$12*100,"")</f>
        <v>0</v>
      </c>
      <c r="FX26" s="93">
        <v>0</v>
      </c>
      <c r="FY26" s="32">
        <f t="shared" ref="FY26:FY32" si="181">IF(FX26&lt;&gt;"",FX26/FX$12*100,"")</f>
        <v>0</v>
      </c>
      <c r="GF26" s="93">
        <v>0</v>
      </c>
      <c r="GG26" s="32">
        <f t="shared" ref="GG26:GG32" si="182">IF(GF26&lt;&gt;"",GF26/GF$12*100,"")</f>
        <v>0</v>
      </c>
      <c r="GH26" s="93">
        <v>0</v>
      </c>
      <c r="GI26" s="32">
        <f t="shared" ref="GI26:GI32" si="183">IF(GH26&lt;&gt;"",GH26/GH$12*100,"")</f>
        <v>0</v>
      </c>
      <c r="GJ26" s="93">
        <v>0</v>
      </c>
      <c r="GK26" s="32">
        <f t="shared" ref="GK26:GK32" si="184">IF(GJ26&lt;&gt;"",GJ26/GJ$12*100,"")</f>
        <v>0</v>
      </c>
      <c r="GL26" s="93">
        <v>0</v>
      </c>
      <c r="GM26" s="32">
        <f t="shared" ref="GM26:GM32" si="185">IF(GL26&lt;&gt;"",GL26/GL$12*100,"")</f>
        <v>0</v>
      </c>
      <c r="GP26" s="93"/>
      <c r="GQ26" s="32" t="str">
        <f t="shared" ref="GQ26:GQ32" si="186">IF(GP26&lt;&gt;"",GP26/GP$12*100,"")</f>
        <v/>
      </c>
      <c r="GT26" s="93">
        <v>0</v>
      </c>
      <c r="GU26" s="32">
        <f t="shared" ref="GU26:GU32" si="187">IF(GT26&lt;&gt;"",GT26/GT$12*100,"")</f>
        <v>0</v>
      </c>
      <c r="GV26" s="93">
        <v>8.9800000000000004E-4</v>
      </c>
      <c r="GW26" s="32">
        <f t="shared" ref="GW26:GW32" si="188">IF(GV26&lt;&gt;"",GV26/GV$12*100,"")</f>
        <v>6.7007747733223758E-4</v>
      </c>
      <c r="GX26" s="93"/>
      <c r="GY26" s="32" t="str">
        <f t="shared" ref="GY26:GY32" si="189">IF(GX26&lt;&gt;"",GX26/GX$12*100,"")</f>
        <v/>
      </c>
      <c r="GZ26" s="93"/>
      <c r="HA26" s="32" t="str">
        <f t="shared" ref="HA26:HA32" si="190">IF(GZ26&lt;&gt;"",GZ26/GZ$12*100,"")</f>
        <v/>
      </c>
      <c r="HB26" s="93"/>
      <c r="HC26" s="32" t="str">
        <f t="shared" ref="HC26:HC32" si="191">IF(HB26&lt;&gt;"",HB26/HB$12*100,"")</f>
        <v/>
      </c>
    </row>
    <row r="27" spans="1:211" ht="12.75" customHeight="1">
      <c r="A27" s="9" t="s">
        <v>199</v>
      </c>
      <c r="B27" s="93">
        <f t="shared" si="22"/>
        <v>3316.0793139199991</v>
      </c>
      <c r="C27" s="10">
        <f t="shared" si="23"/>
        <v>2.9282520995731569</v>
      </c>
      <c r="D27" s="93">
        <v>37.822000000000003</v>
      </c>
      <c r="E27" s="32">
        <f t="shared" si="108"/>
        <v>2.7987417427794874</v>
      </c>
      <c r="H27" s="93"/>
      <c r="I27" s="32" t="str">
        <f t="shared" si="109"/>
        <v/>
      </c>
      <c r="N27" s="93">
        <v>221.1</v>
      </c>
      <c r="O27" s="32">
        <f t="shared" si="110"/>
        <v>7.2515578878320763</v>
      </c>
      <c r="P27" s="93">
        <v>1828.983817</v>
      </c>
      <c r="Q27" s="32">
        <f t="shared" si="111"/>
        <v>9.8005860336008972</v>
      </c>
      <c r="R27" s="93">
        <v>20.200413999999999</v>
      </c>
      <c r="S27" s="32">
        <f t="shared" si="112"/>
        <v>1.6413911678052506</v>
      </c>
      <c r="V27" s="93">
        <v>0.55506</v>
      </c>
      <c r="W27" s="32">
        <f t="shared" si="113"/>
        <v>2.343208750574739</v>
      </c>
      <c r="X27" s="93">
        <v>0.2</v>
      </c>
      <c r="Y27" s="32">
        <f t="shared" si="114"/>
        <v>2.039775624681285</v>
      </c>
      <c r="Z27" s="93">
        <v>51.105746000000003</v>
      </c>
      <c r="AA27" s="32">
        <f t="shared" si="115"/>
        <v>7.1751650010441574</v>
      </c>
      <c r="AB27" s="93"/>
      <c r="AC27" s="32" t="str">
        <f t="shared" si="116"/>
        <v/>
      </c>
      <c r="AF27" s="93"/>
      <c r="AG27" s="32" t="str">
        <f t="shared" si="117"/>
        <v/>
      </c>
      <c r="AH27" s="93">
        <v>170.45</v>
      </c>
      <c r="AI27" s="32">
        <f t="shared" si="118"/>
        <v>6.508880258751379</v>
      </c>
      <c r="AJ27" s="93">
        <v>1.35239866</v>
      </c>
      <c r="AK27" s="32">
        <f t="shared" si="119"/>
        <v>0.72382112182885661</v>
      </c>
      <c r="AL27" s="93"/>
      <c r="AM27" s="32" t="str">
        <f t="shared" si="120"/>
        <v/>
      </c>
      <c r="AN27" s="93">
        <v>0.30401600000000001</v>
      </c>
      <c r="AO27" s="32">
        <f t="shared" si="121"/>
        <v>2.001589072741556</v>
      </c>
      <c r="AP27" s="93">
        <v>1.2453255400000001</v>
      </c>
      <c r="AQ27" s="32">
        <f t="shared" si="122"/>
        <v>5.4237247727577023</v>
      </c>
      <c r="AR27" s="93">
        <v>0</v>
      </c>
      <c r="AS27" s="32">
        <f t="shared" si="123"/>
        <v>0</v>
      </c>
      <c r="AV27" s="93">
        <v>5.7</v>
      </c>
      <c r="AW27" s="32">
        <f t="shared" si="124"/>
        <v>2.9215786776012305</v>
      </c>
      <c r="AX27" s="93"/>
      <c r="AY27" s="32" t="str">
        <f t="shared" si="125"/>
        <v/>
      </c>
      <c r="AZ27" s="93">
        <v>0</v>
      </c>
      <c r="BA27" s="32">
        <f t="shared" si="126"/>
        <v>0</v>
      </c>
      <c r="BB27" s="93">
        <v>0</v>
      </c>
      <c r="BC27" s="32">
        <f t="shared" si="127"/>
        <v>0</v>
      </c>
      <c r="BD27" s="93">
        <v>11.8</v>
      </c>
      <c r="BE27" s="32">
        <f t="shared" si="128"/>
        <v>1.2042045106643535</v>
      </c>
      <c r="BF27" s="93"/>
      <c r="BG27" s="32" t="str">
        <f t="shared" si="129"/>
        <v/>
      </c>
      <c r="BJ27" s="93">
        <v>1.5713827</v>
      </c>
      <c r="BK27" s="32">
        <f t="shared" si="130"/>
        <v>5.4204102485594072</v>
      </c>
      <c r="BL27" s="93"/>
      <c r="BM27" s="32" t="str">
        <f t="shared" si="131"/>
        <v/>
      </c>
      <c r="BN27" s="93">
        <v>0.50542699999999996</v>
      </c>
      <c r="BO27" s="32">
        <f t="shared" si="132"/>
        <v>2.5552690229970012</v>
      </c>
      <c r="BP27" s="93"/>
      <c r="BQ27" s="32" t="str">
        <f t="shared" si="133"/>
        <v/>
      </c>
      <c r="BR27" s="93">
        <v>0</v>
      </c>
      <c r="BS27" s="32">
        <f t="shared" si="134"/>
        <v>0</v>
      </c>
      <c r="BT27" s="93">
        <v>265.20536956000001</v>
      </c>
      <c r="BU27" s="32">
        <f t="shared" si="135"/>
        <v>5.138445592934314</v>
      </c>
      <c r="BV27" s="93">
        <v>0</v>
      </c>
      <c r="BW27" s="32">
        <f t="shared" si="136"/>
        <v>0</v>
      </c>
      <c r="BX27" s="93"/>
      <c r="BY27" s="32" t="str">
        <f t="shared" si="137"/>
        <v/>
      </c>
      <c r="BZ27" s="93"/>
      <c r="CA27" s="32" t="str">
        <f t="shared" si="138"/>
        <v/>
      </c>
      <c r="CB27" s="93"/>
      <c r="CC27" s="32" t="str">
        <f t="shared" si="139"/>
        <v/>
      </c>
      <c r="CF27" s="93"/>
      <c r="CG27" s="32" t="str">
        <f t="shared" si="140"/>
        <v/>
      </c>
      <c r="CH27" s="93"/>
      <c r="CI27" s="32" t="str">
        <f t="shared" si="141"/>
        <v/>
      </c>
      <c r="CL27" s="93">
        <v>71.7</v>
      </c>
      <c r="CM27" s="32">
        <f t="shared" si="142"/>
        <v>2.3727579588324841</v>
      </c>
      <c r="CR27" s="93"/>
      <c r="CS27" s="32" t="str">
        <f t="shared" si="143"/>
        <v/>
      </c>
      <c r="CT27" s="93">
        <v>5.944</v>
      </c>
      <c r="CU27" s="32">
        <f t="shared" si="144"/>
        <v>1.522108212060608</v>
      </c>
      <c r="CV27" s="93">
        <v>229.297</v>
      </c>
      <c r="CW27" s="32">
        <f t="shared" si="145"/>
        <v>1.9642809720962229</v>
      </c>
      <c r="CX27" s="93"/>
      <c r="CY27" s="32" t="str">
        <f t="shared" si="146"/>
        <v/>
      </c>
      <c r="CZ27" s="93"/>
      <c r="DA27" s="32" t="str">
        <f t="shared" si="147"/>
        <v/>
      </c>
      <c r="DB27" s="93"/>
      <c r="DC27" s="32" t="str">
        <f t="shared" si="148"/>
        <v/>
      </c>
      <c r="DD27" s="93"/>
      <c r="DE27" s="32" t="str">
        <f t="shared" si="149"/>
        <v/>
      </c>
      <c r="DF27" s="93">
        <v>0</v>
      </c>
      <c r="DG27" s="32">
        <f t="shared" si="150"/>
        <v>0</v>
      </c>
      <c r="DH27" s="93"/>
      <c r="DI27" s="32" t="str">
        <f t="shared" si="151"/>
        <v/>
      </c>
      <c r="DJ27" s="93">
        <v>16.7</v>
      </c>
      <c r="DK27" s="32">
        <f t="shared" si="152"/>
        <v>5.2714646464646453</v>
      </c>
      <c r="DL27" s="93"/>
      <c r="DM27" s="32" t="str">
        <f t="shared" si="153"/>
        <v/>
      </c>
      <c r="DN27" s="93">
        <v>10.199999999999999</v>
      </c>
      <c r="DO27" s="32">
        <f t="shared" si="154"/>
        <v>1.1604095563139931</v>
      </c>
      <c r="DP27" s="93">
        <v>6.7</v>
      </c>
      <c r="DQ27" s="32">
        <f t="shared" si="155"/>
        <v>3.2335907335907339</v>
      </c>
      <c r="DR27" s="93"/>
      <c r="DS27" s="32" t="str">
        <f t="shared" si="156"/>
        <v/>
      </c>
      <c r="DT27" s="93">
        <v>27.753</v>
      </c>
      <c r="DU27" s="32">
        <f t="shared" si="157"/>
        <v>1.0084282976306587</v>
      </c>
      <c r="DV27" s="93">
        <v>5.7280410000000002</v>
      </c>
      <c r="DW27" s="32">
        <f t="shared" si="158"/>
        <v>1.8218807926421146</v>
      </c>
      <c r="DX27" s="93">
        <v>16.798784000000001</v>
      </c>
      <c r="DY27" s="32">
        <f t="shared" si="159"/>
        <v>2.8589951387012125</v>
      </c>
      <c r="DZ27" s="93">
        <v>37.47852245</v>
      </c>
      <c r="EA27" s="32">
        <f t="shared" si="160"/>
        <v>1.0650767311999838</v>
      </c>
      <c r="EB27" s="93">
        <v>0</v>
      </c>
      <c r="EC27" s="32">
        <f t="shared" si="161"/>
        <v>0</v>
      </c>
      <c r="EH27" s="93">
        <v>69.692999999999998</v>
      </c>
      <c r="EI27" s="32">
        <f t="shared" si="162"/>
        <v>7.0422079792087473</v>
      </c>
      <c r="EJ27" s="93"/>
      <c r="EK27" s="32" t="str">
        <f t="shared" si="163"/>
        <v/>
      </c>
      <c r="EL27" s="93">
        <v>30</v>
      </c>
      <c r="EM27" s="32">
        <f t="shared" si="164"/>
        <v>1.302252897512697</v>
      </c>
      <c r="EN27" s="93">
        <v>71.599999999999994</v>
      </c>
      <c r="EO27" s="32">
        <f t="shared" si="165"/>
        <v>2.3096774193548386</v>
      </c>
      <c r="EP27" s="93">
        <v>7.7</v>
      </c>
      <c r="EQ27" s="32">
        <f t="shared" si="166"/>
        <v>1.8456375838926176</v>
      </c>
      <c r="ER27" s="93">
        <v>2.2999999999999998</v>
      </c>
      <c r="ES27" s="32">
        <f t="shared" si="167"/>
        <v>4.9145299145299148</v>
      </c>
      <c r="ET27" s="93">
        <v>2.4</v>
      </c>
      <c r="EU27" s="32">
        <f t="shared" si="168"/>
        <v>5.0847457627118642</v>
      </c>
      <c r="EV27" s="93">
        <v>5.2</v>
      </c>
      <c r="EW27" s="32">
        <f t="shared" si="169"/>
        <v>0.56319722733672695</v>
      </c>
      <c r="EZ27" s="93">
        <v>24.7</v>
      </c>
      <c r="FA27" s="32">
        <f t="shared" si="170"/>
        <v>2.2324656543745478</v>
      </c>
      <c r="FB27" s="93"/>
      <c r="FC27" s="32" t="str">
        <f t="shared" si="171"/>
        <v/>
      </c>
      <c r="FD27" s="93"/>
      <c r="FE27" s="32" t="str">
        <f t="shared" si="172"/>
        <v/>
      </c>
      <c r="FF27" s="93">
        <v>14.8</v>
      </c>
      <c r="FG27" s="32">
        <f t="shared" si="173"/>
        <v>6.25</v>
      </c>
      <c r="FH27" s="93">
        <v>3.9</v>
      </c>
      <c r="FI27" s="32">
        <f t="shared" si="174"/>
        <v>8.6859688195991094</v>
      </c>
      <c r="FJ27" s="93">
        <v>27.374791590000001</v>
      </c>
      <c r="FK27" s="32">
        <f t="shared" si="175"/>
        <v>4.9113905624556313</v>
      </c>
      <c r="FN27" s="93"/>
      <c r="FO27" s="32" t="str">
        <f t="shared" si="176"/>
        <v/>
      </c>
      <c r="FP27" s="93"/>
      <c r="FQ27" s="32" t="str">
        <f t="shared" si="177"/>
        <v/>
      </c>
      <c r="FR27" s="93"/>
      <c r="FS27" s="32" t="str">
        <f t="shared" si="178"/>
        <v/>
      </c>
      <c r="FT27" s="93">
        <v>0</v>
      </c>
      <c r="FU27" s="32">
        <f t="shared" si="179"/>
        <v>0</v>
      </c>
      <c r="FV27" s="93">
        <v>0</v>
      </c>
      <c r="FW27" s="32">
        <f t="shared" si="180"/>
        <v>0</v>
      </c>
      <c r="FX27" s="93">
        <v>5.2</v>
      </c>
      <c r="FY27" s="32">
        <f t="shared" si="181"/>
        <v>5.526036131774708</v>
      </c>
      <c r="GF27" s="93">
        <v>0</v>
      </c>
      <c r="GG27" s="32">
        <f t="shared" si="182"/>
        <v>0</v>
      </c>
      <c r="GH27" s="93">
        <v>0</v>
      </c>
      <c r="GI27" s="32">
        <f t="shared" si="183"/>
        <v>0</v>
      </c>
      <c r="GJ27" s="93">
        <v>0</v>
      </c>
      <c r="GK27" s="32">
        <f t="shared" si="184"/>
        <v>0</v>
      </c>
      <c r="GL27" s="93">
        <v>0</v>
      </c>
      <c r="GM27" s="32">
        <f t="shared" si="185"/>
        <v>0</v>
      </c>
      <c r="GP27" s="93"/>
      <c r="GQ27" s="32" t="str">
        <f t="shared" si="186"/>
        <v/>
      </c>
      <c r="GT27" s="93">
        <v>1.1746184199999998</v>
      </c>
      <c r="GU27" s="32">
        <f t="shared" si="187"/>
        <v>1.4092026410067036</v>
      </c>
      <c r="GV27" s="93"/>
      <c r="GW27" s="32" t="str">
        <f t="shared" si="188"/>
        <v/>
      </c>
      <c r="GX27" s="93">
        <v>3.6366000000000001</v>
      </c>
      <c r="GY27" s="32">
        <f t="shared" si="189"/>
        <v>2.6710345517041332</v>
      </c>
      <c r="GZ27" s="93"/>
      <c r="HA27" s="32" t="str">
        <f t="shared" si="190"/>
        <v/>
      </c>
      <c r="HB27" s="93"/>
      <c r="HC27" s="32" t="str">
        <f t="shared" si="191"/>
        <v/>
      </c>
    </row>
    <row r="28" spans="1:211" ht="12.75" customHeight="1">
      <c r="A28" s="9" t="s">
        <v>200</v>
      </c>
      <c r="B28" s="93">
        <f t="shared" si="22"/>
        <v>3746.6816912400013</v>
      </c>
      <c r="C28" s="10">
        <f t="shared" si="23"/>
        <v>3.3084940045769131</v>
      </c>
      <c r="D28" s="93">
        <v>72.462999999999994</v>
      </c>
      <c r="E28" s="32">
        <f t="shared" si="108"/>
        <v>5.3620967401784663</v>
      </c>
      <c r="H28" s="93">
        <v>29.294</v>
      </c>
      <c r="I28" s="32">
        <f t="shared" si="109"/>
        <v>7.714103637694671</v>
      </c>
      <c r="N28" s="93">
        <v>70.900000000000006</v>
      </c>
      <c r="O28" s="32">
        <f t="shared" si="110"/>
        <v>2.325352574614628</v>
      </c>
      <c r="P28" s="93">
        <v>629.55753500000037</v>
      </c>
      <c r="Q28" s="32">
        <f t="shared" si="111"/>
        <v>3.3734758763418906</v>
      </c>
      <c r="R28" s="93">
        <v>37.868360000000003</v>
      </c>
      <c r="S28" s="32">
        <f t="shared" si="112"/>
        <v>3.077005829844361</v>
      </c>
      <c r="V28" s="93">
        <v>1.2873840000000001</v>
      </c>
      <c r="W28" s="32">
        <f t="shared" si="113"/>
        <v>5.4347448098402156</v>
      </c>
      <c r="X28" s="93">
        <v>0.2</v>
      </c>
      <c r="Y28" s="32">
        <f t="shared" si="114"/>
        <v>2.039775624681285</v>
      </c>
      <c r="Z28" s="93"/>
      <c r="AA28" s="32" t="str">
        <f t="shared" si="115"/>
        <v/>
      </c>
      <c r="AB28" s="93"/>
      <c r="AC28" s="32" t="str">
        <f t="shared" si="116"/>
        <v/>
      </c>
      <c r="AF28" s="93"/>
      <c r="AG28" s="32" t="str">
        <f t="shared" si="117"/>
        <v/>
      </c>
      <c r="AH28" s="93">
        <v>0</v>
      </c>
      <c r="AI28" s="32">
        <f t="shared" si="118"/>
        <v>0</v>
      </c>
      <c r="AJ28" s="93">
        <v>3.8032145000000002</v>
      </c>
      <c r="AK28" s="32">
        <f t="shared" si="119"/>
        <v>2.0355292173579747</v>
      </c>
      <c r="AL28" s="93"/>
      <c r="AM28" s="32" t="str">
        <f t="shared" si="120"/>
        <v/>
      </c>
      <c r="AN28" s="93">
        <v>0.54879999999999995</v>
      </c>
      <c r="AO28" s="32">
        <f t="shared" si="121"/>
        <v>3.613204841589146</v>
      </c>
      <c r="AP28" s="93">
        <v>0.74850107999999993</v>
      </c>
      <c r="AQ28" s="32">
        <f t="shared" si="122"/>
        <v>3.25992177919349</v>
      </c>
      <c r="AR28" s="93">
        <v>0</v>
      </c>
      <c r="AS28" s="32">
        <f t="shared" si="123"/>
        <v>0</v>
      </c>
      <c r="AV28" s="93">
        <v>0</v>
      </c>
      <c r="AW28" s="32">
        <f t="shared" si="124"/>
        <v>0</v>
      </c>
      <c r="AX28" s="93"/>
      <c r="AY28" s="32" t="str">
        <f t="shared" si="125"/>
        <v/>
      </c>
      <c r="AZ28" s="93">
        <v>57.2</v>
      </c>
      <c r="BA28" s="32">
        <f t="shared" si="126"/>
        <v>7.7886710239651418</v>
      </c>
      <c r="BB28" s="93">
        <v>9</v>
      </c>
      <c r="BC28" s="32">
        <f t="shared" si="127"/>
        <v>9.825327510917031</v>
      </c>
      <c r="BD28" s="93">
        <v>38</v>
      </c>
      <c r="BE28" s="32">
        <f t="shared" si="128"/>
        <v>3.8779467292580874</v>
      </c>
      <c r="BF28" s="93">
        <v>106</v>
      </c>
      <c r="BG28" s="32">
        <f t="shared" si="129"/>
        <v>8.4586166171917387</v>
      </c>
      <c r="BJ28" s="93">
        <v>0.320247</v>
      </c>
      <c r="BK28" s="32">
        <f t="shared" si="130"/>
        <v>1.1046768688941304</v>
      </c>
      <c r="BL28" s="93"/>
      <c r="BM28" s="32" t="str">
        <f t="shared" si="131"/>
        <v/>
      </c>
      <c r="BN28" s="93">
        <v>0.52080000000000004</v>
      </c>
      <c r="BO28" s="32">
        <f t="shared" si="132"/>
        <v>2.6329897436758198</v>
      </c>
      <c r="BP28" s="93"/>
      <c r="BQ28" s="32" t="str">
        <f t="shared" si="133"/>
        <v/>
      </c>
      <c r="BR28" s="93">
        <v>3.5759912999999997</v>
      </c>
      <c r="BS28" s="32">
        <f t="shared" si="134"/>
        <v>1.0033397967159776</v>
      </c>
      <c r="BT28" s="93">
        <v>50.332799999999999</v>
      </c>
      <c r="BU28" s="32">
        <f t="shared" si="135"/>
        <v>0.97521537655568202</v>
      </c>
      <c r="BV28" s="93">
        <v>193.46994594999998</v>
      </c>
      <c r="BW28" s="32">
        <f t="shared" si="136"/>
        <v>3.7262090236631904</v>
      </c>
      <c r="BX28" s="93"/>
      <c r="BY28" s="32" t="str">
        <f t="shared" si="137"/>
        <v/>
      </c>
      <c r="BZ28" s="93"/>
      <c r="CA28" s="32" t="str">
        <f t="shared" si="138"/>
        <v/>
      </c>
      <c r="CB28" s="93"/>
      <c r="CC28" s="32" t="str">
        <f t="shared" si="139"/>
        <v/>
      </c>
      <c r="CF28" s="93"/>
      <c r="CG28" s="32" t="str">
        <f t="shared" si="140"/>
        <v/>
      </c>
      <c r="CH28" s="93"/>
      <c r="CI28" s="32" t="str">
        <f t="shared" si="141"/>
        <v/>
      </c>
      <c r="CL28" s="93">
        <v>0</v>
      </c>
      <c r="CM28" s="32">
        <f t="shared" si="142"/>
        <v>0</v>
      </c>
      <c r="CR28" s="93">
        <v>80.86</v>
      </c>
      <c r="CS28" s="32">
        <f t="shared" si="143"/>
        <v>6.8960753093042433</v>
      </c>
      <c r="CT28" s="93">
        <v>22.515000000000001</v>
      </c>
      <c r="CU28" s="32">
        <f t="shared" si="144"/>
        <v>5.7655226101185377</v>
      </c>
      <c r="CV28" s="93">
        <v>783.84</v>
      </c>
      <c r="CW28" s="32">
        <f t="shared" si="145"/>
        <v>6.7147934651037886</v>
      </c>
      <c r="CX28" s="93">
        <v>296.45097299999998</v>
      </c>
      <c r="CY28" s="32">
        <f t="shared" si="146"/>
        <v>7.9325254551257292</v>
      </c>
      <c r="CZ28" s="93">
        <v>29.624564999999997</v>
      </c>
      <c r="DA28" s="32">
        <f t="shared" si="147"/>
        <v>6.6500976498964057</v>
      </c>
      <c r="DB28" s="93">
        <v>52.57</v>
      </c>
      <c r="DC28" s="32">
        <f t="shared" si="148"/>
        <v>3.9216008068486659</v>
      </c>
      <c r="DD28" s="93">
        <v>163.9</v>
      </c>
      <c r="DE28" s="32">
        <f t="shared" si="149"/>
        <v>8.2615051161852922</v>
      </c>
      <c r="DF28" s="93">
        <v>210.2</v>
      </c>
      <c r="DG28" s="32">
        <f t="shared" si="150"/>
        <v>2.3992517951283836</v>
      </c>
      <c r="DH28" s="93">
        <v>41.348999999999997</v>
      </c>
      <c r="DI28" s="32">
        <f t="shared" si="151"/>
        <v>4.3803670062989815</v>
      </c>
      <c r="DJ28" s="93">
        <v>2.9</v>
      </c>
      <c r="DK28" s="32">
        <f t="shared" si="152"/>
        <v>0.91540404040404044</v>
      </c>
      <c r="DL28" s="93">
        <v>1.7053020000000001</v>
      </c>
      <c r="DM28" s="32">
        <f t="shared" si="153"/>
        <v>5.7819556000037426</v>
      </c>
      <c r="DN28" s="93">
        <v>32.1</v>
      </c>
      <c r="DO28" s="32">
        <f t="shared" si="154"/>
        <v>3.6518771331058018</v>
      </c>
      <c r="DP28" s="93">
        <v>6.8</v>
      </c>
      <c r="DQ28" s="32">
        <f t="shared" si="155"/>
        <v>3.2818532818532824</v>
      </c>
      <c r="DR28" s="93"/>
      <c r="DS28" s="32" t="str">
        <f t="shared" si="156"/>
        <v/>
      </c>
      <c r="DT28" s="93">
        <v>167.26742400000001</v>
      </c>
      <c r="DU28" s="32">
        <f t="shared" si="157"/>
        <v>6.0778007290521971</v>
      </c>
      <c r="DV28" s="93">
        <v>7.7371670000000003</v>
      </c>
      <c r="DW28" s="32">
        <f t="shared" si="158"/>
        <v>2.4609104485747242</v>
      </c>
      <c r="DX28" s="93">
        <v>2.2584240000000002</v>
      </c>
      <c r="DY28" s="32">
        <f t="shared" si="159"/>
        <v>0.38436253702209328</v>
      </c>
      <c r="DZ28" s="93">
        <v>122.21014245000001</v>
      </c>
      <c r="EA28" s="32">
        <f t="shared" si="160"/>
        <v>3.4730072193689265</v>
      </c>
      <c r="EB28" s="93">
        <v>84.73</v>
      </c>
      <c r="EC28" s="32">
        <f t="shared" si="161"/>
        <v>8.3453166551758109</v>
      </c>
      <c r="EH28" s="93">
        <v>0</v>
      </c>
      <c r="EI28" s="32">
        <f t="shared" si="162"/>
        <v>0</v>
      </c>
      <c r="EJ28" s="93">
        <v>25.244015999999998</v>
      </c>
      <c r="EK28" s="32">
        <f t="shared" si="163"/>
        <v>6.5641661048296118</v>
      </c>
      <c r="EL28" s="93">
        <v>0</v>
      </c>
      <c r="EM28" s="32">
        <f t="shared" si="164"/>
        <v>0</v>
      </c>
      <c r="EN28" s="93">
        <v>0</v>
      </c>
      <c r="EO28" s="32">
        <f t="shared" si="165"/>
        <v>0</v>
      </c>
      <c r="EP28" s="93">
        <v>0</v>
      </c>
      <c r="EQ28" s="32">
        <f t="shared" si="166"/>
        <v>0</v>
      </c>
      <c r="ER28" s="93">
        <v>0</v>
      </c>
      <c r="ES28" s="32">
        <f t="shared" si="167"/>
        <v>0</v>
      </c>
      <c r="ET28" s="93">
        <v>0.6</v>
      </c>
      <c r="EU28" s="32">
        <f t="shared" si="168"/>
        <v>1.271186440677966</v>
      </c>
      <c r="EV28" s="93"/>
      <c r="EW28" s="32" t="str">
        <f t="shared" si="169"/>
        <v/>
      </c>
      <c r="EZ28" s="93"/>
      <c r="FA28" s="32" t="str">
        <f t="shared" si="170"/>
        <v/>
      </c>
      <c r="FB28" s="93">
        <v>24.3</v>
      </c>
      <c r="FC28" s="32">
        <f t="shared" si="171"/>
        <v>1.8703817733990147</v>
      </c>
      <c r="FD28" s="93">
        <v>21.6</v>
      </c>
      <c r="FE28" s="32">
        <f t="shared" si="172"/>
        <v>2.9645896239363161</v>
      </c>
      <c r="FF28" s="93">
        <v>3.5</v>
      </c>
      <c r="FG28" s="32">
        <f t="shared" si="173"/>
        <v>1.4780405405405406</v>
      </c>
      <c r="FH28" s="93"/>
      <c r="FI28" s="32" t="str">
        <f t="shared" si="174"/>
        <v/>
      </c>
      <c r="FJ28" s="93">
        <v>5.3087999999999997</v>
      </c>
      <c r="FK28" s="32">
        <f t="shared" si="175"/>
        <v>0.95246716791404262</v>
      </c>
      <c r="FN28" s="93"/>
      <c r="FO28" s="32" t="str">
        <f t="shared" si="176"/>
        <v/>
      </c>
      <c r="FP28" s="93"/>
      <c r="FQ28" s="32" t="str">
        <f t="shared" si="177"/>
        <v/>
      </c>
      <c r="FR28" s="93"/>
      <c r="FS28" s="32" t="str">
        <f t="shared" si="178"/>
        <v/>
      </c>
      <c r="FT28" s="93">
        <v>0</v>
      </c>
      <c r="FU28" s="32">
        <f t="shared" si="179"/>
        <v>0</v>
      </c>
      <c r="FV28" s="93">
        <v>37.78959296</v>
      </c>
      <c r="FW28" s="32">
        <f t="shared" si="180"/>
        <v>1.8973233178657227</v>
      </c>
      <c r="FX28" s="93">
        <v>0.8</v>
      </c>
      <c r="FY28" s="32">
        <f t="shared" si="181"/>
        <v>0.85015940488841668</v>
      </c>
      <c r="GF28" s="93">
        <v>0</v>
      </c>
      <c r="GG28" s="32">
        <f t="shared" si="182"/>
        <v>0</v>
      </c>
      <c r="GH28" s="93">
        <v>107.3</v>
      </c>
      <c r="GI28" s="32">
        <f t="shared" si="183"/>
        <v>4.6408027334457858</v>
      </c>
      <c r="GJ28" s="93">
        <v>2</v>
      </c>
      <c r="GK28" s="32">
        <f t="shared" si="184"/>
        <v>3.1948881789137378</v>
      </c>
      <c r="GL28" s="93">
        <v>81.256675999999999</v>
      </c>
      <c r="GM28" s="32">
        <f t="shared" si="185"/>
        <v>2.7229753672939774</v>
      </c>
      <c r="GP28" s="93"/>
      <c r="GQ28" s="32" t="str">
        <f t="shared" si="186"/>
        <v/>
      </c>
      <c r="GT28" s="93">
        <v>0.71297999999999995</v>
      </c>
      <c r="GU28" s="32">
        <f t="shared" si="187"/>
        <v>0.85536994983014103</v>
      </c>
      <c r="GV28" s="93">
        <v>12.28105</v>
      </c>
      <c r="GW28" s="32">
        <f t="shared" si="188"/>
        <v>9.1639810723731348</v>
      </c>
      <c r="GX28" s="93">
        <v>8.48</v>
      </c>
      <c r="GY28" s="32">
        <f t="shared" si="189"/>
        <v>6.2284477254718826</v>
      </c>
      <c r="GZ28" s="93">
        <v>1.4</v>
      </c>
      <c r="HA28" s="32">
        <f t="shared" si="190"/>
        <v>5.1282051282051277</v>
      </c>
      <c r="HB28" s="93"/>
      <c r="HC28" s="32" t="str">
        <f t="shared" si="191"/>
        <v/>
      </c>
    </row>
    <row r="29" spans="1:211" ht="12.75" customHeight="1">
      <c r="A29" s="9" t="s">
        <v>201</v>
      </c>
      <c r="B29" s="93">
        <f t="shared" si="22"/>
        <v>2041.5283396999998</v>
      </c>
      <c r="C29" s="10">
        <f t="shared" si="23"/>
        <v>1.8027643735691565</v>
      </c>
      <c r="D29" s="93">
        <v>0</v>
      </c>
      <c r="E29" s="32">
        <f t="shared" si="108"/>
        <v>0</v>
      </c>
      <c r="H29" s="93">
        <v>0</v>
      </c>
      <c r="I29" s="32">
        <f t="shared" si="109"/>
        <v>0</v>
      </c>
      <c r="N29" s="93"/>
      <c r="O29" s="32" t="str">
        <f t="shared" si="110"/>
        <v/>
      </c>
      <c r="P29" s="93"/>
      <c r="Q29" s="32" t="str">
        <f t="shared" si="111"/>
        <v/>
      </c>
      <c r="R29" s="93">
        <v>69.457297999999994</v>
      </c>
      <c r="S29" s="32">
        <f t="shared" si="112"/>
        <v>5.6437751957369438</v>
      </c>
      <c r="V29" s="93">
        <v>0</v>
      </c>
      <c r="W29" s="32">
        <f t="shared" si="113"/>
        <v>0</v>
      </c>
      <c r="X29" s="93"/>
      <c r="Y29" s="32" t="str">
        <f t="shared" si="114"/>
        <v/>
      </c>
      <c r="Z29" s="93"/>
      <c r="AA29" s="32" t="str">
        <f t="shared" si="115"/>
        <v/>
      </c>
      <c r="AB29" s="93"/>
      <c r="AC29" s="32" t="str">
        <f t="shared" si="116"/>
        <v/>
      </c>
      <c r="AF29" s="93"/>
      <c r="AG29" s="32" t="str">
        <f t="shared" si="117"/>
        <v/>
      </c>
      <c r="AH29" s="93">
        <v>12.59</v>
      </c>
      <c r="AI29" s="32">
        <f t="shared" si="118"/>
        <v>0.48076739488225206</v>
      </c>
      <c r="AJ29" s="93">
        <v>3.871076</v>
      </c>
      <c r="AK29" s="32">
        <f t="shared" si="119"/>
        <v>2.0718495632085014</v>
      </c>
      <c r="AL29" s="93"/>
      <c r="AM29" s="32" t="str">
        <f t="shared" si="120"/>
        <v/>
      </c>
      <c r="AN29" s="93"/>
      <c r="AO29" s="32" t="str">
        <f t="shared" si="121"/>
        <v/>
      </c>
      <c r="AP29" s="93">
        <v>0.47819059999999997</v>
      </c>
      <c r="AQ29" s="32">
        <f t="shared" si="122"/>
        <v>2.0826475648446663</v>
      </c>
      <c r="AR29" s="93">
        <v>0</v>
      </c>
      <c r="AS29" s="32">
        <f t="shared" si="123"/>
        <v>0</v>
      </c>
      <c r="AV29" s="93">
        <v>28.9</v>
      </c>
      <c r="AW29" s="32">
        <f t="shared" si="124"/>
        <v>14.812916453100975</v>
      </c>
      <c r="AX29" s="93">
        <v>12.6</v>
      </c>
      <c r="AY29" s="32">
        <f t="shared" si="125"/>
        <v>2.0982514571190674</v>
      </c>
      <c r="AZ29" s="93">
        <v>14.1</v>
      </c>
      <c r="BA29" s="32">
        <f t="shared" si="126"/>
        <v>1.9199346405228759</v>
      </c>
      <c r="BB29" s="93">
        <v>0</v>
      </c>
      <c r="BC29" s="32">
        <f t="shared" si="127"/>
        <v>0</v>
      </c>
      <c r="BD29" s="93">
        <v>10.9</v>
      </c>
      <c r="BE29" s="32">
        <f t="shared" si="128"/>
        <v>1.1123584039187673</v>
      </c>
      <c r="BF29" s="93"/>
      <c r="BG29" s="32" t="str">
        <f t="shared" si="129"/>
        <v/>
      </c>
      <c r="BJ29" s="93">
        <v>0.14549999999999999</v>
      </c>
      <c r="BK29" s="32">
        <f t="shared" si="130"/>
        <v>0.50189536334172047</v>
      </c>
      <c r="BL29" s="93"/>
      <c r="BM29" s="32" t="str">
        <f t="shared" si="131"/>
        <v/>
      </c>
      <c r="BN29" s="93"/>
      <c r="BO29" s="32" t="str">
        <f t="shared" si="132"/>
        <v/>
      </c>
      <c r="BP29" s="93"/>
      <c r="BQ29" s="32" t="str">
        <f t="shared" si="133"/>
        <v/>
      </c>
      <c r="BR29" s="93">
        <v>7.1314399999999996</v>
      </c>
      <c r="BS29" s="32">
        <f t="shared" si="134"/>
        <v>2.0009158187527452</v>
      </c>
      <c r="BT29" s="93">
        <v>53.926180000000002</v>
      </c>
      <c r="BU29" s="32">
        <f t="shared" si="135"/>
        <v>1.0448383546099065</v>
      </c>
      <c r="BV29" s="93">
        <v>35.622939600000002</v>
      </c>
      <c r="BW29" s="32">
        <f t="shared" si="136"/>
        <v>0.68609374099496312</v>
      </c>
      <c r="BX29" s="93"/>
      <c r="BY29" s="32" t="str">
        <f t="shared" si="137"/>
        <v/>
      </c>
      <c r="BZ29" s="93"/>
      <c r="CA29" s="32" t="str">
        <f t="shared" si="138"/>
        <v/>
      </c>
      <c r="CB29" s="93">
        <v>0.91180000000000005</v>
      </c>
      <c r="CC29" s="32">
        <f t="shared" si="139"/>
        <v>3.9131055389197789</v>
      </c>
      <c r="CF29" s="93"/>
      <c r="CG29" s="32" t="str">
        <f t="shared" si="140"/>
        <v/>
      </c>
      <c r="CH29" s="93"/>
      <c r="CI29" s="32" t="str">
        <f t="shared" si="141"/>
        <v/>
      </c>
      <c r="CL29" s="93">
        <v>251.1</v>
      </c>
      <c r="CM29" s="32">
        <f t="shared" si="142"/>
        <v>8.3096167846978606</v>
      </c>
      <c r="CR29" s="93"/>
      <c r="CS29" s="32" t="str">
        <f t="shared" si="143"/>
        <v/>
      </c>
      <c r="CT29" s="93">
        <v>2.7829999999999999</v>
      </c>
      <c r="CU29" s="32">
        <f t="shared" si="144"/>
        <v>0.71265598152164733</v>
      </c>
      <c r="CV29" s="93">
        <v>128.04</v>
      </c>
      <c r="CW29" s="32">
        <f t="shared" si="145"/>
        <v>1.0968592509592379</v>
      </c>
      <c r="CX29" s="93"/>
      <c r="CY29" s="32" t="str">
        <f t="shared" si="146"/>
        <v/>
      </c>
      <c r="CZ29" s="93"/>
      <c r="DA29" s="32" t="str">
        <f t="shared" si="147"/>
        <v/>
      </c>
      <c r="DB29" s="93"/>
      <c r="DC29" s="32" t="str">
        <f t="shared" si="148"/>
        <v/>
      </c>
      <c r="DD29" s="93"/>
      <c r="DE29" s="32" t="str">
        <f t="shared" si="149"/>
        <v/>
      </c>
      <c r="DF29" s="93">
        <v>103.1784538</v>
      </c>
      <c r="DG29" s="32">
        <f t="shared" si="150"/>
        <v>1.1776931041780256</v>
      </c>
      <c r="DH29" s="93">
        <v>14.634</v>
      </c>
      <c r="DI29" s="32">
        <f t="shared" si="151"/>
        <v>1.5502742695150864</v>
      </c>
      <c r="DJ29" s="93">
        <v>1.6</v>
      </c>
      <c r="DK29" s="32">
        <f t="shared" si="152"/>
        <v>0.50505050505050508</v>
      </c>
      <c r="DL29" s="93">
        <v>0.97</v>
      </c>
      <c r="DM29" s="32">
        <f t="shared" si="153"/>
        <v>3.2888584731640669</v>
      </c>
      <c r="DN29" s="93">
        <v>8.6</v>
      </c>
      <c r="DO29" s="32">
        <f t="shared" si="154"/>
        <v>0.97838452787258245</v>
      </c>
      <c r="DP29" s="93">
        <v>4.8</v>
      </c>
      <c r="DQ29" s="32">
        <f t="shared" si="155"/>
        <v>2.3166023166023164</v>
      </c>
      <c r="DR29" s="93"/>
      <c r="DS29" s="32" t="str">
        <f t="shared" si="156"/>
        <v/>
      </c>
      <c r="DT29" s="93">
        <v>139.57454469999999</v>
      </c>
      <c r="DU29" s="32">
        <f t="shared" si="157"/>
        <v>5.0715569669727696</v>
      </c>
      <c r="DV29" s="93">
        <v>2.5277419999999999</v>
      </c>
      <c r="DW29" s="32">
        <f t="shared" si="158"/>
        <v>0.8039824782250623</v>
      </c>
      <c r="DX29" s="93">
        <v>1.988558</v>
      </c>
      <c r="DY29" s="32">
        <f t="shared" si="159"/>
        <v>0.33843388039428368</v>
      </c>
      <c r="DZ29" s="93">
        <v>0</v>
      </c>
      <c r="EA29" s="32">
        <f t="shared" si="160"/>
        <v>0</v>
      </c>
      <c r="EB29" s="93">
        <v>0</v>
      </c>
      <c r="EC29" s="32">
        <f t="shared" si="161"/>
        <v>0</v>
      </c>
      <c r="EH29" s="93">
        <v>0</v>
      </c>
      <c r="EI29" s="32">
        <f t="shared" si="162"/>
        <v>0</v>
      </c>
      <c r="EJ29" s="93"/>
      <c r="EK29" s="32" t="str">
        <f t="shared" si="163"/>
        <v/>
      </c>
      <c r="EL29" s="93">
        <v>171.7</v>
      </c>
      <c r="EM29" s="32">
        <f t="shared" si="164"/>
        <v>7.4532274167643351</v>
      </c>
      <c r="EN29" s="93">
        <v>417.2</v>
      </c>
      <c r="EO29" s="32">
        <f t="shared" si="165"/>
        <v>13.458064516129031</v>
      </c>
      <c r="EP29" s="93">
        <v>46.5</v>
      </c>
      <c r="EQ29" s="32">
        <f t="shared" si="166"/>
        <v>11.145733461169703</v>
      </c>
      <c r="ER29" s="93">
        <v>4.3</v>
      </c>
      <c r="ES29" s="32">
        <f t="shared" si="167"/>
        <v>9.1880341880341891</v>
      </c>
      <c r="ET29" s="93">
        <v>0.3</v>
      </c>
      <c r="EU29" s="32">
        <f t="shared" si="168"/>
        <v>0.63559322033898302</v>
      </c>
      <c r="EV29" s="93">
        <v>8.6999999999999993</v>
      </c>
      <c r="EW29" s="32">
        <f t="shared" si="169"/>
        <v>0.94227228419798559</v>
      </c>
      <c r="EZ29" s="93">
        <v>34.200000000000003</v>
      </c>
      <c r="FA29" s="32">
        <f t="shared" si="170"/>
        <v>3.0911062906724509</v>
      </c>
      <c r="FB29" s="93">
        <v>66.599999999999994</v>
      </c>
      <c r="FC29" s="32">
        <f t="shared" si="171"/>
        <v>5.1262315270935961</v>
      </c>
      <c r="FD29" s="93"/>
      <c r="FE29" s="32" t="str">
        <f t="shared" si="172"/>
        <v/>
      </c>
      <c r="FF29" s="93">
        <v>2.2000000000000002</v>
      </c>
      <c r="FG29" s="32">
        <f t="shared" si="173"/>
        <v>0.92905405405405406</v>
      </c>
      <c r="FH29" s="93"/>
      <c r="FI29" s="32" t="str">
        <f t="shared" si="174"/>
        <v/>
      </c>
      <c r="FJ29" s="93">
        <v>5.7773199999999996</v>
      </c>
      <c r="FK29" s="32">
        <f t="shared" si="175"/>
        <v>1.0365256966796936</v>
      </c>
      <c r="FN29" s="93"/>
      <c r="FO29" s="32" t="str">
        <f t="shared" si="176"/>
        <v/>
      </c>
      <c r="FP29" s="93"/>
      <c r="FQ29" s="32" t="str">
        <f t="shared" si="177"/>
        <v/>
      </c>
      <c r="FR29" s="93"/>
      <c r="FS29" s="32" t="str">
        <f t="shared" si="178"/>
        <v/>
      </c>
      <c r="FT29" s="93">
        <v>60.645932600000002</v>
      </c>
      <c r="FU29" s="32">
        <f t="shared" si="179"/>
        <v>3.0356094741135387</v>
      </c>
      <c r="FV29" s="93">
        <v>226.59648439999998</v>
      </c>
      <c r="FW29" s="32">
        <f t="shared" si="180"/>
        <v>11.376856957776463</v>
      </c>
      <c r="FX29" s="93">
        <v>0.6</v>
      </c>
      <c r="FY29" s="32">
        <f t="shared" si="181"/>
        <v>0.63761955366631251</v>
      </c>
      <c r="GF29" s="93">
        <v>0</v>
      </c>
      <c r="GG29" s="32">
        <f t="shared" si="182"/>
        <v>0</v>
      </c>
      <c r="GH29" s="93">
        <v>81.3</v>
      </c>
      <c r="GI29" s="32">
        <f t="shared" si="183"/>
        <v>3.5162838977552875</v>
      </c>
      <c r="GJ29" s="93">
        <v>0</v>
      </c>
      <c r="GK29" s="32">
        <f t="shared" si="184"/>
        <v>0</v>
      </c>
      <c r="GL29" s="93">
        <v>0</v>
      </c>
      <c r="GM29" s="32">
        <f t="shared" si="185"/>
        <v>0</v>
      </c>
      <c r="GP29" s="93"/>
      <c r="GQ29" s="32" t="str">
        <f t="shared" si="186"/>
        <v/>
      </c>
      <c r="GT29" s="93">
        <v>2.9138799999999998</v>
      </c>
      <c r="GU29" s="32">
        <f t="shared" si="187"/>
        <v>3.4958138929718241</v>
      </c>
      <c r="GV29" s="93"/>
      <c r="GW29" s="32" t="str">
        <f t="shared" si="188"/>
        <v/>
      </c>
      <c r="GX29" s="93">
        <v>1.1639999999999999</v>
      </c>
      <c r="GY29" s="32">
        <f t="shared" si="189"/>
        <v>0.85494258873222528</v>
      </c>
      <c r="GZ29" s="93">
        <v>0.4</v>
      </c>
      <c r="HA29" s="32">
        <f t="shared" si="190"/>
        <v>1.4652014652014651</v>
      </c>
      <c r="HB29" s="93"/>
      <c r="HC29" s="32" t="str">
        <f t="shared" si="191"/>
        <v/>
      </c>
    </row>
    <row r="30" spans="1:211" ht="12.75" customHeight="1">
      <c r="A30" s="9" t="s">
        <v>202</v>
      </c>
      <c r="B30" s="794">
        <f t="shared" si="22"/>
        <v>77.679423199999988</v>
      </c>
      <c r="C30" s="10">
        <f t="shared" si="23"/>
        <v>6.8594539679493138E-2</v>
      </c>
      <c r="D30" s="794">
        <v>0</v>
      </c>
      <c r="E30" s="32">
        <f t="shared" si="108"/>
        <v>0</v>
      </c>
      <c r="H30" s="794">
        <v>0</v>
      </c>
      <c r="I30" s="32">
        <f t="shared" si="109"/>
        <v>0</v>
      </c>
      <c r="N30" s="794"/>
      <c r="O30" s="32" t="str">
        <f t="shared" si="110"/>
        <v/>
      </c>
      <c r="P30" s="794"/>
      <c r="Q30" s="32" t="str">
        <f t="shared" si="111"/>
        <v/>
      </c>
      <c r="R30" s="794">
        <v>0</v>
      </c>
      <c r="S30" s="32">
        <f t="shared" si="112"/>
        <v>0</v>
      </c>
      <c r="V30" s="794">
        <v>0</v>
      </c>
      <c r="W30" s="32">
        <f t="shared" si="113"/>
        <v>0</v>
      </c>
      <c r="X30" s="794"/>
      <c r="Y30" s="32" t="str">
        <f t="shared" si="114"/>
        <v/>
      </c>
      <c r="Z30" s="794"/>
      <c r="AA30" s="32" t="str">
        <f t="shared" si="115"/>
        <v/>
      </c>
      <c r="AB30" s="794"/>
      <c r="AC30" s="32" t="str">
        <f t="shared" si="116"/>
        <v/>
      </c>
      <c r="AF30" s="794"/>
      <c r="AG30" s="32" t="str">
        <f t="shared" si="117"/>
        <v/>
      </c>
      <c r="AH30" s="794"/>
      <c r="AI30" s="32" t="str">
        <f t="shared" si="118"/>
        <v/>
      </c>
      <c r="AJ30" s="794"/>
      <c r="AK30" s="32" t="str">
        <f t="shared" si="119"/>
        <v/>
      </c>
      <c r="AL30" s="794"/>
      <c r="AM30" s="32" t="str">
        <f t="shared" si="120"/>
        <v/>
      </c>
      <c r="AN30" s="794"/>
      <c r="AO30" s="32" t="str">
        <f t="shared" si="121"/>
        <v/>
      </c>
      <c r="AP30" s="794">
        <v>0</v>
      </c>
      <c r="AQ30" s="32">
        <f t="shared" si="122"/>
        <v>0</v>
      </c>
      <c r="AR30" s="794">
        <v>0</v>
      </c>
      <c r="AS30" s="32">
        <f t="shared" si="123"/>
        <v>0</v>
      </c>
      <c r="AV30" s="794">
        <v>0</v>
      </c>
      <c r="AW30" s="32">
        <f t="shared" si="124"/>
        <v>0</v>
      </c>
      <c r="AX30" s="794">
        <v>3.9</v>
      </c>
      <c r="AY30" s="32">
        <f t="shared" si="125"/>
        <v>0.64945878434637805</v>
      </c>
      <c r="AZ30" s="794">
        <v>0</v>
      </c>
      <c r="BA30" s="32">
        <f t="shared" si="126"/>
        <v>0</v>
      </c>
      <c r="BB30" s="794">
        <v>0</v>
      </c>
      <c r="BC30" s="32">
        <f t="shared" si="127"/>
        <v>0</v>
      </c>
      <c r="BD30" s="794">
        <v>2.1</v>
      </c>
      <c r="BE30" s="32">
        <f t="shared" si="128"/>
        <v>0.21430758240636802</v>
      </c>
      <c r="BF30" s="794">
        <v>29</v>
      </c>
      <c r="BG30" s="32">
        <f t="shared" si="129"/>
        <v>2.314149829231702</v>
      </c>
      <c r="BJ30" s="794"/>
      <c r="BK30" s="32" t="str">
        <f t="shared" si="130"/>
        <v/>
      </c>
      <c r="BL30" s="794"/>
      <c r="BM30" s="32" t="str">
        <f t="shared" si="131"/>
        <v/>
      </c>
      <c r="BN30" s="794"/>
      <c r="BO30" s="32" t="str">
        <f t="shared" si="132"/>
        <v/>
      </c>
      <c r="BP30" s="794"/>
      <c r="BQ30" s="32" t="str">
        <f t="shared" si="133"/>
        <v/>
      </c>
      <c r="BR30" s="794">
        <v>0</v>
      </c>
      <c r="BS30" s="32">
        <f t="shared" si="134"/>
        <v>0</v>
      </c>
      <c r="BT30" s="794">
        <v>0</v>
      </c>
      <c r="BU30" s="32">
        <f t="shared" si="135"/>
        <v>0</v>
      </c>
      <c r="BV30" s="794">
        <v>21.132747999999999</v>
      </c>
      <c r="BW30" s="32">
        <f t="shared" si="136"/>
        <v>0.40701430863453569</v>
      </c>
      <c r="BX30" s="794"/>
      <c r="BY30" s="32" t="str">
        <f t="shared" si="137"/>
        <v/>
      </c>
      <c r="BZ30" s="794"/>
      <c r="CA30" s="32" t="str">
        <f t="shared" si="138"/>
        <v/>
      </c>
      <c r="CB30" s="794">
        <v>0.186</v>
      </c>
      <c r="CC30" s="32">
        <f t="shared" si="139"/>
        <v>0.79824263022491659</v>
      </c>
      <c r="CF30" s="794"/>
      <c r="CG30" s="32" t="str">
        <f t="shared" si="140"/>
        <v/>
      </c>
      <c r="CH30" s="794"/>
      <c r="CI30" s="32" t="str">
        <f t="shared" si="141"/>
        <v/>
      </c>
      <c r="CL30" s="794">
        <v>0</v>
      </c>
      <c r="CM30" s="32">
        <f t="shared" si="142"/>
        <v>0</v>
      </c>
      <c r="CR30" s="794"/>
      <c r="CS30" s="32" t="str">
        <f t="shared" si="143"/>
        <v/>
      </c>
      <c r="CT30" s="794">
        <v>1.3959999999999999</v>
      </c>
      <c r="CU30" s="32">
        <f t="shared" si="144"/>
        <v>0.35748032705864879</v>
      </c>
      <c r="CV30" s="794"/>
      <c r="CW30" s="32" t="str">
        <f t="shared" si="145"/>
        <v/>
      </c>
      <c r="CX30" s="794"/>
      <c r="CY30" s="32" t="str">
        <f t="shared" si="146"/>
        <v/>
      </c>
      <c r="CZ30" s="794"/>
      <c r="DA30" s="32" t="str">
        <f t="shared" si="147"/>
        <v/>
      </c>
      <c r="DB30" s="794"/>
      <c r="DC30" s="32" t="str">
        <f t="shared" si="148"/>
        <v/>
      </c>
      <c r="DD30" s="794"/>
      <c r="DE30" s="32" t="str">
        <f t="shared" si="149"/>
        <v/>
      </c>
      <c r="DF30" s="794">
        <v>0</v>
      </c>
      <c r="DG30" s="32">
        <f t="shared" si="150"/>
        <v>0</v>
      </c>
      <c r="DH30" s="794"/>
      <c r="DI30" s="32" t="str">
        <f t="shared" si="151"/>
        <v/>
      </c>
      <c r="DJ30" s="794"/>
      <c r="DK30" s="32" t="str">
        <f t="shared" si="152"/>
        <v/>
      </c>
      <c r="DL30" s="794">
        <v>0.38519999999999999</v>
      </c>
      <c r="DM30" s="32">
        <f t="shared" si="153"/>
        <v>1.306049777178143</v>
      </c>
      <c r="DN30" s="794">
        <v>1.3</v>
      </c>
      <c r="DO30" s="32">
        <f t="shared" si="154"/>
        <v>0.14789533560864618</v>
      </c>
      <c r="DP30" s="794"/>
      <c r="DQ30" s="32" t="str">
        <f t="shared" si="155"/>
        <v/>
      </c>
      <c r="DR30" s="794"/>
      <c r="DS30" s="32" t="str">
        <f t="shared" si="156"/>
        <v/>
      </c>
      <c r="DT30" s="794"/>
      <c r="DU30" s="32" t="str">
        <f t="shared" si="157"/>
        <v/>
      </c>
      <c r="DV30" s="794"/>
      <c r="DW30" s="32" t="str">
        <f t="shared" si="158"/>
        <v/>
      </c>
      <c r="DX30" s="794"/>
      <c r="DY30" s="32" t="str">
        <f t="shared" si="159"/>
        <v/>
      </c>
      <c r="DZ30" s="794">
        <v>0</v>
      </c>
      <c r="EA30" s="32">
        <f t="shared" si="160"/>
        <v>0</v>
      </c>
      <c r="EB30" s="794">
        <v>0</v>
      </c>
      <c r="EC30" s="32">
        <f t="shared" si="161"/>
        <v>0</v>
      </c>
      <c r="EH30" s="794">
        <v>0</v>
      </c>
      <c r="EI30" s="32">
        <f t="shared" si="162"/>
        <v>0</v>
      </c>
      <c r="EJ30" s="794"/>
      <c r="EK30" s="32" t="str">
        <f t="shared" si="163"/>
        <v/>
      </c>
      <c r="EL30" s="794">
        <v>0</v>
      </c>
      <c r="EM30" s="32">
        <f t="shared" si="164"/>
        <v>0</v>
      </c>
      <c r="EN30" s="794">
        <v>0</v>
      </c>
      <c r="EO30" s="32">
        <f t="shared" si="165"/>
        <v>0</v>
      </c>
      <c r="EP30" s="794">
        <v>0</v>
      </c>
      <c r="EQ30" s="32">
        <f t="shared" si="166"/>
        <v>0</v>
      </c>
      <c r="ER30" s="794">
        <v>0</v>
      </c>
      <c r="ES30" s="32">
        <f t="shared" si="167"/>
        <v>0</v>
      </c>
      <c r="ET30" s="794"/>
      <c r="EU30" s="32" t="str">
        <f t="shared" si="168"/>
        <v/>
      </c>
      <c r="EV30" s="794"/>
      <c r="EW30" s="32" t="str">
        <f t="shared" si="169"/>
        <v/>
      </c>
      <c r="EZ30" s="794">
        <v>4.5</v>
      </c>
      <c r="FA30" s="32">
        <f t="shared" si="170"/>
        <v>0.40672451193058567</v>
      </c>
      <c r="FB30" s="794"/>
      <c r="FC30" s="32" t="str">
        <f t="shared" si="171"/>
        <v/>
      </c>
      <c r="FD30" s="794"/>
      <c r="FE30" s="32" t="str">
        <f t="shared" si="172"/>
        <v/>
      </c>
      <c r="FF30" s="794"/>
      <c r="FG30" s="32" t="str">
        <f t="shared" si="173"/>
        <v/>
      </c>
      <c r="FH30" s="794"/>
      <c r="FI30" s="32" t="str">
        <f t="shared" si="174"/>
        <v/>
      </c>
      <c r="FJ30" s="794">
        <v>0</v>
      </c>
      <c r="FK30" s="32">
        <f t="shared" si="175"/>
        <v>0</v>
      </c>
      <c r="FN30" s="794"/>
      <c r="FO30" s="32" t="str">
        <f t="shared" si="176"/>
        <v/>
      </c>
      <c r="FP30" s="794"/>
      <c r="FQ30" s="32" t="str">
        <f t="shared" si="177"/>
        <v/>
      </c>
      <c r="FR30" s="794"/>
      <c r="FS30" s="32" t="str">
        <f t="shared" si="178"/>
        <v/>
      </c>
      <c r="FT30" s="794">
        <v>13.779475199999998</v>
      </c>
      <c r="FU30" s="32">
        <f t="shared" si="179"/>
        <v>0.68972647747579607</v>
      </c>
      <c r="FV30" s="794">
        <v>0</v>
      </c>
      <c r="FW30" s="32">
        <f t="shared" si="180"/>
        <v>0</v>
      </c>
      <c r="FX30" s="794">
        <v>0</v>
      </c>
      <c r="FY30" s="32">
        <f t="shared" si="181"/>
        <v>0</v>
      </c>
      <c r="GF30" s="794">
        <v>0</v>
      </c>
      <c r="GG30" s="32">
        <f t="shared" si="182"/>
        <v>0</v>
      </c>
      <c r="GH30" s="794">
        <v>0</v>
      </c>
      <c r="GI30" s="32">
        <f t="shared" si="183"/>
        <v>0</v>
      </c>
      <c r="GJ30" s="794">
        <v>0</v>
      </c>
      <c r="GK30" s="32">
        <f t="shared" si="184"/>
        <v>0</v>
      </c>
      <c r="GL30" s="794">
        <v>0</v>
      </c>
      <c r="GM30" s="32">
        <f t="shared" si="185"/>
        <v>0</v>
      </c>
      <c r="GP30" s="794"/>
      <c r="GQ30" s="32" t="str">
        <f t="shared" si="186"/>
        <v/>
      </c>
      <c r="GT30" s="794">
        <v>0</v>
      </c>
      <c r="GU30" s="32">
        <f t="shared" si="187"/>
        <v>0</v>
      </c>
      <c r="GV30" s="794"/>
      <c r="GW30" s="32" t="str">
        <f t="shared" si="188"/>
        <v/>
      </c>
      <c r="GX30" s="794"/>
      <c r="GY30" s="32" t="str">
        <f t="shared" si="189"/>
        <v/>
      </c>
      <c r="GZ30" s="794"/>
      <c r="HA30" s="32" t="str">
        <f t="shared" si="190"/>
        <v/>
      </c>
      <c r="HB30" s="794"/>
      <c r="HC30" s="32" t="str">
        <f t="shared" si="191"/>
        <v/>
      </c>
    </row>
    <row r="31" spans="1:211" ht="12.75" customHeight="1">
      <c r="A31" s="9" t="s">
        <v>203</v>
      </c>
      <c r="B31" s="794">
        <f t="shared" si="22"/>
        <v>4361.2804413200001</v>
      </c>
      <c r="C31" s="10">
        <f t="shared" si="23"/>
        <v>3.8512132552179166</v>
      </c>
      <c r="D31" s="794">
        <v>74.132999999999996</v>
      </c>
      <c r="E31" s="32">
        <f t="shared" si="108"/>
        <v>5.4856729315602486</v>
      </c>
      <c r="H31" s="794">
        <v>0</v>
      </c>
      <c r="I31" s="32">
        <f t="shared" si="109"/>
        <v>0</v>
      </c>
      <c r="N31" s="794">
        <v>166.9</v>
      </c>
      <c r="O31" s="32">
        <f t="shared" si="110"/>
        <v>5.473925877336832</v>
      </c>
      <c r="P31" s="794">
        <v>1514.9671149999999</v>
      </c>
      <c r="Q31" s="32">
        <f t="shared" si="111"/>
        <v>8.1179316135160988</v>
      </c>
      <c r="R31" s="794">
        <v>0</v>
      </c>
      <c r="S31" s="32">
        <f t="shared" si="112"/>
        <v>0</v>
      </c>
      <c r="V31" s="794">
        <v>0.49077999999999999</v>
      </c>
      <c r="W31" s="32">
        <f t="shared" si="113"/>
        <v>2.0718480715725693</v>
      </c>
      <c r="X31" s="794">
        <v>0.3</v>
      </c>
      <c r="Y31" s="32">
        <f t="shared" si="114"/>
        <v>3.0596634370219276</v>
      </c>
      <c r="Z31" s="794">
        <v>46.296188000000001</v>
      </c>
      <c r="AA31" s="32">
        <f t="shared" si="115"/>
        <v>6.4999107501407085</v>
      </c>
      <c r="AB31" s="794"/>
      <c r="AC31" s="32" t="str">
        <f t="shared" si="116"/>
        <v/>
      </c>
      <c r="AF31" s="794"/>
      <c r="AG31" s="32" t="str">
        <f t="shared" si="117"/>
        <v/>
      </c>
      <c r="AH31" s="794"/>
      <c r="AI31" s="32" t="str">
        <f t="shared" si="118"/>
        <v/>
      </c>
      <c r="AJ31" s="794">
        <v>4.4584847999999999</v>
      </c>
      <c r="AK31" s="32">
        <f t="shared" si="119"/>
        <v>2.3862382927774455</v>
      </c>
      <c r="AL31" s="794"/>
      <c r="AM31" s="32" t="str">
        <f t="shared" si="120"/>
        <v/>
      </c>
      <c r="AN31" s="794">
        <v>0.73961600000000005</v>
      </c>
      <c r="AO31" s="32">
        <f t="shared" si="121"/>
        <v>4.8695045774722994</v>
      </c>
      <c r="AP31" s="794">
        <v>1.3426182</v>
      </c>
      <c r="AQ31" s="32">
        <f t="shared" si="122"/>
        <v>5.8474602485831566</v>
      </c>
      <c r="AR31" s="794">
        <v>0</v>
      </c>
      <c r="AS31" s="32">
        <f t="shared" si="123"/>
        <v>0</v>
      </c>
      <c r="AV31" s="794">
        <v>0</v>
      </c>
      <c r="AW31" s="32">
        <f t="shared" si="124"/>
        <v>0</v>
      </c>
      <c r="AX31" s="794">
        <v>13.9</v>
      </c>
      <c r="AY31" s="32">
        <f t="shared" si="125"/>
        <v>2.3147377185678599</v>
      </c>
      <c r="AZ31" s="794">
        <v>0</v>
      </c>
      <c r="BA31" s="32">
        <f t="shared" si="126"/>
        <v>0</v>
      </c>
      <c r="BB31" s="794">
        <v>0</v>
      </c>
      <c r="BC31" s="32">
        <f t="shared" si="127"/>
        <v>0</v>
      </c>
      <c r="BD31" s="794">
        <v>23.1</v>
      </c>
      <c r="BE31" s="32">
        <f t="shared" si="128"/>
        <v>2.3573834064700483</v>
      </c>
      <c r="BF31" s="794"/>
      <c r="BG31" s="32" t="str">
        <f t="shared" si="129"/>
        <v/>
      </c>
      <c r="BJ31" s="794">
        <v>1.7163299999999999</v>
      </c>
      <c r="BK31" s="32">
        <f t="shared" si="130"/>
        <v>5.9203990994109628</v>
      </c>
      <c r="BL31" s="794"/>
      <c r="BM31" s="32" t="str">
        <f t="shared" si="131"/>
        <v/>
      </c>
      <c r="BN31" s="794">
        <v>0.78031799999999996</v>
      </c>
      <c r="BO31" s="32">
        <f t="shared" si="132"/>
        <v>3.9450255199800845</v>
      </c>
      <c r="BP31" s="794"/>
      <c r="BQ31" s="32" t="str">
        <f t="shared" si="133"/>
        <v/>
      </c>
      <c r="BR31" s="794">
        <v>7.1110578000000002</v>
      </c>
      <c r="BS31" s="32">
        <f t="shared" si="134"/>
        <v>1.9951970485743546</v>
      </c>
      <c r="BT31" s="794">
        <v>349.25652300000002</v>
      </c>
      <c r="BU31" s="32">
        <f t="shared" si="135"/>
        <v>6.7669657080864418</v>
      </c>
      <c r="BV31" s="794">
        <v>122.0826684</v>
      </c>
      <c r="BW31" s="32">
        <f t="shared" si="136"/>
        <v>2.3512982256299697</v>
      </c>
      <c r="BX31" s="794"/>
      <c r="BY31" s="32" t="str">
        <f t="shared" si="137"/>
        <v/>
      </c>
      <c r="BZ31" s="794"/>
      <c r="CA31" s="32" t="str">
        <f t="shared" si="138"/>
        <v/>
      </c>
      <c r="CB31" s="794">
        <v>0.83160000000000001</v>
      </c>
      <c r="CC31" s="32">
        <f t="shared" si="139"/>
        <v>3.5689170499733365</v>
      </c>
      <c r="CF31" s="794"/>
      <c r="CG31" s="32" t="str">
        <f t="shared" si="140"/>
        <v/>
      </c>
      <c r="CH31" s="794"/>
      <c r="CI31" s="32" t="str">
        <f t="shared" si="141"/>
        <v/>
      </c>
      <c r="CL31" s="794">
        <v>0</v>
      </c>
      <c r="CM31" s="32">
        <f t="shared" si="142"/>
        <v>0</v>
      </c>
      <c r="CR31" s="794"/>
      <c r="CS31" s="32" t="str">
        <f t="shared" si="143"/>
        <v/>
      </c>
      <c r="CT31" s="794">
        <v>6.641</v>
      </c>
      <c r="CU31" s="32">
        <f t="shared" si="144"/>
        <v>1.7005923008570825</v>
      </c>
      <c r="CV31" s="794">
        <v>657.46</v>
      </c>
      <c r="CW31" s="32">
        <f t="shared" si="145"/>
        <v>5.6321546636649531</v>
      </c>
      <c r="CX31" s="794"/>
      <c r="CY31" s="32" t="str">
        <f t="shared" si="146"/>
        <v/>
      </c>
      <c r="CZ31" s="794">
        <v>4.6243889999999999</v>
      </c>
      <c r="DA31" s="32">
        <f t="shared" si="147"/>
        <v>1.0380789868511755</v>
      </c>
      <c r="DB31" s="794">
        <v>78.290000000000006</v>
      </c>
      <c r="DC31" s="32">
        <f t="shared" si="148"/>
        <v>5.8402535128054414</v>
      </c>
      <c r="DD31" s="794"/>
      <c r="DE31" s="32" t="str">
        <f t="shared" si="149"/>
        <v/>
      </c>
      <c r="DF31" s="794">
        <v>397.68300632</v>
      </c>
      <c r="DG31" s="32">
        <f t="shared" si="150"/>
        <v>4.5392086907959674</v>
      </c>
      <c r="DH31" s="794">
        <v>56.545999999999999</v>
      </c>
      <c r="DI31" s="32">
        <f t="shared" si="151"/>
        <v>5.9902835071750768</v>
      </c>
      <c r="DJ31" s="794">
        <v>12.4</v>
      </c>
      <c r="DK31" s="32">
        <f t="shared" si="152"/>
        <v>3.9141414141414144</v>
      </c>
      <c r="DL31" s="794">
        <v>0.46200000000000002</v>
      </c>
      <c r="DM31" s="32">
        <f t="shared" si="153"/>
        <v>1.5664459944348446</v>
      </c>
      <c r="DN31" s="794">
        <v>20.3</v>
      </c>
      <c r="DO31" s="32">
        <f t="shared" si="154"/>
        <v>2.3094425483503982</v>
      </c>
      <c r="DP31" s="794">
        <v>4.9000000000000004</v>
      </c>
      <c r="DQ31" s="32">
        <f t="shared" si="155"/>
        <v>2.3648648648648649</v>
      </c>
      <c r="DR31" s="794"/>
      <c r="DS31" s="32" t="str">
        <f t="shared" si="156"/>
        <v/>
      </c>
      <c r="DT31" s="794">
        <v>28.258505599999999</v>
      </c>
      <c r="DU31" s="32">
        <f t="shared" si="157"/>
        <v>1.0267962633154772</v>
      </c>
      <c r="DV31" s="794">
        <v>5.4795970000000001</v>
      </c>
      <c r="DW31" s="32">
        <f t="shared" si="158"/>
        <v>1.7428598234054806</v>
      </c>
      <c r="DX31" s="794">
        <v>18.996424000000001</v>
      </c>
      <c r="DY31" s="32">
        <f t="shared" si="159"/>
        <v>3.2330128102550191</v>
      </c>
      <c r="DZ31" s="794">
        <v>291.06882419999999</v>
      </c>
      <c r="EA31" s="32">
        <f t="shared" si="160"/>
        <v>8.2716876644948609</v>
      </c>
      <c r="EB31" s="794">
        <v>36.229999999999997</v>
      </c>
      <c r="EC31" s="32">
        <f t="shared" si="161"/>
        <v>3.5684034275583572</v>
      </c>
      <c r="EH31" s="794">
        <v>0</v>
      </c>
      <c r="EI31" s="32">
        <f t="shared" si="162"/>
        <v>0</v>
      </c>
      <c r="EJ31" s="794">
        <v>21.381082800000001</v>
      </c>
      <c r="EK31" s="32">
        <f t="shared" si="163"/>
        <v>5.5596929981471828</v>
      </c>
      <c r="EL31" s="794">
        <v>0</v>
      </c>
      <c r="EM31" s="32">
        <f t="shared" si="164"/>
        <v>0</v>
      </c>
      <c r="EN31" s="794">
        <v>0</v>
      </c>
      <c r="EO31" s="32">
        <f t="shared" si="165"/>
        <v>0</v>
      </c>
      <c r="EP31" s="794">
        <v>0</v>
      </c>
      <c r="EQ31" s="32">
        <f t="shared" si="166"/>
        <v>0</v>
      </c>
      <c r="ER31" s="794">
        <v>0</v>
      </c>
      <c r="ES31" s="32">
        <f t="shared" si="167"/>
        <v>0</v>
      </c>
      <c r="ET31" s="794">
        <v>2.7</v>
      </c>
      <c r="EU31" s="32">
        <f t="shared" si="168"/>
        <v>5.7203389830508478</v>
      </c>
      <c r="EV31" s="794">
        <v>12.8</v>
      </c>
      <c r="EW31" s="32">
        <f t="shared" si="169"/>
        <v>1.3863316365211742</v>
      </c>
      <c r="EZ31" s="794">
        <v>83.1</v>
      </c>
      <c r="FA31" s="32">
        <f t="shared" si="170"/>
        <v>7.5108459869848136</v>
      </c>
      <c r="FB31" s="794">
        <v>82.9</v>
      </c>
      <c r="FC31" s="32">
        <f t="shared" si="171"/>
        <v>6.380849753694581</v>
      </c>
      <c r="FD31" s="794"/>
      <c r="FE31" s="32" t="str">
        <f t="shared" si="172"/>
        <v/>
      </c>
      <c r="FF31" s="794">
        <v>14.8</v>
      </c>
      <c r="FG31" s="32">
        <f t="shared" si="173"/>
        <v>6.25</v>
      </c>
      <c r="FH31" s="794">
        <v>1.3</v>
      </c>
      <c r="FI31" s="32">
        <f t="shared" si="174"/>
        <v>2.8953229398663698</v>
      </c>
      <c r="FJ31" s="794">
        <v>38.088250200000004</v>
      </c>
      <c r="FK31" s="32">
        <f t="shared" si="175"/>
        <v>6.8335231688508662</v>
      </c>
      <c r="FN31" s="794"/>
      <c r="FO31" s="32" t="str">
        <f t="shared" si="176"/>
        <v/>
      </c>
      <c r="FP31" s="794"/>
      <c r="FQ31" s="32" t="str">
        <f t="shared" si="177"/>
        <v/>
      </c>
      <c r="FR31" s="794"/>
      <c r="FS31" s="32" t="str">
        <f t="shared" si="178"/>
        <v/>
      </c>
      <c r="FT31" s="794">
        <v>135.91979940000002</v>
      </c>
      <c r="FU31" s="32">
        <f t="shared" si="179"/>
        <v>6.8034147236158038</v>
      </c>
      <c r="FV31" s="794">
        <v>0</v>
      </c>
      <c r="FW31" s="32">
        <f t="shared" si="180"/>
        <v>0</v>
      </c>
      <c r="FX31" s="794">
        <v>5.9</v>
      </c>
      <c r="FY31" s="32">
        <f t="shared" si="181"/>
        <v>6.2699256110520727</v>
      </c>
      <c r="GF31" s="794">
        <v>0</v>
      </c>
      <c r="GG31" s="32">
        <f t="shared" si="182"/>
        <v>0</v>
      </c>
      <c r="GH31" s="794">
        <v>0</v>
      </c>
      <c r="GI31" s="32">
        <f t="shared" si="183"/>
        <v>0</v>
      </c>
      <c r="GJ31" s="794">
        <v>0</v>
      </c>
      <c r="GK31" s="32">
        <f t="shared" si="184"/>
        <v>0</v>
      </c>
      <c r="GL31" s="794">
        <v>0</v>
      </c>
      <c r="GM31" s="32">
        <f t="shared" si="185"/>
        <v>0</v>
      </c>
      <c r="GP31" s="794"/>
      <c r="GQ31" s="32" t="str">
        <f t="shared" si="186"/>
        <v/>
      </c>
      <c r="GT31" s="794">
        <v>3.6845886000000001</v>
      </c>
      <c r="GU31" s="32">
        <f t="shared" si="187"/>
        <v>4.4204414793215934</v>
      </c>
      <c r="GV31" s="794">
        <v>2.9995919999999998</v>
      </c>
      <c r="GW31" s="32">
        <f t="shared" si="188"/>
        <v>2.2382617376235645</v>
      </c>
      <c r="GX31" s="794">
        <v>7.3327629999999999</v>
      </c>
      <c r="GY31" s="32">
        <f t="shared" si="189"/>
        <v>5.3858173382988648</v>
      </c>
      <c r="GZ31" s="794">
        <v>0.62831999999999999</v>
      </c>
      <c r="HA31" s="32">
        <f t="shared" si="190"/>
        <v>2.3015384615384615</v>
      </c>
      <c r="HB31" s="794"/>
      <c r="HC31" s="32" t="str">
        <f t="shared" si="191"/>
        <v/>
      </c>
    </row>
    <row r="32" spans="1:211" ht="12.75" customHeight="1" thickBot="1">
      <c r="A32" s="9" t="s">
        <v>204</v>
      </c>
      <c r="B32" s="794">
        <f t="shared" si="22"/>
        <v>0</v>
      </c>
      <c r="C32" s="10">
        <f t="shared" si="23"/>
        <v>0</v>
      </c>
      <c r="D32" s="794">
        <v>0</v>
      </c>
      <c r="E32" s="32">
        <f t="shared" si="108"/>
        <v>0</v>
      </c>
      <c r="H32" s="794">
        <v>0</v>
      </c>
      <c r="I32" s="32">
        <f t="shared" si="109"/>
        <v>0</v>
      </c>
      <c r="N32" s="794"/>
      <c r="O32" s="32" t="str">
        <f t="shared" si="110"/>
        <v/>
      </c>
      <c r="P32" s="794"/>
      <c r="Q32" s="32" t="str">
        <f t="shared" si="111"/>
        <v/>
      </c>
      <c r="R32" s="794">
        <v>0</v>
      </c>
      <c r="S32" s="32">
        <f t="shared" si="112"/>
        <v>0</v>
      </c>
      <c r="V32" s="794">
        <v>0</v>
      </c>
      <c r="W32" s="32">
        <f t="shared" si="113"/>
        <v>0</v>
      </c>
      <c r="X32" s="794"/>
      <c r="Y32" s="32" t="str">
        <f t="shared" si="114"/>
        <v/>
      </c>
      <c r="Z32" s="794"/>
      <c r="AA32" s="32" t="str">
        <f t="shared" si="115"/>
        <v/>
      </c>
      <c r="AB32" s="794"/>
      <c r="AC32" s="32" t="str">
        <f t="shared" si="116"/>
        <v/>
      </c>
      <c r="AF32" s="794"/>
      <c r="AG32" s="32" t="str">
        <f t="shared" si="117"/>
        <v/>
      </c>
      <c r="AH32" s="794"/>
      <c r="AI32" s="32" t="str">
        <f t="shared" si="118"/>
        <v/>
      </c>
      <c r="AJ32" s="794"/>
      <c r="AK32" s="32" t="str">
        <f t="shared" si="119"/>
        <v/>
      </c>
      <c r="AL32" s="794"/>
      <c r="AM32" s="32" t="str">
        <f t="shared" si="120"/>
        <v/>
      </c>
      <c r="AN32" s="794"/>
      <c r="AO32" s="32" t="str">
        <f t="shared" si="121"/>
        <v/>
      </c>
      <c r="AP32" s="794">
        <v>0</v>
      </c>
      <c r="AQ32" s="32">
        <f t="shared" si="122"/>
        <v>0</v>
      </c>
      <c r="AR32" s="794">
        <v>0</v>
      </c>
      <c r="AS32" s="32">
        <f t="shared" si="123"/>
        <v>0</v>
      </c>
      <c r="AV32" s="794">
        <v>0</v>
      </c>
      <c r="AW32" s="32">
        <f t="shared" si="124"/>
        <v>0</v>
      </c>
      <c r="AX32" s="794"/>
      <c r="AY32" s="32" t="str">
        <f t="shared" si="125"/>
        <v/>
      </c>
      <c r="AZ32" s="794">
        <v>0</v>
      </c>
      <c r="BA32" s="32">
        <f t="shared" si="126"/>
        <v>0</v>
      </c>
      <c r="BB32" s="794">
        <v>0</v>
      </c>
      <c r="BC32" s="32">
        <f t="shared" si="127"/>
        <v>0</v>
      </c>
      <c r="BD32" s="794"/>
      <c r="BE32" s="32" t="str">
        <f t="shared" si="128"/>
        <v/>
      </c>
      <c r="BF32" s="794"/>
      <c r="BG32" s="32" t="str">
        <f t="shared" si="129"/>
        <v/>
      </c>
      <c r="BJ32" s="794"/>
      <c r="BK32" s="32" t="str">
        <f t="shared" si="130"/>
        <v/>
      </c>
      <c r="BL32" s="794"/>
      <c r="BM32" s="32" t="str">
        <f t="shared" si="131"/>
        <v/>
      </c>
      <c r="BN32" s="794"/>
      <c r="BO32" s="32" t="str">
        <f t="shared" si="132"/>
        <v/>
      </c>
      <c r="BP32" s="794"/>
      <c r="BQ32" s="32" t="str">
        <f t="shared" si="133"/>
        <v/>
      </c>
      <c r="BR32" s="794">
        <v>0</v>
      </c>
      <c r="BS32" s="32">
        <f t="shared" si="134"/>
        <v>0</v>
      </c>
      <c r="BT32" s="794">
        <v>0</v>
      </c>
      <c r="BU32" s="32">
        <f t="shared" si="135"/>
        <v>0</v>
      </c>
      <c r="BV32" s="794">
        <v>0</v>
      </c>
      <c r="BW32" s="32">
        <f t="shared" si="136"/>
        <v>0</v>
      </c>
      <c r="BX32" s="794"/>
      <c r="BY32" s="32" t="str">
        <f t="shared" si="137"/>
        <v/>
      </c>
      <c r="BZ32" s="794"/>
      <c r="CA32" s="32" t="str">
        <f t="shared" si="138"/>
        <v/>
      </c>
      <c r="CB32" s="794"/>
      <c r="CC32" s="32" t="str">
        <f t="shared" si="139"/>
        <v/>
      </c>
      <c r="CF32" s="794"/>
      <c r="CG32" s="32" t="str">
        <f t="shared" si="140"/>
        <v/>
      </c>
      <c r="CH32" s="794"/>
      <c r="CI32" s="32" t="str">
        <f t="shared" si="141"/>
        <v/>
      </c>
      <c r="CL32" s="794">
        <v>0</v>
      </c>
      <c r="CM32" s="32">
        <f t="shared" si="142"/>
        <v>0</v>
      </c>
      <c r="CR32" s="794"/>
      <c r="CS32" s="32" t="str">
        <f t="shared" si="143"/>
        <v/>
      </c>
      <c r="CT32" s="794"/>
      <c r="CU32" s="32" t="str">
        <f t="shared" si="144"/>
        <v/>
      </c>
      <c r="CV32" s="794"/>
      <c r="CW32" s="32" t="str">
        <f t="shared" si="145"/>
        <v/>
      </c>
      <c r="CX32" s="794"/>
      <c r="CY32" s="32" t="str">
        <f t="shared" si="146"/>
        <v/>
      </c>
      <c r="CZ32" s="794"/>
      <c r="DA32" s="32" t="str">
        <f t="shared" si="147"/>
        <v/>
      </c>
      <c r="DB32" s="794"/>
      <c r="DC32" s="32" t="str">
        <f t="shared" si="148"/>
        <v/>
      </c>
      <c r="DD32" s="794"/>
      <c r="DE32" s="32" t="str">
        <f t="shared" si="149"/>
        <v/>
      </c>
      <c r="DF32" s="794">
        <v>0</v>
      </c>
      <c r="DG32" s="32">
        <f t="shared" si="150"/>
        <v>0</v>
      </c>
      <c r="DH32" s="794"/>
      <c r="DI32" s="32" t="str">
        <f t="shared" si="151"/>
        <v/>
      </c>
      <c r="DJ32" s="794"/>
      <c r="DK32" s="32" t="str">
        <f t="shared" si="152"/>
        <v/>
      </c>
      <c r="DL32" s="794"/>
      <c r="DM32" s="32" t="str">
        <f t="shared" si="153"/>
        <v/>
      </c>
      <c r="DN32" s="794"/>
      <c r="DO32" s="32" t="str">
        <f t="shared" si="154"/>
        <v/>
      </c>
      <c r="DP32" s="794"/>
      <c r="DQ32" s="32" t="str">
        <f t="shared" si="155"/>
        <v/>
      </c>
      <c r="DR32" s="794"/>
      <c r="DS32" s="32" t="str">
        <f t="shared" si="156"/>
        <v/>
      </c>
      <c r="DT32" s="794"/>
      <c r="DU32" s="32" t="str">
        <f t="shared" si="157"/>
        <v/>
      </c>
      <c r="DV32" s="794"/>
      <c r="DW32" s="32" t="str">
        <f t="shared" si="158"/>
        <v/>
      </c>
      <c r="DX32" s="794"/>
      <c r="DY32" s="32" t="str">
        <f t="shared" si="159"/>
        <v/>
      </c>
      <c r="DZ32" s="794">
        <v>0</v>
      </c>
      <c r="EA32" s="32">
        <f t="shared" si="160"/>
        <v>0</v>
      </c>
      <c r="EB32" s="794">
        <v>0</v>
      </c>
      <c r="EC32" s="32">
        <f t="shared" si="161"/>
        <v>0</v>
      </c>
      <c r="EH32" s="794">
        <v>0</v>
      </c>
      <c r="EI32" s="32">
        <f t="shared" si="162"/>
        <v>0</v>
      </c>
      <c r="EJ32" s="794"/>
      <c r="EK32" s="32" t="str">
        <f t="shared" si="163"/>
        <v/>
      </c>
      <c r="EL32" s="794">
        <v>0</v>
      </c>
      <c r="EM32" s="32">
        <f t="shared" si="164"/>
        <v>0</v>
      </c>
      <c r="EN32" s="794">
        <v>0</v>
      </c>
      <c r="EO32" s="32">
        <f t="shared" si="165"/>
        <v>0</v>
      </c>
      <c r="EP32" s="794">
        <v>0</v>
      </c>
      <c r="EQ32" s="32">
        <f t="shared" si="166"/>
        <v>0</v>
      </c>
      <c r="ER32" s="794">
        <v>0</v>
      </c>
      <c r="ES32" s="32">
        <f t="shared" si="167"/>
        <v>0</v>
      </c>
      <c r="ET32" s="794"/>
      <c r="EU32" s="32" t="str">
        <f t="shared" si="168"/>
        <v/>
      </c>
      <c r="EV32" s="794"/>
      <c r="EW32" s="32" t="str">
        <f t="shared" si="169"/>
        <v/>
      </c>
      <c r="EZ32" s="794"/>
      <c r="FA32" s="32" t="str">
        <f t="shared" si="170"/>
        <v/>
      </c>
      <c r="FB32" s="794"/>
      <c r="FC32" s="32" t="str">
        <f t="shared" si="171"/>
        <v/>
      </c>
      <c r="FD32" s="794"/>
      <c r="FE32" s="32" t="str">
        <f t="shared" si="172"/>
        <v/>
      </c>
      <c r="FF32" s="794"/>
      <c r="FG32" s="32" t="str">
        <f t="shared" si="173"/>
        <v/>
      </c>
      <c r="FH32" s="794"/>
      <c r="FI32" s="32" t="str">
        <f t="shared" si="174"/>
        <v/>
      </c>
      <c r="FJ32" s="794">
        <v>0</v>
      </c>
      <c r="FK32" s="32">
        <f t="shared" si="175"/>
        <v>0</v>
      </c>
      <c r="FN32" s="794"/>
      <c r="FO32" s="32" t="str">
        <f t="shared" si="176"/>
        <v/>
      </c>
      <c r="FP32" s="794"/>
      <c r="FQ32" s="32" t="str">
        <f t="shared" si="177"/>
        <v/>
      </c>
      <c r="FR32" s="794"/>
      <c r="FS32" s="32" t="str">
        <f t="shared" si="178"/>
        <v/>
      </c>
      <c r="FT32" s="794">
        <v>0</v>
      </c>
      <c r="FU32" s="32">
        <f t="shared" si="179"/>
        <v>0</v>
      </c>
      <c r="FV32" s="794">
        <v>0</v>
      </c>
      <c r="FW32" s="32">
        <f t="shared" si="180"/>
        <v>0</v>
      </c>
      <c r="FX32" s="794">
        <v>0</v>
      </c>
      <c r="FY32" s="32">
        <f t="shared" si="181"/>
        <v>0</v>
      </c>
      <c r="GF32" s="794">
        <v>0</v>
      </c>
      <c r="GG32" s="32">
        <f t="shared" si="182"/>
        <v>0</v>
      </c>
      <c r="GH32" s="794">
        <v>0</v>
      </c>
      <c r="GI32" s="32">
        <f t="shared" si="183"/>
        <v>0</v>
      </c>
      <c r="GJ32" s="794">
        <v>0</v>
      </c>
      <c r="GK32" s="32">
        <f t="shared" si="184"/>
        <v>0</v>
      </c>
      <c r="GL32" s="794">
        <v>0</v>
      </c>
      <c r="GM32" s="32">
        <f t="shared" si="185"/>
        <v>0</v>
      </c>
      <c r="GP32" s="794"/>
      <c r="GQ32" s="32" t="str">
        <f t="shared" si="186"/>
        <v/>
      </c>
      <c r="GT32" s="794">
        <v>0</v>
      </c>
      <c r="GU32" s="32">
        <f t="shared" si="187"/>
        <v>0</v>
      </c>
      <c r="GV32" s="794"/>
      <c r="GW32" s="32" t="str">
        <f t="shared" si="188"/>
        <v/>
      </c>
      <c r="GX32" s="794"/>
      <c r="GY32" s="32" t="str">
        <f t="shared" si="189"/>
        <v/>
      </c>
      <c r="GZ32" s="794"/>
      <c r="HA32" s="32" t="str">
        <f t="shared" si="190"/>
        <v/>
      </c>
      <c r="HB32" s="794"/>
      <c r="HC32" s="32" t="str">
        <f t="shared" si="191"/>
        <v/>
      </c>
    </row>
    <row r="33" spans="1:211" ht="12.75" customHeight="1" thickBot="1">
      <c r="A33" s="27" t="s">
        <v>205</v>
      </c>
      <c r="B33" s="653">
        <f t="shared" si="22"/>
        <v>14043.830895860005</v>
      </c>
      <c r="C33" s="31">
        <f t="shared" si="23"/>
        <v>12.401355158854487</v>
      </c>
      <c r="D33" s="653">
        <v>185.54499999999999</v>
      </c>
      <c r="E33" s="1405">
        <f>IF(D33&lt;&gt;0,D33/D$12*100,0)</f>
        <v>13.729906844271056</v>
      </c>
      <c r="F33" s="1405"/>
      <c r="G33" s="1405"/>
      <c r="H33" s="653">
        <v>29.294</v>
      </c>
      <c r="I33" s="1405">
        <f>IF(H33&lt;&gt;0,H33/H$12*100,0)</f>
        <v>7.714103637694671</v>
      </c>
      <c r="J33" s="1405"/>
      <c r="K33" s="1405"/>
      <c r="L33" s="1405"/>
      <c r="M33" s="1405"/>
      <c r="N33" s="653">
        <v>458.9</v>
      </c>
      <c r="O33" s="1405">
        <f>IF(N33&lt;&gt;0,N33/N$12*100,0)</f>
        <v>15.050836339783535</v>
      </c>
      <c r="P33" s="653">
        <v>3973.5084670000001</v>
      </c>
      <c r="Q33" s="1405">
        <f>IF(P33&lt;&gt;0,P33/P$12*100,0)</f>
        <v>21.291993523458885</v>
      </c>
      <c r="R33" s="653">
        <v>127.526072</v>
      </c>
      <c r="S33" s="1405">
        <f>IF(R33&lt;&gt;0,R33/R$12*100,0)</f>
        <v>10.362172193386556</v>
      </c>
      <c r="T33" s="1405"/>
      <c r="U33" s="1405"/>
      <c r="V33" s="653">
        <v>2.333224</v>
      </c>
      <c r="W33" s="1405">
        <f>IF(V33&lt;&gt;0,V33/V$12*100,0)</f>
        <v>9.849801631987523</v>
      </c>
      <c r="X33" s="653">
        <v>0.7</v>
      </c>
      <c r="Y33" s="1405">
        <f>IF(X33&lt;&gt;0,X33/X$12*100,0)</f>
        <v>7.1392146863844967</v>
      </c>
      <c r="Z33" s="653">
        <v>97.401934000000011</v>
      </c>
      <c r="AA33" s="1405">
        <f>IF(Z33&lt;&gt;0,Z33/Z$12*100,0)</f>
        <v>13.675075751184867</v>
      </c>
      <c r="AB33" s="653">
        <v>14.92</v>
      </c>
      <c r="AC33" s="1405">
        <f>IF(AB33&lt;&gt;0,AB33/AB$12*100,0)</f>
        <v>10.79907353792704</v>
      </c>
      <c r="AD33" s="1405"/>
      <c r="AE33" s="1405"/>
      <c r="AF33" s="653">
        <f>SUM(AF26:AF32)</f>
        <v>0</v>
      </c>
      <c r="AG33" s="1405">
        <f>IF(AF33&lt;&gt;0,AF33/AF$12*100,0)</f>
        <v>0</v>
      </c>
      <c r="AH33" s="653">
        <v>183.04</v>
      </c>
      <c r="AI33" s="1405">
        <f>IF(AH33&lt;&gt;0,AH33/AH$12*100,0)</f>
        <v>6.9896476536336305</v>
      </c>
      <c r="AJ33" s="653">
        <v>14.11883396</v>
      </c>
      <c r="AK33" s="1405">
        <f>IF(AJ33&lt;&gt;0,AJ33/AJ$12*100,0)</f>
        <v>7.5565811606487081</v>
      </c>
      <c r="AL33" s="653">
        <v>308.01</v>
      </c>
      <c r="AM33" s="1405">
        <f>IF(AL33&lt;&gt;0,AL33/AL$12*100,0)</f>
        <v>14.810878910570199</v>
      </c>
      <c r="AN33" s="653">
        <v>1.5924320000000001</v>
      </c>
      <c r="AO33" s="1405">
        <f>IF(AN33&lt;&gt;0,AN33/AN$12*100,0)</f>
        <v>10.484298491803001</v>
      </c>
      <c r="AP33" s="653">
        <v>3.8146354200000001</v>
      </c>
      <c r="AQ33" s="1405">
        <f>IF(AP33&lt;&gt;0,AP33/AP$12*100,0)</f>
        <v>16.613754365379016</v>
      </c>
      <c r="AR33" s="653">
        <v>0</v>
      </c>
      <c r="AS33" s="1405">
        <f>IF(AR33&lt;&gt;0,AR33/AR$12*100,0)</f>
        <v>0</v>
      </c>
      <c r="AT33" s="1405"/>
      <c r="AU33" s="1405"/>
      <c r="AV33" s="653">
        <v>34.6</v>
      </c>
      <c r="AW33" s="1405">
        <f>IF(AV33&lt;&gt;0,AV33/AV$12*100,0)</f>
        <v>17.734495130702204</v>
      </c>
      <c r="AX33" s="653">
        <v>48</v>
      </c>
      <c r="AY33" s="1405">
        <f>IF(AX33&lt;&gt;0,AX33/AX$12*100,0)</f>
        <v>7.9933388842631139</v>
      </c>
      <c r="AZ33" s="653">
        <v>71.3</v>
      </c>
      <c r="BA33" s="1405">
        <f>IF(AZ33&lt;&gt;0,AZ33/AZ$12*100,0)</f>
        <v>9.708605664488017</v>
      </c>
      <c r="BB33" s="653">
        <v>9</v>
      </c>
      <c r="BC33" s="1405">
        <f>IF(BB33&lt;&gt;0,BB33/BB$12*100,0)</f>
        <v>9.825327510917031</v>
      </c>
      <c r="BD33" s="653">
        <v>85.9</v>
      </c>
      <c r="BE33" s="1405">
        <f>IF(BD33&lt;&gt;0,BD33/BD$12*100,0)</f>
        <v>8.7662006327176236</v>
      </c>
      <c r="BF33" s="653">
        <v>135</v>
      </c>
      <c r="BG33" s="1405">
        <f>IF(BF33&lt;&gt;0,BF33/BF$12*100,0)</f>
        <v>10.772766446423439</v>
      </c>
      <c r="BH33" s="1405"/>
      <c r="BI33" s="1405"/>
      <c r="BJ33" s="653">
        <v>3.7534596999999996</v>
      </c>
      <c r="BK33" s="1405">
        <f>IF(BJ33&lt;&gt;0,BJ33/BJ$12*100,0)</f>
        <v>12.947381580206221</v>
      </c>
      <c r="BL33" s="653">
        <f>SUM(BL26:BL32)</f>
        <v>0</v>
      </c>
      <c r="BM33" s="1405">
        <f>IF(BL33&lt;&gt;0,BL33/BL$12*100,0)</f>
        <v>0</v>
      </c>
      <c r="BN33" s="653">
        <v>1.8065449999999998</v>
      </c>
      <c r="BO33" s="1405">
        <f>IF(BN33&lt;&gt;0,BN33/BN$12*100,0)</f>
        <v>9.1332842866529038</v>
      </c>
      <c r="BP33" s="653">
        <v>0.54</v>
      </c>
      <c r="BQ33" s="1405">
        <f>IF(BP33&lt;&gt;0,BP33/BP$12*100,0)</f>
        <v>2.9492080830147467</v>
      </c>
      <c r="BR33" s="653">
        <v>17.818489100000001</v>
      </c>
      <c r="BS33" s="1405">
        <f>IF(BR33&lt;&gt;0,BR33/BR$12*100,0)</f>
        <v>4.9994526640430772</v>
      </c>
      <c r="BT33" s="653">
        <v>718.72087256000009</v>
      </c>
      <c r="BU33" s="1405">
        <f>IF(BT33&lt;&gt;0,BT33/BT$12*100,0)</f>
        <v>13.925465032186345</v>
      </c>
      <c r="BV33" s="653">
        <v>402.44114542999995</v>
      </c>
      <c r="BW33" s="1405">
        <f>IF(BV33&lt;&gt;0,BV33/BV$12*100,0)</f>
        <v>7.7509704167807278</v>
      </c>
      <c r="BX33" s="653">
        <v>5.81</v>
      </c>
      <c r="BY33" s="1405">
        <f>IF(BX33&lt;&gt;0,BX33/BX$12*100,0)</f>
        <v>11.04352784641703</v>
      </c>
      <c r="BZ33" s="653">
        <v>0.22</v>
      </c>
      <c r="CA33" s="1405">
        <f>IF(BZ33&lt;&gt;0,BZ33/BZ$12*100,0)</f>
        <v>7.5862068965517242</v>
      </c>
      <c r="CB33" s="653">
        <v>1.9294000000000002</v>
      </c>
      <c r="CC33" s="1405">
        <f>IF(CB33&lt;&gt;0,CB33/CB$12*100,0)</f>
        <v>8.2802652191180321</v>
      </c>
      <c r="CD33" s="1405"/>
      <c r="CE33" s="1405"/>
      <c r="CF33" s="653">
        <v>0.47</v>
      </c>
      <c r="CG33" s="1405">
        <f>IF(CF33&lt;&gt;0,CF33/CF$12*100,0)</f>
        <v>0.31446540880503143</v>
      </c>
      <c r="CH33" s="653">
        <v>26.61</v>
      </c>
      <c r="CI33" s="1405">
        <f>IF(CH33&lt;&gt;0,CH33/CH$12*100,0)</f>
        <v>4.0937201932248239</v>
      </c>
      <c r="CJ33" s="1405"/>
      <c r="CK33" s="1405"/>
      <c r="CL33" s="653">
        <v>322.8</v>
      </c>
      <c r="CM33" s="1405">
        <f>IF(CL33&lt;&gt;0,CL33/CL$12*100,0)</f>
        <v>10.682374743530346</v>
      </c>
      <c r="CN33" s="1405"/>
      <c r="CO33" s="1405"/>
      <c r="CP33" s="1405"/>
      <c r="CQ33" s="1405"/>
      <c r="CR33" s="653">
        <v>80.86</v>
      </c>
      <c r="CS33" s="1405">
        <f>IF(CR33&lt;&gt;0,CR33/CR$12*100,0)</f>
        <v>6.8960753093042433</v>
      </c>
      <c r="CT33" s="653">
        <v>41.092999999999996</v>
      </c>
      <c r="CU33" s="1405">
        <f>IF(CT33&lt;&gt;0,CT33/CT$12*100,0)</f>
        <v>10.522878997006487</v>
      </c>
      <c r="CV33" s="653">
        <v>1812.258</v>
      </c>
      <c r="CW33" s="1405">
        <f>IF(CV33&lt;&gt;0,CV33/CV$12*100,0)</f>
        <v>15.524773136714204</v>
      </c>
      <c r="CX33" s="653">
        <v>296.45097299999998</v>
      </c>
      <c r="CY33" s="1405">
        <f>IF(CX33&lt;&gt;0,CX33/CX$12*100,0)</f>
        <v>7.9325254551257292</v>
      </c>
      <c r="CZ33" s="653">
        <v>34.248953999999998</v>
      </c>
      <c r="DA33" s="1405">
        <f>IF(CZ33&lt;&gt;0,CZ33/CZ$12*100,0)</f>
        <v>7.6881766367475821</v>
      </c>
      <c r="DB33" s="653">
        <v>130.86000000000001</v>
      </c>
      <c r="DC33" s="1405">
        <f>IF(DB33&lt;&gt;0,DB33/DB$12*100,0)</f>
        <v>9.7618543196541072</v>
      </c>
      <c r="DD33" s="653">
        <v>163.9</v>
      </c>
      <c r="DE33" s="1405">
        <f>IF(DD33&lt;&gt;0,DD33/DD$12*100,0)</f>
        <v>8.2615051161852922</v>
      </c>
      <c r="DF33" s="653">
        <v>711.06146011999999</v>
      </c>
      <c r="DG33" s="1405">
        <f>IF(DF33&lt;&gt;0,DF33/DF$12*100,0)</f>
        <v>8.1161535901023782</v>
      </c>
      <c r="DH33" s="653">
        <v>112.429</v>
      </c>
      <c r="DI33" s="1405">
        <f>IF(DH33&lt;&gt;0,DH33/DH$12*100,0)</f>
        <v>11.910331136210992</v>
      </c>
      <c r="DJ33" s="653">
        <v>33.6</v>
      </c>
      <c r="DK33" s="1405">
        <f>IF(DJ33&lt;&gt;0,DJ33/DJ$12*100,0)</f>
        <v>10.606060606060606</v>
      </c>
      <c r="DL33" s="653">
        <v>3.5225020000000007</v>
      </c>
      <c r="DM33" s="1405">
        <f>IF(DL33&lt;&gt;0,DL33/DL$12*100,0)</f>
        <v>11.943309844780799</v>
      </c>
      <c r="DN33" s="653">
        <v>73.5</v>
      </c>
      <c r="DO33" s="1405">
        <f>IF(DN33&lt;&gt;0,DN33/DN$12*100,0)</f>
        <v>8.3617747440273025</v>
      </c>
      <c r="DP33" s="653">
        <v>23.2</v>
      </c>
      <c r="DQ33" s="1405">
        <f>IF(DP33&lt;&gt;0,DP33/DP$12*100,0)</f>
        <v>11.196911196911197</v>
      </c>
      <c r="DR33" s="653">
        <f>SUM(DR26:DR32)</f>
        <v>0</v>
      </c>
      <c r="DS33" s="1405">
        <f>IF(DR33&lt;&gt;0,DR33/DR$12*100,0)</f>
        <v>0</v>
      </c>
      <c r="DT33" s="653">
        <v>362.85347429999996</v>
      </c>
      <c r="DU33" s="1405">
        <f>IF(DT33&lt;&gt;0,DT33/DT$12*100,0)</f>
        <v>13.184582256971101</v>
      </c>
      <c r="DV33" s="653">
        <v>21.472546999999999</v>
      </c>
      <c r="DW33" s="1405">
        <f>IF(DV33&lt;&gt;0,DV33/DV$12*100,0)</f>
        <v>6.8296335428473816</v>
      </c>
      <c r="DX33" s="653">
        <v>40.042190000000005</v>
      </c>
      <c r="DY33" s="1405">
        <f>IF(DX33&lt;&gt;0,DX33/DX$12*100,0)</f>
        <v>6.8148043663726092</v>
      </c>
      <c r="DZ33" s="653">
        <v>450.75748909999999</v>
      </c>
      <c r="EA33" s="1405">
        <f>IF(DZ33&lt;&gt;0,DZ33/DZ$12*100,0)</f>
        <v>12.809771615063772</v>
      </c>
      <c r="EB33" s="653">
        <v>120.96</v>
      </c>
      <c r="EC33" s="1405">
        <f>IF(EB33&lt;&gt;0,EB33/EB$12*100,0)</f>
        <v>11.913720082734166</v>
      </c>
      <c r="ED33" s="1405"/>
      <c r="EE33" s="1405"/>
      <c r="EF33" s="1405"/>
      <c r="EG33" s="1405"/>
      <c r="EH33" s="653">
        <v>73.48</v>
      </c>
      <c r="EI33" s="1405">
        <f>IF(EH33&lt;&gt;0,EH33/EH$12*100,0)</f>
        <v>7.4248696757530723</v>
      </c>
      <c r="EJ33" s="653">
        <v>47.2603838</v>
      </c>
      <c r="EK33" s="1405">
        <f>IF(EJ33&lt;&gt;0,EJ33/EJ$12*100,0)</f>
        <v>12.289051371271455</v>
      </c>
      <c r="EL33" s="653">
        <v>202.4</v>
      </c>
      <c r="EM33" s="1405">
        <f>IF(EL33&lt;&gt;0,EL33/EL$12*100,0)</f>
        <v>8.785866215218995</v>
      </c>
      <c r="EN33" s="653">
        <v>488.8</v>
      </c>
      <c r="EO33" s="1405">
        <f>IF(EN33&lt;&gt;0,EN33/EN$12*100,0)</f>
        <v>15.767741935483873</v>
      </c>
      <c r="EP33" s="653">
        <v>54.2</v>
      </c>
      <c r="EQ33" s="1405">
        <f>IF(EP33&lt;&gt;0,EP33/EP$12*100,0)</f>
        <v>12.991371045062323</v>
      </c>
      <c r="ER33" s="653">
        <v>6.6</v>
      </c>
      <c r="ES33" s="1405">
        <f>IF(ER33&lt;&gt;0,ER33/ER$12*100,0)</f>
        <v>14.102564102564102</v>
      </c>
      <c r="ET33" s="653">
        <v>6</v>
      </c>
      <c r="EU33" s="1405">
        <f>IF(ET33&lt;&gt;0,ET33/ET$12*100,0)</f>
        <v>12.711864406779661</v>
      </c>
      <c r="EV33" s="653">
        <v>26.7</v>
      </c>
      <c r="EW33" s="1405">
        <f>IF(EV33&lt;&gt;0,EV33/EV$12*100,0)</f>
        <v>2.8918011480558863</v>
      </c>
      <c r="EX33" s="1405"/>
      <c r="EY33" s="1405"/>
      <c r="EZ33" s="653">
        <v>146.5</v>
      </c>
      <c r="FA33" s="1405">
        <f>IF(EZ33&lt;&gt;0,EZ33/EZ$12*100,0)</f>
        <v>13.241142443962401</v>
      </c>
      <c r="FB33" s="653">
        <v>173.8</v>
      </c>
      <c r="FC33" s="1405">
        <f>IF(FB33&lt;&gt;0,FB33/FB$12*100,0)</f>
        <v>13.377463054187192</v>
      </c>
      <c r="FD33" s="653">
        <v>21.6</v>
      </c>
      <c r="FE33" s="1405">
        <f>IF(FD33&lt;&gt;0,FD33/FD$12*100,0)</f>
        <v>2.9645896239363161</v>
      </c>
      <c r="FF33" s="653">
        <v>35.299999999999997</v>
      </c>
      <c r="FG33" s="1405">
        <f>IF(FF33&lt;&gt;0,FF33/FF$12*100,0)</f>
        <v>14.907094594594591</v>
      </c>
      <c r="FH33" s="653">
        <v>6.1</v>
      </c>
      <c r="FI33" s="1405">
        <f>IF(FH33&lt;&gt;0,FH33/FH$12*100,0)</f>
        <v>13.585746102449889</v>
      </c>
      <c r="FJ33" s="653">
        <v>76.549161789999999</v>
      </c>
      <c r="FK33" s="1405">
        <f>IF(FJ33&lt;&gt;0,FJ33/FJ$12*100,0)</f>
        <v>13.733906595900233</v>
      </c>
      <c r="FL33" s="1405"/>
      <c r="FM33" s="1405"/>
      <c r="FN33" s="653">
        <v>0.64</v>
      </c>
      <c r="FO33" s="1405">
        <f>IF(FN33&lt;&gt;0,FN33/FN$12*100,0)</f>
        <v>14.953271028037381</v>
      </c>
      <c r="FP33" s="653">
        <v>15.85</v>
      </c>
      <c r="FQ33" s="1405">
        <f>IF(FP33&lt;&gt;0,FP33/FP$12*100,0)</f>
        <v>12.346159837980993</v>
      </c>
      <c r="FR33" s="653">
        <v>0</v>
      </c>
      <c r="FS33" s="1405">
        <f>IF(FR33&lt;&gt;0,FR33/FR$12*100,0)</f>
        <v>0</v>
      </c>
      <c r="FT33" s="653">
        <v>210.3452072</v>
      </c>
      <c r="FU33" s="1405">
        <f>IF(FT33&lt;&gt;0,FT33/FT$12*100,0)</f>
        <v>10.528750675205139</v>
      </c>
      <c r="FV33" s="653">
        <v>264.38607736</v>
      </c>
      <c r="FW33" s="1405">
        <f>IF(FV33&lt;&gt;0,FV33/FV$12*100,0)</f>
        <v>13.274180275642186</v>
      </c>
      <c r="FX33" s="653">
        <v>12.5</v>
      </c>
      <c r="FY33" s="1405">
        <f>IF(FX33&lt;&gt;0,FX33/FX$12*100,0)</f>
        <v>13.283740701381511</v>
      </c>
      <c r="FZ33" s="1405"/>
      <c r="GA33" s="1405"/>
      <c r="GB33" s="1405"/>
      <c r="GC33" s="1405"/>
      <c r="GD33" s="1405"/>
      <c r="GE33" s="1405"/>
      <c r="GF33" s="653">
        <v>0</v>
      </c>
      <c r="GG33" s="1405">
        <f>IF(GF33&lt;&gt;0,GF33/GF$12*100,0)</f>
        <v>0</v>
      </c>
      <c r="GH33" s="653">
        <v>188.6</v>
      </c>
      <c r="GI33" s="1405">
        <f>IF(GH33&lt;&gt;0,GH33/GH$12*100,0)</f>
        <v>8.1570866312010732</v>
      </c>
      <c r="GJ33" s="653">
        <v>2</v>
      </c>
      <c r="GK33" s="1405">
        <f>IF(GJ33&lt;&gt;0,GJ33/GJ$12*100,0)</f>
        <v>3.1948881789137378</v>
      </c>
      <c r="GL33" s="653">
        <v>81.256675999999999</v>
      </c>
      <c r="GM33" s="1405">
        <f>IF(GL33&lt;&gt;0,GL33/GL$12*100,0)</f>
        <v>2.7229753672939774</v>
      </c>
      <c r="GN33" s="1405"/>
      <c r="GO33" s="1405"/>
      <c r="GP33" s="653">
        <f>SUM(GP26:GP32)</f>
        <v>0</v>
      </c>
      <c r="GQ33" s="1405">
        <f>IF(GP33&lt;&gt;0,GP33/GP$12*100,0)</f>
        <v>0</v>
      </c>
      <c r="GR33" s="1405"/>
      <c r="GS33" s="1405"/>
      <c r="GT33" s="653">
        <v>8.4860670200000001</v>
      </c>
      <c r="GU33" s="1405">
        <f>IF(GT33&lt;&gt;0,GT33/GT$12*100,0)</f>
        <v>10.180827963130263</v>
      </c>
      <c r="GV33" s="653">
        <v>15.28154</v>
      </c>
      <c r="GW33" s="1405">
        <f>IF(GV33&lt;&gt;0,GV33/GV$12*100,0)</f>
        <v>11.402912887474031</v>
      </c>
      <c r="GX33" s="653">
        <v>20.613363</v>
      </c>
      <c r="GY33" s="1405">
        <f>IF(GX33&lt;&gt;0,GX33/GX$12*100,0)</f>
        <v>15.140242204207105</v>
      </c>
      <c r="GZ33" s="653">
        <v>2.4283199999999998</v>
      </c>
      <c r="HA33" s="1405">
        <f>IF(GZ33&lt;&gt;0,GZ33/GZ$12*100,0)</f>
        <v>8.8949450549450546</v>
      </c>
      <c r="HB33" s="653">
        <v>55.66</v>
      </c>
      <c r="HC33" s="1405">
        <f>IF(HB33&lt;&gt;0,HB33/HB$12*100,0)</f>
        <v>12.475065557971178</v>
      </c>
    </row>
    <row r="34" spans="1:211" ht="12.75" customHeight="1">
      <c r="A34" s="9" t="s">
        <v>206</v>
      </c>
      <c r="B34" s="794">
        <f t="shared" si="22"/>
        <v>2853.6240881600002</v>
      </c>
      <c r="C34" s="10">
        <f t="shared" si="23"/>
        <v>2.5198826495103095</v>
      </c>
      <c r="D34" s="794">
        <v>39.460999999999999</v>
      </c>
      <c r="E34" s="32">
        <f>IF(D34&lt;&gt;"",D34/D$12*100,"")</f>
        <v>2.9200240048601693</v>
      </c>
      <c r="H34" s="794">
        <v>19.916</v>
      </c>
      <c r="I34" s="32">
        <f>IF(H34&lt;&gt;"",H34/H$12*100,"")</f>
        <v>5.2445582046947177</v>
      </c>
      <c r="N34" s="794">
        <v>115.8</v>
      </c>
      <c r="O34" s="32">
        <f>IF(N34&lt;&gt;"",N34/N$12*100,"")</f>
        <v>3.7979665464086585</v>
      </c>
      <c r="P34" s="794">
        <v>455.72772300000003</v>
      </c>
      <c r="Q34" s="32">
        <f>IF(P34&lt;&gt;"",P34/P$12*100,"")</f>
        <v>2.4420110859616964</v>
      </c>
      <c r="R34" s="794">
        <v>59.704861000000001</v>
      </c>
      <c r="S34" s="32">
        <f>IF(R34&lt;&gt;"",R34/R$12*100,"")</f>
        <v>4.8513377755743115</v>
      </c>
      <c r="V34" s="794">
        <v>0</v>
      </c>
      <c r="W34" s="32">
        <f>IF(V34&lt;&gt;"",V34/V$12*100,"")</f>
        <v>0</v>
      </c>
      <c r="X34" s="794">
        <v>0.1</v>
      </c>
      <c r="Y34" s="32">
        <f>IF(X34&lt;&gt;"",X34/X$12*100,"")</f>
        <v>1.0198878123406425</v>
      </c>
      <c r="Z34" s="794">
        <v>12.293856</v>
      </c>
      <c r="AA34" s="32">
        <f>IF(Z34&lt;&gt;"",Z34/Z$12*100,"")</f>
        <v>1.7260377198892021</v>
      </c>
      <c r="AB34" s="794"/>
      <c r="AC34" s="32" t="str">
        <f>IF(AB34&lt;&gt;"",AB34/AB$12*100,"")</f>
        <v/>
      </c>
      <c r="AF34" s="794"/>
      <c r="AG34" s="32" t="str">
        <f>IF(AF34&lt;&gt;"",AF34/AF$12*100,"")</f>
        <v/>
      </c>
      <c r="AH34" s="794">
        <v>39.01</v>
      </c>
      <c r="AI34" s="32">
        <f>IF(AH34&lt;&gt;"",AH34/AH$12*100,"")</f>
        <v>1.4896533816010049</v>
      </c>
      <c r="AJ34" s="794">
        <v>5.3740872</v>
      </c>
      <c r="AK34" s="32">
        <f>IF(AJ34&lt;&gt;"",AJ34/AJ$12*100,"")</f>
        <v>2.8762804496642276</v>
      </c>
      <c r="AL34" s="794"/>
      <c r="AM34" s="32" t="str">
        <f>IF(AL34&lt;&gt;"",AL34/AL$12*100,"")</f>
        <v/>
      </c>
      <c r="AN34" s="794">
        <v>0.36449999999999999</v>
      </c>
      <c r="AO34" s="32">
        <f>IF(AN34&lt;&gt;"",AN34/AN$12*100,"")</f>
        <v>2.3998053293717998</v>
      </c>
      <c r="AP34" s="794">
        <v>0</v>
      </c>
      <c r="AQ34" s="32">
        <f>IF(AP34&lt;&gt;"",AP34/AP$12*100,"")</f>
        <v>0</v>
      </c>
      <c r="AR34" s="794">
        <v>0</v>
      </c>
      <c r="AS34" s="32">
        <f>IF(AR34&lt;&gt;"",AR34/AR$12*100,"")</f>
        <v>0</v>
      </c>
      <c r="AV34" s="794">
        <v>6.6</v>
      </c>
      <c r="AW34" s="32">
        <f>IF(AV34&lt;&gt;"",AV34/AV$12*100,"")</f>
        <v>3.3828805740645818</v>
      </c>
      <c r="AX34" s="794"/>
      <c r="AY34" s="32" t="str">
        <f>IF(AX34&lt;&gt;"",AX34/AX$12*100,"")</f>
        <v/>
      </c>
      <c r="AZ34" s="794">
        <v>17.7</v>
      </c>
      <c r="BA34" s="32">
        <f>IF(AZ34&lt;&gt;"",AZ34/AZ$12*100,"")</f>
        <v>2.4101307189542487</v>
      </c>
      <c r="BB34" s="794">
        <v>0</v>
      </c>
      <c r="BC34" s="32">
        <f>IF(BB34&lt;&gt;"",BB34/BB$12*100,"")</f>
        <v>0</v>
      </c>
      <c r="BD34" s="794">
        <v>25.6</v>
      </c>
      <c r="BE34" s="32">
        <f>IF(BD34&lt;&gt;"",BD34/BD$12*100,"")</f>
        <v>2.6125114807633434</v>
      </c>
      <c r="BF34" s="794">
        <v>41</v>
      </c>
      <c r="BG34" s="32">
        <f>IF(BF34&lt;&gt;"",BF34/BF$12*100,"")</f>
        <v>3.2717290689137855</v>
      </c>
      <c r="BJ34" s="794">
        <v>0.516042</v>
      </c>
      <c r="BK34" s="32">
        <f>IF(BJ34&lt;&gt;"",BJ34/BJ$12*100,"")</f>
        <v>1.7800624542239734</v>
      </c>
      <c r="BL34" s="794"/>
      <c r="BM34" s="32" t="str">
        <f>IF(BL34&lt;&gt;"",BL34/BL$12*100,"")</f>
        <v/>
      </c>
      <c r="BN34" s="794">
        <v>0.81</v>
      </c>
      <c r="BO34" s="32">
        <f>IF(BN34&lt;&gt;"",BN34/BN$12*100,"")</f>
        <v>4.095087734979673</v>
      </c>
      <c r="BP34" s="794"/>
      <c r="BQ34" s="32" t="str">
        <f>IF(BP34&lt;&gt;"",BP34/BP$12*100,"")</f>
        <v/>
      </c>
      <c r="BR34" s="794">
        <v>0</v>
      </c>
      <c r="BS34" s="32">
        <f>IF(BR34&lt;&gt;"",BR34/BR$12*100,"")</f>
        <v>0</v>
      </c>
      <c r="BT34" s="794">
        <v>37.463183999999998</v>
      </c>
      <c r="BU34" s="32">
        <f>IF(BT34&lt;&gt;"",BT34/BT$12*100,"")</f>
        <v>0.72586212353643753</v>
      </c>
      <c r="BV34" s="794">
        <v>160.4748668</v>
      </c>
      <c r="BW34" s="32">
        <f>IF(BV34&lt;&gt;"",BV34/BV$12*100,"")</f>
        <v>3.0907275742757738</v>
      </c>
      <c r="BX34" s="794"/>
      <c r="BY34" s="32" t="str">
        <f>IF(BX34&lt;&gt;"",BX34/BX$12*100,"")</f>
        <v/>
      </c>
      <c r="BZ34" s="794"/>
      <c r="CA34" s="32" t="str">
        <f>IF(BZ34&lt;&gt;"",BZ34/BZ$12*100,"")</f>
        <v/>
      </c>
      <c r="CB34" s="794">
        <v>0.42120000000000002</v>
      </c>
      <c r="CC34" s="32">
        <f>IF(CB34&lt;&gt;"",CB34/CB$12*100,"")</f>
        <v>1.8076333110254563</v>
      </c>
      <c r="CF34" s="794"/>
      <c r="CG34" s="32" t="str">
        <f>IF(CF34&lt;&gt;"",CF34/CF$12*100,"")</f>
        <v/>
      </c>
      <c r="CH34" s="794"/>
      <c r="CI34" s="32" t="str">
        <f>IF(CH34&lt;&gt;"",CH34/CH$12*100,"")</f>
        <v/>
      </c>
      <c r="CL34" s="794">
        <v>102.1</v>
      </c>
      <c r="CM34" s="32">
        <f>IF(CL34&lt;&gt;"",CL34/CL$12*100,"")</f>
        <v>3.3787808590906074</v>
      </c>
      <c r="CR34" s="794"/>
      <c r="CS34" s="32" t="str">
        <f>IF(CR34&lt;&gt;"",CR34/CR$12*100,"")</f>
        <v/>
      </c>
      <c r="CT34" s="794">
        <v>9.4969999999999999</v>
      </c>
      <c r="CU34" s="32">
        <f>IF(CT34&lt;&gt;"",CT34/CT$12*100,"")</f>
        <v>2.431941737876782</v>
      </c>
      <c r="CV34" s="794">
        <v>344.56099999999998</v>
      </c>
      <c r="CW34" s="32">
        <f>IF(CV34&lt;&gt;"",CV34/CV$12*100,"")</f>
        <v>2.9516941609634952</v>
      </c>
      <c r="CX34" s="794">
        <v>107.357443</v>
      </c>
      <c r="CY34" s="32">
        <f>IF(CX34&lt;&gt;"",CX34/CX$12*100,"")</f>
        <v>2.8727031683404514</v>
      </c>
      <c r="CZ34" s="794">
        <v>10.297432000000001</v>
      </c>
      <c r="DA34" s="32">
        <f>IF(CZ34&lt;&gt;"",CZ34/CZ$12*100,"")</f>
        <v>2.3115589492425648</v>
      </c>
      <c r="DB34" s="794">
        <v>47.21</v>
      </c>
      <c r="DC34" s="32">
        <f>IF(DB34&lt;&gt;"",DB34/DB$12*100,"")</f>
        <v>3.5217571636166158</v>
      </c>
      <c r="DD34" s="794"/>
      <c r="DE34" s="32" t="str">
        <f>IF(DD34&lt;&gt;"",DD34/DD$12*100,"")</f>
        <v/>
      </c>
      <c r="DF34" s="794">
        <v>312.589044</v>
      </c>
      <c r="DG34" s="32">
        <f>IF(DF34&lt;&gt;"",DF34/DF$12*100,"")</f>
        <v>3.5679344669574946</v>
      </c>
      <c r="DH34" s="794">
        <v>30.527999999999999</v>
      </c>
      <c r="DI34" s="32">
        <f>IF(DH34&lt;&gt;"",DH34/DH$12*100,"")</f>
        <v>3.234028488434916</v>
      </c>
      <c r="DJ34" s="794"/>
      <c r="DK34" s="32" t="str">
        <f>IF(DJ34&lt;&gt;"",DJ34/DJ$12*100,"")</f>
        <v/>
      </c>
      <c r="DL34" s="794">
        <v>0.30399999999999999</v>
      </c>
      <c r="DM34" s="32">
        <f>IF(DL34&lt;&gt;"",DL34/DL$12*100,"")</f>
        <v>1.0307350266411097</v>
      </c>
      <c r="DN34" s="794">
        <v>17.8</v>
      </c>
      <c r="DO34" s="32">
        <f>IF(DN34&lt;&gt;"",DN34/DN$12*100,"")</f>
        <v>2.025028441410694</v>
      </c>
      <c r="DP34" s="794"/>
      <c r="DQ34" s="32" t="str">
        <f>IF(DP34&lt;&gt;"",DP34/DP$12*100,"")</f>
        <v/>
      </c>
      <c r="DR34" s="794">
        <v>6.76</v>
      </c>
      <c r="DS34" s="32">
        <f>IF(DR34&lt;&gt;"",DR34/DR$12*100,"")</f>
        <v>10.887421484941214</v>
      </c>
      <c r="DT34" s="794">
        <v>78.275977560000001</v>
      </c>
      <c r="DU34" s="32">
        <f>IF(DT34&lt;&gt;"",DT34/DT$12*100,"")</f>
        <v>2.8442226352540789</v>
      </c>
      <c r="DV34" s="794">
        <v>4.5917890000000003</v>
      </c>
      <c r="DW34" s="32">
        <f>IF(DV34&lt;&gt;"",DV34/DV$12*100,"")</f>
        <v>1.4604804998716565</v>
      </c>
      <c r="DX34" s="794">
        <v>4.6783979999999996</v>
      </c>
      <c r="DY34" s="32">
        <f>IF(DX34&lt;&gt;"",DX34/DX$12*100,"")</f>
        <v>0.79621936557488171</v>
      </c>
      <c r="DZ34" s="794">
        <v>100.897812</v>
      </c>
      <c r="EA34" s="32">
        <f>IF(DZ34&lt;&gt;"",DZ34/DZ$12*100,"")</f>
        <v>2.8673465431717013</v>
      </c>
      <c r="EB34" s="794">
        <v>46.85</v>
      </c>
      <c r="EC34" s="32">
        <f>IF(EB34&lt;&gt;"",EB34/EB$12*100,"")</f>
        <v>4.61439968482222</v>
      </c>
      <c r="EH34" s="794">
        <v>5.3460000000000001</v>
      </c>
      <c r="EI34" s="32">
        <f>IF(EH34&lt;&gt;"",EH34/EH$12*100,"")</f>
        <v>0.54019261413413067</v>
      </c>
      <c r="EJ34" s="794"/>
      <c r="EK34" s="32" t="str">
        <f>IF(EJ34&lt;&gt;"",EJ34/EJ$12*100,"")</f>
        <v/>
      </c>
      <c r="EL34" s="794">
        <v>66</v>
      </c>
      <c r="EM34" s="32">
        <f>IF(EL34&lt;&gt;"",EL34/EL$12*100,"")</f>
        <v>2.8649563745279334</v>
      </c>
      <c r="EN34" s="794">
        <v>100.7</v>
      </c>
      <c r="EO34" s="32">
        <f>IF(EN34&lt;&gt;"",EN34/EN$12*100,"")</f>
        <v>3.2483870967741932</v>
      </c>
      <c r="EP34" s="794">
        <v>21.1</v>
      </c>
      <c r="EQ34" s="32">
        <f>IF(EP34&lt;&gt;"",EP34/EP$12*100,"")</f>
        <v>5.0575263662511993</v>
      </c>
      <c r="ER34" s="794">
        <v>0.4</v>
      </c>
      <c r="ES34" s="32">
        <f>IF(ER34&lt;&gt;"",ER34/ER$12*100,"")</f>
        <v>0.85470085470085477</v>
      </c>
      <c r="ET34" s="794">
        <v>0.9</v>
      </c>
      <c r="EU34" s="32">
        <f>IF(ET34&lt;&gt;"",ET34/ET$12*100,"")</f>
        <v>1.906779661016949</v>
      </c>
      <c r="EV34" s="794">
        <v>19.600000000000001</v>
      </c>
      <c r="EW34" s="32">
        <f>IF(EV34&lt;&gt;"",EV34/EV$12*100,"")</f>
        <v>2.1228203184230479</v>
      </c>
      <c r="EZ34" s="794">
        <v>68</v>
      </c>
      <c r="FA34" s="32">
        <f>IF(EZ34&lt;&gt;"",EZ34/EZ$12*100,"")</f>
        <v>6.1460592913955159</v>
      </c>
      <c r="FB34" s="794">
        <v>65.099999999999994</v>
      </c>
      <c r="FC34" s="32">
        <f>IF(FB34&lt;&gt;"",FB34/FB$12*100,"")</f>
        <v>5.0107758620689644</v>
      </c>
      <c r="FD34" s="794">
        <v>12.4</v>
      </c>
      <c r="FE34" s="32">
        <f>IF(FD34&lt;&gt;"",FD34/FD$12*100,"")</f>
        <v>1.7018940433708483</v>
      </c>
      <c r="FF34" s="794">
        <v>4.5</v>
      </c>
      <c r="FG34" s="32">
        <f>IF(FF34&lt;&gt;"",FF34/FF$12*100,"")</f>
        <v>1.9003378378378379</v>
      </c>
      <c r="FH34" s="794"/>
      <c r="FI34" s="32" t="str">
        <f>IF(FH34&lt;&gt;"",FH34/FH$12*100,"")</f>
        <v/>
      </c>
      <c r="FJ34" s="794">
        <v>0</v>
      </c>
      <c r="FK34" s="32">
        <f>IF(FJ34&lt;&gt;"",FJ34/FJ$12*100,"")</f>
        <v>0</v>
      </c>
      <c r="FN34" s="794"/>
      <c r="FO34" s="32" t="str">
        <f>IF(FN34&lt;&gt;"",FN34/FN$12*100,"")</f>
        <v/>
      </c>
      <c r="FP34" s="794"/>
      <c r="FQ34" s="32" t="str">
        <f>IF(FP34&lt;&gt;"",FP34/FP$12*100,"")</f>
        <v/>
      </c>
      <c r="FR34" s="794"/>
      <c r="FS34" s="32" t="str">
        <f>IF(FR34&lt;&gt;"",FR34/FR$12*100,"")</f>
        <v/>
      </c>
      <c r="FT34" s="794">
        <v>116.86896159999999</v>
      </c>
      <c r="FU34" s="32">
        <f>IF(FT34&lt;&gt;"",FT34/FT$12*100,"")</f>
        <v>5.8498321627388297</v>
      </c>
      <c r="FV34" s="794">
        <v>100.84030199999999</v>
      </c>
      <c r="FW34" s="32">
        <f>IF(FV34&lt;&gt;"",FV34/FV$12*100,"")</f>
        <v>5.062945678397206</v>
      </c>
      <c r="FX34" s="794">
        <v>1.6</v>
      </c>
      <c r="FY34" s="32">
        <f>IF(FX34&lt;&gt;"",FX34/FX$12*100,"")</f>
        <v>1.7003188097768334</v>
      </c>
      <c r="GF34" s="794">
        <v>0</v>
      </c>
      <c r="GG34" s="32">
        <f>IF(GF34&lt;&gt;"",GF34/GF$12*100,"")</f>
        <v>0</v>
      </c>
      <c r="GH34" s="794">
        <v>0</v>
      </c>
      <c r="GI34" s="32">
        <f>IF(GH34&lt;&gt;"",GH34/GH$12*100,"")</f>
        <v>0</v>
      </c>
      <c r="GJ34" s="794">
        <v>0</v>
      </c>
      <c r="GK34" s="32">
        <f>IF(GJ34&lt;&gt;"",GJ34/GJ$12*100,"")</f>
        <v>0</v>
      </c>
      <c r="GL34" s="794">
        <v>0</v>
      </c>
      <c r="GM34" s="32">
        <f>IF(GL34&lt;&gt;"",GL34/GL$12*100,"")</f>
        <v>0</v>
      </c>
      <c r="GP34" s="794"/>
      <c r="GQ34" s="32" t="str">
        <f>IF(GP34&lt;&gt;"",GP34/GP$12*100,"")</f>
        <v/>
      </c>
      <c r="GT34" s="794">
        <v>0.80323999999999995</v>
      </c>
      <c r="GU34" s="32">
        <f>IF(GT34&lt;&gt;"",GT34/GT$12*100,"")</f>
        <v>0.96365586482308407</v>
      </c>
      <c r="GV34" s="794">
        <v>3.2881489999999998</v>
      </c>
      <c r="GW34" s="32">
        <f>IF(GV34&lt;&gt;"",GV34/GV$12*100,"")</f>
        <v>2.4535797182767478</v>
      </c>
      <c r="GX34" s="794">
        <v>3.5422199999999999</v>
      </c>
      <c r="GY34" s="32">
        <f>IF(GX34&lt;&gt;"",GX34/GX$12*100,"")</f>
        <v>2.6017136912878551</v>
      </c>
      <c r="GZ34" s="794"/>
      <c r="HA34" s="32" t="str">
        <f>IF(GZ34&lt;&gt;"",GZ34/GZ$12*100,"")</f>
        <v/>
      </c>
      <c r="HB34" s="794"/>
      <c r="HC34" s="32" t="str">
        <f>IF(HB34&lt;&gt;"",HB34/HB$12*100,"")</f>
        <v/>
      </c>
    </row>
    <row r="35" spans="1:211" ht="12.75" customHeight="1">
      <c r="A35" s="9" t="s">
        <v>207</v>
      </c>
      <c r="B35" s="794">
        <f t="shared" si="22"/>
        <v>2743.0668542000008</v>
      </c>
      <c r="C35" s="10">
        <f t="shared" si="23"/>
        <v>2.422255475423309</v>
      </c>
      <c r="D35" s="794">
        <v>25.738</v>
      </c>
      <c r="E35" s="32">
        <f>IF(D35&lt;&gt;"",D35/D$12*100,"")</f>
        <v>1.9045533016672425</v>
      </c>
      <c r="H35" s="794">
        <v>7.319</v>
      </c>
      <c r="I35" s="32">
        <f>IF(H35&lt;&gt;"",H35/H$12*100,"")</f>
        <v>1.9273409068166616</v>
      </c>
      <c r="N35" s="794">
        <v>103.4</v>
      </c>
      <c r="O35" s="32">
        <f>IF(N35&lt;&gt;"",N35/N$12*100,"")</f>
        <v>3.3912758281403743</v>
      </c>
      <c r="P35" s="794">
        <v>985.40387799999996</v>
      </c>
      <c r="Q35" s="32">
        <f>IF(P35&lt;&gt;"",P35/P$12*100,"")</f>
        <v>5.2802738845572632</v>
      </c>
      <c r="R35" s="794">
        <v>25.220184</v>
      </c>
      <c r="S35" s="32">
        <f>IF(R35&lt;&gt;"",R35/R$12*100,"")</f>
        <v>2.0492742014110847</v>
      </c>
      <c r="V35" s="794">
        <v>0.84296609999999994</v>
      </c>
      <c r="W35" s="32">
        <f>IF(V35&lt;&gt;"",V35/V$12*100,"")</f>
        <v>3.5586162612291652</v>
      </c>
      <c r="X35" s="794">
        <v>0.2</v>
      </c>
      <c r="Y35" s="32">
        <f>IF(X35&lt;&gt;"",X35/X$12*100,"")</f>
        <v>2.039775624681285</v>
      </c>
      <c r="Z35" s="794"/>
      <c r="AA35" s="32" t="str">
        <f>IF(Z35&lt;&gt;"",Z35/Z$12*100,"")</f>
        <v/>
      </c>
      <c r="AB35" s="794"/>
      <c r="AC35" s="32" t="str">
        <f>IF(AB35&lt;&gt;"",AB35/AB$12*100,"")</f>
        <v/>
      </c>
      <c r="AF35" s="794"/>
      <c r="AG35" s="32" t="str">
        <f>IF(AF35&lt;&gt;"",AF35/AF$12*100,"")</f>
        <v/>
      </c>
      <c r="AH35" s="794">
        <v>63.66</v>
      </c>
      <c r="AI35" s="32">
        <f>IF(AH35&lt;&gt;"",AH35/AH$12*100,"")</f>
        <v>2.4309493533124833</v>
      </c>
      <c r="AJ35" s="794"/>
      <c r="AK35" s="32" t="str">
        <f>IF(AJ35&lt;&gt;"",AJ35/AJ$12*100,"")</f>
        <v/>
      </c>
      <c r="AL35" s="794"/>
      <c r="AM35" s="32" t="str">
        <f>IF(AL35&lt;&gt;"",AL35/AL$12*100,"")</f>
        <v/>
      </c>
      <c r="AN35" s="794"/>
      <c r="AO35" s="32" t="str">
        <f>IF(AN35&lt;&gt;"",AN35/AN$12*100,"")</f>
        <v/>
      </c>
      <c r="AP35" s="794">
        <v>0</v>
      </c>
      <c r="AQ35" s="32">
        <f>IF(AP35&lt;&gt;"",AP35/AP$12*100,"")</f>
        <v>0</v>
      </c>
      <c r="AR35" s="794">
        <v>0</v>
      </c>
      <c r="AS35" s="32">
        <f>IF(AR35&lt;&gt;"",AR35/AR$12*100,"")</f>
        <v>0</v>
      </c>
      <c r="AV35" s="794">
        <v>0</v>
      </c>
      <c r="AW35" s="32">
        <f>IF(AV35&lt;&gt;"",AV35/AV$12*100,"")</f>
        <v>0</v>
      </c>
      <c r="AX35" s="794">
        <v>17.3</v>
      </c>
      <c r="AY35" s="32">
        <f>IF(AX35&lt;&gt;"",AX35/AX$12*100,"")</f>
        <v>2.880932556203164</v>
      </c>
      <c r="AZ35" s="794">
        <v>11.4</v>
      </c>
      <c r="BA35" s="32">
        <f>IF(AZ35&lt;&gt;"",AZ35/AZ$12*100,"")</f>
        <v>1.5522875816993464</v>
      </c>
      <c r="BB35" s="794">
        <v>0</v>
      </c>
      <c r="BC35" s="32">
        <f>IF(BB35&lt;&gt;"",BB35/BB$12*100,"")</f>
        <v>0</v>
      </c>
      <c r="BD35" s="794">
        <v>21.1</v>
      </c>
      <c r="BE35" s="32">
        <f>IF(BD35&lt;&gt;"",BD35/BD$12*100,"")</f>
        <v>2.153280947035412</v>
      </c>
      <c r="BF35" s="794"/>
      <c r="BG35" s="32" t="str">
        <f>IF(BF35&lt;&gt;"",BF35/BF$12*100,"")</f>
        <v/>
      </c>
      <c r="BJ35" s="794">
        <v>0.42278399999999999</v>
      </c>
      <c r="BK35" s="32">
        <f>IF(BJ35&lt;&gt;"",BJ35/BJ$12*100,"")</f>
        <v>1.4583733972169481</v>
      </c>
      <c r="BL35" s="794"/>
      <c r="BM35" s="32" t="str">
        <f>IF(BL35&lt;&gt;"",BL35/BL$12*100,"")</f>
        <v/>
      </c>
      <c r="BN35" s="794"/>
      <c r="BO35" s="32" t="str">
        <f>IF(BN35&lt;&gt;"",BN35/BN$12*100,"")</f>
        <v/>
      </c>
      <c r="BP35" s="794"/>
      <c r="BQ35" s="32" t="str">
        <f>IF(BP35&lt;&gt;"",BP35/BP$12*100,"")</f>
        <v/>
      </c>
      <c r="BR35" s="794">
        <v>0</v>
      </c>
      <c r="BS35" s="32">
        <f>IF(BR35&lt;&gt;"",BR35/BR$12*100,"")</f>
        <v>0</v>
      </c>
      <c r="BT35" s="794">
        <v>27.440028000000002</v>
      </c>
      <c r="BU35" s="32">
        <f>IF(BT35&lt;&gt;"",BT35/BT$12*100,"")</f>
        <v>0.53166001570980481</v>
      </c>
      <c r="BV35" s="794">
        <v>91.152353700000006</v>
      </c>
      <c r="BW35" s="32">
        <f>IF(BV35&lt;&gt;"",BV35/BV$12*100,"")</f>
        <v>1.755583903315185</v>
      </c>
      <c r="BX35" s="794"/>
      <c r="BY35" s="32" t="str">
        <f>IF(BX35&lt;&gt;"",BX35/BX$12*100,"")</f>
        <v/>
      </c>
      <c r="BZ35" s="794"/>
      <c r="CA35" s="32" t="str">
        <f>IF(BZ35&lt;&gt;"",BZ35/BZ$12*100,"")</f>
        <v/>
      </c>
      <c r="CB35" s="794"/>
      <c r="CC35" s="32" t="str">
        <f>IF(CB35&lt;&gt;"",CB35/CB$12*100,"")</f>
        <v/>
      </c>
      <c r="CF35" s="794"/>
      <c r="CG35" s="32" t="str">
        <f>IF(CF35&lt;&gt;"",CF35/CF$12*100,"")</f>
        <v/>
      </c>
      <c r="CH35" s="794"/>
      <c r="CI35" s="32" t="str">
        <f>IF(CH35&lt;&gt;"",CH35/CH$12*100,"")</f>
        <v/>
      </c>
      <c r="CL35" s="794">
        <v>0</v>
      </c>
      <c r="CM35" s="32">
        <f>IF(CL35&lt;&gt;"",CL35/CL$12*100,"")</f>
        <v>0</v>
      </c>
      <c r="CR35" s="794">
        <v>40.542999999999999</v>
      </c>
      <c r="CS35" s="32">
        <f>IF(CR35&lt;&gt;"",CR35/CR$12*100,"")</f>
        <v>3.4576747621212212</v>
      </c>
      <c r="CT35" s="794">
        <v>9.6620000000000008</v>
      </c>
      <c r="CU35" s="32">
        <f>IF(CT35&lt;&gt;"",CT35/CT$12*100,"")</f>
        <v>2.4741940687970381</v>
      </c>
      <c r="CV35" s="794">
        <v>561.755</v>
      </c>
      <c r="CW35" s="32">
        <f>IF(CV35&lt;&gt;"",CV35/CV$12*100,"")</f>
        <v>4.8122943495986146</v>
      </c>
      <c r="CX35" s="794"/>
      <c r="CY35" s="32" t="str">
        <f>IF(CX35&lt;&gt;"",CX35/CX$12*100,"")</f>
        <v/>
      </c>
      <c r="CZ35" s="794">
        <v>3.53165</v>
      </c>
      <c r="DA35" s="32">
        <f>IF(CZ35&lt;&gt;"",CZ35/CZ$12*100,"")</f>
        <v>0.79278184726954271</v>
      </c>
      <c r="DB35" s="794">
        <v>25.08</v>
      </c>
      <c r="DC35" s="32">
        <f>IF(DB35&lt;&gt;"",DB35/DB$12*100,"")</f>
        <v>1.8709101813917544</v>
      </c>
      <c r="DD35" s="794">
        <v>88.1</v>
      </c>
      <c r="DE35" s="32">
        <f>IF(DD35&lt;&gt;"",DD35/DD$12*100,"")</f>
        <v>4.4407480215736674</v>
      </c>
      <c r="DF35" s="794">
        <v>164.16018324000001</v>
      </c>
      <c r="DG35" s="32">
        <f>IF(DF35&lt;&gt;"",DF35/DF$12*100,"")</f>
        <v>1.873746975866672</v>
      </c>
      <c r="DH35" s="794">
        <v>10.896000000000001</v>
      </c>
      <c r="DI35" s="32">
        <f>IF(DH35&lt;&gt;"",DH35/DH$12*100,"")</f>
        <v>1.1542837529476824</v>
      </c>
      <c r="DJ35" s="794">
        <v>2.1</v>
      </c>
      <c r="DK35" s="32">
        <f>IF(DJ35&lt;&gt;"",DJ35/DJ$12*100,"")</f>
        <v>0.66287878787878785</v>
      </c>
      <c r="DL35" s="794"/>
      <c r="DM35" s="32" t="str">
        <f>IF(DL35&lt;&gt;"",DL35/DL$12*100,"")</f>
        <v/>
      </c>
      <c r="DN35" s="794">
        <v>18</v>
      </c>
      <c r="DO35" s="32">
        <f>IF(DN35&lt;&gt;"",DN35/DN$12*100,"")</f>
        <v>2.0477815699658701</v>
      </c>
      <c r="DP35" s="794">
        <v>8.3000000000000007</v>
      </c>
      <c r="DQ35" s="32">
        <f>IF(DP35&lt;&gt;"",DP35/DP$12*100,"")</f>
        <v>4.0057915057915059</v>
      </c>
      <c r="DR35" s="794"/>
      <c r="DS35" s="32" t="str">
        <f>IF(DR35&lt;&gt;"",DR35/DR$12*100,"")</f>
        <v/>
      </c>
      <c r="DT35" s="794">
        <v>123.01743694</v>
      </c>
      <c r="DU35" s="32">
        <f>IF(DT35&lt;&gt;"",DT35/DT$12*100,"")</f>
        <v>4.469940709555404</v>
      </c>
      <c r="DV35" s="794"/>
      <c r="DW35" s="32" t="str">
        <f>IF(DV35&lt;&gt;"",DV35/DV$12*100,"")</f>
        <v/>
      </c>
      <c r="DX35" s="794"/>
      <c r="DY35" s="32" t="str">
        <f>IF(DX35&lt;&gt;"",DX35/DX$12*100,"")</f>
        <v/>
      </c>
      <c r="DZ35" s="794">
        <v>21.567011399999998</v>
      </c>
      <c r="EA35" s="32">
        <f>IF(DZ35&lt;&gt;"",DZ35/DZ$12*100,"")</f>
        <v>0.61289828152403014</v>
      </c>
      <c r="EB35" s="794">
        <v>22.5</v>
      </c>
      <c r="EC35" s="32">
        <f>IF(EB35&lt;&gt;"",EB35/EB$12*100,"")</f>
        <v>2.2160937653895401</v>
      </c>
      <c r="EH35" s="794">
        <v>0</v>
      </c>
      <c r="EI35" s="32">
        <f>IF(EH35&lt;&gt;"",EH35/EH$12*100,"")</f>
        <v>0</v>
      </c>
      <c r="EJ35" s="794">
        <v>33.542738819999997</v>
      </c>
      <c r="EK35" s="32">
        <f>IF(EJ35&lt;&gt;"",EJ35/EJ$12*100,"")</f>
        <v>8.7220713703158967</v>
      </c>
      <c r="EL35" s="794">
        <v>0</v>
      </c>
      <c r="EM35" s="32">
        <f>IF(EL35&lt;&gt;"",EL35/EL$12*100,"")</f>
        <v>0</v>
      </c>
      <c r="EN35" s="794">
        <v>0</v>
      </c>
      <c r="EO35" s="32">
        <f>IF(EN35&lt;&gt;"",EN35/EN$12*100,"")</f>
        <v>0</v>
      </c>
      <c r="EP35" s="794">
        <v>0</v>
      </c>
      <c r="EQ35" s="32">
        <f>IF(EP35&lt;&gt;"",EP35/EP$12*100,"")</f>
        <v>0</v>
      </c>
      <c r="ER35" s="794">
        <v>0</v>
      </c>
      <c r="ES35" s="32">
        <f>IF(ER35&lt;&gt;"",ER35/ER$12*100,"")</f>
        <v>0</v>
      </c>
      <c r="ET35" s="794">
        <v>0.6</v>
      </c>
      <c r="EU35" s="32">
        <f>IF(ET35&lt;&gt;"",ET35/ET$12*100,"")</f>
        <v>1.271186440677966</v>
      </c>
      <c r="EV35" s="794">
        <v>37.700000000000003</v>
      </c>
      <c r="EW35" s="32">
        <f>IF(EV35&lt;&gt;"",EV35/EV$12*100,"")</f>
        <v>4.083179898191271</v>
      </c>
      <c r="EZ35" s="794"/>
      <c r="FA35" s="32" t="str">
        <f>IF(EZ35&lt;&gt;"",EZ35/EZ$12*100,"")</f>
        <v/>
      </c>
      <c r="FB35" s="794"/>
      <c r="FC35" s="32" t="str">
        <f>IF(FB35&lt;&gt;"",FB35/FB$12*100,"")</f>
        <v/>
      </c>
      <c r="FD35" s="794">
        <v>31.6</v>
      </c>
      <c r="FE35" s="32">
        <f>IF(FD35&lt;&gt;"",FD35/FD$12*100,"")</f>
        <v>4.3370848202031294</v>
      </c>
      <c r="FF35" s="794">
        <v>3.3</v>
      </c>
      <c r="FG35" s="32">
        <f>IF(FF35&lt;&gt;"",FF35/FF$12*100,"")</f>
        <v>1.3935810810810809</v>
      </c>
      <c r="FH35" s="794"/>
      <c r="FI35" s="32" t="str">
        <f>IF(FH35&lt;&gt;"",FH35/FH$12*100,"")</f>
        <v/>
      </c>
      <c r="FJ35" s="794">
        <v>2.8929779999999998</v>
      </c>
      <c r="FK35" s="32">
        <f>IF(FJ35&lt;&gt;"",FJ35/FJ$12*100,"")</f>
        <v>0.51903755321308609</v>
      </c>
      <c r="FN35" s="794"/>
      <c r="FO35" s="32" t="str">
        <f>IF(FN35&lt;&gt;"",FN35/FN$12*100,"")</f>
        <v/>
      </c>
      <c r="FP35" s="794"/>
      <c r="FQ35" s="32" t="str">
        <f>IF(FP35&lt;&gt;"",FP35/FP$12*100,"")</f>
        <v/>
      </c>
      <c r="FR35" s="794">
        <v>13.9</v>
      </c>
      <c r="FS35" s="32">
        <f>IF(FR35&lt;&gt;"",FR35/FR$12*100,"")</f>
        <v>8.6929330831769853</v>
      </c>
      <c r="FT35" s="794">
        <v>0</v>
      </c>
      <c r="FU35" s="32">
        <f>IF(FT35&lt;&gt;"",FT35/FT$12*100,"")</f>
        <v>0</v>
      </c>
      <c r="FV35" s="794">
        <v>0</v>
      </c>
      <c r="FW35" s="32">
        <f>IF(FV35&lt;&gt;"",FV35/FV$12*100,"")</f>
        <v>0</v>
      </c>
      <c r="FX35" s="794">
        <v>0.8</v>
      </c>
      <c r="FY35" s="32">
        <f>IF(FX35&lt;&gt;"",FX35/FX$12*100,"")</f>
        <v>0.85015940488841668</v>
      </c>
      <c r="GF35" s="794">
        <v>47.680874000000003</v>
      </c>
      <c r="GG35" s="32">
        <f>IF(GF35&lt;&gt;"",GF35/GF$12*100,"")</f>
        <v>5.0021747363843225</v>
      </c>
      <c r="GH35" s="794">
        <v>0</v>
      </c>
      <c r="GI35" s="32">
        <f>IF(GH35&lt;&gt;"",GH35/GH$12*100,"")</f>
        <v>0</v>
      </c>
      <c r="GJ35" s="794">
        <v>0</v>
      </c>
      <c r="GK35" s="32">
        <f>IF(GJ35&lt;&gt;"",GJ35/GJ$12*100,"")</f>
        <v>0</v>
      </c>
      <c r="GL35" s="794">
        <v>81.039000000000001</v>
      </c>
      <c r="GM35" s="32">
        <f>IF(GL35&lt;&gt;"",GL35/GL$12*100,"")</f>
        <v>2.7156808726723778</v>
      </c>
      <c r="GP35" s="794"/>
      <c r="GQ35" s="32" t="str">
        <f>IF(GP35&lt;&gt;"",GP35/GP$12*100,"")</f>
        <v/>
      </c>
      <c r="GT35" s="794">
        <v>0</v>
      </c>
      <c r="GU35" s="32">
        <f>IF(GT35&lt;&gt;"",GT35/GT$12*100,"")</f>
        <v>0</v>
      </c>
      <c r="GV35" s="794">
        <v>3.0981399999999999</v>
      </c>
      <c r="GW35" s="32">
        <f>IF(GV35&lt;&gt;"",GV35/GV$12*100,"")</f>
        <v>2.3117971443453209</v>
      </c>
      <c r="GX35" s="794">
        <v>6.7956479999999999</v>
      </c>
      <c r="GY35" s="32">
        <f>IF(GX35&lt;&gt;"",GX35/GX$12*100,"")</f>
        <v>4.9913134821589082</v>
      </c>
      <c r="GZ35" s="794">
        <v>0.30599999999999999</v>
      </c>
      <c r="HA35" s="32">
        <f>IF(GZ35&lt;&gt;"",GZ35/GZ$12*100,"")</f>
        <v>1.1208791208791207</v>
      </c>
      <c r="HB35" s="794"/>
      <c r="HC35" s="32" t="str">
        <f>IF(HB35&lt;&gt;"",HB35/HB$12*100,"")</f>
        <v/>
      </c>
    </row>
    <row r="36" spans="1:211" ht="12.75" customHeight="1">
      <c r="A36" s="9" t="s">
        <v>208</v>
      </c>
      <c r="B36" s="794">
        <f t="shared" si="22"/>
        <v>2598.0205417799993</v>
      </c>
      <c r="C36" s="10">
        <f t="shared" si="23"/>
        <v>2.2941728426900379</v>
      </c>
      <c r="D36" s="794">
        <v>50.686999999999998</v>
      </c>
      <c r="E36" s="32">
        <f>IF(D36&lt;&gt;"",D36/D$12*100,"")</f>
        <v>3.7507224027355472</v>
      </c>
      <c r="H36" s="794">
        <v>21.861000000000001</v>
      </c>
      <c r="I36" s="32">
        <f>IF(H36&lt;&gt;"",H36/H$12*100,"")</f>
        <v>5.7567426648338627</v>
      </c>
      <c r="N36" s="794">
        <v>4.0999999999999996</v>
      </c>
      <c r="O36" s="32">
        <f>IF(N36&lt;&gt;"",N36/N$12*100,"")</f>
        <v>0.13447031813709412</v>
      </c>
      <c r="P36" s="794"/>
      <c r="Q36" s="32" t="str">
        <f>IF(P36&lt;&gt;"",P36/P$12*100,"")</f>
        <v/>
      </c>
      <c r="R36" s="794">
        <v>67.635991000000004</v>
      </c>
      <c r="S36" s="32">
        <f>IF(R36&lt;&gt;"",R36/R$12*100,"")</f>
        <v>5.4957843068540786</v>
      </c>
      <c r="V36" s="794">
        <v>1.3633550000000001</v>
      </c>
      <c r="W36" s="32">
        <f>IF(V36&lt;&gt;"",V36/V$12*100,"")</f>
        <v>5.7554595289515076</v>
      </c>
      <c r="X36" s="794">
        <v>0.2</v>
      </c>
      <c r="Y36" s="32">
        <f>IF(X36&lt;&gt;"",X36/X$12*100,"")</f>
        <v>2.039775624681285</v>
      </c>
      <c r="Z36" s="794">
        <v>24.0336</v>
      </c>
      <c r="AA36" s="32">
        <f>IF(Z36&lt;&gt;"",Z36/Z$12*100,"")</f>
        <v>3.3742790012124049</v>
      </c>
      <c r="AB36" s="794"/>
      <c r="AC36" s="32" t="str">
        <f>IF(AB36&lt;&gt;"",AB36/AB$12*100,"")</f>
        <v/>
      </c>
      <c r="AF36" s="794"/>
      <c r="AG36" s="32" t="str">
        <f>IF(AF36&lt;&gt;"",AF36/AF$12*100,"")</f>
        <v/>
      </c>
      <c r="AH36" s="794">
        <v>179.58</v>
      </c>
      <c r="AI36" s="32">
        <f>IF(AH36&lt;&gt;"",AH36/AH$12*100,"")</f>
        <v>6.8575225395516153</v>
      </c>
      <c r="AJ36" s="794">
        <v>7.3007109799999999</v>
      </c>
      <c r="AK36" s="32">
        <f>IF(AJ36&lt;&gt;"",AJ36/AJ$12*100,"")</f>
        <v>3.9074342263041366</v>
      </c>
      <c r="AL36" s="794"/>
      <c r="AM36" s="32" t="str">
        <f>IF(AL36&lt;&gt;"",AL36/AL$12*100,"")</f>
        <v/>
      </c>
      <c r="AN36" s="794"/>
      <c r="AO36" s="32" t="str">
        <f>IF(AN36&lt;&gt;"",AN36/AN$12*100,"")</f>
        <v/>
      </c>
      <c r="AP36" s="794">
        <v>1.0698430000000001</v>
      </c>
      <c r="AQ36" s="32">
        <f>IF(AP36&lt;&gt;"",AP36/AP$12*100,"")</f>
        <v>4.6594515214563241</v>
      </c>
      <c r="AR36" s="794">
        <v>0</v>
      </c>
      <c r="AS36" s="32">
        <f>IF(AR36&lt;&gt;"",AR36/AR$12*100,"")</f>
        <v>0</v>
      </c>
      <c r="AV36" s="794">
        <v>0</v>
      </c>
      <c r="AW36" s="32">
        <f>IF(AV36&lt;&gt;"",AV36/AV$12*100,"")</f>
        <v>0</v>
      </c>
      <c r="AX36" s="794">
        <v>31.2</v>
      </c>
      <c r="AY36" s="32">
        <f>IF(AX36&lt;&gt;"",AX36/AX$12*100,"")</f>
        <v>5.1956702747710244</v>
      </c>
      <c r="AZ36" s="794">
        <v>0</v>
      </c>
      <c r="BA36" s="32">
        <f>IF(AZ36&lt;&gt;"",AZ36/AZ$12*100,"")</f>
        <v>0</v>
      </c>
      <c r="BB36" s="794">
        <v>0</v>
      </c>
      <c r="BC36" s="32">
        <f>IF(BB36&lt;&gt;"",BB36/BB$12*100,"")</f>
        <v>0</v>
      </c>
      <c r="BD36" s="794">
        <v>30.5</v>
      </c>
      <c r="BE36" s="32">
        <f>IF(BD36&lt;&gt;"",BD36/BD$12*100,"")</f>
        <v>3.1125625063782016</v>
      </c>
      <c r="BF36" s="794">
        <v>96.34</v>
      </c>
      <c r="BG36" s="32">
        <f>IF(BF36&lt;&gt;"",BF36/BF$12*100,"")</f>
        <v>7.6877653292476618</v>
      </c>
      <c r="BJ36" s="794">
        <v>0.44947999999999999</v>
      </c>
      <c r="BK36" s="32">
        <f>IF(BJ36&lt;&gt;"",BJ36/BJ$12*100,"")</f>
        <v>1.5504599856689796</v>
      </c>
      <c r="BL36" s="794"/>
      <c r="BM36" s="32" t="str">
        <f>IF(BL36&lt;&gt;"",BL36/BL$12*100,"")</f>
        <v/>
      </c>
      <c r="BN36" s="794">
        <v>1.0911</v>
      </c>
      <c r="BO36" s="32">
        <f>IF(BN36&lt;&gt;"",BN36/BN$12*100,"")</f>
        <v>5.5162348489337303</v>
      </c>
      <c r="BP36" s="794"/>
      <c r="BQ36" s="32" t="str">
        <f>IF(BP36&lt;&gt;"",BP36/BP$12*100,"")</f>
        <v/>
      </c>
      <c r="BR36" s="794">
        <v>19.896688440000002</v>
      </c>
      <c r="BS36" s="32">
        <f>IF(BR36&lt;&gt;"",BR36/BR$12*100,"")</f>
        <v>5.5825469527039253</v>
      </c>
      <c r="BT36" s="794">
        <v>147.13073172</v>
      </c>
      <c r="BU36" s="32">
        <f>IF(BT36&lt;&gt;"",BT36/BT$12*100,"")</f>
        <v>2.85070872149439</v>
      </c>
      <c r="BV36" s="794">
        <v>249.36836490000002</v>
      </c>
      <c r="BW36" s="32">
        <f>IF(BV36&lt;&gt;"",BV36/BV$12*100,"")</f>
        <v>4.802806177175734</v>
      </c>
      <c r="BX36" s="794"/>
      <c r="BY36" s="32" t="str">
        <f>IF(BX36&lt;&gt;"",BX36/BX$12*100,"")</f>
        <v/>
      </c>
      <c r="BZ36" s="794"/>
      <c r="CA36" s="32" t="str">
        <f>IF(BZ36&lt;&gt;"",BZ36/BZ$12*100,"")</f>
        <v/>
      </c>
      <c r="CB36" s="794">
        <v>1.3587499999999999</v>
      </c>
      <c r="CC36" s="32">
        <f>IF(CB36&lt;&gt;"",CB36/CB$12*100,"")</f>
        <v>5.8312482463338995</v>
      </c>
      <c r="CF36" s="794"/>
      <c r="CG36" s="32" t="str">
        <f>IF(CF36&lt;&gt;"",CF36/CF$12*100,"")</f>
        <v/>
      </c>
      <c r="CH36" s="794"/>
      <c r="CI36" s="32" t="str">
        <f>IF(CH36&lt;&gt;"",CH36/CH$12*100,"")</f>
        <v/>
      </c>
      <c r="CL36" s="794">
        <v>0</v>
      </c>
      <c r="CM36" s="32">
        <f>IF(CL36&lt;&gt;"",CL36/CL$12*100,"")</f>
        <v>0</v>
      </c>
      <c r="CR36" s="794">
        <v>67.447999999999993</v>
      </c>
      <c r="CS36" s="32">
        <f>IF(CR36&lt;&gt;"",CR36/CR$12*100,"")</f>
        <v>5.7522444652727254</v>
      </c>
      <c r="CT36" s="794">
        <v>18.242000000000001</v>
      </c>
      <c r="CU36" s="32">
        <f>IF(CT36&lt;&gt;"",CT36/CT$12*100,"")</f>
        <v>4.6713152766503381</v>
      </c>
      <c r="CV36" s="794">
        <v>58.356999999999999</v>
      </c>
      <c r="CW36" s="32">
        <f>IF(CV36&lt;&gt;"",CV36/CV$12*100,"")</f>
        <v>0.49991733292899287</v>
      </c>
      <c r="CX36" s="794">
        <v>144.938954</v>
      </c>
      <c r="CY36" s="32">
        <f>IF(CX36&lt;&gt;"",CX36/CX$12*100,"")</f>
        <v>3.8783206896214071</v>
      </c>
      <c r="CZ36" s="794">
        <v>18.037868</v>
      </c>
      <c r="DA36" s="32">
        <f>IF(CZ36&lt;&gt;"",CZ36/CZ$12*100,"")</f>
        <v>4.0491255684578524</v>
      </c>
      <c r="DB36" s="794">
        <v>43.384999999999998</v>
      </c>
      <c r="DC36" s="32">
        <f>IF(DB36&lt;&gt;"",DB36/DB$12*100,"")</f>
        <v>3.2364209816459835</v>
      </c>
      <c r="DD36" s="794">
        <v>332.4</v>
      </c>
      <c r="DE36" s="32">
        <f>IF(DD36&lt;&gt;"",DD36/DD$12*100,"")</f>
        <v>16.754876757901101</v>
      </c>
      <c r="DF36" s="794">
        <v>110.76567799999999</v>
      </c>
      <c r="DG36" s="32">
        <f>IF(DF36&lt;&gt;"",DF36/DF$12*100,"")</f>
        <v>1.264294727783599</v>
      </c>
      <c r="DH36" s="794">
        <v>28.474</v>
      </c>
      <c r="DI36" s="32">
        <f>IF(DH36&lt;&gt;"",DH36/DH$12*100,"")</f>
        <v>3.0164349836116284</v>
      </c>
      <c r="DJ36" s="794"/>
      <c r="DK36" s="32" t="str">
        <f>IF(DJ36&lt;&gt;"",DJ36/DJ$12*100,"")</f>
        <v/>
      </c>
      <c r="DL36" s="794"/>
      <c r="DM36" s="32" t="str">
        <f>IF(DL36&lt;&gt;"",DL36/DL$12*100,"")</f>
        <v/>
      </c>
      <c r="DN36" s="794">
        <v>29.5</v>
      </c>
      <c r="DO36" s="32">
        <f>IF(DN36&lt;&gt;"",DN36/DN$12*100,"")</f>
        <v>3.35608646188851</v>
      </c>
      <c r="DP36" s="794">
        <v>11.2</v>
      </c>
      <c r="DQ36" s="32">
        <f>IF(DP36&lt;&gt;"",DP36/DP$12*100,"")</f>
        <v>5.4054054054054053</v>
      </c>
      <c r="DR36" s="794"/>
      <c r="DS36" s="32" t="str">
        <f>IF(DR36&lt;&gt;"",DR36/DR$12*100,"")</f>
        <v/>
      </c>
      <c r="DT36" s="794"/>
      <c r="DU36" s="32" t="str">
        <f>IF(DT36&lt;&gt;"",DT36/DT$12*100,"")</f>
        <v/>
      </c>
      <c r="DV36" s="794">
        <v>15.209681</v>
      </c>
      <c r="DW36" s="32">
        <f>IF(DV36&lt;&gt;"",DV36/DV$12*100,"")</f>
        <v>4.8376444365732905</v>
      </c>
      <c r="DX36" s="794"/>
      <c r="DY36" s="32" t="str">
        <f>IF(DX36&lt;&gt;"",DX36/DX$12*100,"")</f>
        <v/>
      </c>
      <c r="DZ36" s="794">
        <v>192.15695127999999</v>
      </c>
      <c r="EA36" s="32">
        <f>IF(DZ36&lt;&gt;"",DZ36/DZ$12*100,"")</f>
        <v>5.4607781782138245</v>
      </c>
      <c r="EB36" s="794">
        <v>51.78</v>
      </c>
      <c r="EC36" s="32">
        <f>IF(EB36&lt;&gt;"",EB36/EB$12*100,"")</f>
        <v>5.099970452083129</v>
      </c>
      <c r="EH36" s="794">
        <v>134.49100000000001</v>
      </c>
      <c r="EI36" s="32">
        <f>IF(EH36&lt;&gt;"",EH36/EH$12*100,"")</f>
        <v>13.589795149179457</v>
      </c>
      <c r="EJ36" s="794">
        <v>18.836984000000001</v>
      </c>
      <c r="EK36" s="32">
        <f>IF(EJ36&lt;&gt;"",EJ36/EJ$12*100,"")</f>
        <v>4.8981545523508521</v>
      </c>
      <c r="EL36" s="794">
        <v>0</v>
      </c>
      <c r="EM36" s="32">
        <f>IF(EL36&lt;&gt;"",EL36/EL$12*100,"")</f>
        <v>0</v>
      </c>
      <c r="EN36" s="794">
        <v>0</v>
      </c>
      <c r="EO36" s="32">
        <f>IF(EN36&lt;&gt;"",EN36/EN$12*100,"")</f>
        <v>0</v>
      </c>
      <c r="EP36" s="794">
        <v>0</v>
      </c>
      <c r="EQ36" s="32">
        <f>IF(EP36&lt;&gt;"",EP36/EP$12*100,"")</f>
        <v>0</v>
      </c>
      <c r="ER36" s="794">
        <v>0</v>
      </c>
      <c r="ES36" s="32">
        <f>IF(ER36&lt;&gt;"",ER36/ER$12*100,"")</f>
        <v>0</v>
      </c>
      <c r="ET36" s="794">
        <v>0.9</v>
      </c>
      <c r="EU36" s="32">
        <f>IF(ET36&lt;&gt;"",ET36/ET$12*100,"")</f>
        <v>1.906779661016949</v>
      </c>
      <c r="EV36" s="794">
        <v>27.3</v>
      </c>
      <c r="EW36" s="32">
        <f>IF(EV36&lt;&gt;"",EV36/EV$12*100,"")</f>
        <v>2.9567854435178167</v>
      </c>
      <c r="EZ36" s="794">
        <v>57.2</v>
      </c>
      <c r="FA36" s="32">
        <f>IF(EZ36&lt;&gt;"",EZ36/EZ$12*100,"")</f>
        <v>5.1699204627621116</v>
      </c>
      <c r="FB36" s="794">
        <v>3.6</v>
      </c>
      <c r="FC36" s="32">
        <f>IF(FB36&lt;&gt;"",FB36/FB$12*100,"")</f>
        <v>0.27709359605911332</v>
      </c>
      <c r="FD36" s="794">
        <v>9.3000000000000007</v>
      </c>
      <c r="FE36" s="32">
        <f>IF(FD36&lt;&gt;"",FD36/FD$12*100,"")</f>
        <v>1.2764205325281361</v>
      </c>
      <c r="FF36" s="794">
        <v>5.9</v>
      </c>
      <c r="FG36" s="32">
        <f>IF(FF36&lt;&gt;"",FF36/FF$12*100,"")</f>
        <v>2.4915540540540539</v>
      </c>
      <c r="FH36" s="794">
        <v>0.8</v>
      </c>
      <c r="FI36" s="32">
        <f>IF(FH36&lt;&gt;"",FH36/FH$12*100,"")</f>
        <v>1.7817371937639201</v>
      </c>
      <c r="FJ36" s="794">
        <v>15.49381236</v>
      </c>
      <c r="FK36" s="32">
        <f>IF(FJ36&lt;&gt;"",FJ36/FJ$12*100,"")</f>
        <v>2.7797897036469239</v>
      </c>
      <c r="FN36" s="794"/>
      <c r="FO36" s="32" t="str">
        <f>IF(FN36&lt;&gt;"",FN36/FN$12*100,"")</f>
        <v/>
      </c>
      <c r="FP36" s="794"/>
      <c r="FQ36" s="32" t="str">
        <f>IF(FP36&lt;&gt;"",FP36/FP$12*100,"")</f>
        <v/>
      </c>
      <c r="FR36" s="794"/>
      <c r="FS36" s="32" t="str">
        <f>IF(FR36&lt;&gt;"",FR36/FR$12*100,"")</f>
        <v/>
      </c>
      <c r="FT36" s="794">
        <v>114.5377273</v>
      </c>
      <c r="FU36" s="32">
        <f>IF(FT36&lt;&gt;"",FT36/FT$12*100,"")</f>
        <v>5.7331431017570482</v>
      </c>
      <c r="FV36" s="794">
        <v>100.44089649999999</v>
      </c>
      <c r="FW36" s="32">
        <f>IF(FV36&lt;&gt;"",FV36/FV$12*100,"")</f>
        <v>5.042892502136854</v>
      </c>
      <c r="FX36" s="794">
        <v>1.7</v>
      </c>
      <c r="FY36" s="32">
        <f>IF(FX36&lt;&gt;"",FX36/FX$12*100,"")</f>
        <v>1.8065887353878853</v>
      </c>
      <c r="GF36" s="794">
        <v>3.5815670000000002</v>
      </c>
      <c r="GG36" s="32">
        <f>IF(GF36&lt;&gt;"",GF36/GF$12*100,"")</f>
        <v>0.37574025937670075</v>
      </c>
      <c r="GH36" s="794">
        <v>0</v>
      </c>
      <c r="GI36" s="32">
        <f>IF(GH36&lt;&gt;"",GH36/GH$12*100,"")</f>
        <v>0</v>
      </c>
      <c r="GJ36" s="794">
        <v>0</v>
      </c>
      <c r="GK36" s="32">
        <f>IF(GJ36&lt;&gt;"",GJ36/GJ$12*100,"")</f>
        <v>0</v>
      </c>
      <c r="GL36" s="794">
        <v>37.614547999999999</v>
      </c>
      <c r="GM36" s="32">
        <f>IF(GL36&lt;&gt;"",GL36/GL$12*100,"")</f>
        <v>1.2604932012712031</v>
      </c>
      <c r="GP36" s="794"/>
      <c r="GQ36" s="32" t="str">
        <f>IF(GP36&lt;&gt;"",GP36/GP$12*100,"")</f>
        <v/>
      </c>
      <c r="GT36" s="794">
        <v>6.9947343000000002</v>
      </c>
      <c r="GU36" s="32">
        <f>IF(GT36&lt;&gt;"",GT36/GT$12*100,"")</f>
        <v>8.3916596920897746</v>
      </c>
      <c r="GV36" s="794"/>
      <c r="GW36" s="32" t="str">
        <f>IF(GV36&lt;&gt;"",GV36/GV$12*100,"")</f>
        <v/>
      </c>
      <c r="GX36" s="794">
        <v>1.3555250000000001</v>
      </c>
      <c r="GY36" s="32">
        <f>IF(GX36&lt;&gt;"",GX36/GX$12*100,"")</f>
        <v>0.99561516545640016</v>
      </c>
      <c r="GZ36" s="794">
        <v>0.91199999999999992</v>
      </c>
      <c r="HA36" s="32">
        <f>IF(GZ36&lt;&gt;"",GZ36/GZ$12*100,"")</f>
        <v>3.3406593406593403</v>
      </c>
      <c r="HB36" s="794"/>
      <c r="HC36" s="32" t="str">
        <f>IF(HB36&lt;&gt;"",HB36/HB$12*100,"")</f>
        <v/>
      </c>
    </row>
    <row r="37" spans="1:211" ht="12.75" customHeight="1" thickBot="1">
      <c r="A37" s="9" t="s">
        <v>209</v>
      </c>
      <c r="B37" s="794">
        <f t="shared" si="22"/>
        <v>1623.0179668000001</v>
      </c>
      <c r="C37" s="10">
        <f t="shared" si="23"/>
        <v>1.4332002702640163</v>
      </c>
      <c r="D37" s="794">
        <v>15.478</v>
      </c>
      <c r="E37" s="32">
        <f>IF(D37&lt;&gt;"",D37/D$12*100,"")</f>
        <v>1.1453367007228834</v>
      </c>
      <c r="H37" s="794">
        <v>0</v>
      </c>
      <c r="I37" s="32">
        <f>IF(H37&lt;&gt;"",H37/H$12*100,"")</f>
        <v>0</v>
      </c>
      <c r="N37" s="794">
        <v>52</v>
      </c>
      <c r="O37" s="32">
        <f>IF(N37&lt;&gt;"",N37/N$12*100,"")</f>
        <v>1.7054772056411938</v>
      </c>
      <c r="P37" s="794">
        <v>597.64888599999995</v>
      </c>
      <c r="Q37" s="32">
        <f>IF(P37&lt;&gt;"",P37/P$12*100,"")</f>
        <v>3.2024937950168502</v>
      </c>
      <c r="R37" s="794">
        <v>20.839765</v>
      </c>
      <c r="S37" s="32">
        <f>IF(R37&lt;&gt;"",R37/R$12*100,"")</f>
        <v>1.6933418399314486</v>
      </c>
      <c r="V37" s="794">
        <v>0</v>
      </c>
      <c r="W37" s="32">
        <f>IF(V37&lt;&gt;"",V37/V$12*100,"")</f>
        <v>0</v>
      </c>
      <c r="X37" s="794">
        <v>0.2</v>
      </c>
      <c r="Y37" s="32">
        <f>IF(X37&lt;&gt;"",X37/X$12*100,"")</f>
        <v>2.039775624681285</v>
      </c>
      <c r="Z37" s="794"/>
      <c r="AA37" s="32" t="str">
        <f>IF(Z37&lt;&gt;"",Z37/Z$12*100,"")</f>
        <v/>
      </c>
      <c r="AB37" s="794"/>
      <c r="AC37" s="32" t="str">
        <f>IF(AB37&lt;&gt;"",AB37/AB$12*100,"")</f>
        <v/>
      </c>
      <c r="AF37" s="794"/>
      <c r="AG37" s="32" t="str">
        <f>IF(AF37&lt;&gt;"",AF37/AF$12*100,"")</f>
        <v/>
      </c>
      <c r="AH37" s="794">
        <v>0</v>
      </c>
      <c r="AI37" s="32">
        <f>IF(AH37&lt;&gt;"",AH37/AH$12*100,"")</f>
        <v>0</v>
      </c>
      <c r="AJ37" s="794">
        <v>0.96941030000000006</v>
      </c>
      <c r="AK37" s="32">
        <f>IF(AJ37&lt;&gt;"",AJ37/AJ$12*100,"")</f>
        <v>0.518840835629376</v>
      </c>
      <c r="AL37" s="794"/>
      <c r="AM37" s="32" t="str">
        <f>IF(AL37&lt;&gt;"",AL37/AL$12*100,"")</f>
        <v/>
      </c>
      <c r="AN37" s="794"/>
      <c r="AO37" s="32" t="str">
        <f>IF(AN37&lt;&gt;"",AN37/AN$12*100,"")</f>
        <v/>
      </c>
      <c r="AP37" s="794">
        <v>0.25272</v>
      </c>
      <c r="AQ37" s="32">
        <f>IF(AP37&lt;&gt;"",AP37/AP$12*100,"")</f>
        <v>1.1006629837298016</v>
      </c>
      <c r="AR37" s="794">
        <v>0</v>
      </c>
      <c r="AS37" s="32">
        <f>IF(AR37&lt;&gt;"",AR37/AR$12*100,"")</f>
        <v>0</v>
      </c>
      <c r="AV37" s="794">
        <v>1.6</v>
      </c>
      <c r="AW37" s="32">
        <f>IF(AV37&lt;&gt;"",AV37/AV$12*100,"")</f>
        <v>0.82009226037929284</v>
      </c>
      <c r="AX37" s="794">
        <v>15.6</v>
      </c>
      <c r="AY37" s="32">
        <f>IF(AX37&lt;&gt;"",AX37/AX$12*100,"")</f>
        <v>2.5978351373855122</v>
      </c>
      <c r="AZ37" s="794">
        <v>0</v>
      </c>
      <c r="BA37" s="32">
        <f>IF(AZ37&lt;&gt;"",AZ37/AZ$12*100,"")</f>
        <v>0</v>
      </c>
      <c r="BB37" s="794">
        <v>0</v>
      </c>
      <c r="BC37" s="32">
        <f>IF(BB37&lt;&gt;"",BB37/BB$12*100,"")</f>
        <v>0</v>
      </c>
      <c r="BD37" s="794">
        <v>12.76</v>
      </c>
      <c r="BE37" s="32">
        <f>IF(BD37&lt;&gt;"",BD37/BD$12*100,"")</f>
        <v>1.3021736911929789</v>
      </c>
      <c r="BF37" s="794"/>
      <c r="BG37" s="32" t="str">
        <f>IF(BF37&lt;&gt;"",BF37/BF$12*100,"")</f>
        <v/>
      </c>
      <c r="BJ37" s="794">
        <v>0.24665400000000001</v>
      </c>
      <c r="BK37" s="32">
        <f>IF(BJ37&lt;&gt;"",BJ37/BJ$12*100,"")</f>
        <v>0.85082129862329015</v>
      </c>
      <c r="BL37" s="794"/>
      <c r="BM37" s="32" t="str">
        <f>IF(BL37&lt;&gt;"",BL37/BL$12*100,"")</f>
        <v/>
      </c>
      <c r="BN37" s="794">
        <v>0.4526</v>
      </c>
      <c r="BO37" s="32">
        <f>IF(BN37&lt;&gt;"",BN37/BN$12*100,"")</f>
        <v>2.2881934677182714</v>
      </c>
      <c r="BP37" s="794"/>
      <c r="BQ37" s="32" t="str">
        <f>IF(BP37&lt;&gt;"",BP37/BP$12*100,"")</f>
        <v/>
      </c>
      <c r="BR37" s="794">
        <v>0</v>
      </c>
      <c r="BS37" s="32">
        <f>IF(BR37&lt;&gt;"",BR37/BR$12*100,"")</f>
        <v>0</v>
      </c>
      <c r="BT37" s="794">
        <v>0</v>
      </c>
      <c r="BU37" s="32">
        <f>IF(BT37&lt;&gt;"",BT37/BT$12*100,"")</f>
        <v>0</v>
      </c>
      <c r="BV37" s="794">
        <v>17.696041999999998</v>
      </c>
      <c r="BW37" s="32">
        <f>IF(BV37&lt;&gt;"",BV37/BV$12*100,"")</f>
        <v>0.34082374427583706</v>
      </c>
      <c r="BX37" s="794"/>
      <c r="BY37" s="32" t="str">
        <f>IF(BX37&lt;&gt;"",BX37/BX$12*100,"")</f>
        <v/>
      </c>
      <c r="BZ37" s="794"/>
      <c r="CA37" s="32" t="str">
        <f>IF(BZ37&lt;&gt;"",BZ37/BZ$12*100,"")</f>
        <v/>
      </c>
      <c r="CB37" s="794">
        <v>0.82</v>
      </c>
      <c r="CC37" s="32">
        <f>IF(CB37&lt;&gt;"",CB37/CB$12*100,"")</f>
        <v>3.5191341762603843</v>
      </c>
      <c r="CF37" s="794"/>
      <c r="CG37" s="32" t="str">
        <f>IF(CF37&lt;&gt;"",CF37/CF$12*100,"")</f>
        <v/>
      </c>
      <c r="CH37" s="794"/>
      <c r="CI37" s="32" t="str">
        <f>IF(CH37&lt;&gt;"",CH37/CH$12*100,"")</f>
        <v/>
      </c>
      <c r="CL37" s="794">
        <v>0</v>
      </c>
      <c r="CM37" s="32">
        <f>IF(CL37&lt;&gt;"",CL37/CL$12*100,"")</f>
        <v>0</v>
      </c>
      <c r="CR37" s="794"/>
      <c r="CS37" s="32" t="str">
        <f>IF(CR37&lt;&gt;"",CR37/CR$12*100,"")</f>
        <v/>
      </c>
      <c r="CT37" s="794">
        <v>4.99</v>
      </c>
      <c r="CU37" s="32">
        <f>IF(CT37&lt;&gt;"",CT37/CT$12*100,"")</f>
        <v>1.2778129169216745</v>
      </c>
      <c r="CV37" s="794">
        <v>257.58</v>
      </c>
      <c r="CW37" s="32">
        <f>IF(CV37&lt;&gt;"",CV37/CV$12*100,"")</f>
        <v>2.2065683057019716</v>
      </c>
      <c r="CX37" s="794">
        <v>86.540925999999999</v>
      </c>
      <c r="CY37" s="32">
        <f>IF(CX37&lt;&gt;"",CX37/CX$12*100,"")</f>
        <v>2.3156884642950795</v>
      </c>
      <c r="CZ37" s="794">
        <v>7.572444</v>
      </c>
      <c r="DA37" s="32">
        <f>IF(CZ37&lt;&gt;"",CZ37/CZ$12*100,"")</f>
        <v>1.6998559151289525</v>
      </c>
      <c r="DB37" s="794"/>
      <c r="DC37" s="32" t="str">
        <f>IF(DB37&lt;&gt;"",DB37/DB$12*100,"")</f>
        <v/>
      </c>
      <c r="DD37" s="794">
        <v>157.80000000000001</v>
      </c>
      <c r="DE37" s="32">
        <f>IF(DD37&lt;&gt;"",DD37/DD$12*100,"")</f>
        <v>7.9540299410252535</v>
      </c>
      <c r="DF37" s="794">
        <v>73</v>
      </c>
      <c r="DG37" s="32">
        <f>IF(DF37&lt;&gt;"",DF37/DF$12*100,"")</f>
        <v>0.83323206966875363</v>
      </c>
      <c r="DH37" s="794"/>
      <c r="DI37" s="32" t="str">
        <f>IF(DH37&lt;&gt;"",DH37/DH$12*100,"")</f>
        <v/>
      </c>
      <c r="DJ37" s="794"/>
      <c r="DK37" s="32" t="str">
        <f>IF(DJ37&lt;&gt;"",DJ37/DJ$12*100,"")</f>
        <v/>
      </c>
      <c r="DL37" s="794"/>
      <c r="DM37" s="32" t="str">
        <f>IF(DL37&lt;&gt;"",DL37/DL$12*100,"")</f>
        <v/>
      </c>
      <c r="DN37" s="794">
        <v>11</v>
      </c>
      <c r="DO37" s="32">
        <f>IF(DN37&lt;&gt;"",DN37/DN$12*100,"")</f>
        <v>1.2514220705346986</v>
      </c>
      <c r="DP37" s="794"/>
      <c r="DQ37" s="32" t="str">
        <f>IF(DP37&lt;&gt;"",DP37/DP$12*100,"")</f>
        <v/>
      </c>
      <c r="DR37" s="794"/>
      <c r="DS37" s="32" t="str">
        <f>IF(DR37&lt;&gt;"",DR37/DR$12*100,"")</f>
        <v/>
      </c>
      <c r="DT37" s="794">
        <v>69.916405499999996</v>
      </c>
      <c r="DU37" s="32">
        <f>IF(DT37&lt;&gt;"",DT37/DT$12*100,"")</f>
        <v>2.5404706437077014</v>
      </c>
      <c r="DV37" s="794">
        <v>6.6943359999999998</v>
      </c>
      <c r="DW37" s="32">
        <f>IF(DV37&lt;&gt;"",DV37/DV$12*100,"")</f>
        <v>2.1292239664298216</v>
      </c>
      <c r="DX37" s="794"/>
      <c r="DY37" s="32" t="str">
        <f>IF(DX37&lt;&gt;"",DX37/DX$12*100,"")</f>
        <v/>
      </c>
      <c r="DZ37" s="794">
        <v>0</v>
      </c>
      <c r="EA37" s="32">
        <f>IF(DZ37&lt;&gt;"",DZ37/DZ$12*100,"")</f>
        <v>0</v>
      </c>
      <c r="EB37" s="794">
        <v>3.7</v>
      </c>
      <c r="EC37" s="32">
        <f>IF(EB37&lt;&gt;"",EB37/EB$12*100,"")</f>
        <v>0.36442430808627996</v>
      </c>
      <c r="EH37" s="794">
        <v>40.991999999999997</v>
      </c>
      <c r="EI37" s="32">
        <f>IF(EH37&lt;&gt;"",EH37/EH$12*100,"")</f>
        <v>4.1420829851452083</v>
      </c>
      <c r="EJ37" s="794">
        <v>11.017452</v>
      </c>
      <c r="EK37" s="32">
        <f>IF(EJ37&lt;&gt;"",EJ37/EJ$12*100,"")</f>
        <v>2.8648526042760878</v>
      </c>
      <c r="EL37" s="794">
        <v>1.6</v>
      </c>
      <c r="EM37" s="32">
        <f>IF(EL37&lt;&gt;"",EL37/EL$12*100,"")</f>
        <v>6.9453487867343844E-2</v>
      </c>
      <c r="EN37" s="794">
        <v>10.8</v>
      </c>
      <c r="EO37" s="32">
        <f>IF(EN37&lt;&gt;"",EN37/EN$12*100,"")</f>
        <v>0.34838709677419355</v>
      </c>
      <c r="EP37" s="794">
        <v>0</v>
      </c>
      <c r="EQ37" s="32">
        <f>IF(EP37&lt;&gt;"",EP37/EP$12*100,"")</f>
        <v>0</v>
      </c>
      <c r="ER37" s="794">
        <v>0</v>
      </c>
      <c r="ES37" s="32">
        <f>IF(ER37&lt;&gt;"",ER37/ER$12*100,"")</f>
        <v>0</v>
      </c>
      <c r="ET37" s="794">
        <v>0.4</v>
      </c>
      <c r="EU37" s="32">
        <f>IF(ET37&lt;&gt;"",ET37/ET$12*100,"")</f>
        <v>0.84745762711864403</v>
      </c>
      <c r="EV37" s="794">
        <v>9.6</v>
      </c>
      <c r="EW37" s="32">
        <f>IF(EV37&lt;&gt;"",EV37/EV$12*100,"")</f>
        <v>1.0397487273908805</v>
      </c>
      <c r="EZ37" s="794"/>
      <c r="FA37" s="32" t="str">
        <f>IF(EZ37&lt;&gt;"",EZ37/EZ$12*100,"")</f>
        <v/>
      </c>
      <c r="FB37" s="794"/>
      <c r="FC37" s="32" t="str">
        <f>IF(FB37&lt;&gt;"",FB37/FB$12*100,"")</f>
        <v/>
      </c>
      <c r="FD37" s="794">
        <v>48.4</v>
      </c>
      <c r="FE37" s="32">
        <f>IF(FD37&lt;&gt;"",FD37/FD$12*100,"")</f>
        <v>6.6428767499313741</v>
      </c>
      <c r="FF37" s="794">
        <v>0.9</v>
      </c>
      <c r="FG37" s="32">
        <f>IF(FF37&lt;&gt;"",FF37/FF$12*100,"")</f>
        <v>0.38006756756756754</v>
      </c>
      <c r="FH37" s="794"/>
      <c r="FI37" s="32" t="str">
        <f>IF(FH37&lt;&gt;"",FH37/FH$12*100,"")</f>
        <v/>
      </c>
      <c r="FJ37" s="794">
        <v>0</v>
      </c>
      <c r="FK37" s="32">
        <f>IF(FJ37&lt;&gt;"",FJ37/FJ$12*100,"")</f>
        <v>0</v>
      </c>
      <c r="FN37" s="794"/>
      <c r="FO37" s="32" t="str">
        <f>IF(FN37&lt;&gt;"",FN37/FN$12*100,"")</f>
        <v/>
      </c>
      <c r="FP37" s="794"/>
      <c r="FQ37" s="32" t="str">
        <f>IF(FP37&lt;&gt;"",FP37/FP$12*100,"")</f>
        <v/>
      </c>
      <c r="FR37" s="794">
        <v>10.8</v>
      </c>
      <c r="FS37" s="32">
        <f>IF(FR37&lt;&gt;"",FR37/FR$12*100,"")</f>
        <v>6.7542213883677302</v>
      </c>
      <c r="FT37" s="794">
        <v>0</v>
      </c>
      <c r="FU37" s="32">
        <f>IF(FT37&lt;&gt;"",FT37/FT$12*100,"")</f>
        <v>0</v>
      </c>
      <c r="FV37" s="794">
        <v>0</v>
      </c>
      <c r="FW37" s="32">
        <f>IF(FV37&lt;&gt;"",FV37/FV$12*100,"")</f>
        <v>0</v>
      </c>
      <c r="FX37" s="794">
        <v>0.4</v>
      </c>
      <c r="FY37" s="32">
        <f>IF(FX37&lt;&gt;"",FX37/FX$12*100,"")</f>
        <v>0.42507970244420834</v>
      </c>
      <c r="GF37" s="794">
        <v>36.822806</v>
      </c>
      <c r="GG37" s="32">
        <f>IF(GF37&lt;&gt;"",GF37/GF$12*100,"")</f>
        <v>3.8630606875197175</v>
      </c>
      <c r="GH37" s="794">
        <v>0</v>
      </c>
      <c r="GI37" s="32">
        <f>IF(GH37&lt;&gt;"",GH37/GH$12*100,"")</f>
        <v>0</v>
      </c>
      <c r="GJ37" s="794">
        <v>0</v>
      </c>
      <c r="GK37" s="32">
        <f>IF(GJ37&lt;&gt;"",GJ37/GJ$12*100,"")</f>
        <v>0</v>
      </c>
      <c r="GL37" s="794">
        <v>32.867519999999999</v>
      </c>
      <c r="GM37" s="32">
        <f>IF(GL37&lt;&gt;"",GL37/GL$12*100,"")</f>
        <v>1.1014165450730737</v>
      </c>
      <c r="GP37" s="794"/>
      <c r="GQ37" s="32" t="str">
        <f>IF(GP37&lt;&gt;"",GP37/GP$12*100,"")</f>
        <v/>
      </c>
      <c r="GT37" s="794">
        <v>0</v>
      </c>
      <c r="GU37" s="32">
        <f>IF(GT37&lt;&gt;"",GT37/GT$12*100,"")</f>
        <v>0</v>
      </c>
      <c r="GV37" s="794"/>
      <c r="GW37" s="32" t="str">
        <f>IF(GV37&lt;&gt;"",GV37/GV$12*100,"")</f>
        <v/>
      </c>
      <c r="GX37" s="794">
        <v>3.06</v>
      </c>
      <c r="GY37" s="32">
        <f>IF(GX37&lt;&gt;"",GX37/GX$12*100,"")</f>
        <v>2.2475294858424482</v>
      </c>
      <c r="GZ37" s="794"/>
      <c r="HA37" s="32" t="str">
        <f>IF(GZ37&lt;&gt;"",GZ37/GZ$12*100,"")</f>
        <v/>
      </c>
      <c r="HB37" s="794"/>
      <c r="HC37" s="32" t="str">
        <f>IF(HB37&lt;&gt;"",HB37/HB$12*100,"")</f>
        <v/>
      </c>
    </row>
    <row r="38" spans="1:211" ht="12.75" customHeight="1" thickBot="1">
      <c r="A38" s="27" t="s">
        <v>210</v>
      </c>
      <c r="B38" s="653">
        <f t="shared" si="22"/>
        <v>10341.677743940005</v>
      </c>
      <c r="C38" s="31">
        <f t="shared" si="23"/>
        <v>9.1321819232975958</v>
      </c>
      <c r="D38" s="653">
        <v>131.364</v>
      </c>
      <c r="E38" s="1405">
        <f>IF(D38&lt;&gt;0,D38/D$12*100,0)</f>
        <v>9.7206364099858433</v>
      </c>
      <c r="F38" s="1405"/>
      <c r="G38" s="1405"/>
      <c r="H38" s="653">
        <v>49.096000000000004</v>
      </c>
      <c r="I38" s="1405">
        <f>IF(H38&lt;&gt;0,H38/H$12*100,0)</f>
        <v>12.928641776345243</v>
      </c>
      <c r="J38" s="1405"/>
      <c r="K38" s="1405"/>
      <c r="L38" s="1405"/>
      <c r="M38" s="1405"/>
      <c r="N38" s="653">
        <v>275.3</v>
      </c>
      <c r="O38" s="1405">
        <f>IF(N38&lt;&gt;0,N38/N$12*100,0)</f>
        <v>9.0291898983273207</v>
      </c>
      <c r="P38" s="653">
        <v>2038.780487</v>
      </c>
      <c r="Q38" s="1405">
        <f>IF(P38&lt;&gt;0,P38/P$12*100,0)</f>
        <v>10.924778765535811</v>
      </c>
      <c r="R38" s="653">
        <v>173.400801</v>
      </c>
      <c r="S38" s="1405">
        <f>IF(R38&lt;&gt;0,R38/R$12*100,0)</f>
        <v>14.089738123770923</v>
      </c>
      <c r="T38" s="1405"/>
      <c r="U38" s="1405"/>
      <c r="V38" s="653">
        <v>2.2063211000000003</v>
      </c>
      <c r="W38" s="1405">
        <f>IF(V38&lt;&gt;0,V38/V$12*100,0)</f>
        <v>9.3140757901806737</v>
      </c>
      <c r="X38" s="653">
        <v>0.7</v>
      </c>
      <c r="Y38" s="1405">
        <f>IF(X38&lt;&gt;0,X38/X$12*100,0)</f>
        <v>7.1392146863844967</v>
      </c>
      <c r="Z38" s="653">
        <v>36.327455999999998</v>
      </c>
      <c r="AA38" s="1405">
        <f>IF(Z38&lt;&gt;0,Z38/Z$12*100,0)</f>
        <v>5.1003167211016072</v>
      </c>
      <c r="AB38" s="653">
        <v>6.96</v>
      </c>
      <c r="AC38" s="1405">
        <f>IF(AB38&lt;&gt;0,AB38/AB$12*100,0)</f>
        <v>5.037637521713954</v>
      </c>
      <c r="AD38" s="1405"/>
      <c r="AE38" s="1405"/>
      <c r="AF38" s="653">
        <f>SUM(AF34:AF37)</f>
        <v>0</v>
      </c>
      <c r="AG38" s="1405">
        <f>IF(AF38&lt;&gt;0,AF38/AF$12*100,0)</f>
        <v>0</v>
      </c>
      <c r="AH38" s="653">
        <v>282.25</v>
      </c>
      <c r="AI38" s="1405">
        <f>IF(AH38&lt;&gt;0,AH38/AH$12*100,0)</f>
        <v>10.778125274465102</v>
      </c>
      <c r="AJ38" s="653">
        <v>13.64420848</v>
      </c>
      <c r="AK38" s="1405">
        <f>IF(AJ38&lt;&gt;0,AJ38/AJ$12*100,0)</f>
        <v>7.3025555115977401</v>
      </c>
      <c r="AL38" s="653">
        <v>400.81</v>
      </c>
      <c r="AM38" s="1405">
        <f>IF(AL38&lt;&gt;0,AL38/AL$12*100,0)</f>
        <v>19.273232609803713</v>
      </c>
      <c r="AN38" s="653">
        <v>0.36449999999999999</v>
      </c>
      <c r="AO38" s="1405">
        <f>IF(AN38&lt;&gt;0,AN38/AN$12*100,0)</f>
        <v>2.3998053293717998</v>
      </c>
      <c r="AP38" s="653">
        <v>0.53085599999999999</v>
      </c>
      <c r="AQ38" s="1405">
        <f>IF(AP38&lt;&gt;0,AP38/AP$12*100,0)</f>
        <v>2.3120194242278713</v>
      </c>
      <c r="AR38" s="653">
        <v>0</v>
      </c>
      <c r="AS38" s="1405">
        <f>IF(AR38&lt;&gt;0,AR38/AR$12*100,0)</f>
        <v>0</v>
      </c>
      <c r="AT38" s="1405"/>
      <c r="AU38" s="1405"/>
      <c r="AV38" s="653">
        <v>8.1999999999999993</v>
      </c>
      <c r="AW38" s="1405">
        <f>IF(AV38&lt;&gt;0,AV38/AV$12*100,0)</f>
        <v>4.2029728344438748</v>
      </c>
      <c r="AX38" s="653">
        <v>64.099999999999994</v>
      </c>
      <c r="AY38" s="1405">
        <f>IF(AX38&lt;&gt;0,AX38/AX$12*100,0)</f>
        <v>10.674437968359699</v>
      </c>
      <c r="AZ38" s="653">
        <v>29.1</v>
      </c>
      <c r="BA38" s="1405">
        <f>IF(AZ38&lt;&gt;0,AZ38/AZ$12*100,0)</f>
        <v>3.9624183006535953</v>
      </c>
      <c r="BB38" s="653">
        <v>0</v>
      </c>
      <c r="BC38" s="1405">
        <f>IF(BB38&lt;&gt;0,BB38/BB$12*100,0)</f>
        <v>0</v>
      </c>
      <c r="BD38" s="653">
        <v>89.96</v>
      </c>
      <c r="BE38" s="1405">
        <f>IF(BD38&lt;&gt;0,BD38/BD$12*100,0)</f>
        <v>9.1805286253699361</v>
      </c>
      <c r="BF38" s="653">
        <v>137.34</v>
      </c>
      <c r="BG38" s="1405">
        <f>IF(BF38&lt;&gt;0,BF38/BF$12*100,0)</f>
        <v>10.959494398161446</v>
      </c>
      <c r="BH38" s="1405"/>
      <c r="BI38" s="1405"/>
      <c r="BJ38" s="653">
        <v>1.63496</v>
      </c>
      <c r="BK38" s="1405">
        <f>IF(BJ38&lt;&gt;0,BJ38/BJ$12*100,0)</f>
        <v>5.639717135733191</v>
      </c>
      <c r="BL38" s="653">
        <v>1.83</v>
      </c>
      <c r="BM38" s="1405">
        <f>IF(BL38&lt;&gt;0,BL38/BL$12*100,0)</f>
        <v>6.2671232876712324</v>
      </c>
      <c r="BN38" s="653">
        <v>2.3536999999999999</v>
      </c>
      <c r="BO38" s="1405">
        <f>IF(BN38&lt;&gt;0,BN38/BN$12*100,0)</f>
        <v>11.899516051631673</v>
      </c>
      <c r="BP38" s="653">
        <v>1.68</v>
      </c>
      <c r="BQ38" s="1405">
        <f>IF(BP38&lt;&gt;0,BP38/BP$12*100,0)</f>
        <v>9.1753140360458776</v>
      </c>
      <c r="BR38" s="653">
        <v>19.896688440000002</v>
      </c>
      <c r="BS38" s="1405">
        <f>IF(BR38&lt;&gt;0,BR38/BR$12*100,0)</f>
        <v>5.5825469527039253</v>
      </c>
      <c r="BT38" s="653">
        <v>212.03394372</v>
      </c>
      <c r="BU38" s="1405">
        <f>IF(BT38&lt;&gt;0,BT38/BT$12*100,0)</f>
        <v>4.1082308607406324</v>
      </c>
      <c r="BV38" s="653">
        <v>518.69162740000002</v>
      </c>
      <c r="BW38" s="1405">
        <f>IF(BV38&lt;&gt;0,BV38/BV$12*100,0)</f>
        <v>9.9899413990425305</v>
      </c>
      <c r="BX38" s="653">
        <v>9.25</v>
      </c>
      <c r="BY38" s="1405">
        <f>IF(BX38&lt;&gt;0,BX38/BX$12*100,0)</f>
        <v>17.582208705569283</v>
      </c>
      <c r="BZ38" s="653">
        <v>0.41</v>
      </c>
      <c r="CA38" s="1405">
        <f>IF(BZ38&lt;&gt;0,BZ38/BZ$12*100,0)</f>
        <v>14.13793103448276</v>
      </c>
      <c r="CB38" s="653">
        <v>2.5999499999999998</v>
      </c>
      <c r="CC38" s="1405">
        <f>IF(CB38&lt;&gt;0,CB38/CB$12*100,0)</f>
        <v>11.158015733619738</v>
      </c>
      <c r="CD38" s="1405"/>
      <c r="CE38" s="1405"/>
      <c r="CF38" s="653">
        <v>14.77</v>
      </c>
      <c r="CG38" s="1405">
        <f>IF(CF38&lt;&gt;0,CF38/CF$12*100,0)</f>
        <v>9.8822427405325826</v>
      </c>
      <c r="CH38" s="653">
        <v>61.17</v>
      </c>
      <c r="CI38" s="1405">
        <f>IF(CH38&lt;&gt;0,CH38/CH$12*100,0)</f>
        <v>9.4104796775483841</v>
      </c>
      <c r="CJ38" s="1405"/>
      <c r="CK38" s="1405"/>
      <c r="CL38" s="653">
        <v>102.1</v>
      </c>
      <c r="CM38" s="1405">
        <f>IF(CL38&lt;&gt;0,CL38/CL$12*100,0)</f>
        <v>3.3787808590906074</v>
      </c>
      <c r="CN38" s="1405"/>
      <c r="CO38" s="1405"/>
      <c r="CP38" s="1405"/>
      <c r="CQ38" s="1405"/>
      <c r="CR38" s="653">
        <v>107.99099999999999</v>
      </c>
      <c r="CS38" s="1405">
        <f>IF(CR38&lt;&gt;0,CR38/CR$12*100,0)</f>
        <v>9.2099192273939465</v>
      </c>
      <c r="CT38" s="653">
        <v>42.390999999999998</v>
      </c>
      <c r="CU38" s="1405">
        <f>IF(CT38&lt;&gt;0,CT38/CT$12*100,0)</f>
        <v>10.855264000245832</v>
      </c>
      <c r="CV38" s="653">
        <v>1222.2529999999999</v>
      </c>
      <c r="CW38" s="1405">
        <f>IF(CV38&lt;&gt;0,CV38/CV$12*100,0)</f>
        <v>10.470474149193075</v>
      </c>
      <c r="CX38" s="653">
        <v>338.83732300000003</v>
      </c>
      <c r="CY38" s="1405">
        <f>IF(CX38&lt;&gt;0,CX38/CX$12*100,0)</f>
        <v>9.0667123222569384</v>
      </c>
      <c r="CZ38" s="653">
        <v>39.439394</v>
      </c>
      <c r="DA38" s="1405">
        <f>IF(CZ38&lt;&gt;0,CZ38/CZ$12*100,0)</f>
        <v>8.8533222800989133</v>
      </c>
      <c r="DB38" s="653">
        <v>115.675</v>
      </c>
      <c r="DC38" s="1405">
        <f>IF(DB38&lt;&gt;0,DB38/DB$12*100,0)</f>
        <v>8.6290883266543528</v>
      </c>
      <c r="DD38" s="653">
        <v>578.29999999999995</v>
      </c>
      <c r="DE38" s="1405">
        <f>IF(DD38&lt;&gt;0,DD38/DD$12*100,0)</f>
        <v>29.149654720500024</v>
      </c>
      <c r="DF38" s="653">
        <v>660.51490523999996</v>
      </c>
      <c r="DG38" s="1405">
        <f>IF(DF38&lt;&gt;0,DF38/DF$12*100,0)</f>
        <v>7.5392082402765181</v>
      </c>
      <c r="DH38" s="653">
        <v>69.897999999999996</v>
      </c>
      <c r="DI38" s="1405">
        <f>IF(DH38&lt;&gt;0,DH38/DH$12*100,0)</f>
        <v>7.4047472249942263</v>
      </c>
      <c r="DJ38" s="653">
        <v>2.1</v>
      </c>
      <c r="DK38" s="1405">
        <f>IF(DJ38&lt;&gt;0,DJ38/DJ$12*100,0)</f>
        <v>0.66287878787878785</v>
      </c>
      <c r="DL38" s="653">
        <v>0.30399999999999999</v>
      </c>
      <c r="DM38" s="1405">
        <f>IF(DL38&lt;&gt;0,DL38/DL$12*100,0)</f>
        <v>1.0307350266411097</v>
      </c>
      <c r="DN38" s="653">
        <v>76.3</v>
      </c>
      <c r="DO38" s="1405">
        <f>IF(DN38&lt;&gt;0,DN38/DN$12*100,0)</f>
        <v>8.680318543799773</v>
      </c>
      <c r="DP38" s="653">
        <v>19.5</v>
      </c>
      <c r="DQ38" s="1405">
        <f>IF(DP38&lt;&gt;0,DP38/DP$12*100,0)</f>
        <v>9.411196911196912</v>
      </c>
      <c r="DR38" s="653">
        <v>7.65</v>
      </c>
      <c r="DS38" s="1405">
        <f>IF(DR38&lt;&gt;0,DR38/DR$12*100,0)</f>
        <v>12.320824609437912</v>
      </c>
      <c r="DT38" s="653">
        <v>271.20981999999998</v>
      </c>
      <c r="DU38" s="1405">
        <f>IF(DT38&lt;&gt;0,DT38/DT$12*100,0)</f>
        <v>9.8546339885171843</v>
      </c>
      <c r="DV38" s="653">
        <v>26.495806000000002</v>
      </c>
      <c r="DW38" s="1405">
        <f>IF(DV38&lt;&gt;0,DV38/DV$12*100,0)</f>
        <v>8.427348902874769</v>
      </c>
      <c r="DX38" s="653">
        <v>4.6783979999999996</v>
      </c>
      <c r="DY38" s="1405">
        <f>IF(DX38&lt;&gt;0,DX38/DX$12*100,0)</f>
        <v>0.79621936557488171</v>
      </c>
      <c r="DZ38" s="653">
        <v>314.62177467999999</v>
      </c>
      <c r="EA38" s="1405">
        <f>IF(DZ38&lt;&gt;0,DZ38/DZ$12*100,0)</f>
        <v>8.9410230029095565</v>
      </c>
      <c r="EB38" s="653">
        <v>124.83</v>
      </c>
      <c r="EC38" s="1405">
        <f>IF(EB38&lt;&gt;0,EB38/EB$12*100,0)</f>
        <v>12.294888210381169</v>
      </c>
      <c r="ED38" s="1405"/>
      <c r="EE38" s="1405"/>
      <c r="EF38" s="1405"/>
      <c r="EG38" s="1405"/>
      <c r="EH38" s="653">
        <v>180.82900000000001</v>
      </c>
      <c r="EI38" s="1405">
        <f>IF(EH38&lt;&gt;0,EH38/EH$12*100,0)</f>
        <v>18.272070748458795</v>
      </c>
      <c r="EJ38" s="653">
        <v>63.397174819999996</v>
      </c>
      <c r="EK38" s="1405">
        <f>IF(EJ38&lt;&gt;0,EJ38/EJ$12*100,0)</f>
        <v>16.485078526942836</v>
      </c>
      <c r="EL38" s="653">
        <v>67.599999999999994</v>
      </c>
      <c r="EM38" s="1405">
        <f>IF(EL38&lt;&gt;0,EL38/EL$12*100,0)</f>
        <v>2.934409862395277</v>
      </c>
      <c r="EN38" s="653">
        <v>111.5</v>
      </c>
      <c r="EO38" s="1405">
        <f>IF(EN38&lt;&gt;0,EN38/EN$12*100,0)</f>
        <v>3.596774193548387</v>
      </c>
      <c r="EP38" s="653">
        <v>21.1</v>
      </c>
      <c r="EQ38" s="1405">
        <f>IF(EP38&lt;&gt;0,EP38/EP$12*100,0)</f>
        <v>5.0575263662511993</v>
      </c>
      <c r="ER38" s="653">
        <v>0.4</v>
      </c>
      <c r="ES38" s="1405">
        <f>IF(ER38&lt;&gt;0,ER38/ER$12*100,0)</f>
        <v>0.85470085470085477</v>
      </c>
      <c r="ET38" s="653">
        <v>2.8</v>
      </c>
      <c r="EU38" s="1405">
        <f>IF(ET38&lt;&gt;0,ET38/ET$12*100,0)</f>
        <v>5.9322033898305078</v>
      </c>
      <c r="EV38" s="653">
        <v>94.2</v>
      </c>
      <c r="EW38" s="1405">
        <f>IF(EV38&lt;&gt;0,EV38/EV$12*100,0)</f>
        <v>10.202534387523016</v>
      </c>
      <c r="EX38" s="1405"/>
      <c r="EY38" s="1405"/>
      <c r="EZ38" s="653">
        <v>125.2</v>
      </c>
      <c r="FA38" s="1405">
        <f>IF(EZ38&lt;&gt;0,EZ38/EZ$12*100,0)</f>
        <v>11.315979754157627</v>
      </c>
      <c r="FB38" s="653">
        <v>68.7</v>
      </c>
      <c r="FC38" s="1405">
        <f>IF(FB38&lt;&gt;0,FB38/FB$12*100,0)</f>
        <v>5.2878694581280792</v>
      </c>
      <c r="FD38" s="653">
        <v>101.7</v>
      </c>
      <c r="FE38" s="1405">
        <f>IF(FD38&lt;&gt;0,FD38/FD$12*100,0)</f>
        <v>13.958276146033487</v>
      </c>
      <c r="FF38" s="653">
        <v>14.6</v>
      </c>
      <c r="FG38" s="1405">
        <f>IF(FF38&lt;&gt;0,FF38/FF$12*100,0)</f>
        <v>6.1655405405405403</v>
      </c>
      <c r="FH38" s="653">
        <v>0.8</v>
      </c>
      <c r="FI38" s="1405">
        <f>IF(FH38&lt;&gt;0,FH38/FH$12*100,0)</f>
        <v>1.7817371937639201</v>
      </c>
      <c r="FJ38" s="653">
        <v>18.386790359999999</v>
      </c>
      <c r="FK38" s="1405">
        <f>IF(FJ38&lt;&gt;0,FJ38/FJ$12*100,0)</f>
        <v>3.2988272568600103</v>
      </c>
      <c r="FL38" s="1405"/>
      <c r="FM38" s="1405"/>
      <c r="FN38" s="653">
        <v>0.31</v>
      </c>
      <c r="FO38" s="1405">
        <f>IF(FN38&lt;&gt;0,FN38/FN$12*100,0)</f>
        <v>7.2429906542056068</v>
      </c>
      <c r="FP38" s="653">
        <v>14.7</v>
      </c>
      <c r="FQ38" s="1405">
        <f>IF(FP38&lt;&gt;0,FP38/FP$12*100,0)</f>
        <v>11.450381679389313</v>
      </c>
      <c r="FR38" s="653">
        <v>24.7</v>
      </c>
      <c r="FS38" s="1405">
        <f>IF(FR38&lt;&gt;0,FR38/FR$12*100,0)</f>
        <v>15.447154471544714</v>
      </c>
      <c r="FT38" s="653">
        <v>231.40668890000001</v>
      </c>
      <c r="FU38" s="1405">
        <f>IF(FT38&lt;&gt;0,FT38/FT$12*100,0)</f>
        <v>11.582975264495879</v>
      </c>
      <c r="FV38" s="653">
        <v>201.28119849999999</v>
      </c>
      <c r="FW38" s="1405">
        <f>IF(FV38&lt;&gt;0,FV38/FV$12*100,0)</f>
        <v>10.105838180534059</v>
      </c>
      <c r="FX38" s="653">
        <v>4.5</v>
      </c>
      <c r="FY38" s="1405">
        <f>IF(FX38&lt;&gt;0,FX38/FX$12*100,0)</f>
        <v>4.7821466524973433</v>
      </c>
      <c r="FZ38" s="1405"/>
      <c r="GA38" s="1405"/>
      <c r="GB38" s="1405"/>
      <c r="GC38" s="1405"/>
      <c r="GD38" s="1405"/>
      <c r="GE38" s="1405"/>
      <c r="GF38" s="653">
        <v>88.08524700000001</v>
      </c>
      <c r="GG38" s="1405">
        <f>IF(GF38&lt;&gt;0,GF38/GF$12*100,0)</f>
        <v>9.240975683280741</v>
      </c>
      <c r="GH38" s="653">
        <v>0</v>
      </c>
      <c r="GI38" s="1405">
        <f>IF(GH38&lt;&gt;0,GH38/GH$12*100,0)</f>
        <v>0</v>
      </c>
      <c r="GJ38" s="653">
        <v>0</v>
      </c>
      <c r="GK38" s="1405">
        <f>IF(GJ38&lt;&gt;0,GJ38/GJ$12*100,0)</f>
        <v>0</v>
      </c>
      <c r="GL38" s="653">
        <v>151.52106800000001</v>
      </c>
      <c r="GM38" s="1405">
        <f>IF(GL38&lt;&gt;0,GL38/GL$12*100,0)</f>
        <v>5.0775906190166555</v>
      </c>
      <c r="GN38" s="1405"/>
      <c r="GO38" s="1405"/>
      <c r="GP38" s="653">
        <f>SUM(GP34:GP37)</f>
        <v>0</v>
      </c>
      <c r="GQ38" s="1405">
        <f>IF(GP38&lt;&gt;0,GP38/GP$12*100,0)</f>
        <v>0</v>
      </c>
      <c r="GR38" s="1405"/>
      <c r="GS38" s="1405"/>
      <c r="GT38" s="653">
        <v>7.7979742999999999</v>
      </c>
      <c r="GU38" s="1405">
        <f>IF(GT38&lt;&gt;0,GT38/GT$12*100,0)</f>
        <v>9.3553155569128581</v>
      </c>
      <c r="GV38" s="653">
        <v>6.3862889999999997</v>
      </c>
      <c r="GW38" s="1405">
        <f>IF(GV38&lt;&gt;0,GV38/GV$12*100,0)</f>
        <v>4.7653768626220687</v>
      </c>
      <c r="GX38" s="653">
        <v>14.753393000000001</v>
      </c>
      <c r="GY38" s="1405">
        <f>IF(GX38&lt;&gt;0,GX38/GX$12*100,0)</f>
        <v>10.836171824745612</v>
      </c>
      <c r="GZ38" s="653">
        <v>1.218</v>
      </c>
      <c r="HA38" s="1405">
        <f>IF(GZ38&lt;&gt;0,GZ38/GZ$12*100,0)</f>
        <v>4.4615384615384617</v>
      </c>
      <c r="HB38" s="653">
        <v>11.96</v>
      </c>
      <c r="HC38" s="1405">
        <f>IF(HB38&lt;&gt;0,HB38/HB$12*100,0)</f>
        <v>2.6805925992334765</v>
      </c>
    </row>
    <row r="39" spans="1:211" ht="12.75" customHeight="1">
      <c r="A39" s="9" t="s">
        <v>211</v>
      </c>
      <c r="B39" s="93">
        <f t="shared" si="22"/>
        <v>10218.42488042</v>
      </c>
      <c r="C39" s="10">
        <f t="shared" si="23"/>
        <v>9.0233439184688713</v>
      </c>
      <c r="D39" s="93">
        <v>91.638999999999996</v>
      </c>
      <c r="E39" s="32">
        <f t="shared" ref="E39:E45" si="192">IF(D39&lt;&gt;"",D39/D$12*100,"")</f>
        <v>6.781077007206636</v>
      </c>
      <c r="H39" s="93">
        <v>35.558</v>
      </c>
      <c r="I39" s="32">
        <f t="shared" ref="I39:I45" si="193">IF(H39&lt;&gt;"",H39/H$12*100,"")</f>
        <v>9.3636272666466542</v>
      </c>
      <c r="N39" s="93">
        <v>357.4</v>
      </c>
      <c r="O39" s="32">
        <f t="shared" ref="O39:O45" si="194">IF(N39&lt;&gt;"",N39/N$12*100,"")</f>
        <v>11.721876024926205</v>
      </c>
      <c r="P39" s="93">
        <v>2035.7984610000001</v>
      </c>
      <c r="Q39" s="32">
        <f t="shared" ref="Q39:Q45" si="195">IF(P39&lt;&gt;"",P39/P$12*100,"")</f>
        <v>10.908799617937133</v>
      </c>
      <c r="R39" s="93">
        <v>129.402749</v>
      </c>
      <c r="S39" s="32">
        <f t="shared" ref="S39:S45" si="196">IF(R39&lt;&gt;"",R39/R$12*100,"")</f>
        <v>10.51466218951353</v>
      </c>
      <c r="V39" s="93">
        <v>3.8389920000000002</v>
      </c>
      <c r="W39" s="32">
        <f t="shared" ref="W39:W45" si="197">IF(V39&lt;&gt;"",V39/V$12*100,"")</f>
        <v>16.206463531485639</v>
      </c>
      <c r="X39" s="93">
        <v>0.6</v>
      </c>
      <c r="Y39" s="32">
        <f t="shared" ref="Y39:Y45" si="198">IF(X39&lt;&gt;"",X39/X$12*100,"")</f>
        <v>6.1193268740438551</v>
      </c>
      <c r="Z39" s="93">
        <v>62.712708999999997</v>
      </c>
      <c r="AA39" s="32">
        <f t="shared" ref="AA39:AA45" si="199">IF(Z39&lt;&gt;"",Z39/Z$12*100,"")</f>
        <v>8.8047640423342397</v>
      </c>
      <c r="AB39" s="93"/>
      <c r="AC39" s="32" t="str">
        <f t="shared" ref="AC39:AC45" si="200">IF(AB39&lt;&gt;"",AB39/AB$12*100,"")</f>
        <v/>
      </c>
      <c r="AF39" s="93"/>
      <c r="AG39" s="32" t="str">
        <f t="shared" ref="AG39:AG45" si="201">IF(AF39&lt;&gt;"",AF39/AF$12*100,"")</f>
        <v/>
      </c>
      <c r="AH39" s="93">
        <v>295.86</v>
      </c>
      <c r="AI39" s="32">
        <f t="shared" ref="AI39:AI45" si="202">IF(AH39&lt;&gt;"",AH39/AH$12*100,"")</f>
        <v>11.297842847487141</v>
      </c>
      <c r="AJ39" s="93">
        <v>17.067877030000002</v>
      </c>
      <c r="AK39" s="32">
        <f t="shared" ref="AK39:AK45" si="203">IF(AJ39&lt;&gt;"",AJ39/AJ$12*100,"")</f>
        <v>9.1349468647740117</v>
      </c>
      <c r="AL39" s="93"/>
      <c r="AM39" s="32" t="str">
        <f t="shared" ref="AM39:AM45" si="204">IF(AL39&lt;&gt;"",AL39/AL$12*100,"")</f>
        <v/>
      </c>
      <c r="AN39" s="93"/>
      <c r="AO39" s="32" t="str">
        <f t="shared" ref="AO39:AO45" si="205">IF(AN39&lt;&gt;"",AN39/AN$12*100,"")</f>
        <v/>
      </c>
      <c r="AP39" s="93">
        <v>1.8534190000000001</v>
      </c>
      <c r="AQ39" s="32">
        <f t="shared" ref="AQ39:AQ45" si="206">IF(AP39&lt;&gt;"",AP39/AP$12*100,"")</f>
        <v>8.0721339294139973</v>
      </c>
      <c r="AR39" s="93">
        <v>8.9112500000000008</v>
      </c>
      <c r="AS39" s="32">
        <f t="shared" ref="AS39:AS45" si="207">IF(AR39&lt;&gt;"",AR39/AR$12*100,"")</f>
        <v>5.7353321002699378</v>
      </c>
      <c r="AV39" s="93">
        <v>23.4</v>
      </c>
      <c r="AW39" s="32">
        <f t="shared" ref="AW39:AW45" si="208">IF(AV39&lt;&gt;"",AV39/AV$12*100,"")</f>
        <v>11.993849308047155</v>
      </c>
      <c r="AX39" s="93">
        <v>60.4</v>
      </c>
      <c r="AY39" s="32">
        <f t="shared" ref="AY39:AY45" si="209">IF(AX39&lt;&gt;"",AX39/AX$12*100,"")</f>
        <v>10.058284762697751</v>
      </c>
      <c r="AZ39" s="93">
        <v>23</v>
      </c>
      <c r="BA39" s="32">
        <f t="shared" ref="BA39:BA45" si="210">IF(AZ39&lt;&gt;"",AZ39/AZ$12*100,"")</f>
        <v>3.1318082788671027</v>
      </c>
      <c r="BB39" s="93">
        <v>0</v>
      </c>
      <c r="BC39" s="32">
        <f t="shared" ref="BC39:BC45" si="211">IF(BB39&lt;&gt;"",BB39/BB$12*100,"")</f>
        <v>0</v>
      </c>
      <c r="BD39" s="93">
        <v>103</v>
      </c>
      <c r="BE39" s="32">
        <f t="shared" ref="BE39:BE45" si="212">IF(BD39&lt;&gt;"",BD39/BD$12*100,"")</f>
        <v>10.511276660883764</v>
      </c>
      <c r="BF39" s="93"/>
      <c r="BG39" s="32" t="str">
        <f t="shared" ref="BG39:BG45" si="213">IF(BF39&lt;&gt;"",BF39/BF$12*100,"")</f>
        <v/>
      </c>
      <c r="BJ39" s="93">
        <v>2.3116850000000002</v>
      </c>
      <c r="BK39" s="32">
        <f t="shared" ref="BK39:BK45" si="214">IF(BJ39&lt;&gt;"",BJ39/BJ$12*100,"")</f>
        <v>7.9740479931725448</v>
      </c>
      <c r="BL39" s="93"/>
      <c r="BM39" s="32" t="str">
        <f t="shared" ref="BM39:BM45" si="215">IF(BL39&lt;&gt;"",BL39/BL$12*100,"")</f>
        <v/>
      </c>
      <c r="BN39" s="93">
        <v>1.678984</v>
      </c>
      <c r="BO39" s="32">
        <f t="shared" ref="BO39:BO45" si="216">IF(BN39&lt;&gt;"",BN39/BN$12*100,"")</f>
        <v>8.4883787476877917</v>
      </c>
      <c r="BP39" s="93"/>
      <c r="BQ39" s="32" t="str">
        <f t="shared" ref="BQ39:BQ45" si="217">IF(BP39&lt;&gt;"",BP39/BP$12*100,"")</f>
        <v/>
      </c>
      <c r="BR39" s="93">
        <v>35.50153985</v>
      </c>
      <c r="BS39" s="32">
        <f t="shared" ref="BS39:BS45" si="218">IF(BR39&lt;&gt;"",BR39/BR$12*100,"")</f>
        <v>9.9609044843602348</v>
      </c>
      <c r="BT39" s="93">
        <v>614.45094712000002</v>
      </c>
      <c r="BU39" s="32">
        <f t="shared" ref="BU39:BU45" si="219">IF(BT39&lt;&gt;"",BT39/BT$12*100,"")</f>
        <v>11.905199229342026</v>
      </c>
      <c r="BV39" s="93">
        <v>417.63689764999998</v>
      </c>
      <c r="BW39" s="32">
        <f t="shared" ref="BW39:BW45" si="220">IF(BV39&lt;&gt;"",BV39/BV$12*100,"")</f>
        <v>8.0436388659575702</v>
      </c>
      <c r="BX39" s="93"/>
      <c r="BY39" s="32" t="str">
        <f t="shared" ref="BY39:BY45" si="221">IF(BX39&lt;&gt;"",BX39/BX$12*100,"")</f>
        <v/>
      </c>
      <c r="BZ39" s="93"/>
      <c r="CA39" s="32" t="str">
        <f t="shared" ref="CA39:CA45" si="222">IF(BZ39&lt;&gt;"",BZ39/BZ$12*100,"")</f>
        <v/>
      </c>
      <c r="CB39" s="93">
        <v>1.3213950000000001</v>
      </c>
      <c r="CC39" s="32">
        <f t="shared" ref="CC39:CC45" si="223">IF(CB39&lt;&gt;"",CB39/CB$12*100,"")</f>
        <v>5.6709345180970629</v>
      </c>
      <c r="CF39" s="93"/>
      <c r="CG39" s="32" t="str">
        <f t="shared" ref="CG39:CG45" si="224">IF(CF39&lt;&gt;"",CF39/CF$12*100,"")</f>
        <v/>
      </c>
      <c r="CH39" s="93"/>
      <c r="CI39" s="32" t="str">
        <f t="shared" ref="CI39:CI45" si="225">IF(CH39&lt;&gt;"",CH39/CH$12*100,"")</f>
        <v/>
      </c>
      <c r="CL39" s="93">
        <v>348.4</v>
      </c>
      <c r="CM39" s="32">
        <f t="shared" ref="CM39:CM45" si="226">IF(CL39&lt;&gt;"",CL39/CL$12*100,"")</f>
        <v>11.529551922695081</v>
      </c>
      <c r="CR39" s="93">
        <v>117.303</v>
      </c>
      <c r="CS39" s="32">
        <f t="shared" ref="CS39:CS45" si="227">IF(CR39&lt;&gt;"",CR39/CR$12*100,"")</f>
        <v>10.004085110157256</v>
      </c>
      <c r="CT39" s="93">
        <v>38.088999999999999</v>
      </c>
      <c r="CU39" s="32">
        <f t="shared" ref="CU39:CU45" si="228">IF(CT39&lt;&gt;"",CT39/CT$12*100,"")</f>
        <v>9.7536304995249825</v>
      </c>
      <c r="CV39" s="93">
        <v>315.24299999999999</v>
      </c>
      <c r="CW39" s="32">
        <f t="shared" ref="CW39:CW45" si="229">IF(CV39&lt;&gt;"",CV39/CV$12*100,"")</f>
        <v>2.7005404627471341</v>
      </c>
      <c r="CX39" s="93"/>
      <c r="CY39" s="32" t="str">
        <f t="shared" ref="CY39:CY45" si="230">IF(CX39&lt;&gt;"",CX39/CX$12*100,"")</f>
        <v/>
      </c>
      <c r="CZ39" s="93">
        <v>48.761077</v>
      </c>
      <c r="DA39" s="32">
        <f t="shared" ref="DA39:DA45" si="231">IF(CZ39&lt;&gt;"",CZ39/CZ$12*100,"")</f>
        <v>10.945845907412235</v>
      </c>
      <c r="DB39" s="93">
        <v>213.374</v>
      </c>
      <c r="DC39" s="32">
        <f t="shared" ref="DC39:DC45" si="232">IF(DB39&lt;&gt;"",DB39/DB$12*100,"")</f>
        <v>15.917208494588683</v>
      </c>
      <c r="DD39" s="93">
        <v>214</v>
      </c>
      <c r="DE39" s="32">
        <f t="shared" ref="DE39:DE45" si="233">IF(DD39&lt;&gt;"",DD39/DD$12*100,"")</f>
        <v>10.786834013811179</v>
      </c>
      <c r="DF39" s="93">
        <v>1118.5574305099999</v>
      </c>
      <c r="DG39" s="32">
        <f t="shared" ref="DG39:DG45" si="234">IF(DF39&lt;&gt;"",DF39/DF$12*100,"")</f>
        <v>12.767368806400142</v>
      </c>
      <c r="DH39" s="93">
        <v>153.93600000000001</v>
      </c>
      <c r="DI39" s="32">
        <f t="shared" ref="DI39:DI45" si="235">IF(DH39&lt;&gt;"",DH39/DH$12*100,"")</f>
        <v>16.307436104419459</v>
      </c>
      <c r="DJ39" s="93">
        <v>37.9</v>
      </c>
      <c r="DK39" s="32">
        <f t="shared" ref="DK39:DK45" si="236">IF(DJ39&lt;&gt;"",DJ39/DJ$12*100,"")</f>
        <v>11.963383838383837</v>
      </c>
      <c r="DL39" s="93">
        <v>2.1906500000000002</v>
      </c>
      <c r="DM39" s="32">
        <f t="shared" ref="DM39:DM45" si="237">IF(DL39&lt;&gt;"",DL39/DL$12*100,"")</f>
        <v>7.4275647569452206</v>
      </c>
      <c r="DN39" s="93">
        <v>90.7</v>
      </c>
      <c r="DO39" s="32">
        <f t="shared" ref="DO39:DO45" si="238">IF(DN39&lt;&gt;"",DN39/DN$12*100,"")</f>
        <v>10.318543799772469</v>
      </c>
      <c r="DP39" s="93">
        <v>25.6</v>
      </c>
      <c r="DQ39" s="32">
        <f t="shared" ref="DQ39:DQ45" si="239">IF(DP39&lt;&gt;"",DP39/DP$12*100,"")</f>
        <v>12.355212355212357</v>
      </c>
      <c r="DR39" s="93"/>
      <c r="DS39" s="32" t="str">
        <f t="shared" ref="DS39:DS45" si="240">IF(DR39&lt;&gt;"",DR39/DR$12*100,"")</f>
        <v/>
      </c>
      <c r="DT39" s="93">
        <v>93.617485840000001</v>
      </c>
      <c r="DU39" s="32">
        <f t="shared" ref="DU39:DU45" si="241">IF(DT39&lt;&gt;"",DT39/DT$12*100,"")</f>
        <v>3.4016690762834112</v>
      </c>
      <c r="DV39" s="93">
        <v>28.479734000000001</v>
      </c>
      <c r="DW39" s="32">
        <f t="shared" ref="DW39:DW45" si="242">IF(DV39&lt;&gt;"",DV39/DV$12*100,"")</f>
        <v>9.0583639946286301</v>
      </c>
      <c r="DX39" s="93">
        <v>24.859548</v>
      </c>
      <c r="DY39" s="32">
        <f t="shared" ref="DY39:DY45" si="243">IF(DX39&lt;&gt;"",DX39/DX$12*100,"")</f>
        <v>4.2308614053439486</v>
      </c>
      <c r="DZ39" s="93">
        <v>264.09325430000001</v>
      </c>
      <c r="EA39" s="32">
        <f t="shared" ref="EA39:EA45" si="244">IF(DZ39&lt;&gt;"",DZ39/DZ$12*100,"")</f>
        <v>7.5050872242112652</v>
      </c>
      <c r="EB39" s="93">
        <v>111.12</v>
      </c>
      <c r="EC39" s="32">
        <f t="shared" ref="EC39:EC45" si="245">IF(EB39&lt;&gt;"",EB39/EB$12*100,"")</f>
        <v>10.944548409337143</v>
      </c>
      <c r="EH39" s="93">
        <v>81.882999999999996</v>
      </c>
      <c r="EI39" s="32">
        <f t="shared" ref="EI39:EI45" si="246">IF(EH39&lt;&gt;"",EH39/EH$12*100,"")</f>
        <v>8.2739603111008275</v>
      </c>
      <c r="EJ39" s="93">
        <v>53.53489235</v>
      </c>
      <c r="EK39" s="32">
        <f t="shared" ref="EK39:EK45" si="247">IF(EJ39&lt;&gt;"",EJ39/EJ$12*100,"")</f>
        <v>13.92060303675818</v>
      </c>
      <c r="EL39" s="93">
        <v>230</v>
      </c>
      <c r="EM39" s="32">
        <f t="shared" ref="EM39:EM45" si="248">IF(EL39&lt;&gt;"",EL39/EL$12*100,"")</f>
        <v>9.9839388809306779</v>
      </c>
      <c r="EN39" s="93">
        <v>366.9</v>
      </c>
      <c r="EO39" s="32">
        <f t="shared" ref="EO39:EO45" si="249">IF(EN39&lt;&gt;"",EN39/EN$12*100,"")</f>
        <v>11.835483870967742</v>
      </c>
      <c r="EP39" s="93">
        <v>55</v>
      </c>
      <c r="EQ39" s="32">
        <f t="shared" ref="EQ39:EQ45" si="250">IF(EP39&lt;&gt;"",EP39/EP$12*100,"")</f>
        <v>13.18312559923298</v>
      </c>
      <c r="ER39" s="93">
        <v>5.2</v>
      </c>
      <c r="ES39" s="32">
        <f t="shared" ref="ES39:ES45" si="251">IF(ER39&lt;&gt;"",ER39/ER$12*100,"")</f>
        <v>11.111111111111112</v>
      </c>
      <c r="ET39" s="93">
        <v>3.6</v>
      </c>
      <c r="EU39" s="32">
        <f t="shared" ref="EU39:EU45" si="252">IF(ET39&lt;&gt;"",ET39/ET$12*100,"")</f>
        <v>7.6271186440677958</v>
      </c>
      <c r="EV39" s="93">
        <v>118.2</v>
      </c>
      <c r="EW39" s="32">
        <f t="shared" ref="EW39:EW45" si="253">IF(EV39&lt;&gt;"",EV39/EV$12*100,"")</f>
        <v>12.801906206000218</v>
      </c>
      <c r="EZ39" s="93">
        <v>119.8</v>
      </c>
      <c r="FA39" s="32">
        <f t="shared" ref="FA39:FA45" si="254">IF(EZ39&lt;&gt;"",EZ39/EZ$12*100,"")</f>
        <v>10.827910339840924</v>
      </c>
      <c r="FB39" s="93">
        <v>171.5</v>
      </c>
      <c r="FC39" s="32">
        <f t="shared" ref="FC39:FC45" si="255">IF(FB39&lt;&gt;"",FB39/FB$12*100,"")</f>
        <v>13.200431034482756</v>
      </c>
      <c r="FD39" s="93">
        <v>102.3</v>
      </c>
      <c r="FE39" s="32">
        <f t="shared" ref="FE39:FE45" si="256">IF(FD39&lt;&gt;"",FD39/FD$12*100,"")</f>
        <v>14.040625857809497</v>
      </c>
      <c r="FF39" s="93">
        <v>21.5</v>
      </c>
      <c r="FG39" s="32">
        <f t="shared" ref="FG39:FG45" si="257">IF(FF39&lt;&gt;"",FF39/FF$12*100,"")</f>
        <v>9.0793918918918912</v>
      </c>
      <c r="FH39" s="93">
        <v>3.3</v>
      </c>
      <c r="FI39" s="32">
        <f t="shared" ref="FI39:FI45" si="258">IF(FH39&lt;&gt;"",FH39/FH$12*100,"")</f>
        <v>7.3496659242761693</v>
      </c>
      <c r="FJ39" s="93">
        <v>65.932492159999995</v>
      </c>
      <c r="FK39" s="32">
        <f t="shared" ref="FK39:FK45" si="259">IF(FJ39&lt;&gt;"",FJ39/FJ$12*100,"")</f>
        <v>11.829139180445679</v>
      </c>
      <c r="FN39" s="93"/>
      <c r="FO39" s="32" t="str">
        <f t="shared" ref="FO39:FO45" si="260">IF(FN39&lt;&gt;"",FN39/FN$12*100,"")</f>
        <v/>
      </c>
      <c r="FP39" s="93"/>
      <c r="FQ39" s="32" t="str">
        <f t="shared" ref="FQ39:FQ45" si="261">IF(FP39&lt;&gt;"",FP39/FP$12*100,"")</f>
        <v/>
      </c>
      <c r="FR39" s="93">
        <v>22.6</v>
      </c>
      <c r="FS39" s="32">
        <f t="shared" ref="FS39:FS45" si="262">IF(FR39&lt;&gt;"",FR39/FR$12*100,"")</f>
        <v>14.133833646028767</v>
      </c>
      <c r="FT39" s="93">
        <v>208.13630194999999</v>
      </c>
      <c r="FU39" s="32">
        <f t="shared" ref="FU39:FU45" si="263">IF(FT39&lt;&gt;"",FT39/FT$12*100,"")</f>
        <v>10.418184749068828</v>
      </c>
      <c r="FV39" s="93">
        <v>262.25024616000002</v>
      </c>
      <c r="FW39" s="32">
        <f t="shared" ref="FW39:FW45" si="264">IF(FV39&lt;&gt;"",FV39/FV$12*100,"")</f>
        <v>13.166945399016909</v>
      </c>
      <c r="FX39" s="93">
        <v>7.7</v>
      </c>
      <c r="FY39" s="32">
        <f t="shared" ref="FY39:FY45" si="265">IF(FX39&lt;&gt;"",FX39/FX$12*100,"")</f>
        <v>8.1827842720510109</v>
      </c>
      <c r="GF39" s="93">
        <v>8.3664000000000005</v>
      </c>
      <c r="GG39" s="32">
        <f t="shared" ref="GG39:GG45" si="266">IF(GF39&lt;&gt;"",GF39/GF$12*100,"")</f>
        <v>0.87771450486595104</v>
      </c>
      <c r="GH39" s="93">
        <v>323.5</v>
      </c>
      <c r="GI39" s="32">
        <f t="shared" ref="GI39:GI45" si="267">IF(GH39&lt;&gt;"",GH39/GH$12*100,"")</f>
        <v>13.991609359456772</v>
      </c>
      <c r="GJ39" s="93">
        <v>0</v>
      </c>
      <c r="GK39" s="32">
        <f t="shared" ref="GK39:GK45" si="268">IF(GJ39&lt;&gt;"",GJ39/GJ$12*100,"")</f>
        <v>0</v>
      </c>
      <c r="GL39" s="93">
        <v>386.697562</v>
      </c>
      <c r="GM39" s="32">
        <f t="shared" ref="GM39:GM45" si="269">IF(GL39&lt;&gt;"",GL39/GL$12*100,"")</f>
        <v>12.958540611710914</v>
      </c>
      <c r="GP39" s="93"/>
      <c r="GQ39" s="32" t="str">
        <f t="shared" ref="GQ39:GQ45" si="270">IF(GP39&lt;&gt;"",GP39/GP$12*100,"")</f>
        <v/>
      </c>
      <c r="GT39" s="93">
        <v>16.817234500000001</v>
      </c>
      <c r="GU39" s="32">
        <f t="shared" ref="GU39:GU45" si="271">IF(GT39&lt;&gt;"",GT39/GT$12*100,"")</f>
        <v>20.175821243999437</v>
      </c>
      <c r="GV39" s="93">
        <v>4.5597459999999996</v>
      </c>
      <c r="GW39" s="32">
        <f t="shared" ref="GW39:GW45" si="272">IF(GV39&lt;&gt;"",GV39/GV$12*100,"")</f>
        <v>3.4024310656522943</v>
      </c>
      <c r="GX39" s="93">
        <v>6.0789200000000001</v>
      </c>
      <c r="GY39" s="32">
        <f t="shared" ref="GY39:GY45" si="273">IF(GX39&lt;&gt;"",GX39/GX$12*100,"")</f>
        <v>4.4648862555808417</v>
      </c>
      <c r="GZ39" s="93">
        <v>3.5</v>
      </c>
      <c r="HA39" s="32">
        <f t="shared" ref="HA39:HA45" si="274">IF(GZ39&lt;&gt;"",GZ39/GZ$12*100,"")</f>
        <v>12.820512820512819</v>
      </c>
      <c r="HB39" s="93"/>
      <c r="HC39" s="32" t="str">
        <f t="shared" ref="HC39:HC45" si="275">IF(HB39&lt;&gt;"",HB39/HB$12*100,"")</f>
        <v/>
      </c>
    </row>
    <row r="40" spans="1:211" ht="12.75" customHeight="1">
      <c r="A40" s="9" t="s">
        <v>212</v>
      </c>
      <c r="B40" s="93">
        <f t="shared" si="22"/>
        <v>3954.2137103500004</v>
      </c>
      <c r="C40" s="10">
        <f t="shared" si="23"/>
        <v>3.491754419409733</v>
      </c>
      <c r="D40" s="93">
        <v>21.457000000000001</v>
      </c>
      <c r="E40" s="32">
        <f t="shared" si="192"/>
        <v>1.5877690649574179</v>
      </c>
      <c r="H40" s="93">
        <v>2.64</v>
      </c>
      <c r="I40" s="32">
        <f t="shared" si="193"/>
        <v>0.69520152944336477</v>
      </c>
      <c r="N40" s="93">
        <v>0</v>
      </c>
      <c r="O40" s="32">
        <f t="shared" si="194"/>
        <v>0</v>
      </c>
      <c r="P40" s="93">
        <v>109.76888599999999</v>
      </c>
      <c r="Q40" s="32">
        <f t="shared" si="195"/>
        <v>0.5881951502556837</v>
      </c>
      <c r="R40" s="93">
        <v>66.244220999999996</v>
      </c>
      <c r="S40" s="32">
        <f t="shared" si="196"/>
        <v>5.3826955857211196</v>
      </c>
      <c r="V40" s="93">
        <v>2.3332363900000002</v>
      </c>
      <c r="W40" s="32">
        <f t="shared" si="197"/>
        <v>9.8498539368850473</v>
      </c>
      <c r="X40" s="93">
        <v>0.2</v>
      </c>
      <c r="Y40" s="32">
        <f t="shared" si="198"/>
        <v>2.039775624681285</v>
      </c>
      <c r="Z40" s="93">
        <v>36.872264999999999</v>
      </c>
      <c r="AA40" s="32">
        <f t="shared" si="199"/>
        <v>5.176807033346611</v>
      </c>
      <c r="AB40" s="93"/>
      <c r="AC40" s="32" t="str">
        <f t="shared" si="200"/>
        <v/>
      </c>
      <c r="AF40" s="93"/>
      <c r="AG40" s="32" t="str">
        <f t="shared" si="201"/>
        <v/>
      </c>
      <c r="AH40" s="93">
        <v>31.61</v>
      </c>
      <c r="AI40" s="32">
        <f t="shared" si="202"/>
        <v>1.2070736578417782</v>
      </c>
      <c r="AJ40" s="93">
        <v>7.1845371799999995</v>
      </c>
      <c r="AK40" s="32">
        <f t="shared" si="203"/>
        <v>3.8452565173709421</v>
      </c>
      <c r="AL40" s="93"/>
      <c r="AM40" s="32" t="str">
        <f t="shared" si="204"/>
        <v/>
      </c>
      <c r="AN40" s="93">
        <v>0.338256</v>
      </c>
      <c r="AO40" s="32">
        <f t="shared" si="205"/>
        <v>2.2270193456570304</v>
      </c>
      <c r="AP40" s="93">
        <v>3.09416599</v>
      </c>
      <c r="AQ40" s="32">
        <f t="shared" si="206"/>
        <v>13.475917896124864</v>
      </c>
      <c r="AR40" s="93">
        <v>7.9629669999999999</v>
      </c>
      <c r="AS40" s="32">
        <f t="shared" si="207"/>
        <v>5.1250116704716175</v>
      </c>
      <c r="AV40" s="93">
        <v>4.3</v>
      </c>
      <c r="AW40" s="32">
        <f t="shared" si="208"/>
        <v>2.2039979497693492</v>
      </c>
      <c r="AX40" s="93">
        <v>13.6</v>
      </c>
      <c r="AY40" s="32">
        <f t="shared" si="209"/>
        <v>2.2647793505412155</v>
      </c>
      <c r="AZ40" s="93">
        <v>9.6</v>
      </c>
      <c r="BA40" s="32">
        <f t="shared" si="210"/>
        <v>1.3071895424836601</v>
      </c>
      <c r="BB40" s="93">
        <v>0</v>
      </c>
      <c r="BC40" s="32">
        <f t="shared" si="211"/>
        <v>0</v>
      </c>
      <c r="BD40" s="93">
        <v>30.7</v>
      </c>
      <c r="BE40" s="32">
        <f t="shared" si="212"/>
        <v>3.1329727523216651</v>
      </c>
      <c r="BF40" s="93"/>
      <c r="BG40" s="32" t="str">
        <f t="shared" si="213"/>
        <v/>
      </c>
      <c r="BJ40" s="93">
        <v>1.1262441999999999</v>
      </c>
      <c r="BK40" s="32">
        <f t="shared" si="214"/>
        <v>3.8849260616529575</v>
      </c>
      <c r="BL40" s="93"/>
      <c r="BM40" s="32" t="str">
        <f t="shared" si="215"/>
        <v/>
      </c>
      <c r="BN40" s="93">
        <v>0.49290099999999998</v>
      </c>
      <c r="BO40" s="32">
        <f t="shared" si="216"/>
        <v>2.4919417773570562</v>
      </c>
      <c r="BP40" s="93"/>
      <c r="BQ40" s="32" t="str">
        <f t="shared" si="217"/>
        <v/>
      </c>
      <c r="BR40" s="93">
        <v>10.632524249999999</v>
      </c>
      <c r="BS40" s="32">
        <f t="shared" si="218"/>
        <v>2.9832384434416004</v>
      </c>
      <c r="BT40" s="93">
        <v>396.66532923</v>
      </c>
      <c r="BU40" s="32">
        <f t="shared" si="219"/>
        <v>7.6855276958885277</v>
      </c>
      <c r="BV40" s="93">
        <v>313.78343438999997</v>
      </c>
      <c r="BW40" s="32">
        <f t="shared" si="220"/>
        <v>6.0434330456794374</v>
      </c>
      <c r="BX40" s="93"/>
      <c r="BY40" s="32" t="str">
        <f t="shared" si="221"/>
        <v/>
      </c>
      <c r="BZ40" s="93"/>
      <c r="CA40" s="32" t="str">
        <f t="shared" si="222"/>
        <v/>
      </c>
      <c r="CB40" s="93">
        <v>1.2226999999999999</v>
      </c>
      <c r="CC40" s="32">
        <f t="shared" si="223"/>
        <v>5.2473723869677702</v>
      </c>
      <c r="CF40" s="93"/>
      <c r="CG40" s="32" t="str">
        <f t="shared" si="224"/>
        <v/>
      </c>
      <c r="CH40" s="93"/>
      <c r="CI40" s="32" t="str">
        <f t="shared" si="225"/>
        <v/>
      </c>
      <c r="CL40" s="93">
        <v>99.7</v>
      </c>
      <c r="CM40" s="32">
        <f t="shared" si="226"/>
        <v>3.2993579985439143</v>
      </c>
      <c r="CR40" s="93">
        <v>84.224000000000004</v>
      </c>
      <c r="CS40" s="32">
        <f t="shared" si="227"/>
        <v>7.182971145817965</v>
      </c>
      <c r="CT40" s="93">
        <v>8.9489999999999998</v>
      </c>
      <c r="CU40" s="32">
        <f t="shared" si="228"/>
        <v>2.291612784274963</v>
      </c>
      <c r="CV40" s="93">
        <v>678.30200000000002</v>
      </c>
      <c r="CW40" s="32">
        <f t="shared" si="229"/>
        <v>5.8106984039687051</v>
      </c>
      <c r="CX40" s="93"/>
      <c r="CY40" s="32" t="str">
        <f t="shared" si="230"/>
        <v/>
      </c>
      <c r="CZ40" s="93"/>
      <c r="DA40" s="32" t="str">
        <f t="shared" si="231"/>
        <v/>
      </c>
      <c r="DB40" s="93">
        <v>189</v>
      </c>
      <c r="DC40" s="32">
        <f t="shared" si="232"/>
        <v>14.098964285607718</v>
      </c>
      <c r="DD40" s="93">
        <v>171.1</v>
      </c>
      <c r="DE40" s="32">
        <f t="shared" si="233"/>
        <v>8.6244266344069764</v>
      </c>
      <c r="DF40" s="93">
        <v>683.01828971999998</v>
      </c>
      <c r="DG40" s="32">
        <f t="shared" si="234"/>
        <v>7.796064974863123</v>
      </c>
      <c r="DH40" s="93">
        <v>116.233</v>
      </c>
      <c r="DI40" s="32">
        <f t="shared" si="235"/>
        <v>12.313313459651978</v>
      </c>
      <c r="DJ40" s="93">
        <v>12.1</v>
      </c>
      <c r="DK40" s="32">
        <f t="shared" si="236"/>
        <v>3.8194444444444442</v>
      </c>
      <c r="DL40" s="93">
        <v>2.5377000000000001</v>
      </c>
      <c r="DM40" s="32">
        <f t="shared" si="237"/>
        <v>8.6042640694313963</v>
      </c>
      <c r="DN40" s="93">
        <v>26.1</v>
      </c>
      <c r="DO40" s="32">
        <f t="shared" si="238"/>
        <v>2.9692832764505122</v>
      </c>
      <c r="DP40" s="93">
        <v>9</v>
      </c>
      <c r="DQ40" s="32">
        <f t="shared" si="239"/>
        <v>4.3436293436293436</v>
      </c>
      <c r="DR40" s="93"/>
      <c r="DS40" s="32" t="str">
        <f t="shared" si="240"/>
        <v/>
      </c>
      <c r="DT40" s="93"/>
      <c r="DU40" s="32" t="str">
        <f t="shared" si="241"/>
        <v/>
      </c>
      <c r="DV40" s="93">
        <v>10.025627999999999</v>
      </c>
      <c r="DW40" s="32">
        <f t="shared" si="242"/>
        <v>3.1887863734521065</v>
      </c>
      <c r="DX40" s="93">
        <v>3.2946209999999998</v>
      </c>
      <c r="DY40" s="32">
        <f t="shared" si="243"/>
        <v>0.56071352681616282</v>
      </c>
      <c r="DZ40" s="93">
        <v>121.65057928</v>
      </c>
      <c r="EA40" s="32">
        <f t="shared" si="244"/>
        <v>3.4571053728433969</v>
      </c>
      <c r="EB40" s="93">
        <v>69.290000000000006</v>
      </c>
      <c r="EC40" s="32">
        <f t="shared" si="245"/>
        <v>6.824583866837389</v>
      </c>
      <c r="EH40" s="93">
        <v>45.494</v>
      </c>
      <c r="EI40" s="32">
        <f t="shared" si="246"/>
        <v>4.5969926650613804</v>
      </c>
      <c r="EJ40" s="93">
        <v>22.543451999999998</v>
      </c>
      <c r="EK40" s="32">
        <f t="shared" si="247"/>
        <v>5.8619422323394712</v>
      </c>
      <c r="EL40" s="93">
        <v>41.7</v>
      </c>
      <c r="EM40" s="32">
        <f t="shared" si="248"/>
        <v>1.8101315275426491</v>
      </c>
      <c r="EN40" s="93">
        <v>79.400000000000006</v>
      </c>
      <c r="EO40" s="32">
        <f t="shared" si="249"/>
        <v>2.5612903225806454</v>
      </c>
      <c r="EP40" s="93">
        <v>12.9</v>
      </c>
      <c r="EQ40" s="32">
        <f t="shared" si="250"/>
        <v>3.0920421860019176</v>
      </c>
      <c r="ER40" s="93">
        <v>1.2</v>
      </c>
      <c r="ES40" s="32">
        <f t="shared" si="251"/>
        <v>2.5641025641025639</v>
      </c>
      <c r="ET40" s="93">
        <v>0.8</v>
      </c>
      <c r="EU40" s="32">
        <f t="shared" si="252"/>
        <v>1.6949152542372881</v>
      </c>
      <c r="EV40" s="93">
        <v>15.6</v>
      </c>
      <c r="EW40" s="32">
        <f t="shared" si="253"/>
        <v>1.6895916820101811</v>
      </c>
      <c r="EZ40" s="93">
        <v>22.2</v>
      </c>
      <c r="FA40" s="32">
        <f t="shared" si="254"/>
        <v>2.0065075921908893</v>
      </c>
      <c r="FB40" s="93">
        <v>40.299999999999997</v>
      </c>
      <c r="FC40" s="32">
        <f t="shared" si="255"/>
        <v>3.1019088669950734</v>
      </c>
      <c r="FD40" s="93">
        <v>10</v>
      </c>
      <c r="FE40" s="32">
        <f t="shared" si="256"/>
        <v>1.372495196266813</v>
      </c>
      <c r="FF40" s="93">
        <v>5.4</v>
      </c>
      <c r="FG40" s="32">
        <f t="shared" si="257"/>
        <v>2.2804054054054053</v>
      </c>
      <c r="FH40" s="93"/>
      <c r="FI40" s="32" t="str">
        <f t="shared" si="258"/>
        <v/>
      </c>
      <c r="FJ40" s="93">
        <v>43.136499899999997</v>
      </c>
      <c r="FK40" s="32">
        <f t="shared" si="259"/>
        <v>7.7392442535935402</v>
      </c>
      <c r="FN40" s="93"/>
      <c r="FO40" s="32" t="str">
        <f t="shared" si="260"/>
        <v/>
      </c>
      <c r="FP40" s="93"/>
      <c r="FQ40" s="32" t="str">
        <f t="shared" si="261"/>
        <v/>
      </c>
      <c r="FR40" s="93">
        <v>4.5999999999999996</v>
      </c>
      <c r="FS40" s="32">
        <f t="shared" si="262"/>
        <v>2.8767979987492183</v>
      </c>
      <c r="FT40" s="93">
        <v>37.990119469999996</v>
      </c>
      <c r="FU40" s="32">
        <f t="shared" si="263"/>
        <v>1.9015812213898939</v>
      </c>
      <c r="FV40" s="93">
        <v>0</v>
      </c>
      <c r="FW40" s="32">
        <f t="shared" si="264"/>
        <v>0</v>
      </c>
      <c r="FX40" s="93">
        <v>1.4</v>
      </c>
      <c r="FY40" s="32">
        <f t="shared" si="265"/>
        <v>1.487778958554729</v>
      </c>
      <c r="GF40" s="93">
        <v>15.09609</v>
      </c>
      <c r="GG40" s="32">
        <f t="shared" si="266"/>
        <v>1.5837226477053254</v>
      </c>
      <c r="GH40" s="93">
        <v>134.9</v>
      </c>
      <c r="GI40" s="32">
        <f t="shared" si="267"/>
        <v>5.8345227282556982</v>
      </c>
      <c r="GJ40" s="93">
        <v>0</v>
      </c>
      <c r="GK40" s="32">
        <f t="shared" si="268"/>
        <v>0</v>
      </c>
      <c r="GL40" s="93">
        <v>32.085000000000001</v>
      </c>
      <c r="GM40" s="32">
        <f t="shared" si="269"/>
        <v>1.0751936820505343</v>
      </c>
      <c r="GP40" s="93"/>
      <c r="GQ40" s="32" t="str">
        <f t="shared" si="270"/>
        <v/>
      </c>
      <c r="GT40" s="93">
        <v>12.460423349999999</v>
      </c>
      <c r="GU40" s="32">
        <f t="shared" si="271"/>
        <v>14.948906976004681</v>
      </c>
      <c r="GV40" s="93">
        <v>9.5161999999999995</v>
      </c>
      <c r="GW40" s="32">
        <f t="shared" si="272"/>
        <v>7.1008811690301101</v>
      </c>
      <c r="GX40" s="93">
        <v>8.3384400000000003</v>
      </c>
      <c r="GY40" s="32">
        <f t="shared" si="273"/>
        <v>6.1244737797150668</v>
      </c>
      <c r="GZ40" s="93">
        <v>0.8</v>
      </c>
      <c r="HA40" s="32">
        <f t="shared" si="274"/>
        <v>2.9304029304029302</v>
      </c>
      <c r="HB40" s="93"/>
      <c r="HC40" s="32" t="str">
        <f t="shared" si="275"/>
        <v/>
      </c>
    </row>
    <row r="41" spans="1:211" ht="12.75" customHeight="1">
      <c r="A41" s="9" t="s">
        <v>44</v>
      </c>
      <c r="B41" s="794">
        <f t="shared" si="22"/>
        <v>614.9727920900001</v>
      </c>
      <c r="C41" s="10">
        <f t="shared" si="23"/>
        <v>0.54304954711386433</v>
      </c>
      <c r="D41" s="794">
        <v>0</v>
      </c>
      <c r="E41" s="32">
        <f t="shared" si="192"/>
        <v>0</v>
      </c>
      <c r="H41" s="794">
        <v>0</v>
      </c>
      <c r="I41" s="32">
        <f t="shared" si="193"/>
        <v>0</v>
      </c>
      <c r="N41" s="794">
        <v>46.6</v>
      </c>
      <c r="O41" s="32">
        <f t="shared" si="194"/>
        <v>1.52836995736307</v>
      </c>
      <c r="P41" s="794"/>
      <c r="Q41" s="32" t="str">
        <f t="shared" si="195"/>
        <v/>
      </c>
      <c r="R41" s="794">
        <v>3.8953199999999999</v>
      </c>
      <c r="S41" s="32">
        <f t="shared" si="196"/>
        <v>0.31651548546357261</v>
      </c>
      <c r="V41" s="794">
        <v>0</v>
      </c>
      <c r="W41" s="32">
        <f t="shared" si="197"/>
        <v>0</v>
      </c>
      <c r="X41" s="794">
        <v>0.3</v>
      </c>
      <c r="Y41" s="32">
        <f t="shared" si="198"/>
        <v>3.0596634370219276</v>
      </c>
      <c r="Z41" s="794">
        <v>19.027007999999999</v>
      </c>
      <c r="AA41" s="32">
        <f t="shared" si="199"/>
        <v>2.6713614918406079</v>
      </c>
      <c r="AB41" s="794"/>
      <c r="AC41" s="32" t="str">
        <f t="shared" si="200"/>
        <v/>
      </c>
      <c r="AF41" s="794"/>
      <c r="AG41" s="32" t="str">
        <f t="shared" si="201"/>
        <v/>
      </c>
      <c r="AH41" s="794">
        <v>0</v>
      </c>
      <c r="AI41" s="32">
        <f t="shared" si="202"/>
        <v>0</v>
      </c>
      <c r="AJ41" s="794"/>
      <c r="AK41" s="32" t="str">
        <f t="shared" si="203"/>
        <v/>
      </c>
      <c r="AL41" s="794"/>
      <c r="AM41" s="32" t="str">
        <f t="shared" si="204"/>
        <v/>
      </c>
      <c r="AN41" s="794">
        <v>0.27760499999999999</v>
      </c>
      <c r="AO41" s="32">
        <f t="shared" si="205"/>
        <v>1.8277035897400782</v>
      </c>
      <c r="AP41" s="794">
        <v>4.7403059400000007</v>
      </c>
      <c r="AQ41" s="32">
        <f t="shared" si="206"/>
        <v>20.645296295158687</v>
      </c>
      <c r="AR41" s="794">
        <v>4.0790749999999996</v>
      </c>
      <c r="AS41" s="32">
        <f t="shared" si="207"/>
        <v>2.6253162897358502</v>
      </c>
      <c r="AV41" s="794">
        <v>0</v>
      </c>
      <c r="AW41" s="32">
        <f t="shared" si="208"/>
        <v>0</v>
      </c>
      <c r="AX41" s="794"/>
      <c r="AY41" s="32" t="str">
        <f t="shared" si="209"/>
        <v/>
      </c>
      <c r="AZ41" s="794">
        <v>0</v>
      </c>
      <c r="BA41" s="32">
        <f t="shared" si="210"/>
        <v>0</v>
      </c>
      <c r="BB41" s="794">
        <v>0</v>
      </c>
      <c r="BC41" s="32">
        <f t="shared" si="211"/>
        <v>0</v>
      </c>
      <c r="BD41" s="794">
        <v>6</v>
      </c>
      <c r="BE41" s="32">
        <f t="shared" si="212"/>
        <v>0.61230737830390858</v>
      </c>
      <c r="BF41" s="794"/>
      <c r="BG41" s="32" t="str">
        <f t="shared" si="213"/>
        <v/>
      </c>
      <c r="BJ41" s="794">
        <v>0.39916800000000002</v>
      </c>
      <c r="BK41" s="32">
        <f t="shared" si="214"/>
        <v>1.3769111229854838</v>
      </c>
      <c r="BL41" s="794"/>
      <c r="BM41" s="32" t="str">
        <f t="shared" si="215"/>
        <v/>
      </c>
      <c r="BN41" s="794">
        <v>0.44352000000000003</v>
      </c>
      <c r="BO41" s="32">
        <f t="shared" si="216"/>
        <v>2.2422880397755365</v>
      </c>
      <c r="BP41" s="794"/>
      <c r="BQ41" s="32" t="str">
        <f t="shared" si="217"/>
        <v/>
      </c>
      <c r="BR41" s="794">
        <v>0</v>
      </c>
      <c r="BS41" s="32">
        <f t="shared" si="218"/>
        <v>0</v>
      </c>
      <c r="BT41" s="794">
        <v>0</v>
      </c>
      <c r="BU41" s="32">
        <f t="shared" si="219"/>
        <v>0</v>
      </c>
      <c r="BV41" s="794">
        <v>88.211465129999993</v>
      </c>
      <c r="BW41" s="32">
        <f t="shared" si="220"/>
        <v>1.6989427259306931</v>
      </c>
      <c r="BX41" s="794"/>
      <c r="BY41" s="32" t="str">
        <f t="shared" si="221"/>
        <v/>
      </c>
      <c r="BZ41" s="794"/>
      <c r="CA41" s="32" t="str">
        <f t="shared" si="222"/>
        <v/>
      </c>
      <c r="CB41" s="794"/>
      <c r="CC41" s="32" t="str">
        <f t="shared" si="223"/>
        <v/>
      </c>
      <c r="CF41" s="794"/>
      <c r="CG41" s="32" t="str">
        <f t="shared" si="224"/>
        <v/>
      </c>
      <c r="CH41" s="794"/>
      <c r="CI41" s="32" t="str">
        <f t="shared" si="225"/>
        <v/>
      </c>
      <c r="CL41" s="794">
        <v>0</v>
      </c>
      <c r="CM41" s="32">
        <f t="shared" si="226"/>
        <v>0</v>
      </c>
      <c r="CR41" s="794"/>
      <c r="CS41" s="32" t="str">
        <f t="shared" si="227"/>
        <v/>
      </c>
      <c r="CT41" s="794">
        <v>2.6389999999999998</v>
      </c>
      <c r="CU41" s="32">
        <f t="shared" si="228"/>
        <v>0.6757812199912423</v>
      </c>
      <c r="CV41" s="794">
        <v>59.02</v>
      </c>
      <c r="CW41" s="32">
        <f t="shared" si="229"/>
        <v>0.50559694620129825</v>
      </c>
      <c r="CX41" s="794"/>
      <c r="CY41" s="32" t="str">
        <f t="shared" si="230"/>
        <v/>
      </c>
      <c r="CZ41" s="794">
        <v>7.2389859999999997</v>
      </c>
      <c r="DA41" s="32">
        <f t="shared" si="231"/>
        <v>1.6250015413300747</v>
      </c>
      <c r="DB41" s="794">
        <v>47.017000000000003</v>
      </c>
      <c r="DC41" s="32">
        <f t="shared" si="232"/>
        <v>3.5073598085524771</v>
      </c>
      <c r="DD41" s="794">
        <v>20.7</v>
      </c>
      <c r="DE41" s="32">
        <f t="shared" si="233"/>
        <v>1.043399364887343</v>
      </c>
      <c r="DF41" s="794">
        <v>64.158546020000003</v>
      </c>
      <c r="DG41" s="32">
        <f t="shared" si="234"/>
        <v>0.73231449434496687</v>
      </c>
      <c r="DH41" s="794">
        <v>32.444000000000003</v>
      </c>
      <c r="DI41" s="32">
        <f t="shared" si="235"/>
        <v>3.4370027607043512</v>
      </c>
      <c r="DJ41" s="794">
        <v>5.0999999999999996</v>
      </c>
      <c r="DK41" s="32">
        <f t="shared" si="236"/>
        <v>1.6098484848484849</v>
      </c>
      <c r="DL41" s="794">
        <v>1.1088</v>
      </c>
      <c r="DM41" s="32">
        <f t="shared" si="237"/>
        <v>3.7594703866436263</v>
      </c>
      <c r="DN41" s="794">
        <v>2.5</v>
      </c>
      <c r="DO41" s="32">
        <f t="shared" si="238"/>
        <v>0.2844141069397042</v>
      </c>
      <c r="DP41" s="794"/>
      <c r="DQ41" s="32" t="str">
        <f t="shared" si="239"/>
        <v/>
      </c>
      <c r="DR41" s="794">
        <v>0.89</v>
      </c>
      <c r="DS41" s="32">
        <f t="shared" si="240"/>
        <v>1.4334031244966983</v>
      </c>
      <c r="DT41" s="794"/>
      <c r="DU41" s="32" t="str">
        <f t="shared" si="241"/>
        <v/>
      </c>
      <c r="DV41" s="794">
        <v>10.552341999999999</v>
      </c>
      <c r="DW41" s="32">
        <f t="shared" si="242"/>
        <v>3.3563148740015434</v>
      </c>
      <c r="DX41" s="794">
        <v>4.2246759999999997</v>
      </c>
      <c r="DY41" s="32">
        <f t="shared" si="243"/>
        <v>0.71900014587887329</v>
      </c>
      <c r="DZ41" s="794">
        <v>113.38</v>
      </c>
      <c r="EA41" s="32">
        <f t="shared" si="244"/>
        <v>3.2220693850606739</v>
      </c>
      <c r="EB41" s="794">
        <v>37.9</v>
      </c>
      <c r="EC41" s="32">
        <f t="shared" si="245"/>
        <v>3.732886831478381</v>
      </c>
      <c r="EH41" s="794">
        <v>19.661999999999999</v>
      </c>
      <c r="EI41" s="32">
        <f t="shared" si="246"/>
        <v>1.9867690196605454</v>
      </c>
      <c r="EJ41" s="794"/>
      <c r="EK41" s="32" t="str">
        <f t="shared" si="247"/>
        <v/>
      </c>
      <c r="EL41" s="794">
        <v>0</v>
      </c>
      <c r="EM41" s="32">
        <f t="shared" si="248"/>
        <v>0</v>
      </c>
      <c r="EN41" s="794">
        <v>0</v>
      </c>
      <c r="EO41" s="32">
        <f t="shared" si="249"/>
        <v>0</v>
      </c>
      <c r="EP41" s="794">
        <v>0</v>
      </c>
      <c r="EQ41" s="32">
        <f t="shared" si="250"/>
        <v>0</v>
      </c>
      <c r="ER41" s="794">
        <v>0</v>
      </c>
      <c r="ES41" s="32">
        <f t="shared" si="251"/>
        <v>0</v>
      </c>
      <c r="ET41" s="794">
        <v>1.1000000000000001</v>
      </c>
      <c r="EU41" s="32">
        <f t="shared" si="252"/>
        <v>2.3305084745762712</v>
      </c>
      <c r="EV41" s="794"/>
      <c r="EW41" s="32" t="str">
        <f t="shared" si="253"/>
        <v/>
      </c>
      <c r="EZ41" s="794"/>
      <c r="FA41" s="32" t="str">
        <f t="shared" si="254"/>
        <v/>
      </c>
      <c r="FB41" s="794"/>
      <c r="FC41" s="32" t="str">
        <f t="shared" si="255"/>
        <v/>
      </c>
      <c r="FD41" s="794"/>
      <c r="FE41" s="32" t="str">
        <f t="shared" si="256"/>
        <v/>
      </c>
      <c r="FF41" s="794">
        <v>6.4</v>
      </c>
      <c r="FG41" s="32">
        <f t="shared" si="257"/>
        <v>2.7027027027027026</v>
      </c>
      <c r="FH41" s="794">
        <v>2.6</v>
      </c>
      <c r="FI41" s="32">
        <f t="shared" si="258"/>
        <v>5.7906458797327396</v>
      </c>
      <c r="FJ41" s="794">
        <v>0</v>
      </c>
      <c r="FK41" s="32">
        <f t="shared" si="259"/>
        <v>0</v>
      </c>
      <c r="FN41" s="794"/>
      <c r="FO41" s="32" t="str">
        <f t="shared" si="260"/>
        <v/>
      </c>
      <c r="FP41" s="794"/>
      <c r="FQ41" s="32" t="str">
        <f t="shared" si="261"/>
        <v/>
      </c>
      <c r="FR41" s="794"/>
      <c r="FS41" s="32" t="str">
        <f t="shared" si="262"/>
        <v/>
      </c>
      <c r="FT41" s="794">
        <v>0</v>
      </c>
      <c r="FU41" s="32">
        <f t="shared" si="263"/>
        <v>0</v>
      </c>
      <c r="FV41" s="794">
        <v>0</v>
      </c>
      <c r="FW41" s="32">
        <f t="shared" si="264"/>
        <v>0</v>
      </c>
      <c r="FX41" s="794">
        <v>1.7</v>
      </c>
      <c r="FY41" s="32">
        <f t="shared" si="265"/>
        <v>1.8065887353878853</v>
      </c>
      <c r="GF41" s="794">
        <v>0</v>
      </c>
      <c r="GG41" s="32">
        <f t="shared" si="266"/>
        <v>0</v>
      </c>
      <c r="GH41" s="794">
        <v>0</v>
      </c>
      <c r="GI41" s="32">
        <f t="shared" si="267"/>
        <v>0</v>
      </c>
      <c r="GJ41" s="794">
        <v>0</v>
      </c>
      <c r="GK41" s="32">
        <f t="shared" si="268"/>
        <v>0</v>
      </c>
      <c r="GL41" s="794">
        <v>0</v>
      </c>
      <c r="GM41" s="32">
        <f t="shared" si="269"/>
        <v>0</v>
      </c>
      <c r="GP41" s="794"/>
      <c r="GQ41" s="32" t="str">
        <f t="shared" si="270"/>
        <v/>
      </c>
      <c r="GT41" s="794">
        <v>0</v>
      </c>
      <c r="GU41" s="32">
        <f t="shared" si="271"/>
        <v>0</v>
      </c>
      <c r="GV41" s="794"/>
      <c r="GW41" s="32" t="str">
        <f t="shared" si="272"/>
        <v/>
      </c>
      <c r="GX41" s="794">
        <v>0.66397499999999998</v>
      </c>
      <c r="GY41" s="32">
        <f t="shared" si="273"/>
        <v>0.48768084652360771</v>
      </c>
      <c r="GZ41" s="794"/>
      <c r="HA41" s="32" t="str">
        <f t="shared" si="274"/>
        <v/>
      </c>
      <c r="HB41" s="794"/>
      <c r="HC41" s="32" t="str">
        <f t="shared" si="275"/>
        <v/>
      </c>
    </row>
    <row r="42" spans="1:211" ht="12.75" customHeight="1">
      <c r="A42" s="9" t="s">
        <v>213</v>
      </c>
      <c r="B42" s="794">
        <f t="shared" si="22"/>
        <v>3796.9538192900009</v>
      </c>
      <c r="C42" s="10">
        <f t="shared" si="23"/>
        <v>3.3528866292932391</v>
      </c>
      <c r="D42" s="794">
        <v>26.347999999999999</v>
      </c>
      <c r="E42" s="32">
        <f t="shared" si="192"/>
        <v>1.9496919104953179</v>
      </c>
      <c r="H42" s="794">
        <v>12.837</v>
      </c>
      <c r="I42" s="32">
        <f t="shared" si="193"/>
        <v>3.3804174369183615</v>
      </c>
      <c r="N42" s="794">
        <v>205.6</v>
      </c>
      <c r="O42" s="32">
        <f t="shared" si="194"/>
        <v>6.7431944899967204</v>
      </c>
      <c r="P42" s="794">
        <v>1424.8977689999999</v>
      </c>
      <c r="Q42" s="32">
        <f t="shared" si="195"/>
        <v>7.6352961925471625</v>
      </c>
      <c r="R42" s="794">
        <v>25.244292000000002</v>
      </c>
      <c r="S42" s="32">
        <f t="shared" si="196"/>
        <v>2.0512331047421477</v>
      </c>
      <c r="V42" s="794">
        <v>0.94677825000000004</v>
      </c>
      <c r="W42" s="32">
        <f t="shared" si="197"/>
        <v>3.9968635467406011</v>
      </c>
      <c r="X42" s="794">
        <v>5.0000000000000001E-3</v>
      </c>
      <c r="Y42" s="32">
        <f t="shared" si="198"/>
        <v>5.0994390617032127E-2</v>
      </c>
      <c r="Z42" s="794"/>
      <c r="AA42" s="32" t="str">
        <f t="shared" si="199"/>
        <v/>
      </c>
      <c r="AB42" s="794"/>
      <c r="AC42" s="32" t="str">
        <f t="shared" si="200"/>
        <v/>
      </c>
      <c r="AF42" s="794"/>
      <c r="AG42" s="32" t="str">
        <f t="shared" si="201"/>
        <v/>
      </c>
      <c r="AH42" s="794">
        <v>103.2</v>
      </c>
      <c r="AI42" s="32">
        <f t="shared" si="202"/>
        <v>3.9408415529665146</v>
      </c>
      <c r="AJ42" s="794">
        <v>4.0362012700000003</v>
      </c>
      <c r="AK42" s="32">
        <f t="shared" si="203"/>
        <v>2.1602267272125633</v>
      </c>
      <c r="AL42" s="794"/>
      <c r="AM42" s="32" t="str">
        <f t="shared" si="204"/>
        <v/>
      </c>
      <c r="AN42" s="794">
        <v>0.64979299999999995</v>
      </c>
      <c r="AO42" s="32">
        <f t="shared" si="205"/>
        <v>4.2781253892688342</v>
      </c>
      <c r="AP42" s="794">
        <v>1.5901670400000001</v>
      </c>
      <c r="AQ42" s="32">
        <f t="shared" si="206"/>
        <v>6.9256014517061839</v>
      </c>
      <c r="AR42" s="794">
        <v>0</v>
      </c>
      <c r="AS42" s="32">
        <f t="shared" si="207"/>
        <v>0</v>
      </c>
      <c r="AV42" s="794">
        <v>6.1</v>
      </c>
      <c r="AW42" s="32">
        <f t="shared" si="208"/>
        <v>3.1266017426960531</v>
      </c>
      <c r="AX42" s="794"/>
      <c r="AY42" s="32" t="str">
        <f t="shared" si="209"/>
        <v/>
      </c>
      <c r="AZ42" s="794">
        <v>35.9</v>
      </c>
      <c r="BA42" s="32">
        <f t="shared" si="210"/>
        <v>4.8883442265795205</v>
      </c>
      <c r="BB42" s="794">
        <v>0</v>
      </c>
      <c r="BC42" s="32">
        <f t="shared" si="211"/>
        <v>0</v>
      </c>
      <c r="BD42" s="794">
        <v>27.1</v>
      </c>
      <c r="BE42" s="32">
        <f t="shared" si="212"/>
        <v>2.7655883253393205</v>
      </c>
      <c r="BF42" s="794"/>
      <c r="BG42" s="32" t="str">
        <f t="shared" si="213"/>
        <v/>
      </c>
      <c r="BJ42" s="794">
        <v>1.4817101799999999</v>
      </c>
      <c r="BK42" s="32">
        <f t="shared" si="214"/>
        <v>5.1110891351080827</v>
      </c>
      <c r="BL42" s="794"/>
      <c r="BM42" s="32" t="str">
        <f t="shared" si="215"/>
        <v/>
      </c>
      <c r="BN42" s="794">
        <v>0.65084799999999998</v>
      </c>
      <c r="BO42" s="32">
        <f t="shared" si="216"/>
        <v>3.2904687186864816</v>
      </c>
      <c r="BP42" s="794"/>
      <c r="BQ42" s="32" t="str">
        <f t="shared" si="217"/>
        <v/>
      </c>
      <c r="BR42" s="794">
        <v>39.499638930000003</v>
      </c>
      <c r="BS42" s="32">
        <f t="shared" si="218"/>
        <v>11.082677884138233</v>
      </c>
      <c r="BT42" s="794">
        <v>189.26986531999998</v>
      </c>
      <c r="BU42" s="32">
        <f t="shared" si="219"/>
        <v>3.6671689828240637</v>
      </c>
      <c r="BV42" s="794">
        <v>94.790587319999986</v>
      </c>
      <c r="BW42" s="32">
        <f t="shared" si="220"/>
        <v>1.8256558665778528</v>
      </c>
      <c r="BX42" s="794"/>
      <c r="BY42" s="32" t="str">
        <f t="shared" si="221"/>
        <v/>
      </c>
      <c r="BZ42" s="794"/>
      <c r="CA42" s="32" t="str">
        <f t="shared" si="222"/>
        <v/>
      </c>
      <c r="CB42" s="794"/>
      <c r="CC42" s="32" t="str">
        <f t="shared" si="223"/>
        <v/>
      </c>
      <c r="CF42" s="794"/>
      <c r="CG42" s="32" t="str">
        <f t="shared" si="224"/>
        <v/>
      </c>
      <c r="CH42" s="794"/>
      <c r="CI42" s="32" t="str">
        <f t="shared" si="225"/>
        <v/>
      </c>
      <c r="CL42" s="794">
        <v>182.5</v>
      </c>
      <c r="CM42" s="32">
        <f t="shared" si="226"/>
        <v>6.0394466874048574</v>
      </c>
      <c r="CR42" s="794">
        <v>82.564999999999998</v>
      </c>
      <c r="CS42" s="32">
        <f t="shared" si="227"/>
        <v>7.0414847627096826</v>
      </c>
      <c r="CT42" s="794">
        <v>12.234999999999999</v>
      </c>
      <c r="CU42" s="32">
        <f t="shared" si="228"/>
        <v>3.1330743564201775</v>
      </c>
      <c r="CV42" s="794"/>
      <c r="CW42" s="32" t="str">
        <f t="shared" si="229"/>
        <v/>
      </c>
      <c r="CX42" s="794"/>
      <c r="CY42" s="32" t="str">
        <f t="shared" si="230"/>
        <v/>
      </c>
      <c r="CZ42" s="794">
        <v>16.444254999999998</v>
      </c>
      <c r="DA42" s="32">
        <f t="shared" si="231"/>
        <v>3.6913926509907311</v>
      </c>
      <c r="DB42" s="794">
        <v>6.76</v>
      </c>
      <c r="DC42" s="32">
        <f t="shared" si="232"/>
        <v>0.50428041571803262</v>
      </c>
      <c r="DD42" s="794">
        <v>165.7</v>
      </c>
      <c r="DE42" s="32">
        <f t="shared" si="233"/>
        <v>8.352235495740711</v>
      </c>
      <c r="DF42" s="794">
        <v>180.83040262</v>
      </c>
      <c r="DG42" s="32">
        <f t="shared" si="234"/>
        <v>2.0640231593711862</v>
      </c>
      <c r="DH42" s="794"/>
      <c r="DI42" s="32" t="str">
        <f t="shared" si="235"/>
        <v/>
      </c>
      <c r="DJ42" s="794">
        <v>41.4</v>
      </c>
      <c r="DK42" s="32">
        <f t="shared" si="236"/>
        <v>13.068181818181818</v>
      </c>
      <c r="DL42" s="794">
        <v>1.5833999999999999</v>
      </c>
      <c r="DM42" s="32">
        <f t="shared" si="237"/>
        <v>5.3686376354721483</v>
      </c>
      <c r="DN42" s="794">
        <v>29.5</v>
      </c>
      <c r="DO42" s="32">
        <f t="shared" si="238"/>
        <v>3.35608646188851</v>
      </c>
      <c r="DP42" s="794">
        <v>28</v>
      </c>
      <c r="DQ42" s="32">
        <f t="shared" si="239"/>
        <v>13.513513513513514</v>
      </c>
      <c r="DR42" s="794"/>
      <c r="DS42" s="32" t="str">
        <f t="shared" si="240"/>
        <v/>
      </c>
      <c r="DT42" s="794">
        <v>27.649439999999998</v>
      </c>
      <c r="DU42" s="32">
        <f t="shared" si="241"/>
        <v>1.0046653590473478</v>
      </c>
      <c r="DV42" s="794">
        <v>13.716746000000001</v>
      </c>
      <c r="DW42" s="32">
        <f t="shared" si="242"/>
        <v>4.3627962989354572</v>
      </c>
      <c r="DX42" s="794">
        <v>15.038361</v>
      </c>
      <c r="DY42" s="32">
        <f t="shared" si="243"/>
        <v>2.559387690980127</v>
      </c>
      <c r="DZ42" s="794">
        <v>96.326439159999993</v>
      </c>
      <c r="EA42" s="32">
        <f t="shared" si="244"/>
        <v>2.7374357963427904</v>
      </c>
      <c r="EB42" s="794">
        <v>16.29</v>
      </c>
      <c r="EC42" s="32">
        <f t="shared" si="245"/>
        <v>1.6044518861420269</v>
      </c>
      <c r="EH42" s="794">
        <v>30.286999999999999</v>
      </c>
      <c r="EI42" s="32">
        <f t="shared" si="246"/>
        <v>3.0603841571792767</v>
      </c>
      <c r="EJ42" s="794">
        <v>43.868596949999997</v>
      </c>
      <c r="EK42" s="32">
        <f t="shared" si="247"/>
        <v>11.407089789739546</v>
      </c>
      <c r="EL42" s="794">
        <v>115.1</v>
      </c>
      <c r="EM42" s="32">
        <f t="shared" si="248"/>
        <v>4.9963102834570474</v>
      </c>
      <c r="EN42" s="794">
        <v>47.3</v>
      </c>
      <c r="EO42" s="32">
        <f t="shared" si="249"/>
        <v>1.5258064516129033</v>
      </c>
      <c r="EP42" s="794">
        <v>17.8</v>
      </c>
      <c r="EQ42" s="32">
        <f t="shared" si="250"/>
        <v>4.26653883029722</v>
      </c>
      <c r="ER42" s="794">
        <v>2.7</v>
      </c>
      <c r="ES42" s="32">
        <f t="shared" si="251"/>
        <v>5.7692307692307701</v>
      </c>
      <c r="ET42" s="794">
        <v>2.5</v>
      </c>
      <c r="EU42" s="32">
        <f t="shared" si="252"/>
        <v>5.2966101694915251</v>
      </c>
      <c r="EV42" s="794">
        <v>43.6</v>
      </c>
      <c r="EW42" s="32">
        <f t="shared" si="253"/>
        <v>4.7221921369002491</v>
      </c>
      <c r="EZ42" s="794">
        <v>54</v>
      </c>
      <c r="FA42" s="32">
        <f t="shared" si="254"/>
        <v>4.8806941431670277</v>
      </c>
      <c r="FB42" s="794">
        <v>56</v>
      </c>
      <c r="FC42" s="32">
        <f t="shared" si="255"/>
        <v>4.3103448275862064</v>
      </c>
      <c r="FD42" s="794">
        <v>21</v>
      </c>
      <c r="FE42" s="32">
        <f t="shared" si="256"/>
        <v>2.8822399121603075</v>
      </c>
      <c r="FF42" s="794">
        <v>12.9</v>
      </c>
      <c r="FG42" s="32">
        <f t="shared" si="257"/>
        <v>5.4476351351351351</v>
      </c>
      <c r="FH42" s="794"/>
      <c r="FI42" s="32" t="str">
        <f t="shared" si="258"/>
        <v/>
      </c>
      <c r="FJ42" s="794">
        <v>19.72473106</v>
      </c>
      <c r="FK42" s="32">
        <f t="shared" si="259"/>
        <v>3.5388710689015133</v>
      </c>
      <c r="FN42" s="794"/>
      <c r="FO42" s="32" t="str">
        <f t="shared" si="260"/>
        <v/>
      </c>
      <c r="FP42" s="794"/>
      <c r="FQ42" s="32" t="str">
        <f t="shared" si="261"/>
        <v/>
      </c>
      <c r="FR42" s="794">
        <v>5.3</v>
      </c>
      <c r="FS42" s="32">
        <f t="shared" si="262"/>
        <v>3.3145716072545337</v>
      </c>
      <c r="FT42" s="794">
        <v>68.875726029999996</v>
      </c>
      <c r="FU42" s="32">
        <f t="shared" si="263"/>
        <v>3.4475487062279333</v>
      </c>
      <c r="FV42" s="794">
        <v>85.772896459999998</v>
      </c>
      <c r="FW42" s="32">
        <f t="shared" si="264"/>
        <v>4.3064479860023424</v>
      </c>
      <c r="FX42" s="794">
        <v>5</v>
      </c>
      <c r="FY42" s="32">
        <f t="shared" si="265"/>
        <v>5.313496280552604</v>
      </c>
      <c r="GF42" s="794">
        <v>0</v>
      </c>
      <c r="GG42" s="32">
        <f t="shared" si="266"/>
        <v>0</v>
      </c>
      <c r="GH42" s="794">
        <v>0</v>
      </c>
      <c r="GI42" s="32">
        <f t="shared" si="267"/>
        <v>0</v>
      </c>
      <c r="GJ42" s="794">
        <v>0</v>
      </c>
      <c r="GK42" s="32">
        <f t="shared" si="268"/>
        <v>0</v>
      </c>
      <c r="GL42" s="794">
        <v>40.461221999999999</v>
      </c>
      <c r="GM42" s="32">
        <f t="shared" si="269"/>
        <v>1.3558874945439949</v>
      </c>
      <c r="GP42" s="794"/>
      <c r="GQ42" s="32" t="str">
        <f t="shared" si="270"/>
        <v/>
      </c>
      <c r="GT42" s="794">
        <v>0.40319369999999999</v>
      </c>
      <c r="GU42" s="32">
        <f t="shared" si="271"/>
        <v>0.48371591761455995</v>
      </c>
      <c r="GV42" s="794">
        <v>6.764259</v>
      </c>
      <c r="GW42" s="32">
        <f t="shared" si="272"/>
        <v>5.0474138159709172</v>
      </c>
      <c r="GX42" s="794">
        <v>0.40949999999999998</v>
      </c>
      <c r="GY42" s="32">
        <f t="shared" si="273"/>
        <v>0.30077232825244526</v>
      </c>
      <c r="GZ42" s="794">
        <v>0.5</v>
      </c>
      <c r="HA42" s="32">
        <f t="shared" si="274"/>
        <v>1.8315018315018317</v>
      </c>
      <c r="HB42" s="794"/>
      <c r="HC42" s="32" t="str">
        <f t="shared" si="275"/>
        <v/>
      </c>
    </row>
    <row r="43" spans="1:211" ht="12.75" customHeight="1">
      <c r="A43" s="9" t="s">
        <v>214</v>
      </c>
      <c r="B43" s="794">
        <f t="shared" si="22"/>
        <v>437.85314091999993</v>
      </c>
      <c r="C43" s="10">
        <f t="shared" si="23"/>
        <v>0.38664466613376758</v>
      </c>
      <c r="D43" s="794">
        <v>5.024</v>
      </c>
      <c r="E43" s="32">
        <f t="shared" si="192"/>
        <v>0.37176454221680882</v>
      </c>
      <c r="H43" s="794">
        <v>0</v>
      </c>
      <c r="I43" s="32">
        <f t="shared" si="193"/>
        <v>0</v>
      </c>
      <c r="N43" s="794">
        <v>0.4</v>
      </c>
      <c r="O43" s="32">
        <f t="shared" si="194"/>
        <v>1.3119055428009185E-2</v>
      </c>
      <c r="P43" s="794"/>
      <c r="Q43" s="32" t="str">
        <f t="shared" si="195"/>
        <v/>
      </c>
      <c r="R43" s="794">
        <v>21.851430000000001</v>
      </c>
      <c r="S43" s="32">
        <f t="shared" si="196"/>
        <v>1.775545006449605</v>
      </c>
      <c r="V43" s="794">
        <v>0</v>
      </c>
      <c r="W43" s="32">
        <f t="shared" si="197"/>
        <v>0</v>
      </c>
      <c r="X43" s="794"/>
      <c r="Y43" s="32" t="str">
        <f t="shared" si="198"/>
        <v/>
      </c>
      <c r="Z43" s="794"/>
      <c r="AA43" s="32" t="str">
        <f t="shared" si="199"/>
        <v/>
      </c>
      <c r="AB43" s="794"/>
      <c r="AC43" s="32" t="str">
        <f t="shared" si="200"/>
        <v/>
      </c>
      <c r="AF43" s="794"/>
      <c r="AG43" s="32" t="str">
        <f t="shared" si="201"/>
        <v/>
      </c>
      <c r="AH43" s="794">
        <v>35.54</v>
      </c>
      <c r="AI43" s="32">
        <f t="shared" si="202"/>
        <v>1.3571464030274216</v>
      </c>
      <c r="AJ43" s="794">
        <v>0.34527999999999998</v>
      </c>
      <c r="AK43" s="32">
        <f t="shared" si="203"/>
        <v>0.18479828791391112</v>
      </c>
      <c r="AL43" s="794"/>
      <c r="AM43" s="32" t="str">
        <f t="shared" si="204"/>
        <v/>
      </c>
      <c r="AN43" s="794"/>
      <c r="AO43" s="32" t="str">
        <f t="shared" si="205"/>
        <v/>
      </c>
      <c r="AP43" s="794">
        <v>0.63584414</v>
      </c>
      <c r="AQ43" s="32">
        <f t="shared" si="206"/>
        <v>2.7692707673294938</v>
      </c>
      <c r="AR43" s="794">
        <v>0</v>
      </c>
      <c r="AS43" s="32">
        <f t="shared" si="207"/>
        <v>0</v>
      </c>
      <c r="AV43" s="794">
        <v>0</v>
      </c>
      <c r="AW43" s="32">
        <f t="shared" si="208"/>
        <v>0</v>
      </c>
      <c r="AX43" s="794"/>
      <c r="AY43" s="32" t="str">
        <f t="shared" si="209"/>
        <v/>
      </c>
      <c r="AZ43" s="794">
        <v>2.2999999999999998</v>
      </c>
      <c r="BA43" s="32">
        <f t="shared" si="210"/>
        <v>0.31318082788671026</v>
      </c>
      <c r="BB43" s="794">
        <v>0</v>
      </c>
      <c r="BC43" s="32">
        <f t="shared" si="211"/>
        <v>0</v>
      </c>
      <c r="BD43" s="794">
        <v>4.2</v>
      </c>
      <c r="BE43" s="32">
        <f t="shared" si="212"/>
        <v>0.42861516481273604</v>
      </c>
      <c r="BF43" s="794"/>
      <c r="BG43" s="32" t="str">
        <f t="shared" si="213"/>
        <v/>
      </c>
      <c r="BJ43" s="794">
        <v>9.3600000000000003E-2</v>
      </c>
      <c r="BK43" s="32">
        <f t="shared" si="214"/>
        <v>0.32286876981982843</v>
      </c>
      <c r="BL43" s="794"/>
      <c r="BM43" s="32" t="str">
        <f t="shared" si="215"/>
        <v/>
      </c>
      <c r="BN43" s="794"/>
      <c r="BO43" s="32" t="str">
        <f t="shared" si="216"/>
        <v/>
      </c>
      <c r="BP43" s="794"/>
      <c r="BQ43" s="32" t="str">
        <f t="shared" si="217"/>
        <v/>
      </c>
      <c r="BR43" s="794">
        <v>2.9120000000000001E-3</v>
      </c>
      <c r="BS43" s="32">
        <f t="shared" si="218"/>
        <v>8.1703931663282508E-4</v>
      </c>
      <c r="BT43" s="794">
        <v>107.25967199999999</v>
      </c>
      <c r="BU43" s="32">
        <f t="shared" si="219"/>
        <v>2.0781931746042135</v>
      </c>
      <c r="BV43" s="794">
        <v>32.478024399999995</v>
      </c>
      <c r="BW43" s="32">
        <f t="shared" si="220"/>
        <v>0.62552303405981946</v>
      </c>
      <c r="BX43" s="794"/>
      <c r="BY43" s="32" t="str">
        <f t="shared" si="221"/>
        <v/>
      </c>
      <c r="BZ43" s="794"/>
      <c r="CA43" s="32" t="str">
        <f t="shared" si="222"/>
        <v/>
      </c>
      <c r="CB43" s="794"/>
      <c r="CC43" s="32" t="str">
        <f t="shared" si="223"/>
        <v/>
      </c>
      <c r="CF43" s="794"/>
      <c r="CG43" s="32" t="str">
        <f t="shared" si="224"/>
        <v/>
      </c>
      <c r="CH43" s="794"/>
      <c r="CI43" s="32" t="str">
        <f t="shared" si="225"/>
        <v/>
      </c>
      <c r="CL43" s="794">
        <v>0</v>
      </c>
      <c r="CM43" s="32">
        <f t="shared" si="226"/>
        <v>0</v>
      </c>
      <c r="CR43" s="794"/>
      <c r="CS43" s="32" t="str">
        <f t="shared" si="227"/>
        <v/>
      </c>
      <c r="CT43" s="794">
        <v>3.4620000000000002</v>
      </c>
      <c r="CU43" s="32">
        <f t="shared" si="228"/>
        <v>0.88653072512682118</v>
      </c>
      <c r="CV43" s="794"/>
      <c r="CW43" s="32" t="str">
        <f t="shared" si="229"/>
        <v/>
      </c>
      <c r="CX43" s="794"/>
      <c r="CY43" s="32" t="str">
        <f t="shared" si="230"/>
        <v/>
      </c>
      <c r="CZ43" s="794"/>
      <c r="DA43" s="32" t="str">
        <f t="shared" si="231"/>
        <v/>
      </c>
      <c r="DB43" s="794">
        <v>32.76</v>
      </c>
      <c r="DC43" s="32">
        <f t="shared" si="232"/>
        <v>2.4438204761720042</v>
      </c>
      <c r="DD43" s="794">
        <v>52.7</v>
      </c>
      <c r="DE43" s="32">
        <f t="shared" si="233"/>
        <v>2.6563838903170525</v>
      </c>
      <c r="DF43" s="794">
        <v>22.467744</v>
      </c>
      <c r="DG43" s="32">
        <f t="shared" si="234"/>
        <v>0.25644992923161264</v>
      </c>
      <c r="DH43" s="794">
        <v>20.088999999999999</v>
      </c>
      <c r="DI43" s="32">
        <f t="shared" si="235"/>
        <v>2.1281577012633983</v>
      </c>
      <c r="DJ43" s="794">
        <v>1.5</v>
      </c>
      <c r="DK43" s="32">
        <f t="shared" si="236"/>
        <v>0.47348484848484851</v>
      </c>
      <c r="DL43" s="794"/>
      <c r="DM43" s="32" t="str">
        <f t="shared" si="237"/>
        <v/>
      </c>
      <c r="DN43" s="794">
        <v>5.8</v>
      </c>
      <c r="DO43" s="32">
        <f t="shared" si="238"/>
        <v>0.65984072810011374</v>
      </c>
      <c r="DP43" s="794">
        <v>3.5</v>
      </c>
      <c r="DQ43" s="32">
        <f t="shared" si="239"/>
        <v>1.6891891891891893</v>
      </c>
      <c r="DR43" s="794"/>
      <c r="DS43" s="32" t="str">
        <f t="shared" si="240"/>
        <v/>
      </c>
      <c r="DT43" s="794"/>
      <c r="DU43" s="32" t="str">
        <f t="shared" si="241"/>
        <v/>
      </c>
      <c r="DV43" s="794">
        <v>0.92133600000000004</v>
      </c>
      <c r="DW43" s="32">
        <f t="shared" si="242"/>
        <v>0.29304335670252973</v>
      </c>
      <c r="DX43" s="794"/>
      <c r="DY43" s="32" t="str">
        <f t="shared" si="243"/>
        <v/>
      </c>
      <c r="DZ43" s="794">
        <v>32.137794880000001</v>
      </c>
      <c r="EA43" s="32">
        <f t="shared" si="244"/>
        <v>0.91330221367267317</v>
      </c>
      <c r="EB43" s="794">
        <v>23.83</v>
      </c>
      <c r="EC43" s="32">
        <f t="shared" si="245"/>
        <v>2.3470895301881218</v>
      </c>
      <c r="EH43" s="794">
        <v>0</v>
      </c>
      <c r="EI43" s="32">
        <f t="shared" si="246"/>
        <v>0</v>
      </c>
      <c r="EJ43" s="794">
        <v>9.8414075000000008</v>
      </c>
      <c r="EK43" s="32">
        <f t="shared" si="247"/>
        <v>2.5590474009886517</v>
      </c>
      <c r="EL43" s="794">
        <v>0</v>
      </c>
      <c r="EM43" s="32">
        <f t="shared" si="248"/>
        <v>0</v>
      </c>
      <c r="EN43" s="794">
        <v>0</v>
      </c>
      <c r="EO43" s="32">
        <f t="shared" si="249"/>
        <v>0</v>
      </c>
      <c r="EP43" s="794">
        <v>0</v>
      </c>
      <c r="EQ43" s="32">
        <f t="shared" si="250"/>
        <v>0</v>
      </c>
      <c r="ER43" s="794">
        <v>0</v>
      </c>
      <c r="ES43" s="32">
        <f t="shared" si="251"/>
        <v>0</v>
      </c>
      <c r="ET43" s="794">
        <v>0.1</v>
      </c>
      <c r="EU43" s="32">
        <f t="shared" si="252"/>
        <v>0.21186440677966101</v>
      </c>
      <c r="EV43" s="794"/>
      <c r="EW43" s="32" t="str">
        <f t="shared" si="253"/>
        <v/>
      </c>
      <c r="EZ43" s="794"/>
      <c r="FA43" s="32" t="str">
        <f t="shared" si="254"/>
        <v/>
      </c>
      <c r="FB43" s="794"/>
      <c r="FC43" s="32" t="str">
        <f t="shared" si="255"/>
        <v/>
      </c>
      <c r="FD43" s="794"/>
      <c r="FE43" s="32" t="str">
        <f t="shared" si="256"/>
        <v/>
      </c>
      <c r="FF43" s="794"/>
      <c r="FG43" s="32" t="str">
        <f t="shared" si="257"/>
        <v/>
      </c>
      <c r="FH43" s="794">
        <v>1</v>
      </c>
      <c r="FI43" s="32">
        <f t="shared" si="258"/>
        <v>2.2271714922048997</v>
      </c>
      <c r="FJ43" s="794">
        <v>16.360551999999998</v>
      </c>
      <c r="FK43" s="32">
        <f t="shared" si="259"/>
        <v>2.9352939701910841</v>
      </c>
      <c r="FN43" s="794"/>
      <c r="FO43" s="32" t="str">
        <f t="shared" si="260"/>
        <v/>
      </c>
      <c r="FP43" s="794"/>
      <c r="FQ43" s="32" t="str">
        <f t="shared" si="261"/>
        <v/>
      </c>
      <c r="FR43" s="794"/>
      <c r="FS43" s="32" t="str">
        <f t="shared" si="262"/>
        <v/>
      </c>
      <c r="FT43" s="794">
        <v>0</v>
      </c>
      <c r="FU43" s="32">
        <f t="shared" si="263"/>
        <v>0</v>
      </c>
      <c r="FV43" s="794">
        <v>0</v>
      </c>
      <c r="FW43" s="32">
        <f t="shared" si="264"/>
        <v>0</v>
      </c>
      <c r="FX43" s="794">
        <v>0.1</v>
      </c>
      <c r="FY43" s="32">
        <f t="shared" si="265"/>
        <v>0.10626992561105209</v>
      </c>
      <c r="GF43" s="794">
        <v>0</v>
      </c>
      <c r="GG43" s="32">
        <f t="shared" si="266"/>
        <v>0</v>
      </c>
      <c r="GH43" s="794">
        <v>0</v>
      </c>
      <c r="GI43" s="32">
        <f t="shared" si="267"/>
        <v>0</v>
      </c>
      <c r="GJ43" s="794">
        <v>0</v>
      </c>
      <c r="GK43" s="32">
        <f t="shared" si="268"/>
        <v>0</v>
      </c>
      <c r="GL43" s="794">
        <v>0</v>
      </c>
      <c r="GM43" s="32">
        <f t="shared" si="269"/>
        <v>0</v>
      </c>
      <c r="GP43" s="794"/>
      <c r="GQ43" s="32" t="str">
        <f t="shared" si="270"/>
        <v/>
      </c>
      <c r="GT43" s="794">
        <v>0.71396000000000004</v>
      </c>
      <c r="GU43" s="32">
        <f t="shared" si="271"/>
        <v>0.8565456666115846</v>
      </c>
      <c r="GV43" s="794">
        <v>0.43858399999999997</v>
      </c>
      <c r="GW43" s="32">
        <f t="shared" si="272"/>
        <v>0.32726643688004681</v>
      </c>
      <c r="GX43" s="794"/>
      <c r="GY43" s="32" t="str">
        <f t="shared" si="273"/>
        <v/>
      </c>
      <c r="GZ43" s="794"/>
      <c r="HA43" s="32" t="str">
        <f t="shared" si="274"/>
        <v/>
      </c>
      <c r="HB43" s="794"/>
      <c r="HC43" s="32" t="str">
        <f t="shared" si="275"/>
        <v/>
      </c>
    </row>
    <row r="44" spans="1:211" ht="12.75" customHeight="1">
      <c r="A44" s="9" t="s">
        <v>215</v>
      </c>
      <c r="B44" s="794">
        <f t="shared" si="22"/>
        <v>743.64956064000012</v>
      </c>
      <c r="C44" s="10">
        <f t="shared" si="23"/>
        <v>0.65667711207925317</v>
      </c>
      <c r="D44" s="794">
        <v>20.881</v>
      </c>
      <c r="E44" s="32">
        <f t="shared" si="192"/>
        <v>1.5451463785886117</v>
      </c>
      <c r="H44" s="794">
        <v>0</v>
      </c>
      <c r="I44" s="32">
        <f t="shared" si="193"/>
        <v>0</v>
      </c>
      <c r="N44" s="794">
        <v>221.6</v>
      </c>
      <c r="O44" s="32">
        <f t="shared" si="194"/>
        <v>7.2679567071170874</v>
      </c>
      <c r="P44" s="794"/>
      <c r="Q44" s="32" t="str">
        <f t="shared" si="195"/>
        <v/>
      </c>
      <c r="R44" s="794">
        <v>0</v>
      </c>
      <c r="S44" s="32">
        <f t="shared" si="196"/>
        <v>0</v>
      </c>
      <c r="V44" s="794">
        <v>0.2077</v>
      </c>
      <c r="W44" s="32">
        <f t="shared" si="197"/>
        <v>0.87681414170427219</v>
      </c>
      <c r="X44" s="794"/>
      <c r="Y44" s="32" t="str">
        <f t="shared" si="198"/>
        <v/>
      </c>
      <c r="Z44" s="794">
        <v>6.5250000000000004</v>
      </c>
      <c r="AA44" s="32">
        <f t="shared" si="199"/>
        <v>0.91609956406493165</v>
      </c>
      <c r="AB44" s="794"/>
      <c r="AC44" s="32" t="str">
        <f t="shared" si="200"/>
        <v/>
      </c>
      <c r="AF44" s="794"/>
      <c r="AG44" s="32" t="str">
        <f t="shared" si="201"/>
        <v/>
      </c>
      <c r="AH44" s="794">
        <v>0</v>
      </c>
      <c r="AI44" s="32">
        <f t="shared" si="202"/>
        <v>0</v>
      </c>
      <c r="AJ44" s="794">
        <v>0.33452399999999999</v>
      </c>
      <c r="AK44" s="32">
        <f t="shared" si="203"/>
        <v>0.17904153865301553</v>
      </c>
      <c r="AL44" s="794"/>
      <c r="AM44" s="32" t="str">
        <f t="shared" si="204"/>
        <v/>
      </c>
      <c r="AN44" s="794"/>
      <c r="AO44" s="32" t="str">
        <f t="shared" si="205"/>
        <v/>
      </c>
      <c r="AP44" s="794">
        <v>0</v>
      </c>
      <c r="AQ44" s="32">
        <f t="shared" si="206"/>
        <v>0</v>
      </c>
      <c r="AR44" s="794">
        <v>2.4927039999999998</v>
      </c>
      <c r="AS44" s="32">
        <f t="shared" si="207"/>
        <v>1.6043187283121079</v>
      </c>
      <c r="AV44" s="794">
        <v>1.1000000000000001</v>
      </c>
      <c r="AW44" s="32">
        <f t="shared" si="208"/>
        <v>0.56381342901076381</v>
      </c>
      <c r="AX44" s="794"/>
      <c r="AY44" s="32" t="str">
        <f t="shared" si="209"/>
        <v/>
      </c>
      <c r="AZ44" s="794">
        <v>59</v>
      </c>
      <c r="BA44" s="32">
        <f t="shared" si="210"/>
        <v>8.0337690631808272</v>
      </c>
      <c r="BB44" s="794">
        <v>0</v>
      </c>
      <c r="BC44" s="32">
        <f t="shared" si="211"/>
        <v>0</v>
      </c>
      <c r="BD44" s="794"/>
      <c r="BE44" s="32" t="str">
        <f t="shared" si="212"/>
        <v/>
      </c>
      <c r="BF44" s="794"/>
      <c r="BG44" s="32" t="str">
        <f t="shared" si="213"/>
        <v/>
      </c>
      <c r="BJ44" s="794"/>
      <c r="BK44" s="32" t="str">
        <f t="shared" si="214"/>
        <v/>
      </c>
      <c r="BL44" s="794"/>
      <c r="BM44" s="32" t="str">
        <f t="shared" si="215"/>
        <v/>
      </c>
      <c r="BN44" s="794"/>
      <c r="BO44" s="32" t="str">
        <f t="shared" si="216"/>
        <v/>
      </c>
      <c r="BP44" s="794"/>
      <c r="BQ44" s="32" t="str">
        <f t="shared" si="217"/>
        <v/>
      </c>
      <c r="BR44" s="794">
        <v>0</v>
      </c>
      <c r="BS44" s="32">
        <f t="shared" si="218"/>
        <v>0</v>
      </c>
      <c r="BT44" s="794">
        <v>0</v>
      </c>
      <c r="BU44" s="32">
        <f t="shared" si="219"/>
        <v>0</v>
      </c>
      <c r="BV44" s="794">
        <v>0.60312060000000001</v>
      </c>
      <c r="BW44" s="32">
        <f t="shared" si="220"/>
        <v>1.1616033751608943E-2</v>
      </c>
      <c r="BX44" s="794"/>
      <c r="BY44" s="32" t="str">
        <f t="shared" si="221"/>
        <v/>
      </c>
      <c r="BZ44" s="794"/>
      <c r="CA44" s="32" t="str">
        <f t="shared" si="222"/>
        <v/>
      </c>
      <c r="CB44" s="794"/>
      <c r="CC44" s="32" t="str">
        <f t="shared" si="223"/>
        <v/>
      </c>
      <c r="CF44" s="794"/>
      <c r="CG44" s="32" t="str">
        <f t="shared" si="224"/>
        <v/>
      </c>
      <c r="CH44" s="794"/>
      <c r="CI44" s="32" t="str">
        <f t="shared" si="225"/>
        <v/>
      </c>
      <c r="CL44" s="794">
        <v>20.9</v>
      </c>
      <c r="CM44" s="32">
        <f t="shared" si="226"/>
        <v>0.69164074392746044</v>
      </c>
      <c r="CR44" s="794"/>
      <c r="CS44" s="32" t="str">
        <f t="shared" si="227"/>
        <v/>
      </c>
      <c r="CT44" s="794">
        <v>0.45100000000000001</v>
      </c>
      <c r="CU44" s="32">
        <f t="shared" si="228"/>
        <v>0.11548970451536578</v>
      </c>
      <c r="CV44" s="794"/>
      <c r="CW44" s="32" t="str">
        <f t="shared" si="229"/>
        <v/>
      </c>
      <c r="CX44" s="794">
        <v>66.956373999999997</v>
      </c>
      <c r="CY44" s="32">
        <f t="shared" si="230"/>
        <v>1.7916390550619596</v>
      </c>
      <c r="CZ44" s="794">
        <v>45.331721999999999</v>
      </c>
      <c r="DA44" s="32">
        <f t="shared" si="231"/>
        <v>10.176027156447942</v>
      </c>
      <c r="DB44" s="794"/>
      <c r="DC44" s="32" t="str">
        <f t="shared" si="232"/>
        <v/>
      </c>
      <c r="DD44" s="794"/>
      <c r="DE44" s="32" t="str">
        <f t="shared" si="233"/>
        <v/>
      </c>
      <c r="DF44" s="794">
        <v>0</v>
      </c>
      <c r="DG44" s="32">
        <f t="shared" si="234"/>
        <v>0</v>
      </c>
      <c r="DH44" s="794"/>
      <c r="DI44" s="32" t="str">
        <f t="shared" si="235"/>
        <v/>
      </c>
      <c r="DJ44" s="794"/>
      <c r="DK44" s="32" t="str">
        <f t="shared" si="236"/>
        <v/>
      </c>
      <c r="DL44" s="794"/>
      <c r="DM44" s="32" t="str">
        <f t="shared" si="237"/>
        <v/>
      </c>
      <c r="DN44" s="794">
        <v>1.1000000000000001</v>
      </c>
      <c r="DO44" s="32">
        <f t="shared" si="238"/>
        <v>0.12514220705346987</v>
      </c>
      <c r="DP44" s="794"/>
      <c r="DQ44" s="32" t="str">
        <f t="shared" si="239"/>
        <v/>
      </c>
      <c r="DR44" s="794"/>
      <c r="DS44" s="32" t="str">
        <f t="shared" si="240"/>
        <v/>
      </c>
      <c r="DT44" s="794">
        <v>144.01399125</v>
      </c>
      <c r="DU44" s="32">
        <f t="shared" si="241"/>
        <v>5.2328679433298779</v>
      </c>
      <c r="DV44" s="794">
        <v>0.34220899999999999</v>
      </c>
      <c r="DW44" s="32">
        <f t="shared" si="242"/>
        <v>0.10884419370763326</v>
      </c>
      <c r="DX44" s="794"/>
      <c r="DY44" s="32" t="str">
        <f t="shared" si="243"/>
        <v/>
      </c>
      <c r="DZ44" s="794">
        <v>24.846696899999998</v>
      </c>
      <c r="EA44" s="32">
        <f t="shared" si="244"/>
        <v>0.70610144118338281</v>
      </c>
      <c r="EB44" s="794">
        <v>0</v>
      </c>
      <c r="EC44" s="32">
        <f t="shared" si="245"/>
        <v>0</v>
      </c>
      <c r="EH44" s="794">
        <v>0</v>
      </c>
      <c r="EI44" s="32">
        <f t="shared" si="246"/>
        <v>0</v>
      </c>
      <c r="EJ44" s="794">
        <v>4.5598010000000002</v>
      </c>
      <c r="EK44" s="32">
        <f t="shared" si="247"/>
        <v>1.1856786641621593</v>
      </c>
      <c r="EL44" s="794">
        <v>14.1</v>
      </c>
      <c r="EM44" s="32">
        <f t="shared" si="248"/>
        <v>0.61205886183096758</v>
      </c>
      <c r="EN44" s="794">
        <v>18.600000000000001</v>
      </c>
      <c r="EO44" s="32">
        <f t="shared" si="249"/>
        <v>0.6</v>
      </c>
      <c r="EP44" s="794">
        <v>2.4</v>
      </c>
      <c r="EQ44" s="32">
        <f t="shared" si="250"/>
        <v>0.57526366251198469</v>
      </c>
      <c r="ER44" s="794">
        <v>0.7</v>
      </c>
      <c r="ES44" s="32">
        <f t="shared" si="251"/>
        <v>1.4957264957264957</v>
      </c>
      <c r="ET44" s="794"/>
      <c r="EU44" s="32" t="str">
        <f t="shared" si="252"/>
        <v/>
      </c>
      <c r="EV44" s="794"/>
      <c r="EW44" s="32" t="str">
        <f t="shared" si="253"/>
        <v/>
      </c>
      <c r="EZ44" s="794"/>
      <c r="FA44" s="32" t="str">
        <f t="shared" si="254"/>
        <v/>
      </c>
      <c r="FB44" s="794"/>
      <c r="FC44" s="32" t="str">
        <f t="shared" si="255"/>
        <v/>
      </c>
      <c r="FD44" s="794"/>
      <c r="FE44" s="32" t="str">
        <f t="shared" si="256"/>
        <v/>
      </c>
      <c r="FF44" s="794"/>
      <c r="FG44" s="32" t="str">
        <f t="shared" si="257"/>
        <v/>
      </c>
      <c r="FH44" s="794"/>
      <c r="FI44" s="32" t="str">
        <f t="shared" si="258"/>
        <v/>
      </c>
      <c r="FJ44" s="794">
        <v>0</v>
      </c>
      <c r="FK44" s="32">
        <f t="shared" si="259"/>
        <v>0</v>
      </c>
      <c r="FN44" s="794"/>
      <c r="FO44" s="32" t="str">
        <f t="shared" si="260"/>
        <v/>
      </c>
      <c r="FP44" s="794"/>
      <c r="FQ44" s="32" t="str">
        <f t="shared" si="261"/>
        <v/>
      </c>
      <c r="FR44" s="794"/>
      <c r="FS44" s="32" t="str">
        <f t="shared" si="262"/>
        <v/>
      </c>
      <c r="FT44" s="794">
        <v>0</v>
      </c>
      <c r="FU44" s="32">
        <f t="shared" si="263"/>
        <v>0</v>
      </c>
      <c r="FV44" s="794">
        <v>67.322654889999995</v>
      </c>
      <c r="FW44" s="32">
        <f t="shared" si="264"/>
        <v>3.3801063451153883</v>
      </c>
      <c r="FX44" s="794">
        <v>2.2000000000000002</v>
      </c>
      <c r="FY44" s="32">
        <f t="shared" si="265"/>
        <v>2.3379383634431461</v>
      </c>
      <c r="GF44" s="794">
        <v>0</v>
      </c>
      <c r="GG44" s="32">
        <f t="shared" si="266"/>
        <v>0</v>
      </c>
      <c r="GH44" s="794">
        <v>0</v>
      </c>
      <c r="GI44" s="32">
        <f t="shared" si="267"/>
        <v>0</v>
      </c>
      <c r="GJ44" s="794">
        <v>0</v>
      </c>
      <c r="GK44" s="32">
        <f t="shared" si="268"/>
        <v>0</v>
      </c>
      <c r="GL44" s="794">
        <v>11.332067</v>
      </c>
      <c r="GM44" s="32">
        <f t="shared" si="269"/>
        <v>0.37974651216996574</v>
      </c>
      <c r="GP44" s="794"/>
      <c r="GQ44" s="32" t="str">
        <f t="shared" si="270"/>
        <v/>
      </c>
      <c r="GT44" s="794">
        <v>0</v>
      </c>
      <c r="GU44" s="32">
        <f t="shared" si="271"/>
        <v>0</v>
      </c>
      <c r="GV44" s="794">
        <v>5.748996</v>
      </c>
      <c r="GW44" s="32">
        <f t="shared" si="272"/>
        <v>4.2898360098809842</v>
      </c>
      <c r="GX44" s="794"/>
      <c r="GY44" s="32" t="str">
        <f t="shared" si="273"/>
        <v/>
      </c>
      <c r="GZ44" s="794"/>
      <c r="HA44" s="32" t="str">
        <f t="shared" si="274"/>
        <v/>
      </c>
      <c r="HB44" s="794"/>
      <c r="HC44" s="32" t="str">
        <f t="shared" si="275"/>
        <v/>
      </c>
    </row>
    <row r="45" spans="1:211" ht="12.75" customHeight="1" thickBot="1">
      <c r="A45" s="9" t="s">
        <v>216</v>
      </c>
      <c r="B45" s="794">
        <f t="shared" si="22"/>
        <v>0</v>
      </c>
      <c r="C45" s="10">
        <f t="shared" si="23"/>
        <v>0</v>
      </c>
      <c r="D45" s="794">
        <v>0</v>
      </c>
      <c r="E45" s="32">
        <f t="shared" si="192"/>
        <v>0</v>
      </c>
      <c r="H45" s="794">
        <v>0</v>
      </c>
      <c r="I45" s="32">
        <f t="shared" si="193"/>
        <v>0</v>
      </c>
      <c r="N45" s="794"/>
      <c r="O45" s="32" t="str">
        <f t="shared" si="194"/>
        <v/>
      </c>
      <c r="P45" s="794"/>
      <c r="Q45" s="32" t="str">
        <f t="shared" si="195"/>
        <v/>
      </c>
      <c r="R45" s="794">
        <v>0</v>
      </c>
      <c r="S45" s="32">
        <f t="shared" si="196"/>
        <v>0</v>
      </c>
      <c r="V45" s="794">
        <v>0</v>
      </c>
      <c r="W45" s="32">
        <f t="shared" si="197"/>
        <v>0</v>
      </c>
      <c r="X45" s="794"/>
      <c r="Y45" s="32" t="str">
        <f t="shared" si="198"/>
        <v/>
      </c>
      <c r="Z45" s="794"/>
      <c r="AA45" s="32" t="str">
        <f t="shared" si="199"/>
        <v/>
      </c>
      <c r="AB45" s="794"/>
      <c r="AC45" s="32" t="str">
        <f t="shared" si="200"/>
        <v/>
      </c>
      <c r="AF45" s="794"/>
      <c r="AG45" s="32" t="str">
        <f t="shared" si="201"/>
        <v/>
      </c>
      <c r="AH45" s="794">
        <v>0</v>
      </c>
      <c r="AI45" s="32">
        <f t="shared" si="202"/>
        <v>0</v>
      </c>
      <c r="AJ45" s="794"/>
      <c r="AK45" s="32" t="str">
        <f t="shared" si="203"/>
        <v/>
      </c>
      <c r="AL45" s="794"/>
      <c r="AM45" s="32" t="str">
        <f t="shared" si="204"/>
        <v/>
      </c>
      <c r="AN45" s="794"/>
      <c r="AO45" s="32" t="str">
        <f t="shared" si="205"/>
        <v/>
      </c>
      <c r="AP45" s="794">
        <v>0</v>
      </c>
      <c r="AQ45" s="32">
        <f t="shared" si="206"/>
        <v>0</v>
      </c>
      <c r="AR45" s="794">
        <v>0</v>
      </c>
      <c r="AS45" s="32">
        <f t="shared" si="207"/>
        <v>0</v>
      </c>
      <c r="AV45" s="794">
        <v>0</v>
      </c>
      <c r="AW45" s="32">
        <f t="shared" si="208"/>
        <v>0</v>
      </c>
      <c r="AX45" s="794"/>
      <c r="AY45" s="32" t="str">
        <f t="shared" si="209"/>
        <v/>
      </c>
      <c r="AZ45" s="794">
        <v>0</v>
      </c>
      <c r="BA45" s="32">
        <f t="shared" si="210"/>
        <v>0</v>
      </c>
      <c r="BB45" s="794">
        <v>0</v>
      </c>
      <c r="BC45" s="32">
        <f t="shared" si="211"/>
        <v>0</v>
      </c>
      <c r="BD45" s="794"/>
      <c r="BE45" s="32" t="str">
        <f t="shared" si="212"/>
        <v/>
      </c>
      <c r="BF45" s="794"/>
      <c r="BG45" s="32" t="str">
        <f t="shared" si="213"/>
        <v/>
      </c>
      <c r="BJ45" s="794"/>
      <c r="BK45" s="32" t="str">
        <f t="shared" si="214"/>
        <v/>
      </c>
      <c r="BL45" s="794"/>
      <c r="BM45" s="32" t="str">
        <f t="shared" si="215"/>
        <v/>
      </c>
      <c r="BN45" s="794"/>
      <c r="BO45" s="32" t="str">
        <f t="shared" si="216"/>
        <v/>
      </c>
      <c r="BP45" s="794"/>
      <c r="BQ45" s="32" t="str">
        <f t="shared" si="217"/>
        <v/>
      </c>
      <c r="BR45" s="794">
        <v>0</v>
      </c>
      <c r="BS45" s="32">
        <f t="shared" si="218"/>
        <v>0</v>
      </c>
      <c r="BT45" s="794">
        <v>0</v>
      </c>
      <c r="BU45" s="32">
        <f t="shared" si="219"/>
        <v>0</v>
      </c>
      <c r="BV45" s="794">
        <v>0</v>
      </c>
      <c r="BW45" s="32">
        <f t="shared" si="220"/>
        <v>0</v>
      </c>
      <c r="BX45" s="794"/>
      <c r="BY45" s="32" t="str">
        <f t="shared" si="221"/>
        <v/>
      </c>
      <c r="BZ45" s="794"/>
      <c r="CA45" s="32" t="str">
        <f t="shared" si="222"/>
        <v/>
      </c>
      <c r="CB45" s="794"/>
      <c r="CC45" s="32" t="str">
        <f t="shared" si="223"/>
        <v/>
      </c>
      <c r="CF45" s="794"/>
      <c r="CG45" s="32" t="str">
        <f t="shared" si="224"/>
        <v/>
      </c>
      <c r="CH45" s="794"/>
      <c r="CI45" s="32" t="str">
        <f t="shared" si="225"/>
        <v/>
      </c>
      <c r="CL45" s="794">
        <v>0</v>
      </c>
      <c r="CM45" s="32">
        <f t="shared" si="226"/>
        <v>0</v>
      </c>
      <c r="CR45" s="794"/>
      <c r="CS45" s="32" t="str">
        <f t="shared" si="227"/>
        <v/>
      </c>
      <c r="CT45" s="794"/>
      <c r="CU45" s="32" t="str">
        <f t="shared" si="228"/>
        <v/>
      </c>
      <c r="CV45" s="794"/>
      <c r="CW45" s="32" t="str">
        <f t="shared" si="229"/>
        <v/>
      </c>
      <c r="CX45" s="794"/>
      <c r="CY45" s="32" t="str">
        <f t="shared" si="230"/>
        <v/>
      </c>
      <c r="CZ45" s="794"/>
      <c r="DA45" s="32" t="str">
        <f t="shared" si="231"/>
        <v/>
      </c>
      <c r="DB45" s="794"/>
      <c r="DC45" s="32" t="str">
        <f t="shared" si="232"/>
        <v/>
      </c>
      <c r="DD45" s="794"/>
      <c r="DE45" s="32" t="str">
        <f t="shared" si="233"/>
        <v/>
      </c>
      <c r="DF45" s="794">
        <v>0</v>
      </c>
      <c r="DG45" s="32">
        <f t="shared" si="234"/>
        <v>0</v>
      </c>
      <c r="DH45" s="794"/>
      <c r="DI45" s="32" t="str">
        <f t="shared" si="235"/>
        <v/>
      </c>
      <c r="DJ45" s="794"/>
      <c r="DK45" s="32" t="str">
        <f t="shared" si="236"/>
        <v/>
      </c>
      <c r="DL45" s="794"/>
      <c r="DM45" s="32" t="str">
        <f t="shared" si="237"/>
        <v/>
      </c>
      <c r="DN45" s="794"/>
      <c r="DO45" s="32" t="str">
        <f t="shared" si="238"/>
        <v/>
      </c>
      <c r="DP45" s="794"/>
      <c r="DQ45" s="32" t="str">
        <f t="shared" si="239"/>
        <v/>
      </c>
      <c r="DR45" s="794"/>
      <c r="DS45" s="32" t="str">
        <f t="shared" si="240"/>
        <v/>
      </c>
      <c r="DT45" s="794"/>
      <c r="DU45" s="32" t="str">
        <f t="shared" si="241"/>
        <v/>
      </c>
      <c r="DV45" s="794"/>
      <c r="DW45" s="32" t="str">
        <f t="shared" si="242"/>
        <v/>
      </c>
      <c r="DX45" s="794"/>
      <c r="DY45" s="32" t="str">
        <f t="shared" si="243"/>
        <v/>
      </c>
      <c r="DZ45" s="794">
        <v>0</v>
      </c>
      <c r="EA45" s="32">
        <f t="shared" si="244"/>
        <v>0</v>
      </c>
      <c r="EB45" s="794">
        <v>0</v>
      </c>
      <c r="EC45" s="32">
        <f t="shared" si="245"/>
        <v>0</v>
      </c>
      <c r="EH45" s="794">
        <v>0</v>
      </c>
      <c r="EI45" s="32">
        <f t="shared" si="246"/>
        <v>0</v>
      </c>
      <c r="EJ45" s="794"/>
      <c r="EK45" s="32" t="str">
        <f t="shared" si="247"/>
        <v/>
      </c>
      <c r="EL45" s="794">
        <v>0</v>
      </c>
      <c r="EM45" s="32">
        <f t="shared" si="248"/>
        <v>0</v>
      </c>
      <c r="EN45" s="794">
        <v>0</v>
      </c>
      <c r="EO45" s="32">
        <f t="shared" si="249"/>
        <v>0</v>
      </c>
      <c r="EP45" s="794">
        <v>0</v>
      </c>
      <c r="EQ45" s="32">
        <f t="shared" si="250"/>
        <v>0</v>
      </c>
      <c r="ER45" s="794">
        <v>0</v>
      </c>
      <c r="ES45" s="32">
        <f t="shared" si="251"/>
        <v>0</v>
      </c>
      <c r="ET45" s="794"/>
      <c r="EU45" s="32" t="str">
        <f t="shared" si="252"/>
        <v/>
      </c>
      <c r="EV45" s="794"/>
      <c r="EW45" s="32" t="str">
        <f t="shared" si="253"/>
        <v/>
      </c>
      <c r="EZ45" s="794"/>
      <c r="FA45" s="32" t="str">
        <f t="shared" si="254"/>
        <v/>
      </c>
      <c r="FB45" s="794"/>
      <c r="FC45" s="32" t="str">
        <f t="shared" si="255"/>
        <v/>
      </c>
      <c r="FD45" s="794"/>
      <c r="FE45" s="32" t="str">
        <f t="shared" si="256"/>
        <v/>
      </c>
      <c r="FF45" s="794"/>
      <c r="FG45" s="32" t="str">
        <f t="shared" si="257"/>
        <v/>
      </c>
      <c r="FH45" s="794"/>
      <c r="FI45" s="32" t="str">
        <f t="shared" si="258"/>
        <v/>
      </c>
      <c r="FJ45" s="794">
        <v>0</v>
      </c>
      <c r="FK45" s="32">
        <f t="shared" si="259"/>
        <v>0</v>
      </c>
      <c r="FN45" s="794"/>
      <c r="FO45" s="32" t="str">
        <f t="shared" si="260"/>
        <v/>
      </c>
      <c r="FP45" s="794"/>
      <c r="FQ45" s="32" t="str">
        <f t="shared" si="261"/>
        <v/>
      </c>
      <c r="FR45" s="794"/>
      <c r="FS45" s="32" t="str">
        <f t="shared" si="262"/>
        <v/>
      </c>
      <c r="FT45" s="794">
        <v>0</v>
      </c>
      <c r="FU45" s="32">
        <f t="shared" si="263"/>
        <v>0</v>
      </c>
      <c r="FV45" s="794">
        <v>0</v>
      </c>
      <c r="FW45" s="32">
        <f t="shared" si="264"/>
        <v>0</v>
      </c>
      <c r="FX45" s="794">
        <v>0</v>
      </c>
      <c r="FY45" s="32">
        <f t="shared" si="265"/>
        <v>0</v>
      </c>
      <c r="GF45" s="794">
        <v>0</v>
      </c>
      <c r="GG45" s="32">
        <f t="shared" si="266"/>
        <v>0</v>
      </c>
      <c r="GH45" s="794">
        <v>0</v>
      </c>
      <c r="GI45" s="32">
        <f t="shared" si="267"/>
        <v>0</v>
      </c>
      <c r="GJ45" s="794">
        <v>0</v>
      </c>
      <c r="GK45" s="32">
        <f t="shared" si="268"/>
        <v>0</v>
      </c>
      <c r="GL45" s="794">
        <v>0</v>
      </c>
      <c r="GM45" s="32">
        <f t="shared" si="269"/>
        <v>0</v>
      </c>
      <c r="GP45" s="794"/>
      <c r="GQ45" s="32" t="str">
        <f t="shared" si="270"/>
        <v/>
      </c>
      <c r="GT45" s="794">
        <v>0</v>
      </c>
      <c r="GU45" s="32">
        <f t="shared" si="271"/>
        <v>0</v>
      </c>
      <c r="GV45" s="794"/>
      <c r="GW45" s="32" t="str">
        <f t="shared" si="272"/>
        <v/>
      </c>
      <c r="GX45" s="794"/>
      <c r="GY45" s="32" t="str">
        <f t="shared" si="273"/>
        <v/>
      </c>
      <c r="GZ45" s="794"/>
      <c r="HA45" s="32" t="str">
        <f t="shared" si="274"/>
        <v/>
      </c>
      <c r="HB45" s="794"/>
      <c r="HC45" s="32" t="str">
        <f t="shared" si="275"/>
        <v/>
      </c>
    </row>
    <row r="46" spans="1:211" ht="12.75" customHeight="1" thickBot="1">
      <c r="A46" s="27" t="s">
        <v>217</v>
      </c>
      <c r="B46" s="653">
        <f t="shared" ref="B46:B77" si="276">SUMIF(C$5:IV$5,"Rm",C46:IV46)</f>
        <v>20528.404484710005</v>
      </c>
      <c r="C46" s="31">
        <f t="shared" si="23"/>
        <v>18.127534911756729</v>
      </c>
      <c r="D46" s="653">
        <v>165.34900000000002</v>
      </c>
      <c r="E46" s="1405">
        <f>IF(D46&lt;&gt;0,D46/D$12*100,0)</f>
        <v>12.235448903464794</v>
      </c>
      <c r="F46" s="1405"/>
      <c r="G46" s="1405"/>
      <c r="H46" s="653">
        <v>51.034999999999997</v>
      </c>
      <c r="I46" s="1405">
        <f>IF(H46&lt;&gt;0,H46/H$12*100,0)</f>
        <v>13.439246233008378</v>
      </c>
      <c r="J46" s="1405"/>
      <c r="K46" s="1405"/>
      <c r="L46" s="1405"/>
      <c r="M46" s="1405"/>
      <c r="N46" s="653">
        <v>831.6</v>
      </c>
      <c r="O46" s="1405">
        <f>IF(N46&lt;&gt;0,N46/N$12*100,0)</f>
        <v>27.274516234831093</v>
      </c>
      <c r="P46" s="653">
        <v>3570.4651160000003</v>
      </c>
      <c r="Q46" s="1405">
        <f>IF(P46&lt;&gt;0,P46/P$12*100,0)</f>
        <v>19.132290960739979</v>
      </c>
      <c r="R46" s="653">
        <v>246.638012</v>
      </c>
      <c r="S46" s="1405">
        <f>IF(R46&lt;&gt;0,R46/R$12*100,0)</f>
        <v>20.040651371889975</v>
      </c>
      <c r="T46" s="1405"/>
      <c r="U46" s="1405"/>
      <c r="V46" s="653">
        <v>7.3267066400000012</v>
      </c>
      <c r="W46" s="1405">
        <f>IF(V46&lt;&gt;0,V46/V$12*100,0)</f>
        <v>30.929995156815565</v>
      </c>
      <c r="X46" s="653">
        <v>1.105</v>
      </c>
      <c r="Y46" s="1405">
        <f>IF(X46&lt;&gt;0,X46/X$12*100,0)</f>
        <v>11.2697603263641</v>
      </c>
      <c r="Z46" s="653">
        <v>125.13698199999999</v>
      </c>
      <c r="AA46" s="1405">
        <f>IF(Z46&lt;&gt;0,Z46/Z$12*100,0)</f>
        <v>17.56903213158639</v>
      </c>
      <c r="AB46" s="653">
        <v>24.84</v>
      </c>
      <c r="AC46" s="1405">
        <f>IF(AB46&lt;&gt;0,AB46/AB$12*100,0)</f>
        <v>17.97915460335842</v>
      </c>
      <c r="AD46" s="1405"/>
      <c r="AE46" s="1405"/>
      <c r="AF46" s="653">
        <f>SUM(AF39:AF45)</f>
        <v>0</v>
      </c>
      <c r="AG46" s="1405">
        <f>IF(AF46&lt;&gt;0,AF46/AF$12*100,0)</f>
        <v>0</v>
      </c>
      <c r="AH46" s="653">
        <v>466.21</v>
      </c>
      <c r="AI46" s="1405">
        <f>IF(AH46&lt;&gt;0,AH46/AH$12*100,0)</f>
        <v>17.802904461322854</v>
      </c>
      <c r="AJ46" s="653">
        <v>28.968419479999998</v>
      </c>
      <c r="AK46" s="1405">
        <f>IF(AJ46&lt;&gt;0,AJ46/AJ$12*100,0)</f>
        <v>15.504269935924441</v>
      </c>
      <c r="AL46" s="653">
        <v>464.71</v>
      </c>
      <c r="AM46" s="1405">
        <f>IF(AL46&lt;&gt;0,AL46/AL$12*100,0)</f>
        <v>22.345909348823341</v>
      </c>
      <c r="AN46" s="653">
        <v>1.2656540000000001</v>
      </c>
      <c r="AO46" s="1405">
        <f>IF(AN46&lt;&gt;0,AN46/AN$12*100,0)</f>
        <v>8.3328483246659424</v>
      </c>
      <c r="AP46" s="653">
        <v>10.060483110000002</v>
      </c>
      <c r="AQ46" s="1405">
        <f>IF(AP46&lt;&gt;0,AP46/AP$12*100,0)</f>
        <v>43.81608641031923</v>
      </c>
      <c r="AR46" s="653">
        <v>23.445996000000001</v>
      </c>
      <c r="AS46" s="1405">
        <f>IF(AR46&lt;&gt;0,AR46/AR$12*100,0)</f>
        <v>15.089978788789516</v>
      </c>
      <c r="AT46" s="1405"/>
      <c r="AU46" s="1405"/>
      <c r="AV46" s="653">
        <v>34.9</v>
      </c>
      <c r="AW46" s="1405">
        <f>IF(AV46&lt;&gt;0,AV46/AV$12*100,0)</f>
        <v>17.888262429523323</v>
      </c>
      <c r="AX46" s="653">
        <v>74</v>
      </c>
      <c r="AY46" s="1405">
        <f>IF(AX46&lt;&gt;0,AX46/AX$12*100,0)</f>
        <v>12.323064113238967</v>
      </c>
      <c r="AZ46" s="653">
        <v>129.80000000000001</v>
      </c>
      <c r="BA46" s="1405">
        <f>IF(AZ46&lt;&gt;0,AZ46/AZ$12*100,0)</f>
        <v>17.674291938997825</v>
      </c>
      <c r="BB46" s="653">
        <v>0</v>
      </c>
      <c r="BC46" s="1405">
        <f>IF(BB46&lt;&gt;0,BB46/BB$12*100,0)</f>
        <v>0</v>
      </c>
      <c r="BD46" s="653">
        <v>171</v>
      </c>
      <c r="BE46" s="1405">
        <f>IF(BD46&lt;&gt;0,BD46/BD$12*100,0)</f>
        <v>17.450760281661395</v>
      </c>
      <c r="BF46" s="653">
        <v>0</v>
      </c>
      <c r="BG46" s="1405">
        <f>IF(BF46&lt;&gt;0,BF46/BF$12*100,0)</f>
        <v>0</v>
      </c>
      <c r="BH46" s="1405"/>
      <c r="BI46" s="1405"/>
      <c r="BJ46" s="653">
        <v>5.4124073800000003</v>
      </c>
      <c r="BK46" s="1405">
        <f>IF(BJ46&lt;&gt;0,BJ46/BJ$12*100,0)</f>
        <v>18.6698430827389</v>
      </c>
      <c r="BL46" s="653">
        <v>7.58</v>
      </c>
      <c r="BM46" s="1405">
        <f>IF(BL46&lt;&gt;0,BL46/BL$12*100,0)</f>
        <v>25.958904109589039</v>
      </c>
      <c r="BN46" s="653">
        <v>3.2662529999999999</v>
      </c>
      <c r="BO46" s="1405">
        <f>IF(BN46&lt;&gt;0,BN46/BN$12*100,0)</f>
        <v>16.513077283506867</v>
      </c>
      <c r="BP46" s="653">
        <v>3.23</v>
      </c>
      <c r="BQ46" s="1405">
        <f>IF(BP46&lt;&gt;0,BP46/BP$12*100,0)</f>
        <v>17.640633533588204</v>
      </c>
      <c r="BR46" s="653">
        <v>85.636615030000002</v>
      </c>
      <c r="BS46" s="1405">
        <f>IF(BR46&lt;&gt;0,BR46/BR$12*100,0)</f>
        <v>24.027637851256699</v>
      </c>
      <c r="BT46" s="653">
        <v>1307.6458136699998</v>
      </c>
      <c r="BU46" s="1405">
        <f>IF(BT46&lt;&gt;0,BT46/BT$12*100,0)</f>
        <v>25.336089082658823</v>
      </c>
      <c r="BV46" s="653">
        <v>947.50352949000001</v>
      </c>
      <c r="BW46" s="1405">
        <f>IF(BV46&lt;&gt;0,BV46/BV$12*100,0)</f>
        <v>18.248809571956983</v>
      </c>
      <c r="BX46" s="653">
        <v>10.34</v>
      </c>
      <c r="BY46" s="1405">
        <f>IF(BX46&lt;&gt;0,BX46/BX$12*100,0)</f>
        <v>19.654058163847175</v>
      </c>
      <c r="BZ46" s="653">
        <v>0.45</v>
      </c>
      <c r="CA46" s="1405">
        <f>IF(BZ46&lt;&gt;0,BZ46/BZ$12*100,0)</f>
        <v>15.517241379310345</v>
      </c>
      <c r="CB46" s="653">
        <v>2.544095</v>
      </c>
      <c r="CC46" s="1405">
        <f>IF(CB46&lt;&gt;0,CB46/CB$12*100,0)</f>
        <v>10.918306905064835</v>
      </c>
      <c r="CD46" s="1405"/>
      <c r="CE46" s="1405"/>
      <c r="CF46" s="653">
        <v>23.58</v>
      </c>
      <c r="CG46" s="1405">
        <f>IF(CF46&lt;&gt;0,CF46/CF$12*100,0)</f>
        <v>15.776796467282214</v>
      </c>
      <c r="CH46" s="653">
        <v>163.97</v>
      </c>
      <c r="CI46" s="1405">
        <f>IF(CH46&lt;&gt;0,CH46/CH$12*100,0)</f>
        <v>25.225377680686751</v>
      </c>
      <c r="CJ46" s="1405"/>
      <c r="CK46" s="1405"/>
      <c r="CL46" s="653">
        <v>651.5</v>
      </c>
      <c r="CM46" s="1405">
        <f>IF(CL46&lt;&gt;0,CL46/CL$12*100,0)</f>
        <v>21.559997352571315</v>
      </c>
      <c r="CN46" s="1405"/>
      <c r="CO46" s="1405"/>
      <c r="CP46" s="1405"/>
      <c r="CQ46" s="1405"/>
      <c r="CR46" s="653">
        <v>284.09199999999998</v>
      </c>
      <c r="CS46" s="1405">
        <f>IF(CR46&lt;&gt;0,CR46/CR$12*100,0)</f>
        <v>24.228541018684901</v>
      </c>
      <c r="CT46" s="653">
        <v>65.825000000000003</v>
      </c>
      <c r="CU46" s="1405">
        <f>IF(CT46&lt;&gt;0,CT46/CT$12*100,0)</f>
        <v>16.856119289853552</v>
      </c>
      <c r="CV46" s="653">
        <v>1052.5650000000001</v>
      </c>
      <c r="CW46" s="1405">
        <f>IF(CV46&lt;&gt;0,CV46/CV$12*100,0)</f>
        <v>9.0168358129171366</v>
      </c>
      <c r="CX46" s="653">
        <v>66.956373999999997</v>
      </c>
      <c r="CY46" s="1405">
        <f>IF(CX46&lt;&gt;0,CX46/CX$12*100,0)</f>
        <v>1.7916390550619596</v>
      </c>
      <c r="CZ46" s="653">
        <v>117.77603999999999</v>
      </c>
      <c r="DA46" s="1405">
        <f>IF(CZ46&lt;&gt;0,CZ46/CZ$12*100,0)</f>
        <v>26.438267256180982</v>
      </c>
      <c r="DB46" s="653">
        <v>488.911</v>
      </c>
      <c r="DC46" s="1405">
        <f>IF(DB46&lt;&gt;0,DB46/DB$12*100,0)</f>
        <v>36.471633480638914</v>
      </c>
      <c r="DD46" s="653">
        <v>624.20000000000005</v>
      </c>
      <c r="DE46" s="1405">
        <f>IF(DD46&lt;&gt;0,DD46/DD$12*100,0)</f>
        <v>31.463279399163262</v>
      </c>
      <c r="DF46" s="653">
        <v>2069.0324128699999</v>
      </c>
      <c r="DG46" s="1405">
        <f>IF(DF46&lt;&gt;0,DF46/DF$12*100,0)</f>
        <v>23.616221364211029</v>
      </c>
      <c r="DH46" s="653">
        <v>322.60199999999998</v>
      </c>
      <c r="DI46" s="1405">
        <f>IF(DH46&lt;&gt;0,DH46/DH$12*100,0)</f>
        <v>34.175316379261027</v>
      </c>
      <c r="DJ46" s="653">
        <v>98</v>
      </c>
      <c r="DK46" s="1405">
        <f>IF(DJ46&lt;&gt;0,DJ46/DJ$12*100,0)</f>
        <v>30.934343434343432</v>
      </c>
      <c r="DL46" s="653">
        <v>7.4205500000000013</v>
      </c>
      <c r="DM46" s="1405">
        <f>IF(DL46&lt;&gt;0,DL46/DL$12*100,0)</f>
        <v>25.159936848492396</v>
      </c>
      <c r="DN46" s="653">
        <v>155.69999999999999</v>
      </c>
      <c r="DO46" s="1405">
        <f>IF(DN46&lt;&gt;0,DN46/DN$12*100,0)</f>
        <v>17.713310580204777</v>
      </c>
      <c r="DP46" s="653">
        <v>66.099999999999994</v>
      </c>
      <c r="DQ46" s="1405">
        <f>IF(DP46&lt;&gt;0,DP46/DP$12*100,0)</f>
        <v>31.901544401544403</v>
      </c>
      <c r="DR46" s="653">
        <f>9.02+DR41</f>
        <v>9.91</v>
      </c>
      <c r="DS46" s="1405">
        <f>IF(DR46&lt;&gt;0,DR46/DR$12*100,0)</f>
        <v>15.960702206474473</v>
      </c>
      <c r="DT46" s="653">
        <v>265.28091709</v>
      </c>
      <c r="DU46" s="1405">
        <f>IF(DT46&lt;&gt;0,DT46/DT$12*100,0)</f>
        <v>9.6392023786606362</v>
      </c>
      <c r="DV46" s="653">
        <v>64.037994999999995</v>
      </c>
      <c r="DW46" s="1405">
        <f>IF(DV46&lt;&gt;0,DV46/DV$12*100,0)</f>
        <v>20.368149091427899</v>
      </c>
      <c r="DX46" s="653">
        <v>47.417206</v>
      </c>
      <c r="DY46" s="1405">
        <f>IF(DX46&lt;&gt;0,DX46/DX$12*100,0)</f>
        <v>8.0699627690191118</v>
      </c>
      <c r="DZ46" s="653">
        <v>652.43476451999993</v>
      </c>
      <c r="EA46" s="1405">
        <f>IF(DZ46&lt;&gt;0,DZ46/DZ$12*100,0)</f>
        <v>18.541101433314182</v>
      </c>
      <c r="EB46" s="653">
        <v>258.43</v>
      </c>
      <c r="EC46" s="1405">
        <f>IF(EB46&lt;&gt;0,EB46/EB$12*100,0)</f>
        <v>25.453560523983061</v>
      </c>
      <c r="ED46" s="1405"/>
      <c r="EE46" s="1405"/>
      <c r="EF46" s="1405"/>
      <c r="EG46" s="1405"/>
      <c r="EH46" s="653">
        <v>177.32599999999999</v>
      </c>
      <c r="EI46" s="1405">
        <f>IF(EH46&lt;&gt;0,EH46/EH$12*100,0)</f>
        <v>17.918106153002029</v>
      </c>
      <c r="EJ46" s="653">
        <v>134.34814979999999</v>
      </c>
      <c r="EK46" s="1405">
        <f>IF(EJ46&lt;&gt;0,EJ46/EJ$12*100,0)</f>
        <v>34.934361123988005</v>
      </c>
      <c r="EL46" s="653">
        <v>400.9</v>
      </c>
      <c r="EM46" s="1405">
        <f>IF(EL46&lt;&gt;0,EL46/EL$12*100,0)</f>
        <v>17.40243955376134</v>
      </c>
      <c r="EN46" s="653">
        <v>512.20000000000005</v>
      </c>
      <c r="EO46" s="1405">
        <f>IF(EN46&lt;&gt;0,EN46/EN$12*100,0)</f>
        <v>16.522580645161291</v>
      </c>
      <c r="EP46" s="653">
        <v>88.1</v>
      </c>
      <c r="EQ46" s="1405">
        <f>IF(EP46&lt;&gt;0,EP46/EP$12*100,0)</f>
        <v>21.116970278044104</v>
      </c>
      <c r="ER46" s="653">
        <v>9.8000000000000007</v>
      </c>
      <c r="ES46" s="1405">
        <f>IF(ER46&lt;&gt;0,ER46/ER$12*100,0)</f>
        <v>20.940170940170944</v>
      </c>
      <c r="ET46" s="653">
        <v>8.1</v>
      </c>
      <c r="EU46" s="1405">
        <f>IF(ET46&lt;&gt;0,ET46/ET$12*100,0)</f>
        <v>17.16101694915254</v>
      </c>
      <c r="EV46" s="653">
        <v>177.4</v>
      </c>
      <c r="EW46" s="1405">
        <f>IF(EV46&lt;&gt;0,EV46/EV$12*100,0)</f>
        <v>19.213690024910647</v>
      </c>
      <c r="EX46" s="1405"/>
      <c r="EY46" s="1405"/>
      <c r="EZ46" s="653">
        <v>196</v>
      </c>
      <c r="FA46" s="1405">
        <f>IF(EZ46&lt;&gt;0,EZ46/EZ$12*100,0)</f>
        <v>17.715112075198842</v>
      </c>
      <c r="FB46" s="653">
        <v>267.8</v>
      </c>
      <c r="FC46" s="1405">
        <f>IF(FB46&lt;&gt;0,FB46/FB$12*100,0)</f>
        <v>20.612684729064039</v>
      </c>
      <c r="FD46" s="653">
        <v>133.30000000000001</v>
      </c>
      <c r="FE46" s="1405">
        <f>IF(FD46&lt;&gt;0,FD46/FD$12*100,0)</f>
        <v>18.295360966236618</v>
      </c>
      <c r="FF46" s="653">
        <v>46.2</v>
      </c>
      <c r="FG46" s="1405">
        <f>IF(FF46&lt;&gt;0,FF46/FF$12*100,0)</f>
        <v>19.510135135135133</v>
      </c>
      <c r="FH46" s="653">
        <v>6.9</v>
      </c>
      <c r="FI46" s="1405">
        <f>IF(FH46&lt;&gt;0,FH46/FH$12*100,0)</f>
        <v>15.367483296213811</v>
      </c>
      <c r="FJ46" s="653">
        <v>145.15427512000002</v>
      </c>
      <c r="FK46" s="1405">
        <f>IF(FJ46&lt;&gt;0,FJ46/FJ$12*100,0)</f>
        <v>26.04254847313182</v>
      </c>
      <c r="FL46" s="1405"/>
      <c r="FM46" s="1405"/>
      <c r="FN46" s="653">
        <v>0.46</v>
      </c>
      <c r="FO46" s="1405">
        <f>IF(FN46&lt;&gt;0,FN46/FN$12*100,0)</f>
        <v>10.747663551401869</v>
      </c>
      <c r="FP46" s="653">
        <v>12.84</v>
      </c>
      <c r="FQ46" s="1405">
        <f>IF(FP46&lt;&gt;0,FP46/FP$12*100,0)</f>
        <v>10.00155787505842</v>
      </c>
      <c r="FR46" s="653">
        <v>32.5</v>
      </c>
      <c r="FS46" s="1405">
        <f>IF(FR46&lt;&gt;0,FR46/FR$12*100,0)</f>
        <v>20.325203252032519</v>
      </c>
      <c r="FT46" s="653">
        <v>315.00214745</v>
      </c>
      <c r="FU46" s="1405">
        <f>IF(FT46&lt;&gt;0,FT46/FT$12*100,0)</f>
        <v>15.767314676686658</v>
      </c>
      <c r="FV46" s="653">
        <v>415.34579751000001</v>
      </c>
      <c r="FW46" s="1405">
        <f>IF(FV46&lt;&gt;0,FV46/FV$12*100,0)</f>
        <v>20.85349973013464</v>
      </c>
      <c r="FX46" s="653">
        <v>18.100000000000001</v>
      </c>
      <c r="FY46" s="1405">
        <f>IF(FX46&lt;&gt;0,FX46/FX$12*100,0)</f>
        <v>19.234856535600429</v>
      </c>
      <c r="FZ46" s="1405"/>
      <c r="GA46" s="1405"/>
      <c r="GB46" s="1405"/>
      <c r="GC46" s="1405"/>
      <c r="GD46" s="1405"/>
      <c r="GE46" s="1405"/>
      <c r="GF46" s="653">
        <v>23.462490000000003</v>
      </c>
      <c r="GG46" s="1405">
        <f>IF(GF46&lt;&gt;0,GF46/GF$12*100,0)</f>
        <v>2.4614371525712766</v>
      </c>
      <c r="GH46" s="653">
        <v>458.4</v>
      </c>
      <c r="GI46" s="1405">
        <f>IF(GH46&lt;&gt;0,GH46/GH$12*100,0)</f>
        <v>19.82613208771247</v>
      </c>
      <c r="GJ46" s="653">
        <v>0</v>
      </c>
      <c r="GK46" s="1405">
        <f>IF(GJ46&lt;&gt;0,GJ46/GJ$12*100,0)</f>
        <v>0</v>
      </c>
      <c r="GL46" s="653">
        <v>470.575851</v>
      </c>
      <c r="GM46" s="1405">
        <f>IF(GL46&lt;&gt;0,GL46/GL$12*100,0)</f>
        <v>15.769368300475412</v>
      </c>
      <c r="GN46" s="1405"/>
      <c r="GO46" s="1405"/>
      <c r="GP46" s="653">
        <f>SUM(GP39:GP45)</f>
        <v>0</v>
      </c>
      <c r="GQ46" s="1405">
        <f>IF(GP46&lt;&gt;0,GP46/GP$12*100,0)</f>
        <v>0</v>
      </c>
      <c r="GR46" s="1405"/>
      <c r="GS46" s="1405"/>
      <c r="GT46" s="653">
        <v>30.39481155</v>
      </c>
      <c r="GU46" s="1405">
        <f>IF(GT46&lt;&gt;0,GT46/GT$12*100,0)</f>
        <v>36.464989804230264</v>
      </c>
      <c r="GV46" s="653">
        <v>27.027784999999994</v>
      </c>
      <c r="GW46" s="1405">
        <f>IF(GV46&lt;&gt;0,GV46/GV$12*100,0)</f>
        <v>20.167828497414352</v>
      </c>
      <c r="GX46" s="653">
        <v>15.490835000000001</v>
      </c>
      <c r="GY46" s="1405">
        <f>IF(GX46&lt;&gt;0,GX46/GX$12*100,0)</f>
        <v>11.37781321007196</v>
      </c>
      <c r="GZ46" s="653">
        <v>4.8</v>
      </c>
      <c r="HA46" s="1405">
        <f>IF(GZ46&lt;&gt;0,GZ46/GZ$12*100,0)</f>
        <v>17.58241758241758</v>
      </c>
      <c r="HB46" s="653">
        <v>43.27</v>
      </c>
      <c r="HC46" s="1405">
        <f>IF(HB46&lt;&gt;0,HB46/HB$12*100,0)</f>
        <v>9.6980971378622502</v>
      </c>
    </row>
    <row r="47" spans="1:211" ht="12.75" customHeight="1">
      <c r="A47" s="9" t="s">
        <v>218</v>
      </c>
      <c r="B47" s="794">
        <f t="shared" si="276"/>
        <v>948.53731252999978</v>
      </c>
      <c r="C47" s="10">
        <f t="shared" si="23"/>
        <v>0.8376025161038898</v>
      </c>
      <c r="D47" s="794">
        <v>13.882999999999999</v>
      </c>
      <c r="E47" s="32">
        <f>IF(D47&lt;&gt;"",D47/D$12*100,"")</f>
        <v>1.0273103382953734</v>
      </c>
      <c r="H47" s="794">
        <v>4.7750000000000004</v>
      </c>
      <c r="I47" s="32">
        <f>IF(H47&lt;&gt;"",H47/H$12*100,"")</f>
        <v>1.2574194329894195</v>
      </c>
      <c r="N47" s="794">
        <v>43.6</v>
      </c>
      <c r="O47" s="32">
        <f>IF(N47&lt;&gt;"",N47/N$12*100,"")</f>
        <v>1.4299770416530011</v>
      </c>
      <c r="P47" s="794"/>
      <c r="Q47" s="32" t="str">
        <f>IF(P47&lt;&gt;"",P47/P$12*100,"")</f>
        <v/>
      </c>
      <c r="R47" s="794">
        <v>12.717034</v>
      </c>
      <c r="S47" s="32">
        <f>IF(R47&lt;&gt;"",R47/R$12*100,"")</f>
        <v>1.0333267074763457</v>
      </c>
      <c r="V47" s="794">
        <v>0.42211445000000003</v>
      </c>
      <c r="W47" s="32">
        <f>IF(V47&lt;&gt;"",V47/V$12*100,"")</f>
        <v>1.7819736118330327</v>
      </c>
      <c r="X47" s="794"/>
      <c r="Y47" s="32" t="str">
        <f>IF(X47&lt;&gt;"",X47/X$12*100,"")</f>
        <v/>
      </c>
      <c r="Z47" s="794"/>
      <c r="AA47" s="32" t="str">
        <f>IF(Z47&lt;&gt;"",Z47/Z$12*100,"")</f>
        <v/>
      </c>
      <c r="AB47" s="794"/>
      <c r="AC47" s="32" t="str">
        <f>IF(AB47&lt;&gt;"",AB47/AB$12*100,"")</f>
        <v/>
      </c>
      <c r="AF47" s="794"/>
      <c r="AG47" s="32" t="str">
        <f>IF(AF47&lt;&gt;"",AF47/AF$12*100,"")</f>
        <v/>
      </c>
      <c r="AH47" s="794"/>
      <c r="AI47" s="32" t="str">
        <f>IF(AH47&lt;&gt;"",AH47/AH$12*100,"")</f>
        <v/>
      </c>
      <c r="AJ47" s="794">
        <v>0.842445</v>
      </c>
      <c r="AK47" s="32">
        <f>IF(AJ47&lt;&gt;"",AJ47/AJ$12*100,"")</f>
        <v>0.45088737737961904</v>
      </c>
      <c r="AL47" s="794"/>
      <c r="AM47" s="32" t="str">
        <f>IF(AL47&lt;&gt;"",AL47/AL$12*100,"")</f>
        <v/>
      </c>
      <c r="AN47" s="794"/>
      <c r="AO47" s="32" t="str">
        <f>IF(AN47&lt;&gt;"",AN47/AN$12*100,"")</f>
        <v/>
      </c>
      <c r="AP47" s="794">
        <v>0</v>
      </c>
      <c r="AQ47" s="32">
        <f>IF(AP47&lt;&gt;"",AP47/AP$12*100,"")</f>
        <v>0</v>
      </c>
      <c r="AR47" s="794">
        <v>0</v>
      </c>
      <c r="AS47" s="32">
        <f>IF(AR47&lt;&gt;"",AR47/AR$12*100,"")</f>
        <v>0</v>
      </c>
      <c r="AV47" s="794">
        <v>4.5999999999999996</v>
      </c>
      <c r="AW47" s="32">
        <f>IF(AV47&lt;&gt;"",AV47/AV$12*100,"")</f>
        <v>2.3577652485904665</v>
      </c>
      <c r="AX47" s="794">
        <v>20.9</v>
      </c>
      <c r="AY47" s="32">
        <f>IF(AX47&lt;&gt;"",AX47/AX$12*100,"")</f>
        <v>3.4804329725228977</v>
      </c>
      <c r="AZ47" s="794">
        <v>35</v>
      </c>
      <c r="BA47" s="32">
        <f>IF(AZ47&lt;&gt;"",AZ47/AZ$12*100,"")</f>
        <v>4.7657952069716778</v>
      </c>
      <c r="BB47" s="794">
        <v>0</v>
      </c>
      <c r="BC47" s="32">
        <f>IF(BB47&lt;&gt;"",BB47/BB$12*100,"")</f>
        <v>0</v>
      </c>
      <c r="BD47" s="794">
        <v>5</v>
      </c>
      <c r="BE47" s="32">
        <f>IF(BD47&lt;&gt;"",BD47/BD$12*100,"")</f>
        <v>0.51025614858659052</v>
      </c>
      <c r="BF47" s="794">
        <v>34</v>
      </c>
      <c r="BG47" s="32">
        <f>IF(BF47&lt;&gt;"",BF47/BF$12*100,"")</f>
        <v>2.713141179099237</v>
      </c>
      <c r="BJ47" s="794">
        <v>0.18084029999999998</v>
      </c>
      <c r="BK47" s="32">
        <f>IF(BJ47&lt;&gt;"",BJ47/BJ$12*100,"")</f>
        <v>0.62380005550052042</v>
      </c>
      <c r="BL47" s="794"/>
      <c r="BM47" s="32" t="str">
        <f>IF(BL47&lt;&gt;"",BL47/BL$12*100,"")</f>
        <v/>
      </c>
      <c r="BN47" s="794">
        <v>0.24365600000000001</v>
      </c>
      <c r="BO47" s="32">
        <f>IF(BN47&lt;&gt;"",BN47/BN$12*100,"")</f>
        <v>1.2318428359928484</v>
      </c>
      <c r="BP47" s="794"/>
      <c r="BQ47" s="32" t="str">
        <f>IF(BP47&lt;&gt;"",BP47/BP$12*100,"")</f>
        <v/>
      </c>
      <c r="BR47" s="794">
        <v>0</v>
      </c>
      <c r="BS47" s="32">
        <f>IF(BR47&lt;&gt;"",BR47/BR$12*100,"")</f>
        <v>0</v>
      </c>
      <c r="BT47" s="794">
        <v>0</v>
      </c>
      <c r="BU47" s="32">
        <f>IF(BT47&lt;&gt;"",BT47/BT$12*100,"")</f>
        <v>0</v>
      </c>
      <c r="BV47" s="794">
        <v>51.170416400000001</v>
      </c>
      <c r="BW47" s="32">
        <f>IF(BV47&lt;&gt;"",BV47/BV$12*100,"")</f>
        <v>0.98553636534100109</v>
      </c>
      <c r="BX47" s="794"/>
      <c r="BY47" s="32" t="str">
        <f>IF(BX47&lt;&gt;"",BX47/BX$12*100,"")</f>
        <v/>
      </c>
      <c r="BZ47" s="794"/>
      <c r="CA47" s="32" t="str">
        <f>IF(BZ47&lt;&gt;"",BZ47/BZ$12*100,"")</f>
        <v/>
      </c>
      <c r="CB47" s="794"/>
      <c r="CC47" s="32" t="str">
        <f>IF(CB47&lt;&gt;"",CB47/CB$12*100,"")</f>
        <v/>
      </c>
      <c r="CF47" s="794"/>
      <c r="CG47" s="32" t="str">
        <f>IF(CF47&lt;&gt;"",CF47/CF$12*100,"")</f>
        <v/>
      </c>
      <c r="CH47" s="794"/>
      <c r="CI47" s="32" t="str">
        <f>IF(CH47&lt;&gt;"",CH47/CH$12*100,"")</f>
        <v/>
      </c>
      <c r="CL47" s="794">
        <v>48.8</v>
      </c>
      <c r="CM47" s="32">
        <f>IF(CL47&lt;&gt;"",CL47/CL$12*100,"")</f>
        <v>1.6149314977827782</v>
      </c>
      <c r="CR47" s="794"/>
      <c r="CS47" s="32" t="str">
        <f>IF(CR47&lt;&gt;"",CR47/CR$12*100,"")</f>
        <v/>
      </c>
      <c r="CT47" s="794">
        <v>4.6950000000000003</v>
      </c>
      <c r="CU47" s="32">
        <f>IF(CT47&lt;&gt;"",CT47/CT$12*100,"")</f>
        <v>1.2022708707309144</v>
      </c>
      <c r="CV47" s="794">
        <v>135.11000000000001</v>
      </c>
      <c r="CW47" s="32">
        <f>IF(CV47&lt;&gt;"",CV47/CV$12*100,"")</f>
        <v>1.1574246594587836</v>
      </c>
      <c r="CX47" s="794">
        <v>148.94446300000001</v>
      </c>
      <c r="CY47" s="32">
        <f>IF(CX47&lt;&gt;"",CX47/CX$12*100,"")</f>
        <v>3.9855013198001292</v>
      </c>
      <c r="CZ47" s="794">
        <v>13.245680999999999</v>
      </c>
      <c r="DA47" s="32">
        <f>IF(CZ47&lt;&gt;"",CZ47/CZ$12*100,"")</f>
        <v>2.9733794264785822</v>
      </c>
      <c r="DB47" s="794">
        <v>7.54</v>
      </c>
      <c r="DC47" s="32">
        <f>IF(DB47&lt;&gt;"",DB47/DB$12*100,"")</f>
        <v>0.56246661753165184</v>
      </c>
      <c r="DD47" s="794"/>
      <c r="DE47" s="32" t="str">
        <f>IF(DD47&lt;&gt;"",DD47/DD$12*100,"")</f>
        <v/>
      </c>
      <c r="DF47" s="794">
        <v>26.927749859999999</v>
      </c>
      <c r="DG47" s="32">
        <f>IF(DF47&lt;&gt;"",DF47/DF$12*100,"")</f>
        <v>0.30735705133383961</v>
      </c>
      <c r="DH47" s="794">
        <v>14.509</v>
      </c>
      <c r="DI47" s="32">
        <f>IF(DH47&lt;&gt;"",DH47/DH$12*100,"")</f>
        <v>1.5370322110423937</v>
      </c>
      <c r="DJ47" s="794"/>
      <c r="DK47" s="32" t="str">
        <f>IF(DJ47&lt;&gt;"",DJ47/DJ$12*100,"")</f>
        <v/>
      </c>
      <c r="DL47" s="794"/>
      <c r="DM47" s="32" t="str">
        <f>IF(DL47&lt;&gt;"",DL47/DL$12*100,"")</f>
        <v/>
      </c>
      <c r="DN47" s="794">
        <v>6.1</v>
      </c>
      <c r="DO47" s="32">
        <f>IF(DN47&lt;&gt;"",DN47/DN$12*100,"")</f>
        <v>0.6939704209328782</v>
      </c>
      <c r="DP47" s="794"/>
      <c r="DQ47" s="32" t="str">
        <f>IF(DP47&lt;&gt;"",DP47/DP$12*100,"")</f>
        <v/>
      </c>
      <c r="DR47" s="794"/>
      <c r="DS47" s="32" t="str">
        <f>IF(DR47&lt;&gt;"",DR47/DR$12*100,"")</f>
        <v/>
      </c>
      <c r="DT47" s="794">
        <v>20.542605300000002</v>
      </c>
      <c r="DU47" s="32">
        <f>IF(DT47&lt;&gt;"",DT47/DT$12*100,"")</f>
        <v>0.74643261959346918</v>
      </c>
      <c r="DV47" s="794">
        <v>2.6165560000000001</v>
      </c>
      <c r="DW47" s="32">
        <f>IF(DV47&lt;&gt;"",DV47/DV$12*100,"")</f>
        <v>0.83223097028678406</v>
      </c>
      <c r="DX47" s="794">
        <v>1.270268</v>
      </c>
      <c r="DY47" s="32">
        <f>IF(DX47&lt;&gt;"",DX47/DX$12*100,"")</f>
        <v>0.21618767387256788</v>
      </c>
      <c r="DZ47" s="794">
        <v>0</v>
      </c>
      <c r="EA47" s="32">
        <f>IF(DZ47&lt;&gt;"",DZ47/DZ$12*100,"")</f>
        <v>0</v>
      </c>
      <c r="EB47" s="794">
        <v>0</v>
      </c>
      <c r="EC47" s="32">
        <f>IF(EB47&lt;&gt;"",EB47/EB$12*100,"")</f>
        <v>0</v>
      </c>
      <c r="EH47" s="794">
        <v>0</v>
      </c>
      <c r="EI47" s="32">
        <f>IF(EH47&lt;&gt;"",EH47/EH$12*100,"")</f>
        <v>0</v>
      </c>
      <c r="EJ47" s="794"/>
      <c r="EK47" s="32" t="str">
        <f>IF(EJ47&lt;&gt;"",EJ47/EJ$12*100,"")</f>
        <v/>
      </c>
      <c r="EL47" s="794">
        <v>32.5</v>
      </c>
      <c r="EM47" s="32">
        <f>IF(EL47&lt;&gt;"",EL47/EL$12*100,"")</f>
        <v>1.4107739723054218</v>
      </c>
      <c r="EN47" s="794">
        <v>63.5</v>
      </c>
      <c r="EO47" s="32">
        <f>IF(EN47&lt;&gt;"",EN47/EN$12*100,"")</f>
        <v>2.0483870967741935</v>
      </c>
      <c r="EP47" s="794">
        <v>14.8</v>
      </c>
      <c r="EQ47" s="32">
        <f>IF(EP47&lt;&gt;"",EP47/EP$12*100,"")</f>
        <v>3.547459252157239</v>
      </c>
      <c r="ER47" s="794">
        <v>0.7</v>
      </c>
      <c r="ES47" s="32">
        <f>IF(ER47&lt;&gt;"",ER47/ER$12*100,"")</f>
        <v>1.4957264957264957</v>
      </c>
      <c r="ET47" s="794">
        <v>0.3</v>
      </c>
      <c r="EU47" s="32">
        <f>IF(ET47&lt;&gt;"",ET47/ET$12*100,"")</f>
        <v>0.63559322033898302</v>
      </c>
      <c r="EV47" s="794">
        <v>21.1</v>
      </c>
      <c r="EW47" s="32">
        <f>IF(EV47&lt;&gt;"",EV47/EV$12*100,"")</f>
        <v>2.285281057077873</v>
      </c>
      <c r="EZ47" s="794"/>
      <c r="FA47" s="32" t="str">
        <f>IF(EZ47&lt;&gt;"",EZ47/EZ$12*100,"")</f>
        <v/>
      </c>
      <c r="FB47" s="794">
        <v>46.4</v>
      </c>
      <c r="FC47" s="32">
        <f>IF(FB47&lt;&gt;"",FB47/FB$12*100,"")</f>
        <v>3.5714285714285712</v>
      </c>
      <c r="FD47" s="794">
        <v>31.1</v>
      </c>
      <c r="FE47" s="32">
        <f>IF(FD47&lt;&gt;"",FD47/FD$12*100,"")</f>
        <v>4.2684600603897884</v>
      </c>
      <c r="FF47" s="794"/>
      <c r="FG47" s="32" t="str">
        <f>IF(FF47&lt;&gt;"",FF47/FF$12*100,"")</f>
        <v/>
      </c>
      <c r="FH47" s="794">
        <v>1.4</v>
      </c>
      <c r="FI47" s="32">
        <f>IF(FH47&lt;&gt;"",FH47/FH$12*100,"")</f>
        <v>3.1180400890868594</v>
      </c>
      <c r="FJ47" s="794">
        <v>0</v>
      </c>
      <c r="FK47" s="32">
        <f>IF(FJ47&lt;&gt;"",FJ47/FJ$12*100,"")</f>
        <v>0</v>
      </c>
      <c r="FN47" s="794"/>
      <c r="FO47" s="32" t="str">
        <f>IF(FN47&lt;&gt;"",FN47/FN$12*100,"")</f>
        <v/>
      </c>
      <c r="FP47" s="794"/>
      <c r="FQ47" s="32" t="str">
        <f>IF(FP47&lt;&gt;"",FP47/FP$12*100,"")</f>
        <v/>
      </c>
      <c r="FR47" s="794"/>
      <c r="FS47" s="32" t="str">
        <f>IF(FR47&lt;&gt;"",FR47/FR$12*100,"")</f>
        <v/>
      </c>
      <c r="FT47" s="794">
        <v>0</v>
      </c>
      <c r="FU47" s="32">
        <f>IF(FT47&lt;&gt;"",FT47/FT$12*100,"")</f>
        <v>0</v>
      </c>
      <c r="FV47" s="794">
        <v>70.376975220000006</v>
      </c>
      <c r="FW47" s="32">
        <f>IF(FV47&lt;&gt;"",FV47/FV$12*100,"")</f>
        <v>3.5334563213502306</v>
      </c>
      <c r="FX47" s="794">
        <v>0.6</v>
      </c>
      <c r="FY47" s="32">
        <f>IF(FX47&lt;&gt;"",FX47/FX$12*100,"")</f>
        <v>0.63761955366631251</v>
      </c>
      <c r="GF47" s="794">
        <v>0</v>
      </c>
      <c r="GG47" s="32">
        <f>IF(GF47&lt;&gt;"",GF47/GF$12*100,"")</f>
        <v>0</v>
      </c>
      <c r="GH47" s="794">
        <v>0</v>
      </c>
      <c r="GI47" s="32">
        <f>IF(GH47&lt;&gt;"",GH47/GH$12*100,"")</f>
        <v>0</v>
      </c>
      <c r="GJ47" s="794">
        <v>0</v>
      </c>
      <c r="GK47" s="32">
        <f>IF(GJ47&lt;&gt;"",GJ47/GJ$12*100,"")</f>
        <v>0</v>
      </c>
      <c r="GL47" s="794">
        <v>0</v>
      </c>
      <c r="GM47" s="32">
        <f>IF(GL47&lt;&gt;"",GL47/GL$12*100,"")</f>
        <v>0</v>
      </c>
      <c r="GP47" s="794"/>
      <c r="GQ47" s="32" t="str">
        <f>IF(GP47&lt;&gt;"",GP47/GP$12*100,"")</f>
        <v/>
      </c>
      <c r="GT47" s="794">
        <v>0</v>
      </c>
      <c r="GU47" s="32">
        <f>IF(GT47&lt;&gt;"",GT47/GT$12*100,"")</f>
        <v>0</v>
      </c>
      <c r="GV47" s="794">
        <v>6.750508</v>
      </c>
      <c r="GW47" s="32">
        <f>IF(GV47&lt;&gt;"",GV47/GV$12*100,"")</f>
        <v>5.0371529747784942</v>
      </c>
      <c r="GX47" s="794">
        <v>1.3740000000000001</v>
      </c>
      <c r="GY47" s="32">
        <f>IF(GX47&lt;&gt;"",GX47/GX$12*100,"")</f>
        <v>1.0091848083488639</v>
      </c>
      <c r="GZ47" s="794"/>
      <c r="HA47" s="32" t="str">
        <f>IF(GZ47&lt;&gt;"",GZ47/GZ$12*100,"")</f>
        <v/>
      </c>
      <c r="HB47" s="794"/>
      <c r="HC47" s="32" t="str">
        <f>IF(HB47&lt;&gt;"",HB47/HB$12*100,"")</f>
        <v/>
      </c>
    </row>
    <row r="48" spans="1:211" ht="12.75" customHeight="1" thickBot="1">
      <c r="A48" s="9" t="s">
        <v>219</v>
      </c>
      <c r="B48" s="794">
        <f t="shared" si="276"/>
        <v>312.84461739999995</v>
      </c>
      <c r="C48" s="10">
        <f t="shared" si="23"/>
        <v>0.27625633195690558</v>
      </c>
      <c r="D48" s="794"/>
      <c r="E48" s="32" t="str">
        <f>IF(D48&lt;&gt;"",D48/D$12*100,"")</f>
        <v/>
      </c>
      <c r="H48" s="794">
        <v>4.37</v>
      </c>
      <c r="I48" s="32">
        <f>IF(H48&lt;&gt;"",H48/H$12*100,"")</f>
        <v>1.1507691983589032</v>
      </c>
      <c r="N48" s="794">
        <v>12.8</v>
      </c>
      <c r="O48" s="32">
        <f>IF(N48&lt;&gt;"",N48/N$12*100,"")</f>
        <v>0.41980977369629391</v>
      </c>
      <c r="P48" s="794"/>
      <c r="Q48" s="32" t="str">
        <f>IF(P48&lt;&gt;"",P48/P$12*100,"")</f>
        <v/>
      </c>
      <c r="R48" s="794">
        <v>12.708371</v>
      </c>
      <c r="S48" s="32">
        <f>IF(R48&lt;&gt;"",R48/R$12*100,"")</f>
        <v>1.0326227926116951</v>
      </c>
      <c r="V48" s="794">
        <v>0.34287240000000002</v>
      </c>
      <c r="W48" s="32">
        <f>IF(V48&lt;&gt;"",V48/V$12*100,"")</f>
        <v>1.4474500198367062</v>
      </c>
      <c r="X48" s="794"/>
      <c r="Y48" s="32" t="str">
        <f>IF(X48&lt;&gt;"",X48/X$12*100,"")</f>
        <v/>
      </c>
      <c r="Z48" s="794"/>
      <c r="AA48" s="32" t="str">
        <f>IF(Z48&lt;&gt;"",Z48/Z$12*100,"")</f>
        <v/>
      </c>
      <c r="AB48" s="794"/>
      <c r="AC48" s="32" t="str">
        <f>IF(AB48&lt;&gt;"",AB48/AB$12*100,"")</f>
        <v/>
      </c>
      <c r="AF48" s="794"/>
      <c r="AG48" s="32" t="str">
        <f>IF(AF48&lt;&gt;"",AF48/AF$12*100,"")</f>
        <v/>
      </c>
      <c r="AH48" s="794"/>
      <c r="AI48" s="32" t="str">
        <f>IF(AH48&lt;&gt;"",AH48/AH$12*100,"")</f>
        <v/>
      </c>
      <c r="AJ48" s="794"/>
      <c r="AK48" s="32" t="str">
        <f>IF(AJ48&lt;&gt;"",AJ48/AJ$12*100,"")</f>
        <v/>
      </c>
      <c r="AL48" s="794"/>
      <c r="AM48" s="32" t="str">
        <f>IF(AL48&lt;&gt;"",AL48/AL$12*100,"")</f>
        <v/>
      </c>
      <c r="AN48" s="794"/>
      <c r="AO48" s="32" t="str">
        <f>IF(AN48&lt;&gt;"",AN48/AN$12*100,"")</f>
        <v/>
      </c>
      <c r="AP48" s="794">
        <v>0</v>
      </c>
      <c r="AQ48" s="32">
        <f>IF(AP48&lt;&gt;"",AP48/AP$12*100,"")</f>
        <v>0</v>
      </c>
      <c r="AR48" s="794">
        <v>0</v>
      </c>
      <c r="AS48" s="32">
        <f>IF(AR48&lt;&gt;"",AR48/AR$12*100,"")</f>
        <v>0</v>
      </c>
      <c r="AV48" s="794">
        <v>0</v>
      </c>
      <c r="AW48" s="32">
        <f>IF(AV48&lt;&gt;"",AV48/AV$12*100,"")</f>
        <v>0</v>
      </c>
      <c r="AX48" s="794"/>
      <c r="AY48" s="32" t="str">
        <f>IF(AX48&lt;&gt;"",AX48/AX$12*100,"")</f>
        <v/>
      </c>
      <c r="AZ48" s="794">
        <v>0</v>
      </c>
      <c r="BA48" s="32">
        <f>IF(AZ48&lt;&gt;"",AZ48/AZ$12*100,"")</f>
        <v>0</v>
      </c>
      <c r="BB48" s="794">
        <v>0</v>
      </c>
      <c r="BC48" s="32">
        <f>IF(BB48&lt;&gt;"",BB48/BB$12*100,"")</f>
        <v>0</v>
      </c>
      <c r="BD48" s="794">
        <v>0</v>
      </c>
      <c r="BE48" s="32">
        <f>IF(BD48&lt;&gt;"",BD48/BD$12*100,"")</f>
        <v>0</v>
      </c>
      <c r="BF48" s="794">
        <v>0</v>
      </c>
      <c r="BG48" s="32">
        <f>IF(BF48&lt;&gt;"",BF48/BF$12*100,"")</f>
        <v>0</v>
      </c>
      <c r="BJ48" s="794">
        <v>8.8312000000000002E-2</v>
      </c>
      <c r="BK48" s="32">
        <f>IF(BJ48&lt;&gt;"",BJ48/BJ$12*100,"")</f>
        <v>0.30462806410607574</v>
      </c>
      <c r="BL48" s="794"/>
      <c r="BM48" s="32" t="str">
        <f>IF(BL48&lt;&gt;"",BL48/BL$12*100,"")</f>
        <v/>
      </c>
      <c r="BN48" s="794">
        <v>0.26029999999999998</v>
      </c>
      <c r="BO48" s="32">
        <f>IF(BN48&lt;&gt;"",BN48/BN$12*100,"")</f>
        <v>1.3159893054508751</v>
      </c>
      <c r="BP48" s="794"/>
      <c r="BQ48" s="32" t="str">
        <f>IF(BP48&lt;&gt;"",BP48/BP$12*100,"")</f>
        <v/>
      </c>
      <c r="BR48" s="794">
        <v>0</v>
      </c>
      <c r="BS48" s="32">
        <f>IF(BR48&lt;&gt;"",BR48/BR$12*100,"")</f>
        <v>0</v>
      </c>
      <c r="BT48" s="794">
        <v>109.94977</v>
      </c>
      <c r="BU48" s="32">
        <f>IF(BT48&lt;&gt;"",BT48/BT$12*100,"")</f>
        <v>2.1303147520654648</v>
      </c>
      <c r="BV48" s="794">
        <v>28.5</v>
      </c>
      <c r="BW48" s="32">
        <f>IF(BV48&lt;&gt;"",BV48/BV$12*100,"")</f>
        <v>0.54890673925058253</v>
      </c>
      <c r="BX48" s="794"/>
      <c r="BY48" s="32" t="str">
        <f>IF(BX48&lt;&gt;"",BX48/BX$12*100,"")</f>
        <v/>
      </c>
      <c r="BZ48" s="794"/>
      <c r="CA48" s="32" t="str">
        <f>IF(BZ48&lt;&gt;"",BZ48/BZ$12*100,"")</f>
        <v/>
      </c>
      <c r="CB48" s="794">
        <v>0.56999999999999995</v>
      </c>
      <c r="CC48" s="32">
        <f>IF(CB48&lt;&gt;"",CB48/CB$12*100,"")</f>
        <v>2.4462274152053891</v>
      </c>
      <c r="CF48" s="794"/>
      <c r="CG48" s="32" t="str">
        <f>IF(CF48&lt;&gt;"",CF48/CF$12*100,"")</f>
        <v/>
      </c>
      <c r="CH48" s="794"/>
      <c r="CI48" s="32" t="str">
        <f>IF(CH48&lt;&gt;"",CH48/CH$12*100,"")</f>
        <v/>
      </c>
      <c r="CL48" s="794">
        <v>0</v>
      </c>
      <c r="CM48" s="32">
        <f>IF(CL48&lt;&gt;"",CL48/CL$12*100,"")</f>
        <v>0</v>
      </c>
      <c r="CR48" s="794"/>
      <c r="CS48" s="32" t="str">
        <f>IF(CR48&lt;&gt;"",CR48/CR$12*100,"")</f>
        <v/>
      </c>
      <c r="CT48" s="794">
        <v>1.498</v>
      </c>
      <c r="CU48" s="32">
        <f>IF(CT48&lt;&gt;"",CT48/CT$12*100,"")</f>
        <v>0.38359994980935241</v>
      </c>
      <c r="CV48" s="794"/>
      <c r="CW48" s="32" t="str">
        <f>IF(CV48&lt;&gt;"",CV48/CV$12*100,"")</f>
        <v/>
      </c>
      <c r="CX48" s="794"/>
      <c r="CY48" s="32" t="str">
        <f>IF(CX48&lt;&gt;"",CX48/CX$12*100,"")</f>
        <v/>
      </c>
      <c r="CZ48" s="794"/>
      <c r="DA48" s="32" t="str">
        <f>IF(CZ48&lt;&gt;"",CZ48/CZ$12*100,"")</f>
        <v/>
      </c>
      <c r="DB48" s="794"/>
      <c r="DC48" s="32" t="str">
        <f>IF(DB48&lt;&gt;"",DB48/DB$12*100,"")</f>
        <v/>
      </c>
      <c r="DD48" s="794"/>
      <c r="DE48" s="32" t="str">
        <f>IF(DD48&lt;&gt;"",DD48/DD$12*100,"")</f>
        <v/>
      </c>
      <c r="DF48" s="794">
        <v>0</v>
      </c>
      <c r="DG48" s="32">
        <f>IF(DF48&lt;&gt;"",DF48/DF$12*100,"")</f>
        <v>0</v>
      </c>
      <c r="DH48" s="794"/>
      <c r="DI48" s="32" t="str">
        <f>IF(DH48&lt;&gt;"",DH48/DH$12*100,"")</f>
        <v/>
      </c>
      <c r="DJ48" s="794"/>
      <c r="DK48" s="32" t="str">
        <f>IF(DJ48&lt;&gt;"",DJ48/DJ$12*100,"")</f>
        <v/>
      </c>
      <c r="DL48" s="794"/>
      <c r="DM48" s="32" t="str">
        <f>IF(DL48&lt;&gt;"",DL48/DL$12*100,"")</f>
        <v/>
      </c>
      <c r="DN48" s="794">
        <v>3.7</v>
      </c>
      <c r="DO48" s="32">
        <f>IF(DN48&lt;&gt;"",DN48/DN$12*100,"")</f>
        <v>0.42093287827076226</v>
      </c>
      <c r="DP48" s="794"/>
      <c r="DQ48" s="32" t="str">
        <f>IF(DP48&lt;&gt;"",DP48/DP$12*100,"")</f>
        <v/>
      </c>
      <c r="DR48" s="794"/>
      <c r="DS48" s="32" t="str">
        <f>IF(DR48&lt;&gt;"",DR48/DR$12*100,"")</f>
        <v/>
      </c>
      <c r="DT48" s="794"/>
      <c r="DU48" s="32" t="str">
        <f>IF(DT48&lt;&gt;"",DT48/DT$12*100,"")</f>
        <v/>
      </c>
      <c r="DV48" s="794">
        <v>0.83907799999999999</v>
      </c>
      <c r="DW48" s="32">
        <f>IF(DV48&lt;&gt;"",DV48/DV$12*100,"")</f>
        <v>0.26688008897432125</v>
      </c>
      <c r="DX48" s="794"/>
      <c r="DY48" s="32" t="str">
        <f>IF(DX48&lt;&gt;"",DX48/DX$12*100,"")</f>
        <v/>
      </c>
      <c r="DZ48" s="794">
        <v>0</v>
      </c>
      <c r="EA48" s="32">
        <f>IF(DZ48&lt;&gt;"",DZ48/DZ$12*100,"")</f>
        <v>0</v>
      </c>
      <c r="EB48" s="794">
        <v>0</v>
      </c>
      <c r="EC48" s="32">
        <f>IF(EB48&lt;&gt;"",EB48/EB$12*100,"")</f>
        <v>0</v>
      </c>
      <c r="EH48" s="794">
        <v>0</v>
      </c>
      <c r="EI48" s="32">
        <f>IF(EH48&lt;&gt;"",EH48/EH$12*100,"")</f>
        <v>0</v>
      </c>
      <c r="EJ48" s="794"/>
      <c r="EK48" s="32" t="str">
        <f>IF(EJ48&lt;&gt;"",EJ48/EJ$12*100,"")</f>
        <v/>
      </c>
      <c r="EL48" s="794">
        <v>0</v>
      </c>
      <c r="EM48" s="32">
        <f>IF(EL48&lt;&gt;"",EL48/EL$12*100,"")</f>
        <v>0</v>
      </c>
      <c r="EN48" s="794">
        <v>0</v>
      </c>
      <c r="EO48" s="32">
        <f>IF(EN48&lt;&gt;"",EN48/EN$12*100,"")</f>
        <v>0</v>
      </c>
      <c r="EP48" s="794">
        <v>0</v>
      </c>
      <c r="EQ48" s="32">
        <f>IF(EP48&lt;&gt;"",EP48/EP$12*100,"")</f>
        <v>0</v>
      </c>
      <c r="ER48" s="794">
        <v>0</v>
      </c>
      <c r="ES48" s="32">
        <f>IF(ER48&lt;&gt;"",ER48/ER$12*100,"")</f>
        <v>0</v>
      </c>
      <c r="ET48" s="794">
        <v>0.2</v>
      </c>
      <c r="EU48" s="32">
        <f>IF(ET48&lt;&gt;"",ET48/ET$12*100,"")</f>
        <v>0.42372881355932202</v>
      </c>
      <c r="EV48" s="794"/>
      <c r="EW48" s="32" t="str">
        <f>IF(EV48&lt;&gt;"",EV48/EV$12*100,"")</f>
        <v/>
      </c>
      <c r="EZ48" s="794"/>
      <c r="FA48" s="32" t="str">
        <f>IF(EZ48&lt;&gt;"",EZ48/EZ$12*100,"")</f>
        <v/>
      </c>
      <c r="FB48" s="794"/>
      <c r="FC48" s="32" t="str">
        <f>IF(FB48&lt;&gt;"",FB48/FB$12*100,"")</f>
        <v/>
      </c>
      <c r="FD48" s="794">
        <v>15.1</v>
      </c>
      <c r="FE48" s="32">
        <f>IF(FD48&lt;&gt;"",FD48/FD$12*100,"")</f>
        <v>2.0724677463628876</v>
      </c>
      <c r="FF48" s="794"/>
      <c r="FG48" s="32" t="str">
        <f>IF(FF48&lt;&gt;"",FF48/FF$12*100,"")</f>
        <v/>
      </c>
      <c r="FH48" s="794"/>
      <c r="FI48" s="32" t="str">
        <f>IF(FH48&lt;&gt;"",FH48/FH$12*100,"")</f>
        <v/>
      </c>
      <c r="FJ48" s="794">
        <v>11.916914</v>
      </c>
      <c r="FK48" s="32">
        <f>IF(FJ48&lt;&gt;"",FJ48/FJ$12*100,"")</f>
        <v>2.1380480198642267</v>
      </c>
      <c r="FN48" s="794"/>
      <c r="FO48" s="32" t="str">
        <f>IF(FN48&lt;&gt;"",FN48/FN$12*100,"")</f>
        <v/>
      </c>
      <c r="FP48" s="794"/>
      <c r="FQ48" s="32" t="str">
        <f>IF(FP48&lt;&gt;"",FP48/FP$12*100,"")</f>
        <v/>
      </c>
      <c r="FR48" s="794"/>
      <c r="FS48" s="32" t="str">
        <f>IF(FR48&lt;&gt;"",FR48/FR$12*100,"")</f>
        <v/>
      </c>
      <c r="FT48" s="794">
        <v>0</v>
      </c>
      <c r="FU48" s="32">
        <f>IF(FT48&lt;&gt;"",FT48/FT$12*100,"")</f>
        <v>0</v>
      </c>
      <c r="FV48" s="794">
        <v>0</v>
      </c>
      <c r="FW48" s="32">
        <f>IF(FV48&lt;&gt;"",FV48/FV$12*100,"")</f>
        <v>0</v>
      </c>
      <c r="FX48" s="794">
        <v>0.3</v>
      </c>
      <c r="FY48" s="32">
        <f>IF(FX48&lt;&gt;"",FX48/FX$12*100,"")</f>
        <v>0.31880977683315626</v>
      </c>
      <c r="GF48" s="794">
        <v>39.091000000000001</v>
      </c>
      <c r="GG48" s="32">
        <f>IF(GF48&lt;&gt;"",GF48/GF$12*100,"")</f>
        <v>4.1010156948884688</v>
      </c>
      <c r="GH48" s="794">
        <v>40.299999999999997</v>
      </c>
      <c r="GI48" s="32">
        <f>IF(GH48&lt;&gt;"",GH48/GH$12*100,"")</f>
        <v>1.7430041953202715</v>
      </c>
      <c r="GJ48" s="794">
        <v>2.1</v>
      </c>
      <c r="GK48" s="32">
        <f>IF(GJ48&lt;&gt;"",GJ48/GJ$12*100,"")</f>
        <v>3.3546325878594248</v>
      </c>
      <c r="GL48" s="794">
        <v>28.21</v>
      </c>
      <c r="GM48" s="32">
        <f>IF(GL48&lt;&gt;"",GL48/GL$12*100,"")</f>
        <v>0.94533937262414114</v>
      </c>
      <c r="GP48" s="794"/>
      <c r="GQ48" s="32" t="str">
        <f>IF(GP48&lt;&gt;"",GP48/GP$12*100,"")</f>
        <v/>
      </c>
      <c r="GT48" s="794">
        <v>0</v>
      </c>
      <c r="GU48" s="32">
        <f>IF(GT48&lt;&gt;"",GT48/GT$12*100,"")</f>
        <v>0</v>
      </c>
      <c r="GV48" s="794"/>
      <c r="GW48" s="32" t="str">
        <f>IF(GV48&lt;&gt;"",GV48/GV$12*100,"")</f>
        <v/>
      </c>
      <c r="GX48" s="794"/>
      <c r="GY48" s="32" t="str">
        <f>IF(GX48&lt;&gt;"",GX48/GX$12*100,"")</f>
        <v/>
      </c>
      <c r="GZ48" s="794"/>
      <c r="HA48" s="32" t="str">
        <f>IF(GZ48&lt;&gt;"",GZ48/GZ$12*100,"")</f>
        <v/>
      </c>
      <c r="HB48" s="794"/>
      <c r="HC48" s="32" t="str">
        <f>IF(HB48&lt;&gt;"",HB48/HB$12*100,"")</f>
        <v/>
      </c>
    </row>
    <row r="49" spans="1:211" ht="12.75" customHeight="1" thickBot="1">
      <c r="A49" s="27" t="s">
        <v>220</v>
      </c>
      <c r="B49" s="653">
        <f t="shared" si="276"/>
        <v>1359.8119299300001</v>
      </c>
      <c r="C49" s="31">
        <f t="shared" si="23"/>
        <v>1.200777111128595</v>
      </c>
      <c r="D49" s="653">
        <v>13.882999999999999</v>
      </c>
      <c r="E49" s="1405">
        <f>IF(D49&lt;&gt;0,D49/D$12*100,0)</f>
        <v>1.0273103382953734</v>
      </c>
      <c r="F49" s="1405"/>
      <c r="G49" s="1405"/>
      <c r="H49" s="653">
        <v>9.1449999999999996</v>
      </c>
      <c r="I49" s="1405">
        <f>IF(H49&lt;&gt;0,H49/H$12*100,0)</f>
        <v>2.4081886313483221</v>
      </c>
      <c r="J49" s="1405"/>
      <c r="K49" s="1405"/>
      <c r="L49" s="1405"/>
      <c r="M49" s="1405"/>
      <c r="N49" s="653">
        <v>56.4</v>
      </c>
      <c r="O49" s="1405">
        <f>IF(N49&lt;&gt;0,N49/N$12*100,0)</f>
        <v>1.8497868153492949</v>
      </c>
      <c r="P49" s="653">
        <v>0</v>
      </c>
      <c r="Q49" s="1405">
        <f>IF(P49&lt;&gt;0,P49/P$12*100,0)</f>
        <v>0</v>
      </c>
      <c r="R49" s="653">
        <v>25.425404999999998</v>
      </c>
      <c r="S49" s="1405">
        <f>IF(R49&lt;&gt;0,R49/R$12*100,0)</f>
        <v>2.0659495000880406</v>
      </c>
      <c r="T49" s="1405"/>
      <c r="U49" s="1405"/>
      <c r="V49" s="653">
        <v>0.76498685000000011</v>
      </c>
      <c r="W49" s="1405">
        <f>IF(V49&lt;&gt;0,V49/V$12*100,0)</f>
        <v>3.2294236316697393</v>
      </c>
      <c r="X49" s="653">
        <v>0</v>
      </c>
      <c r="Y49" s="1405">
        <f>IF(X49&lt;&gt;0,X49/X$12*100,0)</f>
        <v>0</v>
      </c>
      <c r="Z49" s="653">
        <v>0</v>
      </c>
      <c r="AA49" s="1405">
        <f>IF(Z49&lt;&gt;0,Z49/Z$12*100,0)</f>
        <v>0</v>
      </c>
      <c r="AB49" s="653">
        <f>SUM(AB47:AB48)</f>
        <v>0</v>
      </c>
      <c r="AC49" s="1405">
        <f>IF(AB49&lt;&gt;0,AB49/AB$12*100,0)</f>
        <v>0</v>
      </c>
      <c r="AD49" s="1405"/>
      <c r="AE49" s="1405"/>
      <c r="AF49" s="653">
        <f>SUM(AF47:AF48)</f>
        <v>0</v>
      </c>
      <c r="AG49" s="1405">
        <f>IF(AF49&lt;&gt;0,AF49/AF$12*100,0)</f>
        <v>0</v>
      </c>
      <c r="AH49" s="653">
        <v>0</v>
      </c>
      <c r="AI49" s="1405">
        <f>IF(AH49&lt;&gt;0,AH49/AH$12*100,0)</f>
        <v>0</v>
      </c>
      <c r="AJ49" s="653">
        <v>0.842445</v>
      </c>
      <c r="AK49" s="1405">
        <f>IF(AJ49&lt;&gt;0,AJ49/AJ$12*100,0)</f>
        <v>0.45088737737961904</v>
      </c>
      <c r="AL49" s="653">
        <v>78.430000000000007</v>
      </c>
      <c r="AM49" s="1405">
        <f>IF(AL49&lt;&gt;0,AL49/AL$12*100,0)</f>
        <v>3.7713620757638422</v>
      </c>
      <c r="AN49" s="653">
        <v>0</v>
      </c>
      <c r="AO49" s="1405">
        <f>IF(AN49&lt;&gt;0,AN49/AN$12*100,0)</f>
        <v>0</v>
      </c>
      <c r="AP49" s="653">
        <v>0</v>
      </c>
      <c r="AQ49" s="1405">
        <f>IF(AP49&lt;&gt;0,AP49/AP$12*100,0)</f>
        <v>0</v>
      </c>
      <c r="AR49" s="653">
        <v>0</v>
      </c>
      <c r="AS49" s="1405">
        <f>IF(AR49&lt;&gt;0,AR49/AR$12*100,0)</f>
        <v>0</v>
      </c>
      <c r="AT49" s="1405"/>
      <c r="AU49" s="1405"/>
      <c r="AV49" s="653">
        <v>4.5999999999999996</v>
      </c>
      <c r="AW49" s="1405">
        <f>IF(AV49&lt;&gt;0,AV49/AV$12*100,0)</f>
        <v>2.3577652485904665</v>
      </c>
      <c r="AX49" s="653">
        <v>20.9</v>
      </c>
      <c r="AY49" s="1405">
        <f>IF(AX49&lt;&gt;0,AX49/AX$12*100,0)</f>
        <v>3.4804329725228977</v>
      </c>
      <c r="AZ49" s="653">
        <v>35</v>
      </c>
      <c r="BA49" s="1405">
        <f>IF(AZ49&lt;&gt;0,AZ49/AZ$12*100,0)</f>
        <v>4.7657952069716778</v>
      </c>
      <c r="BB49" s="653">
        <v>0</v>
      </c>
      <c r="BC49" s="1405">
        <f>IF(BB49&lt;&gt;0,BB49/BB$12*100,0)</f>
        <v>0</v>
      </c>
      <c r="BD49" s="653">
        <v>5</v>
      </c>
      <c r="BE49" s="1405">
        <f>IF(BD49&lt;&gt;0,BD49/BD$12*100,0)</f>
        <v>0.51025614858659052</v>
      </c>
      <c r="BF49" s="653">
        <v>34</v>
      </c>
      <c r="BG49" s="1405">
        <f>IF(BF49&lt;&gt;0,BF49/BF$12*100,0)</f>
        <v>2.713141179099237</v>
      </c>
      <c r="BH49" s="1405"/>
      <c r="BI49" s="1405"/>
      <c r="BJ49" s="653">
        <v>0.26915230000000001</v>
      </c>
      <c r="BK49" s="1405">
        <f>IF(BJ49&lt;&gt;0,BJ49/BJ$12*100,0)</f>
        <v>0.92842811960659644</v>
      </c>
      <c r="BL49" s="653">
        <v>1.1399999999999999</v>
      </c>
      <c r="BM49" s="1405">
        <f>IF(BL49&lt;&gt;0,BL49/BL$12*100,0)</f>
        <v>3.9041095890410951</v>
      </c>
      <c r="BN49" s="653">
        <v>0.50395599999999996</v>
      </c>
      <c r="BO49" s="1405">
        <f>IF(BN49&lt;&gt;0,BN49/BN$12*100,0)</f>
        <v>2.5478321414437231</v>
      </c>
      <c r="BP49" s="653">
        <v>0.54</v>
      </c>
      <c r="BQ49" s="1405">
        <f>IF(BP49&lt;&gt;0,BP49/BP$12*100,0)</f>
        <v>2.9492080830147467</v>
      </c>
      <c r="BR49" s="653">
        <v>0</v>
      </c>
      <c r="BS49" s="1405">
        <f>IF(BR49&lt;&gt;0,BR49/BR$12*100,0)</f>
        <v>0</v>
      </c>
      <c r="BT49" s="653">
        <v>109.94977</v>
      </c>
      <c r="BU49" s="1405">
        <f>IF(BT49&lt;&gt;0,BT49/BT$12*100,0)</f>
        <v>2.1303147520654648</v>
      </c>
      <c r="BV49" s="653">
        <v>79.670416400000008</v>
      </c>
      <c r="BW49" s="1405">
        <f>IF(BV49&lt;&gt;0,BV49/BV$12*100,0)</f>
        <v>1.5344431045915838</v>
      </c>
      <c r="BX49" s="653">
        <v>0.89</v>
      </c>
      <c r="BY49" s="1405">
        <f>IF(BX49&lt;&gt;0,BX49/BX$12*100,0)</f>
        <v>1.6916935943736933</v>
      </c>
      <c r="BZ49" s="653">
        <v>0.05</v>
      </c>
      <c r="CA49" s="1405">
        <f>IF(BZ49&lt;&gt;0,BZ49/BZ$12*100,0)</f>
        <v>1.7241379310344827</v>
      </c>
      <c r="CB49" s="653">
        <v>0.56999999999999995</v>
      </c>
      <c r="CC49" s="1405">
        <f>IF(CB49&lt;&gt;0,CB49/CB$12*100,0)</f>
        <v>2.4462274152053891</v>
      </c>
      <c r="CD49" s="1405"/>
      <c r="CE49" s="1405"/>
      <c r="CF49" s="653">
        <v>0.47</v>
      </c>
      <c r="CG49" s="1405">
        <f>IF(CF49&lt;&gt;0,CF49/CF$12*100,0)</f>
        <v>0.31446540880503143</v>
      </c>
      <c r="CH49" s="653">
        <v>11.98</v>
      </c>
      <c r="CI49" s="1405">
        <f>IF(CH49&lt;&gt;0,CH49/CH$12*100,0)</f>
        <v>1.8430202147626227</v>
      </c>
      <c r="CJ49" s="1405"/>
      <c r="CK49" s="1405"/>
      <c r="CL49" s="653">
        <v>48.8</v>
      </c>
      <c r="CM49" s="1405">
        <f>IF(CL49&lt;&gt;0,CL49/CL$12*100,0)</f>
        <v>1.6149314977827782</v>
      </c>
      <c r="CN49" s="1405"/>
      <c r="CO49" s="1405"/>
      <c r="CP49" s="1405"/>
      <c r="CQ49" s="1405"/>
      <c r="CR49" s="653">
        <v>0</v>
      </c>
      <c r="CS49" s="1405">
        <f>IF(CR49&lt;&gt;0,CR49/CR$12*100,0)</f>
        <v>0</v>
      </c>
      <c r="CT49" s="653">
        <v>6.1930000000000005</v>
      </c>
      <c r="CU49" s="1405">
        <f>IF(CT49&lt;&gt;0,CT49/CT$12*100,0)</f>
        <v>1.5858708205402667</v>
      </c>
      <c r="CV49" s="653">
        <v>135.11000000000001</v>
      </c>
      <c r="CW49" s="1405">
        <f>IF(CV49&lt;&gt;0,CV49/CV$12*100,0)</f>
        <v>1.1574246594587836</v>
      </c>
      <c r="CX49" s="653">
        <v>148.94446300000001</v>
      </c>
      <c r="CY49" s="1405">
        <f>IF(CX49&lt;&gt;0,CX49/CX$12*100,0)</f>
        <v>3.9855013198001292</v>
      </c>
      <c r="CZ49" s="653">
        <v>13.245680999999999</v>
      </c>
      <c r="DA49" s="1405">
        <f>IF(CZ49&lt;&gt;0,CZ49/CZ$12*100,0)</f>
        <v>2.9733794264785822</v>
      </c>
      <c r="DB49" s="653">
        <v>7.54</v>
      </c>
      <c r="DC49" s="1405">
        <f>IF(DB49&lt;&gt;0,DB49/DB$12*100,0)</f>
        <v>0.56246661753165184</v>
      </c>
      <c r="DD49" s="653">
        <v>0</v>
      </c>
      <c r="DE49" s="1405">
        <f>IF(DD49&lt;&gt;0,DD49/DD$12*100,0)</f>
        <v>0</v>
      </c>
      <c r="DF49" s="653">
        <v>26.927749859999999</v>
      </c>
      <c r="DG49" s="1405">
        <f>IF(DF49&lt;&gt;0,DF49/DF$12*100,0)</f>
        <v>0.30735705133383961</v>
      </c>
      <c r="DH49" s="653">
        <v>14.509</v>
      </c>
      <c r="DI49" s="1405">
        <f>IF(DH49&lt;&gt;0,DH49/DH$12*100,0)</f>
        <v>1.5370322110423937</v>
      </c>
      <c r="DJ49" s="653">
        <v>0</v>
      </c>
      <c r="DK49" s="1405">
        <f>IF(DJ49&lt;&gt;0,DJ49/DJ$12*100,0)</f>
        <v>0</v>
      </c>
      <c r="DL49" s="653">
        <v>0</v>
      </c>
      <c r="DM49" s="1405">
        <f>IF(DL49&lt;&gt;0,DL49/DL$12*100,0)</f>
        <v>0</v>
      </c>
      <c r="DN49" s="653">
        <v>9.8000000000000007</v>
      </c>
      <c r="DO49" s="1405">
        <f>IF(DN49&lt;&gt;0,DN49/DN$12*100,0)</f>
        <v>1.1149032992036405</v>
      </c>
      <c r="DP49" s="653">
        <v>0</v>
      </c>
      <c r="DQ49" s="1405">
        <f>IF(DP49&lt;&gt;0,DP49/DP$12*100,0)</f>
        <v>0</v>
      </c>
      <c r="DR49" s="653">
        <v>0.78</v>
      </c>
      <c r="DS49" s="1405">
        <f>IF(DR49&lt;&gt;0,DR49/DR$12*100,0)</f>
        <v>1.2562409405701402</v>
      </c>
      <c r="DT49" s="653">
        <v>20.542605300000002</v>
      </c>
      <c r="DU49" s="1405">
        <f>IF(DT49&lt;&gt;0,DT49/DT$12*100,0)</f>
        <v>0.74643261959346918</v>
      </c>
      <c r="DV49" s="653">
        <v>3.4556339999999999</v>
      </c>
      <c r="DW49" s="1405">
        <f>IF(DV49&lt;&gt;0,DV49/DV$12*100,0)</f>
        <v>1.0991110592611053</v>
      </c>
      <c r="DX49" s="653">
        <v>1.270268</v>
      </c>
      <c r="DY49" s="1405">
        <f>IF(DX49&lt;&gt;0,DX49/DX$12*100,0)</f>
        <v>0.21618767387256788</v>
      </c>
      <c r="DZ49" s="653">
        <v>0</v>
      </c>
      <c r="EA49" s="1405">
        <f>IF(DZ49&lt;&gt;0,DZ49/DZ$12*100,0)</f>
        <v>0</v>
      </c>
      <c r="EB49" s="653">
        <v>0</v>
      </c>
      <c r="EC49" s="1405">
        <f>IF(EB49&lt;&gt;0,EB49/EB$12*100,0)</f>
        <v>0</v>
      </c>
      <c r="ED49" s="1405"/>
      <c r="EE49" s="1405"/>
      <c r="EF49" s="1405"/>
      <c r="EG49" s="1405"/>
      <c r="EH49" s="653">
        <v>0</v>
      </c>
      <c r="EI49" s="1405">
        <f>IF(EH49&lt;&gt;0,EH49/EH$12*100,0)</f>
        <v>0</v>
      </c>
      <c r="EJ49" s="653">
        <v>0</v>
      </c>
      <c r="EK49" s="1405">
        <f>IF(EJ49&lt;&gt;0,EJ49/EJ$12*100,0)</f>
        <v>0</v>
      </c>
      <c r="EL49" s="653">
        <v>32.5</v>
      </c>
      <c r="EM49" s="1405">
        <f>IF(EL49&lt;&gt;0,EL49/EL$12*100,0)</f>
        <v>1.4107739723054218</v>
      </c>
      <c r="EN49" s="653">
        <v>63.5</v>
      </c>
      <c r="EO49" s="1405">
        <f>IF(EN49&lt;&gt;0,EN49/EN$12*100,0)</f>
        <v>2.0483870967741935</v>
      </c>
      <c r="EP49" s="653">
        <v>14.8</v>
      </c>
      <c r="EQ49" s="1405">
        <f>IF(EP49&lt;&gt;0,EP49/EP$12*100,0)</f>
        <v>3.547459252157239</v>
      </c>
      <c r="ER49" s="653">
        <v>0.7</v>
      </c>
      <c r="ES49" s="1405">
        <f>IF(ER49&lt;&gt;0,ER49/ER$12*100,0)</f>
        <v>1.4957264957264957</v>
      </c>
      <c r="ET49" s="653">
        <v>0.5</v>
      </c>
      <c r="EU49" s="1405">
        <f>IF(ET49&lt;&gt;0,ET49/ET$12*100,0)</f>
        <v>1.0593220338983049</v>
      </c>
      <c r="EV49" s="653">
        <v>21.1</v>
      </c>
      <c r="EW49" s="1405">
        <f>IF(EV49&lt;&gt;0,EV49/EV$12*100,0)</f>
        <v>2.285281057077873</v>
      </c>
      <c r="EX49" s="1405"/>
      <c r="EY49" s="1405"/>
      <c r="EZ49" s="653">
        <v>0</v>
      </c>
      <c r="FA49" s="1405">
        <f>IF(EZ49&lt;&gt;0,EZ49/EZ$12*100,0)</f>
        <v>0</v>
      </c>
      <c r="FB49" s="653">
        <v>46.4</v>
      </c>
      <c r="FC49" s="1405">
        <f>IF(FB49&lt;&gt;0,FB49/FB$12*100,0)</f>
        <v>3.5714285714285712</v>
      </c>
      <c r="FD49" s="653">
        <v>46.2</v>
      </c>
      <c r="FE49" s="1405">
        <f>IF(FD49&lt;&gt;0,FD49/FD$12*100,0)</f>
        <v>6.340927806752676</v>
      </c>
      <c r="FF49" s="653">
        <v>0</v>
      </c>
      <c r="FG49" s="1405">
        <f>IF(FF49&lt;&gt;0,FF49/FF$12*100,0)</f>
        <v>0</v>
      </c>
      <c r="FH49" s="653">
        <v>1.4</v>
      </c>
      <c r="FI49" s="1405">
        <f>IF(FH49&lt;&gt;0,FH49/FH$12*100,0)</f>
        <v>3.1180400890868594</v>
      </c>
      <c r="FJ49" s="653">
        <v>11.916914</v>
      </c>
      <c r="FK49" s="1405">
        <f>IF(FJ49&lt;&gt;0,FJ49/FJ$12*100,0)</f>
        <v>2.1380480198642267</v>
      </c>
      <c r="FL49" s="1405"/>
      <c r="FM49" s="1405"/>
      <c r="FN49" s="653">
        <f>SUM(FN47:FN48)</f>
        <v>0</v>
      </c>
      <c r="FO49" s="1405">
        <f>IF(FN49&lt;&gt;0,FN49/FN$12*100,0)</f>
        <v>0</v>
      </c>
      <c r="FP49" s="653">
        <v>4.1500000000000004</v>
      </c>
      <c r="FQ49" s="1405">
        <f>IF(FP49&lt;&gt;0,FP49/FP$12*100,0)</f>
        <v>3.2325907462221535</v>
      </c>
      <c r="FR49" s="653">
        <v>0</v>
      </c>
      <c r="FS49" s="1405">
        <f>IF(FR49&lt;&gt;0,FR49/FR$12*100,0)</f>
        <v>0</v>
      </c>
      <c r="FT49" s="653">
        <v>0</v>
      </c>
      <c r="FU49" s="1405">
        <f>IF(FT49&lt;&gt;0,FT49/FT$12*100,0)</f>
        <v>0</v>
      </c>
      <c r="FV49" s="653">
        <v>70.376975220000006</v>
      </c>
      <c r="FW49" s="1405">
        <f>IF(FV49&lt;&gt;0,FV49/FV$12*100,0)</f>
        <v>3.5334563213502306</v>
      </c>
      <c r="FX49" s="653">
        <v>0.9</v>
      </c>
      <c r="FY49" s="1405">
        <f>IF(FX49&lt;&gt;0,FX49/FX$12*100,0)</f>
        <v>0.95642933049946877</v>
      </c>
      <c r="FZ49" s="1405"/>
      <c r="GA49" s="1405"/>
      <c r="GB49" s="1405"/>
      <c r="GC49" s="1405"/>
      <c r="GD49" s="1405"/>
      <c r="GE49" s="1405"/>
      <c r="GF49" s="653">
        <v>39.091000000000001</v>
      </c>
      <c r="GG49" s="1405">
        <f>IF(GF49&lt;&gt;0,GF49/GF$12*100,0)</f>
        <v>4.1010156948884688</v>
      </c>
      <c r="GH49" s="653">
        <v>40.299999999999997</v>
      </c>
      <c r="GI49" s="1405">
        <f>IF(GH49&lt;&gt;0,GH49/GH$12*100,0)</f>
        <v>1.7430041953202715</v>
      </c>
      <c r="GJ49" s="653">
        <v>2.1</v>
      </c>
      <c r="GK49" s="1405">
        <f>IF(GJ49&lt;&gt;0,GJ49/GJ$12*100,0)</f>
        <v>3.3546325878594248</v>
      </c>
      <c r="GL49" s="653">
        <v>28.21</v>
      </c>
      <c r="GM49" s="1405">
        <f>IF(GL49&lt;&gt;0,GL49/GL$12*100,0)</f>
        <v>0.94533937262414114</v>
      </c>
      <c r="GN49" s="1405"/>
      <c r="GO49" s="1405"/>
      <c r="GP49" s="653">
        <f>SUM(GP47:GP48)</f>
        <v>0</v>
      </c>
      <c r="GQ49" s="1405">
        <f>IF(GP49&lt;&gt;0,GP49/GP$12*100,0)</f>
        <v>0</v>
      </c>
      <c r="GR49" s="1405"/>
      <c r="GS49" s="1405"/>
      <c r="GT49" s="653">
        <v>0</v>
      </c>
      <c r="GU49" s="1405">
        <f>IF(GT49&lt;&gt;0,GT49/GT$12*100,0)</f>
        <v>0</v>
      </c>
      <c r="GV49" s="653">
        <v>6.750508</v>
      </c>
      <c r="GW49" s="1405">
        <f>IF(GV49&lt;&gt;0,GV49/GV$12*100,0)</f>
        <v>5.0371529747784942</v>
      </c>
      <c r="GX49" s="653">
        <v>1.3740000000000001</v>
      </c>
      <c r="GY49" s="1405">
        <f>IF(GX49&lt;&gt;0,GX49/GX$12*100,0)</f>
        <v>1.0091848083488639</v>
      </c>
      <c r="GZ49" s="653">
        <v>0</v>
      </c>
      <c r="HA49" s="1405">
        <f>IF(GZ49&lt;&gt;0,GZ49/GZ$12*100,0)</f>
        <v>0</v>
      </c>
      <c r="HB49" s="653">
        <f>SUM(HB47:HB48)</f>
        <v>0</v>
      </c>
      <c r="HC49" s="1405">
        <f>IF(HB49&lt;&gt;0,HB49/HB$12*100,0)</f>
        <v>0</v>
      </c>
    </row>
    <row r="50" spans="1:211" ht="12.75" customHeight="1">
      <c r="A50" s="9" t="s">
        <v>221</v>
      </c>
      <c r="B50" s="794">
        <f t="shared" si="276"/>
        <v>4058.0558220900002</v>
      </c>
      <c r="C50" s="10">
        <f t="shared" si="23"/>
        <v>3.5834518285912136</v>
      </c>
      <c r="D50" s="794">
        <v>35.084000000000003</v>
      </c>
      <c r="E50" s="32">
        <f t="shared" ref="E50:E56" si="277">IF(D50&lt;&gt;"",D50/D$12*100,"")</f>
        <v>2.5961359870888776</v>
      </c>
      <c r="H50" s="794">
        <v>7.7030000000000003</v>
      </c>
      <c r="I50" s="32">
        <f t="shared" ref="I50:I56" si="278">IF(H50&lt;&gt;"",H50/H$12*100,"")</f>
        <v>2.0284611292811512</v>
      </c>
      <c r="N50" s="794"/>
      <c r="O50" s="32" t="str">
        <f t="shared" ref="O50:O56" si="279">IF(N50&lt;&gt;"",N50/N$12*100,"")</f>
        <v/>
      </c>
      <c r="P50" s="794">
        <v>9.5588999999999995</v>
      </c>
      <c r="Q50" s="32">
        <f t="shared" ref="Q50:Q56" si="280">IF(P50&lt;&gt;"",P50/P$12*100,"")</f>
        <v>5.1221241525390489E-2</v>
      </c>
      <c r="R50" s="794">
        <v>45.837682000000001</v>
      </c>
      <c r="S50" s="32">
        <f t="shared" ref="S50:S56" si="281">IF(R50&lt;&gt;"",R50/R$12*100,"")</f>
        <v>3.7245556644267643</v>
      </c>
      <c r="V50" s="794">
        <v>0</v>
      </c>
      <c r="W50" s="32">
        <f t="shared" ref="W50:W56" si="282">IF(V50&lt;&gt;"",V50/V$12*100,"")</f>
        <v>0</v>
      </c>
      <c r="X50" s="794">
        <v>0.2</v>
      </c>
      <c r="Y50" s="32">
        <f t="shared" ref="Y50:Y56" si="283">IF(X50&lt;&gt;"",X50/X$12*100,"")</f>
        <v>2.039775624681285</v>
      </c>
      <c r="Z50" s="794">
        <v>23.826744000000001</v>
      </c>
      <c r="AA50" s="32">
        <f t="shared" ref="AA50:AA56" si="284">IF(Z50&lt;&gt;"",Z50/Z$12*100,"")</f>
        <v>3.3452367496531381</v>
      </c>
      <c r="AB50" s="794"/>
      <c r="AC50" s="32" t="str">
        <f t="shared" ref="AC50:AC56" si="285">IF(AB50&lt;&gt;"",AB50/AB$12*100,"")</f>
        <v/>
      </c>
      <c r="AF50" s="794"/>
      <c r="AG50" s="32" t="str">
        <f t="shared" ref="AG50:AG56" si="286">IF(AF50&lt;&gt;"",AF50/AF$12*100,"")</f>
        <v/>
      </c>
      <c r="AH50" s="794">
        <v>105.77</v>
      </c>
      <c r="AI50" s="32">
        <f t="shared" ref="AI50:AI56" si="287">IF(AH50&lt;&gt;"",AH50/AH$12*100,"")</f>
        <v>4.0389807272991103</v>
      </c>
      <c r="AJ50" s="794">
        <v>6.2365700400000001</v>
      </c>
      <c r="AK50" s="32">
        <f t="shared" ref="AK50:AK56" si="288">IF(AJ50&lt;&gt;"",AJ50/AJ$12*100,"")</f>
        <v>3.3378923362117479</v>
      </c>
      <c r="AL50" s="794"/>
      <c r="AM50" s="32" t="str">
        <f t="shared" ref="AM50:AM56" si="289">IF(AL50&lt;&gt;"",AL50/AL$12*100,"")</f>
        <v/>
      </c>
      <c r="AN50" s="794">
        <v>2.2645740000000001</v>
      </c>
      <c r="AO50" s="32">
        <f t="shared" ref="AO50:AO56" si="290">IF(AN50&lt;&gt;"",AN50/AN$12*100,"")</f>
        <v>14.909565854476858</v>
      </c>
      <c r="AP50" s="794">
        <v>0</v>
      </c>
      <c r="AQ50" s="32">
        <f t="shared" ref="AQ50:AQ56" si="291">IF(AP50&lt;&gt;"",AP50/AP$12*100,"")</f>
        <v>0</v>
      </c>
      <c r="AR50" s="794">
        <v>24.339780399999999</v>
      </c>
      <c r="AS50" s="32">
        <f t="shared" ref="AS50:AS56" si="292">IF(AR50&lt;&gt;"",AR50/AR$12*100,"")</f>
        <v>15.665223604055663</v>
      </c>
      <c r="AV50" s="794">
        <v>5.0999999999999996</v>
      </c>
      <c r="AW50" s="32">
        <f t="shared" ref="AW50:AW56" si="293">IF(AV50&lt;&gt;"",AV50/AV$12*100,"")</f>
        <v>2.6140440799589952</v>
      </c>
      <c r="AX50" s="794">
        <v>47.4</v>
      </c>
      <c r="AY50" s="32">
        <f t="shared" ref="AY50:AY56" si="294">IF(AX50&lt;&gt;"",AX50/AX$12*100,"")</f>
        <v>7.893422148209825</v>
      </c>
      <c r="AZ50" s="794">
        <v>0</v>
      </c>
      <c r="BA50" s="32">
        <f t="shared" ref="BA50:BA56" si="295">IF(AZ50&lt;&gt;"",AZ50/AZ$12*100,"")</f>
        <v>0</v>
      </c>
      <c r="BB50" s="794">
        <v>1.6</v>
      </c>
      <c r="BC50" s="32">
        <f t="shared" ref="BC50:BC56" si="296">IF(BB50&lt;&gt;"",BB50/BB$12*100,"")</f>
        <v>1.7467248908296946</v>
      </c>
      <c r="BD50" s="794">
        <v>61</v>
      </c>
      <c r="BE50" s="32">
        <f t="shared" ref="BE50:BE56" si="297">IF(BD50&lt;&gt;"",BD50/BD$12*100,"")</f>
        <v>6.2251250127564033</v>
      </c>
      <c r="BF50" s="794">
        <v>173</v>
      </c>
      <c r="BG50" s="32">
        <f t="shared" ref="BG50:BG56" si="298">IF(BF50&lt;&gt;"",BF50/BF$12*100,"")</f>
        <v>13.805100705416706</v>
      </c>
      <c r="BJ50" s="794">
        <v>0.99632564000000001</v>
      </c>
      <c r="BK50" s="32">
        <f t="shared" ref="BK50:BK56" si="299">IF(BJ50&lt;&gt;"",BJ50/BJ$12*100,"")</f>
        <v>3.4367781381063383</v>
      </c>
      <c r="BL50" s="794"/>
      <c r="BM50" s="32" t="str">
        <f t="shared" ref="BM50:BM56" si="300">IF(BL50&lt;&gt;"",BL50/BL$12*100,"")</f>
        <v/>
      </c>
      <c r="BN50" s="794">
        <v>0.31041200000000002</v>
      </c>
      <c r="BO50" s="32">
        <f t="shared" ref="BO50:BO56" si="301">IF(BN50&lt;&gt;"",BN50/BN$12*100,"")</f>
        <v>1.5693387333216176</v>
      </c>
      <c r="BP50" s="794"/>
      <c r="BQ50" s="32" t="str">
        <f t="shared" ref="BQ50:BQ56" si="302">IF(BP50&lt;&gt;"",BP50/BP$12*100,"")</f>
        <v/>
      </c>
      <c r="BR50" s="794">
        <v>25.823759289999998</v>
      </c>
      <c r="BS50" s="32">
        <f t="shared" ref="BS50:BS56" si="303">IF(BR50&lt;&gt;"",BR50/BR$12*100,"")</f>
        <v>7.2455448637335733</v>
      </c>
      <c r="BT50" s="794">
        <v>365.08357510000002</v>
      </c>
      <c r="BU50" s="32">
        <f t="shared" ref="BU50:BU56" si="304">IF(BT50&lt;&gt;"",BT50/BT$12*100,"")</f>
        <v>7.0736203065484364</v>
      </c>
      <c r="BV50" s="794">
        <v>123.18448075000001</v>
      </c>
      <c r="BW50" s="32">
        <f t="shared" ref="BW50:BW56" si="305">IF(BV50&lt;&gt;"",BV50/BV$12*100,"")</f>
        <v>2.3725190054301284</v>
      </c>
      <c r="BX50" s="794"/>
      <c r="BY50" s="32" t="str">
        <f t="shared" ref="BY50:BY56" si="306">IF(BX50&lt;&gt;"",BX50/BX$12*100,"")</f>
        <v/>
      </c>
      <c r="BZ50" s="794"/>
      <c r="CA50" s="32" t="str">
        <f t="shared" ref="CA50:CA56" si="307">IF(BZ50&lt;&gt;"",BZ50/BZ$12*100,"")</f>
        <v/>
      </c>
      <c r="CB50" s="794">
        <v>2.3898649999999999</v>
      </c>
      <c r="CC50" s="32">
        <f t="shared" ref="CC50:CC56" si="308">IF(CB50&lt;&gt;"",CB50/CB$12*100,"")</f>
        <v>10.256409266034785</v>
      </c>
      <c r="CF50" s="794"/>
      <c r="CG50" s="32" t="str">
        <f t="shared" ref="CG50:CG56" si="309">IF(CF50&lt;&gt;"",CF50/CF$12*100,"")</f>
        <v/>
      </c>
      <c r="CH50" s="794"/>
      <c r="CI50" s="32" t="str">
        <f t="shared" ref="CI50:CI56" si="310">IF(CH50&lt;&gt;"",CH50/CH$12*100,"")</f>
        <v/>
      </c>
      <c r="CL50" s="794">
        <v>62.9</v>
      </c>
      <c r="CM50" s="32">
        <f t="shared" ref="CM50:CM56" si="311">IF(CL50&lt;&gt;"",CL50/CL$12*100,"")</f>
        <v>2.0815408034946059</v>
      </c>
      <c r="CR50" s="794">
        <v>33.095999999999997</v>
      </c>
      <c r="CS50" s="32">
        <f t="shared" ref="CS50:CS56" si="312">IF(CR50&lt;&gt;"",CR50/CR$12*100,"")</f>
        <v>2.8225637946665003</v>
      </c>
      <c r="CT50" s="794">
        <v>20.547999999999998</v>
      </c>
      <c r="CU50" s="32">
        <f t="shared" ref="CU50:CU56" si="313">IF(CT50&lt;&gt;"",CT50/CT$12*100,"")</f>
        <v>5.2618236106025185</v>
      </c>
      <c r="CV50" s="794">
        <v>352.03</v>
      </c>
      <c r="CW50" s="32">
        <f t="shared" ref="CW50:CW56" si="314">IF(CV50&lt;&gt;"",CV50/CV$12*100,"")</f>
        <v>3.0156776172694508</v>
      </c>
      <c r="CX50" s="794">
        <v>246.233295</v>
      </c>
      <c r="CY50" s="32">
        <f t="shared" ref="CY50:CY56" si="315">IF(CX50&lt;&gt;"",CX50/CX$12*100,"")</f>
        <v>6.5887855274031528</v>
      </c>
      <c r="CZ50" s="794">
        <v>28.991389999999999</v>
      </c>
      <c r="DA50" s="32">
        <f t="shared" ref="DA50:DA56" si="316">IF(CZ50&lt;&gt;"",CZ50/CZ$12*100,"")</f>
        <v>6.5079630538450157</v>
      </c>
      <c r="DB50" s="794">
        <v>23.96</v>
      </c>
      <c r="DC50" s="32">
        <f t="shared" ref="DC50:DC56" si="317">IF(DB50&lt;&gt;"",DB50/DB$12*100,"")</f>
        <v>1.787360763402968</v>
      </c>
      <c r="DD50" s="794"/>
      <c r="DE50" s="32" t="str">
        <f t="shared" ref="DE50:DE56" si="318">IF(DD50&lt;&gt;"",DD50/DD$12*100,"")</f>
        <v/>
      </c>
      <c r="DF50" s="794">
        <v>472.76058954000001</v>
      </c>
      <c r="DG50" s="32">
        <f t="shared" ref="DG50:DG56" si="319">IF(DF50&lt;&gt;"",DF50/DF$12*100,"")</f>
        <v>5.3961545819210182</v>
      </c>
      <c r="DH50" s="794">
        <v>33.479999999999997</v>
      </c>
      <c r="DI50" s="32">
        <f t="shared" ref="DI50:DI56" si="320">IF(DH50&lt;&gt;"",DH50/DH$12*100,"")</f>
        <v>3.5467529413260279</v>
      </c>
      <c r="DJ50" s="794">
        <v>5.7</v>
      </c>
      <c r="DK50" s="32">
        <f t="shared" ref="DK50:DK56" si="321">IF(DJ50&lt;&gt;"",DJ50/DJ$12*100,"")</f>
        <v>1.7992424242424243</v>
      </c>
      <c r="DL50" s="794">
        <v>0.69</v>
      </c>
      <c r="DM50" s="32">
        <f t="shared" ref="DM50:DM56" si="322">IF(DL50&lt;&gt;"",DL50/DL$12*100,"")</f>
        <v>2.3394972644156766</v>
      </c>
      <c r="DN50" s="794">
        <v>50.9</v>
      </c>
      <c r="DO50" s="32">
        <f t="shared" ref="DO50:DO56" si="323">IF(DN50&lt;&gt;"",DN50/DN$12*100,"")</f>
        <v>5.7906712172923775</v>
      </c>
      <c r="DP50" s="794"/>
      <c r="DQ50" s="32" t="str">
        <f t="shared" ref="DQ50:DQ56" si="324">IF(DP50&lt;&gt;"",DP50/DP$12*100,"")</f>
        <v/>
      </c>
      <c r="DR50" s="794"/>
      <c r="DS50" s="32" t="str">
        <f t="shared" ref="DS50:DS56" si="325">IF(DR50&lt;&gt;"",DR50/DR$12*100,"")</f>
        <v/>
      </c>
      <c r="DT50" s="794">
        <v>56.715431479999999</v>
      </c>
      <c r="DU50" s="32">
        <f t="shared" ref="DU50:DU56" si="326">IF(DT50&lt;&gt;"",DT50/DT$12*100,"")</f>
        <v>2.0608022922482139</v>
      </c>
      <c r="DV50" s="794">
        <v>20.834685</v>
      </c>
      <c r="DW50" s="32">
        <f t="shared" ref="DW50:DW56" si="327">IF(DV50&lt;&gt;"",DV50/DV$12*100,"")</f>
        <v>6.6267529199334945</v>
      </c>
      <c r="DX50" s="794">
        <v>6.413411</v>
      </c>
      <c r="DY50" s="32">
        <f t="shared" ref="DY50:DY56" si="328">IF(DX50&lt;&gt;"",DX50/DX$12*100,"")</f>
        <v>1.0915022701341288</v>
      </c>
      <c r="DZ50" s="794">
        <v>0.51697800000000005</v>
      </c>
      <c r="EA50" s="32">
        <f t="shared" ref="EA50:EA56" si="329">IF(DZ50&lt;&gt;"",DZ50/DZ$12*100,"")</f>
        <v>1.4691647438259809E-2</v>
      </c>
      <c r="EB50" s="794">
        <v>13.81</v>
      </c>
      <c r="EC50" s="32">
        <f t="shared" ref="EC50:EC56" si="330">IF(EB50&lt;&gt;"",EB50/EB$12*100,"")</f>
        <v>1.3601891066679801</v>
      </c>
      <c r="EH50" s="794">
        <v>90.099000000000004</v>
      </c>
      <c r="EI50" s="32">
        <f t="shared" ref="EI50:EI56" si="331">IF(EH50&lt;&gt;"",EH50/EH$12*100,"")</f>
        <v>9.1041553200282532</v>
      </c>
      <c r="EJ50" s="794">
        <v>2.6542815000000002</v>
      </c>
      <c r="EK50" s="32">
        <f t="shared" ref="EK50:EK56" si="332">IF(EJ50&lt;&gt;"",EJ50/EJ$12*100,"")</f>
        <v>0.69018909887302804</v>
      </c>
      <c r="EL50" s="794">
        <v>25.3</v>
      </c>
      <c r="EM50" s="32">
        <f t="shared" ref="EM50:EM56" si="333">IF(EL50&lt;&gt;"",EL50/EL$12*100,"")</f>
        <v>1.0982332769023744</v>
      </c>
      <c r="EN50" s="794">
        <v>88.4</v>
      </c>
      <c r="EO50" s="32">
        <f t="shared" ref="EO50:EO56" si="334">IF(EN50&lt;&gt;"",EN50/EN$12*100,"")</f>
        <v>2.8516129032258064</v>
      </c>
      <c r="EP50" s="794">
        <v>7.1</v>
      </c>
      <c r="EQ50" s="32">
        <f t="shared" ref="EQ50:EQ56" si="335">IF(EP50&lt;&gt;"",EP50/EP$12*100,"")</f>
        <v>1.7018216682646212</v>
      </c>
      <c r="ER50" s="794">
        <v>0.4</v>
      </c>
      <c r="ES50" s="32">
        <f t="shared" ref="ES50:ES56" si="336">IF(ER50&lt;&gt;"",ER50/ER$12*100,"")</f>
        <v>0.85470085470085477</v>
      </c>
      <c r="ET50" s="794">
        <v>1.2</v>
      </c>
      <c r="EU50" s="32">
        <f t="shared" ref="EU50:EU56" si="337">IF(ET50&lt;&gt;"",ET50/ET$12*100,"")</f>
        <v>2.5423728813559321</v>
      </c>
      <c r="EV50" s="794">
        <v>82.6</v>
      </c>
      <c r="EW50" s="32">
        <f t="shared" ref="EW50:EW56" si="338">IF(EV50&lt;&gt;"",EV50/EV$12*100,"")</f>
        <v>8.9461713419257016</v>
      </c>
      <c r="EZ50" s="794">
        <v>9.3000000000000007</v>
      </c>
      <c r="FA50" s="32">
        <f t="shared" ref="FA50:FA56" si="339">IF(EZ50&lt;&gt;"",EZ50/EZ$12*100,"")</f>
        <v>0.84056399132321036</v>
      </c>
      <c r="FB50" s="794">
        <v>22.2</v>
      </c>
      <c r="FC50" s="32">
        <f t="shared" ref="FC50:FC56" si="340">IF(FB50&lt;&gt;"",FB50/FB$12*100,"")</f>
        <v>1.708743842364532</v>
      </c>
      <c r="FD50" s="794">
        <v>33.799999999999997</v>
      </c>
      <c r="FE50" s="32">
        <f t="shared" ref="FE50:FE56" si="341">IF(FD50&lt;&gt;"",FD50/FD$12*100,"")</f>
        <v>4.6390337633818284</v>
      </c>
      <c r="FF50" s="794">
        <v>8.6</v>
      </c>
      <c r="FG50" s="32">
        <f t="shared" ref="FG50:FG56" si="342">IF(FF50&lt;&gt;"",FF50/FF$12*100,"")</f>
        <v>3.6317567567567566</v>
      </c>
      <c r="FH50" s="794">
        <v>1</v>
      </c>
      <c r="FI50" s="32">
        <f t="shared" ref="FI50:FI56" si="343">IF(FH50&lt;&gt;"",FH50/FH$12*100,"")</f>
        <v>2.2271714922048997</v>
      </c>
      <c r="FJ50" s="794">
        <v>39.593566500000001</v>
      </c>
      <c r="FK50" s="32">
        <f t="shared" ref="FK50:FK56" si="344">IF(FJ50&lt;&gt;"",FJ50/FJ$12*100,"")</f>
        <v>7.1035963215550249</v>
      </c>
      <c r="FN50" s="794"/>
      <c r="FO50" s="32" t="str">
        <f t="shared" ref="FO50:FO56" si="345">IF(FN50&lt;&gt;"",FN50/FN$12*100,"")</f>
        <v/>
      </c>
      <c r="FP50" s="794"/>
      <c r="FQ50" s="32" t="str">
        <f t="shared" ref="FQ50:FQ56" si="346">IF(FP50&lt;&gt;"",FP50/FP$12*100,"")</f>
        <v/>
      </c>
      <c r="FR50" s="794">
        <v>18.600000000000001</v>
      </c>
      <c r="FS50" s="32">
        <f t="shared" ref="FS50:FS56" si="347">IF(FR50&lt;&gt;"",FR50/FR$12*100,"")</f>
        <v>11.632270168855536</v>
      </c>
      <c r="FT50" s="794">
        <v>14.56005408</v>
      </c>
      <c r="FU50" s="32">
        <f t="shared" ref="FU50:FU56" si="348">IF(FT50&lt;&gt;"",FT50/FT$12*100,"")</f>
        <v>0.72879806136996372</v>
      </c>
      <c r="FV50" s="794">
        <v>34.282159799999995</v>
      </c>
      <c r="FW50" s="32">
        <f t="shared" ref="FW50:FW56" si="349">IF(FV50&lt;&gt;"",FV50/FV$12*100,"")</f>
        <v>1.7212236512890686</v>
      </c>
      <c r="FX50" s="794">
        <v>2</v>
      </c>
      <c r="FY50" s="32">
        <f t="shared" ref="FY50:FY56" si="350">IF(FX50&lt;&gt;"",FX50/FX$12*100,"")</f>
        <v>2.1253985122210417</v>
      </c>
      <c r="GF50" s="794">
        <v>354.75400000000002</v>
      </c>
      <c r="GG50" s="32">
        <f t="shared" ref="GG50:GG56" si="351">IF(GF50&lt;&gt;"",GF50/GF$12*100,"")</f>
        <v>37.217050518647874</v>
      </c>
      <c r="GH50" s="794">
        <v>220.6</v>
      </c>
      <c r="GI50" s="32">
        <f t="shared" ref="GI50:GI56" si="352">IF(GH50&lt;&gt;"",GH50/GH$12*100,"")</f>
        <v>9.5411098135893777</v>
      </c>
      <c r="GJ50" s="794">
        <v>9.8000000000000007</v>
      </c>
      <c r="GK50" s="32">
        <f t="shared" ref="GK50:GK56" si="353">IF(GJ50&lt;&gt;"",GJ50/GJ$12*100,"")</f>
        <v>15.654952076677317</v>
      </c>
      <c r="GL50" s="794">
        <v>488.86496</v>
      </c>
      <c r="GM50" s="32">
        <f t="shared" ref="GM50:GM56" si="354">IF(GL50&lt;&gt;"",GL50/GL$12*100,"")</f>
        <v>16.382250782854516</v>
      </c>
      <c r="GP50" s="794"/>
      <c r="GQ50" s="32" t="str">
        <f t="shared" ref="GQ50:GQ56" si="355">IF(GP50&lt;&gt;"",GP50/GP$12*100,"")</f>
        <v/>
      </c>
      <c r="GT50" s="794">
        <v>3.02393197</v>
      </c>
      <c r="GU50" s="32">
        <f t="shared" ref="GU50:GU56" si="356">IF(GT50&lt;&gt;"",GT50/GT$12*100,"")</f>
        <v>3.6278444521145889</v>
      </c>
      <c r="GV50" s="794"/>
      <c r="GW50" s="32" t="str">
        <f t="shared" ref="GW50:GW56" si="357">IF(GV50&lt;&gt;"",GV50/GV$12*100,"")</f>
        <v/>
      </c>
      <c r="GX50" s="794">
        <v>1.90978</v>
      </c>
      <c r="GY50" s="32">
        <f t="shared" ref="GY50:GY56" si="358">IF(GX50&lt;&gt;"",GX50/GX$12*100,"")</f>
        <v>1.4027081246641144</v>
      </c>
      <c r="GZ50" s="794">
        <v>1.1246399999999999</v>
      </c>
      <c r="HA50" s="32">
        <f t="shared" ref="HA50:HA56" si="359">IF(GZ50&lt;&gt;"",GZ50/GZ$12*100,"")</f>
        <v>4.1195604395604386</v>
      </c>
      <c r="HB50" s="794"/>
      <c r="HC50" s="32" t="str">
        <f t="shared" ref="HC50:HC56" si="360">IF(HB50&lt;&gt;"",HB50/HB$12*100,"")</f>
        <v/>
      </c>
    </row>
    <row r="51" spans="1:211" ht="12.75" customHeight="1">
      <c r="A51" s="9" t="s">
        <v>222</v>
      </c>
      <c r="B51" s="794">
        <f t="shared" si="276"/>
        <v>0</v>
      </c>
      <c r="C51" s="10">
        <f t="shared" si="23"/>
        <v>0</v>
      </c>
      <c r="D51" s="794">
        <v>0</v>
      </c>
      <c r="E51" s="32">
        <f t="shared" si="277"/>
        <v>0</v>
      </c>
      <c r="H51" s="794">
        <v>0</v>
      </c>
      <c r="I51" s="32">
        <f t="shared" si="278"/>
        <v>0</v>
      </c>
      <c r="N51" s="794"/>
      <c r="O51" s="32" t="str">
        <f t="shared" si="279"/>
        <v/>
      </c>
      <c r="P51" s="794"/>
      <c r="Q51" s="32" t="str">
        <f t="shared" si="280"/>
        <v/>
      </c>
      <c r="R51" s="794">
        <v>0</v>
      </c>
      <c r="S51" s="32">
        <f t="shared" si="281"/>
        <v>0</v>
      </c>
      <c r="V51" s="794">
        <v>0</v>
      </c>
      <c r="W51" s="32">
        <f t="shared" si="282"/>
        <v>0</v>
      </c>
      <c r="X51" s="794"/>
      <c r="Y51" s="32" t="str">
        <f t="shared" si="283"/>
        <v/>
      </c>
      <c r="Z51" s="794"/>
      <c r="AA51" s="32" t="str">
        <f t="shared" si="284"/>
        <v/>
      </c>
      <c r="AB51" s="794"/>
      <c r="AC51" s="32" t="str">
        <f t="shared" si="285"/>
        <v/>
      </c>
      <c r="AF51" s="794"/>
      <c r="AG51" s="32" t="str">
        <f t="shared" si="286"/>
        <v/>
      </c>
      <c r="AH51" s="794">
        <v>0</v>
      </c>
      <c r="AI51" s="32">
        <f t="shared" si="287"/>
        <v>0</v>
      </c>
      <c r="AJ51" s="794"/>
      <c r="AK51" s="32" t="str">
        <f t="shared" si="288"/>
        <v/>
      </c>
      <c r="AL51" s="794"/>
      <c r="AM51" s="32" t="str">
        <f t="shared" si="289"/>
        <v/>
      </c>
      <c r="AN51" s="794"/>
      <c r="AO51" s="32" t="str">
        <f t="shared" si="290"/>
        <v/>
      </c>
      <c r="AP51" s="794">
        <v>0</v>
      </c>
      <c r="AQ51" s="32">
        <f t="shared" si="291"/>
        <v>0</v>
      </c>
      <c r="AR51" s="794">
        <v>0</v>
      </c>
      <c r="AS51" s="32">
        <f t="shared" si="292"/>
        <v>0</v>
      </c>
      <c r="AV51" s="794">
        <v>0</v>
      </c>
      <c r="AW51" s="32">
        <f t="shared" si="293"/>
        <v>0</v>
      </c>
      <c r="AX51" s="794"/>
      <c r="AY51" s="32" t="str">
        <f t="shared" si="294"/>
        <v/>
      </c>
      <c r="AZ51" s="794">
        <v>0</v>
      </c>
      <c r="BA51" s="32">
        <f t="shared" si="295"/>
        <v>0</v>
      </c>
      <c r="BB51" s="794">
        <v>0</v>
      </c>
      <c r="BC51" s="32">
        <f t="shared" si="296"/>
        <v>0</v>
      </c>
      <c r="BD51" s="794"/>
      <c r="BE51" s="32" t="str">
        <f t="shared" si="297"/>
        <v/>
      </c>
      <c r="BF51" s="794"/>
      <c r="BG51" s="32" t="str">
        <f t="shared" si="298"/>
        <v/>
      </c>
      <c r="BJ51" s="794"/>
      <c r="BK51" s="32" t="str">
        <f t="shared" si="299"/>
        <v/>
      </c>
      <c r="BL51" s="794"/>
      <c r="BM51" s="32" t="str">
        <f t="shared" si="300"/>
        <v/>
      </c>
      <c r="BN51" s="794"/>
      <c r="BO51" s="32" t="str">
        <f t="shared" si="301"/>
        <v/>
      </c>
      <c r="BP51" s="794"/>
      <c r="BQ51" s="32" t="str">
        <f t="shared" si="302"/>
        <v/>
      </c>
      <c r="BR51" s="794">
        <v>0</v>
      </c>
      <c r="BS51" s="32">
        <f t="shared" si="303"/>
        <v>0</v>
      </c>
      <c r="BT51" s="794">
        <v>0</v>
      </c>
      <c r="BU51" s="32">
        <f t="shared" si="304"/>
        <v>0</v>
      </c>
      <c r="BV51" s="794">
        <v>0</v>
      </c>
      <c r="BW51" s="32">
        <f t="shared" si="305"/>
        <v>0</v>
      </c>
      <c r="BX51" s="794"/>
      <c r="BY51" s="32" t="str">
        <f t="shared" si="306"/>
        <v/>
      </c>
      <c r="BZ51" s="794"/>
      <c r="CA51" s="32" t="str">
        <f t="shared" si="307"/>
        <v/>
      </c>
      <c r="CB51" s="794"/>
      <c r="CC51" s="32" t="str">
        <f t="shared" si="308"/>
        <v/>
      </c>
      <c r="CF51" s="794"/>
      <c r="CG51" s="32" t="str">
        <f t="shared" si="309"/>
        <v/>
      </c>
      <c r="CH51" s="794"/>
      <c r="CI51" s="32" t="str">
        <f t="shared" si="310"/>
        <v/>
      </c>
      <c r="CL51" s="794">
        <v>0</v>
      </c>
      <c r="CM51" s="32">
        <f t="shared" si="311"/>
        <v>0</v>
      </c>
      <c r="CR51" s="794"/>
      <c r="CS51" s="32" t="str">
        <f t="shared" si="312"/>
        <v/>
      </c>
      <c r="CT51" s="794"/>
      <c r="CU51" s="32" t="str">
        <f t="shared" si="313"/>
        <v/>
      </c>
      <c r="CV51" s="794"/>
      <c r="CW51" s="32" t="str">
        <f t="shared" si="314"/>
        <v/>
      </c>
      <c r="CX51" s="794"/>
      <c r="CY51" s="32" t="str">
        <f t="shared" si="315"/>
        <v/>
      </c>
      <c r="CZ51" s="794"/>
      <c r="DA51" s="32" t="str">
        <f t="shared" si="316"/>
        <v/>
      </c>
      <c r="DB51" s="794"/>
      <c r="DC51" s="32" t="str">
        <f t="shared" si="317"/>
        <v/>
      </c>
      <c r="DD51" s="794"/>
      <c r="DE51" s="32" t="str">
        <f t="shared" si="318"/>
        <v/>
      </c>
      <c r="DF51" s="794">
        <v>0</v>
      </c>
      <c r="DG51" s="32">
        <f t="shared" si="319"/>
        <v>0</v>
      </c>
      <c r="DH51" s="794"/>
      <c r="DI51" s="32" t="str">
        <f t="shared" si="320"/>
        <v/>
      </c>
      <c r="DJ51" s="794"/>
      <c r="DK51" s="32" t="str">
        <f t="shared" si="321"/>
        <v/>
      </c>
      <c r="DL51" s="794"/>
      <c r="DM51" s="32" t="str">
        <f t="shared" si="322"/>
        <v/>
      </c>
      <c r="DN51" s="794"/>
      <c r="DO51" s="32" t="str">
        <f t="shared" si="323"/>
        <v/>
      </c>
      <c r="DP51" s="794"/>
      <c r="DQ51" s="32" t="str">
        <f t="shared" si="324"/>
        <v/>
      </c>
      <c r="DR51" s="794"/>
      <c r="DS51" s="32" t="str">
        <f t="shared" si="325"/>
        <v/>
      </c>
      <c r="DT51" s="794"/>
      <c r="DU51" s="32" t="str">
        <f t="shared" si="326"/>
        <v/>
      </c>
      <c r="DV51" s="794"/>
      <c r="DW51" s="32" t="str">
        <f t="shared" si="327"/>
        <v/>
      </c>
      <c r="DX51" s="794"/>
      <c r="DY51" s="32" t="str">
        <f t="shared" si="328"/>
        <v/>
      </c>
      <c r="DZ51" s="794">
        <v>0</v>
      </c>
      <c r="EA51" s="32">
        <f t="shared" si="329"/>
        <v>0</v>
      </c>
      <c r="EB51" s="794">
        <v>0</v>
      </c>
      <c r="EC51" s="32">
        <f t="shared" si="330"/>
        <v>0</v>
      </c>
      <c r="EH51" s="794">
        <v>0</v>
      </c>
      <c r="EI51" s="32">
        <f t="shared" si="331"/>
        <v>0</v>
      </c>
      <c r="EJ51" s="794"/>
      <c r="EK51" s="32" t="str">
        <f t="shared" si="332"/>
        <v/>
      </c>
      <c r="EL51" s="794">
        <v>0</v>
      </c>
      <c r="EM51" s="32">
        <f t="shared" si="333"/>
        <v>0</v>
      </c>
      <c r="EN51" s="794">
        <v>0</v>
      </c>
      <c r="EO51" s="32">
        <f t="shared" si="334"/>
        <v>0</v>
      </c>
      <c r="EP51" s="794">
        <v>0</v>
      </c>
      <c r="EQ51" s="32">
        <f t="shared" si="335"/>
        <v>0</v>
      </c>
      <c r="ER51" s="794">
        <v>0</v>
      </c>
      <c r="ES51" s="32">
        <f t="shared" si="336"/>
        <v>0</v>
      </c>
      <c r="ET51" s="794"/>
      <c r="EU51" s="32" t="str">
        <f t="shared" si="337"/>
        <v/>
      </c>
      <c r="EV51" s="794"/>
      <c r="EW51" s="32" t="str">
        <f t="shared" si="338"/>
        <v/>
      </c>
      <c r="EZ51" s="794"/>
      <c r="FA51" s="32" t="str">
        <f t="shared" si="339"/>
        <v/>
      </c>
      <c r="FB51" s="794"/>
      <c r="FC51" s="32" t="str">
        <f t="shared" si="340"/>
        <v/>
      </c>
      <c r="FD51" s="794"/>
      <c r="FE51" s="32" t="str">
        <f t="shared" si="341"/>
        <v/>
      </c>
      <c r="FF51" s="794"/>
      <c r="FG51" s="32" t="str">
        <f t="shared" si="342"/>
        <v/>
      </c>
      <c r="FH51" s="794"/>
      <c r="FI51" s="32" t="str">
        <f t="shared" si="343"/>
        <v/>
      </c>
      <c r="FJ51" s="794">
        <v>0</v>
      </c>
      <c r="FK51" s="32">
        <f t="shared" si="344"/>
        <v>0</v>
      </c>
      <c r="FN51" s="794"/>
      <c r="FO51" s="32" t="str">
        <f t="shared" si="345"/>
        <v/>
      </c>
      <c r="FP51" s="794"/>
      <c r="FQ51" s="32" t="str">
        <f t="shared" si="346"/>
        <v/>
      </c>
      <c r="FR51" s="794"/>
      <c r="FS51" s="32" t="str">
        <f t="shared" si="347"/>
        <v/>
      </c>
      <c r="FT51" s="794">
        <v>0</v>
      </c>
      <c r="FU51" s="32">
        <f t="shared" si="348"/>
        <v>0</v>
      </c>
      <c r="FV51" s="794">
        <v>0</v>
      </c>
      <c r="FW51" s="32">
        <f t="shared" si="349"/>
        <v>0</v>
      </c>
      <c r="FX51" s="794">
        <v>0</v>
      </c>
      <c r="FY51" s="32">
        <f t="shared" si="350"/>
        <v>0</v>
      </c>
      <c r="GF51" s="794">
        <v>0</v>
      </c>
      <c r="GG51" s="32">
        <f t="shared" si="351"/>
        <v>0</v>
      </c>
      <c r="GH51" s="794">
        <v>0</v>
      </c>
      <c r="GI51" s="32">
        <f t="shared" si="352"/>
        <v>0</v>
      </c>
      <c r="GJ51" s="794">
        <v>0</v>
      </c>
      <c r="GK51" s="32">
        <f t="shared" si="353"/>
        <v>0</v>
      </c>
      <c r="GL51" s="794">
        <v>0</v>
      </c>
      <c r="GM51" s="32">
        <f t="shared" si="354"/>
        <v>0</v>
      </c>
      <c r="GP51" s="794"/>
      <c r="GQ51" s="32" t="str">
        <f t="shared" si="355"/>
        <v/>
      </c>
      <c r="GT51" s="794">
        <v>0</v>
      </c>
      <c r="GU51" s="32">
        <f t="shared" si="356"/>
        <v>0</v>
      </c>
      <c r="GV51" s="794"/>
      <c r="GW51" s="32" t="str">
        <f t="shared" si="357"/>
        <v/>
      </c>
      <c r="GX51" s="794">
        <v>0</v>
      </c>
      <c r="GY51" s="32">
        <f t="shared" si="358"/>
        <v>0</v>
      </c>
      <c r="GZ51" s="794"/>
      <c r="HA51" s="32" t="str">
        <f t="shared" si="359"/>
        <v/>
      </c>
      <c r="HB51" s="794"/>
      <c r="HC51" s="32" t="str">
        <f t="shared" si="360"/>
        <v/>
      </c>
    </row>
    <row r="52" spans="1:211" ht="12.75" customHeight="1">
      <c r="A52" s="9" t="s">
        <v>223</v>
      </c>
      <c r="B52" s="794">
        <f t="shared" si="276"/>
        <v>2336.2949460000004</v>
      </c>
      <c r="C52" s="10">
        <f t="shared" si="23"/>
        <v>2.0630569818185305</v>
      </c>
      <c r="D52" s="794">
        <v>68.796000000000006</v>
      </c>
      <c r="E52" s="32">
        <f t="shared" si="277"/>
        <v>5.0907471031742801</v>
      </c>
      <c r="H52" s="794">
        <v>10.901999999999999</v>
      </c>
      <c r="I52" s="32">
        <f t="shared" si="278"/>
        <v>2.8708663159058947</v>
      </c>
      <c r="N52" s="794">
        <v>7.9</v>
      </c>
      <c r="O52" s="32">
        <f t="shared" si="279"/>
        <v>0.25910134470318141</v>
      </c>
      <c r="P52" s="794"/>
      <c r="Q52" s="32" t="str">
        <f t="shared" si="280"/>
        <v/>
      </c>
      <c r="R52" s="794">
        <v>24.939041</v>
      </c>
      <c r="S52" s="32">
        <f t="shared" si="281"/>
        <v>2.0264298360881625</v>
      </c>
      <c r="V52" s="794">
        <v>0</v>
      </c>
      <c r="W52" s="32">
        <f t="shared" si="282"/>
        <v>0</v>
      </c>
      <c r="X52" s="794">
        <v>0.3</v>
      </c>
      <c r="Y52" s="32">
        <f t="shared" si="283"/>
        <v>3.0596634370219276</v>
      </c>
      <c r="Z52" s="794"/>
      <c r="AA52" s="32" t="str">
        <f t="shared" si="284"/>
        <v/>
      </c>
      <c r="AB52" s="794"/>
      <c r="AC52" s="32" t="str">
        <f t="shared" si="285"/>
        <v/>
      </c>
      <c r="AF52" s="794"/>
      <c r="AG52" s="32" t="str">
        <f t="shared" si="286"/>
        <v/>
      </c>
      <c r="AH52" s="794">
        <v>65.42</v>
      </c>
      <c r="AI52" s="32">
        <f t="shared" si="287"/>
        <v>2.4981575038281916</v>
      </c>
      <c r="AJ52" s="794">
        <v>1.7792431200000001</v>
      </c>
      <c r="AK52" s="32">
        <f t="shared" si="288"/>
        <v>0.9522737556725136</v>
      </c>
      <c r="AL52" s="794"/>
      <c r="AM52" s="32" t="str">
        <f t="shared" si="289"/>
        <v/>
      </c>
      <c r="AN52" s="794"/>
      <c r="AO52" s="32" t="str">
        <f t="shared" si="290"/>
        <v/>
      </c>
      <c r="AP52" s="794">
        <v>0.2702</v>
      </c>
      <c r="AQ52" s="32">
        <f t="shared" si="291"/>
        <v>1.1767930444911063</v>
      </c>
      <c r="AR52" s="794">
        <v>6.2700800000000001</v>
      </c>
      <c r="AS52" s="32">
        <f t="shared" si="292"/>
        <v>4.0354597946708406</v>
      </c>
      <c r="AV52" s="794">
        <v>0</v>
      </c>
      <c r="AW52" s="32">
        <f t="shared" si="293"/>
        <v>0</v>
      </c>
      <c r="AX52" s="794">
        <v>29.6</v>
      </c>
      <c r="AY52" s="32">
        <f t="shared" si="294"/>
        <v>4.9292256452955874</v>
      </c>
      <c r="AZ52" s="794">
        <v>47</v>
      </c>
      <c r="BA52" s="32">
        <f t="shared" si="295"/>
        <v>6.3997821350762525</v>
      </c>
      <c r="BB52" s="794">
        <v>4.8</v>
      </c>
      <c r="BC52" s="32">
        <f t="shared" si="296"/>
        <v>5.2401746724890836</v>
      </c>
      <c r="BD52" s="794">
        <v>24</v>
      </c>
      <c r="BE52" s="32">
        <f t="shared" si="297"/>
        <v>2.4492295132156343</v>
      </c>
      <c r="BF52" s="794">
        <v>31.8</v>
      </c>
      <c r="BG52" s="32">
        <f t="shared" si="298"/>
        <v>2.5375849851575216</v>
      </c>
      <c r="BJ52" s="794">
        <v>0.101188</v>
      </c>
      <c r="BK52" s="32">
        <f t="shared" si="299"/>
        <v>0.34904321667231625</v>
      </c>
      <c r="BL52" s="794"/>
      <c r="BM52" s="32" t="str">
        <f t="shared" si="300"/>
        <v/>
      </c>
      <c r="BN52" s="794"/>
      <c r="BO52" s="32" t="str">
        <f t="shared" si="301"/>
        <v/>
      </c>
      <c r="BP52" s="794"/>
      <c r="BQ52" s="32" t="str">
        <f t="shared" si="302"/>
        <v/>
      </c>
      <c r="BR52" s="794">
        <v>0</v>
      </c>
      <c r="BS52" s="32">
        <f t="shared" si="303"/>
        <v>0</v>
      </c>
      <c r="BT52" s="794">
        <v>54.728895000000001</v>
      </c>
      <c r="BU52" s="32">
        <f t="shared" si="304"/>
        <v>1.0603912348588076</v>
      </c>
      <c r="BV52" s="794">
        <v>189.70667302000001</v>
      </c>
      <c r="BW52" s="32">
        <f t="shared" si="305"/>
        <v>3.6537288175959532</v>
      </c>
      <c r="BX52" s="794"/>
      <c r="BY52" s="32" t="str">
        <f t="shared" si="306"/>
        <v/>
      </c>
      <c r="BZ52" s="794"/>
      <c r="CA52" s="32" t="str">
        <f t="shared" si="307"/>
        <v/>
      </c>
      <c r="CB52" s="794">
        <v>1.52325</v>
      </c>
      <c r="CC52" s="32">
        <f t="shared" si="308"/>
        <v>6.5372208951080868</v>
      </c>
      <c r="CF52" s="794"/>
      <c r="CG52" s="32" t="str">
        <f t="shared" si="309"/>
        <v/>
      </c>
      <c r="CH52" s="794"/>
      <c r="CI52" s="32" t="str">
        <f t="shared" si="310"/>
        <v/>
      </c>
      <c r="CL52" s="794">
        <v>0</v>
      </c>
      <c r="CM52" s="32">
        <f t="shared" si="311"/>
        <v>0</v>
      </c>
      <c r="CR52" s="794"/>
      <c r="CS52" s="32" t="str">
        <f t="shared" si="312"/>
        <v/>
      </c>
      <c r="CT52" s="794">
        <v>12.228999999999999</v>
      </c>
      <c r="CU52" s="32">
        <f t="shared" si="313"/>
        <v>3.1315379080230779</v>
      </c>
      <c r="CV52" s="794">
        <v>858.25199999999995</v>
      </c>
      <c r="CW52" s="32">
        <f t="shared" si="314"/>
        <v>7.3522465311954681</v>
      </c>
      <c r="CX52" s="794">
        <v>105.57212</v>
      </c>
      <c r="CY52" s="32">
        <f t="shared" si="315"/>
        <v>2.8249309515728531</v>
      </c>
      <c r="CZ52" s="794">
        <v>10.219279999999999</v>
      </c>
      <c r="DA52" s="32">
        <f t="shared" si="316"/>
        <v>2.2940154534466024</v>
      </c>
      <c r="DB52" s="794">
        <v>33.630000000000003</v>
      </c>
      <c r="DC52" s="32">
        <f t="shared" si="317"/>
        <v>2.5087204705025798</v>
      </c>
      <c r="DD52" s="794">
        <v>73.7</v>
      </c>
      <c r="DE52" s="32">
        <f t="shared" si="318"/>
        <v>3.7149049851302989</v>
      </c>
      <c r="DF52" s="794">
        <v>106.12303365000001</v>
      </c>
      <c r="DG52" s="32">
        <f t="shared" si="319"/>
        <v>1.2113029447632369</v>
      </c>
      <c r="DH52" s="794">
        <v>20.853999999999999</v>
      </c>
      <c r="DI52" s="32">
        <f t="shared" si="320"/>
        <v>2.2091990991162778</v>
      </c>
      <c r="DJ52" s="794"/>
      <c r="DK52" s="32" t="str">
        <f t="shared" si="321"/>
        <v/>
      </c>
      <c r="DL52" s="794">
        <v>1.3704540000000001</v>
      </c>
      <c r="DM52" s="32">
        <f t="shared" si="322"/>
        <v>4.6466280927645247</v>
      </c>
      <c r="DN52" s="794">
        <v>22</v>
      </c>
      <c r="DO52" s="32">
        <f t="shared" si="323"/>
        <v>2.5028441410693971</v>
      </c>
      <c r="DP52" s="794"/>
      <c r="DQ52" s="32" t="str">
        <f t="shared" si="324"/>
        <v/>
      </c>
      <c r="DR52" s="794"/>
      <c r="DS52" s="32" t="str">
        <f t="shared" si="325"/>
        <v/>
      </c>
      <c r="DT52" s="794">
        <v>170.67562000000001</v>
      </c>
      <c r="DU52" s="32">
        <f t="shared" si="326"/>
        <v>6.2016403604531849</v>
      </c>
      <c r="DV52" s="794">
        <v>4.4292290000000003</v>
      </c>
      <c r="DW52" s="32">
        <f t="shared" si="327"/>
        <v>1.4087760966294482</v>
      </c>
      <c r="DX52" s="794"/>
      <c r="DY52" s="32" t="str">
        <f t="shared" si="328"/>
        <v/>
      </c>
      <c r="DZ52" s="794">
        <v>110.56227548999999</v>
      </c>
      <c r="EA52" s="32">
        <f t="shared" si="329"/>
        <v>3.1419943817161151</v>
      </c>
      <c r="EB52" s="794">
        <v>68.13</v>
      </c>
      <c r="EC52" s="32">
        <f t="shared" si="330"/>
        <v>6.7103319215995274</v>
      </c>
      <c r="EH52" s="794">
        <v>0</v>
      </c>
      <c r="EI52" s="32">
        <f t="shared" si="331"/>
        <v>0</v>
      </c>
      <c r="EJ52" s="794"/>
      <c r="EK52" s="32" t="str">
        <f t="shared" si="332"/>
        <v/>
      </c>
      <c r="EL52" s="794">
        <v>0</v>
      </c>
      <c r="EM52" s="32">
        <f t="shared" si="333"/>
        <v>0</v>
      </c>
      <c r="EN52" s="794">
        <v>0</v>
      </c>
      <c r="EO52" s="32">
        <f t="shared" si="334"/>
        <v>0</v>
      </c>
      <c r="EP52" s="794">
        <v>0</v>
      </c>
      <c r="EQ52" s="32">
        <f t="shared" si="335"/>
        <v>0</v>
      </c>
      <c r="ER52" s="794">
        <v>0</v>
      </c>
      <c r="ES52" s="32">
        <f t="shared" si="336"/>
        <v>0</v>
      </c>
      <c r="ET52" s="794">
        <v>0.2</v>
      </c>
      <c r="EU52" s="32">
        <f t="shared" si="337"/>
        <v>0.42372881355932202</v>
      </c>
      <c r="EV52" s="794">
        <v>12.6</v>
      </c>
      <c r="EW52" s="32">
        <f t="shared" si="338"/>
        <v>1.3646702047005308</v>
      </c>
      <c r="EZ52" s="794">
        <v>9.9</v>
      </c>
      <c r="FA52" s="32">
        <f t="shared" si="339"/>
        <v>0.89479392624728837</v>
      </c>
      <c r="FB52" s="794"/>
      <c r="FC52" s="32" t="str">
        <f t="shared" si="340"/>
        <v/>
      </c>
      <c r="FD52" s="794">
        <v>29.3</v>
      </c>
      <c r="FE52" s="32">
        <f t="shared" si="341"/>
        <v>4.0214109250617618</v>
      </c>
      <c r="FF52" s="794">
        <v>2.4</v>
      </c>
      <c r="FG52" s="32">
        <f t="shared" si="342"/>
        <v>1.0135135135135134</v>
      </c>
      <c r="FH52" s="794">
        <v>2.5</v>
      </c>
      <c r="FI52" s="32">
        <f t="shared" si="343"/>
        <v>5.56792873051225</v>
      </c>
      <c r="FJ52" s="794">
        <v>7.8992290000000001</v>
      </c>
      <c r="FK52" s="32">
        <f t="shared" si="344"/>
        <v>1.4172235296742157</v>
      </c>
      <c r="FN52" s="794"/>
      <c r="FO52" s="32" t="str">
        <f t="shared" si="345"/>
        <v/>
      </c>
      <c r="FP52" s="794"/>
      <c r="FQ52" s="32" t="str">
        <f t="shared" si="346"/>
        <v/>
      </c>
      <c r="FR52" s="794">
        <v>6.4</v>
      </c>
      <c r="FS52" s="32">
        <f t="shared" si="347"/>
        <v>4.002501563477173</v>
      </c>
      <c r="FT52" s="794">
        <v>16.70206572</v>
      </c>
      <c r="FU52" s="32">
        <f t="shared" si="348"/>
        <v>0.83601565287659485</v>
      </c>
      <c r="FV52" s="794">
        <v>0</v>
      </c>
      <c r="FW52" s="32">
        <f t="shared" si="349"/>
        <v>0</v>
      </c>
      <c r="FX52" s="794">
        <v>0.3</v>
      </c>
      <c r="FY52" s="32">
        <f t="shared" si="350"/>
        <v>0.31880977683315626</v>
      </c>
      <c r="GF52" s="794">
        <v>12.474500000000001</v>
      </c>
      <c r="GG52" s="32">
        <f t="shared" si="351"/>
        <v>1.3086930568643989</v>
      </c>
      <c r="GH52" s="794">
        <v>17.600000000000001</v>
      </c>
      <c r="GI52" s="32">
        <f t="shared" si="352"/>
        <v>0.76121275031356783</v>
      </c>
      <c r="GJ52" s="794">
        <v>2.8</v>
      </c>
      <c r="GK52" s="32">
        <f t="shared" si="353"/>
        <v>4.4728434504792327</v>
      </c>
      <c r="GL52" s="794">
        <v>32.568907000000003</v>
      </c>
      <c r="GM52" s="32">
        <f t="shared" si="354"/>
        <v>1.0914097876793336</v>
      </c>
      <c r="GP52" s="794"/>
      <c r="GQ52" s="32" t="str">
        <f t="shared" si="355"/>
        <v/>
      </c>
      <c r="GT52" s="794">
        <v>0.16520000000000001</v>
      </c>
      <c r="GU52" s="32">
        <f t="shared" si="356"/>
        <v>0.19819225744332142</v>
      </c>
      <c r="GV52" s="794">
        <v>4.3464619999999998</v>
      </c>
      <c r="GW52" s="32">
        <f t="shared" si="357"/>
        <v>3.2432809490873407</v>
      </c>
      <c r="GX52" s="794">
        <v>8.5549999999999997</v>
      </c>
      <c r="GY52" s="32">
        <f t="shared" si="358"/>
        <v>6.2835342324778249</v>
      </c>
      <c r="GZ52" s="794">
        <v>2</v>
      </c>
      <c r="HA52" s="32">
        <f t="shared" si="359"/>
        <v>7.3260073260073266</v>
      </c>
      <c r="HB52" s="794"/>
      <c r="HC52" s="32" t="str">
        <f t="shared" si="360"/>
        <v/>
      </c>
    </row>
    <row r="53" spans="1:211" ht="12.75" customHeight="1">
      <c r="A53" s="9" t="s">
        <v>224</v>
      </c>
      <c r="B53" s="794">
        <f t="shared" si="276"/>
        <v>6645.297237310001</v>
      </c>
      <c r="C53" s="10">
        <f t="shared" si="23"/>
        <v>5.8681062017294572</v>
      </c>
      <c r="D53" s="794">
        <v>102.75700000000001</v>
      </c>
      <c r="E53" s="32">
        <f t="shared" si="277"/>
        <v>7.6037836513878627</v>
      </c>
      <c r="H53" s="794">
        <v>19.207000000000001</v>
      </c>
      <c r="I53" s="32">
        <f t="shared" si="278"/>
        <v>5.0578544606131475</v>
      </c>
      <c r="N53" s="794">
        <v>44.6</v>
      </c>
      <c r="O53" s="32">
        <f t="shared" si="279"/>
        <v>1.4627746802230239</v>
      </c>
      <c r="P53" s="794">
        <v>2259.1963479999999</v>
      </c>
      <c r="Q53" s="32">
        <f t="shared" si="280"/>
        <v>12.105874294551482</v>
      </c>
      <c r="R53" s="794">
        <v>12.185188</v>
      </c>
      <c r="S53" s="32">
        <f t="shared" si="281"/>
        <v>0.99011138886789785</v>
      </c>
      <c r="V53" s="794">
        <v>0.66023949999999998</v>
      </c>
      <c r="W53" s="32">
        <f t="shared" si="282"/>
        <v>2.7872283606728829</v>
      </c>
      <c r="X53" s="794">
        <v>0.4</v>
      </c>
      <c r="Y53" s="32">
        <f t="shared" si="283"/>
        <v>4.0795512493625701</v>
      </c>
      <c r="Z53" s="794">
        <v>75.627202999999994</v>
      </c>
      <c r="AA53" s="32">
        <f t="shared" si="284"/>
        <v>10.617938344789286</v>
      </c>
      <c r="AB53" s="794"/>
      <c r="AC53" s="32" t="str">
        <f t="shared" si="285"/>
        <v/>
      </c>
      <c r="AF53" s="794"/>
      <c r="AG53" s="32" t="str">
        <f t="shared" si="286"/>
        <v/>
      </c>
      <c r="AH53" s="794">
        <v>31.81</v>
      </c>
      <c r="AI53" s="32">
        <f t="shared" si="287"/>
        <v>1.2147109476731086</v>
      </c>
      <c r="AJ53" s="794">
        <v>2.650747</v>
      </c>
      <c r="AK53" s="32">
        <f t="shared" si="288"/>
        <v>1.4187138186194861</v>
      </c>
      <c r="AL53" s="794"/>
      <c r="AM53" s="32" t="str">
        <f t="shared" si="289"/>
        <v/>
      </c>
      <c r="AN53" s="794">
        <v>0.41084100000000001</v>
      </c>
      <c r="AO53" s="32">
        <f t="shared" si="290"/>
        <v>2.7049065056911923</v>
      </c>
      <c r="AP53" s="794">
        <v>0.50032399999999999</v>
      </c>
      <c r="AQ53" s="32">
        <f t="shared" si="291"/>
        <v>2.1790444233603563</v>
      </c>
      <c r="AR53" s="794">
        <v>7.87</v>
      </c>
      <c r="AS53" s="32">
        <f t="shared" si="292"/>
        <v>5.0651775709495759</v>
      </c>
      <c r="AV53" s="794">
        <v>22.7</v>
      </c>
      <c r="AW53" s="32">
        <f t="shared" si="293"/>
        <v>11.635058944131215</v>
      </c>
      <c r="AX53" s="794">
        <v>27.8</v>
      </c>
      <c r="AY53" s="32">
        <f t="shared" si="294"/>
        <v>4.6294754371357199</v>
      </c>
      <c r="AZ53" s="794">
        <v>0</v>
      </c>
      <c r="BA53" s="32">
        <f t="shared" si="295"/>
        <v>0</v>
      </c>
      <c r="BB53" s="794">
        <v>0</v>
      </c>
      <c r="BC53" s="32">
        <f t="shared" si="296"/>
        <v>0</v>
      </c>
      <c r="BD53" s="794">
        <v>57</v>
      </c>
      <c r="BE53" s="32">
        <f t="shared" si="297"/>
        <v>5.8169200938871315</v>
      </c>
      <c r="BF53" s="794">
        <v>89</v>
      </c>
      <c r="BG53" s="32">
        <f t="shared" si="298"/>
        <v>7.1020460276421202</v>
      </c>
      <c r="BJ53" s="794">
        <v>0.19655</v>
      </c>
      <c r="BK53" s="32">
        <f t="shared" si="299"/>
        <v>0.67798992209494957</v>
      </c>
      <c r="BL53" s="794"/>
      <c r="BM53" s="32" t="str">
        <f t="shared" si="300"/>
        <v/>
      </c>
      <c r="BN53" s="794">
        <v>0.972993</v>
      </c>
      <c r="BO53" s="32">
        <f t="shared" si="301"/>
        <v>4.9191255561988605</v>
      </c>
      <c r="BP53" s="794"/>
      <c r="BQ53" s="32" t="str">
        <f t="shared" si="302"/>
        <v/>
      </c>
      <c r="BR53" s="794">
        <v>0</v>
      </c>
      <c r="BS53" s="32">
        <f t="shared" si="303"/>
        <v>0</v>
      </c>
      <c r="BT53" s="794">
        <v>3.5826405000000001</v>
      </c>
      <c r="BU53" s="32">
        <f t="shared" si="304"/>
        <v>6.941489653409183E-2</v>
      </c>
      <c r="BV53" s="794">
        <v>44.671726499999998</v>
      </c>
      <c r="BW53" s="32">
        <f t="shared" si="305"/>
        <v>0.8603723413968013</v>
      </c>
      <c r="BX53" s="794"/>
      <c r="BY53" s="32" t="str">
        <f t="shared" si="306"/>
        <v/>
      </c>
      <c r="BZ53" s="794"/>
      <c r="CA53" s="32" t="str">
        <f t="shared" si="307"/>
        <v/>
      </c>
      <c r="CB53" s="794"/>
      <c r="CC53" s="32" t="str">
        <f t="shared" si="308"/>
        <v/>
      </c>
      <c r="CF53" s="794"/>
      <c r="CG53" s="32" t="str">
        <f t="shared" si="309"/>
        <v/>
      </c>
      <c r="CH53" s="794"/>
      <c r="CI53" s="32" t="str">
        <f t="shared" si="310"/>
        <v/>
      </c>
      <c r="CL53" s="794">
        <v>217.1</v>
      </c>
      <c r="CM53" s="32">
        <f t="shared" si="311"/>
        <v>7.184459593619696</v>
      </c>
      <c r="CR53" s="794"/>
      <c r="CS53" s="32" t="str">
        <f t="shared" si="312"/>
        <v/>
      </c>
      <c r="CT53" s="794">
        <v>23.966000000000001</v>
      </c>
      <c r="CU53" s="32">
        <f t="shared" si="313"/>
        <v>6.1370870474839387</v>
      </c>
      <c r="CV53" s="794">
        <v>1222.857</v>
      </c>
      <c r="CW53" s="32">
        <f t="shared" si="314"/>
        <v>10.475648336849897</v>
      </c>
      <c r="CX53" s="794">
        <v>315.76356799999996</v>
      </c>
      <c r="CY53" s="32">
        <f t="shared" si="315"/>
        <v>8.4492977560958256</v>
      </c>
      <c r="CZ53" s="794">
        <v>34.235139000000004</v>
      </c>
      <c r="DA53" s="32">
        <f t="shared" si="316"/>
        <v>7.6850754570666897</v>
      </c>
      <c r="DB53" s="794"/>
      <c r="DC53" s="32" t="str">
        <f t="shared" si="317"/>
        <v/>
      </c>
      <c r="DD53" s="794">
        <v>32.299999999999997</v>
      </c>
      <c r="DE53" s="32">
        <f t="shared" si="318"/>
        <v>1.6281062553556123</v>
      </c>
      <c r="DF53" s="794">
        <v>176.07601556999998</v>
      </c>
      <c r="DG53" s="32">
        <f t="shared" si="319"/>
        <v>2.0097559297591614</v>
      </c>
      <c r="DH53" s="794"/>
      <c r="DI53" s="32" t="str">
        <f t="shared" si="320"/>
        <v/>
      </c>
      <c r="DJ53" s="794">
        <v>6</v>
      </c>
      <c r="DK53" s="32">
        <f t="shared" si="321"/>
        <v>1.893939393939394</v>
      </c>
      <c r="DL53" s="794">
        <v>1.74699</v>
      </c>
      <c r="DM53" s="32">
        <f t="shared" si="322"/>
        <v>5.9233019216833958</v>
      </c>
      <c r="DN53" s="794">
        <v>45.5</v>
      </c>
      <c r="DO53" s="32">
        <f t="shared" si="323"/>
        <v>5.1763367463026162</v>
      </c>
      <c r="DP53" s="794">
        <v>9.9</v>
      </c>
      <c r="DQ53" s="32">
        <f t="shared" si="324"/>
        <v>4.7779922779922783</v>
      </c>
      <c r="DR53" s="794"/>
      <c r="DS53" s="32" t="str">
        <f t="shared" si="325"/>
        <v/>
      </c>
      <c r="DT53" s="794">
        <v>341.13989619999995</v>
      </c>
      <c r="DU53" s="32">
        <f t="shared" si="326"/>
        <v>12.395601368459829</v>
      </c>
      <c r="DV53" s="794">
        <v>9.3147359999999999</v>
      </c>
      <c r="DW53" s="32">
        <f t="shared" si="327"/>
        <v>2.9626775728267374</v>
      </c>
      <c r="DX53" s="794">
        <v>8.7368670000000002</v>
      </c>
      <c r="DY53" s="32">
        <f t="shared" si="328"/>
        <v>1.486932642295957</v>
      </c>
      <c r="DZ53" s="794">
        <v>68.271075999999994</v>
      </c>
      <c r="EA53" s="32">
        <f t="shared" si="329"/>
        <v>1.9401494431535591</v>
      </c>
      <c r="EB53" s="794">
        <v>8.48</v>
      </c>
      <c r="EC53" s="32">
        <f t="shared" si="330"/>
        <v>0.83522111691125778</v>
      </c>
      <c r="EH53" s="794">
        <v>154.63499999999999</v>
      </c>
      <c r="EI53" s="32">
        <f t="shared" si="331"/>
        <v>15.625268403784379</v>
      </c>
      <c r="EJ53" s="794">
        <v>8.4103527299999996</v>
      </c>
      <c r="EK53" s="32">
        <f t="shared" si="332"/>
        <v>2.1869322345512376</v>
      </c>
      <c r="EL53" s="794">
        <v>114.7</v>
      </c>
      <c r="EM53" s="32">
        <f t="shared" si="333"/>
        <v>4.9789469114902118</v>
      </c>
      <c r="EN53" s="794">
        <v>289.10000000000002</v>
      </c>
      <c r="EO53" s="32">
        <f t="shared" si="334"/>
        <v>9.3258064516129036</v>
      </c>
      <c r="EP53" s="794">
        <v>25.3</v>
      </c>
      <c r="EQ53" s="32">
        <f t="shared" si="335"/>
        <v>6.0642377756471726</v>
      </c>
      <c r="ER53" s="794">
        <v>1.7</v>
      </c>
      <c r="ES53" s="32">
        <f t="shared" si="336"/>
        <v>3.6324786324786329</v>
      </c>
      <c r="ET53" s="794">
        <v>1.5</v>
      </c>
      <c r="EU53" s="32">
        <f t="shared" si="337"/>
        <v>3.1779661016949152</v>
      </c>
      <c r="EV53" s="794">
        <v>106</v>
      </c>
      <c r="EW53" s="32">
        <f t="shared" si="338"/>
        <v>11.480558864940974</v>
      </c>
      <c r="EZ53" s="794">
        <v>33.299999999999997</v>
      </c>
      <c r="FA53" s="32">
        <f t="shared" si="339"/>
        <v>3.0097613882863339</v>
      </c>
      <c r="FB53" s="794">
        <v>15.3</v>
      </c>
      <c r="FC53" s="32">
        <f t="shared" si="340"/>
        <v>1.1776477832512315</v>
      </c>
      <c r="FD53" s="794">
        <v>85.1</v>
      </c>
      <c r="FE53" s="32">
        <f t="shared" si="341"/>
        <v>11.679934120230579</v>
      </c>
      <c r="FF53" s="794">
        <v>9</v>
      </c>
      <c r="FG53" s="32">
        <f t="shared" si="342"/>
        <v>3.8006756756756759</v>
      </c>
      <c r="FH53" s="794">
        <v>6</v>
      </c>
      <c r="FI53" s="32">
        <f t="shared" si="343"/>
        <v>13.363028953229399</v>
      </c>
      <c r="FJ53" s="794">
        <v>0.2311242</v>
      </c>
      <c r="FK53" s="32">
        <f t="shared" si="344"/>
        <v>4.1466661432037144E-2</v>
      </c>
      <c r="FN53" s="794"/>
      <c r="FO53" s="32" t="str">
        <f t="shared" si="345"/>
        <v/>
      </c>
      <c r="FP53" s="794"/>
      <c r="FQ53" s="32" t="str">
        <f t="shared" si="346"/>
        <v/>
      </c>
      <c r="FR53" s="794">
        <v>21.2</v>
      </c>
      <c r="FS53" s="32">
        <f t="shared" si="347"/>
        <v>13.258286429018135</v>
      </c>
      <c r="FT53" s="794">
        <v>58.973972029999999</v>
      </c>
      <c r="FU53" s="32">
        <f t="shared" si="348"/>
        <v>2.9519201131120014</v>
      </c>
      <c r="FV53" s="794">
        <v>36.901045079999996</v>
      </c>
      <c r="FW53" s="32">
        <f t="shared" si="349"/>
        <v>1.852711495411095</v>
      </c>
      <c r="FX53" s="794">
        <v>0.9</v>
      </c>
      <c r="FY53" s="32">
        <f t="shared" si="350"/>
        <v>0.95642933049946877</v>
      </c>
      <c r="GF53" s="794">
        <v>84.885999999999996</v>
      </c>
      <c r="GG53" s="32">
        <f t="shared" si="351"/>
        <v>8.9053444085928373</v>
      </c>
      <c r="GH53" s="794">
        <v>148.80000000000001</v>
      </c>
      <c r="GI53" s="32">
        <f t="shared" si="352"/>
        <v>6.4357077981056197</v>
      </c>
      <c r="GJ53" s="794">
        <v>0.9</v>
      </c>
      <c r="GK53" s="32">
        <f t="shared" si="353"/>
        <v>1.4376996805111821</v>
      </c>
      <c r="GL53" s="794">
        <v>93.471000000000004</v>
      </c>
      <c r="GM53" s="32">
        <f t="shared" si="354"/>
        <v>3.132287008101776</v>
      </c>
      <c r="GP53" s="794"/>
      <c r="GQ53" s="32" t="str">
        <f t="shared" si="355"/>
        <v/>
      </c>
      <c r="GT53" s="794">
        <v>0</v>
      </c>
      <c r="GU53" s="32">
        <f t="shared" si="356"/>
        <v>0</v>
      </c>
      <c r="GV53" s="794">
        <v>7.475155</v>
      </c>
      <c r="GW53" s="32">
        <f t="shared" si="357"/>
        <v>5.5778763976252357</v>
      </c>
      <c r="GX53" s="794">
        <v>14.0055</v>
      </c>
      <c r="GY53" s="32">
        <f t="shared" si="358"/>
        <v>10.286854318289675</v>
      </c>
      <c r="GZ53" s="794">
        <v>2.3220000000000001</v>
      </c>
      <c r="HA53" s="32">
        <f t="shared" si="359"/>
        <v>8.5054945054945055</v>
      </c>
      <c r="HB53" s="794"/>
      <c r="HC53" s="32" t="str">
        <f t="shared" si="360"/>
        <v/>
      </c>
    </row>
    <row r="54" spans="1:211" ht="12.75" customHeight="1">
      <c r="A54" s="9" t="s">
        <v>225</v>
      </c>
      <c r="B54" s="794">
        <f t="shared" si="276"/>
        <v>351.92947351999999</v>
      </c>
      <c r="C54" s="10">
        <f t="shared" si="23"/>
        <v>0.31077007579725147</v>
      </c>
      <c r="D54" s="794">
        <v>0</v>
      </c>
      <c r="E54" s="32">
        <f t="shared" si="277"/>
        <v>0</v>
      </c>
      <c r="H54" s="794">
        <v>2.7429999999999999</v>
      </c>
      <c r="I54" s="32">
        <f t="shared" si="278"/>
        <v>0.72232492244816271</v>
      </c>
      <c r="N54" s="794"/>
      <c r="O54" s="32" t="str">
        <f t="shared" si="279"/>
        <v/>
      </c>
      <c r="P54" s="794"/>
      <c r="Q54" s="32" t="str">
        <f t="shared" si="280"/>
        <v/>
      </c>
      <c r="R54" s="794">
        <v>15.068106999999999</v>
      </c>
      <c r="S54" s="32">
        <f t="shared" si="281"/>
        <v>1.2243639038954583</v>
      </c>
      <c r="V54" s="794">
        <v>0</v>
      </c>
      <c r="W54" s="32">
        <f t="shared" si="282"/>
        <v>0</v>
      </c>
      <c r="X54" s="794"/>
      <c r="Y54" s="32" t="str">
        <f t="shared" si="283"/>
        <v/>
      </c>
      <c r="Z54" s="794"/>
      <c r="AA54" s="32" t="str">
        <f t="shared" si="284"/>
        <v/>
      </c>
      <c r="AB54" s="794"/>
      <c r="AC54" s="32" t="str">
        <f t="shared" si="285"/>
        <v/>
      </c>
      <c r="AF54" s="794"/>
      <c r="AG54" s="32" t="str">
        <f t="shared" si="286"/>
        <v/>
      </c>
      <c r="AH54" s="794">
        <v>0</v>
      </c>
      <c r="AI54" s="32">
        <f t="shared" si="287"/>
        <v>0</v>
      </c>
      <c r="AJ54" s="794">
        <v>1.5561700000000001</v>
      </c>
      <c r="AK54" s="32">
        <f t="shared" si="288"/>
        <v>0.83288215854666092</v>
      </c>
      <c r="AL54" s="794"/>
      <c r="AM54" s="32" t="str">
        <f t="shared" si="289"/>
        <v/>
      </c>
      <c r="AN54" s="794"/>
      <c r="AO54" s="32" t="str">
        <f t="shared" si="290"/>
        <v/>
      </c>
      <c r="AP54" s="794">
        <v>0.56730530000000001</v>
      </c>
      <c r="AQ54" s="32">
        <f t="shared" si="291"/>
        <v>2.4707658443484104</v>
      </c>
      <c r="AR54" s="794">
        <v>7.3769999999999998</v>
      </c>
      <c r="AS54" s="32">
        <f t="shared" si="292"/>
        <v>4.7478799162509553</v>
      </c>
      <c r="AV54" s="794">
        <v>0</v>
      </c>
      <c r="AW54" s="32">
        <f t="shared" si="293"/>
        <v>0</v>
      </c>
      <c r="AX54" s="794"/>
      <c r="AY54" s="32" t="str">
        <f t="shared" si="294"/>
        <v/>
      </c>
      <c r="AZ54" s="794">
        <v>0</v>
      </c>
      <c r="BA54" s="32">
        <f t="shared" si="295"/>
        <v>0</v>
      </c>
      <c r="BB54" s="794">
        <v>0</v>
      </c>
      <c r="BC54" s="32">
        <f t="shared" si="296"/>
        <v>0</v>
      </c>
      <c r="BD54" s="794">
        <v>7</v>
      </c>
      <c r="BE54" s="32">
        <f t="shared" si="297"/>
        <v>0.71435860802122664</v>
      </c>
      <c r="BF54" s="794">
        <v>32</v>
      </c>
      <c r="BG54" s="32">
        <f t="shared" si="298"/>
        <v>2.5535446391522232</v>
      </c>
      <c r="BJ54" s="794"/>
      <c r="BK54" s="32" t="str">
        <f t="shared" si="299"/>
        <v/>
      </c>
      <c r="BL54" s="794"/>
      <c r="BM54" s="32" t="str">
        <f t="shared" si="300"/>
        <v/>
      </c>
      <c r="BN54" s="794"/>
      <c r="BO54" s="32" t="str">
        <f t="shared" si="301"/>
        <v/>
      </c>
      <c r="BP54" s="794"/>
      <c r="BQ54" s="32" t="str">
        <f t="shared" si="302"/>
        <v/>
      </c>
      <c r="BR54" s="794">
        <v>11.32883262</v>
      </c>
      <c r="BS54" s="32">
        <f t="shared" si="303"/>
        <v>3.1786063400042779</v>
      </c>
      <c r="BT54" s="794">
        <v>0</v>
      </c>
      <c r="BU54" s="32">
        <f t="shared" si="304"/>
        <v>0</v>
      </c>
      <c r="BV54" s="794">
        <v>69.582510999999997</v>
      </c>
      <c r="BW54" s="32">
        <f t="shared" si="305"/>
        <v>1.3401512007676415</v>
      </c>
      <c r="BX54" s="794"/>
      <c r="BY54" s="32" t="str">
        <f t="shared" si="306"/>
        <v/>
      </c>
      <c r="BZ54" s="794"/>
      <c r="CA54" s="32" t="str">
        <f t="shared" si="307"/>
        <v/>
      </c>
      <c r="CB54" s="794"/>
      <c r="CC54" s="32" t="str">
        <f t="shared" si="308"/>
        <v/>
      </c>
      <c r="CF54" s="794"/>
      <c r="CG54" s="32" t="str">
        <f t="shared" si="309"/>
        <v/>
      </c>
      <c r="CH54" s="794"/>
      <c r="CI54" s="32" t="str">
        <f t="shared" si="310"/>
        <v/>
      </c>
      <c r="CL54" s="794">
        <v>0</v>
      </c>
      <c r="CM54" s="32">
        <f t="shared" si="311"/>
        <v>0</v>
      </c>
      <c r="CR54" s="794"/>
      <c r="CS54" s="32" t="str">
        <f t="shared" si="312"/>
        <v/>
      </c>
      <c r="CT54" s="794">
        <v>3.653</v>
      </c>
      <c r="CU54" s="32">
        <f t="shared" si="313"/>
        <v>0.93544099910117773</v>
      </c>
      <c r="CV54" s="794"/>
      <c r="CW54" s="32" t="str">
        <f t="shared" si="314"/>
        <v/>
      </c>
      <c r="CX54" s="794">
        <v>61.388181000000003</v>
      </c>
      <c r="CY54" s="32">
        <f t="shared" si="315"/>
        <v>1.6426436503089694</v>
      </c>
      <c r="CZ54" s="794">
        <v>2.5345499999999999</v>
      </c>
      <c r="DA54" s="32">
        <f t="shared" si="316"/>
        <v>0.56895367066301006</v>
      </c>
      <c r="DB54" s="794"/>
      <c r="DC54" s="32" t="str">
        <f t="shared" si="317"/>
        <v/>
      </c>
      <c r="DD54" s="794"/>
      <c r="DE54" s="32" t="str">
        <f t="shared" si="318"/>
        <v/>
      </c>
      <c r="DF54" s="794">
        <v>31.8</v>
      </c>
      <c r="DG54" s="32">
        <f t="shared" si="319"/>
        <v>0.36296958651323791</v>
      </c>
      <c r="DH54" s="794"/>
      <c r="DI54" s="32" t="str">
        <f t="shared" si="320"/>
        <v/>
      </c>
      <c r="DJ54" s="794"/>
      <c r="DK54" s="32" t="str">
        <f t="shared" si="321"/>
        <v/>
      </c>
      <c r="DL54" s="794">
        <v>0.27971200000000002</v>
      </c>
      <c r="DM54" s="32">
        <f t="shared" si="322"/>
        <v>0.94838472293367804</v>
      </c>
      <c r="DN54" s="794">
        <v>7.3</v>
      </c>
      <c r="DO54" s="32">
        <f t="shared" si="323"/>
        <v>0.83048919226393625</v>
      </c>
      <c r="DP54" s="794"/>
      <c r="DQ54" s="32" t="str">
        <f t="shared" si="324"/>
        <v/>
      </c>
      <c r="DR54" s="794"/>
      <c r="DS54" s="32" t="str">
        <f t="shared" si="325"/>
        <v/>
      </c>
      <c r="DT54" s="794">
        <v>43.985289999999999</v>
      </c>
      <c r="DU54" s="32">
        <f t="shared" si="326"/>
        <v>1.5982420320502591</v>
      </c>
      <c r="DV54" s="794"/>
      <c r="DW54" s="32" t="str">
        <f t="shared" si="327"/>
        <v/>
      </c>
      <c r="DX54" s="794"/>
      <c r="DY54" s="32" t="str">
        <f t="shared" si="328"/>
        <v/>
      </c>
      <c r="DZ54" s="794">
        <v>0</v>
      </c>
      <c r="EA54" s="32">
        <f t="shared" si="329"/>
        <v>0</v>
      </c>
      <c r="EB54" s="794">
        <v>0</v>
      </c>
      <c r="EC54" s="32">
        <f t="shared" si="330"/>
        <v>0</v>
      </c>
      <c r="EH54" s="794">
        <v>0</v>
      </c>
      <c r="EI54" s="32">
        <f t="shared" si="331"/>
        <v>0</v>
      </c>
      <c r="EJ54" s="794">
        <v>3.4288037999999998</v>
      </c>
      <c r="EK54" s="32">
        <f t="shared" si="332"/>
        <v>0.89158704716678105</v>
      </c>
      <c r="EL54" s="794">
        <v>0</v>
      </c>
      <c r="EM54" s="32">
        <f t="shared" si="333"/>
        <v>0</v>
      </c>
      <c r="EN54" s="794">
        <v>0</v>
      </c>
      <c r="EO54" s="32">
        <f t="shared" si="334"/>
        <v>0</v>
      </c>
      <c r="EP54" s="794">
        <v>0</v>
      </c>
      <c r="EQ54" s="32">
        <f t="shared" si="335"/>
        <v>0</v>
      </c>
      <c r="ER54" s="794">
        <v>0</v>
      </c>
      <c r="ES54" s="32">
        <f t="shared" si="336"/>
        <v>0</v>
      </c>
      <c r="ET54" s="794"/>
      <c r="EU54" s="32" t="str">
        <f t="shared" si="337"/>
        <v/>
      </c>
      <c r="EV54" s="794"/>
      <c r="EW54" s="32" t="str">
        <f t="shared" si="338"/>
        <v/>
      </c>
      <c r="EZ54" s="794"/>
      <c r="FA54" s="32" t="str">
        <f t="shared" si="339"/>
        <v/>
      </c>
      <c r="FB54" s="794"/>
      <c r="FC54" s="32" t="str">
        <f t="shared" si="340"/>
        <v/>
      </c>
      <c r="FD54" s="794">
        <v>12.2</v>
      </c>
      <c r="FE54" s="32">
        <f t="shared" si="341"/>
        <v>1.6744441394455116</v>
      </c>
      <c r="FF54" s="794">
        <v>1.1000000000000001</v>
      </c>
      <c r="FG54" s="32">
        <f t="shared" si="342"/>
        <v>0.46452702702702703</v>
      </c>
      <c r="FH54" s="794"/>
      <c r="FI54" s="32" t="str">
        <f t="shared" si="343"/>
        <v/>
      </c>
      <c r="FJ54" s="794">
        <v>0</v>
      </c>
      <c r="FK54" s="32">
        <f t="shared" si="344"/>
        <v>0</v>
      </c>
      <c r="FN54" s="794"/>
      <c r="FO54" s="32" t="str">
        <f t="shared" si="345"/>
        <v/>
      </c>
      <c r="FP54" s="794"/>
      <c r="FQ54" s="32" t="str">
        <f t="shared" si="346"/>
        <v/>
      </c>
      <c r="FR54" s="794"/>
      <c r="FS54" s="32" t="str">
        <f t="shared" si="347"/>
        <v/>
      </c>
      <c r="FT54" s="794">
        <v>0</v>
      </c>
      <c r="FU54" s="32">
        <f t="shared" si="348"/>
        <v>0</v>
      </c>
      <c r="FV54" s="794">
        <v>0</v>
      </c>
      <c r="FW54" s="32">
        <f t="shared" si="349"/>
        <v>0</v>
      </c>
      <c r="FX54" s="794">
        <v>0</v>
      </c>
      <c r="FY54" s="32">
        <f t="shared" si="350"/>
        <v>0</v>
      </c>
      <c r="GF54" s="794">
        <v>30.826920000000001</v>
      </c>
      <c r="GG54" s="32">
        <f t="shared" si="351"/>
        <v>3.2340355259540878</v>
      </c>
      <c r="GH54" s="794">
        <v>2</v>
      </c>
      <c r="GI54" s="32">
        <f t="shared" si="352"/>
        <v>8.6501448899269057E-2</v>
      </c>
      <c r="GJ54" s="794">
        <v>0</v>
      </c>
      <c r="GK54" s="32">
        <f t="shared" si="353"/>
        <v>0</v>
      </c>
      <c r="GL54" s="794">
        <v>0</v>
      </c>
      <c r="GM54" s="32">
        <f t="shared" si="354"/>
        <v>0</v>
      </c>
      <c r="GP54" s="794"/>
      <c r="GQ54" s="32" t="str">
        <f t="shared" si="355"/>
        <v/>
      </c>
      <c r="GT54" s="794">
        <v>1.3640908</v>
      </c>
      <c r="GU54" s="32">
        <f t="shared" si="356"/>
        <v>1.6365147397679556</v>
      </c>
      <c r="GV54" s="794"/>
      <c r="GW54" s="32" t="str">
        <f t="shared" si="357"/>
        <v/>
      </c>
      <c r="GX54" s="794">
        <v>2.21</v>
      </c>
      <c r="GY54" s="32">
        <f t="shared" si="358"/>
        <v>1.6232157397751013</v>
      </c>
      <c r="GZ54" s="794">
        <v>0.63600000000000001</v>
      </c>
      <c r="HA54" s="32">
        <f t="shared" si="359"/>
        <v>2.3296703296703294</v>
      </c>
      <c r="HB54" s="794"/>
      <c r="HC54" s="32" t="str">
        <f t="shared" si="360"/>
        <v/>
      </c>
    </row>
    <row r="55" spans="1:211" ht="12.75" customHeight="1">
      <c r="A55" s="9" t="s">
        <v>226</v>
      </c>
      <c r="B55" s="794">
        <f t="shared" si="276"/>
        <v>1582.8963452199998</v>
      </c>
      <c r="C55" s="10">
        <f t="shared" si="23"/>
        <v>1.3977710143542617</v>
      </c>
      <c r="D55" s="794">
        <v>18.048999999999999</v>
      </c>
      <c r="E55" s="32">
        <f t="shared" si="277"/>
        <v>1.335584837275315</v>
      </c>
      <c r="H55" s="794">
        <v>0</v>
      </c>
      <c r="I55" s="32">
        <f t="shared" si="278"/>
        <v>0</v>
      </c>
      <c r="N55" s="794">
        <v>18.2</v>
      </c>
      <c r="O55" s="32">
        <f t="shared" si="279"/>
        <v>0.59691702197441776</v>
      </c>
      <c r="P55" s="794">
        <v>24.119439</v>
      </c>
      <c r="Q55" s="32">
        <f t="shared" si="280"/>
        <v>0.12924370068479876</v>
      </c>
      <c r="R55" s="794">
        <v>0</v>
      </c>
      <c r="S55" s="32">
        <f t="shared" si="281"/>
        <v>0</v>
      </c>
      <c r="V55" s="794">
        <v>0</v>
      </c>
      <c r="W55" s="32">
        <f t="shared" si="282"/>
        <v>0</v>
      </c>
      <c r="X55" s="794"/>
      <c r="Y55" s="32" t="str">
        <f t="shared" si="283"/>
        <v/>
      </c>
      <c r="Z55" s="794"/>
      <c r="AA55" s="32" t="str">
        <f t="shared" si="284"/>
        <v/>
      </c>
      <c r="AB55" s="794"/>
      <c r="AC55" s="32" t="str">
        <f t="shared" si="285"/>
        <v/>
      </c>
      <c r="AF55" s="794"/>
      <c r="AG55" s="32" t="str">
        <f t="shared" si="286"/>
        <v/>
      </c>
      <c r="AH55" s="794">
        <v>76.47</v>
      </c>
      <c r="AI55" s="32">
        <f t="shared" si="287"/>
        <v>2.9201177670091991</v>
      </c>
      <c r="AJ55" s="794">
        <v>5.0509455000000001</v>
      </c>
      <c r="AK55" s="32">
        <f t="shared" si="288"/>
        <v>2.7033308640711127</v>
      </c>
      <c r="AL55" s="794"/>
      <c r="AM55" s="32" t="str">
        <f t="shared" si="289"/>
        <v/>
      </c>
      <c r="AN55" s="794">
        <v>0.52226600000000001</v>
      </c>
      <c r="AO55" s="32">
        <f t="shared" si="290"/>
        <v>3.4385095477357819</v>
      </c>
      <c r="AP55" s="794">
        <v>0</v>
      </c>
      <c r="AQ55" s="32">
        <f t="shared" si="291"/>
        <v>0</v>
      </c>
      <c r="AR55" s="794">
        <v>7.9071300000000004</v>
      </c>
      <c r="AS55" s="32">
        <f t="shared" si="292"/>
        <v>5.0890746539494947</v>
      </c>
      <c r="AV55" s="794">
        <v>0</v>
      </c>
      <c r="AW55" s="32">
        <f t="shared" si="293"/>
        <v>0</v>
      </c>
      <c r="AX55" s="794">
        <v>33.6</v>
      </c>
      <c r="AY55" s="32">
        <f t="shared" si="294"/>
        <v>5.5953372189841799</v>
      </c>
      <c r="AZ55" s="794">
        <v>0</v>
      </c>
      <c r="BA55" s="32">
        <f t="shared" si="295"/>
        <v>0</v>
      </c>
      <c r="BB55" s="794">
        <v>0</v>
      </c>
      <c r="BC55" s="32">
        <f t="shared" si="296"/>
        <v>0</v>
      </c>
      <c r="BD55" s="794">
        <v>23.6</v>
      </c>
      <c r="BE55" s="32">
        <f t="shared" si="297"/>
        <v>2.408409021328707</v>
      </c>
      <c r="BF55" s="794"/>
      <c r="BG55" s="32" t="str">
        <f t="shared" si="298"/>
        <v/>
      </c>
      <c r="BJ55" s="794">
        <v>0.27523570000000003</v>
      </c>
      <c r="BK55" s="32">
        <f t="shared" si="299"/>
        <v>0.94941251997328391</v>
      </c>
      <c r="BL55" s="794"/>
      <c r="BM55" s="32" t="str">
        <f t="shared" si="300"/>
        <v/>
      </c>
      <c r="BN55" s="794">
        <v>0.89334999999999998</v>
      </c>
      <c r="BO55" s="32">
        <f t="shared" si="301"/>
        <v>4.5164773185729512</v>
      </c>
      <c r="BP55" s="794"/>
      <c r="BQ55" s="32" t="str">
        <f t="shared" si="302"/>
        <v/>
      </c>
      <c r="BR55" s="794">
        <v>0</v>
      </c>
      <c r="BS55" s="32">
        <f t="shared" si="303"/>
        <v>0</v>
      </c>
      <c r="BT55" s="794">
        <v>0</v>
      </c>
      <c r="BU55" s="32">
        <f t="shared" si="304"/>
        <v>0</v>
      </c>
      <c r="BV55" s="794">
        <v>143.16984119999998</v>
      </c>
      <c r="BW55" s="32">
        <f t="shared" si="305"/>
        <v>2.7574347611268664</v>
      </c>
      <c r="BX55" s="794"/>
      <c r="BY55" s="32" t="str">
        <f t="shared" si="306"/>
        <v/>
      </c>
      <c r="BZ55" s="794"/>
      <c r="CA55" s="32" t="str">
        <f t="shared" si="307"/>
        <v/>
      </c>
      <c r="CB55" s="794">
        <v>1.0539000000000001</v>
      </c>
      <c r="CC55" s="32">
        <f t="shared" si="308"/>
        <v>4.5229457419034382</v>
      </c>
      <c r="CF55" s="794"/>
      <c r="CG55" s="32" t="str">
        <f t="shared" si="309"/>
        <v/>
      </c>
      <c r="CH55" s="794"/>
      <c r="CI55" s="32" t="str">
        <f t="shared" si="310"/>
        <v/>
      </c>
      <c r="CL55" s="794">
        <v>0</v>
      </c>
      <c r="CM55" s="32">
        <f t="shared" si="311"/>
        <v>0</v>
      </c>
      <c r="CR55" s="794">
        <v>47.691000000000003</v>
      </c>
      <c r="CS55" s="32">
        <f t="shared" si="312"/>
        <v>4.0672857726444311</v>
      </c>
      <c r="CT55" s="794">
        <v>10.577</v>
      </c>
      <c r="CU55" s="32">
        <f t="shared" si="313"/>
        <v>2.7085024493548198</v>
      </c>
      <c r="CV55" s="794">
        <v>349.45</v>
      </c>
      <c r="CW55" s="32">
        <f t="shared" si="314"/>
        <v>2.9935759547618375</v>
      </c>
      <c r="CX55" s="794">
        <v>0.10539</v>
      </c>
      <c r="CY55" s="32">
        <f t="shared" si="315"/>
        <v>2.8200577291264298E-3</v>
      </c>
      <c r="CZ55" s="794">
        <v>3.639983</v>
      </c>
      <c r="DA55" s="32">
        <f t="shared" si="316"/>
        <v>0.8171003487802394</v>
      </c>
      <c r="DB55" s="794">
        <v>62.67</v>
      </c>
      <c r="DC55" s="32">
        <f t="shared" si="317"/>
        <v>4.6750375226404008</v>
      </c>
      <c r="DD55" s="794">
        <v>81</v>
      </c>
      <c r="DE55" s="32">
        <f t="shared" si="318"/>
        <v>4.0828670799939504</v>
      </c>
      <c r="DF55" s="794">
        <v>186.96613308000002</v>
      </c>
      <c r="DG55" s="32">
        <f t="shared" si="319"/>
        <v>2.134057233208384</v>
      </c>
      <c r="DH55" s="794">
        <v>32.320999999999998</v>
      </c>
      <c r="DI55" s="32">
        <f t="shared" si="320"/>
        <v>3.4239725751672201</v>
      </c>
      <c r="DJ55" s="794">
        <v>2.2000000000000002</v>
      </c>
      <c r="DK55" s="32">
        <f t="shared" si="321"/>
        <v>0.69444444444444453</v>
      </c>
      <c r="DL55" s="794">
        <v>1.1479999999999999</v>
      </c>
      <c r="DM55" s="32">
        <f t="shared" si="322"/>
        <v>3.892380955868401</v>
      </c>
      <c r="DN55" s="794">
        <v>24.3</v>
      </c>
      <c r="DO55" s="32">
        <f t="shared" si="323"/>
        <v>2.7645051194539247</v>
      </c>
      <c r="DP55" s="794">
        <v>3</v>
      </c>
      <c r="DQ55" s="32">
        <f t="shared" si="324"/>
        <v>1.4478764478764479</v>
      </c>
      <c r="DR55" s="794"/>
      <c r="DS55" s="32" t="str">
        <f t="shared" si="325"/>
        <v/>
      </c>
      <c r="DT55" s="794"/>
      <c r="DU55" s="32" t="str">
        <f t="shared" si="326"/>
        <v/>
      </c>
      <c r="DV55" s="794">
        <v>7.6197379999999999</v>
      </c>
      <c r="DW55" s="32">
        <f t="shared" si="327"/>
        <v>2.423560569340415</v>
      </c>
      <c r="DX55" s="794">
        <v>1.7441899999999999</v>
      </c>
      <c r="DY55" s="32">
        <f t="shared" si="328"/>
        <v>0.29684474370116715</v>
      </c>
      <c r="DZ55" s="794">
        <v>39.13059698</v>
      </c>
      <c r="EA55" s="32">
        <f t="shared" si="329"/>
        <v>1.1120259176962928</v>
      </c>
      <c r="EB55" s="794">
        <v>24.82</v>
      </c>
      <c r="EC55" s="32">
        <f t="shared" si="330"/>
        <v>2.4445976558652616</v>
      </c>
      <c r="EH55" s="794">
        <v>89.665000000000006</v>
      </c>
      <c r="EI55" s="32">
        <f t="shared" si="331"/>
        <v>9.0603012993521936</v>
      </c>
      <c r="EJ55" s="794">
        <v>5.7576070000000001</v>
      </c>
      <c r="EK55" s="32">
        <f t="shared" si="332"/>
        <v>1.4971424797991617</v>
      </c>
      <c r="EL55" s="794">
        <v>0</v>
      </c>
      <c r="EM55" s="32">
        <f t="shared" si="333"/>
        <v>0</v>
      </c>
      <c r="EN55" s="794">
        <v>0</v>
      </c>
      <c r="EO55" s="32">
        <f t="shared" si="334"/>
        <v>0</v>
      </c>
      <c r="EP55" s="794">
        <v>0</v>
      </c>
      <c r="EQ55" s="32">
        <f t="shared" si="335"/>
        <v>0</v>
      </c>
      <c r="ER55" s="794">
        <v>0</v>
      </c>
      <c r="ES55" s="32">
        <f t="shared" si="336"/>
        <v>0</v>
      </c>
      <c r="ET55" s="794">
        <v>0.4</v>
      </c>
      <c r="EU55" s="32">
        <f t="shared" si="337"/>
        <v>0.84745762711864403</v>
      </c>
      <c r="EV55" s="794">
        <v>15.5</v>
      </c>
      <c r="EW55" s="32">
        <f t="shared" si="338"/>
        <v>1.678760966099859</v>
      </c>
      <c r="EZ55" s="794">
        <v>36.6</v>
      </c>
      <c r="FA55" s="32">
        <f t="shared" si="339"/>
        <v>3.308026030368763</v>
      </c>
      <c r="FB55" s="794">
        <v>9.6</v>
      </c>
      <c r="FC55" s="32">
        <f t="shared" si="340"/>
        <v>0.73891625615763545</v>
      </c>
      <c r="FD55" s="794">
        <v>13.8</v>
      </c>
      <c r="FE55" s="32">
        <f t="shared" si="341"/>
        <v>1.8940433708482018</v>
      </c>
      <c r="FF55" s="794">
        <v>2.8</v>
      </c>
      <c r="FG55" s="32">
        <f t="shared" si="342"/>
        <v>1.1824324324324322</v>
      </c>
      <c r="FH55" s="794">
        <v>4.4000000000000004</v>
      </c>
      <c r="FI55" s="32">
        <f t="shared" si="343"/>
        <v>9.799554565701559</v>
      </c>
      <c r="FJ55" s="794">
        <v>0</v>
      </c>
      <c r="FK55" s="32">
        <f t="shared" si="344"/>
        <v>0</v>
      </c>
      <c r="FN55" s="794"/>
      <c r="FO55" s="32" t="str">
        <f t="shared" si="345"/>
        <v/>
      </c>
      <c r="FP55" s="794"/>
      <c r="FQ55" s="32" t="str">
        <f t="shared" si="346"/>
        <v/>
      </c>
      <c r="FR55" s="794">
        <v>4.4000000000000004</v>
      </c>
      <c r="FS55" s="32">
        <f t="shared" si="347"/>
        <v>2.7517198248905568</v>
      </c>
      <c r="FT55" s="794">
        <v>79.83720301999999</v>
      </c>
      <c r="FU55" s="32">
        <f t="shared" si="348"/>
        <v>3.9962213372614208</v>
      </c>
      <c r="FV55" s="794">
        <v>16.38052574</v>
      </c>
      <c r="FW55" s="32">
        <f t="shared" si="349"/>
        <v>0.82242625577625894</v>
      </c>
      <c r="FX55" s="794">
        <v>0.5</v>
      </c>
      <c r="FY55" s="32">
        <f t="shared" si="350"/>
        <v>0.53134962805526043</v>
      </c>
      <c r="GF55" s="794">
        <v>0</v>
      </c>
      <c r="GG55" s="32">
        <f t="shared" si="351"/>
        <v>0</v>
      </c>
      <c r="GH55" s="794">
        <v>34.5</v>
      </c>
      <c r="GI55" s="32">
        <f t="shared" si="352"/>
        <v>1.4921499935123914</v>
      </c>
      <c r="GJ55" s="794">
        <v>0</v>
      </c>
      <c r="GK55" s="32">
        <f t="shared" si="353"/>
        <v>0</v>
      </c>
      <c r="GL55" s="794">
        <v>32.34478</v>
      </c>
      <c r="GM55" s="32">
        <f t="shared" si="354"/>
        <v>1.0838991149544797</v>
      </c>
      <c r="GP55" s="794"/>
      <c r="GQ55" s="32" t="str">
        <f t="shared" si="355"/>
        <v/>
      </c>
      <c r="GT55" s="794">
        <v>0</v>
      </c>
      <c r="GU55" s="32">
        <f t="shared" si="356"/>
        <v>0</v>
      </c>
      <c r="GV55" s="794"/>
      <c r="GW55" s="32" t="str">
        <f t="shared" si="357"/>
        <v/>
      </c>
      <c r="GX55" s="794">
        <v>3.9641609999999998</v>
      </c>
      <c r="GY55" s="32">
        <f t="shared" si="358"/>
        <v>2.9116237693224458</v>
      </c>
      <c r="GZ55" s="794">
        <v>1.15293</v>
      </c>
      <c r="HA55" s="32">
        <f t="shared" si="359"/>
        <v>4.2231868131868131</v>
      </c>
      <c r="HB55" s="794"/>
      <c r="HC55" s="32" t="str">
        <f t="shared" si="360"/>
        <v/>
      </c>
    </row>
    <row r="56" spans="1:211" ht="12.75" customHeight="1" thickBot="1">
      <c r="A56" s="9" t="s">
        <v>227</v>
      </c>
      <c r="B56" s="794">
        <f t="shared" si="276"/>
        <v>1968.8223663699996</v>
      </c>
      <c r="C56" s="10">
        <f t="shared" si="23"/>
        <v>1.7385616211918593</v>
      </c>
      <c r="D56" s="794">
        <v>29.465</v>
      </c>
      <c r="E56" s="32">
        <f t="shared" si="277"/>
        <v>2.180342801834847</v>
      </c>
      <c r="H56" s="794">
        <v>1.05</v>
      </c>
      <c r="I56" s="32">
        <f t="shared" si="278"/>
        <v>0.27650060830133832</v>
      </c>
      <c r="N56" s="794">
        <v>27.9</v>
      </c>
      <c r="O56" s="32">
        <f t="shared" si="279"/>
        <v>0.91505411610364051</v>
      </c>
      <c r="P56" s="794"/>
      <c r="Q56" s="32" t="str">
        <f t="shared" si="280"/>
        <v/>
      </c>
      <c r="R56" s="794">
        <v>61.701892000000001</v>
      </c>
      <c r="S56" s="32">
        <f t="shared" si="281"/>
        <v>5.0136071748664888</v>
      </c>
      <c r="V56" s="794">
        <v>1.284375</v>
      </c>
      <c r="W56" s="32">
        <f t="shared" si="282"/>
        <v>5.4220421918701227</v>
      </c>
      <c r="X56" s="794">
        <v>0.3</v>
      </c>
      <c r="Y56" s="32">
        <f t="shared" si="283"/>
        <v>3.0596634370219276</v>
      </c>
      <c r="Z56" s="794"/>
      <c r="AA56" s="32" t="str">
        <f t="shared" si="284"/>
        <v/>
      </c>
      <c r="AB56" s="794"/>
      <c r="AC56" s="32" t="str">
        <f t="shared" si="285"/>
        <v/>
      </c>
      <c r="AF56" s="794"/>
      <c r="AG56" s="32" t="str">
        <f t="shared" si="286"/>
        <v/>
      </c>
      <c r="AH56" s="794">
        <v>50.06</v>
      </c>
      <c r="AI56" s="32">
        <f t="shared" si="287"/>
        <v>1.9116136447820127</v>
      </c>
      <c r="AJ56" s="794">
        <v>4.9418819999999997</v>
      </c>
      <c r="AK56" s="32">
        <f t="shared" si="288"/>
        <v>2.644958678963667</v>
      </c>
      <c r="AL56" s="794"/>
      <c r="AM56" s="32" t="str">
        <f t="shared" si="289"/>
        <v/>
      </c>
      <c r="AN56" s="794"/>
      <c r="AO56" s="32" t="str">
        <f t="shared" si="290"/>
        <v/>
      </c>
      <c r="AP56" s="794">
        <v>0</v>
      </c>
      <c r="AQ56" s="32">
        <f t="shared" si="291"/>
        <v>0</v>
      </c>
      <c r="AR56" s="794">
        <v>0</v>
      </c>
      <c r="AS56" s="32">
        <f t="shared" si="292"/>
        <v>0</v>
      </c>
      <c r="AV56" s="794">
        <v>1.6</v>
      </c>
      <c r="AW56" s="32">
        <f t="shared" si="293"/>
        <v>0.82009226037929284</v>
      </c>
      <c r="AX56" s="794">
        <v>24.1</v>
      </c>
      <c r="AY56" s="32">
        <f t="shared" si="294"/>
        <v>4.0133222314737722</v>
      </c>
      <c r="AZ56" s="794">
        <v>44.2</v>
      </c>
      <c r="BA56" s="32">
        <f t="shared" si="295"/>
        <v>6.018518518518519</v>
      </c>
      <c r="BB56" s="794">
        <v>7.8</v>
      </c>
      <c r="BC56" s="32">
        <f t="shared" si="296"/>
        <v>8.5152838427947604</v>
      </c>
      <c r="BD56" s="794">
        <v>23.2</v>
      </c>
      <c r="BE56" s="32">
        <f t="shared" si="297"/>
        <v>2.3675885294417798</v>
      </c>
      <c r="BF56" s="794">
        <v>51.4</v>
      </c>
      <c r="BG56" s="32">
        <f t="shared" si="298"/>
        <v>4.1016310766382587</v>
      </c>
      <c r="BJ56" s="794">
        <v>0.29281499999999999</v>
      </c>
      <c r="BK56" s="32">
        <f t="shared" si="299"/>
        <v>1.0100514832777037</v>
      </c>
      <c r="BL56" s="794"/>
      <c r="BM56" s="32" t="str">
        <f t="shared" si="300"/>
        <v/>
      </c>
      <c r="BN56" s="794">
        <v>0.34462999999999999</v>
      </c>
      <c r="BO56" s="32">
        <f t="shared" si="301"/>
        <v>1.742333439637092</v>
      </c>
      <c r="BP56" s="794"/>
      <c r="BQ56" s="32" t="str">
        <f t="shared" si="302"/>
        <v/>
      </c>
      <c r="BR56" s="794">
        <v>0</v>
      </c>
      <c r="BS56" s="32">
        <f t="shared" si="303"/>
        <v>0</v>
      </c>
      <c r="BT56" s="794">
        <v>0</v>
      </c>
      <c r="BU56" s="32">
        <f t="shared" si="304"/>
        <v>0</v>
      </c>
      <c r="BV56" s="794">
        <v>58.831039869999998</v>
      </c>
      <c r="BW56" s="32">
        <f t="shared" si="305"/>
        <v>1.1330790969039548</v>
      </c>
      <c r="BX56" s="794"/>
      <c r="BY56" s="32" t="str">
        <f t="shared" si="306"/>
        <v/>
      </c>
      <c r="BZ56" s="794"/>
      <c r="CA56" s="32" t="str">
        <f t="shared" si="307"/>
        <v/>
      </c>
      <c r="CB56" s="794">
        <v>0.59160000000000001</v>
      </c>
      <c r="CC56" s="32">
        <f t="shared" si="308"/>
        <v>2.538926559360541</v>
      </c>
      <c r="CF56" s="794"/>
      <c r="CG56" s="32" t="str">
        <f t="shared" si="309"/>
        <v/>
      </c>
      <c r="CH56" s="794"/>
      <c r="CI56" s="32" t="str">
        <f t="shared" si="310"/>
        <v/>
      </c>
      <c r="CL56" s="794">
        <v>79.599999999999994</v>
      </c>
      <c r="CM56" s="32">
        <f t="shared" si="311"/>
        <v>2.6341915414653512</v>
      </c>
      <c r="CR56" s="794">
        <v>37.229999999999997</v>
      </c>
      <c r="CS56" s="32">
        <f t="shared" si="312"/>
        <v>3.1751284165891294</v>
      </c>
      <c r="CT56" s="794">
        <v>10.691000000000001</v>
      </c>
      <c r="CU56" s="32">
        <f t="shared" si="313"/>
        <v>2.7376949688997243</v>
      </c>
      <c r="CV56" s="794">
        <v>589.78499999999997</v>
      </c>
      <c r="CW56" s="32">
        <f t="shared" si="314"/>
        <v>5.0524143496328815</v>
      </c>
      <c r="CX56" s="794">
        <v>4.8362999999999996</v>
      </c>
      <c r="CY56" s="32">
        <f t="shared" si="315"/>
        <v>0.12941118887346192</v>
      </c>
      <c r="CZ56" s="794">
        <v>2.814114</v>
      </c>
      <c r="DA56" s="32">
        <f t="shared" si="316"/>
        <v>0.63170996427932613</v>
      </c>
      <c r="DB56" s="794">
        <v>14.76</v>
      </c>
      <c r="DC56" s="32">
        <f t="shared" si="317"/>
        <v>1.1010619727807933</v>
      </c>
      <c r="DD56" s="794">
        <v>46.3</v>
      </c>
      <c r="DE56" s="32">
        <f t="shared" si="318"/>
        <v>2.3337869852311099</v>
      </c>
      <c r="DF56" s="794">
        <v>192.6276221</v>
      </c>
      <c r="DG56" s="32">
        <f t="shared" si="319"/>
        <v>2.1986782498322404</v>
      </c>
      <c r="DH56" s="794"/>
      <c r="DI56" s="32" t="str">
        <f t="shared" si="320"/>
        <v/>
      </c>
      <c r="DJ56" s="794">
        <v>3.8</v>
      </c>
      <c r="DK56" s="32">
        <f t="shared" si="321"/>
        <v>1.1994949494949494</v>
      </c>
      <c r="DL56" s="794">
        <v>0.27576499999999998</v>
      </c>
      <c r="DM56" s="32">
        <f t="shared" si="322"/>
        <v>0.93500212046607101</v>
      </c>
      <c r="DN56" s="794">
        <v>20.100000000000001</v>
      </c>
      <c r="DO56" s="32">
        <f t="shared" si="323"/>
        <v>2.2866894197952221</v>
      </c>
      <c r="DP56" s="794">
        <v>3.9</v>
      </c>
      <c r="DQ56" s="32">
        <f t="shared" si="324"/>
        <v>1.8822393822393824</v>
      </c>
      <c r="DR56" s="794"/>
      <c r="DS56" s="32" t="str">
        <f t="shared" si="325"/>
        <v/>
      </c>
      <c r="DT56" s="794">
        <v>115.773135</v>
      </c>
      <c r="DU56" s="32">
        <f t="shared" si="326"/>
        <v>4.20671298380047</v>
      </c>
      <c r="DV56" s="794">
        <v>3.188466</v>
      </c>
      <c r="DW56" s="32">
        <f t="shared" si="327"/>
        <v>1.0141346689718933</v>
      </c>
      <c r="DX56" s="794">
        <v>3.1302289999999999</v>
      </c>
      <c r="DY56" s="32">
        <f t="shared" si="328"/>
        <v>0.532735553598496</v>
      </c>
      <c r="DZ56" s="794">
        <v>96.110318000000007</v>
      </c>
      <c r="EA56" s="32">
        <f t="shared" si="329"/>
        <v>2.73129399555694</v>
      </c>
      <c r="EB56" s="794">
        <v>14.99</v>
      </c>
      <c r="EC56" s="32">
        <f t="shared" si="330"/>
        <v>1.4764109130306313</v>
      </c>
      <c r="EH56" s="794">
        <v>0</v>
      </c>
      <c r="EI56" s="32">
        <f t="shared" si="331"/>
        <v>0</v>
      </c>
      <c r="EJ56" s="794">
        <v>0.68897640000000004</v>
      </c>
      <c r="EK56" s="32">
        <f t="shared" si="332"/>
        <v>0.17915356779632563</v>
      </c>
      <c r="EL56" s="794">
        <v>60.9</v>
      </c>
      <c r="EM56" s="32">
        <f t="shared" si="333"/>
        <v>2.643573381950775</v>
      </c>
      <c r="EN56" s="794">
        <v>15.8</v>
      </c>
      <c r="EO56" s="32">
        <f t="shared" si="334"/>
        <v>0.50967741935483879</v>
      </c>
      <c r="EP56" s="794">
        <v>1.1000000000000001</v>
      </c>
      <c r="EQ56" s="32">
        <f t="shared" si="335"/>
        <v>0.26366251198465968</v>
      </c>
      <c r="ER56" s="794">
        <v>0</v>
      </c>
      <c r="ES56" s="32">
        <f t="shared" si="336"/>
        <v>0</v>
      </c>
      <c r="ET56" s="794">
        <v>0.5</v>
      </c>
      <c r="EU56" s="32">
        <f t="shared" si="337"/>
        <v>1.0593220338983049</v>
      </c>
      <c r="EV56" s="794">
        <v>24.3</v>
      </c>
      <c r="EW56" s="32">
        <f t="shared" si="338"/>
        <v>2.6318639662081664</v>
      </c>
      <c r="EZ56" s="794">
        <v>32.1</v>
      </c>
      <c r="FA56" s="32">
        <f t="shared" si="339"/>
        <v>2.9013015184381779</v>
      </c>
      <c r="FB56" s="794">
        <v>61.5</v>
      </c>
      <c r="FC56" s="32">
        <f t="shared" si="340"/>
        <v>4.7336822660098514</v>
      </c>
      <c r="FD56" s="794">
        <v>0.1</v>
      </c>
      <c r="FE56" s="32">
        <f t="shared" si="341"/>
        <v>1.372495196266813E-2</v>
      </c>
      <c r="FF56" s="794">
        <v>3.7</v>
      </c>
      <c r="FG56" s="32">
        <f t="shared" si="342"/>
        <v>1.5625</v>
      </c>
      <c r="FH56" s="794"/>
      <c r="FI56" s="32" t="str">
        <f t="shared" si="343"/>
        <v/>
      </c>
      <c r="FJ56" s="794">
        <v>0</v>
      </c>
      <c r="FK56" s="32">
        <f t="shared" si="344"/>
        <v>0</v>
      </c>
      <c r="FN56" s="794"/>
      <c r="FO56" s="32" t="str">
        <f t="shared" si="345"/>
        <v/>
      </c>
      <c r="FP56" s="794"/>
      <c r="FQ56" s="32" t="str">
        <f t="shared" si="346"/>
        <v/>
      </c>
      <c r="FR56" s="794"/>
      <c r="FS56" s="32" t="str">
        <f t="shared" si="347"/>
        <v/>
      </c>
      <c r="FT56" s="794">
        <v>69.562721999999994</v>
      </c>
      <c r="FU56" s="32">
        <f t="shared" si="348"/>
        <v>3.4819360325629862</v>
      </c>
      <c r="FV56" s="794">
        <v>0</v>
      </c>
      <c r="FW56" s="32">
        <f t="shared" si="349"/>
        <v>0</v>
      </c>
      <c r="FX56" s="794">
        <v>1</v>
      </c>
      <c r="FY56" s="32">
        <f t="shared" si="350"/>
        <v>1.0626992561105209</v>
      </c>
      <c r="GF56" s="794">
        <v>3.875</v>
      </c>
      <c r="GG56" s="32">
        <f t="shared" si="351"/>
        <v>0.40652415690805604</v>
      </c>
      <c r="GH56" s="794">
        <v>52.4</v>
      </c>
      <c r="GI56" s="32">
        <f t="shared" si="352"/>
        <v>2.2663379611608492</v>
      </c>
      <c r="GJ56" s="794">
        <v>0</v>
      </c>
      <c r="GK56" s="32">
        <f t="shared" si="353"/>
        <v>0</v>
      </c>
      <c r="GL56" s="794">
        <v>0</v>
      </c>
      <c r="GM56" s="32">
        <f t="shared" si="354"/>
        <v>0</v>
      </c>
      <c r="GP56" s="794"/>
      <c r="GQ56" s="32" t="str">
        <f t="shared" si="355"/>
        <v/>
      </c>
      <c r="GT56" s="794">
        <v>3.462885</v>
      </c>
      <c r="GU56" s="32">
        <f t="shared" si="356"/>
        <v>4.1544612313354481</v>
      </c>
      <c r="GV56" s="794">
        <v>0.66959999999999997</v>
      </c>
      <c r="GW56" s="32">
        <f t="shared" si="357"/>
        <v>0.49964797196176641</v>
      </c>
      <c r="GX56" s="794">
        <v>6.8879999999999999</v>
      </c>
      <c r="GY56" s="32">
        <f t="shared" si="358"/>
        <v>5.0591448034257454</v>
      </c>
      <c r="GZ56" s="794">
        <v>1.3</v>
      </c>
      <c r="HA56" s="32">
        <f t="shared" si="359"/>
        <v>4.7619047619047619</v>
      </c>
      <c r="HB56" s="794"/>
      <c r="HC56" s="32" t="str">
        <f t="shared" si="360"/>
        <v/>
      </c>
    </row>
    <row r="57" spans="1:211" ht="12.75" customHeight="1" thickBot="1">
      <c r="A57" s="27" t="s">
        <v>228</v>
      </c>
      <c r="B57" s="653">
        <f t="shared" si="276"/>
        <v>17594.480620509999</v>
      </c>
      <c r="C57" s="31">
        <f t="shared" si="23"/>
        <v>15.536743829267344</v>
      </c>
      <c r="D57" s="653">
        <v>254.15100000000001</v>
      </c>
      <c r="E57" s="1405">
        <f>IF(D57&lt;&gt;0,D57/D$12*100,0)</f>
        <v>18.806594380761183</v>
      </c>
      <c r="F57" s="1405"/>
      <c r="G57" s="1405"/>
      <c r="H57" s="653">
        <v>41.604999999999997</v>
      </c>
      <c r="I57" s="1405">
        <f>IF(H57&lt;&gt;0,H57/H$12*100,0)</f>
        <v>10.956007436549694</v>
      </c>
      <c r="J57" s="1405"/>
      <c r="K57" s="1405"/>
      <c r="L57" s="1405"/>
      <c r="M57" s="1405"/>
      <c r="N57" s="653">
        <v>98.6</v>
      </c>
      <c r="O57" s="1405">
        <f>IF(N57&lt;&gt;0,N57/N$12*100,0)</f>
        <v>3.2338471630042638</v>
      </c>
      <c r="P57" s="653">
        <v>2292.874687</v>
      </c>
      <c r="Q57" s="1405">
        <f>IF(P57&lt;&gt;0,P57/P$12*100,0)</f>
        <v>12.28633923676167</v>
      </c>
      <c r="R57" s="653">
        <v>159.73191</v>
      </c>
      <c r="S57" s="1405">
        <f>IF(R57&lt;&gt;0,R57/R$12*100,0)</f>
        <v>12.979067968144772</v>
      </c>
      <c r="T57" s="1405"/>
      <c r="U57" s="1405"/>
      <c r="V57" s="653">
        <v>1.9446145000000001</v>
      </c>
      <c r="W57" s="1405">
        <f>IF(V57&lt;&gt;0,V57/V$12*100,0)</f>
        <v>8.209270552543007</v>
      </c>
      <c r="X57" s="653">
        <v>1.2</v>
      </c>
      <c r="Y57" s="1405">
        <f>IF(X57&lt;&gt;0,X57/X$12*100,0)</f>
        <v>12.23865374808771</v>
      </c>
      <c r="Z57" s="653">
        <v>99.453946999999999</v>
      </c>
      <c r="AA57" s="1405">
        <f>IF(Z57&lt;&gt;0,Z57/Z$12*100,0)</f>
        <v>13.963175094442423</v>
      </c>
      <c r="AB57" s="653">
        <v>12.76</v>
      </c>
      <c r="AC57" s="1405">
        <f>IF(AB57&lt;&gt;0,AB57/AB$12*100,0)</f>
        <v>9.2356687898089156</v>
      </c>
      <c r="AD57" s="1405"/>
      <c r="AE57" s="1405"/>
      <c r="AF57" s="653">
        <f>SUM(AF50:AF56)</f>
        <v>0</v>
      </c>
      <c r="AG57" s="1405">
        <f>IF(AF57&lt;&gt;0,AF57/AF$12*100,0)</f>
        <v>0</v>
      </c>
      <c r="AH57" s="653">
        <v>329.53</v>
      </c>
      <c r="AI57" s="1405">
        <f>IF(AH57&lt;&gt;0,AH57/AH$12*100,0)</f>
        <v>12.583580590591623</v>
      </c>
      <c r="AJ57" s="653">
        <v>22.215557659999998</v>
      </c>
      <c r="AK57" s="1405">
        <f>IF(AJ57&lt;&gt;0,AJ57/AJ$12*100,0)</f>
        <v>11.890051612085188</v>
      </c>
      <c r="AL57" s="653">
        <v>256.67</v>
      </c>
      <c r="AM57" s="1405">
        <f>IF(AL57&lt;&gt;0,AL57/AL$12*100,0)</f>
        <v>12.342158663602005</v>
      </c>
      <c r="AN57" s="653">
        <v>3.1976810000000002</v>
      </c>
      <c r="AO57" s="1405">
        <f>IF(AN57&lt;&gt;0,AN57/AN$12*100,0)</f>
        <v>21.052981907903831</v>
      </c>
      <c r="AP57" s="653">
        <v>1.3378293000000001</v>
      </c>
      <c r="AQ57" s="1405">
        <f>IF(AP57&lt;&gt;0,AP57/AP$12*100,0)</f>
        <v>5.8266033121998735</v>
      </c>
      <c r="AR57" s="653">
        <v>53.763990399999997</v>
      </c>
      <c r="AS57" s="1405">
        <f>IF(AR57&lt;&gt;0,AR57/AR$12*100,0)</f>
        <v>34.602815539876531</v>
      </c>
      <c r="AT57" s="1405"/>
      <c r="AU57" s="1405"/>
      <c r="AV57" s="653">
        <v>29.4</v>
      </c>
      <c r="AW57" s="1405">
        <f>IF(AV57&lt;&gt;0,AV57/AV$12*100,0)</f>
        <v>15.069195284469503</v>
      </c>
      <c r="AX57" s="653">
        <v>162.5</v>
      </c>
      <c r="AY57" s="1405">
        <f>IF(AX57&lt;&gt;0,AX57/AX$12*100,0)</f>
        <v>27.060782681099084</v>
      </c>
      <c r="AZ57" s="653">
        <v>91.2</v>
      </c>
      <c r="BA57" s="1405">
        <f>IF(AZ57&lt;&gt;0,AZ57/AZ$12*100,0)</f>
        <v>12.418300653594772</v>
      </c>
      <c r="BB57" s="653">
        <v>14.2</v>
      </c>
      <c r="BC57" s="1405">
        <f>IF(BB57&lt;&gt;0,BB57/BB$12*100,0)</f>
        <v>15.502183406113538</v>
      </c>
      <c r="BD57" s="653">
        <v>195.8</v>
      </c>
      <c r="BE57" s="1405">
        <f>IF(BD57&lt;&gt;0,BD57/BD$12*100,0)</f>
        <v>19.981630778650885</v>
      </c>
      <c r="BF57" s="653">
        <v>377.2</v>
      </c>
      <c r="BG57" s="1405">
        <f>IF(BF57&lt;&gt;0,BF57/BF$12*100,0)</f>
        <v>30.099907434006827</v>
      </c>
      <c r="BH57" s="1405"/>
      <c r="BI57" s="1405"/>
      <c r="BJ57" s="653">
        <v>1.8621143400000002</v>
      </c>
      <c r="BK57" s="1405">
        <f>IF(BJ57&lt;&gt;0,BJ57/BJ$12*100,0)</f>
        <v>6.4232752801245923</v>
      </c>
      <c r="BL57" s="653">
        <v>8.6199999999999992</v>
      </c>
      <c r="BM57" s="1405">
        <f>IF(BL57&lt;&gt;0,BL57/BL$12*100,0)</f>
        <v>29.520547945205472</v>
      </c>
      <c r="BN57" s="653">
        <v>2.521385</v>
      </c>
      <c r="BO57" s="1405">
        <f>IF(BN57&lt;&gt;0,BN57/BN$12*100,0)</f>
        <v>12.747275047730522</v>
      </c>
      <c r="BP57" s="653">
        <v>2.8</v>
      </c>
      <c r="BQ57" s="1405">
        <f>IF(BP57&lt;&gt;0,BP57/BP$12*100,0)</f>
        <v>15.292190060076461</v>
      </c>
      <c r="BR57" s="653">
        <v>37.152591909999998</v>
      </c>
      <c r="BS57" s="1405">
        <f>IF(BR57&lt;&gt;0,BR57/BR$12*100,0)</f>
        <v>10.424151203737852</v>
      </c>
      <c r="BT57" s="653">
        <v>423.39511060000007</v>
      </c>
      <c r="BU57" s="1405">
        <f>IF(BT57&lt;&gt;0,BT57/BT$12*100,0)</f>
        <v>8.2034264379413369</v>
      </c>
      <c r="BV57" s="653">
        <v>629.14627234</v>
      </c>
      <c r="BW57" s="1405">
        <f>IF(BV57&lt;&gt;0,BV57/BV$12*100,0)</f>
        <v>12.117285223221346</v>
      </c>
      <c r="BX57" s="653">
        <v>5.96</v>
      </c>
      <c r="BY57" s="1405">
        <f>IF(BX57&lt;&gt;0,BX57/BX$12*100,0)</f>
        <v>11.328644744345182</v>
      </c>
      <c r="BZ57" s="653">
        <v>0.51</v>
      </c>
      <c r="CA57" s="1405">
        <f>IF(BZ57&lt;&gt;0,BZ57/BZ$12*100,0)</f>
        <v>17.586206896551726</v>
      </c>
      <c r="CB57" s="653">
        <v>5.5586149999999996</v>
      </c>
      <c r="CC57" s="1405">
        <f>IF(CB57&lt;&gt;0,CB57/CB$12*100,0)</f>
        <v>23.85550246240685</v>
      </c>
      <c r="CD57" s="1405"/>
      <c r="CE57" s="1405"/>
      <c r="CF57" s="653">
        <v>28.42</v>
      </c>
      <c r="CG57" s="1405">
        <f>IF(CF57&lt;&gt;0,CF57/CF$12*100,0)</f>
        <v>19.015121102636158</v>
      </c>
      <c r="CH57" s="653">
        <v>156.85</v>
      </c>
      <c r="CI57" s="1405">
        <f>IF(CH57&lt;&gt;0,CH57/CH$12*100,0)</f>
        <v>24.130026768407127</v>
      </c>
      <c r="CJ57" s="1405"/>
      <c r="CK57" s="1405"/>
      <c r="CL57" s="653">
        <v>359.6</v>
      </c>
      <c r="CM57" s="1405">
        <f>IF(CL57&lt;&gt;0,CL57/CL$12*100,0)</f>
        <v>11.900191938579654</v>
      </c>
      <c r="CN57" s="1405"/>
      <c r="CO57" s="1405"/>
      <c r="CP57" s="1405"/>
      <c r="CQ57" s="1405"/>
      <c r="CR57" s="653">
        <v>118.017</v>
      </c>
      <c r="CS57" s="1405">
        <f>IF(CR57&lt;&gt;0,CR57/CR$12*100,0)</f>
        <v>10.064977983900061</v>
      </c>
      <c r="CT57" s="653">
        <v>81.664000000000001</v>
      </c>
      <c r="CU57" s="1405">
        <f>IF(CT57&lt;&gt;0,CT57/CT$12*100,0)</f>
        <v>20.912086983465255</v>
      </c>
      <c r="CV57" s="653">
        <v>3372.3739999999998</v>
      </c>
      <c r="CW57" s="1405">
        <f>IF(CV57&lt;&gt;0,CV57/CV$12*100,0)</f>
        <v>28.889562789709533</v>
      </c>
      <c r="CX57" s="653">
        <v>733.89885400000003</v>
      </c>
      <c r="CY57" s="1405">
        <f>IF(CX57&lt;&gt;0,CX57/CX$12*100,0)</f>
        <v>19.637889131983393</v>
      </c>
      <c r="CZ57" s="653">
        <v>82.434455999999997</v>
      </c>
      <c r="DA57" s="1405">
        <f>IF(CZ57&lt;&gt;0,CZ57/CZ$12*100,0)</f>
        <v>18.504817948080881</v>
      </c>
      <c r="DB57" s="653">
        <v>135.02000000000001</v>
      </c>
      <c r="DC57" s="1405">
        <f>IF(DB57&lt;&gt;0,DB57/DB$12*100,0)</f>
        <v>10.072180729326742</v>
      </c>
      <c r="DD57" s="653">
        <v>233.3</v>
      </c>
      <c r="DE57" s="1405">
        <f>IF(DD57&lt;&gt;0,DD57/DD$12*100,0)</f>
        <v>11.759665305710973</v>
      </c>
      <c r="DF57" s="653">
        <v>1166.3533939399999</v>
      </c>
      <c r="DG57" s="1405">
        <f>IF(DF57&lt;&gt;0,DF57/DF$12*100,0)</f>
        <v>13.312918525997278</v>
      </c>
      <c r="DH57" s="653">
        <v>86.655000000000001</v>
      </c>
      <c r="DI57" s="1405">
        <f>IF(DH57&lt;&gt;0,DH57/DH$12*100,0)</f>
        <v>9.1799246156095258</v>
      </c>
      <c r="DJ57" s="653">
        <v>17.7</v>
      </c>
      <c r="DK57" s="1405">
        <f>IF(DJ57&lt;&gt;0,DJ57/DJ$12*100,0)</f>
        <v>5.5871212121212119</v>
      </c>
      <c r="DL57" s="653">
        <v>5.5109209999999997</v>
      </c>
      <c r="DM57" s="1405">
        <f>IF(DL57&lt;&gt;0,DL57/DL$12*100,0)</f>
        <v>18.685195078131748</v>
      </c>
      <c r="DN57" s="653">
        <v>170.1</v>
      </c>
      <c r="DO57" s="1405">
        <f>IF(DN57&lt;&gt;0,DN57/DN$12*100,0)</f>
        <v>19.351535836177476</v>
      </c>
      <c r="DP57" s="653">
        <v>16.8</v>
      </c>
      <c r="DQ57" s="1405">
        <f>IF(DP57&lt;&gt;0,DP57/DP$12*100,0)</f>
        <v>8.1081081081081088</v>
      </c>
      <c r="DR57" s="653">
        <v>6</v>
      </c>
      <c r="DS57" s="1405">
        <f>IF(DR57&lt;&gt;0,DR57/DR$12*100,0)</f>
        <v>9.66339185053954</v>
      </c>
      <c r="DT57" s="653">
        <v>728.28937267999993</v>
      </c>
      <c r="DU57" s="1405">
        <f>IF(DT57&lt;&gt;0,DT57/DT$12*100,0)</f>
        <v>26.462999037011954</v>
      </c>
      <c r="DV57" s="653">
        <v>45.386853999999992</v>
      </c>
      <c r="DW57" s="1405">
        <f>IF(DV57&lt;&gt;0,DV57/DV$12*100,0)</f>
        <v>14.435901827701986</v>
      </c>
      <c r="DX57" s="653">
        <v>20.024697</v>
      </c>
      <c r="DY57" s="1405">
        <f>IF(DX57&lt;&gt;0,DX57/DX$12*100,0)</f>
        <v>3.4080152097297494</v>
      </c>
      <c r="DZ57" s="653">
        <v>314.59124446999999</v>
      </c>
      <c r="EA57" s="1405">
        <f>IF(DZ57&lt;&gt;0,DZ57/DZ$12*100,0)</f>
        <v>8.940155385561166</v>
      </c>
      <c r="EB57" s="653">
        <v>130.22999999999999</v>
      </c>
      <c r="EC57" s="1405">
        <f>IF(EB57&lt;&gt;0,EB57/EB$12*100,0)</f>
        <v>12.826750714074658</v>
      </c>
      <c r="ED57" s="1405"/>
      <c r="EE57" s="1405"/>
      <c r="EF57" s="1405"/>
      <c r="EG57" s="1405"/>
      <c r="EH57" s="653">
        <v>334.399</v>
      </c>
      <c r="EI57" s="1405">
        <f>IF(EH57&lt;&gt;0,EH57/EH$12*100,0)</f>
        <v>33.789725023164827</v>
      </c>
      <c r="EJ57" s="653">
        <v>20.940021430000002</v>
      </c>
      <c r="EK57" s="1405">
        <f>IF(EJ57&lt;&gt;0,EJ57/EJ$12*100,0)</f>
        <v>5.4450044281865351</v>
      </c>
      <c r="EL57" s="653">
        <v>200.9</v>
      </c>
      <c r="EM57" s="1405">
        <f>IF(EL57&lt;&gt;0,EL57/EL$12*100,0)</f>
        <v>8.7207535703433621</v>
      </c>
      <c r="EN57" s="653">
        <v>393.3</v>
      </c>
      <c r="EO57" s="1405">
        <f>IF(EN57&lt;&gt;0,EN57/EN$12*100,0)</f>
        <v>12.687096774193549</v>
      </c>
      <c r="EP57" s="653">
        <v>33.5</v>
      </c>
      <c r="EQ57" s="1405">
        <f>IF(EP57&lt;&gt;0,EP57/EP$12*100,0)</f>
        <v>8.0297219558964539</v>
      </c>
      <c r="ER57" s="653">
        <v>2.1</v>
      </c>
      <c r="ES57" s="1405">
        <f>IF(ER57&lt;&gt;0,ER57/ER$12*100,0)</f>
        <v>4.4871794871794881</v>
      </c>
      <c r="ET57" s="653">
        <v>3.8</v>
      </c>
      <c r="EU57" s="1405">
        <f>IF(ET57&lt;&gt;0,ET57/ET$12*100,0)</f>
        <v>8.0508474576271176</v>
      </c>
      <c r="EV57" s="653">
        <v>241</v>
      </c>
      <c r="EW57" s="1405">
        <f>IF(EV57&lt;&gt;0,EV57/EV$12*100,0)</f>
        <v>26.10202534387523</v>
      </c>
      <c r="EX57" s="1405"/>
      <c r="EY57" s="1405"/>
      <c r="EZ57" s="653">
        <v>121.2</v>
      </c>
      <c r="FA57" s="1405">
        <f>IF(EZ57&lt;&gt;0,EZ57/EZ$12*100,0)</f>
        <v>10.954446854663773</v>
      </c>
      <c r="FB57" s="653">
        <v>108.6</v>
      </c>
      <c r="FC57" s="1405">
        <f>IF(FB57&lt;&gt;0,FB57/FB$12*100,0)</f>
        <v>8.3589901477832509</v>
      </c>
      <c r="FD57" s="653">
        <v>174.3</v>
      </c>
      <c r="FE57" s="1405">
        <f>IF(FD57&lt;&gt;0,FD57/FD$12*100,0)</f>
        <v>23.922591270930553</v>
      </c>
      <c r="FF57" s="653">
        <v>27.6</v>
      </c>
      <c r="FG57" s="1405">
        <f>IF(FF57&lt;&gt;0,FF57/FF$12*100,0)</f>
        <v>11.655405405405405</v>
      </c>
      <c r="FH57" s="653">
        <v>13.9</v>
      </c>
      <c r="FI57" s="1405">
        <f>IF(FH57&lt;&gt;0,FH57/FH$12*100,0)</f>
        <v>30.957683741648108</v>
      </c>
      <c r="FJ57" s="653">
        <v>47.723919699999996</v>
      </c>
      <c r="FK57" s="1405">
        <f>IF(FJ57&lt;&gt;0,FJ57/FJ$12*100,0)</f>
        <v>8.5622865126612773</v>
      </c>
      <c r="FL57" s="1405"/>
      <c r="FM57" s="1405"/>
      <c r="FN57" s="653">
        <v>0.64</v>
      </c>
      <c r="FO57" s="1405">
        <f>IF(FN57&lt;&gt;0,FN57/FN$12*100,0)</f>
        <v>14.953271028037381</v>
      </c>
      <c r="FP57" s="653">
        <v>55.56</v>
      </c>
      <c r="FQ57" s="1405">
        <f>IF(FP57&lt;&gt;0,FP57/FP$12*100,0)</f>
        <v>43.277769122916339</v>
      </c>
      <c r="FR57" s="653">
        <v>50.6</v>
      </c>
      <c r="FS57" s="1405">
        <f>IF(FR57&lt;&gt;0,FR57/FR$12*100,0)</f>
        <v>31.644777986241401</v>
      </c>
      <c r="FT57" s="653">
        <v>239.63601684999998</v>
      </c>
      <c r="FU57" s="1405">
        <f>IF(FT57&lt;&gt;0,FT57/FT$12*100,0)</f>
        <v>11.994891197182966</v>
      </c>
      <c r="FV57" s="653">
        <v>87.563730619999987</v>
      </c>
      <c r="FW57" s="1405">
        <f>IF(FV57&lt;&gt;0,FV57/FV$12*100,0)</f>
        <v>4.3963614024764226</v>
      </c>
      <c r="FX57" s="653">
        <v>4.7</v>
      </c>
      <c r="FY57" s="1405">
        <f>IF(FX57&lt;&gt;0,FX57/FX$12*100,0)</f>
        <v>4.9946865037194481</v>
      </c>
      <c r="FZ57" s="1405"/>
      <c r="GA57" s="1405"/>
      <c r="GB57" s="1405"/>
      <c r="GC57" s="1405"/>
      <c r="GD57" s="1405"/>
      <c r="GE57" s="1405"/>
      <c r="GF57" s="653">
        <v>486.81641999999999</v>
      </c>
      <c r="GG57" s="1405">
        <f>IF(GF57&lt;&gt;0,GF57/GF$12*100,0)</f>
        <v>51.071647666967245</v>
      </c>
      <c r="GH57" s="653">
        <v>475.9</v>
      </c>
      <c r="GI57" s="1405">
        <f>IF(GH57&lt;&gt;0,GH57/GH$12*100,0)</f>
        <v>20.583019765581074</v>
      </c>
      <c r="GJ57" s="653">
        <v>13.5</v>
      </c>
      <c r="GK57" s="1405">
        <f>IF(GJ57&lt;&gt;0,GJ57/GJ$12*100,0)</f>
        <v>21.56549520766773</v>
      </c>
      <c r="GL57" s="653">
        <v>647.24964699999998</v>
      </c>
      <c r="GM57" s="1405">
        <f>IF(GL57&lt;&gt;0,GL57/GL$12*100,0)</f>
        <v>21.689846693590102</v>
      </c>
      <c r="GN57" s="1405"/>
      <c r="GO57" s="1405"/>
      <c r="GP57" s="653">
        <f>SUM(GP50:GP56)</f>
        <v>0</v>
      </c>
      <c r="GQ57" s="1405">
        <f>IF(GP57&lt;&gt;0,GP57/GP$12*100,0)</f>
        <v>0</v>
      </c>
      <c r="GR57" s="1405"/>
      <c r="GS57" s="1405"/>
      <c r="GT57" s="653">
        <v>8.1161077699999993</v>
      </c>
      <c r="GU57" s="1405">
        <f>IF(GT57&lt;&gt;0,GT57/GT$12*100,0)</f>
        <v>9.7369837808086022</v>
      </c>
      <c r="GV57" s="653">
        <v>12.491216999999999</v>
      </c>
      <c r="GW57" s="1405">
        <f>IF(GV57&lt;&gt;0,GV57/GV$12*100,0)</f>
        <v>9.320805318674342</v>
      </c>
      <c r="GX57" s="653">
        <v>37.532440999999999</v>
      </c>
      <c r="GY57" s="1405">
        <f>IF(GX57&lt;&gt;0,GX57/GX$12*100,0)</f>
        <v>27.567080987954906</v>
      </c>
      <c r="GZ57" s="653">
        <v>8.6</v>
      </c>
      <c r="HA57" s="1405">
        <f>IF(GZ57&lt;&gt;0,GZ57/GZ$12*100,0)</f>
        <v>31.5018315018315</v>
      </c>
      <c r="HB57" s="653">
        <v>116.23</v>
      </c>
      <c r="HC57" s="1405">
        <f>IF(HB57&lt;&gt;0,HB57/HB$12*100,0)</f>
        <v>26.050608512450413</v>
      </c>
    </row>
    <row r="58" spans="1:211" ht="12.75" customHeight="1">
      <c r="A58" s="9" t="s">
        <v>229</v>
      </c>
      <c r="B58" s="794">
        <f t="shared" si="276"/>
        <v>6044.6703290000023</v>
      </c>
      <c r="C58" s="10">
        <f t="shared" si="23"/>
        <v>5.3377247365045521</v>
      </c>
      <c r="D58" s="794">
        <v>91.54</v>
      </c>
      <c r="E58" s="32">
        <f>IF(D58&lt;&gt;"",D58/D$12*100,"")</f>
        <v>6.7737512329869976</v>
      </c>
      <c r="H58" s="794">
        <v>20.34</v>
      </c>
      <c r="I58" s="32">
        <f>IF(H58&lt;&gt;"",H58/H$12*100,"")</f>
        <v>5.3562117836659242</v>
      </c>
      <c r="N58" s="794">
        <v>168.4</v>
      </c>
      <c r="O58" s="32">
        <f>IF(N58&lt;&gt;"",N58/N$12*100,"")</f>
        <v>5.5231223351918661</v>
      </c>
      <c r="P58" s="794">
        <v>1312.023903</v>
      </c>
      <c r="Q58" s="32">
        <f>IF(P58&lt;&gt;"",P58/P$12*100,"")</f>
        <v>7.0304630472803886</v>
      </c>
      <c r="R58" s="794">
        <v>59.186588999999998</v>
      </c>
      <c r="S58" s="32">
        <f>IF(R58&lt;&gt;"",R58/R$12*100,"")</f>
        <v>4.8092254167226178</v>
      </c>
      <c r="V58" s="794">
        <v>0</v>
      </c>
      <c r="W58" s="32">
        <f>IF(V58&lt;&gt;"",V58/V$12*100,"")</f>
        <v>0</v>
      </c>
      <c r="X58" s="794">
        <v>0.3</v>
      </c>
      <c r="Y58" s="32">
        <f>IF(X58&lt;&gt;"",X58/X$12*100,"")</f>
        <v>3.0596634370219276</v>
      </c>
      <c r="Z58" s="794">
        <v>31.594799999999999</v>
      </c>
      <c r="AA58" s="32">
        <f>IF(Z58&lt;&gt;"",Z58/Z$12*100,"")</f>
        <v>4.4358593880028661</v>
      </c>
      <c r="AB58" s="794"/>
      <c r="AC58" s="32" t="str">
        <f>IF(AB58&lt;&gt;"",AB58/AB$12*100,"")</f>
        <v/>
      </c>
      <c r="AF58" s="794"/>
      <c r="AG58" s="32" t="str">
        <f>IF(AF58&lt;&gt;"",AF58/AF$12*100,"")</f>
        <v/>
      </c>
      <c r="AH58" s="794">
        <v>169.41</v>
      </c>
      <c r="AI58" s="32">
        <f>IF(AH58&lt;&gt;"",AH58/AH$12*100,"")</f>
        <v>6.469166351628461</v>
      </c>
      <c r="AJ58" s="794">
        <v>6.5674469999999996</v>
      </c>
      <c r="AK58" s="32">
        <f>IF(AJ58&lt;&gt;"",AJ58/AJ$12*100,"")</f>
        <v>3.5149819322444156</v>
      </c>
      <c r="AL58" s="794"/>
      <c r="AM58" s="32" t="str">
        <f>IF(AL58&lt;&gt;"",AL58/AL$12*100,"")</f>
        <v/>
      </c>
      <c r="AN58" s="794">
        <v>1.3854930000000001</v>
      </c>
      <c r="AO58" s="32">
        <f>IF(AN58&lt;&gt;"",AN58/AN$12*100,"")</f>
        <v>9.1218476960420389</v>
      </c>
      <c r="AP58" s="794">
        <v>0</v>
      </c>
      <c r="AQ58" s="32">
        <f>IF(AP58&lt;&gt;"",AP58/AP$12*100,"")</f>
        <v>0</v>
      </c>
      <c r="AR58" s="794">
        <v>8.5</v>
      </c>
      <c r="AS58" s="32">
        <f>IF(AR58&lt;&gt;"",AR58/AR$12*100,"")</f>
        <v>5.4706492189417277</v>
      </c>
      <c r="AV58" s="794">
        <v>10.9</v>
      </c>
      <c r="AW58" s="32">
        <f>IF(AV58&lt;&gt;"",AV58/AV$12*100,"")</f>
        <v>5.5868785238339314</v>
      </c>
      <c r="AX58" s="794">
        <v>31.5</v>
      </c>
      <c r="AY58" s="32">
        <f>IF(AX58&lt;&gt;"",AX58/AX$12*100,"")</f>
        <v>5.2456286427976684</v>
      </c>
      <c r="AZ58" s="794">
        <v>56.3</v>
      </c>
      <c r="BA58" s="32">
        <f>IF(AZ58&lt;&gt;"",AZ58/AZ$12*100,"")</f>
        <v>7.6661220043572982</v>
      </c>
      <c r="BB58" s="794">
        <v>8.6</v>
      </c>
      <c r="BC58" s="32">
        <f>IF(BB58&lt;&gt;"",BB58/BB$12*100,"")</f>
        <v>9.3886462882096069</v>
      </c>
      <c r="BD58" s="794">
        <v>58.98</v>
      </c>
      <c r="BE58" s="32">
        <f>IF(BD58&lt;&gt;"",BD58/BD$12*100,"")</f>
        <v>6.0189815287274211</v>
      </c>
      <c r="BF58" s="794">
        <v>62.37</v>
      </c>
      <c r="BG58" s="32">
        <f>IF(BF58&lt;&gt;"",BF58/BF$12*100,"")</f>
        <v>4.9770180982476289</v>
      </c>
      <c r="BJ58" s="794">
        <v>1.6950000000000001</v>
      </c>
      <c r="BK58" s="32">
        <f>IF(BJ58&lt;&gt;"",BJ58/BJ$12*100,"")</f>
        <v>5.8468222739808677</v>
      </c>
      <c r="BL58" s="794"/>
      <c r="BM58" s="32" t="str">
        <f>IF(BL58&lt;&gt;"",BL58/BL$12*100,"")</f>
        <v/>
      </c>
      <c r="BN58" s="794">
        <v>1.3221000000000001</v>
      </c>
      <c r="BO58" s="32">
        <f>IF(BN58&lt;&gt;"",BN58/BN$12*100,"")</f>
        <v>6.6840932029834894</v>
      </c>
      <c r="BP58" s="794"/>
      <c r="BQ58" s="32" t="str">
        <f>IF(BP58&lt;&gt;"",BP58/BP$12*100,"")</f>
        <v/>
      </c>
      <c r="BR58" s="794">
        <v>8.3733000000000004</v>
      </c>
      <c r="BS58" s="32">
        <f>IF(BR58&lt;&gt;"",BR58/BR$12*100,"")</f>
        <v>2.3493527850142972</v>
      </c>
      <c r="BT58" s="794">
        <v>376.90121699999997</v>
      </c>
      <c r="BU58" s="32">
        <f>IF(BT58&lt;&gt;"",BT58/BT$12*100,"")</f>
        <v>7.3025911982037517</v>
      </c>
      <c r="BV58" s="794">
        <v>214.06087199999999</v>
      </c>
      <c r="BW58" s="32">
        <f>IF(BV58&lt;&gt;"",BV58/BV$12*100,"")</f>
        <v>4.1227879035318002</v>
      </c>
      <c r="BX58" s="794"/>
      <c r="BY58" s="32" t="str">
        <f>IF(BX58&lt;&gt;"",BX58/BX$12*100,"")</f>
        <v/>
      </c>
      <c r="BZ58" s="794"/>
      <c r="CA58" s="32" t="str">
        <f>IF(BZ58&lt;&gt;"",BZ58/BZ$12*100,"")</f>
        <v/>
      </c>
      <c r="CB58" s="794">
        <v>0.88139999999999996</v>
      </c>
      <c r="CC58" s="32">
        <f>IF(CB58&lt;&gt;"",CB58/CB$12*100,"")</f>
        <v>3.7826400767754911</v>
      </c>
      <c r="CF58" s="794"/>
      <c r="CG58" s="32" t="str">
        <f>IF(CF58&lt;&gt;"",CF58/CF$12*100,"")</f>
        <v/>
      </c>
      <c r="CH58" s="794"/>
      <c r="CI58" s="32" t="str">
        <f>IF(CH58&lt;&gt;"",CH58/CH$12*100,"")</f>
        <v/>
      </c>
      <c r="CL58" s="794">
        <v>154.69999999999999</v>
      </c>
      <c r="CM58" s="32">
        <f>IF(CL58&lt;&gt;"",CL58/CL$12*100,"")</f>
        <v>5.1194652194056518</v>
      </c>
      <c r="CR58" s="794">
        <v>72.376999999999995</v>
      </c>
      <c r="CS58" s="32">
        <f>IF(CR58&lt;&gt;"",CR58/CR$12*100,"")</f>
        <v>6.1726099760266298</v>
      </c>
      <c r="CT58" s="794">
        <v>21.850999999999999</v>
      </c>
      <c r="CU58" s="32">
        <f>IF(CT58&lt;&gt;"",CT58/CT$12*100,"")</f>
        <v>5.5954889875061138</v>
      </c>
      <c r="CV58" s="794">
        <v>581.4</v>
      </c>
      <c r="CW58" s="32">
        <f>IF(CV58&lt;&gt;"",CV58/CV$12*100,"")</f>
        <v>4.9805839464831374</v>
      </c>
      <c r="CX58" s="794">
        <v>258.54716400000001</v>
      </c>
      <c r="CY58" s="32">
        <f>IF(CX58&lt;&gt;"",CX58/CX$12*100,"")</f>
        <v>6.9182837857663797</v>
      </c>
      <c r="CZ58" s="794">
        <v>28.642787999999999</v>
      </c>
      <c r="DA58" s="32">
        <f>IF(CZ58&lt;&gt;"",CZ58/CZ$12*100,"")</f>
        <v>6.42970916755338</v>
      </c>
      <c r="DB58" s="794">
        <v>47.08</v>
      </c>
      <c r="DC58" s="32">
        <f>IF(DB58&lt;&gt;"",DB58/DB$12*100,"")</f>
        <v>3.5120594633143458</v>
      </c>
      <c r="DD58" s="794">
        <v>59.3</v>
      </c>
      <c r="DE58" s="32">
        <f>IF(DD58&lt;&gt;"",DD58/DD$12*100,"")</f>
        <v>2.9890619486869294</v>
      </c>
      <c r="DF58" s="794">
        <v>511.77898099999999</v>
      </c>
      <c r="DG58" s="32">
        <f>IF(DF58&lt;&gt;"",DF58/DF$12*100,"")</f>
        <v>5.8415158842684347</v>
      </c>
      <c r="DH58" s="794">
        <v>40.465000000000003</v>
      </c>
      <c r="DI58" s="32">
        <f>IF(DH58&lt;&gt;"",DH58/DH$12*100,"")</f>
        <v>4.2867191687800998</v>
      </c>
      <c r="DJ58" s="794">
        <v>23</v>
      </c>
      <c r="DK58" s="32">
        <f>IF(DJ58&lt;&gt;"",DJ58/DJ$12*100,"")</f>
        <v>7.2601010101010095</v>
      </c>
      <c r="DL58" s="794"/>
      <c r="DM58" s="32" t="str">
        <f>IF(DL58&lt;&gt;"",DL58/DL$12*100,"")</f>
        <v/>
      </c>
      <c r="DN58" s="794">
        <v>41.8</v>
      </c>
      <c r="DO58" s="32">
        <f>IF(DN58&lt;&gt;"",DN58/DN$12*100,"")</f>
        <v>4.7554038680318538</v>
      </c>
      <c r="DP58" s="794">
        <v>5.0999999999999996</v>
      </c>
      <c r="DQ58" s="32">
        <f>IF(DP58&lt;&gt;"",DP58/DP$12*100,"")</f>
        <v>2.4613899613899615</v>
      </c>
      <c r="DR58" s="794"/>
      <c r="DS58" s="32" t="str">
        <f>IF(DR58&lt;&gt;"",DR58/DR$12*100,"")</f>
        <v/>
      </c>
      <c r="DT58" s="794">
        <v>160.7877</v>
      </c>
      <c r="DU58" s="32">
        <f>IF(DT58&lt;&gt;"",DT58/DT$12*100,"")</f>
        <v>5.842354577557348</v>
      </c>
      <c r="DV58" s="794">
        <v>14.985495</v>
      </c>
      <c r="DW58" s="32">
        <f>IF(DV58&lt;&gt;"",DV58/DV$12*100,"")</f>
        <v>4.7663390518214594</v>
      </c>
      <c r="DX58" s="794">
        <v>16.685918999999998</v>
      </c>
      <c r="DY58" s="32">
        <f>IF(DX58&lt;&gt;"",DX58/DX$12*100,"")</f>
        <v>2.8397865765618624</v>
      </c>
      <c r="DZ58" s="794">
        <v>183.64172400000001</v>
      </c>
      <c r="EA58" s="32">
        <f>IF(DZ58&lt;&gt;"",DZ58/DZ$12*100,"")</f>
        <v>5.2187897047112548</v>
      </c>
      <c r="EB58" s="794">
        <v>52.77</v>
      </c>
      <c r="EC58" s="32">
        <f>IF(EB58&lt;&gt;"",EB58/EB$12*100,"")</f>
        <v>5.1974785777602683</v>
      </c>
      <c r="EH58" s="794">
        <v>0</v>
      </c>
      <c r="EI58" s="32">
        <f>IF(EH58&lt;&gt;"",EH58/EH$12*100,"")</f>
        <v>0</v>
      </c>
      <c r="EJ58" s="794"/>
      <c r="EK58" s="32" t="str">
        <f>IF(EJ58&lt;&gt;"",EJ58/EJ$12*100,"")</f>
        <v/>
      </c>
      <c r="EL58" s="794">
        <v>115.5</v>
      </c>
      <c r="EM58" s="32">
        <f>IF(EL58&lt;&gt;"",EL58/EL$12*100,"")</f>
        <v>5.0136736554238839</v>
      </c>
      <c r="EN58" s="794">
        <v>192.6</v>
      </c>
      <c r="EO58" s="32">
        <f>IF(EN58&lt;&gt;"",EN58/EN$12*100,"")</f>
        <v>6.2129032258064516</v>
      </c>
      <c r="EP58" s="794">
        <v>27</v>
      </c>
      <c r="EQ58" s="32">
        <f>IF(EP58&lt;&gt;"",EP58/EP$12*100,"")</f>
        <v>6.4717162032598283</v>
      </c>
      <c r="ER58" s="794">
        <v>3.2</v>
      </c>
      <c r="ES58" s="32">
        <f>IF(ER58&lt;&gt;"",ER58/ER$12*100,"")</f>
        <v>6.8376068376068382</v>
      </c>
      <c r="ET58" s="794">
        <v>2.4</v>
      </c>
      <c r="EU58" s="32">
        <f>IF(ET58&lt;&gt;"",ET58/ET$12*100,"")</f>
        <v>5.0847457627118642</v>
      </c>
      <c r="EV58" s="794">
        <v>8.8000000000000007</v>
      </c>
      <c r="EW58" s="32">
        <f>IF(EV58&lt;&gt;"",EV58/EV$12*100,"")</f>
        <v>0.95310300010830717</v>
      </c>
      <c r="EZ58" s="794">
        <v>62.8</v>
      </c>
      <c r="FA58" s="32">
        <f>IF(EZ58&lt;&gt;"",EZ58/EZ$12*100,"")</f>
        <v>5.6760665220535067</v>
      </c>
      <c r="FB58" s="794">
        <v>84.5</v>
      </c>
      <c r="FC58" s="32">
        <f>IF(FB58&lt;&gt;"",FB58/FB$12*100,"")</f>
        <v>6.5040024630541868</v>
      </c>
      <c r="FD58" s="794">
        <v>16</v>
      </c>
      <c r="FE58" s="32">
        <f>IF(FD58&lt;&gt;"",FD58/FD$12*100,"")</f>
        <v>2.1959923140269009</v>
      </c>
      <c r="FF58" s="794">
        <v>14.3</v>
      </c>
      <c r="FG58" s="32">
        <f>IF(FF58&lt;&gt;"",FF58/FF$12*100,"")</f>
        <v>6.0388513513513518</v>
      </c>
      <c r="FH58" s="794">
        <v>1.4</v>
      </c>
      <c r="FI58" s="32">
        <f>IF(FH58&lt;&gt;"",FH58/FH$12*100,"")</f>
        <v>3.1180400890868594</v>
      </c>
      <c r="FJ58" s="794">
        <v>46.765728000000003</v>
      </c>
      <c r="FK58" s="32">
        <f>IF(FJ58&lt;&gt;"",FJ58/FJ$12*100,"")</f>
        <v>8.3903745674349111</v>
      </c>
      <c r="FN58" s="794"/>
      <c r="FO58" s="32" t="str">
        <f>IF(FN58&lt;&gt;"",FN58/FN$12*100,"")</f>
        <v/>
      </c>
      <c r="FP58" s="794"/>
      <c r="FQ58" s="32" t="str">
        <f>IF(FP58&lt;&gt;"",FP58/FP$12*100,"")</f>
        <v/>
      </c>
      <c r="FR58" s="794"/>
      <c r="FS58" s="32" t="str">
        <f>IF(FR58&lt;&gt;"",FR58/FR$12*100,"")</f>
        <v/>
      </c>
      <c r="FT58" s="794">
        <v>104.877786</v>
      </c>
      <c r="FU58" s="32">
        <f>IF(FT58&lt;&gt;"",FT58/FT$12*100,"")</f>
        <v>5.2496183528992724</v>
      </c>
      <c r="FV58" s="794">
        <v>158.031969</v>
      </c>
      <c r="FW58" s="32">
        <f>IF(FV58&lt;&gt;"",FV58/FV$12*100,"")</f>
        <v>7.9343998245577572</v>
      </c>
      <c r="FX58" s="794">
        <v>5.2</v>
      </c>
      <c r="FY58" s="32">
        <f>IF(FX58&lt;&gt;"",FX58/FX$12*100,"")</f>
        <v>5.526036131774708</v>
      </c>
      <c r="GF58" s="794">
        <v>0</v>
      </c>
      <c r="GG58" s="32">
        <f>IF(GF58&lt;&gt;"",GF58/GF$12*100,"")</f>
        <v>0</v>
      </c>
      <c r="GH58" s="794">
        <v>68.099999999999994</v>
      </c>
      <c r="GI58" s="32">
        <f>IF(GH58&lt;&gt;"",GH58/GH$12*100,"")</f>
        <v>2.9453743350201114</v>
      </c>
      <c r="GJ58" s="794">
        <v>4.2</v>
      </c>
      <c r="GK58" s="32">
        <f>IF(GJ58&lt;&gt;"",GJ58/GJ$12*100,"")</f>
        <v>6.7092651757188495</v>
      </c>
      <c r="GL58" s="794">
        <v>126.55261400000001</v>
      </c>
      <c r="GM58" s="32">
        <f>IF(GL58&lt;&gt;"",GL58/GL$12*100,"")</f>
        <v>4.2408780121483556</v>
      </c>
      <c r="GP58" s="794"/>
      <c r="GQ58" s="32" t="str">
        <f>IF(GP58&lt;&gt;"",GP58/GP$12*100,"")</f>
        <v/>
      </c>
      <c r="GT58" s="794">
        <v>3.3</v>
      </c>
      <c r="GU58" s="32">
        <f>IF(GT58&lt;&gt;"",GT58/GT$12*100,"")</f>
        <v>3.9590463048605362</v>
      </c>
      <c r="GV58" s="794">
        <v>13.75334</v>
      </c>
      <c r="GW58" s="32">
        <f>IF(GV58&lt;&gt;"",GV58/GV$12*100,"")</f>
        <v>10.262587274045162</v>
      </c>
      <c r="GX58" s="794">
        <v>7.31</v>
      </c>
      <c r="GY58" s="32">
        <f>IF(GX58&lt;&gt;"",GX58/GX$12*100,"")</f>
        <v>5.3690982161791814</v>
      </c>
      <c r="GZ58" s="794">
        <v>2.0339999999999998</v>
      </c>
      <c r="HA58" s="32">
        <f>IF(GZ58&lt;&gt;"",GZ58/GZ$12*100,"")</f>
        <v>7.4505494505494498</v>
      </c>
      <c r="HB58" s="794"/>
      <c r="HC58" s="32" t="str">
        <f>IF(HB58&lt;&gt;"",HB58/HB$12*100,"")</f>
        <v/>
      </c>
    </row>
    <row r="59" spans="1:211" ht="12.75" customHeight="1" thickBot="1">
      <c r="A59" s="9" t="s">
        <v>230</v>
      </c>
      <c r="B59" s="794">
        <f t="shared" si="276"/>
        <v>0</v>
      </c>
      <c r="C59" s="10">
        <f t="shared" si="23"/>
        <v>0</v>
      </c>
      <c r="D59" s="794">
        <v>0</v>
      </c>
      <c r="E59" s="32">
        <f>IF(D59&lt;&gt;"",D59/D$12*100,"")</f>
        <v>0</v>
      </c>
      <c r="H59" s="794"/>
      <c r="I59" s="32" t="str">
        <f>IF(H59&lt;&gt;"",H59/H$12*100,"")</f>
        <v/>
      </c>
      <c r="N59" s="794"/>
      <c r="O59" s="32" t="str">
        <f>IF(N59&lt;&gt;"",N59/N$12*100,"")</f>
        <v/>
      </c>
      <c r="P59" s="794"/>
      <c r="Q59" s="32" t="str">
        <f>IF(P59&lt;&gt;"",P59/P$12*100,"")</f>
        <v/>
      </c>
      <c r="R59" s="794">
        <v>0</v>
      </c>
      <c r="S59" s="32">
        <f>IF(R59&lt;&gt;"",R59/R$12*100,"")</f>
        <v>0</v>
      </c>
      <c r="V59" s="794">
        <v>0</v>
      </c>
      <c r="W59" s="32">
        <f>IF(V59&lt;&gt;"",V59/V$12*100,"")</f>
        <v>0</v>
      </c>
      <c r="X59" s="794"/>
      <c r="Y59" s="32" t="str">
        <f>IF(X59&lt;&gt;"",X59/X$12*100,"")</f>
        <v/>
      </c>
      <c r="Z59" s="794"/>
      <c r="AA59" s="32" t="str">
        <f>IF(Z59&lt;&gt;"",Z59/Z$12*100,"")</f>
        <v/>
      </c>
      <c r="AB59" s="794"/>
      <c r="AC59" s="32" t="str">
        <f>IF(AB59&lt;&gt;"",AB59/AB$12*100,"")</f>
        <v/>
      </c>
      <c r="AF59" s="794"/>
      <c r="AG59" s="32" t="str">
        <f>IF(AF59&lt;&gt;"",AF59/AF$12*100,"")</f>
        <v/>
      </c>
      <c r="AH59" s="794"/>
      <c r="AI59" s="32" t="str">
        <f>IF(AH59&lt;&gt;"",AH59/AH$12*100,"")</f>
        <v/>
      </c>
      <c r="AJ59" s="794"/>
      <c r="AK59" s="32" t="str">
        <f>IF(AJ59&lt;&gt;"",AJ59/AJ$12*100,"")</f>
        <v/>
      </c>
      <c r="AL59" s="794"/>
      <c r="AM59" s="32" t="str">
        <f>IF(AL59&lt;&gt;"",AL59/AL$12*100,"")</f>
        <v/>
      </c>
      <c r="AN59" s="794"/>
      <c r="AO59" s="32" t="str">
        <f>IF(AN59&lt;&gt;"",AN59/AN$12*100,"")</f>
        <v/>
      </c>
      <c r="AP59" s="794">
        <v>0</v>
      </c>
      <c r="AQ59" s="32">
        <f>IF(AP59&lt;&gt;"",AP59/AP$12*100,"")</f>
        <v>0</v>
      </c>
      <c r="AR59" s="794">
        <v>0</v>
      </c>
      <c r="AS59" s="32">
        <f>IF(AR59&lt;&gt;"",AR59/AR$12*100,"")</f>
        <v>0</v>
      </c>
      <c r="AV59" s="794">
        <v>0</v>
      </c>
      <c r="AW59" s="32">
        <f>IF(AV59&lt;&gt;"",AV59/AV$12*100,"")</f>
        <v>0</v>
      </c>
      <c r="AX59" s="794"/>
      <c r="AY59" s="32" t="str">
        <f>IF(AX59&lt;&gt;"",AX59/AX$12*100,"")</f>
        <v/>
      </c>
      <c r="AZ59" s="794">
        <v>0</v>
      </c>
      <c r="BA59" s="32">
        <f>IF(AZ59&lt;&gt;"",AZ59/AZ$12*100,"")</f>
        <v>0</v>
      </c>
      <c r="BB59" s="794">
        <v>0</v>
      </c>
      <c r="BC59" s="32">
        <f>IF(BB59&lt;&gt;"",BB59/BB$12*100,"")</f>
        <v>0</v>
      </c>
      <c r="BD59" s="794">
        <v>0</v>
      </c>
      <c r="BE59" s="32">
        <f>IF(BD59&lt;&gt;"",BD59/BD$12*100,"")</f>
        <v>0</v>
      </c>
      <c r="BF59" s="794"/>
      <c r="BG59" s="32" t="str">
        <f>IF(BF59&lt;&gt;"",BF59/BF$12*100,"")</f>
        <v/>
      </c>
      <c r="BJ59" s="794"/>
      <c r="BK59" s="32" t="str">
        <f>IF(BJ59&lt;&gt;"",BJ59/BJ$12*100,"")</f>
        <v/>
      </c>
      <c r="BL59" s="794"/>
      <c r="BM59" s="32" t="str">
        <f>IF(BL59&lt;&gt;"",BL59/BL$12*100,"")</f>
        <v/>
      </c>
      <c r="BN59" s="794"/>
      <c r="BO59" s="32" t="str">
        <f>IF(BN59&lt;&gt;"",BN59/BN$12*100,"")</f>
        <v/>
      </c>
      <c r="BP59" s="794"/>
      <c r="BQ59" s="32" t="str">
        <f>IF(BP59&lt;&gt;"",BP59/BP$12*100,"")</f>
        <v/>
      </c>
      <c r="BR59" s="794">
        <v>0</v>
      </c>
      <c r="BS59" s="32">
        <f>IF(BR59&lt;&gt;"",BR59/BR$12*100,"")</f>
        <v>0</v>
      </c>
      <c r="BT59" s="794">
        <v>0</v>
      </c>
      <c r="BU59" s="32">
        <f>IF(BT59&lt;&gt;"",BT59/BT$12*100,"")</f>
        <v>0</v>
      </c>
      <c r="BV59" s="794">
        <v>0</v>
      </c>
      <c r="BW59" s="32">
        <f>IF(BV59&lt;&gt;"",BV59/BV$12*100,"")</f>
        <v>0</v>
      </c>
      <c r="BX59" s="794"/>
      <c r="BY59" s="32" t="str">
        <f>IF(BX59&lt;&gt;"",BX59/BX$12*100,"")</f>
        <v/>
      </c>
      <c r="BZ59" s="794"/>
      <c r="CA59" s="32" t="str">
        <f>IF(BZ59&lt;&gt;"",BZ59/BZ$12*100,"")</f>
        <v/>
      </c>
      <c r="CB59" s="794"/>
      <c r="CC59" s="32" t="str">
        <f>IF(CB59&lt;&gt;"",CB59/CB$12*100,"")</f>
        <v/>
      </c>
      <c r="CF59" s="794"/>
      <c r="CG59" s="32" t="str">
        <f>IF(CF59&lt;&gt;"",CF59/CF$12*100,"")</f>
        <v/>
      </c>
      <c r="CH59" s="794"/>
      <c r="CI59" s="32" t="str">
        <f>IF(CH59&lt;&gt;"",CH59/CH$12*100,"")</f>
        <v/>
      </c>
      <c r="CL59" s="794">
        <v>0</v>
      </c>
      <c r="CM59" s="32">
        <f>IF(CL59&lt;&gt;"",CL59/CL$12*100,"")</f>
        <v>0</v>
      </c>
      <c r="CR59" s="794"/>
      <c r="CS59" s="32" t="str">
        <f>IF(CR59&lt;&gt;"",CR59/CR$12*100,"")</f>
        <v/>
      </c>
      <c r="CT59" s="794"/>
      <c r="CU59" s="32" t="str">
        <f>IF(CT59&lt;&gt;"",CT59/CT$12*100,"")</f>
        <v/>
      </c>
      <c r="CV59" s="794"/>
      <c r="CW59" s="32" t="str">
        <f>IF(CV59&lt;&gt;"",CV59/CV$12*100,"")</f>
        <v/>
      </c>
      <c r="CX59" s="794"/>
      <c r="CY59" s="32" t="str">
        <f>IF(CX59&lt;&gt;"",CX59/CX$12*100,"")</f>
        <v/>
      </c>
      <c r="CZ59" s="794"/>
      <c r="DA59" s="32" t="str">
        <f>IF(CZ59&lt;&gt;"",CZ59/CZ$12*100,"")</f>
        <v/>
      </c>
      <c r="DB59" s="794"/>
      <c r="DC59" s="32" t="str">
        <f>IF(DB59&lt;&gt;"",DB59/DB$12*100,"")</f>
        <v/>
      </c>
      <c r="DD59" s="794"/>
      <c r="DE59" s="32" t="str">
        <f>IF(DD59&lt;&gt;"",DD59/DD$12*100,"")</f>
        <v/>
      </c>
      <c r="DF59" s="794">
        <v>0</v>
      </c>
      <c r="DG59" s="32">
        <f>IF(DF59&lt;&gt;"",DF59/DF$12*100,"")</f>
        <v>0</v>
      </c>
      <c r="DH59" s="794"/>
      <c r="DI59" s="32" t="str">
        <f>IF(DH59&lt;&gt;"",DH59/DH$12*100,"")</f>
        <v/>
      </c>
      <c r="DJ59" s="794"/>
      <c r="DK59" s="32" t="str">
        <f>IF(DJ59&lt;&gt;"",DJ59/DJ$12*100,"")</f>
        <v/>
      </c>
      <c r="DL59" s="794"/>
      <c r="DM59" s="32" t="str">
        <f>IF(DL59&lt;&gt;"",DL59/DL$12*100,"")</f>
        <v/>
      </c>
      <c r="DN59" s="794"/>
      <c r="DO59" s="32" t="str">
        <f>IF(DN59&lt;&gt;"",DN59/DN$12*100,"")</f>
        <v/>
      </c>
      <c r="DP59" s="794"/>
      <c r="DQ59" s="32" t="str">
        <f>IF(DP59&lt;&gt;"",DP59/DP$12*100,"")</f>
        <v/>
      </c>
      <c r="DR59" s="794"/>
      <c r="DS59" s="32" t="str">
        <f>IF(DR59&lt;&gt;"",DR59/DR$12*100,"")</f>
        <v/>
      </c>
      <c r="DT59" s="794"/>
      <c r="DU59" s="32" t="str">
        <f>IF(DT59&lt;&gt;"",DT59/DT$12*100,"")</f>
        <v/>
      </c>
      <c r="DV59" s="794"/>
      <c r="DW59" s="32" t="str">
        <f>IF(DV59&lt;&gt;"",DV59/DV$12*100,"")</f>
        <v/>
      </c>
      <c r="DX59" s="794"/>
      <c r="DY59" s="32" t="str">
        <f>IF(DX59&lt;&gt;"",DX59/DX$12*100,"")</f>
        <v/>
      </c>
      <c r="DZ59" s="794">
        <v>0</v>
      </c>
      <c r="EA59" s="32">
        <f>IF(DZ59&lt;&gt;"",DZ59/DZ$12*100,"")</f>
        <v>0</v>
      </c>
      <c r="EB59" s="794">
        <v>0</v>
      </c>
      <c r="EC59" s="32">
        <f>IF(EB59&lt;&gt;"",EB59/EB$12*100,"")</f>
        <v>0</v>
      </c>
      <c r="EH59" s="794">
        <v>0</v>
      </c>
      <c r="EI59" s="32">
        <f>IF(EH59&lt;&gt;"",EH59/EH$12*100,"")</f>
        <v>0</v>
      </c>
      <c r="EJ59" s="794"/>
      <c r="EK59" s="32" t="str">
        <f>IF(EJ59&lt;&gt;"",EJ59/EJ$12*100,"")</f>
        <v/>
      </c>
      <c r="EL59" s="794">
        <v>0</v>
      </c>
      <c r="EM59" s="32">
        <f>IF(EL59&lt;&gt;"",EL59/EL$12*100,"")</f>
        <v>0</v>
      </c>
      <c r="EN59" s="794">
        <v>0</v>
      </c>
      <c r="EO59" s="32">
        <f>IF(EN59&lt;&gt;"",EN59/EN$12*100,"")</f>
        <v>0</v>
      </c>
      <c r="EP59" s="794">
        <v>0</v>
      </c>
      <c r="EQ59" s="32">
        <f>IF(EP59&lt;&gt;"",EP59/EP$12*100,"")</f>
        <v>0</v>
      </c>
      <c r="ER59" s="794">
        <v>0</v>
      </c>
      <c r="ES59" s="32">
        <f>IF(ER59&lt;&gt;"",ER59/ER$12*100,"")</f>
        <v>0</v>
      </c>
      <c r="ET59" s="794"/>
      <c r="EU59" s="32" t="str">
        <f>IF(ET59&lt;&gt;"",ET59/ET$12*100,"")</f>
        <v/>
      </c>
      <c r="EV59" s="794"/>
      <c r="EW59" s="32" t="str">
        <f>IF(EV59&lt;&gt;"",EV59/EV$12*100,"")</f>
        <v/>
      </c>
      <c r="EZ59" s="794"/>
      <c r="FA59" s="32" t="str">
        <f>IF(EZ59&lt;&gt;"",EZ59/EZ$12*100,"")</f>
        <v/>
      </c>
      <c r="FB59" s="794"/>
      <c r="FC59" s="32" t="str">
        <f>IF(FB59&lt;&gt;"",FB59/FB$12*100,"")</f>
        <v/>
      </c>
      <c r="FD59" s="794"/>
      <c r="FE59" s="32" t="str">
        <f>IF(FD59&lt;&gt;"",FD59/FD$12*100,"")</f>
        <v/>
      </c>
      <c r="FF59" s="794"/>
      <c r="FG59" s="32" t="str">
        <f>IF(FF59&lt;&gt;"",FF59/FF$12*100,"")</f>
        <v/>
      </c>
      <c r="FH59" s="794"/>
      <c r="FI59" s="32" t="str">
        <f>IF(FH59&lt;&gt;"",FH59/FH$12*100,"")</f>
        <v/>
      </c>
      <c r="FJ59" s="794">
        <v>0</v>
      </c>
      <c r="FK59" s="32">
        <f>IF(FJ59&lt;&gt;"",FJ59/FJ$12*100,"")</f>
        <v>0</v>
      </c>
      <c r="FN59" s="794"/>
      <c r="FO59" s="32" t="str">
        <f>IF(FN59&lt;&gt;"",FN59/FN$12*100,"")</f>
        <v/>
      </c>
      <c r="FP59" s="794"/>
      <c r="FQ59" s="32" t="str">
        <f>IF(FP59&lt;&gt;"",FP59/FP$12*100,"")</f>
        <v/>
      </c>
      <c r="FR59" s="794"/>
      <c r="FS59" s="32" t="str">
        <f>IF(FR59&lt;&gt;"",FR59/FR$12*100,"")</f>
        <v/>
      </c>
      <c r="FT59" s="794">
        <v>0</v>
      </c>
      <c r="FU59" s="32">
        <f>IF(FT59&lt;&gt;"",FT59/FT$12*100,"")</f>
        <v>0</v>
      </c>
      <c r="FV59" s="794">
        <v>0</v>
      </c>
      <c r="FW59" s="32">
        <f>IF(FV59&lt;&gt;"",FV59/FV$12*100,"")</f>
        <v>0</v>
      </c>
      <c r="FX59" s="794">
        <v>0</v>
      </c>
      <c r="FY59" s="32">
        <f>IF(FX59&lt;&gt;"",FX59/FX$12*100,"")</f>
        <v>0</v>
      </c>
      <c r="GF59" s="794">
        <v>0</v>
      </c>
      <c r="GG59" s="32">
        <f>IF(GF59&lt;&gt;"",GF59/GF$12*100,"")</f>
        <v>0</v>
      </c>
      <c r="GH59" s="794">
        <v>0</v>
      </c>
      <c r="GI59" s="32">
        <f>IF(GH59&lt;&gt;"",GH59/GH$12*100,"")</f>
        <v>0</v>
      </c>
      <c r="GJ59" s="794">
        <v>0</v>
      </c>
      <c r="GK59" s="32">
        <f>IF(GJ59&lt;&gt;"",GJ59/GJ$12*100,"")</f>
        <v>0</v>
      </c>
      <c r="GL59" s="794">
        <v>0</v>
      </c>
      <c r="GM59" s="32">
        <f>IF(GL59&lt;&gt;"",GL59/GL$12*100,"")</f>
        <v>0</v>
      </c>
      <c r="GP59" s="794"/>
      <c r="GQ59" s="32" t="str">
        <f>IF(GP59&lt;&gt;"",GP59/GP$12*100,"")</f>
        <v/>
      </c>
      <c r="GT59" s="794">
        <v>0</v>
      </c>
      <c r="GU59" s="32">
        <f>IF(GT59&lt;&gt;"",GT59/GT$12*100,"")</f>
        <v>0</v>
      </c>
      <c r="GV59" s="794"/>
      <c r="GW59" s="32" t="str">
        <f>IF(GV59&lt;&gt;"",GV59/GV$12*100,"")</f>
        <v/>
      </c>
      <c r="GX59" s="794">
        <v>0</v>
      </c>
      <c r="GY59" s="32">
        <f>IF(GX59&lt;&gt;"",GX59/GX$12*100,"")</f>
        <v>0</v>
      </c>
      <c r="GZ59" s="794"/>
      <c r="HA59" s="32" t="str">
        <f>IF(GZ59&lt;&gt;"",GZ59/GZ$12*100,"")</f>
        <v/>
      </c>
      <c r="HB59" s="794"/>
      <c r="HC59" s="32" t="str">
        <f>IF(HB59&lt;&gt;"",HB59/HB$12*100,"")</f>
        <v/>
      </c>
    </row>
    <row r="60" spans="1:211" ht="12.75" customHeight="1" thickBot="1">
      <c r="A60" s="27" t="s">
        <v>231</v>
      </c>
      <c r="B60" s="653">
        <f t="shared" si="276"/>
        <v>6200.660329000003</v>
      </c>
      <c r="C60" s="31">
        <f t="shared" si="23"/>
        <v>5.4754711538157999</v>
      </c>
      <c r="D60" s="653">
        <v>91.54</v>
      </c>
      <c r="E60" s="1405">
        <f>IF(D60&lt;&gt;0,D60/D$12*100,0)</f>
        <v>6.7737512329869976</v>
      </c>
      <c r="F60" s="1405"/>
      <c r="G60" s="1405"/>
      <c r="H60" s="653">
        <v>20.34</v>
      </c>
      <c r="I60" s="1405">
        <f>IF(H60&lt;&gt;0,H60/H$12*100,0)</f>
        <v>5.3562117836659242</v>
      </c>
      <c r="J60" s="1405"/>
      <c r="K60" s="1405"/>
      <c r="L60" s="1405"/>
      <c r="M60" s="1405"/>
      <c r="N60" s="653">
        <v>168.4</v>
      </c>
      <c r="O60" s="1405">
        <f>IF(N60&lt;&gt;0,N60/N$12*100,0)</f>
        <v>5.5231223351918661</v>
      </c>
      <c r="P60" s="653">
        <v>1312.023903</v>
      </c>
      <c r="Q60" s="1405">
        <f>IF(P60&lt;&gt;0,P60/P$12*100,0)</f>
        <v>7.0304630472803886</v>
      </c>
      <c r="R60" s="653">
        <v>59.186588999999998</v>
      </c>
      <c r="S60" s="1405">
        <f>IF(R60&lt;&gt;0,R60/R$12*100,0)</f>
        <v>4.8092254167226178</v>
      </c>
      <c r="T60" s="1405"/>
      <c r="U60" s="1405"/>
      <c r="V60" s="653">
        <v>0</v>
      </c>
      <c r="W60" s="1405">
        <f>IF(V60&lt;&gt;0,V60/V$12*100,0)</f>
        <v>0</v>
      </c>
      <c r="X60" s="653">
        <v>0.3</v>
      </c>
      <c r="Y60" s="1405">
        <f>IF(X60&lt;&gt;0,X60/X$12*100,0)</f>
        <v>3.0596634370219276</v>
      </c>
      <c r="Z60" s="653">
        <v>31.594799999999999</v>
      </c>
      <c r="AA60" s="1405">
        <f>IF(Z60&lt;&gt;0,Z60/Z$12*100,0)</f>
        <v>4.4358593880028661</v>
      </c>
      <c r="AB60" s="653">
        <v>7.89</v>
      </c>
      <c r="AC60" s="1405">
        <f>IF(AB60&lt;&gt;0,AB60/AB$12*100,0)</f>
        <v>5.7107701215981459</v>
      </c>
      <c r="AD60" s="1405"/>
      <c r="AE60" s="1405"/>
      <c r="AF60" s="653">
        <f>SUM(AF58:AF59)</f>
        <v>0</v>
      </c>
      <c r="AG60" s="1405">
        <f>IF(AF60&lt;&gt;0,AF60/AF$12*100,0)</f>
        <v>0</v>
      </c>
      <c r="AH60" s="653">
        <v>169.41</v>
      </c>
      <c r="AI60" s="1405">
        <f>IF(AH60&lt;&gt;0,AH60/AH$12*100,0)</f>
        <v>6.469166351628461</v>
      </c>
      <c r="AJ60" s="653">
        <v>6.5674469999999996</v>
      </c>
      <c r="AK60" s="1405">
        <f>IF(AJ60&lt;&gt;0,AJ60/AJ$12*100,0)</f>
        <v>3.5149819322444156</v>
      </c>
      <c r="AL60" s="653">
        <v>79.38</v>
      </c>
      <c r="AM60" s="1405">
        <f>IF(AL60&lt;&gt;0,AL60/AL$12*100,0)</f>
        <v>3.8170434983314259</v>
      </c>
      <c r="AN60" s="653">
        <v>1.3854930000000001</v>
      </c>
      <c r="AO60" s="1405">
        <f>IF(AN60&lt;&gt;0,AN60/AN$12*100,0)</f>
        <v>9.1218476960420389</v>
      </c>
      <c r="AP60" s="653">
        <v>0</v>
      </c>
      <c r="AQ60" s="1405">
        <f>IF(AP60&lt;&gt;0,AP60/AP$12*100,0)</f>
        <v>0</v>
      </c>
      <c r="AR60" s="653">
        <v>8.5</v>
      </c>
      <c r="AS60" s="1405">
        <f>IF(AR60&lt;&gt;0,AR60/AR$12*100,0)</f>
        <v>5.4706492189417277</v>
      </c>
      <c r="AT60" s="1405"/>
      <c r="AU60" s="1405"/>
      <c r="AV60" s="653">
        <v>10.9</v>
      </c>
      <c r="AW60" s="1405">
        <f>IF(AV60&lt;&gt;0,AV60/AV$12*100,0)</f>
        <v>5.5868785238339314</v>
      </c>
      <c r="AX60" s="653">
        <v>31.5</v>
      </c>
      <c r="AY60" s="1405">
        <f>IF(AX60&lt;&gt;0,AX60/AX$12*100,0)</f>
        <v>5.2456286427976684</v>
      </c>
      <c r="AZ60" s="653">
        <v>56.3</v>
      </c>
      <c r="BA60" s="1405">
        <f>IF(AZ60&lt;&gt;0,AZ60/AZ$12*100,0)</f>
        <v>7.6661220043572982</v>
      </c>
      <c r="BB60" s="653">
        <v>8.6</v>
      </c>
      <c r="BC60" s="1405">
        <f>IF(BB60&lt;&gt;0,BB60/BB$12*100,0)</f>
        <v>9.3886462882096069</v>
      </c>
      <c r="BD60" s="653">
        <v>58.98</v>
      </c>
      <c r="BE60" s="1405">
        <f>IF(BD60&lt;&gt;0,BD60/BD$12*100,0)</f>
        <v>6.0189815287274211</v>
      </c>
      <c r="BF60" s="653">
        <v>62.37</v>
      </c>
      <c r="BG60" s="1405">
        <f>IF(BF60&lt;&gt;0,BF60/BF$12*100,0)</f>
        <v>4.9770180982476289</v>
      </c>
      <c r="BH60" s="1405"/>
      <c r="BI60" s="1405"/>
      <c r="BJ60" s="653">
        <v>1.6950000000000001</v>
      </c>
      <c r="BK60" s="1405">
        <f>IF(BJ60&lt;&gt;0,BJ60/BJ$12*100,0)</f>
        <v>5.8468222739808677</v>
      </c>
      <c r="BL60" s="653">
        <v>1.7</v>
      </c>
      <c r="BM60" s="1405">
        <f>IF(BL60&lt;&gt;0,BL60/BL$12*100,0)</f>
        <v>5.8219178082191769</v>
      </c>
      <c r="BN60" s="653">
        <v>1.3221000000000001</v>
      </c>
      <c r="BO60" s="1405">
        <f>IF(BN60&lt;&gt;0,BN60/BN$12*100,0)</f>
        <v>6.6840932029834894</v>
      </c>
      <c r="BP60" s="653">
        <v>1.07</v>
      </c>
      <c r="BQ60" s="1405">
        <f>IF(BP60&lt;&gt;0,BP60/BP$12*100,0)</f>
        <v>5.8438012015292191</v>
      </c>
      <c r="BR60" s="653">
        <v>8.3733000000000004</v>
      </c>
      <c r="BS60" s="1405">
        <f>IF(BR60&lt;&gt;0,BR60/BR$12*100,0)</f>
        <v>2.3493527850142972</v>
      </c>
      <c r="BT60" s="653">
        <v>376.90121699999997</v>
      </c>
      <c r="BU60" s="1405">
        <f>IF(BT60&lt;&gt;0,BT60/BT$12*100,0)</f>
        <v>7.3025911982037517</v>
      </c>
      <c r="BV60" s="653">
        <v>214.06087199999999</v>
      </c>
      <c r="BW60" s="1405">
        <f>IF(BV60&lt;&gt;0,BV60/BV$12*100,0)</f>
        <v>4.1227879035318002</v>
      </c>
      <c r="BX60" s="653">
        <v>2.77</v>
      </c>
      <c r="BY60" s="1405">
        <f>IF(BX60&lt;&gt;0,BX60/BX$12*100,0)</f>
        <v>5.2651587150731798</v>
      </c>
      <c r="BZ60" s="653">
        <v>0.17</v>
      </c>
      <c r="CA60" s="1405">
        <f>IF(BZ60&lt;&gt;0,BZ60/BZ$12*100,0)</f>
        <v>5.862068965517242</v>
      </c>
      <c r="CB60" s="653">
        <v>0.88139999999999996</v>
      </c>
      <c r="CC60" s="1405">
        <f>IF(CB60&lt;&gt;0,CB60/CB$12*100,0)</f>
        <v>3.7826400767754911</v>
      </c>
      <c r="CD60" s="1405"/>
      <c r="CE60" s="1405"/>
      <c r="CF60" s="653">
        <v>4.8899999999999997</v>
      </c>
      <c r="CG60" s="1405">
        <f>IF(CF60&lt;&gt;0,CF60/CF$12*100,0)</f>
        <v>3.2717784022480925</v>
      </c>
      <c r="CH60" s="653">
        <v>33.340000000000003</v>
      </c>
      <c r="CI60" s="1405">
        <f>IF(CH60&lt;&gt;0,CH60/CH$12*100,0)</f>
        <v>5.1290729516014899</v>
      </c>
      <c r="CJ60" s="1405"/>
      <c r="CK60" s="1405"/>
      <c r="CL60" s="653">
        <v>154.69999999999999</v>
      </c>
      <c r="CM60" s="1405">
        <f>IF(CL60&lt;&gt;0,CL60/CL$12*100,0)</f>
        <v>5.1194652194056518</v>
      </c>
      <c r="CN60" s="1405"/>
      <c r="CO60" s="1405"/>
      <c r="CP60" s="1405"/>
      <c r="CQ60" s="1405"/>
      <c r="CR60" s="653">
        <v>72.376999999999995</v>
      </c>
      <c r="CS60" s="1405">
        <f>IF(CR60&lt;&gt;0,CR60/CR$12*100,0)</f>
        <v>6.1726099760266298</v>
      </c>
      <c r="CT60" s="653">
        <v>21.850999999999999</v>
      </c>
      <c r="CU60" s="1405">
        <f>IF(CT60&lt;&gt;0,CT60/CT$12*100,0)</f>
        <v>5.5954889875061138</v>
      </c>
      <c r="CV60" s="653">
        <v>581.4</v>
      </c>
      <c r="CW60" s="1405">
        <f>IF(CV60&lt;&gt;0,CV60/CV$12*100,0)</f>
        <v>4.9805839464831374</v>
      </c>
      <c r="CX60" s="653">
        <v>258.54716400000001</v>
      </c>
      <c r="CY60" s="1405">
        <f>IF(CX60&lt;&gt;0,CX60/CX$12*100,0)</f>
        <v>6.9182837857663797</v>
      </c>
      <c r="CZ60" s="653">
        <v>28.642787999999999</v>
      </c>
      <c r="DA60" s="1405">
        <f>IF(CZ60&lt;&gt;0,CZ60/CZ$12*100,0)</f>
        <v>6.42970916755338</v>
      </c>
      <c r="DB60" s="653">
        <v>47.08</v>
      </c>
      <c r="DC60" s="1405">
        <f>IF(DB60&lt;&gt;0,DB60/DB$12*100,0)</f>
        <v>3.5120594633143458</v>
      </c>
      <c r="DD60" s="653">
        <v>59.3</v>
      </c>
      <c r="DE60" s="1405">
        <f>IF(DD60&lt;&gt;0,DD60/DD$12*100,0)</f>
        <v>2.9890619486869294</v>
      </c>
      <c r="DF60" s="653">
        <v>511.77898099999999</v>
      </c>
      <c r="DG60" s="1405">
        <f>IF(DF60&lt;&gt;0,DF60/DF$12*100,0)</f>
        <v>5.8415158842684347</v>
      </c>
      <c r="DH60" s="653">
        <v>40.465000000000003</v>
      </c>
      <c r="DI60" s="1405">
        <f>IF(DH60&lt;&gt;0,DH60/DH$12*100,0)</f>
        <v>4.2867191687800998</v>
      </c>
      <c r="DJ60" s="653">
        <v>23</v>
      </c>
      <c r="DK60" s="1405">
        <f>IF(DJ60&lt;&gt;0,DJ60/DJ$12*100,0)</f>
        <v>7.2601010101010095</v>
      </c>
      <c r="DL60" s="653">
        <v>0</v>
      </c>
      <c r="DM60" s="1405">
        <f>IF(DL60&lt;&gt;0,DL60/DL$12*100,0)</f>
        <v>0</v>
      </c>
      <c r="DN60" s="653">
        <v>41.8</v>
      </c>
      <c r="DO60" s="1405">
        <f>IF(DN60&lt;&gt;0,DN60/DN$12*100,0)</f>
        <v>4.7554038680318538</v>
      </c>
      <c r="DP60" s="653">
        <v>5.0999999999999996</v>
      </c>
      <c r="DQ60" s="1405">
        <f>IF(DP60&lt;&gt;0,DP60/DP$12*100,0)</f>
        <v>2.4613899613899615</v>
      </c>
      <c r="DR60" s="653">
        <v>2.52</v>
      </c>
      <c r="DS60" s="1405">
        <f>IF(DR60&lt;&gt;0,DR60/DR$12*100,0)</f>
        <v>4.0586245772266061</v>
      </c>
      <c r="DT60" s="653">
        <v>160.7877</v>
      </c>
      <c r="DU60" s="1405">
        <f>IF(DT60&lt;&gt;0,DT60/DT$12*100,0)</f>
        <v>5.842354577557348</v>
      </c>
      <c r="DV60" s="653">
        <v>14.985495</v>
      </c>
      <c r="DW60" s="1405">
        <f>IF(DV60&lt;&gt;0,DV60/DV$12*100,0)</f>
        <v>4.7663390518214594</v>
      </c>
      <c r="DX60" s="653">
        <v>16.685918999999998</v>
      </c>
      <c r="DY60" s="1405">
        <f>IF(DX60&lt;&gt;0,DX60/DX$12*100,0)</f>
        <v>2.8397865765618624</v>
      </c>
      <c r="DZ60" s="653">
        <v>183.64172400000001</v>
      </c>
      <c r="EA60" s="1405">
        <f>IF(DZ60&lt;&gt;0,DZ60/DZ$12*100,0)</f>
        <v>5.2187897047112548</v>
      </c>
      <c r="EB60" s="653">
        <v>52.77</v>
      </c>
      <c r="EC60" s="1405">
        <f>IF(EB60&lt;&gt;0,EB60/EB$12*100,0)</f>
        <v>5.1974785777602683</v>
      </c>
      <c r="ED60" s="1405"/>
      <c r="EE60" s="1405"/>
      <c r="EF60" s="1405"/>
      <c r="EG60" s="1405"/>
      <c r="EH60" s="653">
        <v>0</v>
      </c>
      <c r="EI60" s="1405">
        <f>IF(EH60&lt;&gt;0,EH60/EH$12*100,0)</f>
        <v>0</v>
      </c>
      <c r="EJ60" s="653">
        <v>0</v>
      </c>
      <c r="EK60" s="1405">
        <f>IF(EJ60&lt;&gt;0,EJ60/EJ$12*100,0)</f>
        <v>0</v>
      </c>
      <c r="EL60" s="653">
        <v>115.5</v>
      </c>
      <c r="EM60" s="1405">
        <f>IF(EL60&lt;&gt;0,EL60/EL$12*100,0)</f>
        <v>5.0136736554238839</v>
      </c>
      <c r="EN60" s="653">
        <v>192.6</v>
      </c>
      <c r="EO60" s="1405">
        <f>IF(EN60&lt;&gt;0,EN60/EN$12*100,0)</f>
        <v>6.2129032258064516</v>
      </c>
      <c r="EP60" s="653">
        <v>27</v>
      </c>
      <c r="EQ60" s="1405">
        <f>IF(EP60&lt;&gt;0,EP60/EP$12*100,0)</f>
        <v>6.4717162032598283</v>
      </c>
      <c r="ER60" s="653">
        <v>3.2</v>
      </c>
      <c r="ES60" s="1405">
        <f>IF(ER60&lt;&gt;0,ER60/ER$12*100,0)</f>
        <v>6.8376068376068382</v>
      </c>
      <c r="ET60" s="653">
        <v>2.4</v>
      </c>
      <c r="EU60" s="1405">
        <f>IF(ET60&lt;&gt;0,ET60/ET$12*100,0)</f>
        <v>5.0847457627118642</v>
      </c>
      <c r="EV60" s="653">
        <v>8.8000000000000007</v>
      </c>
      <c r="EW60" s="1405">
        <f>IF(EV60&lt;&gt;0,EV60/EV$12*100,0)</f>
        <v>0.95310300010830717</v>
      </c>
      <c r="EX60" s="1405"/>
      <c r="EY60" s="1405"/>
      <c r="EZ60" s="653">
        <v>62.8</v>
      </c>
      <c r="FA60" s="1405">
        <f>IF(EZ60&lt;&gt;0,EZ60/EZ$12*100,0)</f>
        <v>5.6760665220535067</v>
      </c>
      <c r="FB60" s="653">
        <v>84.5</v>
      </c>
      <c r="FC60" s="1405">
        <f>IF(FB60&lt;&gt;0,FB60/FB$12*100,0)</f>
        <v>6.5040024630541868</v>
      </c>
      <c r="FD60" s="653">
        <v>16</v>
      </c>
      <c r="FE60" s="1405">
        <f>IF(FD60&lt;&gt;0,FD60/FD$12*100,0)</f>
        <v>2.1959923140269009</v>
      </c>
      <c r="FF60" s="653">
        <v>14.3</v>
      </c>
      <c r="FG60" s="1405">
        <f>IF(FF60&lt;&gt;0,FF60/FF$12*100,0)</f>
        <v>6.0388513513513518</v>
      </c>
      <c r="FH60" s="653">
        <v>1.4</v>
      </c>
      <c r="FI60" s="1405">
        <f>IF(FH60&lt;&gt;0,FH60/FH$12*100,0)</f>
        <v>3.1180400890868594</v>
      </c>
      <c r="FJ60" s="653">
        <v>46.765728000000003</v>
      </c>
      <c r="FK60" s="1405">
        <f>IF(FJ60&lt;&gt;0,FJ60/FJ$12*100,0)</f>
        <v>8.3903745674349111</v>
      </c>
      <c r="FL60" s="1405"/>
      <c r="FM60" s="1405"/>
      <c r="FN60" s="653">
        <v>0.2</v>
      </c>
      <c r="FO60" s="1405">
        <f>IF(FN60&lt;&gt;0,FN60/FN$12*100,0)</f>
        <v>4.6728971962616823</v>
      </c>
      <c r="FP60" s="653">
        <f>SUM(FP58:FP59)</f>
        <v>0</v>
      </c>
      <c r="FQ60" s="1405">
        <f>IF(FP60&lt;&gt;0,FP60/FP$12*100,0)</f>
        <v>0</v>
      </c>
      <c r="FR60" s="653">
        <v>0</v>
      </c>
      <c r="FS60" s="1405">
        <f>IF(FR60&lt;&gt;0,FR60/FR$12*100,0)</f>
        <v>0</v>
      </c>
      <c r="FT60" s="653">
        <v>104.877786</v>
      </c>
      <c r="FU60" s="1405">
        <f>IF(FT60&lt;&gt;0,FT60/FT$12*100,0)</f>
        <v>5.2496183528992724</v>
      </c>
      <c r="FV60" s="653">
        <v>158.031969</v>
      </c>
      <c r="FW60" s="1405">
        <f>IF(FV60&lt;&gt;0,FV60/FV$12*100,0)</f>
        <v>7.9343998245577572</v>
      </c>
      <c r="FX60" s="653">
        <v>5.2</v>
      </c>
      <c r="FY60" s="1405">
        <f>IF(FX60&lt;&gt;0,FX60/FX$12*100,0)</f>
        <v>5.526036131774708</v>
      </c>
      <c r="FZ60" s="1405"/>
      <c r="GA60" s="1405"/>
      <c r="GB60" s="1405"/>
      <c r="GC60" s="1405"/>
      <c r="GD60" s="1405"/>
      <c r="GE60" s="1405"/>
      <c r="GF60" s="653">
        <v>0</v>
      </c>
      <c r="GG60" s="1405">
        <f>IF(GF60&lt;&gt;0,GF60/GF$12*100,0)</f>
        <v>0</v>
      </c>
      <c r="GH60" s="653">
        <v>68.099999999999994</v>
      </c>
      <c r="GI60" s="1405">
        <f>IF(GH60&lt;&gt;0,GH60/GH$12*100,0)</f>
        <v>2.9453743350201114</v>
      </c>
      <c r="GJ60" s="653">
        <v>4.2</v>
      </c>
      <c r="GK60" s="1405">
        <f>IF(GJ60&lt;&gt;0,GJ60/GJ$12*100,0)</f>
        <v>6.7092651757188495</v>
      </c>
      <c r="GL60" s="653">
        <v>126.55261400000001</v>
      </c>
      <c r="GM60" s="1405">
        <f>IF(GL60&lt;&gt;0,GL60/GL$12*100,0)</f>
        <v>4.2408780121483556</v>
      </c>
      <c r="GN60" s="1405"/>
      <c r="GO60" s="1405"/>
      <c r="GP60" s="653">
        <f>SUM(GP58:GP59)</f>
        <v>0</v>
      </c>
      <c r="GQ60" s="1405">
        <f>IF(GP60&lt;&gt;0,GP60/GP$12*100,0)</f>
        <v>0</v>
      </c>
      <c r="GR60" s="1405"/>
      <c r="GS60" s="1405"/>
      <c r="GT60" s="653">
        <v>3.3</v>
      </c>
      <c r="GU60" s="1405">
        <f>IF(GT60&lt;&gt;0,GT60/GT$12*100,0)</f>
        <v>3.9590463048605362</v>
      </c>
      <c r="GV60" s="653">
        <v>13.75334</v>
      </c>
      <c r="GW60" s="1405">
        <f>IF(GV60&lt;&gt;0,GV60/GV$12*100,0)</f>
        <v>10.262587274045162</v>
      </c>
      <c r="GX60" s="653">
        <v>7.31</v>
      </c>
      <c r="GY60" s="1405">
        <f>IF(GX60&lt;&gt;0,GX60/GX$12*100,0)</f>
        <v>5.3690982161791814</v>
      </c>
      <c r="GZ60" s="653">
        <v>2.0339999999999998</v>
      </c>
      <c r="HA60" s="1405">
        <f>IF(GZ60&lt;&gt;0,GZ60/GZ$12*100,0)</f>
        <v>7.4505494505494498</v>
      </c>
      <c r="HB60" s="653">
        <v>22.06</v>
      </c>
      <c r="HC60" s="1405">
        <f>IF(HB60&lt;&gt;0,HB60/HB$12*100,0)</f>
        <v>4.944303740726629</v>
      </c>
    </row>
    <row r="61" spans="1:211" ht="12.75" customHeight="1">
      <c r="A61" s="9" t="s">
        <v>232</v>
      </c>
      <c r="B61" s="794">
        <f t="shared" si="276"/>
        <v>1411.61071324</v>
      </c>
      <c r="C61" s="10">
        <f t="shared" si="23"/>
        <v>1.2465178433680595</v>
      </c>
      <c r="D61" s="794">
        <v>20.728999999999999</v>
      </c>
      <c r="E61" s="32">
        <f>IF(D61&lt;&gt;"",D61/D$12*100,"")</f>
        <v>1.5338987252412877</v>
      </c>
      <c r="H61" s="794">
        <v>2.9390000000000001</v>
      </c>
      <c r="I61" s="32">
        <f>IF(H61&lt;&gt;"",H61/H$12*100,"")</f>
        <v>0.77393836933107918</v>
      </c>
      <c r="N61" s="794">
        <v>0</v>
      </c>
      <c r="O61" s="32">
        <f>IF(N61&lt;&gt;"",N61/N$12*100,"")</f>
        <v>0</v>
      </c>
      <c r="P61" s="794"/>
      <c r="Q61" s="32" t="str">
        <f>IF(P61&lt;&gt;"",P61/P$12*100,"")</f>
        <v/>
      </c>
      <c r="R61" s="794">
        <v>30.223331999999999</v>
      </c>
      <c r="S61" s="32">
        <f>IF(R61&lt;&gt;"",R61/R$12*100,"")</f>
        <v>2.4558066090351316</v>
      </c>
      <c r="V61" s="794">
        <v>0.50687400000000005</v>
      </c>
      <c r="W61" s="32">
        <f>IF(V61&lt;&gt;"",V61/V$12*100,"")</f>
        <v>2.1397895583158943</v>
      </c>
      <c r="X61" s="794">
        <v>0.2</v>
      </c>
      <c r="Y61" s="32">
        <f>IF(X61&lt;&gt;"",X61/X$12*100,"")</f>
        <v>2.039775624681285</v>
      </c>
      <c r="Z61" s="794">
        <v>21.34929</v>
      </c>
      <c r="AA61" s="32">
        <f>IF(Z61&lt;&gt;"",Z61/Z$12*100,"")</f>
        <v>2.9974061704361383</v>
      </c>
      <c r="AB61" s="794"/>
      <c r="AC61" s="32" t="str">
        <f>IF(AB61&lt;&gt;"",AB61/AB$12*100,"")</f>
        <v/>
      </c>
      <c r="AF61" s="794"/>
      <c r="AG61" s="32" t="str">
        <f>IF(AF61&lt;&gt;"",AF61/AF$12*100,"")</f>
        <v/>
      </c>
      <c r="AH61" s="794">
        <v>78.42</v>
      </c>
      <c r="AI61" s="32">
        <f>IF(AH61&lt;&gt;"",AH61/AH$12*100,"")</f>
        <v>2.994581342864671</v>
      </c>
      <c r="AJ61" s="794">
        <v>5.5271759999999999</v>
      </c>
      <c r="AK61" s="32">
        <f>IF(AJ61&lt;&gt;"",AJ61/AJ$12*100,"")</f>
        <v>2.9582155404276516</v>
      </c>
      <c r="AL61" s="794"/>
      <c r="AM61" s="32" t="str">
        <f>IF(AL61&lt;&gt;"",AL61/AL$12*100,"")</f>
        <v/>
      </c>
      <c r="AN61" s="794"/>
      <c r="AO61" s="32" t="str">
        <f>IF(AN61&lt;&gt;"",AN61/AN$12*100,"")</f>
        <v/>
      </c>
      <c r="AP61" s="794">
        <v>0.575322</v>
      </c>
      <c r="AQ61" s="32">
        <f>IF(AP61&lt;&gt;"",AP61/AP$12*100,"")</f>
        <v>2.5056807103727321</v>
      </c>
      <c r="AR61" s="794">
        <v>2.415</v>
      </c>
      <c r="AS61" s="32">
        <f>IF(AR61&lt;&gt;"",AR61/AR$12*100,"")</f>
        <v>1.5543079839699143</v>
      </c>
      <c r="AV61" s="794">
        <v>0</v>
      </c>
      <c r="AW61" s="32">
        <f>IF(AV61&lt;&gt;"",AV61/AV$12*100,"")</f>
        <v>0</v>
      </c>
      <c r="AX61" s="794">
        <v>10.6</v>
      </c>
      <c r="AY61" s="32">
        <f>IF(AX61&lt;&gt;"",AX61/AX$12*100,"")</f>
        <v>1.7651956702747711</v>
      </c>
      <c r="AZ61" s="794">
        <v>35.799999999999997</v>
      </c>
      <c r="BA61" s="32">
        <f>IF(AZ61&lt;&gt;"",AZ61/AZ$12*100,"")</f>
        <v>4.8747276688453152</v>
      </c>
      <c r="BB61" s="794">
        <v>4.7</v>
      </c>
      <c r="BC61" s="32">
        <f>IF(BB61&lt;&gt;"",BB61/BB$12*100,"")</f>
        <v>5.1310043668122276</v>
      </c>
      <c r="BD61" s="794">
        <v>20</v>
      </c>
      <c r="BE61" s="32">
        <f>IF(BD61&lt;&gt;"",BD61/BD$12*100,"")</f>
        <v>2.0410245943463621</v>
      </c>
      <c r="BF61" s="794">
        <v>0</v>
      </c>
      <c r="BG61" s="32">
        <f>IF(BF61&lt;&gt;"",BF61/BF$12*100,"")</f>
        <v>0</v>
      </c>
      <c r="BJ61" s="794">
        <v>0.26634000000000002</v>
      </c>
      <c r="BK61" s="32">
        <f>IF(BJ61&lt;&gt;"",BJ61/BJ$12*100,"")</f>
        <v>0.91872722386552486</v>
      </c>
      <c r="BL61" s="794"/>
      <c r="BM61" s="32" t="str">
        <f>IF(BL61&lt;&gt;"",BL61/BL$12*100,"")</f>
        <v/>
      </c>
      <c r="BN61" s="794">
        <v>0.37259999999999999</v>
      </c>
      <c r="BO61" s="32">
        <f>IF(BN61&lt;&gt;"",BN61/BN$12*100,"")</f>
        <v>1.8837403580906495</v>
      </c>
      <c r="BP61" s="794"/>
      <c r="BQ61" s="32" t="str">
        <f>IF(BP61&lt;&gt;"",BP61/BP$12*100,"")</f>
        <v/>
      </c>
      <c r="BR61" s="794">
        <v>7.0912680000000003</v>
      </c>
      <c r="BS61" s="32">
        <f>IF(BR61&lt;&gt;"",BR61/BR$12*100,"")</f>
        <v>1.9896444920261744</v>
      </c>
      <c r="BT61" s="794">
        <v>0</v>
      </c>
      <c r="BU61" s="32">
        <f>IF(BT61&lt;&gt;"",BT61/BT$12*100,"")</f>
        <v>0</v>
      </c>
      <c r="BV61" s="794">
        <v>104.215254</v>
      </c>
      <c r="BW61" s="32">
        <f>IF(BV61&lt;&gt;"",BV61/BV$12*100,"")</f>
        <v>2.0071738685372358</v>
      </c>
      <c r="BX61" s="794"/>
      <c r="BY61" s="32" t="str">
        <f>IF(BX61&lt;&gt;"",BX61/BX$12*100,"")</f>
        <v/>
      </c>
      <c r="BZ61" s="794"/>
      <c r="CA61" s="32" t="str">
        <f>IF(BZ61&lt;&gt;"",BZ61/BZ$12*100,"")</f>
        <v/>
      </c>
      <c r="CB61" s="794">
        <v>0.82640000000000002</v>
      </c>
      <c r="CC61" s="32">
        <f>IF(CB61&lt;&gt;"",CB61/CB$12*100,"")</f>
        <v>3.5466005893433925</v>
      </c>
      <c r="CF61" s="794"/>
      <c r="CG61" s="32" t="str">
        <f>IF(CF61&lt;&gt;"",CF61/CF$12*100,"")</f>
        <v/>
      </c>
      <c r="CH61" s="794"/>
      <c r="CI61" s="32" t="str">
        <f>IF(CH61&lt;&gt;"",CH61/CH$12*100,"")</f>
        <v/>
      </c>
      <c r="CL61" s="794">
        <v>0</v>
      </c>
      <c r="CM61" s="32">
        <f>IF(CL61&lt;&gt;"",CL61/CL$12*100,"")</f>
        <v>0</v>
      </c>
      <c r="CR61" s="794">
        <v>47.664999999999999</v>
      </c>
      <c r="CS61" s="32">
        <f>IF(CR61&lt;&gt;"",CR61/CR$12*100,"")</f>
        <v>4.0650683850851692</v>
      </c>
      <c r="CT61" s="794">
        <v>9.0169999999999995</v>
      </c>
      <c r="CU61" s="32">
        <f>IF(CT61&lt;&gt;"",CT61/CT$12*100,"")</f>
        <v>2.3090258661087653</v>
      </c>
      <c r="CV61" s="794">
        <v>34.5</v>
      </c>
      <c r="CW61" s="32">
        <f>IF(CV61&lt;&gt;"",CV61/CV$12*100,"")</f>
        <v>0.29554548702041322</v>
      </c>
      <c r="CX61" s="794">
        <v>87.769518000000005</v>
      </c>
      <c r="CY61" s="32">
        <f>IF(CX61&lt;&gt;"",CX61/CX$12*100,"")</f>
        <v>2.3485635033456811</v>
      </c>
      <c r="CZ61" s="794">
        <v>10.580322000000001</v>
      </c>
      <c r="DA61" s="32">
        <f>IF(CZ61&lt;&gt;"",CZ61/CZ$12*100,"")</f>
        <v>2.3750618605656233</v>
      </c>
      <c r="DB61" s="794"/>
      <c r="DC61" s="32" t="str">
        <f>IF(DB61&lt;&gt;"",DB61/DB$12*100,"")</f>
        <v/>
      </c>
      <c r="DD61" s="794">
        <v>51.7</v>
      </c>
      <c r="DE61" s="32">
        <f>IF(DD61&lt;&gt;"",DD61/DD$12*100,"")</f>
        <v>2.6059781238973736</v>
      </c>
      <c r="DF61" s="794">
        <v>71.036742000000004</v>
      </c>
      <c r="DG61" s="32">
        <f>IF(DF61&lt;&gt;"",DF61/DF$12*100,"")</f>
        <v>0.81082317204363397</v>
      </c>
      <c r="DH61" s="794"/>
      <c r="DI61" s="32" t="str">
        <f>IF(DH61&lt;&gt;"",DH61/DH$12*100,"")</f>
        <v/>
      </c>
      <c r="DJ61" s="794">
        <v>7.9</v>
      </c>
      <c r="DK61" s="32">
        <f>IF(DJ61&lt;&gt;"",DJ61/DJ$12*100,"")</f>
        <v>2.493686868686869</v>
      </c>
      <c r="DL61" s="794">
        <v>0.621</v>
      </c>
      <c r="DM61" s="32">
        <f>IF(DL61&lt;&gt;"",DL61/DL$12*100,"")</f>
        <v>2.1055475379741089</v>
      </c>
      <c r="DN61" s="794">
        <v>13.8</v>
      </c>
      <c r="DO61" s="32">
        <f>IF(DN61&lt;&gt;"",DN61/DN$12*100,"")</f>
        <v>1.5699658703071673</v>
      </c>
      <c r="DP61" s="794">
        <v>7.5</v>
      </c>
      <c r="DQ61" s="32">
        <f>IF(DP61&lt;&gt;"",DP61/DP$12*100,"")</f>
        <v>3.6196911196911201</v>
      </c>
      <c r="DR61" s="794"/>
      <c r="DS61" s="32" t="str">
        <f>IF(DR61&lt;&gt;"",DR61/DR$12*100,"")</f>
        <v/>
      </c>
      <c r="DT61" s="794"/>
      <c r="DU61" s="32" t="str">
        <f>IF(DT61&lt;&gt;"",DT61/DT$12*100,"")</f>
        <v/>
      </c>
      <c r="DV61" s="794">
        <v>4.1064660000000002</v>
      </c>
      <c r="DW61" s="32">
        <f>IF(DV61&lt;&gt;"",DV61/DV$12*100,"")</f>
        <v>1.3061169658244229</v>
      </c>
      <c r="DX61" s="794">
        <v>2.8984139999999998</v>
      </c>
      <c r="DY61" s="32">
        <f>IF(DX61&lt;&gt;"",DX61/DX$12*100,"")</f>
        <v>0.49328281951500397</v>
      </c>
      <c r="DZ61" s="794">
        <v>129.21422999999999</v>
      </c>
      <c r="EA61" s="32">
        <f>IF(DZ61&lt;&gt;"",DZ61/DZ$12*100,"")</f>
        <v>3.6720516369482135</v>
      </c>
      <c r="EB61" s="794">
        <v>23.5</v>
      </c>
      <c r="EC61" s="32">
        <f>IF(EB61&lt;&gt;"",EB61/EB$12*100,"")</f>
        <v>2.3145868216290753</v>
      </c>
      <c r="EH61" s="794">
        <v>32.506999999999998</v>
      </c>
      <c r="EI61" s="32">
        <f>IF(EH61&lt;&gt;"",EH61/EH$12*100,"")</f>
        <v>3.2847065670890725</v>
      </c>
      <c r="EJ61" s="794"/>
      <c r="EK61" s="32" t="str">
        <f>IF(EJ61&lt;&gt;"",EJ61/EJ$12*100,"")</f>
        <v/>
      </c>
      <c r="EL61" s="794">
        <v>0</v>
      </c>
      <c r="EM61" s="32">
        <f>IF(EL61&lt;&gt;"",EL61/EL$12*100,"")</f>
        <v>0</v>
      </c>
      <c r="EN61" s="794">
        <v>0</v>
      </c>
      <c r="EO61" s="32">
        <f>IF(EN61&lt;&gt;"",EN61/EN$12*100,"")</f>
        <v>0</v>
      </c>
      <c r="EP61" s="794">
        <v>0</v>
      </c>
      <c r="EQ61" s="32">
        <f>IF(EP61&lt;&gt;"",EP61/EP$12*100,"")</f>
        <v>0</v>
      </c>
      <c r="ER61" s="794">
        <v>0</v>
      </c>
      <c r="ES61" s="32">
        <f>IF(ER61&lt;&gt;"",ER61/ER$12*100,"")</f>
        <v>0</v>
      </c>
      <c r="ET61" s="794">
        <v>0.4</v>
      </c>
      <c r="EU61" s="32">
        <f>IF(ET61&lt;&gt;"",ET61/ET$12*100,"")</f>
        <v>0.84745762711864403</v>
      </c>
      <c r="EV61" s="794">
        <v>13.4</v>
      </c>
      <c r="EW61" s="32">
        <f>IF(EV61&lt;&gt;"",EV61/EV$12*100,"")</f>
        <v>1.4513159319831042</v>
      </c>
      <c r="EZ61" s="794">
        <v>53</v>
      </c>
      <c r="FA61" s="32">
        <f>IF(EZ61&lt;&gt;"",EZ61/EZ$12*100,"")</f>
        <v>4.7903109182935646</v>
      </c>
      <c r="FB61" s="794"/>
      <c r="FC61" s="32" t="str">
        <f>IF(FB61&lt;&gt;"",FB61/FB$12*100,"")</f>
        <v/>
      </c>
      <c r="FD61" s="794">
        <v>14.5</v>
      </c>
      <c r="FE61" s="32">
        <f>IF(FD61&lt;&gt;"",FD61/FD$12*100,"")</f>
        <v>1.990118034586879</v>
      </c>
      <c r="FF61" s="794">
        <v>2.7</v>
      </c>
      <c r="FG61" s="32">
        <f>IF(FF61&lt;&gt;"",FF61/FF$12*100,"")</f>
        <v>1.1402027027027026</v>
      </c>
      <c r="FH61" s="794">
        <v>2.5</v>
      </c>
      <c r="FI61" s="32">
        <f>IF(FH61&lt;&gt;"",FH61/FH$12*100,"")</f>
        <v>5.56792873051225</v>
      </c>
      <c r="FJ61" s="794">
        <v>0</v>
      </c>
      <c r="FK61" s="32">
        <f>IF(FJ61&lt;&gt;"",FJ61/FJ$12*100,"")</f>
        <v>0</v>
      </c>
      <c r="FN61" s="794"/>
      <c r="FO61" s="32" t="str">
        <f>IF(FN61&lt;&gt;"",FN61/FN$12*100,"")</f>
        <v/>
      </c>
      <c r="FP61" s="794"/>
      <c r="FQ61" s="32" t="str">
        <f>IF(FP61&lt;&gt;"",FP61/FP$12*100,"")</f>
        <v/>
      </c>
      <c r="FR61" s="794"/>
      <c r="FS61" s="32" t="str">
        <f>IF(FR61&lt;&gt;"",FR61/FR$12*100,"")</f>
        <v/>
      </c>
      <c r="FT61" s="794">
        <v>121.95819</v>
      </c>
      <c r="FU61" s="32">
        <f>IF(FT61&lt;&gt;"",FT61/FT$12*100,"")</f>
        <v>6.1045715868790023</v>
      </c>
      <c r="FV61" s="794">
        <v>143.43411524000001</v>
      </c>
      <c r="FW61" s="32">
        <f>IF(FV61&lt;&gt;"",FV61/FV$12*100,"")</f>
        <v>7.2014771821001178</v>
      </c>
      <c r="FX61" s="794">
        <v>0.9</v>
      </c>
      <c r="FY61" s="32">
        <f>IF(FX61&lt;&gt;"",FX61/FX$12*100,"")</f>
        <v>0.95642933049946877</v>
      </c>
      <c r="GF61" s="794">
        <v>30.635999999999999</v>
      </c>
      <c r="GG61" s="32">
        <f>IF(GF61&lt;&gt;"",GF61/GF$12*100,"")</f>
        <v>3.214006211880053</v>
      </c>
      <c r="GH61" s="794">
        <v>94.4</v>
      </c>
      <c r="GI61" s="32">
        <f>IF(GH61&lt;&gt;"",GH61/GH$12*100,"")</f>
        <v>4.0828683880455001</v>
      </c>
      <c r="GJ61" s="794">
        <v>4</v>
      </c>
      <c r="GK61" s="32">
        <f>IF(GJ61&lt;&gt;"",GJ61/GJ$12*100,"")</f>
        <v>6.3897763578274756</v>
      </c>
      <c r="GL61" s="794">
        <v>36.845999999999997</v>
      </c>
      <c r="GM61" s="32">
        <f>IF(GL61&lt;&gt;"",GL61/GL$12*100,"")</f>
        <v>1.2347385509999682</v>
      </c>
      <c r="GP61" s="794"/>
      <c r="GQ61" s="32" t="str">
        <f>IF(GP61&lt;&gt;"",GP61/GP$12*100,"")</f>
        <v/>
      </c>
      <c r="GT61" s="794">
        <v>3.1237680000000001</v>
      </c>
      <c r="GU61" s="32">
        <f>IF(GT61&lt;&gt;"",GT61/GT$12*100,"")</f>
        <v>3.7476188356489666</v>
      </c>
      <c r="GV61" s="794">
        <v>6.9460920000000002</v>
      </c>
      <c r="GW61" s="32">
        <f>IF(GV61&lt;&gt;"",GV61/GV$12*100,"")</f>
        <v>5.1830955508659651</v>
      </c>
      <c r="GX61" s="794">
        <v>1.794</v>
      </c>
      <c r="GY61" s="32">
        <f>IF(GX61&lt;&gt;"",GX61/GX$12*100,"")</f>
        <v>1.3176692475821412</v>
      </c>
      <c r="GZ61" s="794"/>
      <c r="HA61" s="32" t="str">
        <f>IF(GZ61&lt;&gt;"",GZ61/GZ$12*100,"")</f>
        <v/>
      </c>
      <c r="HB61" s="794"/>
      <c r="HC61" s="32" t="str">
        <f>IF(HB61&lt;&gt;"",HB61/HB$12*100,"")</f>
        <v/>
      </c>
    </row>
    <row r="62" spans="1:211" ht="12.75" customHeight="1" thickBot="1">
      <c r="A62" s="9" t="s">
        <v>233</v>
      </c>
      <c r="B62" s="794">
        <f t="shared" si="276"/>
        <v>5800.9631039800015</v>
      </c>
      <c r="C62" s="10">
        <f t="shared" si="23"/>
        <v>5.1225199341494587</v>
      </c>
      <c r="D62" s="794">
        <v>62.152999999999999</v>
      </c>
      <c r="E62" s="32">
        <f>IF(D62&lt;&gt;"",D62/D$12*100,"")</f>
        <v>4.5991802532645929</v>
      </c>
      <c r="H62" s="794">
        <v>4.22</v>
      </c>
      <c r="I62" s="32">
        <f>IF(H62&lt;&gt;"",H62/H$12*100,"")</f>
        <v>1.1112691114587119</v>
      </c>
      <c r="N62" s="794">
        <v>311.7</v>
      </c>
      <c r="O62" s="32">
        <f>IF(N62&lt;&gt;"",N62/N$12*100,"")</f>
        <v>10.223023942276157</v>
      </c>
      <c r="P62" s="794">
        <v>1885.845071</v>
      </c>
      <c r="Q62" s="32">
        <f>IF(P62&lt;&gt;"",P62/P$12*100,"")</f>
        <v>10.105276324802873</v>
      </c>
      <c r="R62" s="794">
        <v>45.111975000000001</v>
      </c>
      <c r="S62" s="32">
        <f>IF(R62&lt;&gt;"",R62/R$12*100,"")</f>
        <v>3.66558810761261</v>
      </c>
      <c r="V62" s="794">
        <v>0</v>
      </c>
      <c r="W62" s="32">
        <f>IF(V62&lt;&gt;"",V62/V$12*100,"")</f>
        <v>0</v>
      </c>
      <c r="X62" s="794">
        <v>0.2</v>
      </c>
      <c r="Y62" s="32">
        <f>IF(X62&lt;&gt;"",X62/X$12*100,"")</f>
        <v>2.039775624681285</v>
      </c>
      <c r="Z62" s="794"/>
      <c r="AA62" s="32" t="str">
        <f>IF(Z62&lt;&gt;"",Z62/Z$12*100,"")</f>
        <v/>
      </c>
      <c r="AB62" s="794"/>
      <c r="AC62" s="32" t="str">
        <f>IF(AB62&lt;&gt;"",AB62/AB$12*100,"")</f>
        <v/>
      </c>
      <c r="AF62" s="794"/>
      <c r="AG62" s="32" t="str">
        <f>IF(AF62&lt;&gt;"",AF62/AF$12*100,"")</f>
        <v/>
      </c>
      <c r="AH62" s="794">
        <v>182.01</v>
      </c>
      <c r="AI62" s="32">
        <f>IF(AH62&lt;&gt;"",AH62/AH$12*100,"")</f>
        <v>6.9503156110022797</v>
      </c>
      <c r="AJ62" s="794">
        <v>4.6593350400000002</v>
      </c>
      <c r="AK62" s="32">
        <f>IF(AJ62&lt;&gt;"",AJ62/AJ$12*100,"")</f>
        <v>2.4937359192808581</v>
      </c>
      <c r="AL62" s="794"/>
      <c r="AM62" s="32" t="str">
        <f>IF(AL62&lt;&gt;"",AL62/AL$12*100,"")</f>
        <v/>
      </c>
      <c r="AN62" s="794">
        <v>1.190958</v>
      </c>
      <c r="AO62" s="32">
        <f>IF(AN62&lt;&gt;"",AN62/AN$12*100,"")</f>
        <v>7.8410627035884222</v>
      </c>
      <c r="AP62" s="794">
        <v>1.9479206599999999</v>
      </c>
      <c r="AQ62" s="32">
        <f>IF(AP62&lt;&gt;"",AP62/AP$12*100,"")</f>
        <v>8.483713856064119</v>
      </c>
      <c r="AR62" s="794">
        <v>4.8338999999999999</v>
      </c>
      <c r="AS62" s="32">
        <f>IF(AR62&lt;&gt;"",AR62/AR$12*100,"")</f>
        <v>3.1111260305226369</v>
      </c>
      <c r="AV62" s="794">
        <v>12.9</v>
      </c>
      <c r="AW62" s="32">
        <f>IF(AV62&lt;&gt;"",AV62/AV$12*100,"")</f>
        <v>6.611993849308047</v>
      </c>
      <c r="AX62" s="794"/>
      <c r="AY62" s="32" t="str">
        <f>IF(AX62&lt;&gt;"",AX62/AX$12*100,"")</f>
        <v/>
      </c>
      <c r="AZ62" s="794">
        <v>0</v>
      </c>
      <c r="BA62" s="32">
        <f>IF(AZ62&lt;&gt;"",AZ62/AZ$12*100,"")</f>
        <v>0</v>
      </c>
      <c r="BB62" s="794">
        <v>0</v>
      </c>
      <c r="BC62" s="32">
        <f>IF(BB62&lt;&gt;"",BB62/BB$12*100,"")</f>
        <v>0</v>
      </c>
      <c r="BD62" s="794">
        <v>48</v>
      </c>
      <c r="BE62" s="32">
        <f>IF(BD62&lt;&gt;"",BD62/BD$12*100,"")</f>
        <v>4.8984590264312686</v>
      </c>
      <c r="BF62" s="794">
        <v>84.5</v>
      </c>
      <c r="BG62" s="32">
        <f>IF(BF62&lt;&gt;"",BF62/BF$12*100,"")</f>
        <v>6.7429538127613391</v>
      </c>
      <c r="BJ62" s="794">
        <v>1.7800339999999999</v>
      </c>
      <c r="BK62" s="32">
        <f>IF(BJ62&lt;&gt;"",BJ62/BJ$12*100,"")</f>
        <v>6.1401430322379111</v>
      </c>
      <c r="BL62" s="794"/>
      <c r="BM62" s="32" t="str">
        <f>IF(BL62&lt;&gt;"",BL62/BL$12*100,"")</f>
        <v/>
      </c>
      <c r="BN62" s="794">
        <v>1.342069</v>
      </c>
      <c r="BO62" s="32">
        <f>IF(BN62&lt;&gt;"",BN62/BN$12*100,"")</f>
        <v>6.7850497548104123</v>
      </c>
      <c r="BP62" s="794"/>
      <c r="BQ62" s="32" t="str">
        <f>IF(BP62&lt;&gt;"",BP62/BP$12*100,"")</f>
        <v/>
      </c>
      <c r="BR62" s="794">
        <v>9.8439721999999996</v>
      </c>
      <c r="BS62" s="32">
        <f>IF(BR62&lt;&gt;"",BR62/BR$12*100,"")</f>
        <v>2.7619891206183125</v>
      </c>
      <c r="BT62" s="794">
        <v>415.06807199999997</v>
      </c>
      <c r="BU62" s="32">
        <f>IF(BT62&lt;&gt;"",BT62/BT$12*100,"")</f>
        <v>8.0420871902958098</v>
      </c>
      <c r="BV62" s="794">
        <v>69.870339779999995</v>
      </c>
      <c r="BW62" s="32">
        <f>IF(BV62&lt;&gt;"",BV62/BV$12*100,"")</f>
        <v>1.3456947501393004</v>
      </c>
      <c r="BX62" s="794"/>
      <c r="BY62" s="32" t="str">
        <f>IF(BX62&lt;&gt;"",BX62/BX$12*100,"")</f>
        <v/>
      </c>
      <c r="BZ62" s="794"/>
      <c r="CA62" s="32" t="str">
        <f>IF(BZ62&lt;&gt;"",BZ62/BZ$12*100,"")</f>
        <v/>
      </c>
      <c r="CB62" s="794">
        <v>0.96045000000000003</v>
      </c>
      <c r="CC62" s="32">
        <f>IF(CB62&lt;&gt;"",CB62/CB$12*100,"")</f>
        <v>4.1218931946210811</v>
      </c>
      <c r="CF62" s="794"/>
      <c r="CG62" s="32" t="str">
        <f>IF(CF62&lt;&gt;"",CF62/CF$12*100,"")</f>
        <v/>
      </c>
      <c r="CH62" s="794"/>
      <c r="CI62" s="32" t="str">
        <f>IF(CH62&lt;&gt;"",CH62/CH$12*100,"")</f>
        <v/>
      </c>
      <c r="CL62" s="794">
        <v>258.89999999999998</v>
      </c>
      <c r="CM62" s="32">
        <f>IF(CL62&lt;&gt;"",CL62/CL$12*100,"")</f>
        <v>8.5677410814746171</v>
      </c>
      <c r="CR62" s="794"/>
      <c r="CS62" s="32" t="str">
        <f>IF(CR62&lt;&gt;"",CR62/CR$12*100,"")</f>
        <v/>
      </c>
      <c r="CT62" s="794">
        <v>21.684999999999999</v>
      </c>
      <c r="CU62" s="32">
        <f>IF(CT62&lt;&gt;"",CT62/CT$12*100,"")</f>
        <v>5.5529805818530082</v>
      </c>
      <c r="CV62" s="794">
        <v>54.856000000000002</v>
      </c>
      <c r="CW62" s="32">
        <f>IF(CV62&lt;&gt;"",CV62/CV$12*100,"")</f>
        <v>0.46992589089831271</v>
      </c>
      <c r="CX62" s="794">
        <v>19.849299999999999</v>
      </c>
      <c r="CY62" s="32">
        <f>IF(CX62&lt;&gt;"",CX62/CX$12*100,"")</f>
        <v>0.53113361687778016</v>
      </c>
      <c r="CZ62" s="794">
        <v>2.605893</v>
      </c>
      <c r="DA62" s="32">
        <f>IF(CZ62&lt;&gt;"",CZ62/CZ$12*100,"")</f>
        <v>0.58496868781639488</v>
      </c>
      <c r="DB62" s="794">
        <v>126.6</v>
      </c>
      <c r="DC62" s="32">
        <f>IF(DB62&lt;&gt;"",DB62/DB$12*100,"")</f>
        <v>9.4440681405181852</v>
      </c>
      <c r="DD62" s="794"/>
      <c r="DE62" s="32" t="str">
        <f>IF(DD62&lt;&gt;"",DD62/DD$12*100,"")</f>
        <v/>
      </c>
      <c r="DF62" s="794">
        <v>696.57114328</v>
      </c>
      <c r="DG62" s="32">
        <f>IF(DF62&lt;&gt;"",DF62/DF$12*100,"")</f>
        <v>7.950759114886635</v>
      </c>
      <c r="DH62" s="794">
        <v>68.5</v>
      </c>
      <c r="DI62" s="32">
        <f>IF(DH62&lt;&gt;"",DH62/DH$12*100,"")</f>
        <v>7.2566480430356313</v>
      </c>
      <c r="DJ62" s="794">
        <v>8.5</v>
      </c>
      <c r="DK62" s="32">
        <f>IF(DJ62&lt;&gt;"",DJ62/DJ$12*100,"")</f>
        <v>2.683080808080808</v>
      </c>
      <c r="DL62" s="794"/>
      <c r="DM62" s="32" t="str">
        <f>IF(DL62&lt;&gt;"",DL62/DL$12*100,"")</f>
        <v/>
      </c>
      <c r="DN62" s="794">
        <v>39.299999999999997</v>
      </c>
      <c r="DO62" s="32">
        <f>IF(DN62&lt;&gt;"",DN62/DN$12*100,"")</f>
        <v>4.4709897610921496</v>
      </c>
      <c r="DP62" s="794">
        <v>3.2</v>
      </c>
      <c r="DQ62" s="32">
        <f>IF(DP62&lt;&gt;"",DP62/DP$12*100,"")</f>
        <v>1.5444015444015446</v>
      </c>
      <c r="DR62" s="794"/>
      <c r="DS62" s="32" t="str">
        <f>IF(DR62&lt;&gt;"",DR62/DR$12*100,"")</f>
        <v/>
      </c>
      <c r="DT62" s="794">
        <v>97.367059999999995</v>
      </c>
      <c r="DU62" s="32">
        <f>IF(DT62&lt;&gt;"",DT62/DT$12*100,"")</f>
        <v>3.5379129665658566</v>
      </c>
      <c r="DV62" s="794">
        <v>18.339088</v>
      </c>
      <c r="DW62" s="32">
        <f>IF(DV62&lt;&gt;"",DV62/DV$12*100,"")</f>
        <v>5.8329945930508336</v>
      </c>
      <c r="DX62" s="794">
        <v>18.664873</v>
      </c>
      <c r="DY62" s="32">
        <f>IF(DX62&lt;&gt;"",DX62/DX$12*100,"")</f>
        <v>3.1765859464277604</v>
      </c>
      <c r="DZ62" s="794">
        <v>79.092929439999992</v>
      </c>
      <c r="EA62" s="32">
        <f>IF(DZ62&lt;&gt;"",DZ62/DZ$12*100,"")</f>
        <v>2.2476883623512793</v>
      </c>
      <c r="EB62" s="794">
        <v>12.14</v>
      </c>
      <c r="EC62" s="32">
        <f>IF(EB62&lt;&gt;"",EB62/EB$12*100,"")</f>
        <v>1.1957057027479563</v>
      </c>
      <c r="EH62" s="794">
        <v>43.976999999999997</v>
      </c>
      <c r="EI62" s="32">
        <f>IF(EH62&lt;&gt;"",EH62/EH$12*100,"")</f>
        <v>4.4437056849563525</v>
      </c>
      <c r="EJ62" s="794"/>
      <c r="EK62" s="32" t="str">
        <f>IF(EJ62&lt;&gt;"",EJ62/EJ$12*100,"")</f>
        <v/>
      </c>
      <c r="EL62" s="794">
        <v>190.6</v>
      </c>
      <c r="EM62" s="32">
        <f>IF(EL62&lt;&gt;"",EL62/EL$12*100,"")</f>
        <v>8.2736467421973359</v>
      </c>
      <c r="EN62" s="794">
        <v>212.3</v>
      </c>
      <c r="EO62" s="32">
        <f>IF(EN62&lt;&gt;"",EN62/EN$12*100,"")</f>
        <v>6.8483870967741947</v>
      </c>
      <c r="EP62" s="794">
        <v>29.1</v>
      </c>
      <c r="EQ62" s="32">
        <f>IF(EP62&lt;&gt;"",EP62/EP$12*100,"")</f>
        <v>6.9750719079578136</v>
      </c>
      <c r="ER62" s="794">
        <v>3.1</v>
      </c>
      <c r="ES62" s="32">
        <f>IF(ER62&lt;&gt;"",ER62/ER$12*100,"")</f>
        <v>6.6239316239316244</v>
      </c>
      <c r="ET62" s="794">
        <v>2.8</v>
      </c>
      <c r="EU62" s="32">
        <f>IF(ET62&lt;&gt;"",ET62/ET$12*100,"")</f>
        <v>5.9322033898305078</v>
      </c>
      <c r="EV62" s="794">
        <v>78.8</v>
      </c>
      <c r="EW62" s="32">
        <f>IF(EV62&lt;&gt;"",EV62/EV$12*100,"")</f>
        <v>8.5346041373334778</v>
      </c>
      <c r="EZ62" s="794">
        <v>31.8</v>
      </c>
      <c r="FA62" s="32">
        <f>IF(EZ62&lt;&gt;"",EZ62/EZ$12*100,"")</f>
        <v>2.8741865509761388</v>
      </c>
      <c r="FB62" s="794">
        <v>91.6</v>
      </c>
      <c r="FC62" s="32">
        <f>IF(FB62&lt;&gt;"",FB62/FB$12*100,"")</f>
        <v>7.0504926108374377</v>
      </c>
      <c r="FD62" s="794">
        <v>47.6</v>
      </c>
      <c r="FE62" s="32">
        <f>IF(FD62&lt;&gt;"",FD62/FD$12*100,"")</f>
        <v>6.5330771342300293</v>
      </c>
      <c r="FF62" s="794">
        <v>16</v>
      </c>
      <c r="FG62" s="32">
        <f>IF(FF62&lt;&gt;"",FF62/FF$12*100,"")</f>
        <v>6.7567567567567561</v>
      </c>
      <c r="FH62" s="794"/>
      <c r="FI62" s="32" t="str">
        <f>IF(FH62&lt;&gt;"",FH62/FH$12*100,"")</f>
        <v/>
      </c>
      <c r="FJ62" s="794">
        <v>43.003188299999998</v>
      </c>
      <c r="FK62" s="32">
        <f>IF(FJ62&lt;&gt;"",FJ62/FJ$12*100,"")</f>
        <v>7.7153264337280172</v>
      </c>
      <c r="FN62" s="794"/>
      <c r="FO62" s="32" t="str">
        <f>IF(FN62&lt;&gt;"",FN62/FN$12*100,"")</f>
        <v/>
      </c>
      <c r="FP62" s="794"/>
      <c r="FQ62" s="32" t="str">
        <f>IF(FP62&lt;&gt;"",FP62/FP$12*100,"")</f>
        <v/>
      </c>
      <c r="FR62" s="794">
        <v>13.8</v>
      </c>
      <c r="FS62" s="32">
        <f>IF(FR62&lt;&gt;"",FR62/FR$12*100,"")</f>
        <v>8.6303939962476548</v>
      </c>
      <c r="FT62" s="794">
        <v>17.475835960000001</v>
      </c>
      <c r="FU62" s="32">
        <f>IF(FT62&lt;&gt;"",FT62/FT$12*100,"")</f>
        <v>0.87474643284206122</v>
      </c>
      <c r="FV62" s="794">
        <v>0</v>
      </c>
      <c r="FW62" s="32">
        <f>IF(FV62&lt;&gt;"",FV62/FV$12*100,"")</f>
        <v>0</v>
      </c>
      <c r="FX62" s="794">
        <v>5.9</v>
      </c>
      <c r="FY62" s="32">
        <f>IF(FX62&lt;&gt;"",FX62/FX$12*100,"")</f>
        <v>6.2699256110520727</v>
      </c>
      <c r="GF62" s="794">
        <v>14.8256</v>
      </c>
      <c r="GG62" s="32">
        <f>IF(GF62&lt;&gt;"",GF62/GF$12*100,"")</f>
        <v>1.5553456879112451</v>
      </c>
      <c r="GH62" s="794">
        <v>0</v>
      </c>
      <c r="GI62" s="32">
        <f>IF(GH62&lt;&gt;"",GH62/GH$12*100,"")</f>
        <v>0</v>
      </c>
      <c r="GJ62" s="794">
        <v>3</v>
      </c>
      <c r="GK62" s="32">
        <f>IF(GJ62&lt;&gt;"",GJ62/GJ$12*100,"")</f>
        <v>4.7923322683706067</v>
      </c>
      <c r="GL62" s="794">
        <v>274.7328</v>
      </c>
      <c r="GM62" s="32">
        <f>IF(GL62&lt;&gt;"",GL62/GL$12*100,"")</f>
        <v>9.2065130376204767</v>
      </c>
      <c r="GP62" s="794"/>
      <c r="GQ62" s="32" t="str">
        <f>IF(GP62&lt;&gt;"",GP62/GP$12*100,"")</f>
        <v/>
      </c>
      <c r="GT62" s="794">
        <v>5.8039353199999999</v>
      </c>
      <c r="GU62" s="32">
        <f>IF(GT62&lt;&gt;"",GT62/GT$12*100,"")</f>
        <v>6.9630450552410776</v>
      </c>
      <c r="GV62" s="794"/>
      <c r="GW62" s="32" t="str">
        <f>IF(GV62&lt;&gt;"",GV62/GV$12*100,"")</f>
        <v/>
      </c>
      <c r="GX62" s="794">
        <v>0.436361</v>
      </c>
      <c r="GY62" s="32">
        <f>IF(GX62&lt;&gt;"",GX62/GX$12*100,"")</f>
        <v>0.32050137711493348</v>
      </c>
      <c r="GZ62" s="794"/>
      <c r="HA62" s="32" t="str">
        <f>IF(GZ62&lt;&gt;"",GZ62/GZ$12*100,"")</f>
        <v/>
      </c>
      <c r="HB62" s="794"/>
      <c r="HC62" s="32" t="str">
        <f>IF(HB62&lt;&gt;"",HB62/HB$12*100,"")</f>
        <v/>
      </c>
    </row>
    <row r="63" spans="1:211" ht="12.75" customHeight="1" thickBot="1">
      <c r="A63" s="27" t="s">
        <v>234</v>
      </c>
      <c r="B63" s="653">
        <f t="shared" si="276"/>
        <v>7324.2638172200013</v>
      </c>
      <c r="C63" s="31">
        <f t="shared" si="23"/>
        <v>6.4676652366462655</v>
      </c>
      <c r="D63" s="653">
        <v>82.882000000000005</v>
      </c>
      <c r="E63" s="1405">
        <f>IF(D63&lt;&gt;0,D63/D$12*100,0)</f>
        <v>6.133078978505881</v>
      </c>
      <c r="F63" s="1405"/>
      <c r="G63" s="1405"/>
      <c r="H63" s="653">
        <v>7.1589999999999998</v>
      </c>
      <c r="I63" s="1405">
        <f>IF(H63&lt;&gt;0,H63/H$12*100,0)</f>
        <v>1.8852074807897912</v>
      </c>
      <c r="J63" s="1405"/>
      <c r="K63" s="1405"/>
      <c r="L63" s="1405"/>
      <c r="M63" s="1405"/>
      <c r="N63" s="653">
        <v>311.7</v>
      </c>
      <c r="O63" s="1405">
        <f>IF(N63&lt;&gt;0,N63/N$12*100,0)</f>
        <v>10.223023942276157</v>
      </c>
      <c r="P63" s="653">
        <v>1885.845071</v>
      </c>
      <c r="Q63" s="1405">
        <f>IF(P63&lt;&gt;0,P63/P$12*100,0)</f>
        <v>10.105276324802873</v>
      </c>
      <c r="R63" s="653">
        <v>75.335307</v>
      </c>
      <c r="S63" s="1405">
        <f>IF(R63&lt;&gt;0,R63/R$12*100,0)</f>
        <v>6.1213947166477416</v>
      </c>
      <c r="T63" s="1405"/>
      <c r="U63" s="1405"/>
      <c r="V63" s="653">
        <v>0.50687400000000005</v>
      </c>
      <c r="W63" s="1405">
        <f>IF(V63&lt;&gt;0,V63/V$12*100,0)</f>
        <v>2.1397895583158943</v>
      </c>
      <c r="X63" s="653">
        <v>0.4</v>
      </c>
      <c r="Y63" s="1405">
        <f>IF(X63&lt;&gt;0,X63/X$12*100,0)</f>
        <v>4.0795512493625701</v>
      </c>
      <c r="Z63" s="653">
        <v>21.34929</v>
      </c>
      <c r="AA63" s="1405">
        <f>IF(Z63&lt;&gt;0,Z63/Z$12*100,0)</f>
        <v>2.9974061704361383</v>
      </c>
      <c r="AB63" s="653">
        <v>3.47</v>
      </c>
      <c r="AC63" s="1405">
        <f>IF(AB63&lt;&gt;0,AB63/AB$12*100,0)</f>
        <v>2.5115807759119857</v>
      </c>
      <c r="AD63" s="1405"/>
      <c r="AE63" s="1405"/>
      <c r="AF63" s="653">
        <f>SUM(AF61:AF62)</f>
        <v>0</v>
      </c>
      <c r="AG63" s="1405">
        <f>IF(AF63&lt;&gt;0,AF63/AF$12*100,0)</f>
        <v>0</v>
      </c>
      <c r="AH63" s="653">
        <v>260.43</v>
      </c>
      <c r="AI63" s="1405">
        <f>IF(AH63&lt;&gt;0,AH63/AH$12*100,0)</f>
        <v>9.9448969538669516</v>
      </c>
      <c r="AJ63" s="653">
        <v>10.186511039999999</v>
      </c>
      <c r="AK63" s="1405">
        <f>IF(AJ63&lt;&gt;0,AJ63/AJ$12*100,0)</f>
        <v>5.4519514597085097</v>
      </c>
      <c r="AL63" s="653">
        <v>27.6</v>
      </c>
      <c r="AM63" s="1405">
        <f>IF(AL63&lt;&gt;0,AL63/AL$12*100,0)</f>
        <v>1.3271655398582434</v>
      </c>
      <c r="AN63" s="653">
        <v>1.190958</v>
      </c>
      <c r="AO63" s="1405">
        <f>IF(AN63&lt;&gt;0,AN63/AN$12*100,0)</f>
        <v>7.8410627035884222</v>
      </c>
      <c r="AP63" s="653">
        <v>2.5232426599999997</v>
      </c>
      <c r="AQ63" s="1405">
        <f>IF(AP63&lt;&gt;0,AP63/AP$12*100,0)</f>
        <v>10.989394566436852</v>
      </c>
      <c r="AR63" s="653">
        <v>7.2488999999999999</v>
      </c>
      <c r="AS63" s="1405">
        <f>IF(AR63&lt;&gt;0,AR63/AR$12*100,0)</f>
        <v>4.6654340144925515</v>
      </c>
      <c r="AT63" s="1405"/>
      <c r="AU63" s="1405"/>
      <c r="AV63" s="653">
        <v>12.9</v>
      </c>
      <c r="AW63" s="1405">
        <f>IF(AV63&lt;&gt;0,AV63/AV$12*100,0)</f>
        <v>6.611993849308047</v>
      </c>
      <c r="AX63" s="653">
        <v>10.6</v>
      </c>
      <c r="AY63" s="1405">
        <f>IF(AX63&lt;&gt;0,AX63/AX$12*100,0)</f>
        <v>1.7651956702747711</v>
      </c>
      <c r="AZ63" s="653">
        <v>35.799999999999997</v>
      </c>
      <c r="BA63" s="1405">
        <f>IF(AZ63&lt;&gt;0,AZ63/AZ$12*100,0)</f>
        <v>4.8747276688453152</v>
      </c>
      <c r="BB63" s="653">
        <v>4.7</v>
      </c>
      <c r="BC63" s="1405">
        <f>IF(BB63&lt;&gt;0,BB63/BB$12*100,0)</f>
        <v>5.1310043668122276</v>
      </c>
      <c r="BD63" s="653">
        <v>68</v>
      </c>
      <c r="BE63" s="1405">
        <f>IF(BD63&lt;&gt;0,BD63/BD$12*100,0)</f>
        <v>6.9394836207776311</v>
      </c>
      <c r="BF63" s="653">
        <v>84.5</v>
      </c>
      <c r="BG63" s="1405">
        <f>IF(BF63&lt;&gt;0,BF63/BF$12*100,0)</f>
        <v>6.7429538127613391</v>
      </c>
      <c r="BH63" s="1405"/>
      <c r="BI63" s="1405"/>
      <c r="BJ63" s="653">
        <v>2.0463740000000001</v>
      </c>
      <c r="BK63" s="1405">
        <f>IF(BJ63&lt;&gt;0,BJ63/BJ$12*100,0)</f>
        <v>7.058870256103436</v>
      </c>
      <c r="BL63" s="653">
        <f>SUM(BL61:BL62)</f>
        <v>0</v>
      </c>
      <c r="BM63" s="1405">
        <f>IF(BL63&lt;&gt;0,BL63/BL$12*100,0)</f>
        <v>0</v>
      </c>
      <c r="BN63" s="653">
        <v>1.714669</v>
      </c>
      <c r="BO63" s="1405">
        <f>IF(BN63&lt;&gt;0,BN63/BN$12*100,0)</f>
        <v>8.668790112901064</v>
      </c>
      <c r="BP63" s="653">
        <v>1.0900000000000001</v>
      </c>
      <c r="BQ63" s="1405">
        <f>IF(BP63&lt;&gt;0,BP63/BP$12*100,0)</f>
        <v>5.9530311305297658</v>
      </c>
      <c r="BR63" s="653">
        <v>16.935240199999999</v>
      </c>
      <c r="BS63" s="1405">
        <f>IF(BR63&lt;&gt;0,BR63/BR$12*100,0)</f>
        <v>4.7516336126444871</v>
      </c>
      <c r="BT63" s="653">
        <v>415.06807199999997</v>
      </c>
      <c r="BU63" s="1405">
        <f>IF(BT63&lt;&gt;0,BT63/BT$12*100,0)</f>
        <v>8.0420871902958098</v>
      </c>
      <c r="BV63" s="653">
        <v>174.08559378000001</v>
      </c>
      <c r="BW63" s="1405">
        <f>IF(BV63&lt;&gt;0,BV63/BV$12*100,0)</f>
        <v>3.3528686186765371</v>
      </c>
      <c r="BX63" s="653">
        <v>3.68</v>
      </c>
      <c r="BY63" s="1405">
        <f>IF(BX63&lt;&gt;0,BX63/BX$12*100,0)</f>
        <v>6.9948678958372934</v>
      </c>
      <c r="BZ63" s="653">
        <v>0.3</v>
      </c>
      <c r="CA63" s="1405">
        <f>IF(BZ63&lt;&gt;0,BZ63/BZ$12*100,0)</f>
        <v>10.344827586206897</v>
      </c>
      <c r="CB63" s="653">
        <v>1.78685</v>
      </c>
      <c r="CC63" s="1405">
        <f>IF(CB63&lt;&gt;0,CB63/CB$12*100,0)</f>
        <v>7.6684937839644736</v>
      </c>
      <c r="CD63" s="1405"/>
      <c r="CE63" s="1405"/>
      <c r="CF63" s="653">
        <v>5.15</v>
      </c>
      <c r="CG63" s="1405">
        <f>IF(CF63&lt;&gt;0,CF63/CF$12*100,0)</f>
        <v>3.445737990097685</v>
      </c>
      <c r="CH63" s="653">
        <v>29.9</v>
      </c>
      <c r="CI63" s="1405">
        <f>IF(CH63&lt;&gt;0,CH63/CH$12*100,0)</f>
        <v>4.599858465893357</v>
      </c>
      <c r="CJ63" s="1405"/>
      <c r="CK63" s="1405"/>
      <c r="CL63" s="653">
        <v>258.89999999999998</v>
      </c>
      <c r="CM63" s="1405">
        <f>IF(CL63&lt;&gt;0,CL63/CL$12*100,0)</f>
        <v>8.5677410814746171</v>
      </c>
      <c r="CN63" s="1405"/>
      <c r="CO63" s="1405"/>
      <c r="CP63" s="1405"/>
      <c r="CQ63" s="1405"/>
      <c r="CR63" s="653">
        <v>47.664999999999999</v>
      </c>
      <c r="CS63" s="1405">
        <f>IF(CR63&lt;&gt;0,CR63/CR$12*100,0)</f>
        <v>4.0650683850851692</v>
      </c>
      <c r="CT63" s="653">
        <v>30.701999999999998</v>
      </c>
      <c r="CU63" s="1405">
        <f>IF(CT63&lt;&gt;0,CT63/CT$12*100,0)</f>
        <v>7.8620064479617735</v>
      </c>
      <c r="CV63" s="653">
        <v>89.355999999999995</v>
      </c>
      <c r="CW63" s="1405">
        <f>IF(CV63&lt;&gt;0,CV63/CV$12*100,0)</f>
        <v>0.76547137791872577</v>
      </c>
      <c r="CX63" s="653">
        <v>107.618818</v>
      </c>
      <c r="CY63" s="1405">
        <f>IF(CX63&lt;&gt;0,CX63/CX$12*100,0)</f>
        <v>2.8796971202234611</v>
      </c>
      <c r="CZ63" s="653">
        <v>13.186215000000001</v>
      </c>
      <c r="DA63" s="1405">
        <f>IF(CZ63&lt;&gt;0,CZ63/CZ$12*100,0)</f>
        <v>2.9600305483820186</v>
      </c>
      <c r="DB63" s="653">
        <v>126.6</v>
      </c>
      <c r="DC63" s="1405">
        <f>IF(DB63&lt;&gt;0,DB63/DB$12*100,0)</f>
        <v>9.4440681405181852</v>
      </c>
      <c r="DD63" s="653">
        <v>51.7</v>
      </c>
      <c r="DE63" s="1405">
        <f>IF(DD63&lt;&gt;0,DD63/DD$12*100,0)</f>
        <v>2.6059781238973736</v>
      </c>
      <c r="DF63" s="653">
        <v>767.60788528</v>
      </c>
      <c r="DG63" s="1405">
        <f>IF(DF63&lt;&gt;0,DF63/DF$12*100,0)</f>
        <v>8.7615822869302686</v>
      </c>
      <c r="DH63" s="653">
        <v>68.5</v>
      </c>
      <c r="DI63" s="1405">
        <f>IF(DH63&lt;&gt;0,DH63/DH$12*100,0)</f>
        <v>7.2566480430356313</v>
      </c>
      <c r="DJ63" s="653">
        <v>16.399999999999999</v>
      </c>
      <c r="DK63" s="1405">
        <f>IF(DJ63&lt;&gt;0,DJ63/DJ$12*100,0)</f>
        <v>5.1767676767676765</v>
      </c>
      <c r="DL63" s="653">
        <v>0.621</v>
      </c>
      <c r="DM63" s="1405">
        <f>IF(DL63&lt;&gt;0,DL63/DL$12*100,0)</f>
        <v>2.1055475379741089</v>
      </c>
      <c r="DN63" s="653">
        <v>53.1</v>
      </c>
      <c r="DO63" s="1405">
        <f>IF(DN63&lt;&gt;0,DN63/DN$12*100,0)</f>
        <v>6.0409556313993171</v>
      </c>
      <c r="DP63" s="653">
        <v>10.7</v>
      </c>
      <c r="DQ63" s="1405">
        <f>IF(DP63&lt;&gt;0,DP63/DP$12*100,0)</f>
        <v>5.1640926640926645</v>
      </c>
      <c r="DR63" s="653">
        <v>2.83</v>
      </c>
      <c r="DS63" s="1405">
        <f>IF(DR63&lt;&gt;0,DR63/DR$12*100,0)</f>
        <v>4.5578998228378156</v>
      </c>
      <c r="DT63" s="653">
        <v>97.367059999999995</v>
      </c>
      <c r="DU63" s="1405">
        <f>IF(DT63&lt;&gt;0,DT63/DT$12*100,0)</f>
        <v>3.5379129665658566</v>
      </c>
      <c r="DV63" s="653">
        <v>22.445554000000001</v>
      </c>
      <c r="DW63" s="1405">
        <f>IF(DV63&lt;&gt;0,DV63/DV$12*100,0)</f>
        <v>7.1391115588752569</v>
      </c>
      <c r="DX63" s="653">
        <v>21.563286999999999</v>
      </c>
      <c r="DY63" s="1405">
        <f>IF(DX63&lt;&gt;0,DX63/DX$12*100,0)</f>
        <v>3.669868765942764</v>
      </c>
      <c r="DZ63" s="653">
        <v>208.30715943999996</v>
      </c>
      <c r="EA63" s="1405">
        <f>IF(DZ63&lt;&gt;0,DZ63/DZ$12*100,0)</f>
        <v>5.9197399992994919</v>
      </c>
      <c r="EB63" s="653">
        <v>35.64</v>
      </c>
      <c r="EC63" s="1405">
        <f>IF(EB63&lt;&gt;0,EB63/EB$12*100,0)</f>
        <v>3.5102925243770318</v>
      </c>
      <c r="ED63" s="1405"/>
      <c r="EE63" s="1405"/>
      <c r="EF63" s="1405"/>
      <c r="EG63" s="1405"/>
      <c r="EH63" s="653">
        <v>76.483999999999995</v>
      </c>
      <c r="EI63" s="1405">
        <f>IF(EH63&lt;&gt;0,EH63/EH$12*100,0)</f>
        <v>7.7284122520454259</v>
      </c>
      <c r="EJ63" s="653">
        <v>0</v>
      </c>
      <c r="EK63" s="1405">
        <f>IF(EJ63&lt;&gt;0,EJ63/EJ$12*100,0)</f>
        <v>0</v>
      </c>
      <c r="EL63" s="653">
        <v>190.6</v>
      </c>
      <c r="EM63" s="1405">
        <f>IF(EL63&lt;&gt;0,EL63/EL$12*100,0)</f>
        <v>8.2736467421973359</v>
      </c>
      <c r="EN63" s="653">
        <v>212.3</v>
      </c>
      <c r="EO63" s="1405">
        <f>IF(EN63&lt;&gt;0,EN63/EN$12*100,0)</f>
        <v>6.8483870967741947</v>
      </c>
      <c r="EP63" s="653">
        <v>29.1</v>
      </c>
      <c r="EQ63" s="1405">
        <f>IF(EP63&lt;&gt;0,EP63/EP$12*100,0)</f>
        <v>6.9750719079578136</v>
      </c>
      <c r="ER63" s="653">
        <v>3.1</v>
      </c>
      <c r="ES63" s="1405">
        <f>IF(ER63&lt;&gt;0,ER63/ER$12*100,0)</f>
        <v>6.6239316239316244</v>
      </c>
      <c r="ET63" s="653">
        <v>3.2</v>
      </c>
      <c r="EU63" s="1405">
        <f>IF(ET63&lt;&gt;0,ET63/ET$12*100,0)</f>
        <v>6.7796610169491522</v>
      </c>
      <c r="EV63" s="653">
        <v>92.2</v>
      </c>
      <c r="EW63" s="1405">
        <f>IF(EV63&lt;&gt;0,EV63/EV$12*100,0)</f>
        <v>9.9859200693165828</v>
      </c>
      <c r="EX63" s="1405"/>
      <c r="EY63" s="1405"/>
      <c r="EZ63" s="653">
        <v>84.8</v>
      </c>
      <c r="FA63" s="1405">
        <f>IF(EZ63&lt;&gt;0,EZ63/EZ$12*100,0)</f>
        <v>7.664497469269703</v>
      </c>
      <c r="FB63" s="653">
        <v>91.6</v>
      </c>
      <c r="FC63" s="1405">
        <f>IF(FB63&lt;&gt;0,FB63/FB$12*100,0)</f>
        <v>7.0504926108374377</v>
      </c>
      <c r="FD63" s="653">
        <v>62.1</v>
      </c>
      <c r="FE63" s="1405">
        <f>IF(FD63&lt;&gt;0,FD63/FD$12*100,0)</f>
        <v>8.5231951688169083</v>
      </c>
      <c r="FF63" s="653">
        <v>18.7</v>
      </c>
      <c r="FG63" s="1405">
        <f>IF(FF63&lt;&gt;0,FF63/FF$12*100,0)</f>
        <v>7.8969594594594588</v>
      </c>
      <c r="FH63" s="653">
        <v>2.5</v>
      </c>
      <c r="FI63" s="1405">
        <f>IF(FH63&lt;&gt;0,FH63/FH$12*100,0)</f>
        <v>5.56792873051225</v>
      </c>
      <c r="FJ63" s="653">
        <v>43.003188299999998</v>
      </c>
      <c r="FK63" s="1405">
        <f>IF(FJ63&lt;&gt;0,FJ63/FJ$12*100,0)</f>
        <v>7.7153264337280172</v>
      </c>
      <c r="FL63" s="1405"/>
      <c r="FM63" s="1405"/>
      <c r="FN63" s="653">
        <v>0.1</v>
      </c>
      <c r="FO63" s="1405">
        <f>IF(FN63&lt;&gt;0,FN63/FN$12*100,0)</f>
        <v>2.3364485981308412</v>
      </c>
      <c r="FP63" s="653">
        <v>5.7</v>
      </c>
      <c r="FQ63" s="1405">
        <f>IF(FP63&lt;&gt;0,FP63/FP$12*100,0)</f>
        <v>4.4399439164978975</v>
      </c>
      <c r="FR63" s="653">
        <v>13.8</v>
      </c>
      <c r="FS63" s="1405">
        <f>IF(FR63&lt;&gt;0,FR63/FR$12*100,0)</f>
        <v>8.6303939962476548</v>
      </c>
      <c r="FT63" s="653">
        <v>139.43402596000001</v>
      </c>
      <c r="FU63" s="1405">
        <f>IF(FT63&lt;&gt;0,FT63/FT$12*100,0)</f>
        <v>6.9793180197210649</v>
      </c>
      <c r="FV63" s="653">
        <v>143.43411524000001</v>
      </c>
      <c r="FW63" s="1405">
        <f>IF(FV63&lt;&gt;0,FV63/FV$12*100,0)</f>
        <v>7.2014771821001178</v>
      </c>
      <c r="FX63" s="653">
        <v>6.8</v>
      </c>
      <c r="FY63" s="1405">
        <f>IF(FX63&lt;&gt;0,FX63/FX$12*100,0)</f>
        <v>7.2263549415515413</v>
      </c>
      <c r="FZ63" s="1405"/>
      <c r="GA63" s="1405"/>
      <c r="GB63" s="1405"/>
      <c r="GC63" s="1405"/>
      <c r="GD63" s="1405"/>
      <c r="GE63" s="1405"/>
      <c r="GF63" s="653">
        <v>45.461599999999997</v>
      </c>
      <c r="GG63" s="1405">
        <f>IF(GF63&lt;&gt;0,GF63/GF$12*100,0)</f>
        <v>4.7693518997912978</v>
      </c>
      <c r="GH63" s="653">
        <v>94.4</v>
      </c>
      <c r="GI63" s="1405">
        <f>IF(GH63&lt;&gt;0,GH63/GH$12*100,0)</f>
        <v>4.0828683880455001</v>
      </c>
      <c r="GJ63" s="653">
        <v>7</v>
      </c>
      <c r="GK63" s="1405">
        <f>IF(GJ63&lt;&gt;0,GJ63/GJ$12*100,0)</f>
        <v>11.182108626198083</v>
      </c>
      <c r="GL63" s="653">
        <v>311.5788</v>
      </c>
      <c r="GM63" s="1405">
        <f>IF(GL63&lt;&gt;0,GL63/GL$12*100,0)</f>
        <v>10.441251588620446</v>
      </c>
      <c r="GN63" s="1405"/>
      <c r="GO63" s="1405"/>
      <c r="GP63" s="653">
        <f>SUM(GP61:GP62)</f>
        <v>0</v>
      </c>
      <c r="GQ63" s="1405">
        <f>IF(GP63&lt;&gt;0,GP63/GP$12*100,0)</f>
        <v>0</v>
      </c>
      <c r="GR63" s="1405"/>
      <c r="GS63" s="1405"/>
      <c r="GT63" s="653">
        <v>8.9277033199999991</v>
      </c>
      <c r="GU63" s="1405">
        <f>IF(GT63&lt;&gt;0,GT63/GT$12*100,0)</f>
        <v>10.710663890890043</v>
      </c>
      <c r="GV63" s="653">
        <v>6.9460920000000002</v>
      </c>
      <c r="GW63" s="1405">
        <f>IF(GV63&lt;&gt;0,GV63/GV$12*100,0)</f>
        <v>5.1830955508659651</v>
      </c>
      <c r="GX63" s="653">
        <v>2.2303610000000003</v>
      </c>
      <c r="GY63" s="1405">
        <f>IF(GX63&lt;&gt;0,GX63/GX$12*100,0)</f>
        <v>1.6381706246970749</v>
      </c>
      <c r="GZ63" s="653">
        <v>0</v>
      </c>
      <c r="HA63" s="1405">
        <f>IF(GZ63&lt;&gt;0,GZ63/GZ$12*100,0)</f>
        <v>0</v>
      </c>
      <c r="HB63" s="653">
        <v>31.87</v>
      </c>
      <c r="HC63" s="1405">
        <f>IF(HB63&lt;&gt;0,HB63/HB$12*100,0)</f>
        <v>7.1430172355828505</v>
      </c>
    </row>
    <row r="64" spans="1:211" ht="12.75" customHeight="1">
      <c r="A64" s="9" t="s">
        <v>235</v>
      </c>
      <c r="B64" s="794">
        <f t="shared" si="276"/>
        <v>1361.2305406999997</v>
      </c>
      <c r="C64" s="10">
        <f t="shared" si="23"/>
        <v>1.202029810347305</v>
      </c>
      <c r="D64" s="794">
        <v>10.429</v>
      </c>
      <c r="E64" s="32">
        <f>IF(D64&lt;&gt;"",D64/D$12*100,"")</f>
        <v>0.77172221552131748</v>
      </c>
      <c r="H64" s="794">
        <v>3.6949999999999998</v>
      </c>
      <c r="I64" s="32">
        <f>IF(H64&lt;&gt;"",H64/H$12*100,"")</f>
        <v>0.9730188073080428</v>
      </c>
      <c r="N64" s="794">
        <v>55.3</v>
      </c>
      <c r="O64" s="32">
        <f>IF(N64&lt;&gt;"",N64/N$12*100,"")</f>
        <v>1.8137094129222695</v>
      </c>
      <c r="P64" s="794">
        <v>307.124686</v>
      </c>
      <c r="Q64" s="32">
        <f>IF(P64&lt;&gt;"",P64/P$12*100,"")</f>
        <v>1.6457236418432788</v>
      </c>
      <c r="R64" s="794">
        <v>29.593419000000001</v>
      </c>
      <c r="S64" s="32">
        <f>IF(R64&lt;&gt;"",R64/R$12*100,"")</f>
        <v>2.404622824649044</v>
      </c>
      <c r="V64" s="794">
        <v>0.47363</v>
      </c>
      <c r="W64" s="32">
        <f>IF(V64&lt;&gt;"",V64/V$12*100,"")</f>
        <v>1.9994486371468194</v>
      </c>
      <c r="X64" s="794">
        <v>0.1</v>
      </c>
      <c r="Y64" s="32">
        <f>IF(X64&lt;&gt;"",X64/X$12*100,"")</f>
        <v>1.0198878123406425</v>
      </c>
      <c r="Z64" s="794"/>
      <c r="AA64" s="32" t="str">
        <f>IF(Z64&lt;&gt;"",Z64/Z$12*100,"")</f>
        <v/>
      </c>
      <c r="AB64" s="794"/>
      <c r="AC64" s="32" t="str">
        <f>IF(AB64&lt;&gt;"",AB64/AB$12*100,"")</f>
        <v/>
      </c>
      <c r="AF64" s="794"/>
      <c r="AG64" s="32" t="str">
        <f>IF(AF64&lt;&gt;"",AF64/AF$12*100,"")</f>
        <v/>
      </c>
      <c r="AH64" s="794">
        <v>0</v>
      </c>
      <c r="AI64" s="32">
        <f>IF(AH64&lt;&gt;"",AH64/AH$12*100,"")</f>
        <v>0</v>
      </c>
      <c r="AJ64" s="794">
        <v>2.3221061000000001</v>
      </c>
      <c r="AK64" s="32">
        <f>IF(AJ64&lt;&gt;"",AJ64/AJ$12*100,"")</f>
        <v>1.2428209906002357</v>
      </c>
      <c r="AL64" s="794"/>
      <c r="AM64" s="32" t="str">
        <f>IF(AL64&lt;&gt;"",AL64/AL$12*100,"")</f>
        <v/>
      </c>
      <c r="AN64" s="794">
        <v>0.40394200000000002</v>
      </c>
      <c r="AO64" s="32">
        <f>IF(AN64&lt;&gt;"",AN64/AN$12*100,"")</f>
        <v>2.6594846758768274</v>
      </c>
      <c r="AP64" s="794">
        <v>0</v>
      </c>
      <c r="AQ64" s="32">
        <f>IF(AP64&lt;&gt;"",AP64/AP$12*100,"")</f>
        <v>0</v>
      </c>
      <c r="AR64" s="794">
        <v>5.2927249999999999</v>
      </c>
      <c r="AS64" s="32">
        <f>IF(AR64&lt;&gt;"",AR64/AR$12*100,"")</f>
        <v>3.4064284573321593</v>
      </c>
      <c r="AV64" s="794">
        <v>0</v>
      </c>
      <c r="AW64" s="32">
        <f>IF(AV64&lt;&gt;"",AV64/AV$12*100,"")</f>
        <v>0</v>
      </c>
      <c r="AX64" s="794">
        <v>19.8</v>
      </c>
      <c r="AY64" s="32">
        <f>IF(AX64&lt;&gt;"",AX64/AX$12*100,"")</f>
        <v>3.2972522897585343</v>
      </c>
      <c r="AZ64" s="794">
        <v>2.9</v>
      </c>
      <c r="BA64" s="32">
        <f>IF(AZ64&lt;&gt;"",AZ64/AZ$12*100,"")</f>
        <v>0.394880174291939</v>
      </c>
      <c r="BB64" s="794">
        <v>0</v>
      </c>
      <c r="BC64" s="32">
        <f>IF(BB64&lt;&gt;"",BB64/BB$12*100,"")</f>
        <v>0</v>
      </c>
      <c r="BD64" s="794">
        <v>6.85</v>
      </c>
      <c r="BE64" s="32">
        <f>IF(BD64&lt;&gt;"",BD64/BD$12*100,"")</f>
        <v>0.69905092356362886</v>
      </c>
      <c r="BF64" s="794"/>
      <c r="BG64" s="32" t="str">
        <f>IF(BF64&lt;&gt;"",BF64/BF$12*100,"")</f>
        <v/>
      </c>
      <c r="BJ64" s="794">
        <v>0.17562664</v>
      </c>
      <c r="BK64" s="32">
        <f>IF(BJ64&lt;&gt;"",BJ64/BJ$12*100,"")</f>
        <v>0.60581578209818243</v>
      </c>
      <c r="BL64" s="794"/>
      <c r="BM64" s="32" t="str">
        <f>IF(BL64&lt;&gt;"",BL64/BL$12*100,"")</f>
        <v/>
      </c>
      <c r="BN64" s="794"/>
      <c r="BO64" s="32" t="str">
        <f>IF(BN64&lt;&gt;"",BN64/BN$12*100,"")</f>
        <v/>
      </c>
      <c r="BP64" s="794"/>
      <c r="BQ64" s="32" t="str">
        <f>IF(BP64&lt;&gt;"",BP64/BP$12*100,"")</f>
        <v/>
      </c>
      <c r="BR64" s="794">
        <v>7.2960038200000001</v>
      </c>
      <c r="BS64" s="32">
        <f>IF(BR64&lt;&gt;"",BR64/BR$12*100,"")</f>
        <v>2.0470885903994782</v>
      </c>
      <c r="BT64" s="794">
        <v>107.625777</v>
      </c>
      <c r="BU64" s="32">
        <f>IF(BT64&lt;&gt;"",BT64/BT$12*100,"")</f>
        <v>2.0852865853708291</v>
      </c>
      <c r="BV64" s="794">
        <v>79.45938185</v>
      </c>
      <c r="BW64" s="32">
        <f>IF(BV64&lt;&gt;"",BV64/BV$12*100,"")</f>
        <v>1.5303786033035234</v>
      </c>
      <c r="BX64" s="794"/>
      <c r="BY64" s="32" t="str">
        <f>IF(BX64&lt;&gt;"",BX64/BX$12*100,"")</f>
        <v/>
      </c>
      <c r="BZ64" s="794"/>
      <c r="CA64" s="32" t="str">
        <f>IF(BZ64&lt;&gt;"",BZ64/BZ$12*100,"")</f>
        <v/>
      </c>
      <c r="CB64" s="794"/>
      <c r="CC64" s="32" t="str">
        <f>IF(CB64&lt;&gt;"",CB64/CB$12*100,"")</f>
        <v/>
      </c>
      <c r="CF64" s="794"/>
      <c r="CG64" s="32" t="str">
        <f>IF(CF64&lt;&gt;"",CF64/CF$12*100,"")</f>
        <v/>
      </c>
      <c r="CH64" s="794"/>
      <c r="CI64" s="32" t="str">
        <f>IF(CH64&lt;&gt;"",CH64/CH$12*100,"")</f>
        <v/>
      </c>
      <c r="CL64" s="794">
        <v>0</v>
      </c>
      <c r="CM64" s="32">
        <f>IF(CL64&lt;&gt;"",CL64/CL$12*100,"")</f>
        <v>0</v>
      </c>
      <c r="CR64" s="794"/>
      <c r="CS64" s="32" t="str">
        <f>IF(CR64&lt;&gt;"",CR64/CR$12*100,"")</f>
        <v/>
      </c>
      <c r="CT64" s="794">
        <v>3.5030000000000001</v>
      </c>
      <c r="CU64" s="32">
        <f>IF(CT64&lt;&gt;"",CT64/CT$12*100,"")</f>
        <v>0.89702978917367249</v>
      </c>
      <c r="CV64" s="794">
        <v>156.36600000000001</v>
      </c>
      <c r="CW64" s="32">
        <f>IF(CV64&lt;&gt;"",CV64/CV$12*100,"")</f>
        <v>1.3395149456067807</v>
      </c>
      <c r="CX64" s="794">
        <v>99.608238999999998</v>
      </c>
      <c r="CY64" s="32">
        <f>IF(CX64&lt;&gt;"",CX64/CX$12*100,"")</f>
        <v>2.6653476067617676</v>
      </c>
      <c r="CZ64" s="794">
        <v>2.3181229999999999</v>
      </c>
      <c r="DA64" s="32">
        <f>IF(CZ64&lt;&gt;"",CZ64/CZ$12*100,"")</f>
        <v>0.52037031816233614</v>
      </c>
      <c r="DB64" s="794"/>
      <c r="DC64" s="32" t="str">
        <f>IF(DB64&lt;&gt;"",DB64/DB$12*100,"")</f>
        <v/>
      </c>
      <c r="DD64" s="794"/>
      <c r="DE64" s="32" t="str">
        <f>IF(DD64&lt;&gt;"",DD64/DD$12*100,"")</f>
        <v/>
      </c>
      <c r="DF64" s="794">
        <v>50.000224889999998</v>
      </c>
      <c r="DG64" s="32">
        <f>IF(DF64&lt;&gt;"",DF64/DF$12*100,"")</f>
        <v>0.57070946395887434</v>
      </c>
      <c r="DH64" s="794"/>
      <c r="DI64" s="32" t="str">
        <f>IF(DH64&lt;&gt;"",DH64/DH$12*100,"")</f>
        <v/>
      </c>
      <c r="DJ64" s="794"/>
      <c r="DK64" s="32" t="str">
        <f>IF(DJ64&lt;&gt;"",DJ64/DJ$12*100,"")</f>
        <v/>
      </c>
      <c r="DL64" s="794">
        <v>1.343423</v>
      </c>
      <c r="DM64" s="32">
        <f>IF(DL64&lt;&gt;"",DL64/DL$12*100,"")</f>
        <v>4.5549774397871046</v>
      </c>
      <c r="DN64" s="794">
        <v>11.1</v>
      </c>
      <c r="DO64" s="32">
        <f>IF(DN64&lt;&gt;"",DN64/DN$12*100,"")</f>
        <v>1.2627986348122866</v>
      </c>
      <c r="DP64" s="794">
        <v>7.3</v>
      </c>
      <c r="DQ64" s="32">
        <f>IF(DP64&lt;&gt;"",DP64/DP$12*100,"")</f>
        <v>3.5231660231660231</v>
      </c>
      <c r="DR64" s="794"/>
      <c r="DS64" s="32" t="str">
        <f>IF(DR64&lt;&gt;"",DR64/DR$12*100,"")</f>
        <v/>
      </c>
      <c r="DT64" s="794">
        <v>41.990226999999997</v>
      </c>
      <c r="DU64" s="32">
        <f>IF(DT64&lt;&gt;"",DT64/DT$12*100,"")</f>
        <v>1.5257497614937097</v>
      </c>
      <c r="DV64" s="794">
        <v>4.1617839999999999</v>
      </c>
      <c r="DW64" s="32">
        <f>IF(DV64&lt;&gt;"",DV64/DV$12*100,"")</f>
        <v>1.3237116027495734</v>
      </c>
      <c r="DX64" s="794"/>
      <c r="DY64" s="32" t="str">
        <f>IF(DX64&lt;&gt;"",DX64/DX$12*100,"")</f>
        <v/>
      </c>
      <c r="DZ64" s="794">
        <v>113.33010704</v>
      </c>
      <c r="EA64" s="32">
        <f>IF(DZ64&lt;&gt;"",DZ64/DZ$12*100,"")</f>
        <v>3.2206515108417109</v>
      </c>
      <c r="EB64" s="794">
        <v>22.97</v>
      </c>
      <c r="EC64" s="32">
        <f>IF(EB64&lt;&gt;"",EB64/EB$12*100,"")</f>
        <v>2.2623855018221213</v>
      </c>
      <c r="EH64" s="794">
        <v>0</v>
      </c>
      <c r="EI64" s="32">
        <f>IF(EH64&lt;&gt;"",EH64/EH$12*100,"")</f>
        <v>0</v>
      </c>
      <c r="EJ64" s="794">
        <v>5.4048284999999998</v>
      </c>
      <c r="EK64" s="32">
        <f>IF(EJ64&lt;&gt;"",EJ64/EJ$12*100,"")</f>
        <v>1.4054099808095937</v>
      </c>
      <c r="EL64" s="794">
        <v>0</v>
      </c>
      <c r="EM64" s="32">
        <f>IF(EL64&lt;&gt;"",EL64/EL$12*100,"")</f>
        <v>0</v>
      </c>
      <c r="EN64" s="794">
        <v>0</v>
      </c>
      <c r="EO64" s="32">
        <f>IF(EN64&lt;&gt;"",EN64/EN$12*100,"")</f>
        <v>0</v>
      </c>
      <c r="EP64" s="794">
        <v>0</v>
      </c>
      <c r="EQ64" s="32">
        <f>IF(EP64&lt;&gt;"",EP64/EP$12*100,"")</f>
        <v>0</v>
      </c>
      <c r="ER64" s="794">
        <v>0</v>
      </c>
      <c r="ES64" s="32">
        <f>IF(ER64&lt;&gt;"",ER64/ER$12*100,"")</f>
        <v>0</v>
      </c>
      <c r="ET64" s="794">
        <v>0.2</v>
      </c>
      <c r="EU64" s="32">
        <f>IF(ET64&lt;&gt;"",ET64/ET$12*100,"")</f>
        <v>0.42372881355932202</v>
      </c>
      <c r="EV64" s="794">
        <v>16.5</v>
      </c>
      <c r="EW64" s="32">
        <f>IF(EV64&lt;&gt;"",EV64/EV$12*100,"")</f>
        <v>1.787068125203076</v>
      </c>
      <c r="EZ64" s="794">
        <v>10.6</v>
      </c>
      <c r="FA64" s="32">
        <f>IF(EZ64&lt;&gt;"",EZ64/EZ$12*100,"")</f>
        <v>0.95806218365871287</v>
      </c>
      <c r="FB64" s="794"/>
      <c r="FC64" s="32" t="str">
        <f>IF(FB64&lt;&gt;"",FB64/FB$12*100,"")</f>
        <v/>
      </c>
      <c r="FD64" s="794">
        <v>36.299999999999997</v>
      </c>
      <c r="FE64" s="32">
        <f>IF(FD64&lt;&gt;"",FD64/FD$12*100,"")</f>
        <v>4.9821575624485313</v>
      </c>
      <c r="FF64" s="794"/>
      <c r="FG64" s="32" t="str">
        <f>IF(FF64&lt;&gt;"",FF64/FF$12*100,"")</f>
        <v/>
      </c>
      <c r="FH64" s="794"/>
      <c r="FI64" s="32" t="str">
        <f>IF(FH64&lt;&gt;"",FH64/FH$12*100,"")</f>
        <v/>
      </c>
      <c r="FJ64" s="794">
        <v>11.74577936</v>
      </c>
      <c r="FK64" s="32">
        <f>IF(FJ64&lt;&gt;"",FJ64/FJ$12*100,"")</f>
        <v>2.1073442589591656</v>
      </c>
      <c r="FN64" s="794"/>
      <c r="FO64" s="32" t="str">
        <f>IF(FN64&lt;&gt;"",FN64/FN$12*100,"")</f>
        <v/>
      </c>
      <c r="FP64" s="794"/>
      <c r="FQ64" s="32" t="str">
        <f>IF(FP64&lt;&gt;"",FP64/FP$12*100,"")</f>
        <v/>
      </c>
      <c r="FR64" s="794">
        <v>9.8000000000000007</v>
      </c>
      <c r="FS64" s="32">
        <f>IF(FR64&lt;&gt;"",FR64/FR$12*100,"")</f>
        <v>6.1288305190744223</v>
      </c>
      <c r="FT64" s="794">
        <v>17.997507500000001</v>
      </c>
      <c r="FU64" s="32">
        <f>IF(FT64&lt;&gt;"",FT64/FT$12*100,"")</f>
        <v>0.90085850666643841</v>
      </c>
      <c r="FV64" s="794">
        <v>0</v>
      </c>
      <c r="FW64" s="32">
        <f>IF(FV64&lt;&gt;"",FV64/FV$12*100,"")</f>
        <v>0</v>
      </c>
      <c r="FX64" s="794">
        <v>0</v>
      </c>
      <c r="FY64" s="32">
        <f>IF(FX64&lt;&gt;"",FX64/FX$12*100,"")</f>
        <v>0</v>
      </c>
      <c r="GF64" s="794">
        <v>0</v>
      </c>
      <c r="GG64" s="32">
        <f>IF(GF64&lt;&gt;"",GF64/GF$12*100,"")</f>
        <v>0</v>
      </c>
      <c r="GH64" s="794">
        <v>98</v>
      </c>
      <c r="GI64" s="32">
        <f>IF(GH64&lt;&gt;"",GH64/GH$12*100,"")</f>
        <v>4.2385709960641842</v>
      </c>
      <c r="GJ64" s="794">
        <v>0</v>
      </c>
      <c r="GK64" s="32">
        <f>IF(GJ64&lt;&gt;"",GJ64/GJ$12*100,"")</f>
        <v>0</v>
      </c>
      <c r="GL64" s="794">
        <v>0</v>
      </c>
      <c r="GM64" s="32">
        <f>IF(GL64&lt;&gt;"",GL64/GL$12*100,"")</f>
        <v>0</v>
      </c>
      <c r="GP64" s="794"/>
      <c r="GQ64" s="32" t="str">
        <f>IF(GP64&lt;&gt;"",GP64/GP$12*100,"")</f>
        <v/>
      </c>
      <c r="GT64" s="794">
        <v>0</v>
      </c>
      <c r="GU64" s="32">
        <f>IF(GT64&lt;&gt;"",GT64/GT$12*100,"")</f>
        <v>0</v>
      </c>
      <c r="GV64" s="794"/>
      <c r="GW64" s="32" t="str">
        <f>IF(GV64&lt;&gt;"",GV64/GV$12*100,"")</f>
        <v/>
      </c>
      <c r="GX64" s="794">
        <v>1.85</v>
      </c>
      <c r="GY64" s="32">
        <f>IF(GX64&lt;&gt;"",GX64/GX$12*100,"")</f>
        <v>1.3588005061465782</v>
      </c>
      <c r="GZ64" s="794"/>
      <c r="HA64" s="32" t="str">
        <f>IF(GZ64&lt;&gt;"",GZ64/GZ$12*100,"")</f>
        <v/>
      </c>
      <c r="HB64" s="794"/>
      <c r="HC64" s="32" t="str">
        <f>IF(HB64&lt;&gt;"",HB64/HB$12*100,"")</f>
        <v/>
      </c>
    </row>
    <row r="65" spans="1:211" ht="12.75" customHeight="1" thickBot="1">
      <c r="A65" s="9" t="s">
        <v>236</v>
      </c>
      <c r="B65" s="794">
        <f t="shared" si="276"/>
        <v>180.3795159</v>
      </c>
      <c r="C65" s="10">
        <f t="shared" si="23"/>
        <v>0.15928349299033306</v>
      </c>
      <c r="D65" s="794">
        <v>0</v>
      </c>
      <c r="E65" s="32">
        <f>IF(D65&lt;&gt;"",D65/D$12*100,"")</f>
        <v>0</v>
      </c>
      <c r="H65" s="794"/>
      <c r="I65" s="32" t="str">
        <f>IF(H65&lt;&gt;"",H65/H$12*100,"")</f>
        <v/>
      </c>
      <c r="N65" s="794"/>
      <c r="O65" s="32" t="str">
        <f>IF(N65&lt;&gt;"",N65/N$12*100,"")</f>
        <v/>
      </c>
      <c r="P65" s="794"/>
      <c r="Q65" s="32" t="str">
        <f>IF(P65&lt;&gt;"",P65/P$12*100,"")</f>
        <v/>
      </c>
      <c r="R65" s="794">
        <v>0</v>
      </c>
      <c r="S65" s="32">
        <f>IF(R65&lt;&gt;"",R65/R$12*100,"")</f>
        <v>0</v>
      </c>
      <c r="V65" s="794">
        <v>0</v>
      </c>
      <c r="W65" s="32">
        <f>IF(V65&lt;&gt;"",V65/V$12*100,"")</f>
        <v>0</v>
      </c>
      <c r="X65" s="794"/>
      <c r="Y65" s="32" t="str">
        <f>IF(X65&lt;&gt;"",X65/X$12*100,"")</f>
        <v/>
      </c>
      <c r="Z65" s="794"/>
      <c r="AA65" s="32" t="str">
        <f>IF(Z65&lt;&gt;"",Z65/Z$12*100,"")</f>
        <v/>
      </c>
      <c r="AB65" s="794"/>
      <c r="AC65" s="32" t="str">
        <f>IF(AB65&lt;&gt;"",AB65/AB$12*100,"")</f>
        <v/>
      </c>
      <c r="AF65" s="794"/>
      <c r="AG65" s="32" t="str">
        <f>IF(AF65&lt;&gt;"",AF65/AF$12*100,"")</f>
        <v/>
      </c>
      <c r="AH65" s="794"/>
      <c r="AI65" s="32" t="str">
        <f>IF(AH65&lt;&gt;"",AH65/AH$12*100,"")</f>
        <v/>
      </c>
      <c r="AJ65" s="794">
        <v>0.72926999999999997</v>
      </c>
      <c r="AK65" s="32">
        <f>IF(AJ65&lt;&gt;"",AJ65/AJ$12*100,"")</f>
        <v>0.39031466469815213</v>
      </c>
      <c r="AL65" s="794"/>
      <c r="AM65" s="32" t="str">
        <f>IF(AL65&lt;&gt;"",AL65/AL$12*100,"")</f>
        <v/>
      </c>
      <c r="AN65" s="794"/>
      <c r="AO65" s="32" t="str">
        <f>IF(AN65&lt;&gt;"",AN65/AN$12*100,"")</f>
        <v/>
      </c>
      <c r="AP65" s="794">
        <v>0</v>
      </c>
      <c r="AQ65" s="32">
        <f>IF(AP65&lt;&gt;"",AP65/AP$12*100,"")</f>
        <v>0</v>
      </c>
      <c r="AR65" s="794">
        <v>1.043336</v>
      </c>
      <c r="AS65" s="32">
        <f>IF(AR65&lt;&gt;"",AR65/AR$12*100,"")</f>
        <v>0.67149709099926891</v>
      </c>
      <c r="AV65" s="794">
        <v>0</v>
      </c>
      <c r="AW65" s="32">
        <f>IF(AV65&lt;&gt;"",AV65/AV$12*100,"")</f>
        <v>0</v>
      </c>
      <c r="AX65" s="794">
        <v>4.0999999999999996</v>
      </c>
      <c r="AY65" s="32">
        <f>IF(AX65&lt;&gt;"",AX65/AX$12*100,"")</f>
        <v>0.68276436303080756</v>
      </c>
      <c r="AZ65" s="794">
        <v>0</v>
      </c>
      <c r="BA65" s="32">
        <f>IF(AZ65&lt;&gt;"",AZ65/AZ$12*100,"")</f>
        <v>0</v>
      </c>
      <c r="BB65" s="794">
        <v>0</v>
      </c>
      <c r="BC65" s="32">
        <f>IF(BB65&lt;&gt;"",BB65/BB$12*100,"")</f>
        <v>0</v>
      </c>
      <c r="BD65" s="794">
        <v>1.9</v>
      </c>
      <c r="BE65" s="32">
        <f>IF(BD65&lt;&gt;"",BD65/BD$12*100,"")</f>
        <v>0.19389733646290438</v>
      </c>
      <c r="BF65" s="794">
        <v>51.19</v>
      </c>
      <c r="BG65" s="32">
        <f>IF(BF65&lt;&gt;"",BF65/BF$12*100,"")</f>
        <v>4.0848734399438218</v>
      </c>
      <c r="BJ65" s="794"/>
      <c r="BK65" s="32" t="str">
        <f>IF(BJ65&lt;&gt;"",BJ65/BJ$12*100,"")</f>
        <v/>
      </c>
      <c r="BL65" s="794"/>
      <c r="BM65" s="32" t="str">
        <f>IF(BL65&lt;&gt;"",BL65/BL$12*100,"")</f>
        <v/>
      </c>
      <c r="BN65" s="794"/>
      <c r="BO65" s="32" t="str">
        <f>IF(BN65&lt;&gt;"",BN65/BN$12*100,"")</f>
        <v/>
      </c>
      <c r="BP65" s="794"/>
      <c r="BQ65" s="32" t="str">
        <f>IF(BP65&lt;&gt;"",BP65/BP$12*100,"")</f>
        <v/>
      </c>
      <c r="BR65" s="794">
        <v>0</v>
      </c>
      <c r="BS65" s="32">
        <f>IF(BR65&lt;&gt;"",BR65/BR$12*100,"")</f>
        <v>0</v>
      </c>
      <c r="BT65" s="794">
        <v>0</v>
      </c>
      <c r="BU65" s="32">
        <f>IF(BT65&lt;&gt;"",BT65/BT$12*100,"")</f>
        <v>0</v>
      </c>
      <c r="BV65" s="794">
        <v>37.140407100000004</v>
      </c>
      <c r="BW65" s="32">
        <f>IF(BV65&lt;&gt;"",BV65/BV$12*100,"")</f>
        <v>0.71531999142807667</v>
      </c>
      <c r="BX65" s="794"/>
      <c r="BY65" s="32" t="str">
        <f>IF(BX65&lt;&gt;"",BX65/BX$12*100,"")</f>
        <v/>
      </c>
      <c r="BZ65" s="794"/>
      <c r="CA65" s="32" t="str">
        <f>IF(BZ65&lt;&gt;"",BZ65/BZ$12*100,"")</f>
        <v/>
      </c>
      <c r="CB65" s="794"/>
      <c r="CC65" s="32" t="str">
        <f>IF(CB65&lt;&gt;"",CB65/CB$12*100,"")</f>
        <v/>
      </c>
      <c r="CF65" s="794"/>
      <c r="CG65" s="32" t="str">
        <f>IF(CF65&lt;&gt;"",CF65/CF$12*100,"")</f>
        <v/>
      </c>
      <c r="CH65" s="794"/>
      <c r="CI65" s="32" t="str">
        <f>IF(CH65&lt;&gt;"",CH65/CH$12*100,"")</f>
        <v/>
      </c>
      <c r="CL65" s="794">
        <v>0</v>
      </c>
      <c r="CM65" s="32">
        <f>IF(CL65&lt;&gt;"",CL65/CL$12*100,"")</f>
        <v>0</v>
      </c>
      <c r="CR65" s="794"/>
      <c r="CS65" s="32" t="str">
        <f>IF(CR65&lt;&gt;"",CR65/CR$12*100,"")</f>
        <v/>
      </c>
      <c r="CT65" s="794">
        <v>1.0960000000000001</v>
      </c>
      <c r="CU65" s="32">
        <f>IF(CT65&lt;&gt;"",CT65/CT$12*100,"")</f>
        <v>0.28065790720363831</v>
      </c>
      <c r="CV65" s="794"/>
      <c r="CW65" s="32" t="str">
        <f>IF(CV65&lt;&gt;"",CV65/CV$12*100,"")</f>
        <v/>
      </c>
      <c r="CX65" s="794"/>
      <c r="CY65" s="32" t="str">
        <f>IF(CX65&lt;&gt;"",CX65/CX$12*100,"")</f>
        <v/>
      </c>
      <c r="CZ65" s="794"/>
      <c r="DA65" s="32" t="str">
        <f>IF(CZ65&lt;&gt;"",CZ65/CZ$12*100,"")</f>
        <v/>
      </c>
      <c r="DB65" s="794">
        <v>5.21</v>
      </c>
      <c r="DC65" s="32">
        <f>IF(DB65&lt;&gt;"",DB65/DB$12*100,"")</f>
        <v>0.38865398903712284</v>
      </c>
      <c r="DD65" s="794">
        <v>35.6</v>
      </c>
      <c r="DE65" s="32">
        <f>IF(DD65&lt;&gt;"",DD65/DD$12*100,"")</f>
        <v>1.7944452845405512</v>
      </c>
      <c r="DF65" s="794">
        <v>0</v>
      </c>
      <c r="DG65" s="32">
        <f>IF(DF65&lt;&gt;"",DF65/DF$12*100,"")</f>
        <v>0</v>
      </c>
      <c r="DH65" s="794">
        <v>9.6519999999999992</v>
      </c>
      <c r="DI65" s="32">
        <f>IF(DH65&lt;&gt;"",DH65/DH$12*100,"")</f>
        <v>1.0224987870274438</v>
      </c>
      <c r="DJ65" s="794"/>
      <c r="DK65" s="32" t="str">
        <f>IF(DJ65&lt;&gt;"",DJ65/DJ$12*100,"")</f>
        <v/>
      </c>
      <c r="DL65" s="794"/>
      <c r="DM65" s="32" t="str">
        <f>IF(DL65&lt;&gt;"",DL65/DL$12*100,"")</f>
        <v/>
      </c>
      <c r="DN65" s="794">
        <v>1.6</v>
      </c>
      <c r="DO65" s="32">
        <f>IF(DN65&lt;&gt;"",DN65/DN$12*100,"")</f>
        <v>0.18202502844141072</v>
      </c>
      <c r="DP65" s="794"/>
      <c r="DQ65" s="32" t="str">
        <f>IF(DP65&lt;&gt;"",DP65/DP$12*100,"")</f>
        <v/>
      </c>
      <c r="DR65" s="794"/>
      <c r="DS65" s="32" t="str">
        <f>IF(DR65&lt;&gt;"",DR65/DR$12*100,"")</f>
        <v/>
      </c>
      <c r="DT65" s="794"/>
      <c r="DU65" s="32" t="str">
        <f>IF(DT65&lt;&gt;"",DT65/DT$12*100,"")</f>
        <v/>
      </c>
      <c r="DV65" s="794"/>
      <c r="DW65" s="32" t="str">
        <f>IF(DV65&lt;&gt;"",DV65/DV$12*100,"")</f>
        <v/>
      </c>
      <c r="DX65" s="794"/>
      <c r="DY65" s="32" t="str">
        <f>IF(DX65&lt;&gt;"",DX65/DX$12*100,"")</f>
        <v/>
      </c>
      <c r="DZ65" s="794">
        <v>0</v>
      </c>
      <c r="EA65" s="32">
        <f>IF(DZ65&lt;&gt;"",DZ65/DZ$12*100,"")</f>
        <v>0</v>
      </c>
      <c r="EB65" s="794">
        <v>0</v>
      </c>
      <c r="EC65" s="32">
        <f>IF(EB65&lt;&gt;"",EB65/EB$12*100,"")</f>
        <v>0</v>
      </c>
      <c r="EH65" s="794">
        <v>20.027000000000001</v>
      </c>
      <c r="EI65" s="32">
        <f>IF(EH65&lt;&gt;"",EH65/EH$12*100,"")</f>
        <v>2.0236508573258951</v>
      </c>
      <c r="EJ65" s="794"/>
      <c r="EK65" s="32" t="str">
        <f>IF(EJ65&lt;&gt;"",EJ65/EJ$12*100,"")</f>
        <v/>
      </c>
      <c r="EL65" s="794">
        <v>0</v>
      </c>
      <c r="EM65" s="32">
        <f>IF(EL65&lt;&gt;"",EL65/EL$12*100,"")</f>
        <v>0</v>
      </c>
      <c r="EN65" s="794">
        <v>0</v>
      </c>
      <c r="EO65" s="32">
        <f>IF(EN65&lt;&gt;"",EN65/EN$12*100,"")</f>
        <v>0</v>
      </c>
      <c r="EP65" s="794">
        <v>0</v>
      </c>
      <c r="EQ65" s="32">
        <f>IF(EP65&lt;&gt;"",EP65/EP$12*100,"")</f>
        <v>0</v>
      </c>
      <c r="ER65" s="794">
        <v>0</v>
      </c>
      <c r="ES65" s="32">
        <f>IF(ER65&lt;&gt;"",ER65/ER$12*100,"")</f>
        <v>0</v>
      </c>
      <c r="ET65" s="794"/>
      <c r="EU65" s="32" t="str">
        <f>IF(ET65&lt;&gt;"",ET65/ET$12*100,"")</f>
        <v/>
      </c>
      <c r="EV65" s="794"/>
      <c r="EW65" s="32" t="str">
        <f>IF(EV65&lt;&gt;"",EV65/EV$12*100,"")</f>
        <v/>
      </c>
      <c r="EZ65" s="794"/>
      <c r="FA65" s="32" t="str">
        <f>IF(EZ65&lt;&gt;"",EZ65/EZ$12*100,"")</f>
        <v/>
      </c>
      <c r="FB65" s="794"/>
      <c r="FC65" s="32" t="str">
        <f>IF(FB65&lt;&gt;"",FB65/FB$12*100,"")</f>
        <v/>
      </c>
      <c r="FD65" s="794"/>
      <c r="FE65" s="32" t="str">
        <f>IF(FD65&lt;&gt;"",FD65/FD$12*100,"")</f>
        <v/>
      </c>
      <c r="FF65" s="794"/>
      <c r="FG65" s="32" t="str">
        <f>IF(FF65&lt;&gt;"",FF65/FF$12*100,"")</f>
        <v/>
      </c>
      <c r="FH65" s="794"/>
      <c r="FI65" s="32" t="str">
        <f>IF(FH65&lt;&gt;"",FH65/FH$12*100,"")</f>
        <v/>
      </c>
      <c r="FJ65" s="794">
        <v>0</v>
      </c>
      <c r="FK65" s="32">
        <f>IF(FJ65&lt;&gt;"",FJ65/FJ$12*100,"")</f>
        <v>0</v>
      </c>
      <c r="FN65" s="794"/>
      <c r="FO65" s="32" t="str">
        <f>IF(FN65&lt;&gt;"",FN65/FN$12*100,"")</f>
        <v/>
      </c>
      <c r="FP65" s="794"/>
      <c r="FQ65" s="32" t="str">
        <f>IF(FP65&lt;&gt;"",FP65/FP$12*100,"")</f>
        <v/>
      </c>
      <c r="FR65" s="794"/>
      <c r="FS65" s="32" t="str">
        <f>IF(FR65&lt;&gt;"",FR65/FR$12*100,"")</f>
        <v/>
      </c>
      <c r="FT65" s="794">
        <v>7.3083657999999998</v>
      </c>
      <c r="FU65" s="32">
        <f>IF(FT65&lt;&gt;"",FT65/FT$12*100,"")</f>
        <v>0.36581751671780494</v>
      </c>
      <c r="FV65" s="794">
        <v>0</v>
      </c>
      <c r="FW65" s="32">
        <f>IF(FV65&lt;&gt;"",FV65/FV$12*100,"")</f>
        <v>0</v>
      </c>
      <c r="FX65" s="794">
        <v>0</v>
      </c>
      <c r="FY65" s="32">
        <f>IF(FX65&lt;&gt;"",FX65/FX$12*100,"")</f>
        <v>0</v>
      </c>
      <c r="GF65" s="794">
        <v>0</v>
      </c>
      <c r="GG65" s="32">
        <f>IF(GF65&lt;&gt;"",GF65/GF$12*100,"")</f>
        <v>0</v>
      </c>
      <c r="GH65" s="794">
        <v>0</v>
      </c>
      <c r="GI65" s="32">
        <f>IF(GH65&lt;&gt;"",GH65/GH$12*100,"")</f>
        <v>0</v>
      </c>
      <c r="GJ65" s="794">
        <v>0</v>
      </c>
      <c r="GK65" s="32">
        <f>IF(GJ65&lt;&gt;"",GJ65/GJ$12*100,"")</f>
        <v>0</v>
      </c>
      <c r="GL65" s="794">
        <v>0</v>
      </c>
      <c r="GM65" s="32">
        <f>IF(GL65&lt;&gt;"",GL65/GL$12*100,"")</f>
        <v>0</v>
      </c>
      <c r="GP65" s="794"/>
      <c r="GQ65" s="32" t="str">
        <f>IF(GP65&lt;&gt;"",GP65/GP$12*100,"")</f>
        <v/>
      </c>
      <c r="GT65" s="794">
        <v>0</v>
      </c>
      <c r="GU65" s="32">
        <f>IF(GT65&lt;&gt;"",GT65/GT$12*100,"")</f>
        <v>0</v>
      </c>
      <c r="GV65" s="794">
        <v>3.783137</v>
      </c>
      <c r="GW65" s="32">
        <f>IF(GV65&lt;&gt;"",GV65/GV$12*100,"")</f>
        <v>2.8229341841450437</v>
      </c>
      <c r="GX65" s="794">
        <v>0</v>
      </c>
      <c r="GY65" s="32">
        <f>IF(GX65&lt;&gt;"",GX65/GX$12*100,"")</f>
        <v>0</v>
      </c>
      <c r="GZ65" s="794"/>
      <c r="HA65" s="32" t="str">
        <f>IF(GZ65&lt;&gt;"",GZ65/GZ$12*100,"")</f>
        <v/>
      </c>
      <c r="HB65" s="794"/>
      <c r="HC65" s="32" t="str">
        <f>IF(HB65&lt;&gt;"",HB65/HB$12*100,"")</f>
        <v/>
      </c>
    </row>
    <row r="66" spans="1:211" ht="12.75" customHeight="1" thickBot="1">
      <c r="A66" s="27" t="s">
        <v>237</v>
      </c>
      <c r="B66" s="653">
        <f t="shared" si="276"/>
        <v>1554.7400565999994</v>
      </c>
      <c r="C66" s="31">
        <f t="shared" si="23"/>
        <v>1.3729077033587718</v>
      </c>
      <c r="D66" s="653">
        <v>10.429</v>
      </c>
      <c r="E66" s="1405">
        <f>IF(D66&lt;&gt;0,D66/D$12*100,0)</f>
        <v>0.77172221552131748</v>
      </c>
      <c r="F66" s="14"/>
      <c r="G66" s="1405"/>
      <c r="H66" s="653">
        <v>3.6949999999999998</v>
      </c>
      <c r="I66" s="1405">
        <f>IF(H66&lt;&gt;0,H66/H$12*100,0)</f>
        <v>0.9730188073080428</v>
      </c>
      <c r="J66" s="14"/>
      <c r="K66" s="1405"/>
      <c r="L66" s="14"/>
      <c r="M66" s="1405"/>
      <c r="N66" s="653">
        <v>55.3</v>
      </c>
      <c r="O66" s="1405">
        <f>IF(N66&lt;&gt;0,N66/N$12*100,0)</f>
        <v>1.8137094129222695</v>
      </c>
      <c r="P66" s="653">
        <v>307.124686</v>
      </c>
      <c r="Q66" s="1405">
        <f>IF(P66&lt;&gt;0,P66/P$12*100,0)</f>
        <v>1.6457236418432788</v>
      </c>
      <c r="R66" s="653">
        <v>29.593419000000001</v>
      </c>
      <c r="S66" s="1405">
        <f>IF(R66&lt;&gt;0,R66/R$12*100,0)</f>
        <v>2.404622824649044</v>
      </c>
      <c r="T66" s="14"/>
      <c r="U66" s="1405"/>
      <c r="V66" s="653">
        <v>0.47363</v>
      </c>
      <c r="W66" s="1405">
        <f>IF(V66&lt;&gt;0,V66/V$12*100,0)</f>
        <v>1.9994486371468194</v>
      </c>
      <c r="X66" s="653">
        <v>0.1</v>
      </c>
      <c r="Y66" s="1405">
        <f>IF(X66&lt;&gt;0,X66/X$12*100,0)</f>
        <v>1.0198878123406425</v>
      </c>
      <c r="Z66" s="653">
        <v>0</v>
      </c>
      <c r="AA66" s="1405">
        <f>IF(Z66&lt;&gt;0,Z66/Z$12*100,0)</f>
        <v>0</v>
      </c>
      <c r="AB66" s="653">
        <v>6.53</v>
      </c>
      <c r="AC66" s="1405">
        <f>IF(AB66&lt;&gt;0,AB66/AB$12*100,0)</f>
        <v>4.7264041690793279</v>
      </c>
      <c r="AD66" s="14"/>
      <c r="AE66" s="1405"/>
      <c r="AF66" s="653">
        <f>SUM(AF64:AF65)</f>
        <v>0</v>
      </c>
      <c r="AG66" s="1405">
        <f>IF(AF66&lt;&gt;0,AF66/AF$12*100,0)</f>
        <v>0</v>
      </c>
      <c r="AH66" s="653">
        <v>0</v>
      </c>
      <c r="AI66" s="1405">
        <f>IF(AH66&lt;&gt;0,AH66/AH$12*100,0)</f>
        <v>0</v>
      </c>
      <c r="AJ66" s="653">
        <v>3.0513761000000001</v>
      </c>
      <c r="AK66" s="1405">
        <f>IF(AJ66&lt;&gt;0,AJ66/AJ$12*100,0)</f>
        <v>1.6331356552983876</v>
      </c>
      <c r="AL66" s="653">
        <f>SUM(AL64:AL65)</f>
        <v>0</v>
      </c>
      <c r="AM66" s="1405">
        <f>IF(AL66&lt;&gt;0,AL66/AL$12*100,0)</f>
        <v>0</v>
      </c>
      <c r="AN66" s="653">
        <v>0.40394200000000002</v>
      </c>
      <c r="AO66" s="1405">
        <f>IF(AN66&lt;&gt;0,AN66/AN$12*100,0)</f>
        <v>2.6594846758768274</v>
      </c>
      <c r="AP66" s="653">
        <v>0</v>
      </c>
      <c r="AQ66" s="1405">
        <f>IF(AP66&lt;&gt;0,AP66/AP$12*100,0)</f>
        <v>0</v>
      </c>
      <c r="AR66" s="653">
        <v>6.3360609999999999</v>
      </c>
      <c r="AS66" s="1405">
        <f>IF(AR66&lt;&gt;0,AR66/AR$12*100,0)</f>
        <v>4.0779255483314287</v>
      </c>
      <c r="AT66" s="14"/>
      <c r="AU66" s="1405"/>
      <c r="AV66" s="653">
        <v>0</v>
      </c>
      <c r="AW66" s="1405">
        <f>IF(AV66&lt;&gt;0,AV66/AV$12*100,0)</f>
        <v>0</v>
      </c>
      <c r="AX66" s="653">
        <v>23.9</v>
      </c>
      <c r="AY66" s="1405">
        <f>IF(AX66&lt;&gt;0,AX66/AX$12*100,0)</f>
        <v>3.9800166527893421</v>
      </c>
      <c r="AZ66" s="653">
        <v>2.9</v>
      </c>
      <c r="BA66" s="1405">
        <f>IF(AZ66&lt;&gt;0,AZ66/AZ$12*100,0)</f>
        <v>0.394880174291939</v>
      </c>
      <c r="BB66" s="653">
        <v>0</v>
      </c>
      <c r="BC66" s="1405">
        <f>IF(BB66&lt;&gt;0,BB66/BB$12*100,0)</f>
        <v>0</v>
      </c>
      <c r="BD66" s="653">
        <v>8.75</v>
      </c>
      <c r="BE66" s="1405">
        <f>IF(BD66&lt;&gt;0,BD66/BD$12*100,0)</f>
        <v>0.89294826002653327</v>
      </c>
      <c r="BF66" s="653">
        <v>51.19</v>
      </c>
      <c r="BG66" s="1405">
        <f>IF(BF66&lt;&gt;0,BF66/BF$12*100,0)</f>
        <v>4.0848734399438218</v>
      </c>
      <c r="BH66" s="14"/>
      <c r="BI66" s="1405"/>
      <c r="BJ66" s="653">
        <v>0.17562664</v>
      </c>
      <c r="BK66" s="1405">
        <f>IF(BJ66&lt;&gt;0,BJ66/BJ$12*100,0)</f>
        <v>0.60581578209818243</v>
      </c>
      <c r="BL66" s="653">
        <f>SUM(BL64:BL65)</f>
        <v>0</v>
      </c>
      <c r="BM66" s="1405">
        <f>IF(BL66&lt;&gt;0,BL66/BL$12*100,0)</f>
        <v>0</v>
      </c>
      <c r="BN66" s="653">
        <v>0</v>
      </c>
      <c r="BO66" s="1405">
        <f>IF(BN66&lt;&gt;0,BN66/BN$12*100,0)</f>
        <v>0</v>
      </c>
      <c r="BP66" s="653">
        <f>SUM(BP64:BP65)</f>
        <v>0</v>
      </c>
      <c r="BQ66" s="1405">
        <f>IF(BP66&lt;&gt;0,BP66/BP$12*100,0)</f>
        <v>0</v>
      </c>
      <c r="BR66" s="653">
        <v>7.2960038200000001</v>
      </c>
      <c r="BS66" s="1405">
        <f>IF(BR66&lt;&gt;0,BR66/BR$12*100,0)</f>
        <v>2.0470885903994782</v>
      </c>
      <c r="BT66" s="653">
        <v>107.625777</v>
      </c>
      <c r="BU66" s="1405">
        <f>IF(BT66&lt;&gt;0,BT66/BT$12*100,0)</f>
        <v>2.0852865853708291</v>
      </c>
      <c r="BV66" s="653">
        <v>116.59978894999999</v>
      </c>
      <c r="BW66" s="1405">
        <f>IF(BV66&lt;&gt;0,BV66/BV$12*100,0)</f>
        <v>2.2456985947315999</v>
      </c>
      <c r="BX66" s="653">
        <v>0.28000000000000003</v>
      </c>
      <c r="BY66" s="1405">
        <f>IF(BX66&lt;&gt;0,BX66/BX$12*100,0)</f>
        <v>0.53221820946588105</v>
      </c>
      <c r="BZ66" s="653">
        <f>SUM(BZ64:BZ65)</f>
        <v>0</v>
      </c>
      <c r="CA66" s="1405">
        <f>IF(BZ66&lt;&gt;0,BZ66/BZ$12*100,0)</f>
        <v>0</v>
      </c>
      <c r="CB66" s="653">
        <v>0</v>
      </c>
      <c r="CC66" s="1405">
        <f>IF(CB66&lt;&gt;0,CB66/CB$12*100,0)</f>
        <v>0</v>
      </c>
      <c r="CD66" s="14"/>
      <c r="CE66" s="1405"/>
      <c r="CF66" s="653">
        <v>5.99</v>
      </c>
      <c r="CG66" s="1405">
        <f>IF(CF66&lt;&gt;0,CF66/CF$12*100,0)</f>
        <v>4.007761273919443</v>
      </c>
      <c r="CH66" s="653">
        <f>SUM(CH64:CH65)</f>
        <v>0</v>
      </c>
      <c r="CI66" s="1405">
        <f>IF(CH66&lt;&gt;0,CH66/CH$12*100,0)</f>
        <v>0</v>
      </c>
      <c r="CJ66" s="14"/>
      <c r="CK66" s="1405"/>
      <c r="CL66" s="653">
        <v>0</v>
      </c>
      <c r="CM66" s="1405">
        <f>IF(CL66&lt;&gt;0,CL66/CL$12*100,0)</f>
        <v>0</v>
      </c>
      <c r="CN66" s="14"/>
      <c r="CO66" s="1405"/>
      <c r="CP66" s="14"/>
      <c r="CQ66" s="1405"/>
      <c r="CR66" s="653">
        <v>0</v>
      </c>
      <c r="CS66" s="1405">
        <f>IF(CR66&lt;&gt;0,CR66/CR$12*100,0)</f>
        <v>0</v>
      </c>
      <c r="CT66" s="653">
        <v>4.5990000000000002</v>
      </c>
      <c r="CU66" s="1405">
        <f>IF(CT66&lt;&gt;0,CT66/CT$12*100,0)</f>
        <v>1.1776876963773109</v>
      </c>
      <c r="CV66" s="653">
        <v>156.36600000000001</v>
      </c>
      <c r="CW66" s="1405">
        <f>IF(CV66&lt;&gt;0,CV66/CV$12*100,0)</f>
        <v>1.3395149456067807</v>
      </c>
      <c r="CX66" s="653">
        <v>99.608238999999998</v>
      </c>
      <c r="CY66" s="1405">
        <f>IF(CX66&lt;&gt;0,CX66/CX$12*100,0)</f>
        <v>2.6653476067617676</v>
      </c>
      <c r="CZ66" s="653">
        <v>2.3181229999999999</v>
      </c>
      <c r="DA66" s="1405">
        <f>IF(CZ66&lt;&gt;0,CZ66/CZ$12*100,0)</f>
        <v>0.52037031816233614</v>
      </c>
      <c r="DB66" s="653">
        <v>5.21</v>
      </c>
      <c r="DC66" s="1405">
        <f>IF(DB66&lt;&gt;0,DB66/DB$12*100,0)</f>
        <v>0.38865398903712284</v>
      </c>
      <c r="DD66" s="653">
        <v>35.6</v>
      </c>
      <c r="DE66" s="1405">
        <f>IF(DD66&lt;&gt;0,DD66/DD$12*100,0)</f>
        <v>1.7944452845405512</v>
      </c>
      <c r="DF66" s="653">
        <v>50.000224889999998</v>
      </c>
      <c r="DG66" s="1405">
        <f>IF(DF66&lt;&gt;0,DF66/DF$12*100,0)</f>
        <v>0.57070946395887434</v>
      </c>
      <c r="DH66" s="653">
        <v>9.6519999999999992</v>
      </c>
      <c r="DI66" s="1405">
        <f>IF(DH66&lt;&gt;0,DH66/DH$12*100,0)</f>
        <v>1.0224987870274438</v>
      </c>
      <c r="DJ66" s="653">
        <v>0</v>
      </c>
      <c r="DK66" s="1405">
        <f>IF(DJ66&lt;&gt;0,DJ66/DJ$12*100,0)</f>
        <v>0</v>
      </c>
      <c r="DL66" s="653">
        <v>1.343423</v>
      </c>
      <c r="DM66" s="1405">
        <f>IF(DL66&lt;&gt;0,DL66/DL$12*100,0)</f>
        <v>4.5549774397871046</v>
      </c>
      <c r="DN66" s="653">
        <v>12.7</v>
      </c>
      <c r="DO66" s="1405">
        <f>IF(DN66&lt;&gt;0,DN66/DN$12*100,0)</f>
        <v>1.4448236632536973</v>
      </c>
      <c r="DP66" s="653">
        <v>7.3</v>
      </c>
      <c r="DQ66" s="1405">
        <f>IF(DP66&lt;&gt;0,DP66/DP$12*100,0)</f>
        <v>3.5231660231660231</v>
      </c>
      <c r="DR66" s="653">
        <v>0.33</v>
      </c>
      <c r="DS66" s="1405">
        <f>IF(DR66&lt;&gt;0,DR66/DR$12*100,0)</f>
        <v>0.53148655177967463</v>
      </c>
      <c r="DT66" s="653">
        <v>41.990226999999997</v>
      </c>
      <c r="DU66" s="1405">
        <f>IF(DT66&lt;&gt;0,DT66/DT$12*100,0)</f>
        <v>1.5257497614937097</v>
      </c>
      <c r="DV66" s="653">
        <v>4.1617839999999999</v>
      </c>
      <c r="DW66" s="1405">
        <f>IF(DV66&lt;&gt;0,DV66/DV$12*100,0)</f>
        <v>1.3237116027495734</v>
      </c>
      <c r="DX66" s="653">
        <v>0</v>
      </c>
      <c r="DY66" s="1405">
        <f>IF(DX66&lt;&gt;0,DX66/DX$12*100,0)</f>
        <v>0</v>
      </c>
      <c r="DZ66" s="653">
        <v>113.33010704</v>
      </c>
      <c r="EA66" s="1405">
        <f>IF(DZ66&lt;&gt;0,DZ66/DZ$12*100,0)</f>
        <v>3.2206515108417109</v>
      </c>
      <c r="EB66" s="653">
        <v>22.97</v>
      </c>
      <c r="EC66" s="1405">
        <f>IF(EB66&lt;&gt;0,EB66/EB$12*100,0)</f>
        <v>2.2623855018221213</v>
      </c>
      <c r="ED66" s="14"/>
      <c r="EE66" s="1405"/>
      <c r="EF66" s="14"/>
      <c r="EG66" s="1405"/>
      <c r="EH66" s="653">
        <v>20.027000000000001</v>
      </c>
      <c r="EI66" s="1405">
        <f>IF(EH66&lt;&gt;0,EH66/EH$12*100,0)</f>
        <v>2.0236508573258951</v>
      </c>
      <c r="EJ66" s="653">
        <v>5.4048284999999998</v>
      </c>
      <c r="EK66" s="1405">
        <f>IF(EJ66&lt;&gt;0,EJ66/EJ$12*100,0)</f>
        <v>1.4054099808095937</v>
      </c>
      <c r="EL66" s="653">
        <v>0</v>
      </c>
      <c r="EM66" s="1405">
        <f>IF(EL66&lt;&gt;0,EL66/EL$12*100,0)</f>
        <v>0</v>
      </c>
      <c r="EN66" s="653">
        <v>0</v>
      </c>
      <c r="EO66" s="1405">
        <f>IF(EN66&lt;&gt;0,EN66/EN$12*100,0)</f>
        <v>0</v>
      </c>
      <c r="EP66" s="653">
        <v>0</v>
      </c>
      <c r="EQ66" s="1405">
        <f>IF(EP66&lt;&gt;0,EP66/EP$12*100,0)</f>
        <v>0</v>
      </c>
      <c r="ER66" s="653">
        <v>0</v>
      </c>
      <c r="ES66" s="1405">
        <f>IF(ER66&lt;&gt;0,ER66/ER$12*100,0)</f>
        <v>0</v>
      </c>
      <c r="ET66" s="653">
        <v>0.2</v>
      </c>
      <c r="EU66" s="1405">
        <f>IF(ET66&lt;&gt;0,ET66/ET$12*100,0)</f>
        <v>0.42372881355932202</v>
      </c>
      <c r="EV66" s="653">
        <v>16.5</v>
      </c>
      <c r="EW66" s="1405">
        <f>IF(EV66&lt;&gt;0,EV66/EV$12*100,0)</f>
        <v>1.787068125203076</v>
      </c>
      <c r="EX66" s="14"/>
      <c r="EY66" s="1405"/>
      <c r="EZ66" s="653">
        <v>10.6</v>
      </c>
      <c r="FA66" s="1405">
        <f>IF(EZ66&lt;&gt;0,EZ66/EZ$12*100,0)</f>
        <v>0.95806218365871287</v>
      </c>
      <c r="FB66" s="653">
        <v>0</v>
      </c>
      <c r="FC66" s="1405">
        <f>IF(FB66&lt;&gt;0,FB66/FB$12*100,0)</f>
        <v>0</v>
      </c>
      <c r="FD66" s="653">
        <v>36.299999999999997</v>
      </c>
      <c r="FE66" s="1405">
        <f>IF(FD66&lt;&gt;0,FD66/FD$12*100,0)</f>
        <v>4.9821575624485313</v>
      </c>
      <c r="FF66" s="653">
        <v>0</v>
      </c>
      <c r="FG66" s="1405">
        <f>IF(FF66&lt;&gt;0,FF66/FF$12*100,0)</f>
        <v>0</v>
      </c>
      <c r="FH66" s="653">
        <v>0</v>
      </c>
      <c r="FI66" s="1405">
        <f>IF(FH66&lt;&gt;0,FH66/FH$12*100,0)</f>
        <v>0</v>
      </c>
      <c r="FJ66" s="653">
        <v>11.74577936</v>
      </c>
      <c r="FK66" s="1405">
        <f>IF(FJ66&lt;&gt;0,FJ66/FJ$12*100,0)</f>
        <v>2.1073442589591656</v>
      </c>
      <c r="FL66" s="14"/>
      <c r="FM66" s="1405"/>
      <c r="FN66" s="653">
        <f>SUM(FN64:FN65)</f>
        <v>0</v>
      </c>
      <c r="FO66" s="1405">
        <f>IF(FN66&lt;&gt;0,FN66/FN$12*100,0)</f>
        <v>0</v>
      </c>
      <c r="FP66" s="653">
        <f>SUM(FP64:FP65)</f>
        <v>0</v>
      </c>
      <c r="FQ66" s="1405">
        <f>IF(FP66&lt;&gt;0,FP66/FP$12*100,0)</f>
        <v>0</v>
      </c>
      <c r="FR66" s="653">
        <v>9.8000000000000007</v>
      </c>
      <c r="FS66" s="1405">
        <f>IF(FR66&lt;&gt;0,FR66/FR$12*100,0)</f>
        <v>6.1288305190744223</v>
      </c>
      <c r="FT66" s="653">
        <v>25.305873300000002</v>
      </c>
      <c r="FU66" s="1405">
        <f>IF(FT66&lt;&gt;0,FT66/FT$12*100,0)</f>
        <v>1.2666760233842433</v>
      </c>
      <c r="FV66" s="653">
        <v>0</v>
      </c>
      <c r="FW66" s="1405">
        <f>IF(FV66&lt;&gt;0,FV66/FV$12*100,0)</f>
        <v>0</v>
      </c>
      <c r="FX66" s="653">
        <v>0</v>
      </c>
      <c r="FY66" s="1405">
        <f>IF(FX66&lt;&gt;0,FX66/FX$12*100,0)</f>
        <v>0</v>
      </c>
      <c r="FZ66" s="14"/>
      <c r="GA66" s="1405"/>
      <c r="GB66" s="14"/>
      <c r="GC66" s="1405"/>
      <c r="GD66" s="14"/>
      <c r="GE66" s="1405"/>
      <c r="GF66" s="653">
        <v>0</v>
      </c>
      <c r="GG66" s="1405">
        <f>IF(GF66&lt;&gt;0,GF66/GF$12*100,0)</f>
        <v>0</v>
      </c>
      <c r="GH66" s="653">
        <v>98</v>
      </c>
      <c r="GI66" s="1405">
        <f>IF(GH66&lt;&gt;0,GH66/GH$12*100,0)</f>
        <v>4.2385709960641842</v>
      </c>
      <c r="GJ66" s="653">
        <v>0</v>
      </c>
      <c r="GK66" s="1405">
        <f>IF(GJ66&lt;&gt;0,GJ66/GJ$12*100,0)</f>
        <v>0</v>
      </c>
      <c r="GL66" s="653">
        <v>0</v>
      </c>
      <c r="GM66" s="1405">
        <f>IF(GL66&lt;&gt;0,GL66/GL$12*100,0)</f>
        <v>0</v>
      </c>
      <c r="GN66" s="1405"/>
      <c r="GO66" s="1405"/>
      <c r="GP66" s="653">
        <f>SUM(GP64:GP65)</f>
        <v>0</v>
      </c>
      <c r="GQ66" s="1405">
        <f>IF(GP66&lt;&gt;0,GP66/GP$12*100,0)</f>
        <v>0</v>
      </c>
      <c r="GR66" s="1405"/>
      <c r="GS66" s="1405"/>
      <c r="GT66" s="653">
        <v>0</v>
      </c>
      <c r="GU66" s="1405">
        <f>IF(GT66&lt;&gt;0,GT66/GT$12*100,0)</f>
        <v>0</v>
      </c>
      <c r="GV66" s="653">
        <v>3.783137</v>
      </c>
      <c r="GW66" s="1405">
        <f>IF(GV66&lt;&gt;0,GV66/GV$12*100,0)</f>
        <v>2.8229341841450437</v>
      </c>
      <c r="GX66" s="653">
        <v>1.85</v>
      </c>
      <c r="GY66" s="1405">
        <f>IF(GX66&lt;&gt;0,GX66/GX$12*100,0)</f>
        <v>1.3588005061465782</v>
      </c>
      <c r="GZ66" s="653">
        <v>0</v>
      </c>
      <c r="HA66" s="1405">
        <f>IF(GZ66&lt;&gt;0,GZ66/GZ$12*100,0)</f>
        <v>0</v>
      </c>
      <c r="HB66" s="653">
        <f>SUM(HB64:HB65)</f>
        <v>0</v>
      </c>
      <c r="HC66" s="1405">
        <f>IF(HB66&lt;&gt;0,HB66/HB$12*100,0)</f>
        <v>0</v>
      </c>
    </row>
    <row r="67" spans="1:211" ht="12.75" customHeight="1">
      <c r="A67" s="9" t="s">
        <v>238</v>
      </c>
      <c r="B67" s="794">
        <f t="shared" si="276"/>
        <v>0</v>
      </c>
      <c r="C67" s="33">
        <f t="shared" si="23"/>
        <v>0</v>
      </c>
      <c r="D67" s="794"/>
      <c r="E67" s="14" t="str">
        <f>IF(D67&lt;&gt;"",D67/D$12*100,"")</f>
        <v/>
      </c>
      <c r="F67" s="14"/>
      <c r="G67" s="14"/>
      <c r="H67" s="794"/>
      <c r="I67" s="14" t="str">
        <f>IF(H67&lt;&gt;"",H67/H$12*100,"")</f>
        <v/>
      </c>
      <c r="J67" s="14"/>
      <c r="K67" s="14"/>
      <c r="L67" s="14"/>
      <c r="M67" s="14"/>
      <c r="N67" s="794"/>
      <c r="O67" s="14" t="str">
        <f>IF(N67&lt;&gt;"",N67/N$12*100,"")</f>
        <v/>
      </c>
      <c r="P67" s="794"/>
      <c r="Q67" s="14" t="str">
        <f>IF(P67&lt;&gt;"",P67/P$12*100,"")</f>
        <v/>
      </c>
      <c r="R67" s="794">
        <v>0</v>
      </c>
      <c r="S67" s="14">
        <f>IF(R67&lt;&gt;"",R67/R$12*100,"")</f>
        <v>0</v>
      </c>
      <c r="T67" s="14"/>
      <c r="U67" s="14"/>
      <c r="V67" s="794">
        <v>0</v>
      </c>
      <c r="W67" s="14">
        <f>IF(V67&lt;&gt;"",V67/V$12*100,"")</f>
        <v>0</v>
      </c>
      <c r="X67" s="794"/>
      <c r="Y67" s="14" t="str">
        <f>IF(X67&lt;&gt;"",X67/X$12*100,"")</f>
        <v/>
      </c>
      <c r="Z67" s="794"/>
      <c r="AA67" s="14" t="str">
        <f>IF(Z67&lt;&gt;"",Z67/Z$12*100,"")</f>
        <v/>
      </c>
      <c r="AB67" s="794"/>
      <c r="AC67" s="14" t="str">
        <f>IF(AB67&lt;&gt;"",AB67/AB$12*100,"")</f>
        <v/>
      </c>
      <c r="AD67" s="14"/>
      <c r="AE67" s="14"/>
      <c r="AF67" s="794"/>
      <c r="AG67" s="14" t="str">
        <f>IF(AF67&lt;&gt;"",AF67/AF$12*100,"")</f>
        <v/>
      </c>
      <c r="AH67" s="794"/>
      <c r="AI67" s="14" t="str">
        <f>IF(AH67&lt;&gt;"",AH67/AH$12*100,"")</f>
        <v/>
      </c>
      <c r="AJ67" s="794"/>
      <c r="AK67" s="14" t="str">
        <f>IF(AJ67&lt;&gt;"",AJ67/AJ$12*100,"")</f>
        <v/>
      </c>
      <c r="AL67" s="794"/>
      <c r="AM67" s="14" t="str">
        <f>IF(AL67&lt;&gt;"",AL67/AL$12*100,"")</f>
        <v/>
      </c>
      <c r="AN67" s="794"/>
      <c r="AO67" s="14" t="str">
        <f>IF(AN67&lt;&gt;"",AN67/AN$12*100,"")</f>
        <v/>
      </c>
      <c r="AP67" s="794">
        <v>0</v>
      </c>
      <c r="AQ67" s="14">
        <f>IF(AP67&lt;&gt;"",AP67/AP$12*100,"")</f>
        <v>0</v>
      </c>
      <c r="AR67" s="794">
        <v>0</v>
      </c>
      <c r="AS67" s="14">
        <f>IF(AR67&lt;&gt;"",AR67/AR$12*100,"")</f>
        <v>0</v>
      </c>
      <c r="AT67" s="14"/>
      <c r="AU67" s="14"/>
      <c r="AV67" s="794">
        <v>0</v>
      </c>
      <c r="AW67" s="14">
        <f>IF(AV67&lt;&gt;"",AV67/AV$12*100,"")</f>
        <v>0</v>
      </c>
      <c r="AX67" s="794"/>
      <c r="AY67" s="14" t="str">
        <f>IF(AX67&lt;&gt;"",AX67/AX$12*100,"")</f>
        <v/>
      </c>
      <c r="AZ67" s="794">
        <v>0</v>
      </c>
      <c r="BA67" s="14">
        <f>IF(AZ67&lt;&gt;"",AZ67/AZ$12*100,"")</f>
        <v>0</v>
      </c>
      <c r="BB67" s="794">
        <v>0</v>
      </c>
      <c r="BC67" s="14">
        <f>IF(BB67&lt;&gt;"",BB67/BB$12*100,"")</f>
        <v>0</v>
      </c>
      <c r="BD67" s="794"/>
      <c r="BE67" s="14" t="str">
        <f>IF(BD67&lt;&gt;"",BD67/BD$12*100,"")</f>
        <v/>
      </c>
      <c r="BF67" s="794"/>
      <c r="BG67" s="14" t="str">
        <f>IF(BF67&lt;&gt;"",BF67/BF$12*100,"")</f>
        <v/>
      </c>
      <c r="BH67" s="14"/>
      <c r="BI67" s="14"/>
      <c r="BJ67" s="794"/>
      <c r="BK67" s="14" t="str">
        <f>IF(BJ67&lt;&gt;"",BJ67/BJ$12*100,"")</f>
        <v/>
      </c>
      <c r="BL67" s="794"/>
      <c r="BM67" s="14" t="str">
        <f>IF(BL67&lt;&gt;"",BL67/BL$12*100,"")</f>
        <v/>
      </c>
      <c r="BN67" s="794"/>
      <c r="BO67" s="14" t="str">
        <f>IF(BN67&lt;&gt;"",BN67/BN$12*100,"")</f>
        <v/>
      </c>
      <c r="BP67" s="794"/>
      <c r="BQ67" s="14" t="str">
        <f>IF(BP67&lt;&gt;"",BP67/BP$12*100,"")</f>
        <v/>
      </c>
      <c r="BR67" s="794">
        <v>0</v>
      </c>
      <c r="BS67" s="14">
        <f>IF(BR67&lt;&gt;"",BR67/BR$12*100,"")</f>
        <v>0</v>
      </c>
      <c r="BT67" s="794">
        <v>0</v>
      </c>
      <c r="BU67" s="14">
        <f>IF(BT67&lt;&gt;"",BT67/BT$12*100,"")</f>
        <v>0</v>
      </c>
      <c r="BV67" s="794">
        <v>0</v>
      </c>
      <c r="BW67" s="14">
        <f>IF(BV67&lt;&gt;"",BV67/BV$12*100,"")</f>
        <v>0</v>
      </c>
      <c r="BX67" s="794"/>
      <c r="BY67" s="14" t="str">
        <f>IF(BX67&lt;&gt;"",BX67/BX$12*100,"")</f>
        <v/>
      </c>
      <c r="BZ67" s="794"/>
      <c r="CA67" s="14" t="str">
        <f>IF(BZ67&lt;&gt;"",BZ67/BZ$12*100,"")</f>
        <v/>
      </c>
      <c r="CB67" s="794"/>
      <c r="CC67" s="14" t="str">
        <f>IF(CB67&lt;&gt;"",CB67/CB$12*100,"")</f>
        <v/>
      </c>
      <c r="CD67" s="14"/>
      <c r="CE67" s="14"/>
      <c r="CF67" s="794"/>
      <c r="CG67" s="14" t="str">
        <f>IF(CF67&lt;&gt;"",CF67/CF$12*100,"")</f>
        <v/>
      </c>
      <c r="CH67" s="794"/>
      <c r="CI67" s="14" t="str">
        <f>IF(CH67&lt;&gt;"",CH67/CH$12*100,"")</f>
        <v/>
      </c>
      <c r="CJ67" s="14"/>
      <c r="CK67" s="14"/>
      <c r="CL67" s="794">
        <v>0</v>
      </c>
      <c r="CM67" s="14">
        <f>IF(CL67&lt;&gt;"",CL67/CL$12*100,"")</f>
        <v>0</v>
      </c>
      <c r="CN67" s="14"/>
      <c r="CO67" s="14"/>
      <c r="CP67" s="14"/>
      <c r="CQ67" s="14"/>
      <c r="CR67" s="794"/>
      <c r="CS67" s="14" t="str">
        <f>IF(CR67&lt;&gt;"",CR67/CR$12*100,"")</f>
        <v/>
      </c>
      <c r="CT67" s="794"/>
      <c r="CU67" s="14" t="str">
        <f>IF(CT67&lt;&gt;"",CT67/CT$12*100,"")</f>
        <v/>
      </c>
      <c r="CV67" s="794"/>
      <c r="CW67" s="14" t="str">
        <f>IF(CV67&lt;&gt;"",CV67/CV$12*100,"")</f>
        <v/>
      </c>
      <c r="CX67" s="794"/>
      <c r="CY67" s="14" t="str">
        <f>IF(CX67&lt;&gt;"",CX67/CX$12*100,"")</f>
        <v/>
      </c>
      <c r="CZ67" s="794"/>
      <c r="DA67" s="14" t="str">
        <f>IF(CZ67&lt;&gt;"",CZ67/CZ$12*100,"")</f>
        <v/>
      </c>
      <c r="DB67" s="794"/>
      <c r="DC67" s="14" t="str">
        <f>IF(DB67&lt;&gt;"",DB67/DB$12*100,"")</f>
        <v/>
      </c>
      <c r="DD67" s="794"/>
      <c r="DE67" s="14" t="str">
        <f>IF(DD67&lt;&gt;"",DD67/DD$12*100,"")</f>
        <v/>
      </c>
      <c r="DF67" s="794">
        <v>0</v>
      </c>
      <c r="DG67" s="14">
        <f>IF(DF67&lt;&gt;"",DF67/DF$12*100,"")</f>
        <v>0</v>
      </c>
      <c r="DH67" s="794"/>
      <c r="DI67" s="14" t="str">
        <f>IF(DH67&lt;&gt;"",DH67/DH$12*100,"")</f>
        <v/>
      </c>
      <c r="DJ67" s="794"/>
      <c r="DK67" s="14" t="str">
        <f>IF(DJ67&lt;&gt;"",DJ67/DJ$12*100,"")</f>
        <v/>
      </c>
      <c r="DL67" s="794"/>
      <c r="DM67" s="14" t="str">
        <f>IF(DL67&lt;&gt;"",DL67/DL$12*100,"")</f>
        <v/>
      </c>
      <c r="DN67" s="794"/>
      <c r="DO67" s="14" t="str">
        <f>IF(DN67&lt;&gt;"",DN67/DN$12*100,"")</f>
        <v/>
      </c>
      <c r="DP67" s="794"/>
      <c r="DQ67" s="14" t="str">
        <f>IF(DP67&lt;&gt;"",DP67/DP$12*100,"")</f>
        <v/>
      </c>
      <c r="DR67" s="794"/>
      <c r="DS67" s="14" t="str">
        <f>IF(DR67&lt;&gt;"",DR67/DR$12*100,"")</f>
        <v/>
      </c>
      <c r="DT67" s="794"/>
      <c r="DU67" s="14" t="str">
        <f>IF(DT67&lt;&gt;"",DT67/DT$12*100,"")</f>
        <v/>
      </c>
      <c r="DV67" s="794"/>
      <c r="DW67" s="14" t="str">
        <f>IF(DV67&lt;&gt;"",DV67/DV$12*100,"")</f>
        <v/>
      </c>
      <c r="DX67" s="794"/>
      <c r="DY67" s="14" t="str">
        <f>IF(DX67&lt;&gt;"",DX67/DX$12*100,"")</f>
        <v/>
      </c>
      <c r="DZ67" s="794">
        <v>0</v>
      </c>
      <c r="EA67" s="14">
        <f>IF(DZ67&lt;&gt;"",DZ67/DZ$12*100,"")</f>
        <v>0</v>
      </c>
      <c r="EB67" s="794">
        <v>0</v>
      </c>
      <c r="EC67" s="14">
        <f>IF(EB67&lt;&gt;"",EB67/EB$12*100,"")</f>
        <v>0</v>
      </c>
      <c r="ED67" s="14"/>
      <c r="EE67" s="14"/>
      <c r="EF67" s="14"/>
      <c r="EG67" s="14"/>
      <c r="EH67" s="794">
        <v>0</v>
      </c>
      <c r="EI67" s="14">
        <f>IF(EH67&lt;&gt;"",EH67/EH$12*100,"")</f>
        <v>0</v>
      </c>
      <c r="EJ67" s="794"/>
      <c r="EK67" s="14" t="str">
        <f>IF(EJ67&lt;&gt;"",EJ67/EJ$12*100,"")</f>
        <v/>
      </c>
      <c r="EL67" s="794">
        <v>0</v>
      </c>
      <c r="EM67" s="14">
        <f>IF(EL67&lt;&gt;"",EL67/EL$12*100,"")</f>
        <v>0</v>
      </c>
      <c r="EN67" s="794">
        <v>0</v>
      </c>
      <c r="EO67" s="14">
        <f>IF(EN67&lt;&gt;"",EN67/EN$12*100,"")</f>
        <v>0</v>
      </c>
      <c r="EP67" s="794">
        <v>0</v>
      </c>
      <c r="EQ67" s="14">
        <f>IF(EP67&lt;&gt;"",EP67/EP$12*100,"")</f>
        <v>0</v>
      </c>
      <c r="ER67" s="794">
        <v>0</v>
      </c>
      <c r="ES67" s="14">
        <f>IF(ER67&lt;&gt;"",ER67/ER$12*100,"")</f>
        <v>0</v>
      </c>
      <c r="ET67" s="794"/>
      <c r="EU67" s="14" t="str">
        <f>IF(ET67&lt;&gt;"",ET67/ET$12*100,"")</f>
        <v/>
      </c>
      <c r="EV67" s="794"/>
      <c r="EW67" s="14" t="str">
        <f>IF(EV67&lt;&gt;"",EV67/EV$12*100,"")</f>
        <v/>
      </c>
      <c r="EX67" s="14"/>
      <c r="EY67" s="14"/>
      <c r="EZ67" s="794"/>
      <c r="FA67" s="14" t="str">
        <f>IF(EZ67&lt;&gt;"",EZ67/EZ$12*100,"")</f>
        <v/>
      </c>
      <c r="FB67" s="794"/>
      <c r="FC67" s="14" t="str">
        <f>IF(FB67&lt;&gt;"",FB67/FB$12*100,"")</f>
        <v/>
      </c>
      <c r="FD67" s="794"/>
      <c r="FE67" s="14" t="str">
        <f>IF(FD67&lt;&gt;"",FD67/FD$12*100,"")</f>
        <v/>
      </c>
      <c r="FF67" s="794"/>
      <c r="FG67" s="14" t="str">
        <f>IF(FF67&lt;&gt;"",FF67/FF$12*100,"")</f>
        <v/>
      </c>
      <c r="FH67" s="794"/>
      <c r="FI67" s="14" t="str">
        <f>IF(FH67&lt;&gt;"",FH67/FH$12*100,"")</f>
        <v/>
      </c>
      <c r="FJ67" s="794"/>
      <c r="FK67" s="14" t="str">
        <f>IF(FJ67&lt;&gt;"",FJ67/FJ$12*100,"")</f>
        <v/>
      </c>
      <c r="FL67" s="14"/>
      <c r="FM67" s="14"/>
      <c r="FN67" s="794"/>
      <c r="FO67" s="14" t="str">
        <f>IF(FN67&lt;&gt;"",FN67/FN$12*100,"")</f>
        <v/>
      </c>
      <c r="FP67" s="794"/>
      <c r="FQ67" s="14" t="str">
        <f>IF(FP67&lt;&gt;"",FP67/FP$12*100,"")</f>
        <v/>
      </c>
      <c r="FR67" s="794"/>
      <c r="FS67" s="14" t="str">
        <f>IF(FR67&lt;&gt;"",FR67/FR$12*100,"")</f>
        <v/>
      </c>
      <c r="FT67" s="794">
        <v>0</v>
      </c>
      <c r="FU67" s="14">
        <f>IF(FT67&lt;&gt;"",FT67/FT$12*100,"")</f>
        <v>0</v>
      </c>
      <c r="FV67" s="794">
        <v>0</v>
      </c>
      <c r="FW67" s="14">
        <f>IF(FV67&lt;&gt;"",FV67/FV$12*100,"")</f>
        <v>0</v>
      </c>
      <c r="FX67" s="794">
        <v>0</v>
      </c>
      <c r="FY67" s="14">
        <f>IF(FX67&lt;&gt;"",FX67/FX$12*100,"")</f>
        <v>0</v>
      </c>
      <c r="FZ67" s="14"/>
      <c r="GA67" s="14"/>
      <c r="GB67" s="14"/>
      <c r="GC67" s="14"/>
      <c r="GD67" s="14"/>
      <c r="GE67" s="14"/>
      <c r="GF67" s="794">
        <v>0</v>
      </c>
      <c r="GG67" s="14">
        <f>IF(GF67&lt;&gt;"",GF67/GF$12*100,"")</f>
        <v>0</v>
      </c>
      <c r="GH67" s="794">
        <v>0</v>
      </c>
      <c r="GI67" s="14">
        <f>IF(GH67&lt;&gt;"",GH67/GH$12*100,"")</f>
        <v>0</v>
      </c>
      <c r="GJ67" s="794">
        <v>0</v>
      </c>
      <c r="GK67" s="14">
        <f>IF(GJ67&lt;&gt;"",GJ67/GJ$12*100,"")</f>
        <v>0</v>
      </c>
      <c r="GL67" s="794">
        <v>0</v>
      </c>
      <c r="GM67" s="14">
        <f>IF(GL67&lt;&gt;"",GL67/GL$12*100,"")</f>
        <v>0</v>
      </c>
      <c r="GO67" s="14"/>
      <c r="GP67" s="794"/>
      <c r="GQ67" s="14" t="str">
        <f>IF(GP67&lt;&gt;"",GP67/GP$12*100,"")</f>
        <v/>
      </c>
      <c r="GS67" s="14"/>
      <c r="GT67" s="794">
        <v>0</v>
      </c>
      <c r="GU67" s="14">
        <f>IF(GT67&lt;&gt;"",GT67/GT$12*100,"")</f>
        <v>0</v>
      </c>
      <c r="GV67" s="794"/>
      <c r="GW67" s="14" t="str">
        <f>IF(GV67&lt;&gt;"",GV67/GV$12*100,"")</f>
        <v/>
      </c>
      <c r="GX67" s="794">
        <v>0</v>
      </c>
      <c r="GY67" s="14">
        <f>IF(GX67&lt;&gt;"",GX67/GX$12*100,"")</f>
        <v>0</v>
      </c>
      <c r="GZ67" s="794"/>
      <c r="HA67" s="14" t="str">
        <f>IF(GZ67&lt;&gt;"",GZ67/GZ$12*100,"")</f>
        <v/>
      </c>
      <c r="HB67" s="794"/>
      <c r="HC67" s="14" t="str">
        <f>IF(HB67&lt;&gt;"",HB67/HB$12*100,"")</f>
        <v/>
      </c>
    </row>
    <row r="68" spans="1:211" ht="12.75" customHeight="1" thickBot="1">
      <c r="A68" s="9" t="s">
        <v>239</v>
      </c>
      <c r="B68" s="794">
        <f t="shared" si="276"/>
        <v>0.1</v>
      </c>
      <c r="C68" s="34">
        <f t="shared" si="23"/>
        <v>8.8304646010158792E-5</v>
      </c>
      <c r="D68" s="794"/>
      <c r="E68" s="15" t="str">
        <f>IF(D68&lt;&gt;"",D68/D$12*100,"")</f>
        <v/>
      </c>
      <c r="F68" s="15"/>
      <c r="G68" s="15"/>
      <c r="H68" s="794"/>
      <c r="I68" s="15" t="str">
        <f>IF(H68&lt;&gt;"",H68/H$12*100,"")</f>
        <v/>
      </c>
      <c r="J68" s="15"/>
      <c r="K68" s="15"/>
      <c r="L68" s="15"/>
      <c r="M68" s="15"/>
      <c r="N68" s="794"/>
      <c r="O68" s="15" t="str">
        <f>IF(N68&lt;&gt;"",N68/N$12*100,"")</f>
        <v/>
      </c>
      <c r="P68" s="794"/>
      <c r="Q68" s="15" t="str">
        <f>IF(P68&lt;&gt;"",P68/P$12*100,"")</f>
        <v/>
      </c>
      <c r="R68" s="794">
        <v>0</v>
      </c>
      <c r="S68" s="15">
        <f>IF(R68&lt;&gt;"",R68/R$12*100,"")</f>
        <v>0</v>
      </c>
      <c r="T68" s="15"/>
      <c r="U68" s="15"/>
      <c r="V68" s="794">
        <v>0</v>
      </c>
      <c r="W68" s="15">
        <f>IF(V68&lt;&gt;"",V68/V$12*100,"")</f>
        <v>0</v>
      </c>
      <c r="X68" s="794"/>
      <c r="Y68" s="15" t="str">
        <f>IF(X68&lt;&gt;"",X68/X$12*100,"")</f>
        <v/>
      </c>
      <c r="Z68" s="794"/>
      <c r="AA68" s="15" t="str">
        <f>IF(Z68&lt;&gt;"",Z68/Z$12*100,"")</f>
        <v/>
      </c>
      <c r="AB68" s="794"/>
      <c r="AC68" s="15" t="str">
        <f>IF(AB68&lt;&gt;"",AB68/AB$12*100,"")</f>
        <v/>
      </c>
      <c r="AD68" s="15"/>
      <c r="AE68" s="15"/>
      <c r="AF68" s="794"/>
      <c r="AG68" s="15" t="str">
        <f>IF(AF68&lt;&gt;"",AF68/AF$12*100,"")</f>
        <v/>
      </c>
      <c r="AH68" s="794"/>
      <c r="AI68" s="15" t="str">
        <f>IF(AH68&lt;&gt;"",AH68/AH$12*100,"")</f>
        <v/>
      </c>
      <c r="AJ68" s="794"/>
      <c r="AK68" s="15" t="str">
        <f>IF(AJ68&lt;&gt;"",AJ68/AJ$12*100,"")</f>
        <v/>
      </c>
      <c r="AL68" s="794"/>
      <c r="AM68" s="15" t="str">
        <f>IF(AL68&lt;&gt;"",AL68/AL$12*100,"")</f>
        <v/>
      </c>
      <c r="AN68" s="794"/>
      <c r="AO68" s="15" t="str">
        <f>IF(AN68&lt;&gt;"",AN68/AN$12*100,"")</f>
        <v/>
      </c>
      <c r="AP68" s="794">
        <v>0</v>
      </c>
      <c r="AQ68" s="15">
        <f>IF(AP68&lt;&gt;"",AP68/AP$12*100,"")</f>
        <v>0</v>
      </c>
      <c r="AR68" s="794">
        <v>0</v>
      </c>
      <c r="AS68" s="15">
        <f>IF(AR68&lt;&gt;"",AR68/AR$12*100,"")</f>
        <v>0</v>
      </c>
      <c r="AT68" s="15"/>
      <c r="AU68" s="15"/>
      <c r="AV68" s="794">
        <v>0</v>
      </c>
      <c r="AW68" s="15">
        <f>IF(AV68&lt;&gt;"",AV68/AV$12*100,"")</f>
        <v>0</v>
      </c>
      <c r="AX68" s="794"/>
      <c r="AY68" s="15" t="str">
        <f>IF(AX68&lt;&gt;"",AX68/AX$12*100,"")</f>
        <v/>
      </c>
      <c r="AZ68" s="794">
        <v>0</v>
      </c>
      <c r="BA68" s="15">
        <f>IF(AZ68&lt;&gt;"",AZ68/AZ$12*100,"")</f>
        <v>0</v>
      </c>
      <c r="BB68" s="794">
        <v>0</v>
      </c>
      <c r="BC68" s="15">
        <f>IF(BB68&lt;&gt;"",BB68/BB$12*100,"")</f>
        <v>0</v>
      </c>
      <c r="BD68" s="794"/>
      <c r="BE68" s="15" t="str">
        <f>IF(BD68&lt;&gt;"",BD68/BD$12*100,"")</f>
        <v/>
      </c>
      <c r="BF68" s="794"/>
      <c r="BG68" s="15" t="str">
        <f>IF(BF68&lt;&gt;"",BF68/BF$12*100,"")</f>
        <v/>
      </c>
      <c r="BH68" s="15"/>
      <c r="BI68" s="15"/>
      <c r="BJ68" s="794"/>
      <c r="BK68" s="15" t="str">
        <f>IF(BJ68&lt;&gt;"",BJ68/BJ$12*100,"")</f>
        <v/>
      </c>
      <c r="BL68" s="794"/>
      <c r="BM68" s="15" t="str">
        <f>IF(BL68&lt;&gt;"",BL68/BL$12*100,"")</f>
        <v/>
      </c>
      <c r="BN68" s="794"/>
      <c r="BO68" s="15" t="str">
        <f>IF(BN68&lt;&gt;"",BN68/BN$12*100,"")</f>
        <v/>
      </c>
      <c r="BP68" s="794"/>
      <c r="BQ68" s="15" t="str">
        <f>IF(BP68&lt;&gt;"",BP68/BP$12*100,"")</f>
        <v/>
      </c>
      <c r="BR68" s="794">
        <v>0</v>
      </c>
      <c r="BS68" s="15">
        <f>IF(BR68&lt;&gt;"",BR68/BR$12*100,"")</f>
        <v>0</v>
      </c>
      <c r="BT68" s="794">
        <v>0</v>
      </c>
      <c r="BU68" s="15">
        <f>IF(BT68&lt;&gt;"",BT68/BT$12*100,"")</f>
        <v>0</v>
      </c>
      <c r="BV68" s="794">
        <v>0</v>
      </c>
      <c r="BW68" s="15">
        <f>IF(BV68&lt;&gt;"",BV68/BV$12*100,"")</f>
        <v>0</v>
      </c>
      <c r="BX68" s="794"/>
      <c r="BY68" s="15" t="str">
        <f>IF(BX68&lt;&gt;"",BX68/BX$12*100,"")</f>
        <v/>
      </c>
      <c r="BZ68" s="794"/>
      <c r="CA68" s="15" t="str">
        <f>IF(BZ68&lt;&gt;"",BZ68/BZ$12*100,"")</f>
        <v/>
      </c>
      <c r="CB68" s="794"/>
      <c r="CC68" s="15" t="str">
        <f>IF(CB68&lt;&gt;"",CB68/CB$12*100,"")</f>
        <v/>
      </c>
      <c r="CD68" s="15"/>
      <c r="CE68" s="15"/>
      <c r="CF68" s="794"/>
      <c r="CG68" s="15" t="str">
        <f>IF(CF68&lt;&gt;"",CF68/CF$12*100,"")</f>
        <v/>
      </c>
      <c r="CH68" s="794"/>
      <c r="CI68" s="15" t="str">
        <f>IF(CH68&lt;&gt;"",CH68/CH$12*100,"")</f>
        <v/>
      </c>
      <c r="CJ68" s="15"/>
      <c r="CK68" s="15"/>
      <c r="CL68" s="794">
        <v>0</v>
      </c>
      <c r="CM68" s="15">
        <f>IF(CL68&lt;&gt;"",CL68/CL$12*100,"")</f>
        <v>0</v>
      </c>
      <c r="CN68" s="15"/>
      <c r="CO68" s="15"/>
      <c r="CP68" s="15"/>
      <c r="CQ68" s="15"/>
      <c r="CR68" s="794"/>
      <c r="CS68" s="15" t="str">
        <f>IF(CR68&lt;&gt;"",CR68/CR$12*100,"")</f>
        <v/>
      </c>
      <c r="CT68" s="794"/>
      <c r="CU68" s="15" t="str">
        <f>IF(CT68&lt;&gt;"",CT68/CT$12*100,"")</f>
        <v/>
      </c>
      <c r="CV68" s="794"/>
      <c r="CW68" s="15" t="str">
        <f>IF(CV68&lt;&gt;"",CV68/CV$12*100,"")</f>
        <v/>
      </c>
      <c r="CX68" s="794"/>
      <c r="CY68" s="15" t="str">
        <f>IF(CX68&lt;&gt;"",CX68/CX$12*100,"")</f>
        <v/>
      </c>
      <c r="CZ68" s="794"/>
      <c r="DA68" s="15" t="str">
        <f>IF(CZ68&lt;&gt;"",CZ68/CZ$12*100,"")</f>
        <v/>
      </c>
      <c r="DB68" s="794"/>
      <c r="DC68" s="15" t="str">
        <f>IF(DB68&lt;&gt;"",DB68/DB$12*100,"")</f>
        <v/>
      </c>
      <c r="DD68" s="794"/>
      <c r="DE68" s="15" t="str">
        <f>IF(DD68&lt;&gt;"",DD68/DD$12*100,"")</f>
        <v/>
      </c>
      <c r="DF68" s="794">
        <v>0</v>
      </c>
      <c r="DG68" s="15">
        <f>IF(DF68&lt;&gt;"",DF68/DF$12*100,"")</f>
        <v>0</v>
      </c>
      <c r="DH68" s="794"/>
      <c r="DI68" s="15" t="str">
        <f>IF(DH68&lt;&gt;"",DH68/DH$12*100,"")</f>
        <v/>
      </c>
      <c r="DJ68" s="794"/>
      <c r="DK68" s="15" t="str">
        <f>IF(DJ68&lt;&gt;"",DJ68/DJ$12*100,"")</f>
        <v/>
      </c>
      <c r="DL68" s="794"/>
      <c r="DM68" s="15" t="str">
        <f>IF(DL68&lt;&gt;"",DL68/DL$12*100,"")</f>
        <v/>
      </c>
      <c r="DN68" s="794"/>
      <c r="DO68" s="15" t="str">
        <f>IF(DN68&lt;&gt;"",DN68/DN$12*100,"")</f>
        <v/>
      </c>
      <c r="DP68" s="794"/>
      <c r="DQ68" s="15" t="str">
        <f>IF(DP68&lt;&gt;"",DP68/DP$12*100,"")</f>
        <v/>
      </c>
      <c r="DR68" s="794"/>
      <c r="DS68" s="15" t="str">
        <f>IF(DR68&lt;&gt;"",DR68/DR$12*100,"")</f>
        <v/>
      </c>
      <c r="DT68" s="794"/>
      <c r="DU68" s="15" t="str">
        <f>IF(DT68&lt;&gt;"",DT68/DT$12*100,"")</f>
        <v/>
      </c>
      <c r="DV68" s="794"/>
      <c r="DW68" s="15" t="str">
        <f>IF(DV68&lt;&gt;"",DV68/DV$12*100,"")</f>
        <v/>
      </c>
      <c r="DX68" s="794"/>
      <c r="DY68" s="15" t="str">
        <f>IF(DX68&lt;&gt;"",DX68/DX$12*100,"")</f>
        <v/>
      </c>
      <c r="DZ68" s="794">
        <v>0</v>
      </c>
      <c r="EA68" s="15">
        <f>IF(DZ68&lt;&gt;"",DZ68/DZ$12*100,"")</f>
        <v>0</v>
      </c>
      <c r="EB68" s="794">
        <v>0</v>
      </c>
      <c r="EC68" s="15">
        <f>IF(EB68&lt;&gt;"",EB68/EB$12*100,"")</f>
        <v>0</v>
      </c>
      <c r="ED68" s="15"/>
      <c r="EE68" s="15"/>
      <c r="EF68" s="15"/>
      <c r="EG68" s="15"/>
      <c r="EH68" s="794">
        <v>0</v>
      </c>
      <c r="EI68" s="15">
        <f>IF(EH68&lt;&gt;"",EH68/EH$12*100,"")</f>
        <v>0</v>
      </c>
      <c r="EJ68" s="794"/>
      <c r="EK68" s="15" t="str">
        <f>IF(EJ68&lt;&gt;"",EJ68/EJ$12*100,"")</f>
        <v/>
      </c>
      <c r="EL68" s="794">
        <v>0.1</v>
      </c>
      <c r="EM68" s="15">
        <f>IF(EL68&lt;&gt;"",EL68/EL$12*100,"")</f>
        <v>4.3408429917089902E-3</v>
      </c>
      <c r="EN68" s="794">
        <v>0</v>
      </c>
      <c r="EO68" s="15">
        <f>IF(EN68&lt;&gt;"",EN68/EN$12*100,"")</f>
        <v>0</v>
      </c>
      <c r="EP68" s="794">
        <v>0</v>
      </c>
      <c r="EQ68" s="15">
        <f>IF(EP68&lt;&gt;"",EP68/EP$12*100,"")</f>
        <v>0</v>
      </c>
      <c r="ER68" s="794">
        <v>0</v>
      </c>
      <c r="ES68" s="15">
        <f>IF(ER68&lt;&gt;"",ER68/ER$12*100,"")</f>
        <v>0</v>
      </c>
      <c r="ET68" s="794"/>
      <c r="EU68" s="15" t="str">
        <f>IF(ET68&lt;&gt;"",ET68/ET$12*100,"")</f>
        <v/>
      </c>
      <c r="EV68" s="794"/>
      <c r="EW68" s="15" t="str">
        <f>IF(EV68&lt;&gt;"",EV68/EV$12*100,"")</f>
        <v/>
      </c>
      <c r="EX68" s="15"/>
      <c r="EY68" s="15"/>
      <c r="EZ68" s="794"/>
      <c r="FA68" s="15" t="str">
        <f>IF(EZ68&lt;&gt;"",EZ68/EZ$12*100,"")</f>
        <v/>
      </c>
      <c r="FB68" s="794"/>
      <c r="FC68" s="15" t="str">
        <f>IF(FB68&lt;&gt;"",FB68/FB$12*100,"")</f>
        <v/>
      </c>
      <c r="FD68" s="794"/>
      <c r="FE68" s="15" t="str">
        <f>IF(FD68&lt;&gt;"",FD68/FD$12*100,"")</f>
        <v/>
      </c>
      <c r="FF68" s="794"/>
      <c r="FG68" s="15" t="str">
        <f>IF(FF68&lt;&gt;"",FF68/FF$12*100,"")</f>
        <v/>
      </c>
      <c r="FH68" s="794"/>
      <c r="FI68" s="15" t="str">
        <f>IF(FH68&lt;&gt;"",FH68/FH$12*100,"")</f>
        <v/>
      </c>
      <c r="FJ68" s="794"/>
      <c r="FK68" s="15" t="str">
        <f>IF(FJ68&lt;&gt;"",FJ68/FJ$12*100,"")</f>
        <v/>
      </c>
      <c r="FL68" s="15"/>
      <c r="FM68" s="15"/>
      <c r="FN68" s="794"/>
      <c r="FO68" s="15" t="str">
        <f>IF(FN68&lt;&gt;"",FN68/FN$12*100,"")</f>
        <v/>
      </c>
      <c r="FP68" s="794"/>
      <c r="FQ68" s="15" t="str">
        <f>IF(FP68&lt;&gt;"",FP68/FP$12*100,"")</f>
        <v/>
      </c>
      <c r="FR68" s="794"/>
      <c r="FS68" s="15" t="str">
        <f>IF(FR68&lt;&gt;"",FR68/FR$12*100,"")</f>
        <v/>
      </c>
      <c r="FT68" s="794">
        <v>0</v>
      </c>
      <c r="FU68" s="15">
        <f>IF(FT68&lt;&gt;"",FT68/FT$12*100,"")</f>
        <v>0</v>
      </c>
      <c r="FV68" s="794">
        <v>0</v>
      </c>
      <c r="FW68" s="15">
        <f>IF(FV68&lt;&gt;"",FV68/FV$12*100,"")</f>
        <v>0</v>
      </c>
      <c r="FX68" s="794">
        <v>0</v>
      </c>
      <c r="FY68" s="15">
        <f>IF(FX68&lt;&gt;"",FX68/FX$12*100,"")</f>
        <v>0</v>
      </c>
      <c r="FZ68" s="15"/>
      <c r="GA68" s="15"/>
      <c r="GB68" s="15"/>
      <c r="GC68" s="15"/>
      <c r="GD68" s="15"/>
      <c r="GE68" s="15"/>
      <c r="GF68" s="794">
        <v>0</v>
      </c>
      <c r="GG68" s="15">
        <f>IF(GF68&lt;&gt;"",GF68/GF$12*100,"")</f>
        <v>0</v>
      </c>
      <c r="GH68" s="794">
        <v>0</v>
      </c>
      <c r="GI68" s="15">
        <f>IF(GH68&lt;&gt;"",GH68/GH$12*100,"")</f>
        <v>0</v>
      </c>
      <c r="GJ68" s="794">
        <v>0</v>
      </c>
      <c r="GK68" s="15">
        <f>IF(GJ68&lt;&gt;"",GJ68/GJ$12*100,"")</f>
        <v>0</v>
      </c>
      <c r="GL68" s="794">
        <v>0</v>
      </c>
      <c r="GM68" s="15">
        <f>IF(GL68&lt;&gt;"",GL68/GL$12*100,"")</f>
        <v>0</v>
      </c>
      <c r="GO68" s="15"/>
      <c r="GP68" s="794"/>
      <c r="GQ68" s="15" t="str">
        <f>IF(GP68&lt;&gt;"",GP68/GP$12*100,"")</f>
        <v/>
      </c>
      <c r="GS68" s="15"/>
      <c r="GT68" s="794">
        <v>0</v>
      </c>
      <c r="GU68" s="15">
        <f>IF(GT68&lt;&gt;"",GT68/GT$12*100,"")</f>
        <v>0</v>
      </c>
      <c r="GV68" s="794"/>
      <c r="GW68" s="15" t="str">
        <f>IF(GV68&lt;&gt;"",GV68/GV$12*100,"")</f>
        <v/>
      </c>
      <c r="GX68" s="794">
        <v>0</v>
      </c>
      <c r="GY68" s="15">
        <f>IF(GX68&lt;&gt;"",GX68/GX$12*100,"")</f>
        <v>0</v>
      </c>
      <c r="GZ68" s="794"/>
      <c r="HA68" s="15" t="str">
        <f>IF(GZ68&lt;&gt;"",GZ68/GZ$12*100,"")</f>
        <v/>
      </c>
      <c r="HB68" s="794"/>
      <c r="HC68" s="15" t="str">
        <f>IF(HB68&lt;&gt;"",HB68/HB$12*100,"")</f>
        <v/>
      </c>
    </row>
    <row r="69" spans="1:211" ht="12.75" customHeight="1" thickBot="1">
      <c r="A69" s="27" t="s">
        <v>240</v>
      </c>
      <c r="B69" s="653">
        <f t="shared" si="276"/>
        <v>0.1</v>
      </c>
      <c r="C69" s="31">
        <f t="shared" si="23"/>
        <v>8.8304646010158792E-5</v>
      </c>
      <c r="D69" s="653">
        <v>0</v>
      </c>
      <c r="E69" s="1405">
        <f>IF(D69&lt;&gt;0,D69/D$12*100,0)</f>
        <v>0</v>
      </c>
      <c r="F69" s="14"/>
      <c r="G69" s="1405"/>
      <c r="H69" s="653">
        <v>0</v>
      </c>
      <c r="I69" s="1405">
        <f>IF(H69&lt;&gt;0,H69/H$12*100,0)</f>
        <v>0</v>
      </c>
      <c r="J69" s="14"/>
      <c r="K69" s="1405"/>
      <c r="L69" s="14"/>
      <c r="M69" s="1405"/>
      <c r="N69" s="653">
        <v>0</v>
      </c>
      <c r="O69" s="1405">
        <f>IF(N69&lt;&gt;0,N69/N$12*100,0)</f>
        <v>0</v>
      </c>
      <c r="P69" s="653">
        <v>0</v>
      </c>
      <c r="Q69" s="1405">
        <f>IF(P69&lt;&gt;0,P69/P$12*100,0)</f>
        <v>0</v>
      </c>
      <c r="R69" s="653">
        <v>0</v>
      </c>
      <c r="S69" s="1405">
        <f>IF(R69&lt;&gt;0,R69/R$12*100,0)</f>
        <v>0</v>
      </c>
      <c r="T69" s="14"/>
      <c r="U69" s="1405"/>
      <c r="V69" s="653">
        <v>0</v>
      </c>
      <c r="W69" s="1405">
        <f>IF(V69&lt;&gt;0,V69/V$12*100,0)</f>
        <v>0</v>
      </c>
      <c r="X69" s="653">
        <v>0</v>
      </c>
      <c r="Y69" s="1405">
        <f>IF(X69&lt;&gt;0,X69/X$12*100,0)</f>
        <v>0</v>
      </c>
      <c r="Z69" s="653">
        <v>0</v>
      </c>
      <c r="AA69" s="1405">
        <f>IF(Z69&lt;&gt;0,Z69/Z$12*100,0)</f>
        <v>0</v>
      </c>
      <c r="AB69" s="653">
        <f>SUM(AB67:AB68)</f>
        <v>0</v>
      </c>
      <c r="AC69" s="1405">
        <f>IF(AB69&lt;&gt;0,AB69/AB$12*100,0)</f>
        <v>0</v>
      </c>
      <c r="AD69" s="14"/>
      <c r="AE69" s="1405"/>
      <c r="AF69" s="653">
        <f>SUM(AF67:AF68)</f>
        <v>0</v>
      </c>
      <c r="AG69" s="1405">
        <f>IF(AF69&lt;&gt;0,AF69/AF$12*100,0)</f>
        <v>0</v>
      </c>
      <c r="AH69" s="653">
        <v>0</v>
      </c>
      <c r="AI69" s="1405">
        <f>IF(AH69&lt;&gt;0,AH69/AH$12*100,0)</f>
        <v>0</v>
      </c>
      <c r="AJ69" s="653">
        <v>0</v>
      </c>
      <c r="AK69" s="1405">
        <f>IF(AJ69&lt;&gt;0,AJ69/AJ$12*100,0)</f>
        <v>0</v>
      </c>
      <c r="AL69" s="653">
        <f>SUM(AL67:AL68)</f>
        <v>0</v>
      </c>
      <c r="AM69" s="1405">
        <f>IF(AL69&lt;&gt;0,AL69/AL$12*100,0)</f>
        <v>0</v>
      </c>
      <c r="AN69" s="653">
        <v>0</v>
      </c>
      <c r="AO69" s="1405">
        <f>IF(AN69&lt;&gt;0,AN69/AN$12*100,0)</f>
        <v>0</v>
      </c>
      <c r="AP69" s="653">
        <v>0</v>
      </c>
      <c r="AQ69" s="1405">
        <f>IF(AP69&lt;&gt;0,AP69/AP$12*100,0)</f>
        <v>0</v>
      </c>
      <c r="AR69" s="653">
        <v>0</v>
      </c>
      <c r="AS69" s="1405">
        <f>IF(AR69&lt;&gt;0,AR69/AR$12*100,0)</f>
        <v>0</v>
      </c>
      <c r="AT69" s="14"/>
      <c r="AU69" s="1405"/>
      <c r="AV69" s="653">
        <v>0</v>
      </c>
      <c r="AW69" s="1405">
        <f>IF(AV69&lt;&gt;0,AV69/AV$12*100,0)</f>
        <v>0</v>
      </c>
      <c r="AX69" s="653">
        <v>0</v>
      </c>
      <c r="AY69" s="1405">
        <f>IF(AX69&lt;&gt;0,AX69/AX$12*100,0)</f>
        <v>0</v>
      </c>
      <c r="AZ69" s="653">
        <v>0</v>
      </c>
      <c r="BA69" s="1405">
        <f>IF(AZ69&lt;&gt;0,AZ69/AZ$12*100,0)</f>
        <v>0</v>
      </c>
      <c r="BB69" s="653">
        <v>0</v>
      </c>
      <c r="BC69" s="1405">
        <f>IF(BB69&lt;&gt;0,BB69/BB$12*100,0)</f>
        <v>0</v>
      </c>
      <c r="BD69" s="653">
        <v>0</v>
      </c>
      <c r="BE69" s="1405">
        <f>IF(BD69&lt;&gt;0,BD69/BD$12*100,0)</f>
        <v>0</v>
      </c>
      <c r="BF69" s="653">
        <v>0</v>
      </c>
      <c r="BG69" s="1405">
        <f>IF(BF69&lt;&gt;0,BF69/BF$12*100,0)</f>
        <v>0</v>
      </c>
      <c r="BH69" s="14"/>
      <c r="BI69" s="1405"/>
      <c r="BJ69" s="653">
        <v>0</v>
      </c>
      <c r="BK69" s="1405">
        <f>IF(BJ69&lt;&gt;0,BJ69/BJ$12*100,0)</f>
        <v>0</v>
      </c>
      <c r="BL69" s="653">
        <f>SUM(BL67:BL68)</f>
        <v>0</v>
      </c>
      <c r="BM69" s="1405">
        <f>IF(BL69&lt;&gt;0,BL69/BL$12*100,0)</f>
        <v>0</v>
      </c>
      <c r="BN69" s="653">
        <v>0</v>
      </c>
      <c r="BO69" s="1405">
        <f>IF(BN69&lt;&gt;0,BN69/BN$12*100,0)</f>
        <v>0</v>
      </c>
      <c r="BP69" s="653">
        <f>SUM(BP67:BP68)</f>
        <v>0</v>
      </c>
      <c r="BQ69" s="1405">
        <f>IF(BP69&lt;&gt;0,BP69/BP$12*100,0)</f>
        <v>0</v>
      </c>
      <c r="BR69" s="653">
        <v>0</v>
      </c>
      <c r="BS69" s="1405">
        <f>IF(BR69&lt;&gt;0,BR69/BR$12*100,0)</f>
        <v>0</v>
      </c>
      <c r="BT69" s="653">
        <v>0</v>
      </c>
      <c r="BU69" s="1405">
        <f>IF(BT69&lt;&gt;0,BT69/BT$12*100,0)</f>
        <v>0</v>
      </c>
      <c r="BV69" s="653">
        <v>0</v>
      </c>
      <c r="BW69" s="1405">
        <f>IF(BV69&lt;&gt;0,BV69/BV$12*100,0)</f>
        <v>0</v>
      </c>
      <c r="BX69" s="653">
        <f>SUM(BX67:BX68)</f>
        <v>0</v>
      </c>
      <c r="BY69" s="1405">
        <f>IF(BX69&lt;&gt;0,BX69/BX$12*100,0)</f>
        <v>0</v>
      </c>
      <c r="BZ69" s="653">
        <f>SUM(BZ67:BZ68)</f>
        <v>0</v>
      </c>
      <c r="CA69" s="1405">
        <f>IF(BZ69&lt;&gt;0,BZ69/BZ$12*100,0)</f>
        <v>0</v>
      </c>
      <c r="CB69" s="653">
        <v>0</v>
      </c>
      <c r="CC69" s="1405">
        <f>IF(CB69&lt;&gt;0,CB69/CB$12*100,0)</f>
        <v>0</v>
      </c>
      <c r="CD69" s="14"/>
      <c r="CE69" s="1405"/>
      <c r="CF69" s="653">
        <f>SUM(CF67:CF68)</f>
        <v>0</v>
      </c>
      <c r="CG69" s="1405">
        <f>IF(CF69&lt;&gt;0,CF69/CF$12*100,0)</f>
        <v>0</v>
      </c>
      <c r="CH69" s="653">
        <f>SUM(CH67:CH68)</f>
        <v>0</v>
      </c>
      <c r="CI69" s="1405">
        <f>IF(CH69&lt;&gt;0,CH69/CH$12*100,0)</f>
        <v>0</v>
      </c>
      <c r="CJ69" s="14"/>
      <c r="CK69" s="1405"/>
      <c r="CL69" s="653">
        <v>0</v>
      </c>
      <c r="CM69" s="1405">
        <f>IF(CL69&lt;&gt;0,CL69/CL$12*100,0)</f>
        <v>0</v>
      </c>
      <c r="CN69" s="14"/>
      <c r="CO69" s="1405"/>
      <c r="CP69" s="14"/>
      <c r="CQ69" s="1405"/>
      <c r="CR69" s="653">
        <v>0</v>
      </c>
      <c r="CS69" s="1405">
        <f>IF(CR69&lt;&gt;0,CR69/CR$12*100,0)</f>
        <v>0</v>
      </c>
      <c r="CT69" s="653">
        <v>0</v>
      </c>
      <c r="CU69" s="1405">
        <f>IF(CT69&lt;&gt;0,CT69/CT$12*100,0)</f>
        <v>0</v>
      </c>
      <c r="CV69" s="653">
        <v>0</v>
      </c>
      <c r="CW69" s="1405">
        <f>IF(CV69&lt;&gt;0,CV69/CV$12*100,0)</f>
        <v>0</v>
      </c>
      <c r="CX69" s="653">
        <v>0</v>
      </c>
      <c r="CY69" s="1405">
        <f>IF(CX69&lt;&gt;0,CX69/CX$12*100,0)</f>
        <v>0</v>
      </c>
      <c r="CZ69" s="653">
        <v>0</v>
      </c>
      <c r="DA69" s="1405">
        <f>IF(CZ69&lt;&gt;0,CZ69/CZ$12*100,0)</f>
        <v>0</v>
      </c>
      <c r="DB69" s="653"/>
      <c r="DC69" s="1405">
        <f>IF(DB69&lt;&gt;0,DB69/DB$12*100,0)</f>
        <v>0</v>
      </c>
      <c r="DD69" s="653">
        <v>0</v>
      </c>
      <c r="DE69" s="1405">
        <f>IF(DD69&lt;&gt;0,DD69/DD$12*100,0)</f>
        <v>0</v>
      </c>
      <c r="DF69" s="653">
        <v>0</v>
      </c>
      <c r="DG69" s="1405">
        <f>IF(DF69&lt;&gt;0,DF69/DF$12*100,0)</f>
        <v>0</v>
      </c>
      <c r="DH69" s="653">
        <v>0</v>
      </c>
      <c r="DI69" s="1405">
        <f>IF(DH69&lt;&gt;0,DH69/DH$12*100,0)</f>
        <v>0</v>
      </c>
      <c r="DJ69" s="653">
        <v>0</v>
      </c>
      <c r="DK69" s="1405">
        <f>IF(DJ69&lt;&gt;0,DJ69/DJ$12*100,0)</f>
        <v>0</v>
      </c>
      <c r="DL69" s="653">
        <v>0</v>
      </c>
      <c r="DM69" s="1405">
        <f>IF(DL69&lt;&gt;0,DL69/DL$12*100,0)</f>
        <v>0</v>
      </c>
      <c r="DN69" s="653">
        <v>0</v>
      </c>
      <c r="DO69" s="1405">
        <f>IF(DN69&lt;&gt;0,DN69/DN$12*100,0)</f>
        <v>0</v>
      </c>
      <c r="DP69" s="653">
        <v>0</v>
      </c>
      <c r="DQ69" s="1405">
        <f>IF(DP69&lt;&gt;0,DP69/DP$12*100,0)</f>
        <v>0</v>
      </c>
      <c r="DR69" s="653">
        <f>SUM(DR67:DR68)</f>
        <v>0</v>
      </c>
      <c r="DS69" s="1405">
        <f>IF(DR69&lt;&gt;0,DR69/DR$12*100,0)</f>
        <v>0</v>
      </c>
      <c r="DT69" s="653">
        <v>0</v>
      </c>
      <c r="DU69" s="1405">
        <f>IF(DT69&lt;&gt;0,DT69/DT$12*100,0)</f>
        <v>0</v>
      </c>
      <c r="DV69" s="653">
        <v>0</v>
      </c>
      <c r="DW69" s="1405">
        <f>IF(DV69&lt;&gt;0,DV69/DV$12*100,0)</f>
        <v>0</v>
      </c>
      <c r="DX69" s="653">
        <v>0</v>
      </c>
      <c r="DY69" s="1405">
        <f>IF(DX69&lt;&gt;0,DX69/DX$12*100,0)</f>
        <v>0</v>
      </c>
      <c r="DZ69" s="653">
        <v>0</v>
      </c>
      <c r="EA69" s="1405">
        <f>IF(DZ69&lt;&gt;0,DZ69/DZ$12*100,0)</f>
        <v>0</v>
      </c>
      <c r="EB69" s="653">
        <v>0</v>
      </c>
      <c r="EC69" s="1405">
        <f>IF(EB69&lt;&gt;0,EB69/EB$12*100,0)</f>
        <v>0</v>
      </c>
      <c r="ED69" s="14"/>
      <c r="EE69" s="1405"/>
      <c r="EF69" s="14"/>
      <c r="EG69" s="1405"/>
      <c r="EH69" s="653">
        <v>0</v>
      </c>
      <c r="EI69" s="1405">
        <f>IF(EH69&lt;&gt;0,EH69/EH$12*100,0)</f>
        <v>0</v>
      </c>
      <c r="EJ69" s="653">
        <v>0</v>
      </c>
      <c r="EK69" s="1405">
        <f>IF(EJ69&lt;&gt;0,EJ69/EJ$12*100,0)</f>
        <v>0</v>
      </c>
      <c r="EL69" s="653">
        <v>0.1</v>
      </c>
      <c r="EM69" s="1405">
        <f>IF(EL69&lt;&gt;0,EL69/EL$12*100,0)</f>
        <v>4.3408429917089902E-3</v>
      </c>
      <c r="EN69" s="653">
        <v>0</v>
      </c>
      <c r="EO69" s="1405">
        <f>IF(EN69&lt;&gt;0,EN69/EN$12*100,0)</f>
        <v>0</v>
      </c>
      <c r="EP69" s="653">
        <v>0</v>
      </c>
      <c r="EQ69" s="1405">
        <f>IF(EP69&lt;&gt;0,EP69/EP$12*100,0)</f>
        <v>0</v>
      </c>
      <c r="ER69" s="653">
        <v>0</v>
      </c>
      <c r="ES69" s="1405">
        <f>IF(ER69&lt;&gt;0,ER69/ER$12*100,0)</f>
        <v>0</v>
      </c>
      <c r="ET69" s="653">
        <v>0</v>
      </c>
      <c r="EU69" s="1405">
        <f>IF(ET69&lt;&gt;0,ET69/ET$12*100,0)</f>
        <v>0</v>
      </c>
      <c r="EV69" s="653">
        <v>0</v>
      </c>
      <c r="EW69" s="1405">
        <f>IF(EV69&lt;&gt;0,EV69/EV$12*100,0)</f>
        <v>0</v>
      </c>
      <c r="EX69" s="14"/>
      <c r="EY69" s="1405"/>
      <c r="EZ69" s="653">
        <v>0</v>
      </c>
      <c r="FA69" s="1405">
        <f>IF(EZ69&lt;&gt;0,EZ69/EZ$12*100,0)</f>
        <v>0</v>
      </c>
      <c r="FB69" s="653">
        <v>0</v>
      </c>
      <c r="FC69" s="1405">
        <f>IF(FB69&lt;&gt;0,FB69/FB$12*100,0)</f>
        <v>0</v>
      </c>
      <c r="FD69" s="653">
        <v>0</v>
      </c>
      <c r="FE69" s="1405">
        <f>IF(FD69&lt;&gt;0,FD69/FD$12*100,0)</f>
        <v>0</v>
      </c>
      <c r="FF69" s="653">
        <v>0</v>
      </c>
      <c r="FG69" s="1405">
        <f>IF(FF69&lt;&gt;0,FF69/FF$12*100,0)</f>
        <v>0</v>
      </c>
      <c r="FH69" s="653">
        <v>0</v>
      </c>
      <c r="FI69" s="1405">
        <f>IF(FH69&lt;&gt;0,FH69/FH$12*100,0)</f>
        <v>0</v>
      </c>
      <c r="FJ69" s="653">
        <v>0</v>
      </c>
      <c r="FK69" s="1405">
        <f>IF(FJ69&lt;&gt;0,FJ69/FJ$12*100,0)</f>
        <v>0</v>
      </c>
      <c r="FL69" s="14"/>
      <c r="FM69" s="1405"/>
      <c r="FN69" s="653">
        <f>SUM(FN67:FN68)</f>
        <v>0</v>
      </c>
      <c r="FO69" s="1405">
        <f>IF(FN69&lt;&gt;0,FN69/FN$12*100,0)</f>
        <v>0</v>
      </c>
      <c r="FP69" s="653">
        <f>SUM(FP67:FP68)</f>
        <v>0</v>
      </c>
      <c r="FQ69" s="1405">
        <f>IF(FP69&lt;&gt;0,FP69/FP$12*100,0)</f>
        <v>0</v>
      </c>
      <c r="FR69" s="653">
        <v>0</v>
      </c>
      <c r="FS69" s="1405">
        <f>IF(FR69&lt;&gt;0,FR69/FR$12*100,0)</f>
        <v>0</v>
      </c>
      <c r="FT69" s="653">
        <v>0</v>
      </c>
      <c r="FU69" s="1405">
        <f>IF(FT69&lt;&gt;0,FT69/FT$12*100,0)</f>
        <v>0</v>
      </c>
      <c r="FV69" s="653">
        <v>0</v>
      </c>
      <c r="FW69" s="1405">
        <f>IF(FV69&lt;&gt;0,FV69/FV$12*100,0)</f>
        <v>0</v>
      </c>
      <c r="FX69" s="653">
        <v>0</v>
      </c>
      <c r="FY69" s="1405">
        <f>IF(FX69&lt;&gt;0,FX69/FX$12*100,0)</f>
        <v>0</v>
      </c>
      <c r="FZ69" s="14"/>
      <c r="GA69" s="1405"/>
      <c r="GB69" s="14"/>
      <c r="GC69" s="1405"/>
      <c r="GD69" s="14"/>
      <c r="GE69" s="1405"/>
      <c r="GF69" s="653">
        <v>0</v>
      </c>
      <c r="GG69" s="1405">
        <f>IF(GF69&lt;&gt;0,GF69/GF$12*100,0)</f>
        <v>0</v>
      </c>
      <c r="GH69" s="653">
        <v>0</v>
      </c>
      <c r="GI69" s="1405">
        <f>IF(GH69&lt;&gt;0,GH69/GH$12*100,0)</f>
        <v>0</v>
      </c>
      <c r="GJ69" s="653">
        <v>0</v>
      </c>
      <c r="GK69" s="1405">
        <f>IF(GJ69&lt;&gt;0,GJ69/GJ$12*100,0)</f>
        <v>0</v>
      </c>
      <c r="GL69" s="653">
        <v>0</v>
      </c>
      <c r="GM69" s="1405">
        <f>IF(GL69&lt;&gt;0,GL69/GL$12*100,0)</f>
        <v>0</v>
      </c>
      <c r="GN69" s="1405"/>
      <c r="GO69" s="1405"/>
      <c r="GP69" s="653">
        <f>SUM(GP67:GP68)</f>
        <v>0</v>
      </c>
      <c r="GQ69" s="1405">
        <f>IF(GP69&lt;&gt;0,GP69/GP$12*100,0)</f>
        <v>0</v>
      </c>
      <c r="GR69" s="1405"/>
      <c r="GS69" s="1405"/>
      <c r="GT69" s="653">
        <v>0</v>
      </c>
      <c r="GU69" s="1405">
        <f>IF(GT69&lt;&gt;0,GT69/GT$12*100,0)</f>
        <v>0</v>
      </c>
      <c r="GV69" s="653">
        <v>0</v>
      </c>
      <c r="GW69" s="1405">
        <f>IF(GV69&lt;&gt;0,GV69/GV$12*100,0)</f>
        <v>0</v>
      </c>
      <c r="GX69" s="653">
        <v>0</v>
      </c>
      <c r="GY69" s="1405">
        <f>IF(GX69&lt;&gt;0,GX69/GX$12*100,0)</f>
        <v>0</v>
      </c>
      <c r="GZ69" s="653">
        <v>0</v>
      </c>
      <c r="HA69" s="1405">
        <f>IF(GZ69&lt;&gt;0,GZ69/GZ$12*100,0)</f>
        <v>0</v>
      </c>
      <c r="HB69" s="653">
        <f>SUM(HB67:HB68)</f>
        <v>0</v>
      </c>
      <c r="HC69" s="1405">
        <f>IF(HB69&lt;&gt;0,HB69/HB$12*100,0)</f>
        <v>0</v>
      </c>
    </row>
    <row r="70" spans="1:211" ht="12.75" customHeight="1" thickBot="1">
      <c r="A70" s="27" t="s">
        <v>241</v>
      </c>
      <c r="B70" s="92">
        <f t="shared" si="276"/>
        <v>1307.3311306400001</v>
      </c>
      <c r="C70" s="31">
        <f t="shared" si="23"/>
        <v>1.1544341270922585</v>
      </c>
      <c r="D70" s="92"/>
      <c r="E70" s="1405" t="str">
        <f>IF(D70&lt;&gt;"",D70/D$12*100,"")</f>
        <v/>
      </c>
      <c r="F70" s="1405"/>
      <c r="G70" s="1405"/>
      <c r="H70" s="92"/>
      <c r="I70" s="1405" t="str">
        <f>IF(H70&lt;&gt;"",H70/H$12*100,"")</f>
        <v/>
      </c>
      <c r="J70" s="1405"/>
      <c r="K70" s="1405"/>
      <c r="L70" s="1405"/>
      <c r="M70" s="1405"/>
      <c r="N70" s="92">
        <v>5.3</v>
      </c>
      <c r="O70" s="1405">
        <f>IF(N70&lt;&gt;"",N70/N$12*100,"")</f>
        <v>0.17382748442112167</v>
      </c>
      <c r="P70" s="92"/>
      <c r="Q70" s="1405" t="str">
        <f>IF(P70&lt;&gt;"",P70/P$12*100,"")</f>
        <v/>
      </c>
      <c r="R70" s="92">
        <v>0</v>
      </c>
      <c r="S70" s="1405">
        <f>IF(R70&lt;&gt;"",R70/R$12*100,"")</f>
        <v>0</v>
      </c>
      <c r="T70" s="1405"/>
      <c r="U70" s="1405"/>
      <c r="V70" s="92">
        <v>0</v>
      </c>
      <c r="W70" s="1405">
        <f>IF(V70&lt;&gt;"",V70/V$12*100,"")</f>
        <v>0</v>
      </c>
      <c r="X70" s="92"/>
      <c r="Y70" s="1405" t="str">
        <f>IF(X70&lt;&gt;"",X70/X$12*100,"")</f>
        <v/>
      </c>
      <c r="Z70" s="92"/>
      <c r="AA70" s="1405" t="str">
        <f>IF(Z70&lt;&gt;"",Z70/Z$12*100,"")</f>
        <v/>
      </c>
      <c r="AB70" s="92"/>
      <c r="AC70" s="1405" t="str">
        <f>IF(AB70&lt;&gt;"",AB70/AB$12*100,"")</f>
        <v/>
      </c>
      <c r="AD70" s="1405"/>
      <c r="AE70" s="1405"/>
      <c r="AF70" s="92"/>
      <c r="AG70" s="1405" t="str">
        <f>IF(AF70&lt;&gt;"",AF70/AF$12*100,"")</f>
        <v/>
      </c>
      <c r="AH70" s="92"/>
      <c r="AI70" s="1405" t="str">
        <f>IF(AH70&lt;&gt;"",AH70/AH$12*100,"")</f>
        <v/>
      </c>
      <c r="AJ70" s="92"/>
      <c r="AK70" s="1405" t="str">
        <f>IF(AJ70&lt;&gt;"",AJ70/AJ$12*100,"")</f>
        <v/>
      </c>
      <c r="AL70" s="92"/>
      <c r="AM70" s="1405" t="str">
        <f>IF(AL70&lt;&gt;"",AL70/AL$12*100,"")</f>
        <v/>
      </c>
      <c r="AN70" s="92"/>
      <c r="AO70" s="1405" t="str">
        <f>IF(AN70&lt;&gt;"",AN70/AN$12*100,"")</f>
        <v/>
      </c>
      <c r="AP70" s="92">
        <v>0</v>
      </c>
      <c r="AQ70" s="1405">
        <f>IF(AP70&lt;&gt;"",AP70/AP$12*100,"")</f>
        <v>0</v>
      </c>
      <c r="AR70" s="92">
        <v>0</v>
      </c>
      <c r="AS70" s="1405">
        <f>IF(AR70&lt;&gt;"",AR70/AR$12*100,"")</f>
        <v>0</v>
      </c>
      <c r="AT70" s="1405"/>
      <c r="AU70" s="1405"/>
      <c r="AV70" s="92">
        <v>0</v>
      </c>
      <c r="AW70" s="1405">
        <f>IF(AV70&lt;&gt;"",AV70/AV$12*100,"")</f>
        <v>0</v>
      </c>
      <c r="AX70" s="92"/>
      <c r="AY70" s="1405" t="str">
        <f>IF(AX70&lt;&gt;"",AX70/AX$12*100,"")</f>
        <v/>
      </c>
      <c r="AZ70" s="92">
        <v>0</v>
      </c>
      <c r="BA70" s="1405">
        <f>IF(AZ70&lt;&gt;"",AZ70/AZ$12*100,"")</f>
        <v>0</v>
      </c>
      <c r="BB70" s="92">
        <v>0</v>
      </c>
      <c r="BC70" s="1405">
        <f>IF(BB70&lt;&gt;"",BB70/BB$12*100,"")</f>
        <v>0</v>
      </c>
      <c r="BD70" s="92"/>
      <c r="BE70" s="1405" t="str">
        <f>IF(BD70&lt;&gt;"",BD70/BD$12*100,"")</f>
        <v/>
      </c>
      <c r="BF70" s="92"/>
      <c r="BG70" s="1405" t="str">
        <f>IF(BF70&lt;&gt;"",BF70/BF$12*100,"")</f>
        <v/>
      </c>
      <c r="BH70" s="1405"/>
      <c r="BI70" s="1405"/>
      <c r="BJ70" s="92"/>
      <c r="BK70" s="1405" t="str">
        <f>IF(BJ70&lt;&gt;"",BJ70/BJ$12*100,"")</f>
        <v/>
      </c>
      <c r="BL70" s="92"/>
      <c r="BM70" s="1405" t="str">
        <f>IF(BL70&lt;&gt;"",BL70/BL$12*100,"")</f>
        <v/>
      </c>
      <c r="BN70" s="92"/>
      <c r="BO70" s="1405" t="str">
        <f>IF(BN70&lt;&gt;"",BN70/BN$12*100,"")</f>
        <v/>
      </c>
      <c r="BP70" s="92"/>
      <c r="BQ70" s="1405" t="str">
        <f>IF(BP70&lt;&gt;"",BP70/BP$12*100,"")</f>
        <v/>
      </c>
      <c r="BR70" s="92">
        <v>0</v>
      </c>
      <c r="BS70" s="1405">
        <f>IF(BR70&lt;&gt;"",BR70/BR$12*100,"")</f>
        <v>0</v>
      </c>
      <c r="BT70" s="92">
        <v>0</v>
      </c>
      <c r="BU70" s="1405">
        <f>IF(BT70&lt;&gt;"",BT70/BT$12*100,"")</f>
        <v>0</v>
      </c>
      <c r="BV70" s="92">
        <v>1091.54513064</v>
      </c>
      <c r="BW70" s="1405">
        <f>IF(BV70&lt;&gt;"",BV70/BV$12*100,"")</f>
        <v>21.023034329980824</v>
      </c>
      <c r="BX70" s="92">
        <v>0.65</v>
      </c>
      <c r="BY70" s="1405">
        <f>IF(BX70&lt;&gt;"",BX70/BX$12*100,"")</f>
        <v>1.2355065576886526</v>
      </c>
      <c r="BZ70" s="92"/>
      <c r="CA70" s="1405" t="str">
        <f>IF(BZ70&lt;&gt;"",BZ70/BZ$12*100,"")</f>
        <v/>
      </c>
      <c r="CB70" s="92"/>
      <c r="CC70" s="1405" t="str">
        <f>IF(CB70&lt;&gt;"",CB70/CB$12*100,"")</f>
        <v/>
      </c>
      <c r="CD70" s="1405"/>
      <c r="CE70" s="1405"/>
      <c r="CF70" s="92"/>
      <c r="CG70" s="1405" t="str">
        <f>IF(CF70&lt;&gt;"",CF70/CF$12*100,"")</f>
        <v/>
      </c>
      <c r="CH70" s="92"/>
      <c r="CI70" s="1405" t="str">
        <f>IF(CH70&lt;&gt;"",CH70/CH$12*100,"")</f>
        <v/>
      </c>
      <c r="CJ70" s="1405"/>
      <c r="CK70" s="1405"/>
      <c r="CL70" s="92">
        <v>0</v>
      </c>
      <c r="CM70" s="1405">
        <f>IF(CL70&lt;&gt;"",CL70/CL$12*100,"")</f>
        <v>0</v>
      </c>
      <c r="CN70" s="1405"/>
      <c r="CO70" s="1405"/>
      <c r="CP70" s="1405"/>
      <c r="CQ70" s="1405"/>
      <c r="CR70" s="92"/>
      <c r="CS70" s="1405" t="str">
        <f>IF(CR70&lt;&gt;"",CR70/CR$12*100,"")</f>
        <v/>
      </c>
      <c r="CT70" s="92"/>
      <c r="CU70" s="1405" t="str">
        <f>IF(CT70&lt;&gt;"",CT70/CT$12*100,"")</f>
        <v/>
      </c>
      <c r="CV70" s="92">
        <v>209.79599999999999</v>
      </c>
      <c r="CW70" s="1405">
        <f>IF(CV70&lt;&gt;"",CV70/CV$12*100,"")</f>
        <v>1.7972249563749161</v>
      </c>
      <c r="CX70" s="92"/>
      <c r="CY70" s="1405" t="str">
        <f>IF(CX70&lt;&gt;"",CX70/CX$12*100,"")</f>
        <v/>
      </c>
      <c r="CZ70" s="92"/>
      <c r="DA70" s="1405" t="str">
        <f>IF(CZ70&lt;&gt;"",CZ70/CZ$12*100,"")</f>
        <v/>
      </c>
      <c r="DB70" s="92"/>
      <c r="DC70" s="1405" t="str">
        <f>IF(DB70&lt;&gt;"",DB70/DB$12*100,"")</f>
        <v/>
      </c>
      <c r="DD70" s="92"/>
      <c r="DE70" s="1405" t="str">
        <f>IF(DD70&lt;&gt;"",DD70/DD$12*100,"")</f>
        <v/>
      </c>
      <c r="DF70" s="92">
        <v>0</v>
      </c>
      <c r="DG70" s="1405">
        <f>IF(DF70&lt;&gt;"",DF70/DF$12*100,"")</f>
        <v>0</v>
      </c>
      <c r="DH70" s="92"/>
      <c r="DI70" s="1405" t="str">
        <f>IF(DH70&lt;&gt;"",DH70/DH$12*100,"")</f>
        <v/>
      </c>
      <c r="DJ70" s="92"/>
      <c r="DK70" s="1405" t="str">
        <f>IF(DJ70&lt;&gt;"",DJ70/DJ$12*100,"")</f>
        <v/>
      </c>
      <c r="DL70" s="92"/>
      <c r="DM70" s="1405" t="str">
        <f>IF(DL70&lt;&gt;"",DL70/DL$12*100,"")</f>
        <v/>
      </c>
      <c r="DN70" s="92"/>
      <c r="DO70" s="1405" t="str">
        <f>IF(DN70&lt;&gt;"",DN70/DN$12*100,"")</f>
        <v/>
      </c>
      <c r="DP70" s="92"/>
      <c r="DQ70" s="1405" t="str">
        <f>IF(DP70&lt;&gt;"",DP70/DP$12*100,"")</f>
        <v/>
      </c>
      <c r="DR70" s="92">
        <v>0.04</v>
      </c>
      <c r="DS70" s="1405">
        <f>IF(DR70&lt;&gt;"",DR70/DR$12*100,"")</f>
        <v>6.4422612336930266E-2</v>
      </c>
      <c r="DT70" s="92"/>
      <c r="DU70" s="1405" t="str">
        <f>IF(DT70&lt;&gt;"",DT70/DT$12*100,"")</f>
        <v/>
      </c>
      <c r="DV70" s="92"/>
      <c r="DW70" s="1405" t="str">
        <f>IF(DV70&lt;&gt;"",DV70/DV$12*100,"")</f>
        <v/>
      </c>
      <c r="DX70" s="92"/>
      <c r="DY70" s="1405" t="str">
        <f>IF(DX70&lt;&gt;"",DX70/DX$12*100,"")</f>
        <v/>
      </c>
      <c r="DZ70" s="92">
        <v>0</v>
      </c>
      <c r="EA70" s="1405">
        <f>IF(DZ70&lt;&gt;"",DZ70/DZ$12*100,"")</f>
        <v>0</v>
      </c>
      <c r="EB70" s="92">
        <v>0</v>
      </c>
      <c r="EC70" s="1405">
        <f>IF(EB70&lt;&gt;"",EB70/EB$12*100,"")</f>
        <v>0</v>
      </c>
      <c r="ED70" s="1405"/>
      <c r="EE70" s="1405"/>
      <c r="EF70" s="1405"/>
      <c r="EG70" s="1405"/>
      <c r="EH70" s="92">
        <v>0</v>
      </c>
      <c r="EI70" s="1405">
        <f>IF(EH70&lt;&gt;"",EH70/EH$12*100,"")</f>
        <v>0</v>
      </c>
      <c r="EJ70" s="92"/>
      <c r="EK70" s="1405" t="str">
        <f>IF(EJ70&lt;&gt;"",EJ70/EJ$12*100,"")</f>
        <v/>
      </c>
      <c r="EL70" s="92">
        <v>0</v>
      </c>
      <c r="EM70" s="1405">
        <f>IF(EL70&lt;&gt;"",EL70/EL$12*100,"")</f>
        <v>0</v>
      </c>
      <c r="EN70" s="92">
        <v>0</v>
      </c>
      <c r="EO70" s="1405">
        <f>IF(EN70&lt;&gt;"",EN70/EN$12*100,"")</f>
        <v>0</v>
      </c>
      <c r="EP70" s="92">
        <v>0</v>
      </c>
      <c r="EQ70" s="1405">
        <f>IF(EP70&lt;&gt;"",EP70/EP$12*100,"")</f>
        <v>0</v>
      </c>
      <c r="ER70" s="92">
        <v>0</v>
      </c>
      <c r="ES70" s="1405">
        <f>IF(ER70&lt;&gt;"",ER70/ER$12*100,"")</f>
        <v>0</v>
      </c>
      <c r="ET70" s="92"/>
      <c r="EU70" s="1405" t="str">
        <f>IF(ET70&lt;&gt;"",ET70/ET$12*100,"")</f>
        <v/>
      </c>
      <c r="EV70" s="92"/>
      <c r="EW70" s="1405" t="str">
        <f>IF(EV70&lt;&gt;"",EV70/EV$12*100,"")</f>
        <v/>
      </c>
      <c r="EX70" s="1405"/>
      <c r="EY70" s="1405"/>
      <c r="EZ70" s="92"/>
      <c r="FA70" s="1405" t="str">
        <f>IF(EZ70&lt;&gt;"",EZ70/EZ$12*100,"")</f>
        <v/>
      </c>
      <c r="FB70" s="92"/>
      <c r="FC70" s="1405" t="str">
        <f>IF(FB70&lt;&gt;"",FB70/FB$12*100,"")</f>
        <v/>
      </c>
      <c r="FD70" s="92"/>
      <c r="FE70" s="1405" t="str">
        <f>IF(FD70&lt;&gt;"",FD70/FD$12*100,"")</f>
        <v/>
      </c>
      <c r="FF70" s="92"/>
      <c r="FG70" s="1405" t="str">
        <f>IF(FF70&lt;&gt;"",FF70/FF$12*100,"")</f>
        <v/>
      </c>
      <c r="FH70" s="92"/>
      <c r="FI70" s="1405" t="str">
        <f>IF(FH70&lt;&gt;"",FH70/FH$12*100,"")</f>
        <v/>
      </c>
      <c r="FJ70" s="92"/>
      <c r="FK70" s="1405" t="str">
        <f>IF(FJ70&lt;&gt;"",FJ70/FJ$12*100,"")</f>
        <v/>
      </c>
      <c r="FL70" s="1405"/>
      <c r="FM70" s="1405"/>
      <c r="FN70" s="92"/>
      <c r="FO70" s="1405" t="str">
        <f>IF(FN70&lt;&gt;"",FN70/FN$12*100,"")</f>
        <v/>
      </c>
      <c r="FP70" s="92"/>
      <c r="FQ70" s="1405" t="str">
        <f>IF(FP70&lt;&gt;"",FP70/FP$12*100,"")</f>
        <v/>
      </c>
      <c r="FR70" s="92"/>
      <c r="FS70" s="1405" t="str">
        <f>IF(FR70&lt;&gt;"",FR70/FR$12*100,"")</f>
        <v/>
      </c>
      <c r="FT70" s="92">
        <v>0</v>
      </c>
      <c r="FU70" s="1405">
        <f>IF(FT70&lt;&gt;"",FT70/FT$12*100,"")</f>
        <v>0</v>
      </c>
      <c r="FV70" s="92">
        <v>0</v>
      </c>
      <c r="FW70" s="1405">
        <f>IF(FV70&lt;&gt;"",FV70/FV$12*100,"")</f>
        <v>0</v>
      </c>
      <c r="FX70" s="92">
        <v>0</v>
      </c>
      <c r="FY70" s="1405">
        <f>IF(FX70&lt;&gt;"",FX70/FX$12*100,"")</f>
        <v>0</v>
      </c>
      <c r="FZ70" s="1405"/>
      <c r="GA70" s="1405"/>
      <c r="GB70" s="1405"/>
      <c r="GC70" s="1405"/>
      <c r="GD70" s="1405"/>
      <c r="GE70" s="1405"/>
      <c r="GF70" s="92">
        <v>0</v>
      </c>
      <c r="GG70" s="1405">
        <f>IF(GF70&lt;&gt;"",GF70/GF$12*100,"")</f>
        <v>0</v>
      </c>
      <c r="GH70" s="92"/>
      <c r="GI70" s="1405" t="str">
        <f>IF(GH70&lt;&gt;"",GH70/GH$12*100,"")</f>
        <v/>
      </c>
      <c r="GJ70" s="92">
        <v>0</v>
      </c>
      <c r="GK70" s="1405">
        <f>IF(GJ70&lt;&gt;"",GJ70/GJ$12*100,"")</f>
        <v>0</v>
      </c>
      <c r="GL70" s="92">
        <v>0</v>
      </c>
      <c r="GM70" s="1405">
        <f>IF(GL70&lt;&gt;"",GL70/GL$12*100,"")</f>
        <v>0</v>
      </c>
      <c r="GN70" s="14"/>
      <c r="GO70" s="1405"/>
      <c r="GP70" s="92"/>
      <c r="GQ70" s="1405" t="str">
        <f>IF(GP70&lt;&gt;"",GP70/GP$12*100,"")</f>
        <v/>
      </c>
      <c r="GR70" s="14"/>
      <c r="GS70" s="1405"/>
      <c r="GT70" s="92">
        <v>0</v>
      </c>
      <c r="GU70" s="1405">
        <f>IF(GT70&lt;&gt;"",GT70/GT$12*100,"")</f>
        <v>0</v>
      </c>
      <c r="GV70" s="92"/>
      <c r="GW70" s="1405" t="str">
        <f>IF(GV70&lt;&gt;"",GV70/GV$12*100,"")</f>
        <v/>
      </c>
      <c r="GX70" s="92"/>
      <c r="GY70" s="1405" t="str">
        <f>IF(GX70&lt;&gt;"",GX70/GX$12*100,"")</f>
        <v/>
      </c>
      <c r="GZ70" s="92"/>
      <c r="HA70" s="1405" t="str">
        <f>IF(GZ70&lt;&gt;"",GZ70/GZ$12*100,"")</f>
        <v/>
      </c>
      <c r="HB70" s="92"/>
      <c r="HC70" s="1405" t="str">
        <f>IF(HB70&lt;&gt;"",HB70/HB$12*100,"")</f>
        <v/>
      </c>
    </row>
    <row r="71" spans="1:211" ht="12.75" customHeight="1" thickBot="1">
      <c r="A71" s="27" t="s">
        <v>242</v>
      </c>
      <c r="B71" s="653">
        <f t="shared" si="276"/>
        <v>357.45405199999999</v>
      </c>
      <c r="C71" s="31">
        <f t="shared" si="23"/>
        <v>0.31564853526756886</v>
      </c>
      <c r="D71" s="653">
        <v>0</v>
      </c>
      <c r="E71" s="1405">
        <f>IF(D71&lt;&gt;"",D71/D$12*100,"")</f>
        <v>0</v>
      </c>
      <c r="F71" s="1405"/>
      <c r="G71" s="1405"/>
      <c r="H71" s="653">
        <v>0</v>
      </c>
      <c r="I71" s="1405">
        <f>IF(H71&lt;&gt;"",H71/H$12*100,"")</f>
        <v>0</v>
      </c>
      <c r="J71" s="1405"/>
      <c r="K71" s="1405"/>
      <c r="L71" s="1405"/>
      <c r="M71" s="1405"/>
      <c r="N71" s="653"/>
      <c r="O71" s="1405" t="str">
        <f>IF(N71&lt;&gt;"",N71/N$12*100,"")</f>
        <v/>
      </c>
      <c r="P71" s="653"/>
      <c r="Q71" s="1405" t="str">
        <f>IF(P71&lt;&gt;"",P71/P$12*100,"")</f>
        <v/>
      </c>
      <c r="R71" s="653">
        <v>22.410052</v>
      </c>
      <c r="S71" s="1405">
        <f>IF(R71&lt;&gt;"",R71/R$12*100,"")</f>
        <v>1.8209360175913423</v>
      </c>
      <c r="T71" s="1405"/>
      <c r="U71" s="1405"/>
      <c r="V71" s="653">
        <v>0</v>
      </c>
      <c r="W71" s="1405">
        <f>IF(V71&lt;&gt;"",V71/V$12*100,"")</f>
        <v>0</v>
      </c>
      <c r="X71" s="653"/>
      <c r="Y71" s="1405" t="str">
        <f>IF(X71&lt;&gt;"",X71/X$12*100,"")</f>
        <v/>
      </c>
      <c r="Z71" s="653"/>
      <c r="AA71" s="1405" t="str">
        <f>IF(Z71&lt;&gt;"",Z71/Z$12*100,"")</f>
        <v/>
      </c>
      <c r="AB71" s="653"/>
      <c r="AC71" s="1405" t="str">
        <f>IF(AB71&lt;&gt;"",AB71/AB$12*100,"")</f>
        <v/>
      </c>
      <c r="AD71" s="1405"/>
      <c r="AE71" s="1405"/>
      <c r="AF71" s="653"/>
      <c r="AG71" s="1405" t="str">
        <f>IF(AF71&lt;&gt;"",AF71/AF$12*100,"")</f>
        <v/>
      </c>
      <c r="AH71" s="653"/>
      <c r="AI71" s="1405" t="str">
        <f>IF(AH71&lt;&gt;"",AH71/AH$12*100,"")</f>
        <v/>
      </c>
      <c r="AJ71" s="653"/>
      <c r="AK71" s="1405" t="str">
        <f>IF(AJ71&lt;&gt;"",AJ71/AJ$12*100,"")</f>
        <v/>
      </c>
      <c r="AL71" s="653"/>
      <c r="AM71" s="1405" t="str">
        <f>IF(AL71&lt;&gt;"",AL71/AL$12*100,"")</f>
        <v/>
      </c>
      <c r="AN71" s="653"/>
      <c r="AO71" s="1405" t="str">
        <f>IF(AN71&lt;&gt;"",AN71/AN$12*100,"")</f>
        <v/>
      </c>
      <c r="AP71" s="653">
        <v>0</v>
      </c>
      <c r="AQ71" s="1405">
        <f>IF(AP71&lt;&gt;"",AP71/AP$12*100,"")</f>
        <v>0</v>
      </c>
      <c r="AR71" s="653">
        <v>0</v>
      </c>
      <c r="AS71" s="1405">
        <f>IF(AR71&lt;&gt;"",AR71/AR$12*100,"")</f>
        <v>0</v>
      </c>
      <c r="AT71" s="1405"/>
      <c r="AU71" s="1405"/>
      <c r="AV71" s="653">
        <v>0</v>
      </c>
      <c r="AW71" s="1405">
        <f>IF(AV71&lt;&gt;"",AV71/AV$12*100,"")</f>
        <v>0</v>
      </c>
      <c r="AX71" s="653"/>
      <c r="AY71" s="1405" t="str">
        <f>IF(AX71&lt;&gt;"",AX71/AX$12*100,"")</f>
        <v/>
      </c>
      <c r="AZ71" s="653">
        <v>0</v>
      </c>
      <c r="BA71" s="1405">
        <f>IF(AZ71&lt;&gt;"",AZ71/AZ$12*100,"")</f>
        <v>0</v>
      </c>
      <c r="BB71" s="653">
        <v>0</v>
      </c>
      <c r="BC71" s="1405">
        <f>IF(BB71&lt;&gt;"",BB71/BB$12*100,"")</f>
        <v>0</v>
      </c>
      <c r="BD71" s="653"/>
      <c r="BE71" s="1405" t="str">
        <f>IF(BD71&lt;&gt;"",BD71/BD$12*100,"")</f>
        <v/>
      </c>
      <c r="BF71" s="653"/>
      <c r="BG71" s="1405" t="str">
        <f>IF(BF71&lt;&gt;"",BF71/BF$12*100,"")</f>
        <v/>
      </c>
      <c r="BH71" s="1405"/>
      <c r="BI71" s="1405"/>
      <c r="BJ71" s="653"/>
      <c r="BK71" s="1405" t="str">
        <f>IF(BJ71&lt;&gt;"",BJ71/BJ$12*100,"")</f>
        <v/>
      </c>
      <c r="BL71" s="653"/>
      <c r="BM71" s="1405" t="str">
        <f>IF(BL71&lt;&gt;"",BL71/BL$12*100,"")</f>
        <v/>
      </c>
      <c r="BN71" s="653"/>
      <c r="BO71" s="1405" t="str">
        <f>IF(BN71&lt;&gt;"",BN71/BN$12*100,"")</f>
        <v/>
      </c>
      <c r="BP71" s="653"/>
      <c r="BQ71" s="1405" t="str">
        <f>IF(BP71&lt;&gt;"",BP71/BP$12*100,"")</f>
        <v/>
      </c>
      <c r="BR71" s="653">
        <v>0</v>
      </c>
      <c r="BS71" s="1405">
        <f>IF(BR71&lt;&gt;"",BR71/BR$12*100,"")</f>
        <v>0</v>
      </c>
      <c r="BT71" s="653">
        <v>0</v>
      </c>
      <c r="BU71" s="1405">
        <f>IF(BT71&lt;&gt;"",BT71/BT$12*100,"")</f>
        <v>0</v>
      </c>
      <c r="BV71" s="653">
        <v>0</v>
      </c>
      <c r="BW71" s="1405">
        <f>IF(BV71&lt;&gt;"",BV71/BV$12*100,"")</f>
        <v>0</v>
      </c>
      <c r="BX71" s="653"/>
      <c r="BY71" s="1405" t="str">
        <f>IF(BX71&lt;&gt;"",BX71/BX$12*100,"")</f>
        <v/>
      </c>
      <c r="BZ71" s="653"/>
      <c r="CA71" s="1405" t="str">
        <f>IF(BZ71&lt;&gt;"",BZ71/BZ$12*100,"")</f>
        <v/>
      </c>
      <c r="CB71" s="653"/>
      <c r="CC71" s="1405" t="str">
        <f>IF(CB71&lt;&gt;"",CB71/CB$12*100,"")</f>
        <v/>
      </c>
      <c r="CD71" s="1405"/>
      <c r="CE71" s="1405"/>
      <c r="CF71" s="653"/>
      <c r="CG71" s="1405" t="str">
        <f>IF(CF71&lt;&gt;"",CF71/CF$12*100,"")</f>
        <v/>
      </c>
      <c r="CH71" s="653"/>
      <c r="CI71" s="1405" t="str">
        <f>IF(CH71&lt;&gt;"",CH71/CH$12*100,"")</f>
        <v/>
      </c>
      <c r="CJ71" s="1405"/>
      <c r="CK71" s="1405"/>
      <c r="CL71" s="653">
        <v>0</v>
      </c>
      <c r="CM71" s="1405">
        <f>IF(CL71&lt;&gt;"",CL71/CL$12*100,"")</f>
        <v>0</v>
      </c>
      <c r="CN71" s="1405"/>
      <c r="CO71" s="1405"/>
      <c r="CP71" s="1405"/>
      <c r="CQ71" s="1405"/>
      <c r="CR71" s="653"/>
      <c r="CS71" s="1405" t="str">
        <f>IF(CR71&lt;&gt;"",CR71/CR$12*100,"")</f>
        <v/>
      </c>
      <c r="CT71" s="653">
        <v>2E-3</v>
      </c>
      <c r="CU71" s="1405">
        <f>IF(CT71&lt;&gt;"",CT71/CT$12*100,"")</f>
        <v>5.1214946570006992E-4</v>
      </c>
      <c r="CV71" s="653">
        <v>305.29199999999997</v>
      </c>
      <c r="CW71" s="1405">
        <f>IF(CV71&lt;&gt;"",CV71/CV$12*100,"")</f>
        <v>2.6152948644474194</v>
      </c>
      <c r="CX71" s="653"/>
      <c r="CY71" s="1405" t="str">
        <f>IF(CX71&lt;&gt;"",CX71/CX$12*100,"")</f>
        <v/>
      </c>
      <c r="CZ71" s="653"/>
      <c r="DA71" s="1405" t="str">
        <f>IF(CZ71&lt;&gt;"",CZ71/CZ$12*100,"")</f>
        <v/>
      </c>
      <c r="DB71" s="653"/>
      <c r="DC71" s="1405" t="str">
        <f>IF(DB71&lt;&gt;"",DB71/DB$12*100,"")</f>
        <v/>
      </c>
      <c r="DD71" s="653"/>
      <c r="DE71" s="1405" t="str">
        <f>IF(DD71&lt;&gt;"",DD71/DD$12*100,"")</f>
        <v/>
      </c>
      <c r="DF71" s="653">
        <v>0</v>
      </c>
      <c r="DG71" s="1405">
        <f>IF(DF71&lt;&gt;"",DF71/DF$12*100,"")</f>
        <v>0</v>
      </c>
      <c r="DH71" s="653"/>
      <c r="DI71" s="1405" t="str">
        <f>IF(DH71&lt;&gt;"",DH71/DH$12*100,"")</f>
        <v/>
      </c>
      <c r="DJ71" s="653"/>
      <c r="DK71" s="1405" t="str">
        <f>IF(DJ71&lt;&gt;"",DJ71/DJ$12*100,"")</f>
        <v/>
      </c>
      <c r="DL71" s="653"/>
      <c r="DM71" s="1405" t="str">
        <f>IF(DL71&lt;&gt;"",DL71/DL$12*100,"")</f>
        <v/>
      </c>
      <c r="DN71" s="653"/>
      <c r="DO71" s="1405" t="str">
        <f>IF(DN71&lt;&gt;"",DN71/DN$12*100,"")</f>
        <v/>
      </c>
      <c r="DP71" s="653"/>
      <c r="DQ71" s="1405" t="str">
        <f>IF(DP71&lt;&gt;"",DP71/DP$12*100,"")</f>
        <v/>
      </c>
      <c r="DR71" s="653">
        <v>6.75</v>
      </c>
      <c r="DS71" s="1405">
        <f>IF(DR71&lt;&gt;"",DR71/DR$12*100,"")</f>
        <v>10.871315831856981</v>
      </c>
      <c r="DT71" s="653"/>
      <c r="DU71" s="1405" t="str">
        <f>IF(DT71&lt;&gt;"",DT71/DT$12*100,"")</f>
        <v/>
      </c>
      <c r="DV71" s="653"/>
      <c r="DW71" s="1405" t="str">
        <f>IF(DV71&lt;&gt;"",DV71/DV$12*100,"")</f>
        <v/>
      </c>
      <c r="DX71" s="653"/>
      <c r="DY71" s="1405" t="str">
        <f>IF(DX71&lt;&gt;"",DX71/DX$12*100,"")</f>
        <v/>
      </c>
      <c r="DZ71" s="653">
        <v>0</v>
      </c>
      <c r="EA71" s="1405">
        <f>IF(DZ71&lt;&gt;"",DZ71/DZ$12*100,"")</f>
        <v>0</v>
      </c>
      <c r="EB71" s="653">
        <v>0</v>
      </c>
      <c r="EC71" s="1405">
        <f>IF(EB71&lt;&gt;"",EB71/EB$12*100,"")</f>
        <v>0</v>
      </c>
      <c r="ED71" s="1405"/>
      <c r="EE71" s="1405"/>
      <c r="EF71" s="1405"/>
      <c r="EG71" s="1405"/>
      <c r="EH71" s="653">
        <v>0</v>
      </c>
      <c r="EI71" s="1405">
        <f>IF(EH71&lt;&gt;"",EH71/EH$12*100,"")</f>
        <v>0</v>
      </c>
      <c r="EJ71" s="653"/>
      <c r="EK71" s="1405" t="str">
        <f>IF(EJ71&lt;&gt;"",EJ71/EJ$12*100,"")</f>
        <v/>
      </c>
      <c r="EL71" s="653">
        <v>0</v>
      </c>
      <c r="EM71" s="1405">
        <f>IF(EL71&lt;&gt;"",EL71/EL$12*100,"")</f>
        <v>0</v>
      </c>
      <c r="EN71" s="653">
        <v>0</v>
      </c>
      <c r="EO71" s="1405">
        <f>IF(EN71&lt;&gt;"",EN71/EN$12*100,"")</f>
        <v>0</v>
      </c>
      <c r="EP71" s="653">
        <v>0</v>
      </c>
      <c r="EQ71" s="1405">
        <f>IF(EP71&lt;&gt;"",EP71/EP$12*100,"")</f>
        <v>0</v>
      </c>
      <c r="ER71" s="653">
        <v>0</v>
      </c>
      <c r="ES71" s="1405">
        <f>IF(ER71&lt;&gt;"",ER71/ER$12*100,"")</f>
        <v>0</v>
      </c>
      <c r="ET71" s="653">
        <v>0</v>
      </c>
      <c r="EU71" s="1405">
        <f>IF(ET71&lt;&gt;"",ET71/ET$12*100,"")</f>
        <v>0</v>
      </c>
      <c r="EV71" s="653">
        <v>23</v>
      </c>
      <c r="EW71" s="1405">
        <f>IF(EV71&lt;&gt;"",EV71/EV$12*100,"")</f>
        <v>2.4910646593739849</v>
      </c>
      <c r="EX71" s="1405"/>
      <c r="EY71" s="1405"/>
      <c r="EZ71" s="653"/>
      <c r="FA71" s="1405" t="str">
        <f>IF(EZ71&lt;&gt;"",EZ71/EZ$12*100,"")</f>
        <v/>
      </c>
      <c r="FB71" s="653"/>
      <c r="FC71" s="1405" t="str">
        <f>IF(FB71&lt;&gt;"",FB71/FB$12*100,"")</f>
        <v/>
      </c>
      <c r="FD71" s="653"/>
      <c r="FE71" s="1405" t="str">
        <f>IF(FD71&lt;&gt;"",FD71/FD$12*100,"")</f>
        <v/>
      </c>
      <c r="FF71" s="653"/>
      <c r="FG71" s="1405" t="str">
        <f>IF(FF71&lt;&gt;"",FF71/FF$12*100,"")</f>
        <v/>
      </c>
      <c r="FH71" s="653"/>
      <c r="FI71" s="1405" t="str">
        <f>IF(FH71&lt;&gt;"",FH71/FH$12*100,"")</f>
        <v/>
      </c>
      <c r="FJ71" s="653"/>
      <c r="FK71" s="1405" t="str">
        <f>IF(FJ71&lt;&gt;"",FJ71/FJ$12*100,"")</f>
        <v/>
      </c>
      <c r="FL71" s="1405"/>
      <c r="FM71" s="1405"/>
      <c r="FN71" s="653"/>
      <c r="FO71" s="1405" t="str">
        <f>IF(FN71&lt;&gt;"",FN71/FN$12*100,"")</f>
        <v/>
      </c>
      <c r="FP71" s="653"/>
      <c r="FQ71" s="1405" t="str">
        <f>IF(FP71&lt;&gt;"",FP71/FP$12*100,"")</f>
        <v/>
      </c>
      <c r="FR71" s="653"/>
      <c r="FS71" s="1405" t="str">
        <f>IF(FR71&lt;&gt;"",FR71/FR$12*100,"")</f>
        <v/>
      </c>
      <c r="FT71" s="653">
        <v>0</v>
      </c>
      <c r="FU71" s="1405">
        <f>IF(FT71&lt;&gt;"",FT71/FT$12*100,"")</f>
        <v>0</v>
      </c>
      <c r="FV71" s="653">
        <v>0</v>
      </c>
      <c r="FW71" s="1405">
        <f>IF(FV71&lt;&gt;"",FV71/FV$12*100,"")</f>
        <v>0</v>
      </c>
      <c r="FX71" s="653">
        <v>0</v>
      </c>
      <c r="FY71" s="1405">
        <f>IF(FX71&lt;&gt;"",FX71/FX$12*100,"")</f>
        <v>0</v>
      </c>
      <c r="FZ71" s="1405"/>
      <c r="GA71" s="1405"/>
      <c r="GB71" s="1405"/>
      <c r="GC71" s="1405"/>
      <c r="GD71" s="1405"/>
      <c r="GE71" s="1405"/>
      <c r="GF71" s="653">
        <v>0</v>
      </c>
      <c r="GG71" s="1405">
        <f>IF(GF71&lt;&gt;"",GF71/GF$12*100,"")</f>
        <v>0</v>
      </c>
      <c r="GH71" s="653">
        <v>0</v>
      </c>
      <c r="GI71" s="1405">
        <f>IF(GH71&lt;&gt;"",GH71/GH$12*100,"")</f>
        <v>0</v>
      </c>
      <c r="GJ71" s="653">
        <v>0</v>
      </c>
      <c r="GK71" s="1405">
        <f>IF(GJ71&lt;&gt;"",GJ71/GJ$12*100,"")</f>
        <v>0</v>
      </c>
      <c r="GL71" s="653">
        <v>0</v>
      </c>
      <c r="GM71" s="1405">
        <f>IF(GL71&lt;&gt;"",GL71/GL$12*100,"")</f>
        <v>0</v>
      </c>
      <c r="GN71" s="1405"/>
      <c r="GO71" s="1405"/>
      <c r="GP71" s="653"/>
      <c r="GQ71" s="1405" t="str">
        <f>IF(GP71&lt;&gt;"",GP71/GP$12*100,"")</f>
        <v/>
      </c>
      <c r="GR71" s="1405"/>
      <c r="GS71" s="1405"/>
      <c r="GT71" s="653">
        <v>0</v>
      </c>
      <c r="GU71" s="1405">
        <f>IF(GT71&lt;&gt;"",GT71/GT$12*100,"")</f>
        <v>0</v>
      </c>
      <c r="GV71" s="653"/>
      <c r="GW71" s="1405" t="str">
        <f>IF(GV71&lt;&gt;"",GV71/GV$12*100,"")</f>
        <v/>
      </c>
      <c r="GX71" s="653"/>
      <c r="GY71" s="1405" t="str">
        <f>IF(GX71&lt;&gt;"",GX71/GX$12*100,"")</f>
        <v/>
      </c>
      <c r="GZ71" s="653"/>
      <c r="HA71" s="1405" t="str">
        <f>IF(GZ71&lt;&gt;"",GZ71/GZ$12*100,"")</f>
        <v/>
      </c>
      <c r="HB71" s="653"/>
      <c r="HC71" s="1405" t="str">
        <f>IF(HB71&lt;&gt;"",HB71/HB$12*100,"")</f>
        <v/>
      </c>
    </row>
    <row r="72" spans="1:211" ht="12.75" customHeight="1" thickBot="1">
      <c r="A72" s="27" t="s">
        <v>128</v>
      </c>
      <c r="B72" s="94">
        <f t="shared" si="276"/>
        <v>105798.34485309001</v>
      </c>
      <c r="C72" s="31">
        <f t="shared" si="23"/>
        <v>93.424853907128167</v>
      </c>
      <c r="D72" s="94">
        <v>1310.4530000000002</v>
      </c>
      <c r="E72" s="1405">
        <f>IF(D72&lt;&gt;0,D72/D$12*100,0)</f>
        <v>96.970533368161597</v>
      </c>
      <c r="G72" s="1405"/>
      <c r="H72" s="94">
        <v>274.77</v>
      </c>
      <c r="I72" s="1405">
        <f>IF(H72&lt;&gt;0,H72/H$12*100,0)</f>
        <v>72.356259183770206</v>
      </c>
      <c r="K72" s="1405"/>
      <c r="M72" s="1405"/>
      <c r="N72" s="94">
        <v>2994.6</v>
      </c>
      <c r="O72" s="1405">
        <f>IF(N72&lt;&gt;0,N72/N$12*100,0)</f>
        <v>98.215808461790743</v>
      </c>
      <c r="P72" s="94">
        <v>18577.693212999999</v>
      </c>
      <c r="Q72" s="1405">
        <f>IF(P72&lt;&gt;0,P72/P$12*100,0)</f>
        <v>99.548327846057674</v>
      </c>
      <c r="R72" s="94">
        <v>1164.9212299999999</v>
      </c>
      <c r="S72" s="1405">
        <f>IF(R72&lt;&gt;0,R72/R$12*100,0)</f>
        <v>94.656051015134096</v>
      </c>
      <c r="U72" s="1405"/>
      <c r="V72" s="94">
        <v>19.640410340000003</v>
      </c>
      <c r="W72" s="1405">
        <f>IF(V72&lt;&gt;0,V72/V$12*100,0)</f>
        <v>82.912804694207097</v>
      </c>
      <c r="X72" s="94">
        <v>6.0049999999999999</v>
      </c>
      <c r="Y72" s="1405">
        <f>IF(X72&lt;&gt;0,X72/X$12*100,0)</f>
        <v>61.24426313105559</v>
      </c>
      <c r="Z72" s="94">
        <v>702.80678399999988</v>
      </c>
      <c r="AA72" s="1405">
        <f>IF(Z72&lt;&gt;0,Z72/Z$12*100,0)</f>
        <v>98.672948420578763</v>
      </c>
      <c r="AB72" s="94">
        <f>AB20+AB25+AB33+AB38+AB46+AB49+AB57+AB60+AB63+AB66+AB69+AB70+AB71</f>
        <v>114.13000000000001</v>
      </c>
      <c r="AC72" s="1405">
        <f>IF(AB72&lt;&gt;0,AB72/AB$12*100,0)</f>
        <v>82.607122177185872</v>
      </c>
      <c r="AE72" s="1405"/>
      <c r="AF72" s="94">
        <f>AF20+AF25+AF33+AF38+AF46+AF49+AF57+AF60+AF63+AF66+AF69+AF70+AF71</f>
        <v>0</v>
      </c>
      <c r="AG72" s="1405">
        <f>IF(AF72&lt;&gt;0,AF72/AF$12*100,0)</f>
        <v>0</v>
      </c>
      <c r="AH72" s="94">
        <v>2513.75</v>
      </c>
      <c r="AI72" s="1405">
        <f>IF(AH72&lt;&gt;0,AH72/AH$12*100,0)</f>
        <v>95.991186567534641</v>
      </c>
      <c r="AJ72" s="94">
        <v>143.50078160999999</v>
      </c>
      <c r="AK72" s="1405">
        <f>IF(AJ72&lt;&gt;0,AJ72/AJ$12*100,0)</f>
        <v>76.803460252073847</v>
      </c>
      <c r="AL72" s="94">
        <f>AL20+AL25+AL33+AL38+AL46+AL49+AL57+AL60+AL63+AL66+AL69+AL70+AL71</f>
        <v>2074.0100000000002</v>
      </c>
      <c r="AM72" s="1405">
        <f>IF(AL72&lt;&gt;0,AL72/AL$12*100,0)</f>
        <v>99.730239178311436</v>
      </c>
      <c r="AN72" s="94">
        <v>13.034896000000002</v>
      </c>
      <c r="AO72" s="1405">
        <f>IF(AN72&lt;&gt;0,AN72/AN$12*100,0)</f>
        <v>85.819514097687673</v>
      </c>
      <c r="AP72" s="94">
        <v>21.904998810000002</v>
      </c>
      <c r="AQ72" s="1405">
        <f>IF(AP72&lt;&gt;0,AP72/AP$12*100,0)</f>
        <v>95.402110433730442</v>
      </c>
      <c r="AR72" s="94">
        <v>0</v>
      </c>
      <c r="AS72" s="1405">
        <f>IF(AR72&lt;&gt;0,AR72/AR$12*100,0)</f>
        <v>0</v>
      </c>
      <c r="AU72" s="1405"/>
      <c r="AV72" s="94">
        <v>184</v>
      </c>
      <c r="AW72" s="1405">
        <f>IF(AV72&lt;&gt;0,AV72/AV$12*100,0)</f>
        <v>94.310609943618658</v>
      </c>
      <c r="AX72" s="94">
        <v>558.9</v>
      </c>
      <c r="AY72" s="1405">
        <f>IF(AX72&lt;&gt;0,AX72/AX$12*100,0)</f>
        <v>93.072439633638623</v>
      </c>
      <c r="AZ72" s="94">
        <v>627.79999999999995</v>
      </c>
      <c r="BA72" s="1405">
        <f>IF(AZ72&lt;&gt;0,AZ72/AZ$12*100,0)</f>
        <v>85.484749455337678</v>
      </c>
      <c r="BB72" s="94">
        <v>73.7</v>
      </c>
      <c r="BC72" s="1405">
        <f>IF(BB72&lt;&gt;0,BB72/BB$12*100,0)</f>
        <v>80.4585152838428</v>
      </c>
      <c r="BD72" s="94">
        <v>902.28</v>
      </c>
      <c r="BE72" s="1405">
        <f>IF(BD72&lt;&gt;0,BD72/BD$12*100,0)</f>
        <v>92.078783549341765</v>
      </c>
      <c r="BF72" s="94">
        <v>1195.3</v>
      </c>
      <c r="BG72" s="1405">
        <f>IF(BF72&lt;&gt;0,BF72/BF$12*100,0)</f>
        <v>95.382872099332872</v>
      </c>
      <c r="BI72" s="1405"/>
      <c r="BJ72" s="94">
        <v>27.801919760000004</v>
      </c>
      <c r="BK72" s="1405">
        <f>IF(BJ72&lt;&gt;0,BJ72/BJ$12*100,0)</f>
        <v>95.901406319880138</v>
      </c>
      <c r="BL72" s="94">
        <f>BL20+BL25+BL33+BL38+BL46+BL49+BL57+BL60+BL63+BL66+BL69+BL70+BL71</f>
        <v>28.069999999999997</v>
      </c>
      <c r="BM72" s="1405">
        <f>IF(BL72&lt;&gt;0,BL72/BL$12*100,0)</f>
        <v>96.130136986301352</v>
      </c>
      <c r="BN72" s="94">
        <v>18.926178</v>
      </c>
      <c r="BO72" s="1405">
        <f>IF(BN72&lt;&gt;0,BN72/BN$12*100,0)</f>
        <v>95.684394318323612</v>
      </c>
      <c r="BP72" s="94">
        <f>BP20+BP25+BP33+BP38+BP46+BP49+BP57+BP60+BP63+BP66+BP69+BP70+BP71</f>
        <v>16.47</v>
      </c>
      <c r="BQ72" s="1405">
        <f>IF(BP72&lt;&gt;0,BP72/BP$12*100,0)</f>
        <v>89.950846531949765</v>
      </c>
      <c r="BR72" s="94">
        <v>328.95774084999999</v>
      </c>
      <c r="BS72" s="1405">
        <f>IF(BR72&lt;&gt;0,BR72/BR$12*100,0)</f>
        <v>92.297873552596826</v>
      </c>
      <c r="BT72" s="94">
        <v>5151.5048119900002</v>
      </c>
      <c r="BU72" s="1405">
        <f>IF(BT72&lt;&gt;0,BT72/BT$12*100,0)</f>
        <v>99.812184203009508</v>
      </c>
      <c r="BV72" s="94">
        <v>3919.0088114</v>
      </c>
      <c r="BW72" s="1405">
        <f>IF(BV72&lt;&gt;0,BV72/BV$12*100,0)</f>
        <v>75.479661324907894</v>
      </c>
      <c r="BX72" s="94">
        <f>BX20+BX25+BX33+BX38+BX46+BX49+BX57+BX60+BX63+BX66+BX69+BX70+BX71</f>
        <v>50.910000000000004</v>
      </c>
      <c r="BY72" s="1405">
        <f>IF(BX72&lt;&gt;0,BX72/BX$12*100,0)</f>
        <v>96.768675156814297</v>
      </c>
      <c r="BZ72" s="94">
        <f>BZ20+BZ25+BZ33+BZ38+BZ46+BZ49+BZ57+BZ60+BZ63+BZ66+BZ69+BZ70+BZ71</f>
        <v>2.78</v>
      </c>
      <c r="CA72" s="1405">
        <f>IF(BZ72&lt;&gt;0,BZ72/BZ$12*100,0)</f>
        <v>95.862068965517238</v>
      </c>
      <c r="CB72" s="94">
        <v>21.146737999999999</v>
      </c>
      <c r="CC72" s="1405">
        <f>IF(CB72&lt;&gt;0,CB72/CB$12*100,0)</f>
        <v>90.753912697834366</v>
      </c>
      <c r="CE72" s="1405"/>
      <c r="CF72" s="94">
        <f>CF20+CF25+CF33+CF38+CF46+CF49+CF57+CF60+CF63+CF66+CF69+CF70+CF71</f>
        <v>112.51</v>
      </c>
      <c r="CG72" s="1405">
        <f>IF(CF72&lt;&gt;0,CF72/CF$12*100,0)</f>
        <v>75.27766626522147</v>
      </c>
      <c r="CH72" s="94">
        <f>CH20+CH25+CH33+CH38+CH46+CH49+CH57+CH60+CH63+CH66+CH69+CH70+CH71</f>
        <v>634.00000000000011</v>
      </c>
      <c r="CI72" s="1405">
        <f>IF(CH72&lt;&gt;0,CH72/CH$12*100,0)</f>
        <v>97.535460447370866</v>
      </c>
      <c r="CK72" s="1405"/>
      <c r="CL72" s="94">
        <v>2859.8</v>
      </c>
      <c r="CM72" s="1405">
        <f>IF(CL72&lt;&gt;0,CL72/CL$12*100,0)</f>
        <v>94.638956913098156</v>
      </c>
      <c r="CO72" s="1405"/>
      <c r="CQ72" s="1405"/>
      <c r="CR72" s="94">
        <v>1151.9659999999999</v>
      </c>
      <c r="CS72" s="1405">
        <f>IF(CR72&lt;&gt;0,CR72/CR$12*100,0)</f>
        <v>98.244426042022909</v>
      </c>
      <c r="CT72" s="94">
        <v>372.18099999999998</v>
      </c>
      <c r="CU72" s="1405">
        <f>IF(CT72&lt;&gt;0,CT72/CT$12*100,0)</f>
        <v>95.306150146858855</v>
      </c>
      <c r="CV72" s="94">
        <v>11172.052</v>
      </c>
      <c r="CW72" s="1405">
        <f>IF(CV72&lt;&gt;0,CV72/CV$12*100,0)</f>
        <v>95.705784039344394</v>
      </c>
      <c r="CX72" s="94">
        <v>3081.539475</v>
      </c>
      <c r="CY72" s="1405">
        <f>IF(CX72&lt;&gt;0,CX72/CX$12*100,0)</f>
        <v>82.456772123369888</v>
      </c>
      <c r="CZ72" s="94">
        <v>435.42259799999999</v>
      </c>
      <c r="DA72" s="1405">
        <f>IF(CZ72&lt;&gt;0,CZ72/CZ$12*100,0)</f>
        <v>97.743301738661401</v>
      </c>
      <c r="DB72" s="94">
        <v>1282.8059999999998</v>
      </c>
      <c r="DC72" s="1405">
        <f>IF(DB72&lt;&gt;0,DB72/DB$12*100,0)</f>
        <v>95.694370261181433</v>
      </c>
      <c r="DD72" s="94">
        <v>1922.7</v>
      </c>
      <c r="DE72" s="1405">
        <f>IF(DD72&lt;&gt;0,DD72/DD$12*100,0)</f>
        <v>96.915167095115677</v>
      </c>
      <c r="DF72" s="94">
        <v>7901.6357538499997</v>
      </c>
      <c r="DG72" s="1405">
        <f>IF(DF72&lt;&gt;0,DF72/DF$12*100,0)</f>
        <v>90.190360451356952</v>
      </c>
      <c r="DH72" s="94">
        <v>907.99300000000005</v>
      </c>
      <c r="DI72" s="1405">
        <f>IF(DH72&lt;&gt;0,DH72/DH$12*100,0)</f>
        <v>96.189571190365726</v>
      </c>
      <c r="DJ72" s="94">
        <v>314.8</v>
      </c>
      <c r="DK72" s="1405">
        <f>IF(DJ72&lt;&gt;0,DJ72/DJ$12*100,0)</f>
        <v>99.368686868686879</v>
      </c>
      <c r="DL72" s="94">
        <v>28.776932000000002</v>
      </c>
      <c r="DM72" s="1405">
        <f>IF(DL72&lt;&gt;0,DL72/DL$12*100,0)</f>
        <v>97.570367669965151</v>
      </c>
      <c r="DN72" s="94">
        <v>794</v>
      </c>
      <c r="DO72" s="1405">
        <f>IF(DN72&lt;&gt;0,DN72/DN$12*100,0)</f>
        <v>90.329920364050054</v>
      </c>
      <c r="DP72" s="94">
        <v>204.5</v>
      </c>
      <c r="DQ72" s="1405">
        <f>IF(DP72&lt;&gt;0,DP72/DP$12*100,0)</f>
        <v>98.696911196911202</v>
      </c>
      <c r="DR72" s="94">
        <f>DR20+DR25+DR33+DR38+DR46+DR49+DR57+DR60+DR63+DR66+DR69+DR70+DR71</f>
        <v>53.269999999999996</v>
      </c>
      <c r="DS72" s="1405">
        <f>IF(DR72&lt;&gt;0,DR72/DR$12*100,0)</f>
        <v>85.794813979706859</v>
      </c>
      <c r="DT72" s="94">
        <v>2628.9647951699994</v>
      </c>
      <c r="DU72" s="1405">
        <f>IF(DT72&lt;&gt;0,DT72/DT$12*100,0)</f>
        <v>95.525618597060358</v>
      </c>
      <c r="DV72" s="94">
        <v>301.53634500000004</v>
      </c>
      <c r="DW72" s="1405">
        <f>IF(DV72&lt;&gt;0,DV72/DV$12*100,0)</f>
        <v>95.907706533351657</v>
      </c>
      <c r="DX72" s="94">
        <v>295.59058299999998</v>
      </c>
      <c r="DY72" s="1405">
        <f>IF(DX72&lt;&gt;0,DX72/DX$12*100,0)</f>
        <v>50.306738859363698</v>
      </c>
      <c r="DZ72" s="94">
        <v>3458.0665623599994</v>
      </c>
      <c r="EA72" s="1405">
        <f>IF(DZ72&lt;&gt;0,DZ72/DZ$12*100,0)</f>
        <v>98.272450185942503</v>
      </c>
      <c r="EB72" s="94">
        <v>947.72</v>
      </c>
      <c r="EC72" s="1405">
        <f>IF(EB72&lt;&gt;0,EB72/EB$12*100,0)</f>
        <v>93.343839259332228</v>
      </c>
      <c r="EE72" s="1405"/>
      <c r="EG72" s="1405"/>
      <c r="EH72" s="94">
        <v>975.63300000000004</v>
      </c>
      <c r="EI72" s="1405">
        <f>IF(EH72&lt;&gt;0,EH72/EH$12*100,0)</f>
        <v>98.583939525911774</v>
      </c>
      <c r="EJ72" s="94">
        <v>348.45032924999998</v>
      </c>
      <c r="EK72" s="1405">
        <f>IF(EJ72&lt;&gt;0,EJ72/EJ$12*100,0)</f>
        <v>90.607050814718562</v>
      </c>
      <c r="EL72" s="94">
        <v>1831</v>
      </c>
      <c r="EM72" s="1405">
        <f>IF(EL72&lt;&gt;0,EL72/EL$12*100,0)</f>
        <v>79.480835178191612</v>
      </c>
      <c r="EN72" s="94">
        <v>2752.5</v>
      </c>
      <c r="EO72" s="1405">
        <f>IF(EN72&lt;&gt;0,EN72/EN$12*100,0)</f>
        <v>88.790322580645167</v>
      </c>
      <c r="EP72" s="94">
        <v>394.4</v>
      </c>
      <c r="EQ72" s="1405">
        <f>IF(EP72&lt;&gt;0,EP72/EP$12*100,0)</f>
        <v>94.534995206136145</v>
      </c>
      <c r="ER72" s="94">
        <v>45.8</v>
      </c>
      <c r="ES72" s="1405">
        <f>IF(ER72&lt;&gt;0,ER72/ER$12*100,0)</f>
        <v>97.863247863247864</v>
      </c>
      <c r="ET72" s="94">
        <v>45.8</v>
      </c>
      <c r="EU72" s="1405">
        <f>IF(ET72&lt;&gt;0,ET72/ET$12*100,0)</f>
        <v>97.033898305084733</v>
      </c>
      <c r="EV72" s="94">
        <v>891.1</v>
      </c>
      <c r="EW72" s="1405">
        <f>IF(EV72&lt;&gt;0,EV72/EV$12*100,0)</f>
        <v>96.512509476876431</v>
      </c>
      <c r="EY72" s="1405"/>
      <c r="EZ72" s="94">
        <v>1067.7</v>
      </c>
      <c r="FA72" s="1405">
        <f>IF(EZ72&lt;&gt;0,EZ72/EZ$12*100,0)</f>
        <v>96.502169197396952</v>
      </c>
      <c r="FB72" s="94">
        <v>1239</v>
      </c>
      <c r="FC72" s="1405">
        <f>IF(FB72&lt;&gt;0,FB72/FB$12*100,0)</f>
        <v>95.366379310344826</v>
      </c>
      <c r="FD72" s="94">
        <v>716.5</v>
      </c>
      <c r="FE72" s="1405">
        <f>IF(FD72&lt;&gt;0,FD72/FD$12*100,0)</f>
        <v>98.339280812517146</v>
      </c>
      <c r="FF72" s="94">
        <v>236.4</v>
      </c>
      <c r="FG72" s="1405">
        <f>IF(FF72&lt;&gt;0,FF72/FF$12*100,0)</f>
        <v>99.831081081081081</v>
      </c>
      <c r="FH72" s="94">
        <v>41.3</v>
      </c>
      <c r="FI72" s="1405">
        <f>IF(FH72&lt;&gt;0,FH72/FH$12*100,0)</f>
        <v>91.982182628062361</v>
      </c>
      <c r="FJ72" s="94">
        <v>534.96984182000006</v>
      </c>
      <c r="FK72" s="1405">
        <f>IF(FJ72&lt;&gt;0,FJ72/FJ$12*100,0)</f>
        <v>95.980487145441316</v>
      </c>
      <c r="FM72" s="1405"/>
      <c r="FN72" s="94">
        <f>FN20+FN25+FN33+FN38+FN46+FN49+FN57+FN60+FN63+FN66+FN69+FN70+FN71</f>
        <v>3.2400000000000007</v>
      </c>
      <c r="FO72" s="1405">
        <f>IF(FN72&lt;&gt;0,FN72/FN$12*100,0)</f>
        <v>75.700934579439263</v>
      </c>
      <c r="FP72" s="94">
        <f>FP20+FP25+FP33+FP38+FP46+FP49+FP57+FP60+FP63+FP66+FP69+FP70+FP71</f>
        <v>113.42</v>
      </c>
      <c r="FQ72" s="1405">
        <f>IF(FP72&lt;&gt;0,FP72/FP$12*100,0)</f>
        <v>88.347094563016043</v>
      </c>
      <c r="FR72" s="94">
        <v>152.6</v>
      </c>
      <c r="FS72" s="1405">
        <f>IF(FR72&lt;&gt;0,FR72/FR$12*100,0)</f>
        <v>95.43464665415884</v>
      </c>
      <c r="FT72" s="94">
        <v>1968.8094114800001</v>
      </c>
      <c r="FU72" s="1405">
        <f>IF(FT72&lt;&gt;0,FT72/FT$12*100,0)</f>
        <v>98.548018737411397</v>
      </c>
      <c r="FV72" s="94">
        <v>1901.9211676400002</v>
      </c>
      <c r="FW72" s="1405">
        <f>IF(FV72&lt;&gt;0,FV72/FV$12*100,0)</f>
        <v>95.490824257498815</v>
      </c>
      <c r="FX72" s="94">
        <v>92.3</v>
      </c>
      <c r="FY72" s="1405">
        <f>IF(FX72&lt;&gt;0,FX72/FX$12*100,0)</f>
        <v>98.087141339001064</v>
      </c>
      <c r="GA72" s="1405"/>
      <c r="GC72" s="1405"/>
      <c r="GE72" s="1405"/>
      <c r="GF72" s="94">
        <v>915.397334</v>
      </c>
      <c r="GG72" s="1405">
        <f>IF(GF72&lt;&gt;0,GF72/GF$12*100,0)</f>
        <v>96.033839855543775</v>
      </c>
      <c r="GH72" s="94">
        <v>2170.6</v>
      </c>
      <c r="GI72" s="1405">
        <f>IF(GH72&lt;&gt;0,GH72/GH$12*100,0)</f>
        <v>93.880022490376717</v>
      </c>
      <c r="GJ72" s="94">
        <v>52.4</v>
      </c>
      <c r="GK72" s="1405">
        <f>IF(GJ72&lt;&gt;0,GJ72/GJ$12*100,0)</f>
        <v>83.70607028753993</v>
      </c>
      <c r="GL72" s="94">
        <v>2638.8921100000007</v>
      </c>
      <c r="GM72" s="1405">
        <f>IF(GL72&lt;&gt;0,GL72/GL$12*100,0)</f>
        <v>88.43135808898252</v>
      </c>
      <c r="GN72" s="15"/>
      <c r="GO72" s="1405"/>
      <c r="GP72" s="94">
        <f>GP20+GP25+GP33+GP38+GP46+GP49+GP57+GP60+GP63+GP66+GP69+GP70+GP71</f>
        <v>0</v>
      </c>
      <c r="GQ72" s="1405">
        <f>IF(GP72&lt;&gt;0,GP72/GP$12*100,0)</f>
        <v>0</v>
      </c>
      <c r="GR72" s="15"/>
      <c r="GS72" s="1405"/>
      <c r="GT72" s="94">
        <v>78.933925759999994</v>
      </c>
      <c r="GU72" s="1405">
        <f>IF(GT72&lt;&gt;0,GT72/GT$12*100,0)</f>
        <v>94.69789912371634</v>
      </c>
      <c r="GV72" s="94">
        <v>129.97476899999998</v>
      </c>
      <c r="GW72" s="1405">
        <f>IF(GV72&lt;&gt;0,GV72/GV$12*100,0)</f>
        <v>96.985707492606124</v>
      </c>
      <c r="GX72" s="94">
        <v>129.67540600000001</v>
      </c>
      <c r="GY72" s="1405">
        <f>IF(GX72&lt;&gt;0,GX72/GX$12*100,0)</f>
        <v>95.244868814898936</v>
      </c>
      <c r="GZ72" s="94">
        <v>24.8</v>
      </c>
      <c r="HA72" s="1405">
        <f>IF(GZ72&lt;&gt;0,GZ72/GZ$12*100,0)</f>
        <v>90.842490842490847</v>
      </c>
      <c r="HB72" s="94">
        <f>HB20+HB25+HB33+HB38+HB46+HB49+HB57+HB60+HB63+HB66+HB69+HB70+HB71</f>
        <v>404.22</v>
      </c>
      <c r="HC72" s="1405">
        <f>IF(HB72&lt;&gt;0,HB72/HB$12*100,0)</f>
        <v>90.597754219243797</v>
      </c>
    </row>
    <row r="73" spans="1:211" ht="12.75" customHeight="1" thickBot="1">
      <c r="A73" s="27" t="s">
        <v>130</v>
      </c>
      <c r="B73" s="653">
        <f t="shared" si="276"/>
        <v>58.097949</v>
      </c>
      <c r="C73" s="31">
        <f t="shared" si="23"/>
        <v>5.1303188203612585E-2</v>
      </c>
      <c r="D73" s="653">
        <v>0</v>
      </c>
      <c r="E73" s="1405">
        <f>IF(D73&lt;&gt;"",D73/D$12*100,"")</f>
        <v>0</v>
      </c>
      <c r="F73" s="1405"/>
      <c r="G73" s="1405"/>
      <c r="H73" s="653"/>
      <c r="I73" s="1405" t="str">
        <f>IF(H73&lt;&gt;"",H73/H$12*100,"")</f>
        <v/>
      </c>
      <c r="J73" s="1405"/>
      <c r="K73" s="1405"/>
      <c r="L73" s="1405"/>
      <c r="M73" s="1405"/>
      <c r="N73" s="653"/>
      <c r="O73" s="1405" t="str">
        <f>IF(N73&lt;&gt;"",N73/N$12*100,"")</f>
        <v/>
      </c>
      <c r="P73" s="653">
        <v>13.488436999999999</v>
      </c>
      <c r="Q73" s="1405">
        <f>IF(P73&lt;&gt;"",P73/P$12*100,"")</f>
        <v>7.2277614513909932E-2</v>
      </c>
      <c r="R73" s="653">
        <v>0</v>
      </c>
      <c r="S73" s="1405">
        <f>IF(R73&lt;&gt;"",R73/R$12*100,"")</f>
        <v>0</v>
      </c>
      <c r="T73" s="1405"/>
      <c r="U73" s="1405"/>
      <c r="V73" s="653">
        <v>0</v>
      </c>
      <c r="W73" s="1405">
        <f>IF(V73&lt;&gt;"",V73/V$12*100,"")</f>
        <v>0</v>
      </c>
      <c r="X73" s="653"/>
      <c r="Y73" s="1405" t="str">
        <f>IF(X73&lt;&gt;"",X73/X$12*100,"")</f>
        <v/>
      </c>
      <c r="Z73" s="653"/>
      <c r="AA73" s="1405" t="str">
        <f>IF(Z73&lt;&gt;"",Z73/Z$12*100,"")</f>
        <v/>
      </c>
      <c r="AB73" s="653"/>
      <c r="AC73" s="1405" t="str">
        <f>IF(AB73&lt;&gt;"",AB73/AB$12*100,"")</f>
        <v/>
      </c>
      <c r="AD73" s="1405"/>
      <c r="AE73" s="1405"/>
      <c r="AF73" s="653"/>
      <c r="AG73" s="1405" t="str">
        <f>IF(AF73&lt;&gt;"",AF73/AF$12*100,"")</f>
        <v/>
      </c>
      <c r="AH73" s="653"/>
      <c r="AI73" s="1405" t="str">
        <f>IF(AH73&lt;&gt;"",AH73/AH$12*100,"")</f>
        <v/>
      </c>
      <c r="AJ73" s="653"/>
      <c r="AK73" s="1405" t="str">
        <f>IF(AJ73&lt;&gt;"",AJ73/AJ$12*100,"")</f>
        <v/>
      </c>
      <c r="AL73" s="653"/>
      <c r="AM73" s="1405" t="str">
        <f>IF(AL73&lt;&gt;"",AL73/AL$12*100,"")</f>
        <v/>
      </c>
      <c r="AN73" s="653"/>
      <c r="AO73" s="1405" t="str">
        <f>IF(AN73&lt;&gt;"",AN73/AN$12*100,"")</f>
        <v/>
      </c>
      <c r="AP73" s="653">
        <v>0</v>
      </c>
      <c r="AQ73" s="1405">
        <f>IF(AP73&lt;&gt;"",AP73/AP$12*100,"")</f>
        <v>0</v>
      </c>
      <c r="AR73" s="653">
        <v>0</v>
      </c>
      <c r="AS73" s="1405">
        <f>IF(AR73&lt;&gt;"",AR73/AR$12*100,"")</f>
        <v>0</v>
      </c>
      <c r="AT73" s="1405"/>
      <c r="AU73" s="1405"/>
      <c r="AV73" s="653">
        <v>0</v>
      </c>
      <c r="AW73" s="1405">
        <f>IF(AV73&lt;&gt;"",AV73/AV$12*100,"")</f>
        <v>0</v>
      </c>
      <c r="AX73" s="653"/>
      <c r="AY73" s="1405" t="str">
        <f>IF(AX73&lt;&gt;"",AX73/AX$12*100,"")</f>
        <v/>
      </c>
      <c r="AZ73" s="653">
        <v>0</v>
      </c>
      <c r="BA73" s="1405">
        <f>IF(AZ73&lt;&gt;"",AZ73/AZ$12*100,"")</f>
        <v>0</v>
      </c>
      <c r="BB73" s="653">
        <v>0</v>
      </c>
      <c r="BC73" s="1405">
        <f>IF(BB73&lt;&gt;"",BB73/BB$12*100,"")</f>
        <v>0</v>
      </c>
      <c r="BD73" s="653">
        <v>13.122999999999999</v>
      </c>
      <c r="BE73" s="1405">
        <f>IF(BD73&lt;&gt;"",BD73/BD$12*100,"")</f>
        <v>1.3392182875803653</v>
      </c>
      <c r="BF73" s="653"/>
      <c r="BG73" s="1405" t="str">
        <f>IF(BF73&lt;&gt;"",BF73/BF$12*100,"")</f>
        <v/>
      </c>
      <c r="BH73" s="1405"/>
      <c r="BI73" s="1405"/>
      <c r="BJ73" s="653"/>
      <c r="BK73" s="1405" t="str">
        <f>IF(BJ73&lt;&gt;"",BJ73/BJ$12*100,"")</f>
        <v/>
      </c>
      <c r="BL73" s="653"/>
      <c r="BM73" s="1405" t="str">
        <f>IF(BL73&lt;&gt;"",BL73/BL$12*100,"")</f>
        <v/>
      </c>
      <c r="BN73" s="653"/>
      <c r="BO73" s="1405" t="str">
        <f>IF(BN73&lt;&gt;"",BN73/BN$12*100,"")</f>
        <v/>
      </c>
      <c r="BP73" s="653"/>
      <c r="BQ73" s="1405" t="str">
        <f>IF(BP73&lt;&gt;"",BP73/BP$12*100,"")</f>
        <v/>
      </c>
      <c r="BR73" s="653">
        <v>0</v>
      </c>
      <c r="BS73" s="1405">
        <f>IF(BR73&lt;&gt;"",BR73/BR$12*100,"")</f>
        <v>0</v>
      </c>
      <c r="BT73" s="653">
        <v>0</v>
      </c>
      <c r="BU73" s="1405">
        <f>IF(BT73&lt;&gt;"",BT73/BT$12*100,"")</f>
        <v>0</v>
      </c>
      <c r="BV73" s="653">
        <v>0</v>
      </c>
      <c r="BW73" s="1405">
        <f>IF(BV73&lt;&gt;"",BV73/BV$12*100,"")</f>
        <v>0</v>
      </c>
      <c r="BX73" s="653"/>
      <c r="BY73" s="1405" t="str">
        <f>IF(BX73&lt;&gt;"",BX73/BX$12*100,"")</f>
        <v/>
      </c>
      <c r="BZ73" s="653"/>
      <c r="CA73" s="1405" t="str">
        <f>IF(BZ73&lt;&gt;"",BZ73/BZ$12*100,"")</f>
        <v/>
      </c>
      <c r="CB73" s="653"/>
      <c r="CC73" s="1405" t="str">
        <f>IF(CB73&lt;&gt;"",CB73/CB$12*100,"")</f>
        <v/>
      </c>
      <c r="CD73" s="1405"/>
      <c r="CE73" s="1405"/>
      <c r="CF73" s="653"/>
      <c r="CG73" s="1405" t="str">
        <f>IF(CF73&lt;&gt;"",CF73/CF$12*100,"")</f>
        <v/>
      </c>
      <c r="CH73" s="653"/>
      <c r="CI73" s="1405" t="str">
        <f>IF(CH73&lt;&gt;"",CH73/CH$12*100,"")</f>
        <v/>
      </c>
      <c r="CJ73" s="1405"/>
      <c r="CK73" s="1405"/>
      <c r="CL73" s="653">
        <v>0</v>
      </c>
      <c r="CM73" s="1405">
        <f>IF(CL73&lt;&gt;"",CL73/CL$12*100,"")</f>
        <v>0</v>
      </c>
      <c r="CN73" s="1405"/>
      <c r="CO73" s="1405"/>
      <c r="CP73" s="1405"/>
      <c r="CQ73" s="1405"/>
      <c r="CR73" s="653"/>
      <c r="CS73" s="1405" t="str">
        <f>IF(CR73&lt;&gt;"",CR73/CR$12*100,"")</f>
        <v/>
      </c>
      <c r="CT73" s="653"/>
      <c r="CU73" s="1405" t="str">
        <f>IF(CT73&lt;&gt;"",CT73/CT$12*100,"")</f>
        <v/>
      </c>
      <c r="CV73" s="653"/>
      <c r="CW73" s="1405" t="str">
        <f>IF(CV73&lt;&gt;"",CV73/CV$12*100,"")</f>
        <v/>
      </c>
      <c r="CX73" s="653"/>
      <c r="CY73" s="1405" t="str">
        <f>IF(CX73&lt;&gt;"",CX73/CX$12*100,"")</f>
        <v/>
      </c>
      <c r="CZ73" s="653"/>
      <c r="DA73" s="1405" t="str">
        <f>IF(CZ73&lt;&gt;"",CZ73/CZ$12*100,"")</f>
        <v/>
      </c>
      <c r="DB73" s="653"/>
      <c r="DC73" s="1405" t="str">
        <f>IF(DB73&lt;&gt;"",DB73/DB$12*100,"")</f>
        <v/>
      </c>
      <c r="DD73" s="653"/>
      <c r="DE73" s="1405" t="str">
        <f>IF(DD73&lt;&gt;"",DD73/DD$12*100,"")</f>
        <v/>
      </c>
      <c r="DF73" s="653">
        <v>0</v>
      </c>
      <c r="DG73" s="1405">
        <f>IF(DF73&lt;&gt;"",DF73/DF$12*100,"")</f>
        <v>0</v>
      </c>
      <c r="DH73" s="653"/>
      <c r="DI73" s="1405" t="str">
        <f>IF(DH73&lt;&gt;"",DH73/DH$12*100,"")</f>
        <v/>
      </c>
      <c r="DJ73" s="653"/>
      <c r="DK73" s="1405" t="str">
        <f>IF(DJ73&lt;&gt;"",DJ73/DJ$12*100,"")</f>
        <v/>
      </c>
      <c r="DL73" s="653"/>
      <c r="DM73" s="1405" t="str">
        <f>IF(DL73&lt;&gt;"",DL73/DL$12*100,"")</f>
        <v/>
      </c>
      <c r="DN73" s="653"/>
      <c r="DO73" s="1405" t="str">
        <f>IF(DN73&lt;&gt;"",DN73/DN$12*100,"")</f>
        <v/>
      </c>
      <c r="DP73" s="653"/>
      <c r="DQ73" s="1405" t="str">
        <f>IF(DP73&lt;&gt;"",DP73/DP$12*100,"")</f>
        <v/>
      </c>
      <c r="DR73" s="653"/>
      <c r="DS73" s="1405" t="str">
        <f>IF(DR73&lt;&gt;"",DR73/DR$12*100,"")</f>
        <v/>
      </c>
      <c r="DT73" s="653"/>
      <c r="DU73" s="1405" t="str">
        <f>IF(DT73&lt;&gt;"",DT73/DT$12*100,"")</f>
        <v/>
      </c>
      <c r="DV73" s="653"/>
      <c r="DW73" s="1405" t="str">
        <f>IF(DV73&lt;&gt;"",DV73/DV$12*100,"")</f>
        <v/>
      </c>
      <c r="DX73" s="653"/>
      <c r="DY73" s="1405" t="str">
        <f>IF(DX73&lt;&gt;"",DX73/DX$12*100,"")</f>
        <v/>
      </c>
      <c r="DZ73" s="653">
        <v>0</v>
      </c>
      <c r="EA73" s="1405">
        <f>IF(DZ73&lt;&gt;"",DZ73/DZ$12*100,"")</f>
        <v>0</v>
      </c>
      <c r="EB73" s="653">
        <v>0</v>
      </c>
      <c r="EC73" s="1405">
        <f>IF(EB73&lt;&gt;"",EB73/EB$12*100,"")</f>
        <v>0</v>
      </c>
      <c r="ED73" s="1405"/>
      <c r="EE73" s="1405"/>
      <c r="EF73" s="1405"/>
      <c r="EG73" s="1405"/>
      <c r="EH73" s="653">
        <v>0</v>
      </c>
      <c r="EI73" s="1405">
        <f>IF(EH73&lt;&gt;"",EH73/EH$12*100,"")</f>
        <v>0</v>
      </c>
      <c r="EJ73" s="653"/>
      <c r="EK73" s="1405" t="str">
        <f>IF(EJ73&lt;&gt;"",EJ73/EJ$12*100,"")</f>
        <v/>
      </c>
      <c r="EL73" s="653">
        <v>0</v>
      </c>
      <c r="EM73" s="1405">
        <f>IF(EL73&lt;&gt;"",EL73/EL$12*100,"")</f>
        <v>0</v>
      </c>
      <c r="EN73" s="653">
        <v>0</v>
      </c>
      <c r="EO73" s="1405">
        <f>IF(EN73&lt;&gt;"",EN73/EN$12*100,"")</f>
        <v>0</v>
      </c>
      <c r="EP73" s="653">
        <v>0</v>
      </c>
      <c r="EQ73" s="1405">
        <f>IF(EP73&lt;&gt;"",EP73/EP$12*100,"")</f>
        <v>0</v>
      </c>
      <c r="ER73" s="653">
        <v>0</v>
      </c>
      <c r="ES73" s="1405">
        <f>IF(ER73&lt;&gt;"",ER73/ER$12*100,"")</f>
        <v>0</v>
      </c>
      <c r="ET73" s="653"/>
      <c r="EU73" s="1405" t="str">
        <f>IF(ET73&lt;&gt;"",ET73/ET$12*100,"")</f>
        <v/>
      </c>
      <c r="EV73" s="653"/>
      <c r="EW73" s="1405" t="str">
        <f>IF(EV73&lt;&gt;"",EV73/EV$12*100,"")</f>
        <v/>
      </c>
      <c r="EX73" s="1405"/>
      <c r="EY73" s="1405"/>
      <c r="EZ73" s="653"/>
      <c r="FA73" s="1405" t="str">
        <f>IF(EZ73&lt;&gt;"",EZ73/EZ$12*100,"")</f>
        <v/>
      </c>
      <c r="FB73" s="653"/>
      <c r="FC73" s="1405" t="str">
        <f>IF(FB73&lt;&gt;"",FB73/FB$12*100,"")</f>
        <v/>
      </c>
      <c r="FD73" s="653"/>
      <c r="FE73" s="1405" t="str">
        <f>IF(FD73&lt;&gt;"",FD73/FD$12*100,"")</f>
        <v/>
      </c>
      <c r="FF73" s="653"/>
      <c r="FG73" s="1405" t="str">
        <f>IF(FF73&lt;&gt;"",FF73/FF$12*100,"")</f>
        <v/>
      </c>
      <c r="FH73" s="653"/>
      <c r="FI73" s="1405" t="str">
        <f>IF(FH73&lt;&gt;"",FH73/FH$12*100,"")</f>
        <v/>
      </c>
      <c r="FJ73" s="653"/>
      <c r="FK73" s="1405" t="str">
        <f>IF(FJ73&lt;&gt;"",FJ73/FJ$12*100,"")</f>
        <v/>
      </c>
      <c r="FL73" s="1405"/>
      <c r="FM73" s="1405"/>
      <c r="FN73" s="653"/>
      <c r="FO73" s="1405" t="str">
        <f>IF(FN73&lt;&gt;"",FN73/FN$12*100,"")</f>
        <v/>
      </c>
      <c r="FP73" s="653"/>
      <c r="FQ73" s="1405" t="str">
        <f>IF(FP73&lt;&gt;"",FP73/FP$12*100,"")</f>
        <v/>
      </c>
      <c r="FR73" s="653"/>
      <c r="FS73" s="1405" t="str">
        <f>IF(FR73&lt;&gt;"",FR73/FR$12*100,"")</f>
        <v/>
      </c>
      <c r="FT73" s="653">
        <v>0</v>
      </c>
      <c r="FU73" s="1405">
        <f>IF(FT73&lt;&gt;"",FT73/FT$12*100,"")</f>
        <v>0</v>
      </c>
      <c r="FV73" s="653">
        <v>0</v>
      </c>
      <c r="FW73" s="1405">
        <f>IF(FV73&lt;&gt;"",FV73/FV$12*100,"")</f>
        <v>0</v>
      </c>
      <c r="FX73" s="653">
        <v>0</v>
      </c>
      <c r="FY73" s="1405">
        <f>IF(FX73&lt;&gt;"",FX73/FX$12*100,"")</f>
        <v>0</v>
      </c>
      <c r="FZ73" s="1405"/>
      <c r="GA73" s="1405"/>
      <c r="GB73" s="1405"/>
      <c r="GC73" s="1405"/>
      <c r="GD73" s="1405"/>
      <c r="GE73" s="1405"/>
      <c r="GF73" s="653">
        <v>0</v>
      </c>
      <c r="GG73" s="1405">
        <f>IF(GF73&lt;&gt;"",GF73/GF$12*100,"")</f>
        <v>0</v>
      </c>
      <c r="GH73" s="653"/>
      <c r="GI73" s="1405" t="str">
        <f>IF(GH73&lt;&gt;"",GH73/GH$12*100,"")</f>
        <v/>
      </c>
      <c r="GJ73" s="653">
        <v>0</v>
      </c>
      <c r="GK73" s="1405">
        <f>IF(GJ73&lt;&gt;"",GJ73/GJ$12*100,"")</f>
        <v>0</v>
      </c>
      <c r="GL73" s="653">
        <v>31.486512000000001</v>
      </c>
      <c r="GM73" s="1405">
        <f>IF(GL73&lt;&gt;"",GL73/GL$12*100,"")</f>
        <v>1.0551378766466677</v>
      </c>
      <c r="GN73" s="1405"/>
      <c r="GO73" s="1405"/>
      <c r="GP73" s="653"/>
      <c r="GQ73" s="1405" t="str">
        <f>IF(GP73&lt;&gt;"",GP73/GP$12*100,"")</f>
        <v/>
      </c>
      <c r="GR73" s="1405"/>
      <c r="GS73" s="1405"/>
      <c r="GT73" s="653">
        <v>0</v>
      </c>
      <c r="GU73" s="1405">
        <f>IF(GT73&lt;&gt;"",GT73/GT$12*100,"")</f>
        <v>0</v>
      </c>
      <c r="GV73" s="653"/>
      <c r="GW73" s="1405" t="str">
        <f>IF(GV73&lt;&gt;"",GV73/GV$12*100,"")</f>
        <v/>
      </c>
      <c r="GX73" s="653"/>
      <c r="GY73" s="1405" t="str">
        <f>IF(GX73&lt;&gt;"",GX73/GX$12*100,"")</f>
        <v/>
      </c>
      <c r="GZ73" s="653"/>
      <c r="HA73" s="1405" t="str">
        <f>IF(GZ73&lt;&gt;"",GZ73/GZ$12*100,"")</f>
        <v/>
      </c>
      <c r="HB73" s="653"/>
      <c r="HC73" s="1405" t="str">
        <f>IF(HB73&lt;&gt;"",HB73/HB$12*100,"")</f>
        <v/>
      </c>
    </row>
    <row r="74" spans="1:211" ht="12.75" customHeight="1" thickBot="1">
      <c r="A74" s="27" t="s">
        <v>133</v>
      </c>
      <c r="B74" s="653">
        <f t="shared" si="276"/>
        <v>106947.95493273002</v>
      </c>
      <c r="C74" s="31">
        <f t="shared" si="23"/>
        <v>94.440013018451381</v>
      </c>
      <c r="D74" s="653">
        <v>1310.4530000000002</v>
      </c>
      <c r="E74" s="1405">
        <f>IF(D74&lt;&gt;0,D74/D$12*100,0)</f>
        <v>96.970533368161597</v>
      </c>
      <c r="F74" s="1405"/>
      <c r="G74" s="1405"/>
      <c r="H74" s="653">
        <v>274.77</v>
      </c>
      <c r="I74" s="1405">
        <f>IF(H74&lt;&gt;0,H74/H$12*100,0)</f>
        <v>72.356259183770206</v>
      </c>
      <c r="J74" s="1405"/>
      <c r="K74" s="1405"/>
      <c r="L74" s="1405"/>
      <c r="M74" s="1405"/>
      <c r="N74" s="653">
        <v>2994.6</v>
      </c>
      <c r="O74" s="1405">
        <f>IF(N74&lt;&gt;0,N74/N$12*100,0)</f>
        <v>98.215808461790743</v>
      </c>
      <c r="P74" s="653">
        <v>18591.181649999999</v>
      </c>
      <c r="Q74" s="1405">
        <f>IF(P74&lt;&gt;0,P74/P$12*100,0)</f>
        <v>99.620605460571582</v>
      </c>
      <c r="R74" s="653">
        <v>1164.9212299999999</v>
      </c>
      <c r="S74" s="1405">
        <f>IF(R74&lt;&gt;0,R74/R$12*100,0)</f>
        <v>94.656051015134096</v>
      </c>
      <c r="T74" s="1405"/>
      <c r="U74" s="1405"/>
      <c r="V74" s="653">
        <v>19.640410340000003</v>
      </c>
      <c r="W74" s="1405">
        <f>IF(V74&lt;&gt;0,V74/V$12*100,0)</f>
        <v>82.912804694207097</v>
      </c>
      <c r="X74" s="653">
        <v>6.0049999999999999</v>
      </c>
      <c r="Y74" s="1405">
        <f>IF(X74&lt;&gt;0,X74/X$12*100,0)</f>
        <v>61.24426313105559</v>
      </c>
      <c r="Z74" s="653">
        <v>702.80678399999988</v>
      </c>
      <c r="AA74" s="1405">
        <f>IF(Z74&lt;&gt;0,Z74/Z$12*100,0)</f>
        <v>98.672948420578763</v>
      </c>
      <c r="AB74" s="653">
        <f>AB73+AB72</f>
        <v>114.13000000000001</v>
      </c>
      <c r="AC74" s="1405">
        <f>IF(AB74&lt;&gt;0,AB74/AB$12*100,0)</f>
        <v>82.607122177185872</v>
      </c>
      <c r="AD74" s="1405"/>
      <c r="AE74" s="1405"/>
      <c r="AF74" s="653">
        <f>AF73+AF72</f>
        <v>0</v>
      </c>
      <c r="AG74" s="1405">
        <f>IF(AF74&lt;&gt;0,AF74/AF$12*100,0)</f>
        <v>0</v>
      </c>
      <c r="AH74" s="653">
        <v>2513.75</v>
      </c>
      <c r="AI74" s="1405">
        <f>IF(AH74&lt;&gt;0,AH74/AH$12*100,0)</f>
        <v>95.991186567534641</v>
      </c>
      <c r="AJ74" s="653">
        <v>143.50078160999999</v>
      </c>
      <c r="AK74" s="1405">
        <f>IF(AJ74&lt;&gt;0,AJ74/AJ$12*100,0)</f>
        <v>76.803460252073847</v>
      </c>
      <c r="AL74" s="653">
        <f>AL73+AL72</f>
        <v>2074.0100000000002</v>
      </c>
      <c r="AM74" s="1405">
        <f>IF(AL74&lt;&gt;0,AL74/AL$12*100,0)</f>
        <v>99.730239178311436</v>
      </c>
      <c r="AN74" s="653">
        <v>13.034896000000002</v>
      </c>
      <c r="AO74" s="1405">
        <f>IF(AN74&lt;&gt;0,AN74/AN$12*100,0)</f>
        <v>85.819514097687673</v>
      </c>
      <c r="AP74" s="653">
        <v>21.904998810000002</v>
      </c>
      <c r="AQ74" s="1405">
        <f>IF(AP74&lt;&gt;0,AP74/AP$12*100,0)</f>
        <v>95.402110433730442</v>
      </c>
      <c r="AR74" s="653">
        <v>0</v>
      </c>
      <c r="AS74" s="1405">
        <f>IF(AR74&lt;&gt;0,AR74/AR$12*100,0)</f>
        <v>0</v>
      </c>
      <c r="AT74" s="1405"/>
      <c r="AU74" s="1405"/>
      <c r="AV74" s="653">
        <v>184</v>
      </c>
      <c r="AW74" s="1405">
        <f>IF(AV74&lt;&gt;0,AV74/AV$12*100,0)</f>
        <v>94.310609943618658</v>
      </c>
      <c r="AX74" s="653">
        <v>558.9</v>
      </c>
      <c r="AY74" s="1405">
        <f>IF(AX74&lt;&gt;0,AX74/AX$12*100,0)</f>
        <v>93.072439633638623</v>
      </c>
      <c r="AZ74" s="653">
        <v>627.79999999999995</v>
      </c>
      <c r="BA74" s="1405">
        <f>IF(AZ74&lt;&gt;0,AZ74/AZ$12*100,0)</f>
        <v>85.484749455337678</v>
      </c>
      <c r="BB74" s="653">
        <v>73.7</v>
      </c>
      <c r="BC74" s="1405">
        <f>IF(BB74&lt;&gt;0,BB74/BB$12*100,0)</f>
        <v>80.4585152838428</v>
      </c>
      <c r="BD74" s="653">
        <v>915.40300000000002</v>
      </c>
      <c r="BE74" s="1405">
        <f>IF(BD74&lt;&gt;0,BD74/BD$12*100,0)</f>
        <v>93.418001836922144</v>
      </c>
      <c r="BF74" s="653">
        <v>1195.3</v>
      </c>
      <c r="BG74" s="1405">
        <f>IF(BF74&lt;&gt;0,BF74/BF$12*100,0)</f>
        <v>95.382872099332872</v>
      </c>
      <c r="BH74" s="1405"/>
      <c r="BI74" s="1405"/>
      <c r="BJ74" s="653">
        <v>27.801919760000004</v>
      </c>
      <c r="BK74" s="1405">
        <f>IF(BJ74&lt;&gt;0,BJ74/BJ$12*100,0)</f>
        <v>95.901406319880138</v>
      </c>
      <c r="BL74" s="653">
        <f>BL73+BL72</f>
        <v>28.069999999999997</v>
      </c>
      <c r="BM74" s="1405">
        <f>IF(BL74&lt;&gt;0,BL74/BL$12*100,0)</f>
        <v>96.130136986301352</v>
      </c>
      <c r="BN74" s="653">
        <v>18.926178</v>
      </c>
      <c r="BO74" s="1405">
        <f>IF(BN74&lt;&gt;0,BN74/BN$12*100,0)</f>
        <v>95.684394318323612</v>
      </c>
      <c r="BP74" s="653">
        <f>BP73+BP72</f>
        <v>16.47</v>
      </c>
      <c r="BQ74" s="1405">
        <f>IF(BP74&lt;&gt;0,BP74/BP$12*100,0)</f>
        <v>89.950846531949765</v>
      </c>
      <c r="BR74" s="653">
        <v>328.95774084999999</v>
      </c>
      <c r="BS74" s="1405">
        <f>IF(BR74&lt;&gt;0,BR74/BR$12*100,0)</f>
        <v>92.297873552596826</v>
      </c>
      <c r="BT74" s="653">
        <v>5151.5048119900002</v>
      </c>
      <c r="BU74" s="1405">
        <f>IF(BT74&lt;&gt;0,BT74/BT$12*100,0)</f>
        <v>99.812184203009508</v>
      </c>
      <c r="BV74" s="653">
        <v>5010.55394204</v>
      </c>
      <c r="BW74" s="1405">
        <f>IF(BV74&lt;&gt;0,BV74/BV$12*100,0)</f>
        <v>96.502695654888726</v>
      </c>
      <c r="BX74" s="653">
        <f>BX73+BX72</f>
        <v>50.910000000000004</v>
      </c>
      <c r="BY74" s="1405">
        <f>IF(BX74&lt;&gt;0,BX74/BX$12*100,0)</f>
        <v>96.768675156814297</v>
      </c>
      <c r="BZ74" s="653">
        <f>BZ73+BZ72</f>
        <v>2.78</v>
      </c>
      <c r="CA74" s="1405">
        <f>IF(BZ74&lt;&gt;0,BZ74/BZ$12*100,0)</f>
        <v>95.862068965517238</v>
      </c>
      <c r="CB74" s="653">
        <v>21.146737999999999</v>
      </c>
      <c r="CC74" s="1405">
        <f>IF(CB74&lt;&gt;0,CB74/CB$12*100,0)</f>
        <v>90.753912697834366</v>
      </c>
      <c r="CD74" s="1405"/>
      <c r="CE74" s="1405"/>
      <c r="CF74" s="653">
        <f>CF73+CF72</f>
        <v>112.51</v>
      </c>
      <c r="CG74" s="1405">
        <f>IF(CF74&lt;&gt;0,CF74/CF$12*100,0)</f>
        <v>75.27766626522147</v>
      </c>
      <c r="CH74" s="653">
        <f>CH73+CH72</f>
        <v>634.00000000000011</v>
      </c>
      <c r="CI74" s="1405">
        <f>IF(CH74&lt;&gt;0,CH74/CH$12*100,0)</f>
        <v>97.535460447370866</v>
      </c>
      <c r="CJ74" s="1405"/>
      <c r="CK74" s="1405"/>
      <c r="CL74" s="653">
        <v>2859.8</v>
      </c>
      <c r="CM74" s="1405">
        <f>IF(CL74&lt;&gt;0,CL74/CL$12*100,0)</f>
        <v>94.638956913098156</v>
      </c>
      <c r="CN74" s="1405"/>
      <c r="CO74" s="1405"/>
      <c r="CP74" s="1405"/>
      <c r="CQ74" s="1405"/>
      <c r="CR74" s="653">
        <v>1151.9659999999999</v>
      </c>
      <c r="CS74" s="1405">
        <f>IF(CR74&lt;&gt;0,CR74/CR$12*100,0)</f>
        <v>98.244426042022909</v>
      </c>
      <c r="CT74" s="653">
        <v>372.18099999999998</v>
      </c>
      <c r="CU74" s="1405">
        <f>IF(CT74&lt;&gt;0,CT74/CT$12*100,0)</f>
        <v>95.306150146858855</v>
      </c>
      <c r="CV74" s="653">
        <v>11172.052</v>
      </c>
      <c r="CW74" s="1405">
        <f>IF(CV74&lt;&gt;0,CV74/CV$12*100,0)</f>
        <v>95.705784039344394</v>
      </c>
      <c r="CX74" s="653">
        <v>3081.539475</v>
      </c>
      <c r="CY74" s="1405">
        <f>IF(CX74&lt;&gt;0,CX74/CX$12*100,0)</f>
        <v>82.456772123369888</v>
      </c>
      <c r="CZ74" s="653">
        <v>435.42259799999999</v>
      </c>
      <c r="DA74" s="1405">
        <f>IF(CZ74&lt;&gt;0,CZ74/CZ$12*100,0)</f>
        <v>97.743301738661401</v>
      </c>
      <c r="DB74" s="653">
        <v>1282.8059999999998</v>
      </c>
      <c r="DC74" s="1405">
        <f>IF(DB74&lt;&gt;0,DB74/DB$12*100,0)</f>
        <v>95.694370261181433</v>
      </c>
      <c r="DD74" s="653">
        <v>1922.7</v>
      </c>
      <c r="DE74" s="1405">
        <f>IF(DD74&lt;&gt;0,DD74/DD$12*100,0)</f>
        <v>96.915167095115677</v>
      </c>
      <c r="DF74" s="653">
        <v>7901.6357538499997</v>
      </c>
      <c r="DG74" s="1405">
        <f>IF(DF74&lt;&gt;0,DF74/DF$12*100,0)</f>
        <v>90.190360451356952</v>
      </c>
      <c r="DH74" s="653">
        <v>907.99300000000005</v>
      </c>
      <c r="DI74" s="1405">
        <f>IF(DH74&lt;&gt;0,DH74/DH$12*100,0)</f>
        <v>96.189571190365726</v>
      </c>
      <c r="DJ74" s="653">
        <v>314.8</v>
      </c>
      <c r="DK74" s="1405">
        <f>IF(DJ74&lt;&gt;0,DJ74/DJ$12*100,0)</f>
        <v>99.368686868686879</v>
      </c>
      <c r="DL74" s="653">
        <v>28.776932000000002</v>
      </c>
      <c r="DM74" s="1405">
        <f>IF(DL74&lt;&gt;0,DL74/DL$12*100,0)</f>
        <v>97.570367669965151</v>
      </c>
      <c r="DN74" s="653">
        <v>794</v>
      </c>
      <c r="DO74" s="1405">
        <f>IF(DN74&lt;&gt;0,DN74/DN$12*100,0)</f>
        <v>90.329920364050054</v>
      </c>
      <c r="DP74" s="653">
        <v>204.5</v>
      </c>
      <c r="DQ74" s="1405">
        <f>IF(DP74&lt;&gt;0,DP74/DP$12*100,0)</f>
        <v>98.696911196911202</v>
      </c>
      <c r="DR74" s="653">
        <f>DR73+DR72</f>
        <v>53.269999999999996</v>
      </c>
      <c r="DS74" s="1405">
        <f>IF(DR74&lt;&gt;0,DR74/DR$12*100,0)</f>
        <v>85.794813979706859</v>
      </c>
      <c r="DT74" s="653">
        <v>2628.9647951699994</v>
      </c>
      <c r="DU74" s="1405">
        <f>IF(DT74&lt;&gt;0,DT74/DT$12*100,0)</f>
        <v>95.525618597060358</v>
      </c>
      <c r="DV74" s="653">
        <v>301.53634500000004</v>
      </c>
      <c r="DW74" s="1405">
        <f>IF(DV74&lt;&gt;0,DV74/DV$12*100,0)</f>
        <v>95.907706533351657</v>
      </c>
      <c r="DX74" s="653">
        <v>295.59058299999998</v>
      </c>
      <c r="DY74" s="1405">
        <f>IF(DX74&lt;&gt;0,DX74/DX$12*100,0)</f>
        <v>50.306738859363698</v>
      </c>
      <c r="DZ74" s="653">
        <v>3458.0665623599994</v>
      </c>
      <c r="EA74" s="1405">
        <f>IF(DZ74&lt;&gt;0,DZ74/DZ$12*100,0)</f>
        <v>98.272450185942503</v>
      </c>
      <c r="EB74" s="653">
        <v>947.72</v>
      </c>
      <c r="EC74" s="1405">
        <f>IF(EB74&lt;&gt;0,EB74/EB$12*100,0)</f>
        <v>93.343839259332228</v>
      </c>
      <c r="ED74" s="1405"/>
      <c r="EE74" s="1405"/>
      <c r="EF74" s="1405"/>
      <c r="EG74" s="1405"/>
      <c r="EH74" s="653">
        <v>975.6</v>
      </c>
      <c r="EI74" s="1405">
        <f>IF(EH74&lt;&gt;0,EH74/EH$12*100,0)</f>
        <v>98.580605003602301</v>
      </c>
      <c r="EJ74" s="653">
        <v>348.45032924999998</v>
      </c>
      <c r="EK74" s="1405">
        <f>IF(EJ74&lt;&gt;0,EJ74/EJ$12*100,0)</f>
        <v>90.607050814718562</v>
      </c>
      <c r="EL74" s="653">
        <v>1831</v>
      </c>
      <c r="EM74" s="1405">
        <f>IF(EL74&lt;&gt;0,EL74/EL$12*100,0)</f>
        <v>79.480835178191612</v>
      </c>
      <c r="EN74" s="653">
        <v>2752.5</v>
      </c>
      <c r="EO74" s="1405">
        <f>IF(EN74&lt;&gt;0,EN74/EN$12*100,0)</f>
        <v>88.790322580645167</v>
      </c>
      <c r="EP74" s="653">
        <v>394.4</v>
      </c>
      <c r="EQ74" s="1405">
        <f>IF(EP74&lt;&gt;0,EP74/EP$12*100,0)</f>
        <v>94.534995206136145</v>
      </c>
      <c r="ER74" s="653">
        <v>45.8</v>
      </c>
      <c r="ES74" s="1405">
        <f>IF(ER74&lt;&gt;0,ER74/ER$12*100,0)</f>
        <v>97.863247863247864</v>
      </c>
      <c r="ET74" s="653">
        <v>45.8</v>
      </c>
      <c r="EU74" s="1405">
        <f>IF(ET74&lt;&gt;0,ET74/ET$12*100,0)</f>
        <v>97.033898305084733</v>
      </c>
      <c r="EV74" s="653">
        <v>891.1</v>
      </c>
      <c r="EW74" s="1405">
        <f>IF(EV74&lt;&gt;0,EV74/EV$12*100,0)</f>
        <v>96.512509476876431</v>
      </c>
      <c r="EX74" s="1405"/>
      <c r="EY74" s="1405"/>
      <c r="EZ74" s="653">
        <v>1067.7</v>
      </c>
      <c r="FA74" s="1405">
        <f>IF(EZ74&lt;&gt;0,EZ74/EZ$12*100,0)</f>
        <v>96.502169197396952</v>
      </c>
      <c r="FB74" s="653">
        <v>1239</v>
      </c>
      <c r="FC74" s="1405">
        <f>IF(FB74&lt;&gt;0,FB74/FB$12*100,0)</f>
        <v>95.366379310344826</v>
      </c>
      <c r="FD74" s="653">
        <v>716.5</v>
      </c>
      <c r="FE74" s="1405">
        <f>IF(FD74&lt;&gt;0,FD74/FD$12*100,0)</f>
        <v>98.339280812517146</v>
      </c>
      <c r="FF74" s="653">
        <v>236.4</v>
      </c>
      <c r="FG74" s="1405">
        <f>IF(FF74&lt;&gt;0,FF74/FF$12*100,0)</f>
        <v>99.831081081081081</v>
      </c>
      <c r="FH74" s="653">
        <v>41.3</v>
      </c>
      <c r="FI74" s="1405">
        <f>IF(FH74&lt;&gt;0,FH74/FH$12*100,0)</f>
        <v>91.982182628062361</v>
      </c>
      <c r="FJ74" s="653">
        <v>534.96984182000006</v>
      </c>
      <c r="FK74" s="1405">
        <f>IF(FJ74&lt;&gt;0,FJ74/FJ$12*100,0)</f>
        <v>95.980487145441316</v>
      </c>
      <c r="FL74" s="1405"/>
      <c r="FM74" s="1405"/>
      <c r="FN74" s="653">
        <f>FN73+FN72</f>
        <v>3.2400000000000007</v>
      </c>
      <c r="FO74" s="1405">
        <f>IF(FN74&lt;&gt;0,FN74/FN$12*100,0)</f>
        <v>75.700934579439263</v>
      </c>
      <c r="FP74" s="653">
        <f>FP73+FP72</f>
        <v>113.42</v>
      </c>
      <c r="FQ74" s="1405">
        <f>IF(FP74&lt;&gt;0,FP74/FP$12*100,0)</f>
        <v>88.347094563016043</v>
      </c>
      <c r="FR74" s="653">
        <v>152.6</v>
      </c>
      <c r="FS74" s="1405">
        <f>IF(FR74&lt;&gt;0,FR74/FR$12*100,0)</f>
        <v>95.43464665415884</v>
      </c>
      <c r="FT74" s="653">
        <v>1968.8094114800001</v>
      </c>
      <c r="FU74" s="1405">
        <f>IF(FT74&lt;&gt;0,FT74/FT$12*100,0)</f>
        <v>98.548018737411397</v>
      </c>
      <c r="FV74" s="653">
        <v>1901.9211676400002</v>
      </c>
      <c r="FW74" s="1405">
        <f>IF(FV74&lt;&gt;0,FV74/FV$12*100,0)</f>
        <v>95.490824257498815</v>
      </c>
      <c r="FX74" s="653">
        <v>92.3</v>
      </c>
      <c r="FY74" s="1405">
        <f>IF(FX74&lt;&gt;0,FX74/FX$12*100,0)</f>
        <v>98.087141339001064</v>
      </c>
      <c r="FZ74" s="1405"/>
      <c r="GA74" s="1405"/>
      <c r="GB74" s="1405"/>
      <c r="GC74" s="1405"/>
      <c r="GD74" s="1405"/>
      <c r="GE74" s="1405"/>
      <c r="GF74" s="653">
        <v>915.397334</v>
      </c>
      <c r="GG74" s="1405">
        <f>IF(GF74&lt;&gt;0,GF74/GF$12*100,0)</f>
        <v>96.033839855543775</v>
      </c>
      <c r="GH74" s="653">
        <v>2170.6</v>
      </c>
      <c r="GI74" s="1405">
        <f>IF(GH74&lt;&gt;0,GH74/GH$12*100,0)</f>
        <v>93.880022490376717</v>
      </c>
      <c r="GJ74" s="653">
        <v>52.4</v>
      </c>
      <c r="GK74" s="1405">
        <f>IF(GJ74&lt;&gt;0,GJ74/GJ$12*100,0)</f>
        <v>83.70607028753993</v>
      </c>
      <c r="GL74" s="653">
        <v>2670.3786220000006</v>
      </c>
      <c r="GM74" s="1405">
        <f>IF(GL74&lt;&gt;0,GL74/GL$12*100,0)</f>
        <v>89.486495965629175</v>
      </c>
      <c r="GN74" s="1405"/>
      <c r="GO74" s="1405"/>
      <c r="GP74" s="653">
        <f>GP73+GP72</f>
        <v>0</v>
      </c>
      <c r="GQ74" s="1405">
        <f>IF(GP74&lt;&gt;0,GP74/GP$12*100,0)</f>
        <v>0</v>
      </c>
      <c r="GR74" s="1405"/>
      <c r="GS74" s="1405"/>
      <c r="GT74" s="653">
        <v>78.933925759999994</v>
      </c>
      <c r="GU74" s="1405">
        <f>IF(GT74&lt;&gt;0,GT74/GT$12*100,0)</f>
        <v>94.69789912371634</v>
      </c>
      <c r="GV74" s="653">
        <v>129.97476899999998</v>
      </c>
      <c r="GW74" s="1405">
        <f>IF(GV74&lt;&gt;0,GV74/GV$12*100,0)</f>
        <v>96.985707492606124</v>
      </c>
      <c r="GX74" s="653">
        <v>129.67540600000001</v>
      </c>
      <c r="GY74" s="1405">
        <f>IF(GX74&lt;&gt;0,GX74/GX$12*100,0)</f>
        <v>95.244868814898936</v>
      </c>
      <c r="GZ74" s="653">
        <v>24.8</v>
      </c>
      <c r="HA74" s="1405">
        <f>IF(GZ74&lt;&gt;0,GZ74/GZ$12*100,0)</f>
        <v>90.842490842490847</v>
      </c>
      <c r="HB74" s="653">
        <f>HB73+HB72</f>
        <v>404.22</v>
      </c>
      <c r="HC74" s="1405">
        <f>IF(HB74&lt;&gt;0,HB74/HB$12*100,0)</f>
        <v>90.597754219243797</v>
      </c>
    </row>
    <row r="75" spans="1:211" ht="12.75" customHeight="1">
      <c r="A75" s="9" t="s">
        <v>519</v>
      </c>
      <c r="B75" s="794">
        <f t="shared" si="276"/>
        <v>1092.5024078899999</v>
      </c>
      <c r="C75" s="10">
        <f t="shared" si="23"/>
        <v>0.96473038393972521</v>
      </c>
      <c r="D75" s="794"/>
      <c r="E75" s="32" t="str">
        <f>IF(D75&lt;&gt;"",D75/D$12*100,"")</f>
        <v/>
      </c>
      <c r="H75" s="794"/>
      <c r="I75" s="32" t="str">
        <f>IF(H75&lt;&gt;"",H75/H$12*100,"")</f>
        <v/>
      </c>
      <c r="N75" s="794"/>
      <c r="O75" s="32" t="str">
        <f>IF(N75&lt;&gt;"",N75/N$12*100,"")</f>
        <v/>
      </c>
      <c r="P75" s="794"/>
      <c r="Q75" s="32" t="str">
        <f>IF(P75&lt;&gt;"",P75/P$12*100,"")</f>
        <v/>
      </c>
      <c r="R75" s="794">
        <v>0</v>
      </c>
      <c r="S75" s="32">
        <f>IF(R75&lt;&gt;"",R75/R$12*100,"")</f>
        <v>0</v>
      </c>
      <c r="V75" s="794"/>
      <c r="W75" s="32" t="str">
        <f>IF(V75&lt;&gt;"",V75/V$12*100,"")</f>
        <v/>
      </c>
      <c r="X75" s="794"/>
      <c r="Y75" s="32" t="str">
        <f>IF(X75&lt;&gt;"",X75/X$12*100,"")</f>
        <v/>
      </c>
      <c r="Z75" s="794"/>
      <c r="AA75" s="32" t="str">
        <f>IF(Z75&lt;&gt;"",Z75/Z$12*100,"")</f>
        <v/>
      </c>
      <c r="AB75" s="794"/>
      <c r="AC75" s="32" t="str">
        <f>IF(AB75&lt;&gt;"",AB75/AB$12*100,"")</f>
        <v/>
      </c>
      <c r="AF75" s="794"/>
      <c r="AG75" s="32" t="str">
        <f>IF(AF75&lt;&gt;"",AF75/AF$12*100,"")</f>
        <v/>
      </c>
      <c r="AH75" s="794"/>
      <c r="AI75" s="32" t="str">
        <f>IF(AH75&lt;&gt;"",AH75/AH$12*100,"")</f>
        <v/>
      </c>
      <c r="AJ75" s="794">
        <v>34.933490999999997</v>
      </c>
      <c r="AK75" s="32">
        <f>IF(AJ75&lt;&gt;"",AJ75/AJ$12*100,"")</f>
        <v>18.69685277935595</v>
      </c>
      <c r="AL75" s="794"/>
      <c r="AM75" s="32" t="str">
        <f>IF(AL75&lt;&gt;"",AL75/AL$12*100,"")</f>
        <v/>
      </c>
      <c r="AN75" s="794"/>
      <c r="AO75" s="32" t="str">
        <f>IF(AN75&lt;&gt;"",AN75/AN$12*100,"")</f>
        <v/>
      </c>
      <c r="AP75" s="794">
        <v>0</v>
      </c>
      <c r="AQ75" s="32">
        <f>IF(AP75&lt;&gt;"",AP75/AP$12*100,"")</f>
        <v>0</v>
      </c>
      <c r="AR75" s="794">
        <v>0</v>
      </c>
      <c r="AS75" s="32">
        <f>IF(AR75&lt;&gt;"",AR75/AR$12*100,"")</f>
        <v>0</v>
      </c>
      <c r="AV75" s="794">
        <v>0</v>
      </c>
      <c r="AW75" s="32">
        <f>IF(AV75&lt;&gt;"",AV75/AV$12*100,"")</f>
        <v>0</v>
      </c>
      <c r="AX75" s="794"/>
      <c r="AY75" s="32" t="str">
        <f>IF(AX75&lt;&gt;"",AX75/AX$12*100,"")</f>
        <v/>
      </c>
      <c r="AZ75" s="794">
        <v>0</v>
      </c>
      <c r="BA75" s="32">
        <f>IF(AZ75&lt;&gt;"",AZ75/AZ$12*100,"")</f>
        <v>0</v>
      </c>
      <c r="BB75" s="794">
        <v>0</v>
      </c>
      <c r="BC75" s="32">
        <f>IF(BB75&lt;&gt;"",BB75/BB$12*100,"")</f>
        <v>0</v>
      </c>
      <c r="BD75" s="794"/>
      <c r="BE75" s="32" t="str">
        <f>IF(BD75&lt;&gt;"",BD75/BD$12*100,"")</f>
        <v/>
      </c>
      <c r="BF75" s="794"/>
      <c r="BG75" s="32" t="str">
        <f>IF(BF75&lt;&gt;"",BF75/BF$12*100,"")</f>
        <v/>
      </c>
      <c r="BJ75" s="794"/>
      <c r="BK75" s="32" t="str">
        <f>IF(BJ75&lt;&gt;"",BJ75/BJ$12*100,"")</f>
        <v/>
      </c>
      <c r="BL75" s="794"/>
      <c r="BM75" s="32" t="str">
        <f>IF(BL75&lt;&gt;"",BL75/BL$12*100,"")</f>
        <v/>
      </c>
      <c r="BN75" s="794"/>
      <c r="BO75" s="32" t="str">
        <f>IF(BN75&lt;&gt;"",BN75/BN$12*100,"")</f>
        <v/>
      </c>
      <c r="BP75" s="794"/>
      <c r="BQ75" s="32" t="str">
        <f>IF(BP75&lt;&gt;"",BP75/BP$12*100,"")</f>
        <v/>
      </c>
      <c r="BR75" s="794">
        <v>0</v>
      </c>
      <c r="BS75" s="32">
        <f>IF(BR75&lt;&gt;"",BR75/BR$12*100,"")</f>
        <v>0</v>
      </c>
      <c r="BT75" s="794">
        <v>0</v>
      </c>
      <c r="BU75" s="32">
        <f>IF(BT75&lt;&gt;"",BT75/BT$12*100,"")</f>
        <v>0</v>
      </c>
      <c r="BV75" s="794">
        <v>0</v>
      </c>
      <c r="BW75" s="32">
        <f>IF(BV75&lt;&gt;"",BV75/BV$12*100,"")</f>
        <v>0</v>
      </c>
      <c r="BX75" s="794"/>
      <c r="BY75" s="32" t="str">
        <f>IF(BX75&lt;&gt;"",BX75/BX$12*100,"")</f>
        <v/>
      </c>
      <c r="BZ75" s="794"/>
      <c r="CA75" s="32" t="str">
        <f>IF(BZ75&lt;&gt;"",BZ75/BZ$12*100,"")</f>
        <v/>
      </c>
      <c r="CB75" s="794"/>
      <c r="CC75" s="32" t="str">
        <f>IF(CB75&lt;&gt;"",CB75/CB$12*100,"")</f>
        <v/>
      </c>
      <c r="CF75" s="794">
        <v>19.75</v>
      </c>
      <c r="CG75" s="32">
        <f>IF(CF75&lt;&gt;"",CF75/CF$12*100,"")</f>
        <v>13.214237923190151</v>
      </c>
      <c r="CH75" s="794"/>
      <c r="CI75" s="32" t="str">
        <f>IF(CH75&lt;&gt;"",CH75/CH$12*100,"")</f>
        <v/>
      </c>
      <c r="CL75" s="794">
        <v>29.8</v>
      </c>
      <c r="CM75" s="32">
        <f>IF(CL75&lt;&gt;"",CL75/CL$12*100,"")</f>
        <v>0.98616718512145074</v>
      </c>
      <c r="CR75" s="794"/>
      <c r="CS75" s="32" t="str">
        <f>IF(CR75&lt;&gt;"",CR75/CR$12*100,"")</f>
        <v/>
      </c>
      <c r="CT75" s="794"/>
      <c r="CU75" s="32" t="str">
        <f>IF(CT75&lt;&gt;"",CT75/CT$12*100,"")</f>
        <v/>
      </c>
      <c r="CV75" s="794"/>
      <c r="CW75" s="32" t="str">
        <f>IF(CV75&lt;&gt;"",CV75/CV$12*100,"")</f>
        <v/>
      </c>
      <c r="CX75" s="794">
        <v>43.822105999999998</v>
      </c>
      <c r="CY75" s="32">
        <f>IF(CX75&lt;&gt;"",CX75/CX$12*100,"")</f>
        <v>1.1726052636103776</v>
      </c>
      <c r="CZ75" s="794">
        <v>4.8854639999999998</v>
      </c>
      <c r="DA75" s="32">
        <f>IF(CZ75&lt;&gt;"",CZ75/CZ$12*100,"")</f>
        <v>1.0966848851638327</v>
      </c>
      <c r="DB75" s="794"/>
      <c r="DC75" s="32" t="str">
        <f>IF(DB75&lt;&gt;"",DB75/DB$12*100,"")</f>
        <v/>
      </c>
      <c r="DD75" s="794"/>
      <c r="DE75" s="32" t="str">
        <f>IF(DD75&lt;&gt;"",DD75/DD$12*100,"")</f>
        <v/>
      </c>
      <c r="DF75" s="794">
        <v>502.97307289000003</v>
      </c>
      <c r="DG75" s="32">
        <f>IF(DF75&lt;&gt;"",DF75/DF$12*100,"")</f>
        <v>5.74100403440805</v>
      </c>
      <c r="DH75" s="794"/>
      <c r="DI75" s="32" t="str">
        <f>IF(DH75&lt;&gt;"",DH75/DH$12*100,"")</f>
        <v/>
      </c>
      <c r="DJ75" s="794"/>
      <c r="DK75" s="32" t="str">
        <f>IF(DJ75&lt;&gt;"",DJ75/DJ$12*100,"")</f>
        <v/>
      </c>
      <c r="DL75" s="794"/>
      <c r="DM75" s="32" t="str">
        <f>IF(DL75&lt;&gt;"",DL75/DL$12*100,"")</f>
        <v/>
      </c>
      <c r="DN75" s="794"/>
      <c r="DO75" s="32" t="str">
        <f>IF(DN75&lt;&gt;"",DN75/DN$12*100,"")</f>
        <v/>
      </c>
      <c r="DP75" s="794"/>
      <c r="DQ75" s="32" t="str">
        <f>IF(DP75&lt;&gt;"",DP75/DP$12*100,"")</f>
        <v/>
      </c>
      <c r="DR75" s="794"/>
      <c r="DS75" s="32" t="str">
        <f>IF(DR75&lt;&gt;"",DR75/DR$12*100,"")</f>
        <v/>
      </c>
      <c r="DT75" s="794"/>
      <c r="DU75" s="32" t="str">
        <f>IF(DT75&lt;&gt;"",DT75/DT$12*100,"")</f>
        <v/>
      </c>
      <c r="DV75" s="794"/>
      <c r="DW75" s="32" t="str">
        <f>IF(DV75&lt;&gt;"",DV75/DV$12*100,"")</f>
        <v/>
      </c>
      <c r="DX75" s="794">
        <v>17.308916</v>
      </c>
      <c r="DY75" s="32">
        <f>IF(DX75&lt;&gt;"",DX75/DX$12*100,"")</f>
        <v>2.9458148101783816</v>
      </c>
      <c r="DZ75" s="794">
        <v>0</v>
      </c>
      <c r="EA75" s="32">
        <f>IF(DZ75&lt;&gt;"",DZ75/DZ$12*100,"")</f>
        <v>0</v>
      </c>
      <c r="EB75" s="794">
        <v>0</v>
      </c>
      <c r="EC75" s="32">
        <f>IF(EB75&lt;&gt;"",EB75/EB$12*100,"")</f>
        <v>0</v>
      </c>
      <c r="EH75" s="794">
        <v>0</v>
      </c>
      <c r="EI75" s="32">
        <f>IF(EH75&lt;&gt;"",EH75/EH$12*100,"")</f>
        <v>0</v>
      </c>
      <c r="EJ75" s="794"/>
      <c r="EK75" s="32" t="str">
        <f>IF(EJ75&lt;&gt;"",EJ75/EJ$12*100,"")</f>
        <v/>
      </c>
      <c r="EL75" s="794">
        <v>0.2</v>
      </c>
      <c r="EM75" s="32">
        <f>IF(EL75&lt;&gt;"",EL75/EL$12*100,"")</f>
        <v>8.6816859834179805E-3</v>
      </c>
      <c r="EN75" s="794">
        <v>221.2</v>
      </c>
      <c r="EO75" s="32">
        <f>IF(EN75&lt;&gt;"",EN75/EN$12*100,"")</f>
        <v>7.1354838709677422</v>
      </c>
      <c r="EP75" s="794">
        <v>0</v>
      </c>
      <c r="EQ75" s="32">
        <f>IF(EP75&lt;&gt;"",EP75/EP$12*100,"")</f>
        <v>0</v>
      </c>
      <c r="ER75" s="794">
        <v>0</v>
      </c>
      <c r="ES75" s="32">
        <f>IF(ER75&lt;&gt;"",ER75/ER$12*100,"")</f>
        <v>0</v>
      </c>
      <c r="ET75" s="794"/>
      <c r="EU75" s="32" t="str">
        <f>IF(ET75&lt;&gt;"",ET75/ET$12*100,"")</f>
        <v/>
      </c>
      <c r="EV75" s="794">
        <v>23</v>
      </c>
      <c r="EW75" s="32">
        <f>IF(EV75&lt;&gt;"",EV75/EV$12*100,"")</f>
        <v>2.4910646593739849</v>
      </c>
      <c r="EZ75" s="794"/>
      <c r="FA75" s="32" t="str">
        <f>IF(EZ75&lt;&gt;"",EZ75/EZ$12*100,"")</f>
        <v/>
      </c>
      <c r="FB75" s="794"/>
      <c r="FC75" s="32" t="str">
        <f>IF(FB75&lt;&gt;"",FB75/FB$12*100,"")</f>
        <v/>
      </c>
      <c r="FD75" s="794"/>
      <c r="FE75" s="32" t="str">
        <f>IF(FD75&lt;&gt;"",FD75/FD$12*100,"")</f>
        <v/>
      </c>
      <c r="FF75" s="794"/>
      <c r="FG75" s="32" t="str">
        <f>IF(FF75&lt;&gt;"",FF75/FF$12*100,"")</f>
        <v/>
      </c>
      <c r="FH75" s="794"/>
      <c r="FI75" s="32" t="str">
        <f>IF(FH75&lt;&gt;"",FH75/FH$12*100,"")</f>
        <v/>
      </c>
      <c r="FJ75" s="794">
        <v>0</v>
      </c>
      <c r="FK75" s="32">
        <f>IF(FJ75&lt;&gt;"",FJ75/FJ$12*100,"")</f>
        <v>0</v>
      </c>
      <c r="FN75" s="794"/>
      <c r="FO75" s="32" t="str">
        <f>IF(FN75&lt;&gt;"",FN75/FN$12*100,"")</f>
        <v/>
      </c>
      <c r="FP75" s="794"/>
      <c r="FQ75" s="32" t="str">
        <f>IF(FP75&lt;&gt;"",FP75/FP$12*100,"")</f>
        <v/>
      </c>
      <c r="FR75" s="794"/>
      <c r="FS75" s="32" t="str">
        <f>IF(FR75&lt;&gt;"",FR75/FR$12*100,"")</f>
        <v/>
      </c>
      <c r="FT75" s="794">
        <v>0</v>
      </c>
      <c r="FU75" s="32">
        <f>IF(FT75&lt;&gt;"",FT75/FT$12*100,"")</f>
        <v>0</v>
      </c>
      <c r="FV75" s="794">
        <v>0</v>
      </c>
      <c r="FW75" s="32">
        <f>IF(FV75&lt;&gt;"",FV75/FV$12*100,"")</f>
        <v>0</v>
      </c>
      <c r="FX75" s="794">
        <v>0</v>
      </c>
      <c r="FY75" s="32">
        <f>IF(FX75&lt;&gt;"",FX75/FX$12*100,"")</f>
        <v>0</v>
      </c>
      <c r="GF75" s="794">
        <v>0</v>
      </c>
      <c r="GG75" s="32">
        <f>IF(GF75&lt;&gt;"",GF75/GF$12*100,"")</f>
        <v>0</v>
      </c>
      <c r="GH75" s="794">
        <v>0</v>
      </c>
      <c r="GI75" s="32">
        <f>IF(GH75&lt;&gt;"",GH75/GH$12*100,"")</f>
        <v>0</v>
      </c>
      <c r="GJ75" s="794">
        <v>0</v>
      </c>
      <c r="GK75" s="32">
        <f>IF(GJ75&lt;&gt;"",GJ75/GJ$12*100,"")</f>
        <v>0</v>
      </c>
      <c r="GL75" s="794">
        <v>194.61935800000001</v>
      </c>
      <c r="GM75" s="32">
        <f>IF(GL75&lt;&gt;"",GL75/GL$12*100,"")</f>
        <v>6.5218483442833444</v>
      </c>
      <c r="GP75" s="794"/>
      <c r="GQ75" s="32" t="str">
        <f>IF(GP75&lt;&gt;"",GP75/GP$12*100,"")</f>
        <v/>
      </c>
      <c r="GT75" s="794"/>
      <c r="GU75" s="32" t="str">
        <f>IF(GT75&lt;&gt;"",GT75/GT$12*100,"")</f>
        <v/>
      </c>
      <c r="GV75" s="794"/>
      <c r="GW75" s="32" t="str">
        <f>IF(GV75&lt;&gt;"",GV75/GV$12*100,"")</f>
        <v/>
      </c>
      <c r="GX75" s="794"/>
      <c r="GY75" s="32" t="str">
        <f>IF(GX75&lt;&gt;"",GX75/GX$12*100,"")</f>
        <v/>
      </c>
      <c r="GZ75" s="794"/>
      <c r="HA75" s="32" t="str">
        <f>IF(GZ75&lt;&gt;"",GZ75/GZ$12*100,"")</f>
        <v/>
      </c>
      <c r="HB75" s="794">
        <v>0.01</v>
      </c>
      <c r="HC75" s="32">
        <f>IF(HB75&lt;&gt;"",HB75/HB$12*100,"")</f>
        <v>2.2412981598942112E-3</v>
      </c>
    </row>
    <row r="76" spans="1:211" ht="12.75" customHeight="1">
      <c r="A76" s="9" t="s">
        <v>262</v>
      </c>
      <c r="B76" s="794">
        <f t="shared" si="276"/>
        <v>319.44350300000002</v>
      </c>
      <c r="C76" s="10">
        <f t="shared" si="23"/>
        <v>0.28208345452660094</v>
      </c>
      <c r="D76" s="794"/>
      <c r="E76" s="32" t="str">
        <f>IF(D76&lt;&gt;"",D76/D$12*100,"")</f>
        <v/>
      </c>
      <c r="H76" s="794"/>
      <c r="I76" s="32" t="str">
        <f>IF(H76&lt;&gt;"",H76/H$12*100,"")</f>
        <v/>
      </c>
      <c r="N76" s="794"/>
      <c r="O76" s="32" t="str">
        <f>IF(N76&lt;&gt;"",N76/N$12*100,"")</f>
        <v/>
      </c>
      <c r="P76" s="794"/>
      <c r="Q76" s="32" t="str">
        <f>IF(P76&lt;&gt;"",P76/P$12*100,"")</f>
        <v/>
      </c>
      <c r="R76" s="794">
        <v>0</v>
      </c>
      <c r="S76" s="32">
        <f>IF(R76&lt;&gt;"",R76/R$12*100,"")</f>
        <v>0</v>
      </c>
      <c r="V76" s="794"/>
      <c r="W76" s="32" t="str">
        <f>IF(V76&lt;&gt;"",V76/V$12*100,"")</f>
        <v/>
      </c>
      <c r="X76" s="794">
        <v>1.8</v>
      </c>
      <c r="Y76" s="32">
        <f>IF(X76&lt;&gt;"",X76/X$12*100,"")</f>
        <v>18.357980622131567</v>
      </c>
      <c r="Z76" s="794"/>
      <c r="AA76" s="32" t="str">
        <f>IF(Z76&lt;&gt;"",Z76/Z$12*100,"")</f>
        <v/>
      </c>
      <c r="AB76" s="794"/>
      <c r="AC76" s="32" t="str">
        <f>IF(AB76&lt;&gt;"",AB76/AB$12*100,"")</f>
        <v/>
      </c>
      <c r="AF76" s="794"/>
      <c r="AG76" s="32" t="str">
        <f>IF(AF76&lt;&gt;"",AF76/AF$12*100,"")</f>
        <v/>
      </c>
      <c r="AH76" s="794"/>
      <c r="AI76" s="32" t="str">
        <f>IF(AH76&lt;&gt;"",AH76/AH$12*100,"")</f>
        <v/>
      </c>
      <c r="AJ76" s="794"/>
      <c r="AK76" s="32" t="str">
        <f>IF(AJ76&lt;&gt;"",AJ76/AJ$12*100,"")</f>
        <v/>
      </c>
      <c r="AL76" s="794"/>
      <c r="AM76" s="32" t="str">
        <f>IF(AL76&lt;&gt;"",AL76/AL$12*100,"")</f>
        <v/>
      </c>
      <c r="AN76" s="794"/>
      <c r="AO76" s="32" t="str">
        <f>IF(AN76&lt;&gt;"",AN76/AN$12*100,"")</f>
        <v/>
      </c>
      <c r="AP76" s="794">
        <v>0</v>
      </c>
      <c r="AQ76" s="32">
        <f>IF(AP76&lt;&gt;"",AP76/AP$12*100,"")</f>
        <v>0</v>
      </c>
      <c r="AR76" s="794">
        <v>0</v>
      </c>
      <c r="AS76" s="32">
        <f>IF(AR76&lt;&gt;"",AR76/AR$12*100,"")</f>
        <v>0</v>
      </c>
      <c r="AV76" s="794">
        <v>0</v>
      </c>
      <c r="AW76" s="32">
        <f>IF(AV76&lt;&gt;"",AV76/AV$12*100,"")</f>
        <v>0</v>
      </c>
      <c r="AX76" s="794"/>
      <c r="AY76" s="32" t="str">
        <f>IF(AX76&lt;&gt;"",AX76/AX$12*100,"")</f>
        <v/>
      </c>
      <c r="AZ76" s="794">
        <v>0</v>
      </c>
      <c r="BA76" s="32">
        <f>IF(AZ76&lt;&gt;"",AZ76/AZ$12*100,"")</f>
        <v>0</v>
      </c>
      <c r="BB76" s="794">
        <v>0</v>
      </c>
      <c r="BC76" s="32">
        <f>IF(BB76&lt;&gt;"",BB76/BB$12*100,"")</f>
        <v>0</v>
      </c>
      <c r="BD76" s="794"/>
      <c r="BE76" s="32" t="str">
        <f>IF(BD76&lt;&gt;"",BD76/BD$12*100,"")</f>
        <v/>
      </c>
      <c r="BF76" s="794"/>
      <c r="BG76" s="32" t="str">
        <f>IF(BF76&lt;&gt;"",BF76/BF$12*100,"")</f>
        <v/>
      </c>
      <c r="BJ76" s="794"/>
      <c r="BK76" s="32" t="str">
        <f>IF(BJ76&lt;&gt;"",BJ76/BJ$12*100,"")</f>
        <v/>
      </c>
      <c r="BL76" s="794"/>
      <c r="BM76" s="32" t="str">
        <f>IF(BL76&lt;&gt;"",BL76/BL$12*100,"")</f>
        <v/>
      </c>
      <c r="BN76" s="794"/>
      <c r="BO76" s="32" t="str">
        <f>IF(BN76&lt;&gt;"",BN76/BN$12*100,"")</f>
        <v/>
      </c>
      <c r="BP76" s="794"/>
      <c r="BQ76" s="32" t="str">
        <f>IF(BP76&lt;&gt;"",BP76/BP$12*100,"")</f>
        <v/>
      </c>
      <c r="BR76" s="794">
        <v>0</v>
      </c>
      <c r="BS76" s="32">
        <f>IF(BR76&lt;&gt;"",BR76/BR$12*100,"")</f>
        <v>0</v>
      </c>
      <c r="BT76" s="794">
        <v>0</v>
      </c>
      <c r="BU76" s="32">
        <f>IF(BT76&lt;&gt;"",BT76/BT$12*100,"")</f>
        <v>0</v>
      </c>
      <c r="BV76" s="794">
        <v>0</v>
      </c>
      <c r="BW76" s="32">
        <f>IF(BV76&lt;&gt;"",BV76/BV$12*100,"")</f>
        <v>0</v>
      </c>
      <c r="BX76" s="794"/>
      <c r="BY76" s="32" t="str">
        <f>IF(BX76&lt;&gt;"",BX76/BX$12*100,"")</f>
        <v/>
      </c>
      <c r="BZ76" s="794"/>
      <c r="CA76" s="32" t="str">
        <f>IF(BZ76&lt;&gt;"",BZ76/BZ$12*100,"")</f>
        <v/>
      </c>
      <c r="CB76" s="794"/>
      <c r="CC76" s="32" t="str">
        <f>IF(CB76&lt;&gt;"",CB76/CB$12*100,"")</f>
        <v/>
      </c>
      <c r="CF76" s="794"/>
      <c r="CG76" s="32" t="str">
        <f>IF(CF76&lt;&gt;"",CF76/CF$12*100,"")</f>
        <v/>
      </c>
      <c r="CH76" s="794"/>
      <c r="CI76" s="32" t="str">
        <f>IF(CH76&lt;&gt;"",CH76/CH$12*100,"")</f>
        <v/>
      </c>
      <c r="CL76" s="794">
        <v>0</v>
      </c>
      <c r="CM76" s="32">
        <f>IF(CL76&lt;&gt;"",CL76/CL$12*100,"")</f>
        <v>0</v>
      </c>
      <c r="CR76" s="794"/>
      <c r="CS76" s="32" t="str">
        <f>IF(CR76&lt;&gt;"",CR76/CR$12*100,"")</f>
        <v/>
      </c>
      <c r="CT76" s="794"/>
      <c r="CU76" s="32" t="str">
        <f>IF(CT76&lt;&gt;"",CT76/CT$12*100,"")</f>
        <v/>
      </c>
      <c r="CV76" s="794"/>
      <c r="CW76" s="32" t="str">
        <f>IF(CV76&lt;&gt;"",CV76/CV$12*100,"")</f>
        <v/>
      </c>
      <c r="CX76" s="794">
        <v>317.64350300000001</v>
      </c>
      <c r="CY76" s="32">
        <f>IF(CX76&lt;&gt;"",CX76/CX$12*100,"")</f>
        <v>8.4996016295848218</v>
      </c>
      <c r="CZ76" s="794"/>
      <c r="DA76" s="32" t="str">
        <f>IF(CZ76&lt;&gt;"",CZ76/CZ$12*100,"")</f>
        <v/>
      </c>
      <c r="DB76" s="794"/>
      <c r="DC76" s="32" t="str">
        <f>IF(DB76&lt;&gt;"",DB76/DB$12*100,"")</f>
        <v/>
      </c>
      <c r="DD76" s="794"/>
      <c r="DE76" s="32" t="str">
        <f>IF(DD76&lt;&gt;"",DD76/DD$12*100,"")</f>
        <v/>
      </c>
      <c r="DF76" s="794">
        <v>0</v>
      </c>
      <c r="DG76" s="32">
        <f>IF(DF76&lt;&gt;"",DF76/DF$12*100,"")</f>
        <v>0</v>
      </c>
      <c r="DH76" s="794"/>
      <c r="DI76" s="32" t="str">
        <f>IF(DH76&lt;&gt;"",DH76/DH$12*100,"")</f>
        <v/>
      </c>
      <c r="DJ76" s="794"/>
      <c r="DK76" s="32" t="str">
        <f>IF(DJ76&lt;&gt;"",DJ76/DJ$12*100,"")</f>
        <v/>
      </c>
      <c r="DL76" s="794"/>
      <c r="DM76" s="32" t="str">
        <f>IF(DL76&lt;&gt;"",DL76/DL$12*100,"")</f>
        <v/>
      </c>
      <c r="DN76" s="794"/>
      <c r="DO76" s="32" t="str">
        <f>IF(DN76&lt;&gt;"",DN76/DN$12*100,"")</f>
        <v/>
      </c>
      <c r="DP76" s="794"/>
      <c r="DQ76" s="32" t="str">
        <f>IF(DP76&lt;&gt;"",DP76/DP$12*100,"")</f>
        <v/>
      </c>
      <c r="DR76" s="794"/>
      <c r="DS76" s="32" t="str">
        <f>IF(DR76&lt;&gt;"",DR76/DR$12*100,"")</f>
        <v/>
      </c>
      <c r="DT76" s="794"/>
      <c r="DU76" s="32" t="str">
        <f>IF(DT76&lt;&gt;"",DT76/DT$12*100,"")</f>
        <v/>
      </c>
      <c r="DV76" s="794"/>
      <c r="DW76" s="32" t="str">
        <f>IF(DV76&lt;&gt;"",DV76/DV$12*100,"")</f>
        <v/>
      </c>
      <c r="DX76" s="794"/>
      <c r="DY76" s="32" t="str">
        <f>IF(DX76&lt;&gt;"",DX76/DX$12*100,"")</f>
        <v/>
      </c>
      <c r="DZ76" s="794">
        <v>0</v>
      </c>
      <c r="EA76" s="32">
        <f>IF(DZ76&lt;&gt;"",DZ76/DZ$12*100,"")</f>
        <v>0</v>
      </c>
      <c r="EB76" s="794">
        <v>0</v>
      </c>
      <c r="EC76" s="32">
        <f>IF(EB76&lt;&gt;"",EB76/EB$12*100,"")</f>
        <v>0</v>
      </c>
      <c r="EH76" s="794">
        <v>0</v>
      </c>
      <c r="EI76" s="32">
        <f>IF(EH76&lt;&gt;"",EH76/EH$12*100,"")</f>
        <v>0</v>
      </c>
      <c r="EJ76" s="794"/>
      <c r="EK76" s="32" t="str">
        <f>IF(EJ76&lt;&gt;"",EJ76/EJ$12*100,"")</f>
        <v/>
      </c>
      <c r="EL76" s="794">
        <v>0</v>
      </c>
      <c r="EM76" s="32">
        <f>IF(EL76&lt;&gt;"",EL76/EL$12*100,"")</f>
        <v>0</v>
      </c>
      <c r="EN76" s="794">
        <v>0</v>
      </c>
      <c r="EO76" s="32">
        <f>IF(EN76&lt;&gt;"",EN76/EN$12*100,"")</f>
        <v>0</v>
      </c>
      <c r="EP76" s="794">
        <v>0</v>
      </c>
      <c r="EQ76" s="32">
        <f>IF(EP76&lt;&gt;"",EP76/EP$12*100,"")</f>
        <v>0</v>
      </c>
      <c r="ER76" s="794">
        <v>0</v>
      </c>
      <c r="ES76" s="32">
        <f>IF(ER76&lt;&gt;"",ER76/ER$12*100,"")</f>
        <v>0</v>
      </c>
      <c r="ET76" s="794"/>
      <c r="EU76" s="32" t="str">
        <f>IF(ET76&lt;&gt;"",ET76/ET$12*100,"")</f>
        <v/>
      </c>
      <c r="EV76" s="794"/>
      <c r="EW76" s="32" t="str">
        <f>IF(EV76&lt;&gt;"",EV76/EV$12*100,"")</f>
        <v/>
      </c>
      <c r="EZ76" s="794"/>
      <c r="FA76" s="32" t="str">
        <f>IF(EZ76&lt;&gt;"",EZ76/EZ$12*100,"")</f>
        <v/>
      </c>
      <c r="FB76" s="794"/>
      <c r="FC76" s="32" t="str">
        <f>IF(FB76&lt;&gt;"",FB76/FB$12*100,"")</f>
        <v/>
      </c>
      <c r="FD76" s="794"/>
      <c r="FE76" s="32" t="str">
        <f>IF(FD76&lt;&gt;"",FD76/FD$12*100,"")</f>
        <v/>
      </c>
      <c r="FF76" s="794"/>
      <c r="FG76" s="32" t="str">
        <f>IF(FF76&lt;&gt;"",FF76/FF$12*100,"")</f>
        <v/>
      </c>
      <c r="FH76" s="794"/>
      <c r="FI76" s="32" t="str">
        <f>IF(FH76&lt;&gt;"",FH76/FH$12*100,"")</f>
        <v/>
      </c>
      <c r="FJ76" s="794">
        <v>0</v>
      </c>
      <c r="FK76" s="32">
        <f>IF(FJ76&lt;&gt;"",FJ76/FJ$12*100,"")</f>
        <v>0</v>
      </c>
      <c r="FN76" s="794"/>
      <c r="FO76" s="32" t="str">
        <f>IF(FN76&lt;&gt;"",FN76/FN$12*100,"")</f>
        <v/>
      </c>
      <c r="FP76" s="794"/>
      <c r="FQ76" s="32" t="str">
        <f>IF(FP76&lt;&gt;"",FP76/FP$12*100,"")</f>
        <v/>
      </c>
      <c r="FR76" s="794"/>
      <c r="FS76" s="32" t="str">
        <f>IF(FR76&lt;&gt;"",FR76/FR$12*100,"")</f>
        <v/>
      </c>
      <c r="FT76" s="794">
        <v>0</v>
      </c>
      <c r="FU76" s="32">
        <f>IF(FT76&lt;&gt;"",FT76/FT$12*100,"")</f>
        <v>0</v>
      </c>
      <c r="FV76" s="794">
        <v>0</v>
      </c>
      <c r="FW76" s="32">
        <f>IF(FV76&lt;&gt;"",FV76/FV$12*100,"")</f>
        <v>0</v>
      </c>
      <c r="FX76" s="794">
        <v>0</v>
      </c>
      <c r="FY76" s="32">
        <f>IF(FX76&lt;&gt;"",FX76/FX$12*100,"")</f>
        <v>0</v>
      </c>
      <c r="GF76" s="794">
        <v>0</v>
      </c>
      <c r="GG76" s="32">
        <f>IF(GF76&lt;&gt;"",GF76/GF$12*100,"")</f>
        <v>0</v>
      </c>
      <c r="GH76" s="794">
        <v>0</v>
      </c>
      <c r="GI76" s="32">
        <f>IF(GH76&lt;&gt;"",GH76/GH$12*100,"")</f>
        <v>0</v>
      </c>
      <c r="GJ76" s="794">
        <v>0</v>
      </c>
      <c r="GK76" s="32">
        <f>IF(GJ76&lt;&gt;"",GJ76/GJ$12*100,"")</f>
        <v>0</v>
      </c>
      <c r="GL76" s="794">
        <v>0</v>
      </c>
      <c r="GM76" s="32">
        <f>IF(GL76&lt;&gt;"",GL76/GL$12*100,"")</f>
        <v>0</v>
      </c>
      <c r="GP76" s="794"/>
      <c r="GQ76" s="32" t="str">
        <f>IF(GP76&lt;&gt;"",GP76/GP$12*100,"")</f>
        <v/>
      </c>
      <c r="GT76" s="794"/>
      <c r="GU76" s="32" t="str">
        <f>IF(GT76&lt;&gt;"",GT76/GT$12*100,"")</f>
        <v/>
      </c>
      <c r="GV76" s="794"/>
      <c r="GW76" s="32" t="str">
        <f>IF(GV76&lt;&gt;"",GV76/GV$12*100,"")</f>
        <v/>
      </c>
      <c r="GX76" s="794"/>
      <c r="GY76" s="32" t="str">
        <f>IF(GX76&lt;&gt;"",GX76/GX$12*100,"")</f>
        <v/>
      </c>
      <c r="GZ76" s="794"/>
      <c r="HA76" s="32" t="str">
        <f>IF(GZ76&lt;&gt;"",GZ76/GZ$12*100,"")</f>
        <v/>
      </c>
      <c r="HB76" s="794"/>
      <c r="HC76" s="32" t="str">
        <f>IF(HB76&lt;&gt;"",HB76/HB$12*100,"")</f>
        <v/>
      </c>
    </row>
    <row r="77" spans="1:211" ht="12.75" customHeight="1" thickBot="1">
      <c r="A77" s="9" t="s">
        <v>264</v>
      </c>
      <c r="B77" s="794">
        <f t="shared" si="276"/>
        <v>271.626665</v>
      </c>
      <c r="C77" s="10">
        <f t="shared" si="23"/>
        <v>0.23985896499744988</v>
      </c>
      <c r="D77" s="794"/>
      <c r="E77" s="32" t="str">
        <f>IF(D77&lt;&gt;"",D77/D$12*100,"")</f>
        <v/>
      </c>
      <c r="H77" s="794"/>
      <c r="I77" s="32" t="str">
        <f>IF(H77&lt;&gt;"",H77/H$12*100,"")</f>
        <v/>
      </c>
      <c r="N77" s="794"/>
      <c r="O77" s="32" t="str">
        <f>IF(N77&lt;&gt;"",N77/N$12*100,"")</f>
        <v/>
      </c>
      <c r="P77" s="794"/>
      <c r="Q77" s="32" t="str">
        <f>IF(P77&lt;&gt;"",P77/P$12*100,"")</f>
        <v/>
      </c>
      <c r="R77" s="794">
        <v>0</v>
      </c>
      <c r="S77" s="32">
        <f>IF(R77&lt;&gt;"",R77/R$12*100,"")</f>
        <v>0</v>
      </c>
      <c r="V77" s="794"/>
      <c r="W77" s="32" t="str">
        <f>IF(V77&lt;&gt;"",V77/V$12*100,"")</f>
        <v/>
      </c>
      <c r="X77" s="794"/>
      <c r="Y77" s="32" t="str">
        <f>IF(X77&lt;&gt;"",X77/X$12*100,"")</f>
        <v/>
      </c>
      <c r="Z77" s="794"/>
      <c r="AA77" s="32" t="str">
        <f>IF(Z77&lt;&gt;"",Z77/Z$12*100,"")</f>
        <v/>
      </c>
      <c r="AB77" s="794"/>
      <c r="AC77" s="32" t="str">
        <f>IF(AB77&lt;&gt;"",AB77/AB$12*100,"")</f>
        <v/>
      </c>
      <c r="AF77" s="794"/>
      <c r="AG77" s="32" t="str">
        <f>IF(AF77&lt;&gt;"",AF77/AF$12*100,"")</f>
        <v/>
      </c>
      <c r="AH77" s="794"/>
      <c r="AI77" s="32" t="str">
        <f>IF(AH77&lt;&gt;"",AH77/AH$12*100,"")</f>
        <v/>
      </c>
      <c r="AJ77" s="794"/>
      <c r="AK77" s="32" t="str">
        <f>IF(AJ77&lt;&gt;"",AJ77/AJ$12*100,"")</f>
        <v/>
      </c>
      <c r="AL77" s="794"/>
      <c r="AM77" s="32" t="str">
        <f>IF(AL77&lt;&gt;"",AL77/AL$12*100,"")</f>
        <v/>
      </c>
      <c r="AN77" s="794"/>
      <c r="AO77" s="32" t="str">
        <f>IF(AN77&lt;&gt;"",AN77/AN$12*100,"")</f>
        <v/>
      </c>
      <c r="AP77" s="794">
        <v>0</v>
      </c>
      <c r="AQ77" s="32">
        <f>IF(AP77&lt;&gt;"",AP77/AP$12*100,"")</f>
        <v>0</v>
      </c>
      <c r="AR77" s="794">
        <v>0</v>
      </c>
      <c r="AS77" s="32">
        <f>IF(AR77&lt;&gt;"",AR77/AR$12*100,"")</f>
        <v>0</v>
      </c>
      <c r="AV77" s="794">
        <v>0</v>
      </c>
      <c r="AW77" s="32">
        <f>IF(AV77&lt;&gt;"",AV77/AV$12*100,"")</f>
        <v>0</v>
      </c>
      <c r="AX77" s="794"/>
      <c r="AY77" s="32" t="str">
        <f>IF(AX77&lt;&gt;"",AX77/AX$12*100,"")</f>
        <v/>
      </c>
      <c r="AZ77" s="794">
        <v>0</v>
      </c>
      <c r="BA77" s="32">
        <f>IF(AZ77&lt;&gt;"",AZ77/AZ$12*100,"")</f>
        <v>0</v>
      </c>
      <c r="BB77" s="794">
        <v>0</v>
      </c>
      <c r="BC77" s="32">
        <f>IF(BB77&lt;&gt;"",BB77/BB$12*100,"")</f>
        <v>0</v>
      </c>
      <c r="BD77" s="794"/>
      <c r="BE77" s="32" t="str">
        <f>IF(BD77&lt;&gt;"",BD77/BD$12*100,"")</f>
        <v/>
      </c>
      <c r="BF77" s="794"/>
      <c r="BG77" s="32" t="str">
        <f>IF(BF77&lt;&gt;"",BF77/BF$12*100,"")</f>
        <v/>
      </c>
      <c r="BJ77" s="794"/>
      <c r="BK77" s="32" t="str">
        <f>IF(BJ77&lt;&gt;"",BJ77/BJ$12*100,"")</f>
        <v/>
      </c>
      <c r="BL77" s="794"/>
      <c r="BM77" s="32" t="str">
        <f>IF(BL77&lt;&gt;"",BL77/BL$12*100,"")</f>
        <v/>
      </c>
      <c r="BN77" s="794"/>
      <c r="BO77" s="32" t="str">
        <f>IF(BN77&lt;&gt;"",BN77/BN$12*100,"")</f>
        <v/>
      </c>
      <c r="BP77" s="794"/>
      <c r="BQ77" s="32" t="str">
        <f>IF(BP77&lt;&gt;"",BP77/BP$12*100,"")</f>
        <v/>
      </c>
      <c r="BR77" s="794">
        <v>0</v>
      </c>
      <c r="BS77" s="32">
        <f>IF(BR77&lt;&gt;"",BR77/BR$12*100,"")</f>
        <v>0</v>
      </c>
      <c r="BT77" s="794">
        <v>0</v>
      </c>
      <c r="BU77" s="32">
        <f>IF(BT77&lt;&gt;"",BT77/BT$12*100,"")</f>
        <v>0</v>
      </c>
      <c r="BV77" s="794">
        <v>0</v>
      </c>
      <c r="BW77" s="32">
        <f>IF(BV77&lt;&gt;"",BV77/BV$12*100,"")</f>
        <v>0</v>
      </c>
      <c r="BX77" s="794"/>
      <c r="BY77" s="32" t="str">
        <f>IF(BX77&lt;&gt;"",BX77/BX$12*100,"")</f>
        <v/>
      </c>
      <c r="BZ77" s="794"/>
      <c r="CA77" s="32" t="str">
        <f>IF(BZ77&lt;&gt;"",BZ77/BZ$12*100,"")</f>
        <v/>
      </c>
      <c r="CB77" s="794"/>
      <c r="CC77" s="32" t="str">
        <f>IF(CB77&lt;&gt;"",CB77/CB$12*100,"")</f>
        <v/>
      </c>
      <c r="CF77" s="794"/>
      <c r="CG77" s="32" t="str">
        <f>IF(CF77&lt;&gt;"",CF77/CF$12*100,"")</f>
        <v/>
      </c>
      <c r="CH77" s="794"/>
      <c r="CI77" s="32" t="str">
        <f>IF(CH77&lt;&gt;"",CH77/CH$12*100,"")</f>
        <v/>
      </c>
      <c r="CL77" s="794">
        <v>0</v>
      </c>
      <c r="CM77" s="32">
        <f>IF(CL77&lt;&gt;"",CL77/CL$12*100,"")</f>
        <v>0</v>
      </c>
      <c r="CR77" s="794"/>
      <c r="CS77" s="32" t="str">
        <f>IF(CR77&lt;&gt;"",CR77/CR$12*100,"")</f>
        <v/>
      </c>
      <c r="CT77" s="794"/>
      <c r="CU77" s="32" t="str">
        <f>IF(CT77&lt;&gt;"",CT77/CT$12*100,"")</f>
        <v/>
      </c>
      <c r="CV77" s="794"/>
      <c r="CW77" s="32" t="str">
        <f>IF(CV77&lt;&gt;"",CV77/CV$12*100,"")</f>
        <v/>
      </c>
      <c r="CX77" s="794">
        <v>261.597486</v>
      </c>
      <c r="CY77" s="32">
        <f>IF(CX77&lt;&gt;"",CX77/CX$12*100,"")</f>
        <v>6.9999052311826846</v>
      </c>
      <c r="CZ77" s="794"/>
      <c r="DA77" s="32" t="str">
        <f>IF(CZ77&lt;&gt;"",CZ77/CZ$12*100,"")</f>
        <v/>
      </c>
      <c r="DB77" s="794"/>
      <c r="DC77" s="32" t="str">
        <f>IF(DB77&lt;&gt;"",DB77/DB$12*100,"")</f>
        <v/>
      </c>
      <c r="DD77" s="794"/>
      <c r="DE77" s="32" t="str">
        <f>IF(DD77&lt;&gt;"",DD77/DD$12*100,"")</f>
        <v/>
      </c>
      <c r="DF77" s="794">
        <v>0</v>
      </c>
      <c r="DG77" s="32">
        <f>IF(DF77&lt;&gt;"",DF77/DF$12*100,"")</f>
        <v>0</v>
      </c>
      <c r="DH77" s="794"/>
      <c r="DI77" s="32" t="str">
        <f>IF(DH77&lt;&gt;"",DH77/DH$12*100,"")</f>
        <v/>
      </c>
      <c r="DJ77" s="794"/>
      <c r="DK77" s="32" t="str">
        <f>IF(DJ77&lt;&gt;"",DJ77/DJ$12*100,"")</f>
        <v/>
      </c>
      <c r="DL77" s="794"/>
      <c r="DM77" s="32" t="str">
        <f>IF(DL77&lt;&gt;"",DL77/DL$12*100,"")</f>
        <v/>
      </c>
      <c r="DN77" s="794"/>
      <c r="DO77" s="32" t="str">
        <f>IF(DN77&lt;&gt;"",DN77/DN$12*100,"")</f>
        <v/>
      </c>
      <c r="DP77" s="794"/>
      <c r="DQ77" s="32" t="str">
        <f>IF(DP77&lt;&gt;"",DP77/DP$12*100,"")</f>
        <v/>
      </c>
      <c r="DR77" s="794"/>
      <c r="DS77" s="32" t="str">
        <f>IF(DR77&lt;&gt;"",DR77/DR$12*100,"")</f>
        <v/>
      </c>
      <c r="DT77" s="794"/>
      <c r="DU77" s="32" t="str">
        <f>IF(DT77&lt;&gt;"",DT77/DT$12*100,"")</f>
        <v/>
      </c>
      <c r="DV77" s="794"/>
      <c r="DW77" s="32" t="str">
        <f>IF(DV77&lt;&gt;"",DV77/DV$12*100,"")</f>
        <v/>
      </c>
      <c r="DX77" s="794"/>
      <c r="DY77" s="32" t="str">
        <f>IF(DX77&lt;&gt;"",DX77/DX$12*100,"")</f>
        <v/>
      </c>
      <c r="DZ77" s="794">
        <v>0</v>
      </c>
      <c r="EA77" s="32">
        <f>IF(DZ77&lt;&gt;"",DZ77/DZ$12*100,"")</f>
        <v>0</v>
      </c>
      <c r="EB77" s="794">
        <v>0</v>
      </c>
      <c r="EC77" s="32">
        <f>IF(EB77&lt;&gt;"",EB77/EB$12*100,"")</f>
        <v>0</v>
      </c>
      <c r="EH77" s="794">
        <v>0</v>
      </c>
      <c r="EI77" s="32">
        <f>IF(EH77&lt;&gt;"",EH77/EH$12*100,"")</f>
        <v>0</v>
      </c>
      <c r="EJ77" s="794"/>
      <c r="EK77" s="32" t="str">
        <f>IF(EJ77&lt;&gt;"",EJ77/EJ$12*100,"")</f>
        <v/>
      </c>
      <c r="EL77" s="794">
        <v>0</v>
      </c>
      <c r="EM77" s="32">
        <f>IF(EL77&lt;&gt;"",EL77/EL$12*100,"")</f>
        <v>0</v>
      </c>
      <c r="EN77" s="794">
        <v>0</v>
      </c>
      <c r="EO77" s="32">
        <f>IF(EN77&lt;&gt;"",EN77/EN$12*100,"")</f>
        <v>0</v>
      </c>
      <c r="EP77" s="794">
        <v>0</v>
      </c>
      <c r="EQ77" s="32">
        <f>IF(EP77&lt;&gt;"",EP77/EP$12*100,"")</f>
        <v>0</v>
      </c>
      <c r="ER77" s="794">
        <v>0</v>
      </c>
      <c r="ES77" s="32">
        <f>IF(ER77&lt;&gt;"",ER77/ER$12*100,"")</f>
        <v>0</v>
      </c>
      <c r="ET77" s="794"/>
      <c r="EU77" s="32" t="str">
        <f>IF(ET77&lt;&gt;"",ET77/ET$12*100,"")</f>
        <v/>
      </c>
      <c r="EV77" s="794"/>
      <c r="EW77" s="32" t="str">
        <f>IF(EV77&lt;&gt;"",EV77/EV$12*100,"")</f>
        <v/>
      </c>
      <c r="EZ77" s="794"/>
      <c r="FA77" s="32" t="str">
        <f>IF(EZ77&lt;&gt;"",EZ77/EZ$12*100,"")</f>
        <v/>
      </c>
      <c r="FB77" s="794"/>
      <c r="FC77" s="32" t="str">
        <f>IF(FB77&lt;&gt;"",FB77/FB$12*100,"")</f>
        <v/>
      </c>
      <c r="FD77" s="794"/>
      <c r="FE77" s="32" t="str">
        <f>IF(FD77&lt;&gt;"",FD77/FD$12*100,"")</f>
        <v/>
      </c>
      <c r="FF77" s="794"/>
      <c r="FG77" s="32" t="str">
        <f>IF(FF77&lt;&gt;"",FF77/FF$12*100,"")</f>
        <v/>
      </c>
      <c r="FH77" s="794"/>
      <c r="FI77" s="32" t="str">
        <f>IF(FH77&lt;&gt;"",FH77/FH$12*100,"")</f>
        <v/>
      </c>
      <c r="FJ77" s="794">
        <v>0</v>
      </c>
      <c r="FK77" s="32">
        <f>IF(FJ77&lt;&gt;"",FJ77/FJ$12*100,"")</f>
        <v>0</v>
      </c>
      <c r="FN77" s="794"/>
      <c r="FO77" s="32" t="str">
        <f>IF(FN77&lt;&gt;"",FN77/FN$12*100,"")</f>
        <v/>
      </c>
      <c r="FP77" s="794"/>
      <c r="FQ77" s="32" t="str">
        <f>IF(FP77&lt;&gt;"",FP77/FP$12*100,"")</f>
        <v/>
      </c>
      <c r="FR77" s="794"/>
      <c r="FS77" s="32" t="str">
        <f>IF(FR77&lt;&gt;"",FR77/FR$12*100,"")</f>
        <v/>
      </c>
      <c r="FT77" s="794">
        <v>0</v>
      </c>
      <c r="FU77" s="32">
        <f>IF(FT77&lt;&gt;"",FT77/FT$12*100,"")</f>
        <v>0</v>
      </c>
      <c r="FV77" s="794">
        <v>0</v>
      </c>
      <c r="FW77" s="32">
        <f>IF(FV77&lt;&gt;"",FV77/FV$12*100,"")</f>
        <v>0</v>
      </c>
      <c r="FX77" s="794">
        <v>0</v>
      </c>
      <c r="FY77" s="32">
        <f>IF(FX77&lt;&gt;"",FX77/FX$12*100,"")</f>
        <v>0</v>
      </c>
      <c r="GF77" s="794">
        <v>0</v>
      </c>
      <c r="GG77" s="32">
        <f>IF(GF77&lt;&gt;"",GF77/GF$12*100,"")</f>
        <v>0</v>
      </c>
      <c r="GH77" s="794">
        <v>0</v>
      </c>
      <c r="GI77" s="32">
        <f>IF(GH77&lt;&gt;"",GH77/GH$12*100,"")</f>
        <v>0</v>
      </c>
      <c r="GJ77" s="794">
        <v>0</v>
      </c>
      <c r="GK77" s="32">
        <f>IF(GJ77&lt;&gt;"",GJ77/GJ$12*100,"")</f>
        <v>0</v>
      </c>
      <c r="GL77" s="794">
        <v>10.029178999999999</v>
      </c>
      <c r="GM77" s="32">
        <f>IF(GL77&lt;&gt;"",GL77/GL$12*100,"")</f>
        <v>0.33608570662159554</v>
      </c>
      <c r="GP77" s="794"/>
      <c r="GQ77" s="32" t="str">
        <f>IF(GP77&lt;&gt;"",GP77/GP$12*100,"")</f>
        <v/>
      </c>
      <c r="GT77" s="794"/>
      <c r="GU77" s="32" t="str">
        <f>IF(GT77&lt;&gt;"",GT77/GT$12*100,"")</f>
        <v/>
      </c>
      <c r="GV77" s="794"/>
      <c r="GW77" s="32" t="str">
        <f>IF(GV77&lt;&gt;"",GV77/GV$12*100,"")</f>
        <v/>
      </c>
      <c r="GX77" s="794"/>
      <c r="GY77" s="32" t="str">
        <f>IF(GX77&lt;&gt;"",GX77/GX$12*100,"")</f>
        <v/>
      </c>
      <c r="GZ77" s="794"/>
      <c r="HA77" s="32" t="str">
        <f>IF(GZ77&lt;&gt;"",GZ77/GZ$12*100,"")</f>
        <v/>
      </c>
      <c r="HB77" s="794"/>
      <c r="HC77" s="32" t="str">
        <f>IF(HB77&lt;&gt;"",HB77/HB$12*100,"")</f>
        <v/>
      </c>
    </row>
    <row r="78" spans="1:211" ht="12.75" customHeight="1" thickBot="1">
      <c r="A78" s="27" t="s">
        <v>166</v>
      </c>
      <c r="B78" s="653">
        <f t="shared" ref="B78:B109" si="361">SUMIF(C$5:IV$5,"Rm",C78:IV78)</f>
        <v>1653.7725758899999</v>
      </c>
      <c r="C78" s="31">
        <f>IF(B78&lt;&gt;0,B78/B$12*100,0)</f>
        <v>1.460358018952749</v>
      </c>
      <c r="D78" s="653">
        <v>0</v>
      </c>
      <c r="E78" s="1405">
        <f>IF(D78&lt;&gt;0,D78/D$12*100,0)</f>
        <v>0</v>
      </c>
      <c r="F78" s="1405"/>
      <c r="G78" s="1405"/>
      <c r="H78" s="653">
        <v>0</v>
      </c>
      <c r="I78" s="1405">
        <f>IF(H78&lt;&gt;0,H78/H$12*100,0)</f>
        <v>0</v>
      </c>
      <c r="J78" s="1405"/>
      <c r="K78" s="1405"/>
      <c r="L78" s="1405"/>
      <c r="M78" s="1405"/>
      <c r="N78" s="653">
        <v>0</v>
      </c>
      <c r="O78" s="1405">
        <f>IF(N78&lt;&gt;0,N78/N$12*100,0)</f>
        <v>0</v>
      </c>
      <c r="P78" s="653">
        <v>0</v>
      </c>
      <c r="Q78" s="1405">
        <f>IF(P78&lt;&gt;0,P78/P$12*100,0)</f>
        <v>0</v>
      </c>
      <c r="R78" s="653">
        <v>0</v>
      </c>
      <c r="S78" s="1405">
        <f>IF(R78&lt;&gt;0,R78/R$12*100,0)</f>
        <v>0</v>
      </c>
      <c r="T78" s="1405"/>
      <c r="U78" s="1405"/>
      <c r="V78" s="653">
        <v>0</v>
      </c>
      <c r="W78" s="1405">
        <f>IF(V78&lt;&gt;0,V78/V$12*100,0)</f>
        <v>0</v>
      </c>
      <c r="X78" s="653">
        <v>1.8</v>
      </c>
      <c r="Y78" s="1405">
        <f>IF(X78&lt;&gt;0,X78/X$12*100,0)</f>
        <v>18.357980622131567</v>
      </c>
      <c r="Z78" s="653">
        <v>0</v>
      </c>
      <c r="AA78" s="1405">
        <f>IF(Z78&lt;&gt;0,Z78/Z$12*100,0)</f>
        <v>0</v>
      </c>
      <c r="AB78" s="653">
        <f>SUM(AB75:AB77)</f>
        <v>0</v>
      </c>
      <c r="AC78" s="1405">
        <f>IF(AB78&lt;&gt;0,AB78/AB$12*100,0)</f>
        <v>0</v>
      </c>
      <c r="AD78" s="1405"/>
      <c r="AE78" s="1405"/>
      <c r="AF78" s="653">
        <f>SUM(AF75:AF77)</f>
        <v>0</v>
      </c>
      <c r="AG78" s="1405">
        <f>IF(AF78&lt;&gt;0,AF78/AF$12*100,0)</f>
        <v>0</v>
      </c>
      <c r="AH78" s="653">
        <v>0</v>
      </c>
      <c r="AI78" s="1405">
        <f>IF(AH78&lt;&gt;0,AH78/AH$12*100,0)</f>
        <v>0</v>
      </c>
      <c r="AJ78" s="653">
        <v>34.933490999999997</v>
      </c>
      <c r="AK78" s="1405">
        <f>IF(AJ78&lt;&gt;0,AJ78/AJ$12*100,0)</f>
        <v>18.69685277935595</v>
      </c>
      <c r="AL78" s="653">
        <f>SUM(AL75:AL77)</f>
        <v>0</v>
      </c>
      <c r="AM78" s="1405">
        <f>IF(AL78&lt;&gt;0,AL78/AL$12*100,0)</f>
        <v>0</v>
      </c>
      <c r="AN78" s="653">
        <v>0</v>
      </c>
      <c r="AO78" s="1405">
        <f>IF(AN78&lt;&gt;0,AN78/AN$12*100,0)</f>
        <v>0</v>
      </c>
      <c r="AP78" s="653">
        <v>0</v>
      </c>
      <c r="AQ78" s="1405">
        <f>IF(AP78&lt;&gt;0,AP78/AP$12*100,0)</f>
        <v>0</v>
      </c>
      <c r="AR78" s="653">
        <v>0</v>
      </c>
      <c r="AS78" s="1405">
        <f>IF(AR78&lt;&gt;0,AR78/AR$12*100,0)</f>
        <v>0</v>
      </c>
      <c r="AT78" s="1405"/>
      <c r="AU78" s="1405"/>
      <c r="AV78" s="653">
        <v>0</v>
      </c>
      <c r="AW78" s="1405">
        <f>IF(AV78&lt;&gt;0,AV78/AV$12*100,0)</f>
        <v>0</v>
      </c>
      <c r="AX78" s="653">
        <v>0</v>
      </c>
      <c r="AY78" s="1405">
        <f>IF(AX78&lt;&gt;0,AX78/AX$12*100,0)</f>
        <v>0</v>
      </c>
      <c r="AZ78" s="653">
        <v>0</v>
      </c>
      <c r="BA78" s="1405">
        <f>IF(AZ78&lt;&gt;0,AZ78/AZ$12*100,0)</f>
        <v>0</v>
      </c>
      <c r="BB78" s="653">
        <v>0</v>
      </c>
      <c r="BC78" s="1405">
        <f>IF(BB78&lt;&gt;0,BB78/BB$12*100,0)</f>
        <v>0</v>
      </c>
      <c r="BD78" s="653">
        <v>0</v>
      </c>
      <c r="BE78" s="1405">
        <f>IF(BD78&lt;&gt;0,BD78/BD$12*100,0)</f>
        <v>0</v>
      </c>
      <c r="BF78" s="653">
        <v>0</v>
      </c>
      <c r="BG78" s="1405">
        <f>IF(BF78&lt;&gt;0,BF78/BF$12*100,0)</f>
        <v>0</v>
      </c>
      <c r="BH78" s="1405"/>
      <c r="BI78" s="1405"/>
      <c r="BJ78" s="653">
        <v>0</v>
      </c>
      <c r="BK78" s="1405">
        <f>IF(BJ78&lt;&gt;0,BJ78/BJ$12*100,0)</f>
        <v>0</v>
      </c>
      <c r="BL78" s="653">
        <f>SUM(BL75:BL77)</f>
        <v>0</v>
      </c>
      <c r="BM78" s="1405">
        <f>IF(BL78&lt;&gt;0,BL78/BL$12*100,0)</f>
        <v>0</v>
      </c>
      <c r="BN78" s="653">
        <v>0</v>
      </c>
      <c r="BO78" s="1405">
        <f>IF(BN78&lt;&gt;0,BN78/BN$12*100,0)</f>
        <v>0</v>
      </c>
      <c r="BP78" s="653">
        <f>SUM(BP75:BP77)</f>
        <v>0</v>
      </c>
      <c r="BQ78" s="1405">
        <f>IF(BP78&lt;&gt;0,BP78/BP$12*100,0)</f>
        <v>0</v>
      </c>
      <c r="BR78" s="653">
        <v>0</v>
      </c>
      <c r="BS78" s="1405">
        <f>IF(BR78&lt;&gt;0,BR78/BR$12*100,0)</f>
        <v>0</v>
      </c>
      <c r="BT78" s="653">
        <v>0</v>
      </c>
      <c r="BU78" s="1405">
        <f>IF(BT78&lt;&gt;0,BT78/BT$12*100,0)</f>
        <v>0</v>
      </c>
      <c r="BV78" s="653">
        <v>0</v>
      </c>
      <c r="BW78" s="1405">
        <f>IF(BV78&lt;&gt;0,BV78/BV$12*100,0)</f>
        <v>0</v>
      </c>
      <c r="BX78" s="653">
        <f>SUM(BX75:BX77)</f>
        <v>0</v>
      </c>
      <c r="BY78" s="1405">
        <f>IF(BX78&lt;&gt;0,BX78/BX$12*100,0)</f>
        <v>0</v>
      </c>
      <c r="BZ78" s="653">
        <f>SUM(BZ75:BZ77)</f>
        <v>0</v>
      </c>
      <c r="CA78" s="1405">
        <f>IF(BZ78&lt;&gt;0,BZ78/BZ$12*100,0)</f>
        <v>0</v>
      </c>
      <c r="CB78" s="653">
        <v>0</v>
      </c>
      <c r="CC78" s="1405">
        <f>IF(CB78&lt;&gt;0,CB78/CB$12*100,0)</f>
        <v>0</v>
      </c>
      <c r="CD78" s="1405"/>
      <c r="CE78" s="1405"/>
      <c r="CF78" s="653">
        <f>SUM(CF75:CF77)</f>
        <v>19.75</v>
      </c>
      <c r="CG78" s="1405">
        <f>IF(CF78&lt;&gt;0,CF78/CF$12*100,0)</f>
        <v>13.214237923190151</v>
      </c>
      <c r="CH78" s="653">
        <f>SUM(CH75:CH77)</f>
        <v>0</v>
      </c>
      <c r="CI78" s="1405">
        <f>IF(CH78&lt;&gt;0,CH78/CH$12*100,0)</f>
        <v>0</v>
      </c>
      <c r="CJ78" s="1405"/>
      <c r="CK78" s="1405"/>
      <c r="CL78" s="653">
        <v>0</v>
      </c>
      <c r="CM78" s="1405">
        <f>IF(CL78&lt;&gt;0,CL78/CL$12*100,0)</f>
        <v>0</v>
      </c>
      <c r="CN78" s="1405"/>
      <c r="CO78" s="1405"/>
      <c r="CP78" s="1405"/>
      <c r="CQ78" s="1405"/>
      <c r="CR78" s="653">
        <v>0</v>
      </c>
      <c r="CS78" s="1405">
        <f>IF(CR78&lt;&gt;0,CR78/CR$12*100,0)</f>
        <v>0</v>
      </c>
      <c r="CT78" s="653">
        <v>0</v>
      </c>
      <c r="CU78" s="1405">
        <f>IF(CT78&lt;&gt;0,CT78/CT$12*100,0)</f>
        <v>0</v>
      </c>
      <c r="CV78" s="653">
        <v>0</v>
      </c>
      <c r="CW78" s="1405">
        <f>IF(CV78&lt;&gt;0,CV78/CV$12*100,0)</f>
        <v>0</v>
      </c>
      <c r="CX78" s="653">
        <v>623.06309499999998</v>
      </c>
      <c r="CY78" s="1405">
        <f>IF(CX78&lt;&gt;0,CX78/CX$12*100,0)</f>
        <v>16.672112124377882</v>
      </c>
      <c r="CZ78" s="653">
        <v>4.8854639999999998</v>
      </c>
      <c r="DA78" s="1405">
        <f>IF(CZ78&lt;&gt;0,CZ78/CZ$12*100,0)</f>
        <v>1.0966848851638327</v>
      </c>
      <c r="DB78" s="653">
        <v>0</v>
      </c>
      <c r="DC78" s="1405">
        <f>IF(DB78&lt;&gt;0,DB78/DB$12*100,0)</f>
        <v>0</v>
      </c>
      <c r="DD78" s="653">
        <v>0</v>
      </c>
      <c r="DE78" s="1405">
        <f>IF(DD78&lt;&gt;0,DD78/DD$12*100,0)</f>
        <v>0</v>
      </c>
      <c r="DF78" s="653">
        <v>502.97307289000003</v>
      </c>
      <c r="DG78" s="1405">
        <f>IF(DF78&lt;&gt;0,DF78/DF$12*100,0)</f>
        <v>5.74100403440805</v>
      </c>
      <c r="DH78" s="653">
        <v>0</v>
      </c>
      <c r="DI78" s="1405">
        <f>IF(DH78&lt;&gt;0,DH78/DH$12*100,0)</f>
        <v>0</v>
      </c>
      <c r="DJ78" s="653">
        <v>0</v>
      </c>
      <c r="DK78" s="1405">
        <f>IF(DJ78&lt;&gt;0,DJ78/DJ$12*100,0)</f>
        <v>0</v>
      </c>
      <c r="DL78" s="653">
        <v>0</v>
      </c>
      <c r="DM78" s="1405">
        <f>IF(DL78&lt;&gt;0,DL78/DL$12*100,0)</f>
        <v>0</v>
      </c>
      <c r="DN78" s="653">
        <v>0</v>
      </c>
      <c r="DO78" s="1405">
        <f>IF(DN78&lt;&gt;0,DN78/DN$12*100,0)</f>
        <v>0</v>
      </c>
      <c r="DP78" s="653">
        <v>0</v>
      </c>
      <c r="DQ78" s="1405">
        <f>IF(DP78&lt;&gt;0,DP78/DP$12*100,0)</f>
        <v>0</v>
      </c>
      <c r="DR78" s="653">
        <f>SUM(DR75:DR77)</f>
        <v>0</v>
      </c>
      <c r="DS78" s="1405">
        <f>IF(DR78&lt;&gt;0,DR78/DR$12*100,0)</f>
        <v>0</v>
      </c>
      <c r="DT78" s="653">
        <v>0</v>
      </c>
      <c r="DU78" s="1405">
        <f>IF(DT78&lt;&gt;0,DT78/DT$12*100,0)</f>
        <v>0</v>
      </c>
      <c r="DV78" s="653">
        <v>0</v>
      </c>
      <c r="DW78" s="1405">
        <f>IF(DV78&lt;&gt;0,DV78/DV$12*100,0)</f>
        <v>0</v>
      </c>
      <c r="DX78" s="653">
        <v>17.308916</v>
      </c>
      <c r="DY78" s="1405">
        <f>IF(DX78&lt;&gt;0,DX78/DX$12*100,0)</f>
        <v>2.9458148101783816</v>
      </c>
      <c r="DZ78" s="653">
        <v>0</v>
      </c>
      <c r="EA78" s="1405">
        <f>IF(DZ78&lt;&gt;0,DZ78/DZ$12*100,0)</f>
        <v>0</v>
      </c>
      <c r="EB78" s="653">
        <v>0</v>
      </c>
      <c r="EC78" s="1405">
        <f>IF(EB78&lt;&gt;0,EB78/EB$12*100,0)</f>
        <v>0</v>
      </c>
      <c r="ED78" s="1405"/>
      <c r="EE78" s="1405"/>
      <c r="EF78" s="1405"/>
      <c r="EG78" s="1405"/>
      <c r="EH78" s="653">
        <v>0</v>
      </c>
      <c r="EI78" s="1405">
        <f>IF(EH78&lt;&gt;0,EH78/EH$12*100,0)</f>
        <v>0</v>
      </c>
      <c r="EJ78" s="653">
        <v>0</v>
      </c>
      <c r="EK78" s="1405">
        <f>IF(EJ78&lt;&gt;0,EJ78/EJ$12*100,0)</f>
        <v>0</v>
      </c>
      <c r="EL78" s="653">
        <v>0.2</v>
      </c>
      <c r="EM78" s="1405">
        <f>IF(EL78&lt;&gt;0,EL78/EL$12*100,0)</f>
        <v>8.6816859834179805E-3</v>
      </c>
      <c r="EN78" s="653">
        <v>221.2</v>
      </c>
      <c r="EO78" s="1405">
        <f>IF(EN78&lt;&gt;0,EN78/EN$12*100,0)</f>
        <v>7.1354838709677422</v>
      </c>
      <c r="EP78" s="653">
        <v>0</v>
      </c>
      <c r="EQ78" s="1405">
        <f>IF(EP78&lt;&gt;0,EP78/EP$12*100,0)</f>
        <v>0</v>
      </c>
      <c r="ER78" s="653">
        <v>0</v>
      </c>
      <c r="ES78" s="1405">
        <f>IF(ER78&lt;&gt;0,ER78/ER$12*100,0)</f>
        <v>0</v>
      </c>
      <c r="ET78" s="653">
        <v>0</v>
      </c>
      <c r="EU78" s="1405">
        <f>IF(ET78&lt;&gt;0,ET78/ET$12*100,0)</f>
        <v>0</v>
      </c>
      <c r="EV78" s="653">
        <v>23</v>
      </c>
      <c r="EW78" s="1405">
        <f>IF(EV78&lt;&gt;0,EV78/EV$12*100,0)</f>
        <v>2.4910646593739849</v>
      </c>
      <c r="EX78" s="1405"/>
      <c r="EY78" s="1405"/>
      <c r="EZ78" s="653">
        <v>0</v>
      </c>
      <c r="FA78" s="1405">
        <f>IF(EZ78&lt;&gt;0,EZ78/EZ$12*100,0)</f>
        <v>0</v>
      </c>
      <c r="FB78" s="653">
        <v>0</v>
      </c>
      <c r="FC78" s="1405">
        <f>IF(FB78&lt;&gt;0,FB78/FB$12*100,0)</f>
        <v>0</v>
      </c>
      <c r="FD78" s="653">
        <v>0</v>
      </c>
      <c r="FE78" s="1405">
        <f>IF(FD78&lt;&gt;0,FD78/FD$12*100,0)</f>
        <v>0</v>
      </c>
      <c r="FF78" s="653">
        <v>0</v>
      </c>
      <c r="FG78" s="1405">
        <f>IF(FF78&lt;&gt;0,FF78/FF$12*100,0)</f>
        <v>0</v>
      </c>
      <c r="FH78" s="653">
        <v>0</v>
      </c>
      <c r="FI78" s="1405">
        <f>IF(FH78&lt;&gt;0,FH78/FH$12*100,0)</f>
        <v>0</v>
      </c>
      <c r="FJ78" s="653">
        <v>0</v>
      </c>
      <c r="FK78" s="1405">
        <f>IF(FJ78&lt;&gt;0,FJ78/FJ$12*100,0)</f>
        <v>0</v>
      </c>
      <c r="FL78" s="1405"/>
      <c r="FM78" s="1405"/>
      <c r="FN78" s="653">
        <f>SUM(FN75:FN77)</f>
        <v>0</v>
      </c>
      <c r="FO78" s="1405">
        <f>IF(FN78&lt;&gt;0,FN78/FN$12*100,0)</f>
        <v>0</v>
      </c>
      <c r="FP78" s="653">
        <f>SUM(FP75:FP77)</f>
        <v>0</v>
      </c>
      <c r="FQ78" s="1405">
        <f>IF(FP78&lt;&gt;0,FP78/FP$12*100,0)</f>
        <v>0</v>
      </c>
      <c r="FR78" s="653">
        <v>0</v>
      </c>
      <c r="FS78" s="1405">
        <f>IF(FR78&lt;&gt;0,FR78/FR$12*100,0)</f>
        <v>0</v>
      </c>
      <c r="FT78" s="653">
        <v>0</v>
      </c>
      <c r="FU78" s="1405">
        <f>IF(FT78&lt;&gt;0,FT78/FT$12*100,0)</f>
        <v>0</v>
      </c>
      <c r="FV78" s="653">
        <v>0</v>
      </c>
      <c r="FW78" s="1405">
        <f>IF(FV78&lt;&gt;0,FV78/FV$12*100,0)</f>
        <v>0</v>
      </c>
      <c r="FX78" s="653">
        <v>0</v>
      </c>
      <c r="FY78" s="1405">
        <f>IF(FX78&lt;&gt;0,FX78/FX$12*100,0)</f>
        <v>0</v>
      </c>
      <c r="FZ78" s="1405"/>
      <c r="GA78" s="1405"/>
      <c r="GB78" s="1405"/>
      <c r="GC78" s="1405"/>
      <c r="GD78" s="1405"/>
      <c r="GE78" s="1405"/>
      <c r="GF78" s="653">
        <v>0</v>
      </c>
      <c r="GG78" s="1405">
        <f>IF(GF78&lt;&gt;0,GF78/GF$12*100,0)</f>
        <v>0</v>
      </c>
      <c r="GH78" s="653">
        <v>0</v>
      </c>
      <c r="GI78" s="1405">
        <f>IF(GH78&lt;&gt;0,GH78/GH$12*100,0)</f>
        <v>0</v>
      </c>
      <c r="GJ78" s="653">
        <v>0</v>
      </c>
      <c r="GK78" s="1405">
        <f>IF(GJ78&lt;&gt;0,GJ78/GJ$12*100,0)</f>
        <v>0</v>
      </c>
      <c r="GL78" s="653">
        <v>204.648537</v>
      </c>
      <c r="GM78" s="1405">
        <f>IF(GL78&lt;&gt;0,GL78/GL$12*100,0)</f>
        <v>6.8579340509049391</v>
      </c>
      <c r="GN78" s="1405"/>
      <c r="GO78" s="1405"/>
      <c r="GP78" s="653">
        <f>SUM(GP75:GP77)</f>
        <v>0</v>
      </c>
      <c r="GQ78" s="1405">
        <f>IF(GP78&lt;&gt;0,GP78/GP$12*100,0)</f>
        <v>0</v>
      </c>
      <c r="GR78" s="1405"/>
      <c r="GS78" s="1405"/>
      <c r="GT78" s="653">
        <v>0</v>
      </c>
      <c r="GU78" s="1405">
        <f>IF(GT78&lt;&gt;0,GT78/GT$12*100,0)</f>
        <v>0</v>
      </c>
      <c r="GV78" s="653">
        <v>0</v>
      </c>
      <c r="GW78" s="1405">
        <f>IF(GV78&lt;&gt;0,GV78/GV$12*100,0)</f>
        <v>0</v>
      </c>
      <c r="GX78" s="653">
        <v>0</v>
      </c>
      <c r="GY78" s="1405">
        <f>IF(GX78&lt;&gt;0,GX78/GX$12*100,0)</f>
        <v>0</v>
      </c>
      <c r="GZ78" s="653">
        <v>0</v>
      </c>
      <c r="HA78" s="1405">
        <f>IF(GZ78&lt;&gt;0,GZ78/GZ$12*100,0)</f>
        <v>0</v>
      </c>
      <c r="HB78" s="653">
        <f>SUM(HB75:HB77)</f>
        <v>0.01</v>
      </c>
      <c r="HC78" s="1405">
        <f>IF(HB78&lt;&gt;0,HB78/HB$12*100,0)</f>
        <v>2.2412981598942112E-3</v>
      </c>
    </row>
    <row r="79" spans="1:211" ht="12.75" customHeight="1" thickBot="1">
      <c r="B79" s="794"/>
      <c r="C79" s="32"/>
      <c r="D79" s="794"/>
      <c r="H79" s="794"/>
      <c r="N79" s="794"/>
      <c r="P79" s="794"/>
      <c r="R79" s="794"/>
      <c r="V79" s="794"/>
      <c r="X79" s="794"/>
      <c r="Z79" s="794"/>
      <c r="AB79" s="794"/>
      <c r="AF79" s="794"/>
      <c r="AH79" s="794"/>
      <c r="AJ79" s="794"/>
      <c r="AL79" s="794"/>
      <c r="AN79" s="794"/>
      <c r="AP79" s="794"/>
      <c r="AR79" s="794"/>
      <c r="AV79" s="794"/>
      <c r="AX79" s="794"/>
      <c r="AZ79" s="794"/>
      <c r="BB79" s="794"/>
      <c r="BD79" s="794"/>
      <c r="BF79" s="794"/>
      <c r="BJ79" s="794"/>
      <c r="BL79" s="794"/>
      <c r="BN79" s="794"/>
      <c r="BP79" s="794"/>
      <c r="BR79" s="794"/>
      <c r="BT79" s="794"/>
      <c r="BV79" s="794"/>
      <c r="BX79" s="794"/>
      <c r="BZ79" s="794"/>
      <c r="CB79" s="794"/>
      <c r="CF79" s="794"/>
      <c r="CH79" s="794"/>
      <c r="CL79" s="794"/>
      <c r="CR79" s="794"/>
      <c r="CT79" s="794"/>
      <c r="CV79" s="794"/>
      <c r="CX79" s="794"/>
      <c r="CZ79" s="794"/>
      <c r="DB79" s="794"/>
      <c r="DD79" s="794"/>
      <c r="DF79" s="794"/>
      <c r="DH79" s="794"/>
      <c r="DJ79" s="794"/>
      <c r="DL79" s="794"/>
      <c r="DN79" s="794"/>
      <c r="DP79" s="794"/>
      <c r="DR79" s="794"/>
      <c r="DT79" s="794"/>
      <c r="DV79" s="794"/>
      <c r="DX79" s="794"/>
      <c r="DZ79" s="794"/>
      <c r="EB79" s="794"/>
      <c r="EH79" s="794"/>
      <c r="EJ79" s="794"/>
      <c r="EL79" s="794"/>
      <c r="EN79" s="794"/>
      <c r="EP79" s="794"/>
      <c r="ER79" s="794"/>
      <c r="ET79" s="794"/>
      <c r="EV79" s="794"/>
      <c r="EZ79" s="794"/>
      <c r="FB79" s="794"/>
      <c r="FD79" s="794"/>
      <c r="FF79" s="794"/>
      <c r="FH79" s="794"/>
      <c r="FJ79" s="794"/>
      <c r="FN79" s="794"/>
      <c r="FP79" s="794"/>
      <c r="FR79" s="794"/>
      <c r="FT79" s="794"/>
      <c r="FV79" s="794"/>
      <c r="FX79" s="794"/>
      <c r="GF79" s="794"/>
      <c r="GH79" s="794"/>
      <c r="GJ79" s="794"/>
      <c r="GL79" s="794"/>
      <c r="GP79" s="794"/>
      <c r="GT79" s="794"/>
      <c r="GV79" s="794"/>
      <c r="GX79" s="794"/>
      <c r="GZ79" s="794"/>
      <c r="HB79" s="794"/>
    </row>
    <row r="80" spans="1:211" ht="12.75" customHeight="1">
      <c r="A80" s="14" t="s">
        <v>154</v>
      </c>
      <c r="B80" s="92">
        <f>SUMIF(C$5:IV$5,"Rm",C80:IV80)</f>
        <v>616114</v>
      </c>
      <c r="C80" s="14"/>
      <c r="D80" s="92">
        <v>36446</v>
      </c>
      <c r="E80" s="14"/>
      <c r="F80" s="14"/>
      <c r="G80" s="14"/>
      <c r="H80" s="92">
        <v>577</v>
      </c>
      <c r="I80" s="14"/>
      <c r="J80" s="14"/>
      <c r="K80" s="14"/>
      <c r="L80" s="14"/>
      <c r="M80" s="14"/>
      <c r="N80" s="92">
        <v>242</v>
      </c>
      <c r="O80" s="14"/>
      <c r="P80" s="92">
        <v>18071</v>
      </c>
      <c r="Q80" s="14"/>
      <c r="R80" s="92">
        <v>121</v>
      </c>
      <c r="S80" s="14"/>
      <c r="T80" s="14"/>
      <c r="U80" s="14"/>
      <c r="V80" s="92">
        <v>32</v>
      </c>
      <c r="W80" s="14"/>
      <c r="X80" s="92">
        <v>9</v>
      </c>
      <c r="Y80" s="14"/>
      <c r="Z80" s="92">
        <v>2187</v>
      </c>
      <c r="AA80" s="14"/>
      <c r="AB80" s="92">
        <v>320</v>
      </c>
      <c r="AC80" s="14"/>
      <c r="AD80" s="14"/>
      <c r="AE80" s="14"/>
      <c r="AF80" s="92"/>
      <c r="AG80" s="14"/>
      <c r="AH80" s="92">
        <v>2331</v>
      </c>
      <c r="AI80" s="14"/>
      <c r="AJ80" s="92">
        <v>35</v>
      </c>
      <c r="AK80" s="14"/>
      <c r="AL80" s="92">
        <v>3528</v>
      </c>
      <c r="AM80" s="14"/>
      <c r="AN80" s="92">
        <v>8</v>
      </c>
      <c r="AO80" s="14"/>
      <c r="AP80" s="92">
        <v>9</v>
      </c>
      <c r="AQ80" s="14"/>
      <c r="AR80" s="92">
        <v>7</v>
      </c>
      <c r="AS80" s="14"/>
      <c r="AT80" s="14"/>
      <c r="AU80" s="14"/>
      <c r="AV80" s="92">
        <v>29866</v>
      </c>
      <c r="AW80" s="14"/>
      <c r="AX80" s="92">
        <v>837</v>
      </c>
      <c r="AY80" s="14"/>
      <c r="AZ80" s="92">
        <v>563</v>
      </c>
      <c r="BA80" s="14"/>
      <c r="BB80" s="92">
        <v>1905</v>
      </c>
      <c r="BC80" s="14"/>
      <c r="BD80" s="92">
        <v>113</v>
      </c>
      <c r="BE80" s="14"/>
      <c r="BF80" s="92">
        <v>35</v>
      </c>
      <c r="BG80" s="14"/>
      <c r="BH80" s="14"/>
      <c r="BI80" s="14"/>
      <c r="BJ80" s="92">
        <v>861</v>
      </c>
      <c r="BK80" s="14"/>
      <c r="BL80" s="92">
        <v>141</v>
      </c>
      <c r="BM80" s="14"/>
      <c r="BN80" s="92">
        <v>19</v>
      </c>
      <c r="BO80" s="14"/>
      <c r="BP80" s="92">
        <v>55</v>
      </c>
      <c r="BQ80" s="14"/>
      <c r="BR80" s="92">
        <v>4303</v>
      </c>
      <c r="BS80" s="14"/>
      <c r="BT80" s="92">
        <v>12515</v>
      </c>
      <c r="BU80" s="14"/>
      <c r="BV80" s="92">
        <v>113</v>
      </c>
      <c r="BW80" s="14"/>
      <c r="BX80" s="92">
        <v>69</v>
      </c>
      <c r="BY80" s="14"/>
      <c r="BZ80" s="92">
        <v>5</v>
      </c>
      <c r="CA80" s="14"/>
      <c r="CB80" s="92">
        <v>18</v>
      </c>
      <c r="CC80" s="14"/>
      <c r="CD80" s="14"/>
      <c r="CE80" s="14"/>
      <c r="CF80" s="92">
        <v>34</v>
      </c>
      <c r="CG80" s="14"/>
      <c r="CH80" s="92">
        <v>25306</v>
      </c>
      <c r="CI80" s="14"/>
      <c r="CJ80" s="14"/>
      <c r="CK80" s="14"/>
      <c r="CL80" s="92">
        <v>1</v>
      </c>
      <c r="CM80" s="14"/>
      <c r="CN80" s="14"/>
      <c r="CO80" s="14"/>
      <c r="CP80" s="14"/>
      <c r="CQ80" s="14"/>
      <c r="CR80" s="92">
        <v>14789</v>
      </c>
      <c r="CS80" s="14"/>
      <c r="CT80" s="92">
        <v>1408</v>
      </c>
      <c r="CU80" s="14"/>
      <c r="CV80" s="92">
        <v>20698</v>
      </c>
      <c r="CW80" s="14"/>
      <c r="CX80" s="92">
        <v>27956</v>
      </c>
      <c r="CY80" s="14"/>
      <c r="CZ80" s="92">
        <v>1224</v>
      </c>
      <c r="DA80" s="14"/>
      <c r="DB80" s="92">
        <v>49618</v>
      </c>
      <c r="DC80" s="14"/>
      <c r="DD80" s="92">
        <v>7168</v>
      </c>
      <c r="DE80" s="14"/>
      <c r="DF80" s="92">
        <v>175276</v>
      </c>
      <c r="DG80" s="14"/>
      <c r="DH80" s="92">
        <v>23790</v>
      </c>
      <c r="DI80" s="14"/>
      <c r="DJ80" s="92">
        <v>207</v>
      </c>
      <c r="DK80" s="14"/>
      <c r="DL80" s="92">
        <v>44</v>
      </c>
      <c r="DM80" s="14"/>
      <c r="DN80" s="92">
        <v>23</v>
      </c>
      <c r="DO80" s="14"/>
      <c r="DP80" s="92">
        <v>28</v>
      </c>
      <c r="DQ80" s="14"/>
      <c r="DR80" s="92">
        <v>44</v>
      </c>
      <c r="DS80" s="14"/>
      <c r="DT80" s="92">
        <v>70</v>
      </c>
      <c r="DU80" s="14"/>
      <c r="DV80" s="92">
        <v>12</v>
      </c>
      <c r="DW80" s="14"/>
      <c r="DX80" s="92">
        <v>15</v>
      </c>
      <c r="DY80" s="14"/>
      <c r="DZ80" s="92">
        <v>9</v>
      </c>
      <c r="EA80" s="14"/>
      <c r="EB80" s="92">
        <v>358</v>
      </c>
      <c r="EC80" s="14"/>
      <c r="ED80" s="14"/>
      <c r="EE80" s="14"/>
      <c r="EF80" s="14"/>
      <c r="EG80" s="14"/>
      <c r="EH80" s="92">
        <v>847</v>
      </c>
      <c r="EI80" s="14"/>
      <c r="EJ80" s="92">
        <v>16</v>
      </c>
      <c r="EK80" s="14"/>
      <c r="EL80" s="92">
        <v>24</v>
      </c>
      <c r="EM80" s="14"/>
      <c r="EN80" s="92">
        <v>18683</v>
      </c>
      <c r="EO80" s="14"/>
      <c r="EP80" s="92">
        <v>5</v>
      </c>
      <c r="EQ80" s="14"/>
      <c r="ER80" s="92">
        <v>21</v>
      </c>
      <c r="ES80" s="14"/>
      <c r="ET80" s="92">
        <v>3</v>
      </c>
      <c r="EU80" s="14"/>
      <c r="EV80" s="92">
        <v>18847</v>
      </c>
      <c r="EW80" s="14"/>
      <c r="EX80" s="14"/>
      <c r="EY80" s="14"/>
      <c r="EZ80" s="92">
        <v>6</v>
      </c>
      <c r="FA80" s="14"/>
      <c r="FB80" s="92">
        <v>3</v>
      </c>
      <c r="FC80" s="14"/>
      <c r="FD80" s="92">
        <v>5</v>
      </c>
      <c r="FE80" s="14"/>
      <c r="FF80" s="92">
        <v>3</v>
      </c>
      <c r="FG80" s="14"/>
      <c r="FH80" s="92">
        <v>3</v>
      </c>
      <c r="FI80" s="14"/>
      <c r="FJ80" s="92">
        <v>4</v>
      </c>
      <c r="FK80" s="14"/>
      <c r="FL80" s="14"/>
      <c r="FM80" s="14"/>
      <c r="FN80" s="92">
        <v>56</v>
      </c>
      <c r="FO80" s="14"/>
      <c r="FP80" s="92">
        <v>608</v>
      </c>
      <c r="FQ80" s="14"/>
      <c r="FR80" s="92">
        <v>231</v>
      </c>
      <c r="FS80" s="14"/>
      <c r="FT80" s="92">
        <v>90</v>
      </c>
      <c r="FU80" s="14"/>
      <c r="FV80" s="92">
        <v>8</v>
      </c>
      <c r="FW80" s="14"/>
      <c r="FX80" s="92">
        <v>678</v>
      </c>
      <c r="FY80" s="14"/>
      <c r="FZ80" s="14"/>
      <c r="GA80" s="14"/>
      <c r="GB80" s="14"/>
      <c r="GC80" s="14"/>
      <c r="GD80" s="14"/>
      <c r="GE80" s="14"/>
      <c r="GF80" s="92">
        <v>7194</v>
      </c>
      <c r="GG80" s="14"/>
      <c r="GH80" s="92">
        <v>40243</v>
      </c>
      <c r="GI80" s="14"/>
      <c r="GJ80" s="92">
        <v>1172</v>
      </c>
      <c r="GK80" s="14"/>
      <c r="GL80" s="92">
        <v>63860</v>
      </c>
      <c r="GM80" s="14"/>
      <c r="GN80" s="14"/>
      <c r="GO80" s="14"/>
      <c r="GP80" s="92"/>
      <c r="GQ80" s="14"/>
      <c r="GR80" s="14"/>
      <c r="GS80" s="14"/>
      <c r="GT80" s="92">
        <v>10</v>
      </c>
      <c r="GU80" s="14"/>
      <c r="GV80" s="92">
        <v>4</v>
      </c>
      <c r="GW80" s="14"/>
      <c r="GX80" s="92">
        <v>4</v>
      </c>
      <c r="GY80" s="14"/>
      <c r="GZ80" s="92">
        <v>29</v>
      </c>
      <c r="HA80" s="14"/>
      <c r="HB80" s="92">
        <v>38</v>
      </c>
      <c r="HC80" s="14"/>
    </row>
    <row r="81" spans="1:211" ht="12.75" customHeight="1" thickBot="1">
      <c r="A81" s="15" t="s">
        <v>520</v>
      </c>
      <c r="B81" s="1426">
        <f>IF(B80&lt;&gt;0,B$12/B80*1000000,0)</f>
        <v>183804.17364328681</v>
      </c>
      <c r="C81" s="15"/>
      <c r="D81" s="1426">
        <f>IF(D80&lt;&gt;0,D$12/D80*1000000,0)</f>
        <v>37079.322833781494</v>
      </c>
      <c r="E81" s="15"/>
      <c r="F81" s="15"/>
      <c r="G81" s="15"/>
      <c r="H81" s="1426">
        <f>IF(H80&lt;&gt;0,H$12/H80*1000000,0)</f>
        <v>658138.64818024263</v>
      </c>
      <c r="I81" s="15"/>
      <c r="J81" s="15"/>
      <c r="K81" s="15"/>
      <c r="L81" s="15"/>
      <c r="M81" s="15"/>
      <c r="N81" s="1426">
        <f>IF(N80&lt;&gt;0,N$12/N80*1000000,0)</f>
        <v>12599173.553719008</v>
      </c>
      <c r="O81" s="15"/>
      <c r="P81" s="1426">
        <f>IF(P80&lt;&gt;0,P$12/P80*1000000,0)</f>
        <v>1032703.4585247082</v>
      </c>
      <c r="Q81" s="15"/>
      <c r="R81" s="1426">
        <f>IF(R80&lt;&gt;0,R$12/R80*1000000,0)</f>
        <v>10170980.173553716</v>
      </c>
      <c r="S81" s="15"/>
      <c r="T81" s="15"/>
      <c r="U81" s="15"/>
      <c r="V81" s="1426">
        <f>IF(V80&lt;&gt;0,V$12/V80*1000000,0)</f>
        <v>740250.94843750005</v>
      </c>
      <c r="W81" s="15"/>
      <c r="X81" s="1426">
        <f>IF(X80&lt;&gt;0,X$12/X80*1000000,0)</f>
        <v>1089444.4444444445</v>
      </c>
      <c r="Y81" s="15"/>
      <c r="Z81" s="1426">
        <f>IF(Z80&lt;&gt;0,Z$12/Z80*1000000,0)</f>
        <v>325678.47553726565</v>
      </c>
      <c r="AA81" s="15"/>
      <c r="AB81" s="1426">
        <f>IF(AB80&lt;&gt;0,AB$12/AB80*1000000,0)</f>
        <v>431750.00000000006</v>
      </c>
      <c r="AC81" s="15"/>
      <c r="AD81" s="15"/>
      <c r="AE81" s="15"/>
      <c r="AF81" s="1426">
        <f>IF(AF80&lt;&gt;0,AF$12/AF80*1000000,0)</f>
        <v>0</v>
      </c>
      <c r="AG81" s="15"/>
      <c r="AH81" s="1426">
        <f>IF(AH80&lt;&gt;0,AH$12/AH80*1000000,0)</f>
        <v>1123436.2934362933</v>
      </c>
      <c r="AI81" s="15"/>
      <c r="AJ81" s="1426">
        <f>IF(AJ80&lt;&gt;0,AJ$12/AJ80*1000000,0)</f>
        <v>5338330.2239999995</v>
      </c>
      <c r="AK81" s="15"/>
      <c r="AL81" s="1426">
        <f>IF(AL80&lt;&gt;0,AL$12/AL80*1000000,0)</f>
        <v>589461.45124716556</v>
      </c>
      <c r="AM81" s="15"/>
      <c r="AN81" s="1426">
        <f>IF(AN80&lt;&gt;0,AN$12/AN80*1000000,0)</f>
        <v>1898591.5000000002</v>
      </c>
      <c r="AO81" s="15"/>
      <c r="AP81" s="1426">
        <f>IF(AP80&lt;&gt;0,AP$12/AP80*1000000,0)</f>
        <v>2551189.6388888895</v>
      </c>
      <c r="AQ81" s="15"/>
      <c r="AR81" s="1426">
        <f>IF(AR80&lt;&gt;0,AR$12/AR80*1000000,0)</f>
        <v>22196373.148571432</v>
      </c>
      <c r="AS81" s="15"/>
      <c r="AT81" s="15"/>
      <c r="AU81" s="15"/>
      <c r="AV81" s="1426">
        <f>IF(AV80&lt;&gt;0,AV$12/AV80*1000000,0)</f>
        <v>6532.5118864260367</v>
      </c>
      <c r="AW81" s="15"/>
      <c r="AX81" s="1426">
        <f>IF(AX80&lt;&gt;0,AX$12/AX80*1000000,0)</f>
        <v>717443.24970131426</v>
      </c>
      <c r="AY81" s="15"/>
      <c r="AZ81" s="1426">
        <f>IF(AZ80&lt;&gt;0,AZ$12/AZ80*1000000,0)</f>
        <v>1304440.4973357015</v>
      </c>
      <c r="BA81" s="15"/>
      <c r="BB81" s="1426">
        <f>IF(BB80&lt;&gt;0,BB$12/BB80*1000000,0)</f>
        <v>48083.989501312331</v>
      </c>
      <c r="BC81" s="15"/>
      <c r="BD81" s="1426">
        <f>IF(BD80&lt;&gt;0,BD$12/BD80*1000000,0)</f>
        <v>8671681.4159292039</v>
      </c>
      <c r="BE81" s="15"/>
      <c r="BF81" s="1426">
        <f>IF(BF80&lt;&gt;0,BF$12/BF80*1000000,0)</f>
        <v>35804571.428571425</v>
      </c>
      <c r="BG81" s="15"/>
      <c r="BH81" s="15"/>
      <c r="BI81" s="15"/>
      <c r="BJ81" s="1426">
        <f>IF(BJ80&lt;&gt;0,BJ$12/BJ80*1000000,0)</f>
        <v>33670.274599303142</v>
      </c>
      <c r="BK81" s="15"/>
      <c r="BL81" s="1426">
        <f>IF(BL80&lt;&gt;0,BL$12/BL80*1000000,0)</f>
        <v>207092.19858156031</v>
      </c>
      <c r="BM81" s="15"/>
      <c r="BN81" s="1426">
        <f>IF(BN80&lt;&gt;0,BN$12/BN80*1000000,0)</f>
        <v>1041041.894736842</v>
      </c>
      <c r="BO81" s="15"/>
      <c r="BP81" s="1426">
        <f>IF(BP80&lt;&gt;0,BP$12/BP80*1000000,0)</f>
        <v>332909.09090909088</v>
      </c>
      <c r="BQ81" s="15"/>
      <c r="BR81" s="1426">
        <f>IF(BR80&lt;&gt;0,BR$12/BR80*1000000,0)</f>
        <v>82827.979797815482</v>
      </c>
      <c r="BS81" s="15"/>
      <c r="BT81" s="1426">
        <f>IF(BT80&lt;&gt;0,BT$12/BT80*1000000,0)</f>
        <v>412400.98744067119</v>
      </c>
      <c r="BU81" s="15"/>
      <c r="BV81" s="1426">
        <f>IF(BV80&lt;&gt;0,BV$12/BV80*1000000,0)</f>
        <v>45948131.320973456</v>
      </c>
      <c r="BW81" s="15"/>
      <c r="BX81" s="1426">
        <f>IF(BX80&lt;&gt;0,BX$12/BX80*1000000,0)</f>
        <v>762463.76811594213</v>
      </c>
      <c r="BY81" s="15"/>
      <c r="BZ81" s="1426">
        <f>IF(BZ80&lt;&gt;0,BZ$12/BZ80*1000000,0)</f>
        <v>580000</v>
      </c>
      <c r="CA81" s="15"/>
      <c r="CB81" s="1426">
        <f>IF(CB80&lt;&gt;0,CB$12/CB80*1000000,0)</f>
        <v>1294510.3333333333</v>
      </c>
      <c r="CC81" s="15"/>
      <c r="CD81" s="15"/>
      <c r="CE81" s="15"/>
      <c r="CF81" s="1426">
        <f>IF(CF80&lt;&gt;0,CF$12/CF80*1000000,0)</f>
        <v>4395882.3529411769</v>
      </c>
      <c r="CG81" s="15"/>
      <c r="CH81" s="1426">
        <f>IF(CH80&lt;&gt;0,CH$12/CH80*1000000,0)</f>
        <v>25686.398482573302</v>
      </c>
      <c r="CI81" s="15"/>
      <c r="CJ81" s="15"/>
      <c r="CK81" s="15"/>
      <c r="CL81" s="1426">
        <f>IF(CL80&lt;&gt;0,CL$12/CL80*1000000,0)</f>
        <v>3021800000</v>
      </c>
      <c r="CM81" s="15"/>
      <c r="CN81" s="15"/>
      <c r="CO81" s="15"/>
      <c r="CP81" s="15"/>
      <c r="CQ81" s="15"/>
      <c r="CR81" s="1426">
        <f>IF(CR80&lt;&gt;0,CR$12/CR80*1000000,0)</f>
        <v>79285.347217526534</v>
      </c>
      <c r="CS81" s="15"/>
      <c r="CT81" s="1426">
        <f>IF(CT80&lt;&gt;0,CT$12/CT80*1000000,0)</f>
        <v>277351.5625</v>
      </c>
      <c r="CU81" s="15"/>
      <c r="CV81" s="1426">
        <f>IF(CV80&lt;&gt;0,CV$12/CV80*1000000,0)</f>
        <v>563983.47666441207</v>
      </c>
      <c r="CW81" s="15"/>
      <c r="CX81" s="1426">
        <f>IF(CX80&lt;&gt;0,CX$12/CX80*1000000,0)</f>
        <v>133679.98061239088</v>
      </c>
      <c r="CY81" s="15"/>
      <c r="CZ81" s="1426">
        <f>IF(CZ80&lt;&gt;0,CZ$12/CZ80*1000000,0)</f>
        <v>363950.68545751635</v>
      </c>
      <c r="DA81" s="15"/>
      <c r="DB81" s="1426">
        <f>IF(DB80&lt;&gt;0,DB$12/DB80*1000000,0)</f>
        <v>27016.889032206054</v>
      </c>
      <c r="DC81" s="15"/>
      <c r="DD81" s="1426">
        <f>IF(DD80&lt;&gt;0,DD$12/DD80*1000000,0)</f>
        <v>276771.76339285716</v>
      </c>
      <c r="DE81" s="15"/>
      <c r="DF81" s="1426">
        <f>IF(DF80&lt;&gt;0,DF$12/DF80*1000000,0)</f>
        <v>49984.393830358968</v>
      </c>
      <c r="DG81" s="15"/>
      <c r="DH81" s="1426">
        <f>IF(DH80&lt;&gt;0,DH$12/DH80*1000000,0)</f>
        <v>39678.940731399751</v>
      </c>
      <c r="DI81" s="15"/>
      <c r="DJ81" s="1426">
        <f>IF(DJ80&lt;&gt;0,DJ$12/DJ80*1000000,0)</f>
        <v>1530434.7826086958</v>
      </c>
      <c r="DK81" s="15"/>
      <c r="DL81" s="1426">
        <f>IF(DL80&lt;&gt;0,DL$12/DL80*1000000,0)</f>
        <v>670307.181818182</v>
      </c>
      <c r="DM81" s="15"/>
      <c r="DN81" s="1426">
        <f>IF(DN80&lt;&gt;0,DN$12/DN80*1000000,0)</f>
        <v>38217391.304347828</v>
      </c>
      <c r="DO81" s="15"/>
      <c r="DP81" s="1426">
        <f>IF(DP80&lt;&gt;0,DP$12/DP80*1000000,0)</f>
        <v>7399999.9999999991</v>
      </c>
      <c r="DQ81" s="15"/>
      <c r="DR81" s="1426">
        <f>IF(DR80&lt;&gt;0,DR$12/DR80*1000000,0)</f>
        <v>1411136.3636363635</v>
      </c>
      <c r="DS81" s="15"/>
      <c r="DT81" s="1426">
        <f>IF(DT80&lt;&gt;0,DT$12/DT80*1000000,0)</f>
        <v>39315777.780428559</v>
      </c>
      <c r="DU81" s="15"/>
      <c r="DV81" s="1426">
        <f>IF(DV80&lt;&gt;0,DV$12/DV80*1000000,0)</f>
        <v>26200218.58333334</v>
      </c>
      <c r="DW81" s="15"/>
      <c r="DX81" s="1426">
        <f>IF(DX80&lt;&gt;0,DX$12/DX80*1000000,0)</f>
        <v>39171767.666666664</v>
      </c>
      <c r="DY81" s="15"/>
      <c r="DZ81" s="1426">
        <f>IF(DZ80&lt;&gt;0,DZ$12/DZ80*1000000,0)</f>
        <v>390984062.48444438</v>
      </c>
      <c r="EA81" s="15"/>
      <c r="EB81" s="1426">
        <f>IF(EB80&lt;&gt;0,EB$12/EB80*1000000,0)</f>
        <v>2836033.5195530728</v>
      </c>
      <c r="EC81" s="15"/>
      <c r="ED81" s="15"/>
      <c r="EE81" s="15"/>
      <c r="EF81" s="15"/>
      <c r="EG81" s="15"/>
      <c r="EH81" s="1426">
        <f>IF(EH80&lt;&gt;0,EH$12/EH80*1000000,0)</f>
        <v>1168414.4037780401</v>
      </c>
      <c r="EI81" s="15"/>
      <c r="EJ81" s="1426">
        <f>IF(EJ80&lt;&gt;0,EJ$12/EJ80*1000000,0)</f>
        <v>24035817.723125</v>
      </c>
      <c r="EK81" s="15"/>
      <c r="EL81" s="1426">
        <f>IF(EL80&lt;&gt;0,EL$12/EL80*1000000,0)</f>
        <v>95987500</v>
      </c>
      <c r="EM81" s="15"/>
      <c r="EN81" s="1426">
        <f>IF(EN80&lt;&gt;0,EN$12/EN80*1000000,0)</f>
        <v>165926.24310870847</v>
      </c>
      <c r="EO81" s="15"/>
      <c r="EP81" s="1426">
        <f>IF(EP80&lt;&gt;0,EP$12/EP80*1000000,0)</f>
        <v>83440000</v>
      </c>
      <c r="EQ81" s="15"/>
      <c r="ER81" s="1426">
        <f>IF(ER80&lt;&gt;0,ER$12/ER80*1000000,0)</f>
        <v>2228571.4285714286</v>
      </c>
      <c r="ES81" s="15"/>
      <c r="ET81" s="1426">
        <f>IF(ET80&lt;&gt;0,ET$12/ET80*1000000,0)</f>
        <v>15733333.333333334</v>
      </c>
      <c r="EU81" s="15"/>
      <c r="EV81" s="1426">
        <f>IF(EV80&lt;&gt;0,EV$12/EV80*1000000,0)</f>
        <v>48989.22905502202</v>
      </c>
      <c r="EW81" s="15"/>
      <c r="EX81" s="15"/>
      <c r="EY81" s="15"/>
      <c r="EZ81" s="1426">
        <f>IF(EZ80&lt;&gt;0,EZ$12/EZ80*1000000,0)</f>
        <v>184400000</v>
      </c>
      <c r="FA81" s="15"/>
      <c r="FB81" s="1426">
        <f>IF(FB80&lt;&gt;0,FB$12/FB80*1000000,0)</f>
        <v>433066666.66666669</v>
      </c>
      <c r="FC81" s="15"/>
      <c r="FD81" s="1426">
        <f>IF(FD80&lt;&gt;0,FD$12/FD80*1000000,0)</f>
        <v>145720000</v>
      </c>
      <c r="FE81" s="15"/>
      <c r="FF81" s="1426">
        <f>IF(FF80&lt;&gt;0,FF$12/FF80*1000000,0)</f>
        <v>78933333.333333343</v>
      </c>
      <c r="FG81" s="15"/>
      <c r="FH81" s="1426">
        <f>IF(FH80&lt;&gt;0,FH$12/FH80*1000000,0)</f>
        <v>14966666.666666666</v>
      </c>
      <c r="FI81" s="15"/>
      <c r="FJ81" s="1426">
        <f>IF(FJ80&lt;&gt;0,FJ$12/FJ80*1000000,0)</f>
        <v>139343385.75750002</v>
      </c>
      <c r="FK81" s="15"/>
      <c r="FL81" s="15"/>
      <c r="FM81" s="15"/>
      <c r="FN81" s="1426">
        <f>IF(FN80&lt;&gt;0,FN$12/FN80*1000000,0)</f>
        <v>76428.571428571435</v>
      </c>
      <c r="FO81" s="15"/>
      <c r="FP81" s="1426">
        <f>IF(FP80&lt;&gt;0,FP$12/FP80*1000000,0)</f>
        <v>211151.31578947368</v>
      </c>
      <c r="FQ81" s="15"/>
      <c r="FR81" s="1426">
        <f>IF(FR80&lt;&gt;0,FR$12/FR80*1000000,0)</f>
        <v>692207.79220779228</v>
      </c>
      <c r="FS81" s="15"/>
      <c r="FT81" s="1426">
        <f>IF(FT80&lt;&gt;0,FT$12/FT80*1000000,0)</f>
        <v>22197970.499888889</v>
      </c>
      <c r="FU81" s="15"/>
      <c r="FV81" s="1426">
        <f>IF(FV80&lt;&gt;0,FV$12/FV80*1000000,0)</f>
        <v>248966482.17625001</v>
      </c>
      <c r="FW81" s="15"/>
      <c r="FX81" s="1426">
        <f>IF(FX80&lt;&gt;0,FX$12/FX80*1000000,0)</f>
        <v>138790.56047197638</v>
      </c>
      <c r="FY81" s="15"/>
      <c r="FZ81" s="15"/>
      <c r="GA81" s="15"/>
      <c r="GB81" s="15"/>
      <c r="GC81" s="15"/>
      <c r="GD81" s="15"/>
      <c r="GE81" s="15"/>
      <c r="GF81" s="1426">
        <f>IF(GF80&lt;&gt;0,GF$12/GF80*1000000,0)</f>
        <v>132499.70628301363</v>
      </c>
      <c r="GG81" s="15"/>
      <c r="GH81" s="1426">
        <f>IF(GH80&lt;&gt;0,GH$12/GH80*1000000,0)</f>
        <v>57453.470168724991</v>
      </c>
      <c r="GI81" s="15"/>
      <c r="GJ81" s="1426">
        <f>IF(GJ80&lt;&gt;0,GJ$12/GJ80*1000000,0)</f>
        <v>53412.969283276449</v>
      </c>
      <c r="GK81" s="15"/>
      <c r="GL81" s="1426">
        <f>IF(GL80&lt;&gt;0,GL$12/GL80*1000000,0)</f>
        <v>46728.99337613531</v>
      </c>
      <c r="GM81" s="15"/>
      <c r="GN81" s="15"/>
      <c r="GO81" s="15"/>
      <c r="GP81" s="1426">
        <f>IF(GP80&lt;&gt;0,GP$12/GP80*1000000,0)</f>
        <v>0</v>
      </c>
      <c r="GQ81" s="15"/>
      <c r="GR81" s="15"/>
      <c r="GS81" s="15"/>
      <c r="GT81" s="1426">
        <f>IF(GT80&lt;&gt;0,GT$12/GT80*1000000,0)</f>
        <v>8335340.7510000002</v>
      </c>
      <c r="GU81" s="15"/>
      <c r="GV81" s="1426">
        <f>IF(GV80&lt;&gt;0,GV$12/GV80*1000000,0)</f>
        <v>33503588.404999994</v>
      </c>
      <c r="GW81" s="15"/>
      <c r="GX81" s="1426">
        <f>IF(GX80&lt;&gt;0,GX$12/GX80*1000000,0)</f>
        <v>34037373.25</v>
      </c>
      <c r="GY81" s="15"/>
      <c r="GZ81" s="1426">
        <f>IF(GZ80&lt;&gt;0,GZ$12/GZ80*1000000,0)</f>
        <v>941379.31034482759</v>
      </c>
      <c r="HA81" s="15"/>
      <c r="HB81" s="1426">
        <f>IF(HB80&lt;&gt;0,HB$12/HB80*1000000,0)</f>
        <v>11741315.789473683</v>
      </c>
      <c r="HC81" s="15"/>
    </row>
    <row r="82" spans="1:211" ht="12.75" customHeight="1">
      <c r="C82" s="32"/>
    </row>
    <row r="83" spans="1:211" ht="12.75" customHeight="1">
      <c r="C83" s="32"/>
    </row>
    <row r="84" spans="1:211" ht="12.75" customHeight="1">
      <c r="A84" s="9" t="s">
        <v>521</v>
      </c>
      <c r="B84" s="32">
        <f>SUM(D84:HZ84)+SUM('Dom Eq Growth'!B84:HH84)+SUM('Dom Eq Value'!B84:HF84)+SUM('Dom Eq Large'!B84:GY84)+SUM('Dom Eq Small'!B84:HH84)+SUM('Dom Eq Res'!B84:HH84)+SUM('Dom Eq Varied'!B84:HJ84)+SUM('Dom Eq Ind'!B84:HF84)+SUM('Dom Eq Fin'!B84:HF84)</f>
        <v>11218.08</v>
      </c>
      <c r="C84" s="32"/>
      <c r="F84" s="70">
        <f>'FoF1'!T43</f>
        <v>0</v>
      </c>
      <c r="J84" s="70">
        <f>'FoF1'!AU43</f>
        <v>0</v>
      </c>
      <c r="L84" s="70">
        <f>'FoF1'!BD43</f>
        <v>0</v>
      </c>
      <c r="T84" s="70">
        <f>'FoF1'!EV43</f>
        <v>0</v>
      </c>
      <c r="AD84" s="70">
        <f>'FoF1'!HG43</f>
        <v>0</v>
      </c>
      <c r="AT84" s="70">
        <f>'FoF2'!AO43</f>
        <v>0</v>
      </c>
      <c r="BH84" s="70">
        <f>'FoF2'!CE43</f>
        <v>0</v>
      </c>
      <c r="BV84" s="32">
        <v>3702.54</v>
      </c>
      <c r="CD84" s="70">
        <f>'FoF2'!FB43</f>
        <v>0</v>
      </c>
      <c r="CJ84" s="70">
        <f>'FoF2'!FZ43</f>
        <v>0</v>
      </c>
      <c r="CN84" s="70">
        <f>'FoF2'!HD43</f>
        <v>0</v>
      </c>
      <c r="CP84" s="70">
        <f>'FoF2'!HG43</f>
        <v>0</v>
      </c>
      <c r="CV84" s="32">
        <v>35.47</v>
      </c>
      <c r="DD84" s="32">
        <v>0.1</v>
      </c>
      <c r="DH84" s="32">
        <v>0.1</v>
      </c>
      <c r="DJ84" s="32">
        <v>308.10000000000002</v>
      </c>
      <c r="EB84" s="32">
        <v>630.6</v>
      </c>
      <c r="ED84" s="70">
        <f>'FoF3'!ED43</f>
        <v>0</v>
      </c>
      <c r="EF84" s="70">
        <f>'FoF3'!ES43</f>
        <v>0</v>
      </c>
      <c r="EN84" s="32">
        <v>2048.1999999999998</v>
      </c>
      <c r="EX84" s="70">
        <f>'FoF3'!IB43</f>
        <v>0</v>
      </c>
      <c r="FL84" s="70">
        <f>'FoF3'!IE43</f>
        <v>0</v>
      </c>
      <c r="FZ84" s="70">
        <f>'FoF4'!DI43</f>
        <v>146.30000000000001</v>
      </c>
      <c r="GB84" s="70">
        <f>'FoF4'!DO43</f>
        <v>929.9</v>
      </c>
      <c r="GD84" s="70">
        <f>'FoF4'!DX43</f>
        <v>0</v>
      </c>
      <c r="GF84" s="32">
        <v>698</v>
      </c>
      <c r="GH84" s="32">
        <v>6.5</v>
      </c>
      <c r="GJ84" s="32">
        <v>25.9</v>
      </c>
      <c r="GL84" s="32">
        <v>0.3</v>
      </c>
      <c r="GN84" s="70">
        <f>'FoF4'!FQ43</f>
        <v>0</v>
      </c>
      <c r="GR84" s="70">
        <f>'FoF4'!GF43</f>
        <v>0</v>
      </c>
    </row>
    <row r="85" spans="1:211" ht="12.75" customHeight="1">
      <c r="C85" s="32"/>
    </row>
    <row r="86" spans="1:211" ht="12.75" customHeight="1">
      <c r="C86" s="32"/>
    </row>
    <row r="87" spans="1:211" ht="12.75" customHeight="1">
      <c r="C87" s="32"/>
    </row>
    <row r="88" spans="1:211" ht="12.75" customHeight="1">
      <c r="C88" s="32"/>
    </row>
    <row r="89" spans="1:211" ht="12.75" customHeight="1">
      <c r="C89" s="32"/>
    </row>
    <row r="90" spans="1:211" ht="12.75" customHeight="1">
      <c r="C90" s="32"/>
    </row>
    <row r="91" spans="1:211" ht="12.75" customHeight="1">
      <c r="C91" s="9"/>
    </row>
    <row r="92" spans="1:211" ht="12.75" customHeight="1">
      <c r="C92" s="9"/>
    </row>
    <row r="93" spans="1:211" ht="12.75" customHeight="1">
      <c r="C93" s="9"/>
    </row>
    <row r="94" spans="1:211" ht="12.75" customHeight="1">
      <c r="C94" s="9"/>
    </row>
    <row r="95" spans="1:211" ht="12.75" customHeight="1">
      <c r="C95" s="9"/>
    </row>
    <row r="96" spans="1:211" ht="12.75" customHeight="1">
      <c r="C96" s="9"/>
    </row>
    <row r="97" spans="3:3" ht="12.75" customHeight="1">
      <c r="C97" s="9"/>
    </row>
  </sheetData>
  <phoneticPr fontId="29" type="noConversion"/>
  <pageMargins left="0.39370078740157483" right="0.39370078740157483" top="0.59055118110236227" bottom="0.39370078740157483" header="0.39370078740157483" footer="0.39370078740157483"/>
  <pageSetup paperSize="9" scale="49" fitToWidth="12" orientation="landscape" horizontalDpi="300" verticalDpi="300" r:id="rId1"/>
  <headerFooter alignWithMargins="0">
    <oddHeader>&amp;CASSOCIATION OF COLLECTIVE INVESTMENTS - QUARTERLY REPORT FOR QUARTER ENDED 31 DECEMBER 2007</oddHeader>
    <oddFooter>&amp;R&amp;A: Page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21">
    <pageSetUpPr fitToPage="1"/>
  </sheetPr>
  <dimension ref="A3:X84"/>
  <sheetViews>
    <sheetView workbookViewId="0" xr3:uid="{274F5AE0-5452-572F-8038-C13FFDA59D49}">
      <pane xSplit="3" ySplit="5" topLeftCell="IM61" activePane="bottomRight" state="frozen"/>
      <selection activeCell="HO35" sqref="HO35"/>
      <selection pane="bottomLeft" activeCell="HO35" sqref="HO35"/>
      <selection pane="topRight" activeCell="HO35" sqref="HO35"/>
      <selection pane="bottomRight" activeCell="HO35" sqref="HO35"/>
    </sheetView>
  </sheetViews>
  <sheetFormatPr defaultRowHeight="12.75" customHeight="1"/>
  <cols>
    <col min="1" max="1" width="31.5703125" style="32" customWidth="1"/>
    <col min="2" max="2" width="10.5703125" style="32" customWidth="1"/>
    <col min="3" max="3" width="4.140625" style="32" bestFit="1" customWidth="1"/>
    <col min="4" max="4" width="12.7109375" style="32" customWidth="1"/>
    <col min="5" max="5" width="4.140625" style="32" bestFit="1" customWidth="1"/>
    <col min="6" max="6" width="12.7109375" style="32" customWidth="1"/>
    <col min="7" max="7" width="4.140625" style="32" bestFit="1" customWidth="1"/>
    <col min="8" max="8" width="12.7109375" style="32" customWidth="1"/>
    <col min="9" max="9" width="4.140625" style="32" bestFit="1" customWidth="1"/>
    <col min="10" max="10" width="12.7109375" style="32" customWidth="1"/>
    <col min="11" max="11" width="4.140625" style="32" bestFit="1" customWidth="1"/>
    <col min="12" max="12" width="12.7109375" style="32" customWidth="1"/>
    <col min="13" max="13" width="4.140625" style="32" bestFit="1" customWidth="1"/>
    <col min="14" max="14" width="12.7109375" style="32" customWidth="1"/>
    <col min="15" max="15" width="4.140625" style="32" bestFit="1" customWidth="1"/>
    <col min="16" max="16" width="12.7109375" style="32" customWidth="1"/>
    <col min="17" max="17" width="4.140625" style="32" bestFit="1" customWidth="1"/>
    <col min="18" max="18" width="12.7109375" style="32" customWidth="1"/>
    <col min="19" max="19" width="4.140625" style="32" bestFit="1" customWidth="1"/>
    <col min="20" max="20" width="12.7109375" style="32" customWidth="1"/>
    <col min="21" max="21" width="4.140625" style="32" bestFit="1" customWidth="1"/>
    <col min="22" max="16384" width="9.140625" style="32"/>
  </cols>
  <sheetData>
    <row r="3" spans="1:24" s="95" customFormat="1" ht="12.75" customHeight="1">
      <c r="A3" s="1414" t="s">
        <v>386</v>
      </c>
      <c r="B3" s="1395" t="s">
        <v>83</v>
      </c>
      <c r="C3" s="1395"/>
      <c r="D3" s="1396" t="s">
        <v>390</v>
      </c>
      <c r="E3" s="1395"/>
      <c r="F3" s="1396" t="s">
        <v>390</v>
      </c>
      <c r="G3" s="1395"/>
      <c r="H3" s="1397" t="s">
        <v>410</v>
      </c>
      <c r="I3" s="1395"/>
      <c r="J3" s="1395" t="s">
        <v>522</v>
      </c>
      <c r="K3" s="1395"/>
      <c r="L3" s="1395" t="s">
        <v>425</v>
      </c>
      <c r="M3" s="1395"/>
      <c r="N3" s="1395" t="s">
        <v>523</v>
      </c>
      <c r="O3" s="1395"/>
      <c r="P3" s="1395" t="s">
        <v>443</v>
      </c>
      <c r="Q3" s="1395"/>
      <c r="R3" s="1396" t="s">
        <v>445</v>
      </c>
      <c r="S3" s="1395"/>
      <c r="T3" s="1395" t="s">
        <v>450</v>
      </c>
      <c r="U3" s="1395"/>
      <c r="X3" s="1403"/>
    </row>
    <row r="4" spans="1:24" s="95" customFormat="1" ht="12.75" customHeight="1">
      <c r="A4" s="1416" t="s">
        <v>244</v>
      </c>
      <c r="B4" s="1399"/>
      <c r="C4" s="1399"/>
      <c r="D4" s="1400" t="s">
        <v>524</v>
      </c>
      <c r="E4" s="1399"/>
      <c r="F4" s="1400" t="s">
        <v>525</v>
      </c>
      <c r="G4" s="1399"/>
      <c r="H4" s="1401" t="s">
        <v>526</v>
      </c>
      <c r="I4" s="1399"/>
      <c r="J4" s="1399" t="s">
        <v>468</v>
      </c>
      <c r="K4" s="1399"/>
      <c r="L4" s="1399" t="s">
        <v>468</v>
      </c>
      <c r="M4" s="1399"/>
      <c r="N4" s="1399" t="s">
        <v>527</v>
      </c>
      <c r="O4" s="1399"/>
      <c r="P4" s="1399" t="s">
        <v>468</v>
      </c>
      <c r="Q4" s="1399"/>
      <c r="R4" s="1400" t="s">
        <v>528</v>
      </c>
      <c r="S4" s="1399"/>
      <c r="T4" s="1399" t="s">
        <v>529</v>
      </c>
      <c r="U4" s="1399"/>
      <c r="X4" s="1403"/>
    </row>
    <row r="5" spans="1:24" ht="12.75" customHeight="1">
      <c r="A5" s="1417"/>
      <c r="B5" s="1404" t="s">
        <v>86</v>
      </c>
      <c r="C5" s="1404" t="s">
        <v>16</v>
      </c>
      <c r="D5" s="1404" t="s">
        <v>86</v>
      </c>
      <c r="E5" s="1404" t="s">
        <v>16</v>
      </c>
      <c r="F5" s="1404" t="s">
        <v>86</v>
      </c>
      <c r="G5" s="1404" t="s">
        <v>16</v>
      </c>
      <c r="H5" s="1404" t="s">
        <v>86</v>
      </c>
      <c r="I5" s="1404" t="s">
        <v>16</v>
      </c>
      <c r="J5" s="1404" t="s">
        <v>86</v>
      </c>
      <c r="K5" s="1404" t="s">
        <v>16</v>
      </c>
      <c r="L5" s="1404" t="s">
        <v>86</v>
      </c>
      <c r="M5" s="1404" t="s">
        <v>16</v>
      </c>
      <c r="N5" s="1404" t="s">
        <v>86</v>
      </c>
      <c r="O5" s="1404" t="s">
        <v>16</v>
      </c>
      <c r="P5" s="1404" t="s">
        <v>86</v>
      </c>
      <c r="Q5" s="1404" t="s">
        <v>16</v>
      </c>
      <c r="R5" s="1404" t="s">
        <v>86</v>
      </c>
      <c r="S5" s="1404" t="s">
        <v>16</v>
      </c>
      <c r="T5" s="1404" t="s">
        <v>86</v>
      </c>
      <c r="U5" s="1404" t="s">
        <v>16</v>
      </c>
    </row>
    <row r="6" spans="1:24" ht="12.75" customHeight="1">
      <c r="A6" s="1418" t="s">
        <v>88</v>
      </c>
    </row>
    <row r="7" spans="1:24" ht="12.75" customHeight="1">
      <c r="A7" s="1418" t="s">
        <v>184</v>
      </c>
      <c r="B7" s="794">
        <f t="shared" ref="B7:B12" si="0">SUMIF(C$5:IV$5,"Rm",C7:IV7)</f>
        <v>9074.2859821599995</v>
      </c>
      <c r="C7" s="32">
        <f t="shared" ref="C7:C12" si="1">IF(B7&lt;&gt;0,B7/B$12*100,0)</f>
        <v>96.195281050857673</v>
      </c>
      <c r="D7" s="794">
        <v>243.7</v>
      </c>
      <c r="E7" s="32">
        <f>IF(D7&lt;&gt;"",D7/D$12*100,"")</f>
        <v>96.821613031386562</v>
      </c>
      <c r="F7" s="794">
        <v>1743</v>
      </c>
      <c r="G7" s="32">
        <f>IF(F7&lt;&gt;"",F7/F$12*100,"")</f>
        <v>97.614247311827967</v>
      </c>
      <c r="H7" s="794">
        <v>197.84</v>
      </c>
      <c r="I7" s="32">
        <f>IF(H7&lt;&gt;"",H7/H$12*100,"")</f>
        <v>95.63493981727656</v>
      </c>
      <c r="J7" s="794">
        <v>1529.7219821599999</v>
      </c>
      <c r="K7" s="32">
        <f>IF(J7&lt;&gt;"",J7/J$12*100,"")</f>
        <v>98.948083827843263</v>
      </c>
      <c r="L7" s="794">
        <v>1554.2239999999999</v>
      </c>
      <c r="M7" s="32">
        <f>IF(L7&lt;&gt;"",L7/L$12*100,"")</f>
        <v>94.981843604438694</v>
      </c>
      <c r="N7" s="794">
        <v>364.3</v>
      </c>
      <c r="O7" s="32">
        <f>IF(N7&lt;&gt;"",N7/N$12*100,"")</f>
        <v>98.406266882766076</v>
      </c>
      <c r="P7" s="794">
        <v>865.9</v>
      </c>
      <c r="Q7" s="32">
        <f>IF(P7&lt;&gt;"",P7/P$12*100,"")</f>
        <v>89.832970225127085</v>
      </c>
      <c r="R7" s="794">
        <v>1409.2</v>
      </c>
      <c r="S7" s="32">
        <f>IF(R7&lt;&gt;"",R7/R$12*100,"")</f>
        <v>96.191126279863482</v>
      </c>
      <c r="T7" s="794">
        <v>1166.4000000000001</v>
      </c>
      <c r="U7" s="32">
        <f>IF(T7&lt;&gt;"",T7/T$12*100,"")</f>
        <v>96.588274263001011</v>
      </c>
    </row>
    <row r="8" spans="1:24" ht="12.75" customHeight="1">
      <c r="A8" s="1419" t="s">
        <v>185</v>
      </c>
      <c r="B8" s="794">
        <f t="shared" si="0"/>
        <v>270.30646036999997</v>
      </c>
      <c r="C8" s="32">
        <f t="shared" si="1"/>
        <v>2.8654823064067929</v>
      </c>
      <c r="D8" s="794">
        <v>8</v>
      </c>
      <c r="E8" s="32">
        <f>IF(D8&lt;&gt;"",D8/D$12*100,"")</f>
        <v>3.1783869686134287</v>
      </c>
      <c r="F8" s="794">
        <v>42.6</v>
      </c>
      <c r="G8" s="32">
        <f>IF(F8&lt;&gt;"",F8/F$12*100,"")</f>
        <v>2.3857526881720434</v>
      </c>
      <c r="H8" s="794">
        <v>9.0299999999999994</v>
      </c>
      <c r="I8" s="32">
        <f>IF(H8&lt;&gt;"",H8/H$12*100,"")</f>
        <v>4.3650601827234494</v>
      </c>
      <c r="J8" s="794">
        <v>16.262460369999999</v>
      </c>
      <c r="K8" s="32">
        <f>IF(J8&lt;&gt;"",J8/J$12*100,"")</f>
        <v>1.0519161721567212</v>
      </c>
      <c r="L8" s="794">
        <v>82.114000000000004</v>
      </c>
      <c r="M8" s="32">
        <f>IF(L8&lt;&gt;"",L8/L$12*100,"")</f>
        <v>5.0181563955613084</v>
      </c>
      <c r="N8" s="794">
        <v>5.0999999999999996</v>
      </c>
      <c r="O8" s="32">
        <f>IF(N8&lt;&gt;"",N8/N$12*100,"")</f>
        <v>1.3776337115072934</v>
      </c>
      <c r="P8" s="794">
        <v>10.199999999999999</v>
      </c>
      <c r="Q8" s="32">
        <f>IF(P8&lt;&gt;"",P8/P$12*100,"")</f>
        <v>1.0582010582010581</v>
      </c>
      <c r="R8" s="794">
        <v>55.8</v>
      </c>
      <c r="S8" s="32">
        <f>IF(R8&lt;&gt;"",R8/R$12*100,"")</f>
        <v>3.8088737201365186</v>
      </c>
      <c r="T8" s="794">
        <v>41.2</v>
      </c>
      <c r="U8" s="32">
        <f>IF(T8&lt;&gt;"",T8/T$12*100,"")</f>
        <v>3.4117257369990064</v>
      </c>
    </row>
    <row r="9" spans="1:24" ht="12.75" customHeight="1">
      <c r="A9" s="1420" t="s">
        <v>186</v>
      </c>
      <c r="B9" s="794">
        <f t="shared" si="0"/>
        <v>0</v>
      </c>
      <c r="C9" s="32">
        <f t="shared" si="1"/>
        <v>0</v>
      </c>
      <c r="D9" s="794"/>
      <c r="E9" s="32" t="str">
        <f>IF(D9&lt;&gt;"",D9/D$12*100,"")</f>
        <v/>
      </c>
      <c r="F9" s="794"/>
      <c r="G9" s="32" t="str">
        <f>IF(F9&lt;&gt;"",F9/F$12*100,"")</f>
        <v/>
      </c>
      <c r="H9" s="794">
        <v>0</v>
      </c>
      <c r="I9" s="32">
        <f>IF(H9&lt;&gt;"",H9/H$12*100,"")</f>
        <v>0</v>
      </c>
      <c r="J9" s="794">
        <v>0</v>
      </c>
      <c r="K9" s="32">
        <f>IF(J9&lt;&gt;"",J9/J$12*100,"")</f>
        <v>0</v>
      </c>
      <c r="L9" s="794"/>
      <c r="M9" s="32" t="str">
        <f>IF(L9&lt;&gt;"",L9/L$12*100,"")</f>
        <v/>
      </c>
      <c r="N9" s="794">
        <v>0</v>
      </c>
      <c r="O9" s="32">
        <f>IF(N9&lt;&gt;"",N9/N$12*100,"")</f>
        <v>0</v>
      </c>
      <c r="P9" s="794"/>
      <c r="Q9" s="32" t="str">
        <f>IF(P9&lt;&gt;"",P9/P$12*100,"")</f>
        <v/>
      </c>
      <c r="R9" s="794"/>
      <c r="S9" s="32" t="str">
        <f>IF(R9&lt;&gt;"",R9/R$12*100,"")</f>
        <v/>
      </c>
      <c r="T9" s="794">
        <v>0</v>
      </c>
      <c r="U9" s="32">
        <f>IF(T9&lt;&gt;"",T9/T$12*100,"")</f>
        <v>0</v>
      </c>
    </row>
    <row r="10" spans="1:24" ht="12.75" customHeight="1">
      <c r="A10" s="1420" t="s">
        <v>187</v>
      </c>
      <c r="B10" s="794">
        <f t="shared" si="0"/>
        <v>0</v>
      </c>
      <c r="C10" s="32">
        <f t="shared" si="1"/>
        <v>0</v>
      </c>
      <c r="D10" s="794"/>
      <c r="E10" s="32" t="str">
        <f>IF(D10&lt;&gt;"",D10/D$12*100,"")</f>
        <v/>
      </c>
      <c r="F10" s="794"/>
      <c r="G10" s="32" t="str">
        <f>IF(F10&lt;&gt;"",F10/F$12*100,"")</f>
        <v/>
      </c>
      <c r="H10" s="794">
        <v>0</v>
      </c>
      <c r="I10" s="32">
        <f>IF(H10&lt;&gt;"",H10/H$12*100,"")</f>
        <v>0</v>
      </c>
      <c r="J10" s="794">
        <v>0</v>
      </c>
      <c r="K10" s="32">
        <f>IF(J10&lt;&gt;"",J10/J$12*100,"")</f>
        <v>0</v>
      </c>
      <c r="L10" s="794"/>
      <c r="M10" s="32" t="str">
        <f>IF(L10&lt;&gt;"",L10/L$12*100,"")</f>
        <v/>
      </c>
      <c r="N10" s="794">
        <v>0</v>
      </c>
      <c r="O10" s="32">
        <f>IF(N10&lt;&gt;"",N10/N$12*100,"")</f>
        <v>0</v>
      </c>
      <c r="P10" s="794"/>
      <c r="Q10" s="32" t="str">
        <f>IF(P10&lt;&gt;"",P10/P$12*100,"")</f>
        <v/>
      </c>
      <c r="R10" s="794"/>
      <c r="S10" s="32" t="str">
        <f>IF(R10&lt;&gt;"",R10/R$12*100,"")</f>
        <v/>
      </c>
      <c r="T10" s="794">
        <v>0</v>
      </c>
      <c r="U10" s="32">
        <f>IF(T10&lt;&gt;"",T10/T$12*100,"")</f>
        <v>0</v>
      </c>
    </row>
    <row r="11" spans="1:24" ht="12.75" customHeight="1" thickBot="1">
      <c r="A11" s="1421" t="s">
        <v>188</v>
      </c>
      <c r="B11" s="794">
        <f t="shared" si="0"/>
        <v>88.6</v>
      </c>
      <c r="C11" s="32">
        <f t="shared" si="1"/>
        <v>0.93923664273552443</v>
      </c>
      <c r="D11" s="794"/>
      <c r="E11" s="32" t="str">
        <f>IF(D11&lt;&gt;"",D11/D$12*100,"")</f>
        <v/>
      </c>
      <c r="F11" s="794"/>
      <c r="G11" s="32" t="str">
        <f>IF(F11&lt;&gt;"",F11/F$12*100,"")</f>
        <v/>
      </c>
      <c r="H11" s="794"/>
      <c r="I11" s="32" t="str">
        <f>IF(H11&lt;&gt;"",H11/H$12*100,"")</f>
        <v/>
      </c>
      <c r="J11" s="794">
        <v>0</v>
      </c>
      <c r="K11" s="32">
        <f>IF(J11&lt;&gt;"",J11/J$12*100,"")</f>
        <v>0</v>
      </c>
      <c r="L11" s="794"/>
      <c r="M11" s="32" t="str">
        <f>IF(L11&lt;&gt;"",L11/L$12*100,"")</f>
        <v/>
      </c>
      <c r="N11" s="794">
        <v>0.8</v>
      </c>
      <c r="O11" s="32">
        <f>IF(N11&lt;&gt;"",N11/N$12*100,"")</f>
        <v>0.21609940572663425</v>
      </c>
      <c r="P11" s="794">
        <v>87.8</v>
      </c>
      <c r="Q11" s="32">
        <f>IF(P11&lt;&gt;"",P11/P$12*100,"")</f>
        <v>9.1088287166718533</v>
      </c>
      <c r="R11" s="794"/>
      <c r="S11" s="32" t="str">
        <f>IF(R11&lt;&gt;"",R11/R$12*100,"")</f>
        <v/>
      </c>
      <c r="T11" s="794">
        <v>0</v>
      </c>
      <c r="U11" s="32">
        <f>IF(T11&lt;&gt;"",T11/T$12*100,"")</f>
        <v>0</v>
      </c>
    </row>
    <row r="12" spans="1:24" ht="12.75" customHeight="1" thickBot="1">
      <c r="A12" s="1422" t="s">
        <v>3</v>
      </c>
      <c r="B12" s="653">
        <f t="shared" si="0"/>
        <v>9433.1924425300003</v>
      </c>
      <c r="C12" s="1405">
        <f t="shared" si="1"/>
        <v>100</v>
      </c>
      <c r="D12" s="653">
        <v>251.7</v>
      </c>
      <c r="E12" s="1405">
        <f>IF(D12&lt;&gt;0,D12/D$12*100,0)</f>
        <v>100</v>
      </c>
      <c r="F12" s="653">
        <v>1785.6</v>
      </c>
      <c r="G12" s="1405">
        <f>IF(F12&lt;&gt;0,F12/F$12*100,0)</f>
        <v>100</v>
      </c>
      <c r="H12" s="653">
        <v>206.87</v>
      </c>
      <c r="I12" s="1405">
        <f>IF(H12&lt;&gt;0,H12/H$12*100,0)</f>
        <v>100</v>
      </c>
      <c r="J12" s="653">
        <v>1545.98444253</v>
      </c>
      <c r="K12" s="1405">
        <f>IF(J12&lt;&gt;0,J12/J$12*100,0)</f>
        <v>100</v>
      </c>
      <c r="L12" s="653">
        <v>1636.338</v>
      </c>
      <c r="M12" s="1405">
        <f>IF(L12&lt;&gt;0,L12/L$12*100,0)</f>
        <v>100</v>
      </c>
      <c r="N12" s="653">
        <v>370.2</v>
      </c>
      <c r="O12" s="1405">
        <f>IF(N12&lt;&gt;0,N12/N$12*100,0)</f>
        <v>100</v>
      </c>
      <c r="P12" s="653">
        <v>963.9</v>
      </c>
      <c r="Q12" s="1405">
        <f>IF(P12&lt;&gt;0,P12/P$12*100,0)</f>
        <v>100</v>
      </c>
      <c r="R12" s="653">
        <v>1465</v>
      </c>
      <c r="S12" s="1405">
        <f>IF(R12&lt;&gt;0,R12/R$12*100,0)</f>
        <v>100</v>
      </c>
      <c r="T12" s="653">
        <v>1207.5999999999999</v>
      </c>
      <c r="U12" s="1405">
        <f>IF(T12&lt;&gt;0,T12/T$12*100,0)</f>
        <v>100</v>
      </c>
    </row>
    <row r="13" spans="1:24" ht="12.75" customHeight="1">
      <c r="A13" s="1418" t="s">
        <v>189</v>
      </c>
      <c r="B13" s="794"/>
      <c r="D13" s="794"/>
      <c r="F13" s="794"/>
      <c r="H13" s="794"/>
      <c r="J13" s="794"/>
      <c r="L13" s="794"/>
      <c r="N13" s="794"/>
      <c r="P13" s="794"/>
      <c r="R13" s="794"/>
      <c r="T13" s="794"/>
    </row>
    <row r="14" spans="1:24" ht="12.75" customHeight="1">
      <c r="A14" s="32" t="s">
        <v>190</v>
      </c>
      <c r="B14" s="794">
        <f t="shared" ref="B14:B45" si="2">SUMIF(C$5:IV$5,"Rm",C14:IV14)</f>
        <v>0</v>
      </c>
      <c r="C14" s="32">
        <f t="shared" ref="C14:C77" si="3">IF(B14&lt;&gt;0,B14/B$12*100,0)</f>
        <v>0</v>
      </c>
      <c r="D14" s="794"/>
      <c r="E14" s="32" t="str">
        <f>IF(D14&lt;&gt;"",D14/D$12*100,"")</f>
        <v/>
      </c>
      <c r="F14" s="794"/>
      <c r="G14" s="32" t="str">
        <f>IF(F14&lt;&gt;"",F14/F$12*100,"")</f>
        <v/>
      </c>
      <c r="H14" s="794">
        <v>0</v>
      </c>
      <c r="I14" s="32">
        <f>IF(H14&lt;&gt;"",H14/H$12*100,"")</f>
        <v>0</v>
      </c>
      <c r="J14" s="794">
        <v>0</v>
      </c>
      <c r="K14" s="32">
        <f>IF(J14&lt;&gt;"",J14/J$12*100,"")</f>
        <v>0</v>
      </c>
      <c r="L14" s="794"/>
      <c r="M14" s="32" t="str">
        <f>IF(L14&lt;&gt;"",L14/L$12*100,"")</f>
        <v/>
      </c>
      <c r="N14" s="794">
        <v>0</v>
      </c>
      <c r="O14" s="32">
        <f>IF(N14&lt;&gt;"",N14/N$12*100,"")</f>
        <v>0</v>
      </c>
      <c r="P14" s="794"/>
      <c r="Q14" s="32" t="str">
        <f>IF(P14&lt;&gt;"",P14/P$12*100,"")</f>
        <v/>
      </c>
      <c r="R14" s="794"/>
      <c r="S14" s="32" t="str">
        <f>IF(R14&lt;&gt;"",R14/R$12*100,"")</f>
        <v/>
      </c>
      <c r="T14" s="794">
        <v>0</v>
      </c>
      <c r="U14" s="32">
        <f>IF(T14&lt;&gt;"",T14/T$12*100,"")</f>
        <v>0</v>
      </c>
    </row>
    <row r="15" spans="1:24" ht="12.75" customHeight="1">
      <c r="A15" s="32" t="s">
        <v>191</v>
      </c>
      <c r="B15" s="794">
        <f t="shared" si="2"/>
        <v>0</v>
      </c>
      <c r="C15" s="32">
        <f t="shared" si="3"/>
        <v>0</v>
      </c>
      <c r="D15" s="794"/>
      <c r="E15" s="32" t="str">
        <f t="shared" ref="E15:E77" si="4">IF(D15&lt;&gt;"",D15/D$12*100,"")</f>
        <v/>
      </c>
      <c r="F15" s="794"/>
      <c r="G15" s="32" t="str">
        <f t="shared" ref="G15:G77" si="5">IF(F15&lt;&gt;"",F15/F$12*100,"")</f>
        <v/>
      </c>
      <c r="H15" s="794">
        <v>0</v>
      </c>
      <c r="I15" s="32">
        <f t="shared" ref="I15:I77" si="6">IF(H15&lt;&gt;"",H15/H$12*100,"")</f>
        <v>0</v>
      </c>
      <c r="J15" s="794">
        <v>0</v>
      </c>
      <c r="K15" s="32">
        <f t="shared" ref="K15:K77" si="7">IF(J15&lt;&gt;"",J15/J$12*100,"")</f>
        <v>0</v>
      </c>
      <c r="L15" s="794"/>
      <c r="M15" s="32" t="str">
        <f t="shared" ref="M15:M77" si="8">IF(L15&lt;&gt;"",L15/L$12*100,"")</f>
        <v/>
      </c>
      <c r="N15" s="794">
        <v>0</v>
      </c>
      <c r="O15" s="32">
        <f t="shared" ref="O15:O77" si="9">IF(N15&lt;&gt;"",N15/N$12*100,"")</f>
        <v>0</v>
      </c>
      <c r="P15" s="794"/>
      <c r="Q15" s="32" t="str">
        <f t="shared" ref="Q15:Q77" si="10">IF(P15&lt;&gt;"",P15/P$12*100,"")</f>
        <v/>
      </c>
      <c r="R15" s="794"/>
      <c r="S15" s="32" t="str">
        <f t="shared" ref="S15:S77" si="11">IF(R15&lt;&gt;"",R15/R$12*100,"")</f>
        <v/>
      </c>
      <c r="T15" s="794">
        <v>0</v>
      </c>
      <c r="U15" s="32">
        <f t="shared" ref="U15:U77" si="12">IF(T15&lt;&gt;"",T15/T$12*100,"")</f>
        <v>0</v>
      </c>
    </row>
    <row r="16" spans="1:24" ht="12.75" customHeight="1">
      <c r="A16" s="32" t="s">
        <v>192</v>
      </c>
      <c r="B16" s="794">
        <f t="shared" si="2"/>
        <v>0</v>
      </c>
      <c r="C16" s="32">
        <f t="shared" si="3"/>
        <v>0</v>
      </c>
      <c r="D16" s="794"/>
      <c r="E16" s="32" t="str">
        <f t="shared" si="4"/>
        <v/>
      </c>
      <c r="F16" s="794"/>
      <c r="G16" s="32" t="str">
        <f t="shared" si="5"/>
        <v/>
      </c>
      <c r="H16" s="794">
        <v>0</v>
      </c>
      <c r="I16" s="32">
        <f t="shared" si="6"/>
        <v>0</v>
      </c>
      <c r="J16" s="794">
        <v>0</v>
      </c>
      <c r="K16" s="32">
        <f t="shared" si="7"/>
        <v>0</v>
      </c>
      <c r="L16" s="794"/>
      <c r="M16" s="32" t="str">
        <f t="shared" si="8"/>
        <v/>
      </c>
      <c r="N16" s="794">
        <v>0</v>
      </c>
      <c r="O16" s="32">
        <f t="shared" si="9"/>
        <v>0</v>
      </c>
      <c r="P16" s="794"/>
      <c r="Q16" s="32" t="str">
        <f t="shared" si="10"/>
        <v/>
      </c>
      <c r="R16" s="794"/>
      <c r="S16" s="32" t="str">
        <f t="shared" si="11"/>
        <v/>
      </c>
      <c r="T16" s="794">
        <v>0</v>
      </c>
      <c r="U16" s="32">
        <f t="shared" si="12"/>
        <v>0</v>
      </c>
    </row>
    <row r="17" spans="1:21" ht="12.75" customHeight="1">
      <c r="A17" s="32" t="s">
        <v>193</v>
      </c>
      <c r="B17" s="794">
        <f t="shared" si="2"/>
        <v>5.17</v>
      </c>
      <c r="C17" s="32">
        <f t="shared" si="3"/>
        <v>5.4806472267975873E-2</v>
      </c>
      <c r="D17" s="794"/>
      <c r="E17" s="32" t="str">
        <f t="shared" si="4"/>
        <v/>
      </c>
      <c r="F17" s="794"/>
      <c r="G17" s="32" t="str">
        <f t="shared" si="5"/>
        <v/>
      </c>
      <c r="H17" s="794">
        <v>7.0000000000000007E-2</v>
      </c>
      <c r="I17" s="32">
        <f t="shared" si="6"/>
        <v>3.3837675835065507E-2</v>
      </c>
      <c r="J17" s="794">
        <v>0</v>
      </c>
      <c r="K17" s="32">
        <f t="shared" si="7"/>
        <v>0</v>
      </c>
      <c r="L17" s="794"/>
      <c r="M17" s="32" t="str">
        <f t="shared" si="8"/>
        <v/>
      </c>
      <c r="N17" s="794">
        <v>0</v>
      </c>
      <c r="O17" s="32">
        <f t="shared" si="9"/>
        <v>0</v>
      </c>
      <c r="P17" s="794">
        <v>5.0999999999999996</v>
      </c>
      <c r="Q17" s="32">
        <f t="shared" si="10"/>
        <v>0.52910052910052907</v>
      </c>
      <c r="R17" s="794"/>
      <c r="S17" s="32" t="str">
        <f t="shared" si="11"/>
        <v/>
      </c>
      <c r="T17" s="794">
        <v>0</v>
      </c>
      <c r="U17" s="32">
        <f t="shared" si="12"/>
        <v>0</v>
      </c>
    </row>
    <row r="18" spans="1:21" ht="12.75" customHeight="1">
      <c r="A18" s="32" t="s">
        <v>194</v>
      </c>
      <c r="B18" s="794">
        <f t="shared" si="2"/>
        <v>2.6</v>
      </c>
      <c r="C18" s="32">
        <f t="shared" si="3"/>
        <v>2.7562249109620358E-2</v>
      </c>
      <c r="D18" s="794"/>
      <c r="E18" s="32" t="str">
        <f t="shared" si="4"/>
        <v/>
      </c>
      <c r="F18" s="794"/>
      <c r="G18" s="32" t="str">
        <f t="shared" si="5"/>
        <v/>
      </c>
      <c r="H18" s="794">
        <v>0</v>
      </c>
      <c r="I18" s="32">
        <f t="shared" si="6"/>
        <v>0</v>
      </c>
      <c r="J18" s="794">
        <v>0</v>
      </c>
      <c r="K18" s="32">
        <f t="shared" si="7"/>
        <v>0</v>
      </c>
      <c r="L18" s="794"/>
      <c r="M18" s="32" t="str">
        <f t="shared" si="8"/>
        <v/>
      </c>
      <c r="N18" s="794">
        <v>0</v>
      </c>
      <c r="O18" s="32">
        <f t="shared" si="9"/>
        <v>0</v>
      </c>
      <c r="P18" s="794"/>
      <c r="Q18" s="32" t="str">
        <f t="shared" si="10"/>
        <v/>
      </c>
      <c r="R18" s="794">
        <v>2.6</v>
      </c>
      <c r="S18" s="32">
        <f t="shared" si="11"/>
        <v>0.17747440273037543</v>
      </c>
      <c r="T18" s="794">
        <v>0</v>
      </c>
      <c r="U18" s="32">
        <f t="shared" si="12"/>
        <v>0</v>
      </c>
    </row>
    <row r="19" spans="1:21" ht="12.75" customHeight="1" thickBot="1">
      <c r="A19" s="32" t="s">
        <v>195</v>
      </c>
      <c r="B19" s="794">
        <f t="shared" si="2"/>
        <v>0</v>
      </c>
      <c r="C19" s="32">
        <f t="shared" si="3"/>
        <v>0</v>
      </c>
      <c r="D19" s="794"/>
      <c r="E19" s="32" t="str">
        <f t="shared" si="4"/>
        <v/>
      </c>
      <c r="F19" s="794"/>
      <c r="G19" s="32" t="str">
        <f t="shared" si="5"/>
        <v/>
      </c>
      <c r="H19" s="794">
        <v>0</v>
      </c>
      <c r="I19" s="32">
        <f t="shared" si="6"/>
        <v>0</v>
      </c>
      <c r="J19" s="794">
        <v>0</v>
      </c>
      <c r="K19" s="32">
        <f t="shared" si="7"/>
        <v>0</v>
      </c>
      <c r="L19" s="794"/>
      <c r="M19" s="32" t="str">
        <f t="shared" si="8"/>
        <v/>
      </c>
      <c r="N19" s="794">
        <v>0</v>
      </c>
      <c r="O19" s="32">
        <f t="shared" si="9"/>
        <v>0</v>
      </c>
      <c r="P19" s="794"/>
      <c r="Q19" s="32" t="str">
        <f t="shared" si="10"/>
        <v/>
      </c>
      <c r="R19" s="794"/>
      <c r="S19" s="32" t="str">
        <f t="shared" si="11"/>
        <v/>
      </c>
      <c r="T19" s="794">
        <v>0</v>
      </c>
      <c r="U19" s="32">
        <f t="shared" si="12"/>
        <v>0</v>
      </c>
    </row>
    <row r="20" spans="1:21" ht="12.75" customHeight="1" thickBot="1">
      <c r="A20" s="1422" t="s">
        <v>196</v>
      </c>
      <c r="B20" s="653">
        <f t="shared" si="2"/>
        <v>7.77</v>
      </c>
      <c r="C20" s="1405">
        <f t="shared" si="3"/>
        <v>8.2368721377596224E-2</v>
      </c>
      <c r="D20" s="653">
        <v>0</v>
      </c>
      <c r="E20" s="1405">
        <f>IF(D20&lt;&gt;0,D20/D$12*100,0)</f>
        <v>0</v>
      </c>
      <c r="F20" s="653">
        <v>0</v>
      </c>
      <c r="G20" s="1405">
        <f>IF(F20&lt;&gt;0,F20/F$12*100,0)</f>
        <v>0</v>
      </c>
      <c r="H20" s="653">
        <v>7.0000000000000007E-2</v>
      </c>
      <c r="I20" s="1405">
        <f>IF(H20&lt;&gt;0,H20/H$12*100,0)</f>
        <v>3.3837675835065507E-2</v>
      </c>
      <c r="J20" s="653">
        <v>0</v>
      </c>
      <c r="K20" s="1405">
        <f>IF(J20&lt;&gt;0,J20/J$12*100,0)</f>
        <v>0</v>
      </c>
      <c r="L20" s="653">
        <v>0</v>
      </c>
      <c r="M20" s="1405">
        <f>IF(L20&lt;&gt;0,L20/L$12*100,0)</f>
        <v>0</v>
      </c>
      <c r="N20" s="653">
        <v>0</v>
      </c>
      <c r="O20" s="1405">
        <f>IF(N20&lt;&gt;0,N20/N$12*100,0)</f>
        <v>0</v>
      </c>
      <c r="P20" s="653">
        <v>5.0999999999999996</v>
      </c>
      <c r="Q20" s="1405">
        <f>IF(P20&lt;&gt;0,P20/P$12*100,0)</f>
        <v>0.52910052910052907</v>
      </c>
      <c r="R20" s="653">
        <v>2.6</v>
      </c>
      <c r="S20" s="1405">
        <f>IF(R20&lt;&gt;0,R20/R$12*100,0)</f>
        <v>0.17747440273037543</v>
      </c>
      <c r="T20" s="653">
        <v>0</v>
      </c>
      <c r="U20" s="1405">
        <f>IF(T20&lt;&gt;0,T20/T$12*100,0)</f>
        <v>0</v>
      </c>
    </row>
    <row r="21" spans="1:21" ht="12.75" customHeight="1">
      <c r="A21" s="32" t="s">
        <v>110</v>
      </c>
      <c r="B21" s="93">
        <f t="shared" si="2"/>
        <v>94.031999999999996</v>
      </c>
      <c r="C21" s="32">
        <f t="shared" si="3"/>
        <v>0.9968205416445467</v>
      </c>
      <c r="D21" s="93">
        <v>4.7</v>
      </c>
      <c r="E21" s="32">
        <f t="shared" si="4"/>
        <v>1.8673023440603893</v>
      </c>
      <c r="F21" s="93">
        <v>35.299999999999997</v>
      </c>
      <c r="G21" s="32">
        <f t="shared" si="5"/>
        <v>1.9769265232974911</v>
      </c>
      <c r="H21" s="93">
        <v>1.4</v>
      </c>
      <c r="I21" s="32">
        <f t="shared" si="6"/>
        <v>0.6767535167013099</v>
      </c>
      <c r="J21" s="93">
        <v>0</v>
      </c>
      <c r="K21" s="32">
        <f t="shared" si="7"/>
        <v>0</v>
      </c>
      <c r="L21" s="93">
        <v>36.832000000000001</v>
      </c>
      <c r="M21" s="32">
        <f t="shared" si="8"/>
        <v>2.2508797082265399</v>
      </c>
      <c r="N21" s="93">
        <v>0</v>
      </c>
      <c r="O21" s="32">
        <f t="shared" si="9"/>
        <v>0</v>
      </c>
      <c r="P21" s="93">
        <v>15.8</v>
      </c>
      <c r="Q21" s="32">
        <f t="shared" si="10"/>
        <v>1.6391741881937962</v>
      </c>
      <c r="R21" s="93"/>
      <c r="S21" s="32" t="str">
        <f t="shared" si="11"/>
        <v/>
      </c>
      <c r="T21" s="93">
        <v>0</v>
      </c>
      <c r="U21" s="32">
        <f t="shared" si="12"/>
        <v>0</v>
      </c>
    </row>
    <row r="22" spans="1:21" ht="12.75" customHeight="1">
      <c r="A22" s="32" t="s">
        <v>112</v>
      </c>
      <c r="B22" s="93">
        <f t="shared" si="2"/>
        <v>186.23984999999999</v>
      </c>
      <c r="C22" s="32">
        <f t="shared" si="3"/>
        <v>1.9743035153224342</v>
      </c>
      <c r="D22" s="93">
        <v>0</v>
      </c>
      <c r="E22" s="32">
        <f t="shared" si="4"/>
        <v>0</v>
      </c>
      <c r="F22" s="93">
        <v>34.6</v>
      </c>
      <c r="G22" s="32">
        <f t="shared" si="5"/>
        <v>1.9377240143369179</v>
      </c>
      <c r="H22" s="93">
        <v>4.0999999999999996</v>
      </c>
      <c r="I22" s="32">
        <f t="shared" si="6"/>
        <v>1.9819210131966933</v>
      </c>
      <c r="J22" s="93">
        <v>23.600850000000001</v>
      </c>
      <c r="K22" s="32">
        <f t="shared" si="7"/>
        <v>1.5265903944917625</v>
      </c>
      <c r="L22" s="93">
        <v>30.039000000000001</v>
      </c>
      <c r="M22" s="32">
        <f t="shared" si="8"/>
        <v>1.8357454266783515</v>
      </c>
      <c r="N22" s="93">
        <v>0</v>
      </c>
      <c r="O22" s="32">
        <f t="shared" si="9"/>
        <v>0</v>
      </c>
      <c r="P22" s="93">
        <v>12.3</v>
      </c>
      <c r="Q22" s="32">
        <f t="shared" si="10"/>
        <v>1.2760659819483351</v>
      </c>
      <c r="R22" s="93"/>
      <c r="S22" s="32" t="str">
        <f t="shared" si="11"/>
        <v/>
      </c>
      <c r="T22" s="93">
        <v>81.599999999999994</v>
      </c>
      <c r="U22" s="32">
        <f t="shared" si="12"/>
        <v>6.7572043723087116</v>
      </c>
    </row>
    <row r="23" spans="1:21" ht="12.75" customHeight="1">
      <c r="A23" s="32" t="s">
        <v>114</v>
      </c>
      <c r="B23" s="93">
        <f t="shared" si="2"/>
        <v>1302.8508024099999</v>
      </c>
      <c r="C23" s="32">
        <f t="shared" si="3"/>
        <v>13.811345526420457</v>
      </c>
      <c r="D23" s="93">
        <v>27</v>
      </c>
      <c r="E23" s="32">
        <f t="shared" si="4"/>
        <v>10.727056019070321</v>
      </c>
      <c r="F23" s="93">
        <v>278.39999999999998</v>
      </c>
      <c r="G23" s="32">
        <f t="shared" si="5"/>
        <v>15.591397849462366</v>
      </c>
      <c r="H23" s="93">
        <v>33.1</v>
      </c>
      <c r="I23" s="32">
        <f t="shared" si="6"/>
        <v>16.00038671629526</v>
      </c>
      <c r="J23" s="93">
        <v>325.75080241000001</v>
      </c>
      <c r="K23" s="32">
        <f t="shared" si="7"/>
        <v>21.070768466266681</v>
      </c>
      <c r="L23" s="93">
        <v>183.8</v>
      </c>
      <c r="M23" s="32">
        <f t="shared" si="8"/>
        <v>11.232398196460634</v>
      </c>
      <c r="N23" s="93">
        <v>80</v>
      </c>
      <c r="O23" s="32">
        <f t="shared" si="9"/>
        <v>21.609940572663426</v>
      </c>
      <c r="P23" s="93">
        <v>63.4</v>
      </c>
      <c r="Q23" s="32">
        <f t="shared" si="10"/>
        <v>6.5774457931320685</v>
      </c>
      <c r="R23" s="93">
        <v>278.8</v>
      </c>
      <c r="S23" s="32">
        <f t="shared" si="11"/>
        <v>19.030716723549489</v>
      </c>
      <c r="T23" s="93">
        <v>32.6</v>
      </c>
      <c r="U23" s="32">
        <f t="shared" si="12"/>
        <v>2.6995693938390199</v>
      </c>
    </row>
    <row r="24" spans="1:21" ht="12.75" customHeight="1" thickBot="1">
      <c r="A24" s="32" t="s">
        <v>116</v>
      </c>
      <c r="B24" s="794">
        <f t="shared" si="2"/>
        <v>42.400000000000006</v>
      </c>
      <c r="C24" s="32">
        <f t="shared" si="3"/>
        <v>0.4494766777876551</v>
      </c>
      <c r="D24" s="794"/>
      <c r="E24" s="32" t="str">
        <f t="shared" si="4"/>
        <v/>
      </c>
      <c r="F24" s="794"/>
      <c r="G24" s="32" t="str">
        <f t="shared" si="5"/>
        <v/>
      </c>
      <c r="H24" s="794">
        <v>0.1</v>
      </c>
      <c r="I24" s="32">
        <f t="shared" si="6"/>
        <v>4.8339536907236434E-2</v>
      </c>
      <c r="J24" s="794">
        <v>0</v>
      </c>
      <c r="K24" s="32">
        <f t="shared" si="7"/>
        <v>0</v>
      </c>
      <c r="L24" s="794"/>
      <c r="M24" s="32" t="str">
        <f t="shared" si="8"/>
        <v/>
      </c>
      <c r="N24" s="794">
        <v>17</v>
      </c>
      <c r="O24" s="32">
        <f t="shared" si="9"/>
        <v>4.5921123716909786</v>
      </c>
      <c r="P24" s="794"/>
      <c r="Q24" s="32" t="str">
        <f t="shared" si="10"/>
        <v/>
      </c>
      <c r="R24" s="794">
        <v>25.3</v>
      </c>
      <c r="S24" s="32">
        <f t="shared" si="11"/>
        <v>1.7269624573378841</v>
      </c>
      <c r="T24" s="794">
        <v>0</v>
      </c>
      <c r="U24" s="32">
        <f t="shared" si="12"/>
        <v>0</v>
      </c>
    </row>
    <row r="25" spans="1:21" ht="12.75" customHeight="1" thickBot="1">
      <c r="A25" s="1422" t="s">
        <v>197</v>
      </c>
      <c r="B25" s="653">
        <f t="shared" si="2"/>
        <v>1625.5226524100001</v>
      </c>
      <c r="C25" s="1405">
        <f t="shared" si="3"/>
        <v>17.231946261175096</v>
      </c>
      <c r="D25" s="653">
        <v>31.7</v>
      </c>
      <c r="E25" s="1405">
        <f>IF(D25&lt;&gt;0,D25/D$12*100,0)</f>
        <v>12.594358363130711</v>
      </c>
      <c r="F25" s="653">
        <v>348.3</v>
      </c>
      <c r="G25" s="1405">
        <f>IF(F25&lt;&gt;0,F25/F$12*100,0)</f>
        <v>19.506048387096776</v>
      </c>
      <c r="H25" s="653">
        <v>38.700000000000003</v>
      </c>
      <c r="I25" s="1405">
        <f>IF(H25&lt;&gt;0,H25/H$12*100,0)</f>
        <v>18.7074007831005</v>
      </c>
      <c r="J25" s="653">
        <v>349.35165240999999</v>
      </c>
      <c r="K25" s="1405">
        <f>IF(J25&lt;&gt;0,J25/J$12*100,0)</f>
        <v>22.597358860758444</v>
      </c>
      <c r="L25" s="653">
        <v>250.67100000000002</v>
      </c>
      <c r="M25" s="1405">
        <f>IF(L25&lt;&gt;0,L25/L$12*100,0)</f>
        <v>15.319023331365525</v>
      </c>
      <c r="N25" s="653">
        <v>97</v>
      </c>
      <c r="O25" s="1405">
        <f>IF(N25&lt;&gt;0,N25/N$12*100,0)</f>
        <v>26.202052944354403</v>
      </c>
      <c r="P25" s="653">
        <v>91.5</v>
      </c>
      <c r="Q25" s="1405">
        <f>IF(P25&lt;&gt;0,P25/P$12*100,0)</f>
        <v>9.492685963274198</v>
      </c>
      <c r="R25" s="653">
        <v>304.10000000000002</v>
      </c>
      <c r="S25" s="1405">
        <f>IF(R25&lt;&gt;0,R25/R$12*100,0)</f>
        <v>20.757679180887372</v>
      </c>
      <c r="T25" s="653">
        <v>114.2</v>
      </c>
      <c r="U25" s="1405">
        <f>IF(T25&lt;&gt;0,T25/T$12*100,0)</f>
        <v>9.456773766147732</v>
      </c>
    </row>
    <row r="26" spans="1:21" ht="12.75" customHeight="1">
      <c r="A26" s="32" t="s">
        <v>198</v>
      </c>
      <c r="B26" s="93">
        <f t="shared" si="2"/>
        <v>0</v>
      </c>
      <c r="C26" s="32">
        <f t="shared" si="3"/>
        <v>0</v>
      </c>
      <c r="D26" s="93"/>
      <c r="E26" s="32" t="str">
        <f t="shared" si="4"/>
        <v/>
      </c>
      <c r="F26" s="93"/>
      <c r="G26" s="32" t="str">
        <f t="shared" si="5"/>
        <v/>
      </c>
      <c r="H26" s="93">
        <v>0</v>
      </c>
      <c r="I26" s="32">
        <f t="shared" si="6"/>
        <v>0</v>
      </c>
      <c r="J26" s="93">
        <v>0</v>
      </c>
      <c r="K26" s="32">
        <f t="shared" si="7"/>
        <v>0</v>
      </c>
      <c r="L26" s="93"/>
      <c r="M26" s="32" t="str">
        <f t="shared" si="8"/>
        <v/>
      </c>
      <c r="N26" s="93">
        <v>0</v>
      </c>
      <c r="O26" s="32">
        <f t="shared" si="9"/>
        <v>0</v>
      </c>
      <c r="P26" s="93"/>
      <c r="Q26" s="32" t="str">
        <f t="shared" si="10"/>
        <v/>
      </c>
      <c r="R26" s="93"/>
      <c r="S26" s="32" t="str">
        <f t="shared" si="11"/>
        <v/>
      </c>
      <c r="T26" s="93">
        <v>0</v>
      </c>
      <c r="U26" s="32">
        <f t="shared" si="12"/>
        <v>0</v>
      </c>
    </row>
    <row r="27" spans="1:21" ht="12.75" customHeight="1">
      <c r="A27" s="32" t="s">
        <v>199</v>
      </c>
      <c r="B27" s="93">
        <f t="shared" si="2"/>
        <v>90.550000000000011</v>
      </c>
      <c r="C27" s="32">
        <f t="shared" si="3"/>
        <v>0.95990832956773986</v>
      </c>
      <c r="D27" s="93">
        <v>12</v>
      </c>
      <c r="E27" s="32">
        <f t="shared" si="4"/>
        <v>4.7675804529201438</v>
      </c>
      <c r="F27" s="93"/>
      <c r="G27" s="32" t="str">
        <f t="shared" si="5"/>
        <v/>
      </c>
      <c r="H27" s="93">
        <v>2.85</v>
      </c>
      <c r="I27" s="32">
        <f t="shared" si="6"/>
        <v>1.3776768018562382</v>
      </c>
      <c r="J27" s="93">
        <v>0</v>
      </c>
      <c r="K27" s="32">
        <f t="shared" si="7"/>
        <v>0</v>
      </c>
      <c r="L27" s="93"/>
      <c r="M27" s="32" t="str">
        <f t="shared" si="8"/>
        <v/>
      </c>
      <c r="N27" s="93">
        <v>10</v>
      </c>
      <c r="O27" s="32">
        <f t="shared" si="9"/>
        <v>2.7012425715829282</v>
      </c>
      <c r="P27" s="93"/>
      <c r="Q27" s="32" t="str">
        <f t="shared" si="10"/>
        <v/>
      </c>
      <c r="R27" s="93">
        <v>27.5</v>
      </c>
      <c r="S27" s="32">
        <f t="shared" si="11"/>
        <v>1.877133105802048</v>
      </c>
      <c r="T27" s="93">
        <v>38.200000000000003</v>
      </c>
      <c r="U27" s="32">
        <f t="shared" si="12"/>
        <v>3.1632991056641275</v>
      </c>
    </row>
    <row r="28" spans="1:21" ht="12.75" customHeight="1">
      <c r="A28" s="32" t="s">
        <v>200</v>
      </c>
      <c r="B28" s="93">
        <f t="shared" si="2"/>
        <v>261.863</v>
      </c>
      <c r="C28" s="32">
        <f t="shared" si="3"/>
        <v>2.7759743225355833</v>
      </c>
      <c r="D28" s="93">
        <v>5</v>
      </c>
      <c r="E28" s="32">
        <f t="shared" si="4"/>
        <v>1.9864918553833928</v>
      </c>
      <c r="F28" s="93">
        <v>70.599999999999994</v>
      </c>
      <c r="G28" s="32">
        <f t="shared" si="5"/>
        <v>3.9538530465949822</v>
      </c>
      <c r="H28" s="93">
        <v>6.72</v>
      </c>
      <c r="I28" s="32">
        <f t="shared" si="6"/>
        <v>3.2484168801662876</v>
      </c>
      <c r="J28" s="93">
        <v>0</v>
      </c>
      <c r="K28" s="32">
        <f t="shared" si="7"/>
        <v>0</v>
      </c>
      <c r="L28" s="93">
        <v>71.143000000000001</v>
      </c>
      <c r="M28" s="32">
        <f t="shared" si="8"/>
        <v>4.3476958916800807</v>
      </c>
      <c r="N28" s="93">
        <v>0</v>
      </c>
      <c r="O28" s="32">
        <f t="shared" si="9"/>
        <v>0</v>
      </c>
      <c r="P28" s="93">
        <v>10.199999999999999</v>
      </c>
      <c r="Q28" s="32">
        <f t="shared" si="10"/>
        <v>1.0582010582010581</v>
      </c>
      <c r="R28" s="93">
        <v>78</v>
      </c>
      <c r="S28" s="32">
        <f t="shared" si="11"/>
        <v>5.324232081911263</v>
      </c>
      <c r="T28" s="93">
        <v>20.2</v>
      </c>
      <c r="U28" s="32">
        <f t="shared" si="12"/>
        <v>1.6727393176548526</v>
      </c>
    </row>
    <row r="29" spans="1:21" ht="12.75" customHeight="1">
      <c r="A29" s="32" t="s">
        <v>201</v>
      </c>
      <c r="B29" s="93">
        <f t="shared" si="2"/>
        <v>164.77338019999999</v>
      </c>
      <c r="C29" s="32">
        <f t="shared" si="3"/>
        <v>1.7467403660409948</v>
      </c>
      <c r="D29" s="93">
        <v>6.8</v>
      </c>
      <c r="E29" s="32">
        <f t="shared" si="4"/>
        <v>2.7016289233214144</v>
      </c>
      <c r="F29" s="93">
        <v>29.3</v>
      </c>
      <c r="G29" s="32">
        <f t="shared" si="5"/>
        <v>1.6409050179211471</v>
      </c>
      <c r="H29" s="93">
        <v>3.3</v>
      </c>
      <c r="I29" s="32">
        <f t="shared" si="6"/>
        <v>1.5952047179388018</v>
      </c>
      <c r="J29" s="93">
        <v>36.028380200000001</v>
      </c>
      <c r="K29" s="32">
        <f t="shared" si="7"/>
        <v>2.3304490788432282</v>
      </c>
      <c r="L29" s="93">
        <v>29.344999999999999</v>
      </c>
      <c r="M29" s="32">
        <f t="shared" si="8"/>
        <v>1.7933336511160896</v>
      </c>
      <c r="N29" s="93">
        <v>24.8</v>
      </c>
      <c r="O29" s="32">
        <f t="shared" si="9"/>
        <v>6.6990815775256616</v>
      </c>
      <c r="P29" s="93"/>
      <c r="Q29" s="32" t="str">
        <f t="shared" si="10"/>
        <v/>
      </c>
      <c r="R29" s="93">
        <v>1.2</v>
      </c>
      <c r="S29" s="32">
        <f t="shared" si="11"/>
        <v>8.191126279863481E-2</v>
      </c>
      <c r="T29" s="93">
        <v>34</v>
      </c>
      <c r="U29" s="32">
        <f t="shared" si="12"/>
        <v>2.8155018217952965</v>
      </c>
    </row>
    <row r="30" spans="1:21" ht="12.75" customHeight="1">
      <c r="A30" s="32" t="s">
        <v>202</v>
      </c>
      <c r="B30" s="794">
        <f t="shared" si="2"/>
        <v>51</v>
      </c>
      <c r="C30" s="32">
        <f t="shared" si="3"/>
        <v>0.54064411715024552</v>
      </c>
      <c r="D30" s="794"/>
      <c r="E30" s="32" t="str">
        <f t="shared" si="4"/>
        <v/>
      </c>
      <c r="F30" s="794">
        <v>0</v>
      </c>
      <c r="G30" s="32">
        <f t="shared" si="5"/>
        <v>0</v>
      </c>
      <c r="H30" s="794">
        <v>0</v>
      </c>
      <c r="I30" s="32">
        <f t="shared" si="6"/>
        <v>0</v>
      </c>
      <c r="J30" s="794">
        <v>0</v>
      </c>
      <c r="K30" s="32">
        <f t="shared" si="7"/>
        <v>0</v>
      </c>
      <c r="L30" s="794"/>
      <c r="M30" s="32" t="str">
        <f t="shared" si="8"/>
        <v/>
      </c>
      <c r="N30" s="794">
        <v>0</v>
      </c>
      <c r="O30" s="32">
        <f t="shared" si="9"/>
        <v>0</v>
      </c>
      <c r="P30" s="794"/>
      <c r="Q30" s="32" t="str">
        <f t="shared" si="10"/>
        <v/>
      </c>
      <c r="R30" s="794">
        <v>51</v>
      </c>
      <c r="S30" s="32">
        <f t="shared" si="11"/>
        <v>3.4812286689419798</v>
      </c>
      <c r="T30" s="794">
        <v>0</v>
      </c>
      <c r="U30" s="32">
        <f t="shared" si="12"/>
        <v>0</v>
      </c>
    </row>
    <row r="31" spans="1:21" ht="12.75" customHeight="1">
      <c r="A31" s="32" t="s">
        <v>203</v>
      </c>
      <c r="B31" s="794">
        <f t="shared" si="2"/>
        <v>298.70483359999997</v>
      </c>
      <c r="C31" s="32">
        <f t="shared" si="3"/>
        <v>3.1665296284349602</v>
      </c>
      <c r="D31" s="794">
        <v>9.3000000000000007</v>
      </c>
      <c r="E31" s="32">
        <f t="shared" si="4"/>
        <v>3.6948748510131115</v>
      </c>
      <c r="F31" s="794">
        <v>65.8</v>
      </c>
      <c r="G31" s="32">
        <f t="shared" si="5"/>
        <v>3.6850358422939067</v>
      </c>
      <c r="H31" s="794">
        <v>0</v>
      </c>
      <c r="I31" s="32">
        <f t="shared" si="6"/>
        <v>0</v>
      </c>
      <c r="J31" s="794">
        <v>82.546833599999999</v>
      </c>
      <c r="K31" s="32">
        <f t="shared" si="7"/>
        <v>5.3394349470239364</v>
      </c>
      <c r="L31" s="794">
        <v>61.658000000000001</v>
      </c>
      <c r="M31" s="32">
        <f t="shared" si="8"/>
        <v>3.7680479216396612</v>
      </c>
      <c r="N31" s="794">
        <v>0</v>
      </c>
      <c r="O31" s="32">
        <f t="shared" si="9"/>
        <v>0</v>
      </c>
      <c r="P31" s="794"/>
      <c r="Q31" s="32" t="str">
        <f t="shared" si="10"/>
        <v/>
      </c>
      <c r="R31" s="794">
        <v>42</v>
      </c>
      <c r="S31" s="32">
        <f t="shared" si="11"/>
        <v>2.8668941979522184</v>
      </c>
      <c r="T31" s="794">
        <v>37.4</v>
      </c>
      <c r="U31" s="32">
        <f t="shared" si="12"/>
        <v>3.0970520039748264</v>
      </c>
    </row>
    <row r="32" spans="1:21" ht="12.75" customHeight="1" thickBot="1">
      <c r="A32" s="32" t="s">
        <v>204</v>
      </c>
      <c r="B32" s="794">
        <f t="shared" si="2"/>
        <v>0</v>
      </c>
      <c r="C32" s="32">
        <f t="shared" si="3"/>
        <v>0</v>
      </c>
      <c r="D32" s="794"/>
      <c r="E32" s="32" t="str">
        <f t="shared" si="4"/>
        <v/>
      </c>
      <c r="F32" s="794"/>
      <c r="G32" s="32" t="str">
        <f t="shared" si="5"/>
        <v/>
      </c>
      <c r="H32" s="794">
        <v>0</v>
      </c>
      <c r="I32" s="32">
        <f t="shared" si="6"/>
        <v>0</v>
      </c>
      <c r="J32" s="794">
        <v>0</v>
      </c>
      <c r="K32" s="32">
        <f t="shared" si="7"/>
        <v>0</v>
      </c>
      <c r="L32" s="794"/>
      <c r="M32" s="32" t="str">
        <f t="shared" si="8"/>
        <v/>
      </c>
      <c r="N32" s="794">
        <v>0</v>
      </c>
      <c r="O32" s="32">
        <f t="shared" si="9"/>
        <v>0</v>
      </c>
      <c r="P32" s="794"/>
      <c r="Q32" s="32" t="str">
        <f t="shared" si="10"/>
        <v/>
      </c>
      <c r="R32" s="794"/>
      <c r="S32" s="32" t="str">
        <f t="shared" si="11"/>
        <v/>
      </c>
      <c r="T32" s="794">
        <v>0</v>
      </c>
      <c r="U32" s="32">
        <f t="shared" si="12"/>
        <v>0</v>
      </c>
    </row>
    <row r="33" spans="1:21" ht="12.75" customHeight="1" thickBot="1">
      <c r="A33" s="1422" t="s">
        <v>205</v>
      </c>
      <c r="B33" s="653">
        <f t="shared" si="2"/>
        <v>866.89121380000006</v>
      </c>
      <c r="C33" s="1405">
        <f t="shared" si="3"/>
        <v>9.1897967637295235</v>
      </c>
      <c r="D33" s="653">
        <v>33.1</v>
      </c>
      <c r="E33" s="1405">
        <f>IF(D33&lt;&gt;0,D33/D$12*100,0)</f>
        <v>13.150576082638063</v>
      </c>
      <c r="F33" s="653">
        <v>165.7</v>
      </c>
      <c r="G33" s="1405">
        <f>IF(F33&lt;&gt;0,F33/F$12*100,0)</f>
        <v>9.2797939068100348</v>
      </c>
      <c r="H33" s="653">
        <v>12.87</v>
      </c>
      <c r="I33" s="1405">
        <f>IF(H33&lt;&gt;0,H33/H$12*100,0)</f>
        <v>6.2212983999613281</v>
      </c>
      <c r="J33" s="653">
        <v>118.5752138</v>
      </c>
      <c r="K33" s="1405">
        <f>IF(J33&lt;&gt;0,J33/J$12*100,0)</f>
        <v>7.6698840258671641</v>
      </c>
      <c r="L33" s="653">
        <v>162.14600000000002</v>
      </c>
      <c r="M33" s="1405">
        <f>IF(L33&lt;&gt;0,L33/L$12*100,0)</f>
        <v>9.9090774644358319</v>
      </c>
      <c r="N33" s="653">
        <v>34.799999999999997</v>
      </c>
      <c r="O33" s="1405">
        <f>IF(N33&lt;&gt;0,N33/N$12*100,0)</f>
        <v>9.4003241491085898</v>
      </c>
      <c r="P33" s="653">
        <v>10.199999999999999</v>
      </c>
      <c r="Q33" s="1405">
        <f>IF(P33&lt;&gt;0,P33/P$12*100,0)</f>
        <v>1.0582010582010581</v>
      </c>
      <c r="R33" s="653">
        <v>199.7</v>
      </c>
      <c r="S33" s="1405">
        <f>IF(R33&lt;&gt;0,R33/R$12*100,0)</f>
        <v>13.631399317406142</v>
      </c>
      <c r="T33" s="653">
        <v>129.80000000000001</v>
      </c>
      <c r="U33" s="1405">
        <f>IF(T33&lt;&gt;0,T33/T$12*100,0)</f>
        <v>10.748592249089105</v>
      </c>
    </row>
    <row r="34" spans="1:21" ht="12.75" customHeight="1">
      <c r="A34" s="32" t="s">
        <v>206</v>
      </c>
      <c r="B34" s="794">
        <f t="shared" si="2"/>
        <v>397.49842599999999</v>
      </c>
      <c r="C34" s="32">
        <f t="shared" si="3"/>
        <v>4.2138271684976898</v>
      </c>
      <c r="D34" s="794">
        <v>8.1</v>
      </c>
      <c r="E34" s="32">
        <f t="shared" si="4"/>
        <v>3.2181168057210967</v>
      </c>
      <c r="F34" s="794">
        <v>64.7</v>
      </c>
      <c r="G34" s="32">
        <f t="shared" si="5"/>
        <v>3.6234318996415773</v>
      </c>
      <c r="H34" s="794">
        <v>4.9000000000000004</v>
      </c>
      <c r="I34" s="32">
        <f t="shared" si="6"/>
        <v>2.3686373084545851</v>
      </c>
      <c r="J34" s="794">
        <v>61.782426000000001</v>
      </c>
      <c r="K34" s="32">
        <f t="shared" si="7"/>
        <v>3.9963161530198326</v>
      </c>
      <c r="L34" s="794">
        <v>57.915999999999997</v>
      </c>
      <c r="M34" s="32">
        <f t="shared" si="8"/>
        <v>3.5393665611872365</v>
      </c>
      <c r="N34" s="794">
        <v>9.6999999999999993</v>
      </c>
      <c r="O34" s="32">
        <f t="shared" si="9"/>
        <v>2.6202052944354399</v>
      </c>
      <c r="P34" s="794">
        <v>23</v>
      </c>
      <c r="Q34" s="32">
        <f t="shared" si="10"/>
        <v>2.3861396410416016</v>
      </c>
      <c r="R34" s="794">
        <v>113</v>
      </c>
      <c r="S34" s="32">
        <f t="shared" si="11"/>
        <v>7.7133105802047783</v>
      </c>
      <c r="T34" s="794">
        <v>54.4</v>
      </c>
      <c r="U34" s="32">
        <f t="shared" si="12"/>
        <v>4.5048029148724744</v>
      </c>
    </row>
    <row r="35" spans="1:21" ht="12.75" customHeight="1">
      <c r="A35" s="32" t="s">
        <v>207</v>
      </c>
      <c r="B35" s="794">
        <f t="shared" si="2"/>
        <v>262.63515999999998</v>
      </c>
      <c r="C35" s="32">
        <f t="shared" si="3"/>
        <v>2.7841598864865387</v>
      </c>
      <c r="D35" s="794">
        <v>9</v>
      </c>
      <c r="E35" s="32">
        <f t="shared" si="4"/>
        <v>3.5756853396901072</v>
      </c>
      <c r="F35" s="794">
        <v>55.1</v>
      </c>
      <c r="G35" s="32">
        <f t="shared" si="5"/>
        <v>3.0857974910394268</v>
      </c>
      <c r="H35" s="794">
        <v>7.8</v>
      </c>
      <c r="I35" s="32">
        <f t="shared" si="6"/>
        <v>3.7704838787644412</v>
      </c>
      <c r="J35" s="794">
        <v>25.13016</v>
      </c>
      <c r="K35" s="32">
        <f t="shared" si="7"/>
        <v>1.6255118297875335</v>
      </c>
      <c r="L35" s="794">
        <v>53.305</v>
      </c>
      <c r="M35" s="32">
        <f t="shared" si="8"/>
        <v>3.2575788131791841</v>
      </c>
      <c r="N35" s="794">
        <v>0</v>
      </c>
      <c r="O35" s="32">
        <f t="shared" si="9"/>
        <v>0</v>
      </c>
      <c r="P35" s="794">
        <v>35.6</v>
      </c>
      <c r="Q35" s="32">
        <f t="shared" si="10"/>
        <v>3.6933291835252624</v>
      </c>
      <c r="R35" s="794">
        <v>38</v>
      </c>
      <c r="S35" s="32">
        <f t="shared" si="11"/>
        <v>2.5938566552901023</v>
      </c>
      <c r="T35" s="794">
        <v>38.700000000000003</v>
      </c>
      <c r="U35" s="32">
        <f t="shared" si="12"/>
        <v>3.204703544219941</v>
      </c>
    </row>
    <row r="36" spans="1:21" ht="12.75" customHeight="1">
      <c r="A36" s="32" t="s">
        <v>208</v>
      </c>
      <c r="B36" s="794">
        <f t="shared" si="2"/>
        <v>499.72765999999996</v>
      </c>
      <c r="C36" s="32">
        <f t="shared" si="3"/>
        <v>5.2975454814952556</v>
      </c>
      <c r="D36" s="794">
        <v>17.600000000000001</v>
      </c>
      <c r="E36" s="32">
        <f t="shared" si="4"/>
        <v>6.9924513309495433</v>
      </c>
      <c r="F36" s="794">
        <v>109.2</v>
      </c>
      <c r="G36" s="32">
        <f t="shared" si="5"/>
        <v>6.1155913978494629</v>
      </c>
      <c r="H36" s="794">
        <v>6.6</v>
      </c>
      <c r="I36" s="32">
        <f t="shared" si="6"/>
        <v>3.1904094358776036</v>
      </c>
      <c r="J36" s="794">
        <v>24.252659999999999</v>
      </c>
      <c r="K36" s="32">
        <f t="shared" si="7"/>
        <v>1.5687518795668198</v>
      </c>
      <c r="L36" s="794">
        <v>106.375</v>
      </c>
      <c r="M36" s="32">
        <f t="shared" si="8"/>
        <v>6.5007962902529917</v>
      </c>
      <c r="N36" s="794">
        <v>0</v>
      </c>
      <c r="O36" s="32">
        <f t="shared" si="9"/>
        <v>0</v>
      </c>
      <c r="P36" s="794">
        <v>12</v>
      </c>
      <c r="Q36" s="32">
        <f t="shared" si="10"/>
        <v>1.2449424214130096</v>
      </c>
      <c r="R36" s="794">
        <v>123</v>
      </c>
      <c r="S36" s="32">
        <f t="shared" si="11"/>
        <v>8.3959044368600679</v>
      </c>
      <c r="T36" s="794">
        <v>100.7</v>
      </c>
      <c r="U36" s="32">
        <f t="shared" si="12"/>
        <v>8.3388539251407749</v>
      </c>
    </row>
    <row r="37" spans="1:21" ht="12.75" customHeight="1" thickBot="1">
      <c r="A37" s="32" t="s">
        <v>209</v>
      </c>
      <c r="B37" s="794">
        <f t="shared" si="2"/>
        <v>242.98204189999998</v>
      </c>
      <c r="C37" s="32">
        <f t="shared" si="3"/>
        <v>2.5758198338507734</v>
      </c>
      <c r="D37" s="794">
        <v>15.7</v>
      </c>
      <c r="E37" s="32">
        <f t="shared" si="4"/>
        <v>6.2375844259038544</v>
      </c>
      <c r="F37" s="794"/>
      <c r="G37" s="32" t="str">
        <f t="shared" si="5"/>
        <v/>
      </c>
      <c r="H37" s="794">
        <v>4.7</v>
      </c>
      <c r="I37" s="32">
        <f t="shared" si="6"/>
        <v>2.2719582346401124</v>
      </c>
      <c r="J37" s="794">
        <v>70.582041900000007</v>
      </c>
      <c r="K37" s="32">
        <f t="shared" si="7"/>
        <v>4.5655079028151571</v>
      </c>
      <c r="L37" s="794"/>
      <c r="M37" s="32" t="str">
        <f t="shared" si="8"/>
        <v/>
      </c>
      <c r="N37" s="794">
        <v>0</v>
      </c>
      <c r="O37" s="32">
        <f t="shared" si="9"/>
        <v>0</v>
      </c>
      <c r="P37" s="794">
        <v>82.7</v>
      </c>
      <c r="Q37" s="32">
        <f t="shared" si="10"/>
        <v>8.5797281875713249</v>
      </c>
      <c r="R37" s="794">
        <v>0.2</v>
      </c>
      <c r="S37" s="32">
        <f t="shared" si="11"/>
        <v>1.3651877133105802E-2</v>
      </c>
      <c r="T37" s="794">
        <v>69.099999999999994</v>
      </c>
      <c r="U37" s="32">
        <f t="shared" si="12"/>
        <v>5.7220934084133823</v>
      </c>
    </row>
    <row r="38" spans="1:21" ht="12.75" customHeight="1" thickBot="1">
      <c r="A38" s="1422" t="s">
        <v>210</v>
      </c>
      <c r="B38" s="653">
        <f t="shared" si="2"/>
        <v>1221.096</v>
      </c>
      <c r="C38" s="1405">
        <f t="shared" si="3"/>
        <v>12.944673899523455</v>
      </c>
      <c r="D38" s="653">
        <v>50.4</v>
      </c>
      <c r="E38" s="1405">
        <f>IF(D38&lt;&gt;0,D38/D$12*100,0)</f>
        <v>20.023837902264603</v>
      </c>
      <c r="F38" s="653">
        <v>229</v>
      </c>
      <c r="G38" s="1405">
        <f>IF(F38&lt;&gt;0,F38/F$12*100,0)</f>
        <v>12.824820788530467</v>
      </c>
      <c r="H38" s="653">
        <v>24</v>
      </c>
      <c r="I38" s="1405">
        <f>IF(H38&lt;&gt;0,H38/H$12*100,0)</f>
        <v>11.601488857736744</v>
      </c>
      <c r="J38" s="653">
        <v>0</v>
      </c>
      <c r="K38" s="1405">
        <f>IF(J38&lt;&gt;0,J38/J$12*100,0)</f>
        <v>0</v>
      </c>
      <c r="L38" s="653">
        <v>217.596</v>
      </c>
      <c r="M38" s="1405">
        <f>IF(L38&lt;&gt;0,L38/L$12*100,0)</f>
        <v>13.297741664619414</v>
      </c>
      <c r="N38" s="653">
        <v>9.6999999999999993</v>
      </c>
      <c r="O38" s="1405">
        <f>IF(N38&lt;&gt;0,N38/N$12*100,0)</f>
        <v>2.6202052944354399</v>
      </c>
      <c r="P38" s="653">
        <v>153.30000000000001</v>
      </c>
      <c r="Q38" s="1405">
        <f>IF(P38&lt;&gt;0,P38/P$12*100,0)</f>
        <v>15.904139433551201</v>
      </c>
      <c r="R38" s="653">
        <v>274.2</v>
      </c>
      <c r="S38" s="1405">
        <f>IF(R38&lt;&gt;0,R38/R$12*100,0)</f>
        <v>18.716723549488055</v>
      </c>
      <c r="T38" s="653">
        <v>262.89999999999998</v>
      </c>
      <c r="U38" s="1405">
        <f>IF(T38&lt;&gt;0,T38/T$12*100,0)</f>
        <v>21.77045379264657</v>
      </c>
    </row>
    <row r="39" spans="1:21" ht="12.75" customHeight="1">
      <c r="A39" s="32" t="s">
        <v>211</v>
      </c>
      <c r="B39" s="93">
        <f t="shared" si="2"/>
        <v>1110.1732878999999</v>
      </c>
      <c r="C39" s="32">
        <f t="shared" si="3"/>
        <v>11.768797198440799</v>
      </c>
      <c r="D39" s="93">
        <v>21</v>
      </c>
      <c r="E39" s="32">
        <f t="shared" si="4"/>
        <v>8.34326579261025</v>
      </c>
      <c r="F39" s="93">
        <v>228.4</v>
      </c>
      <c r="G39" s="32">
        <f t="shared" si="5"/>
        <v>12.791218637992833</v>
      </c>
      <c r="H39" s="93">
        <v>25.45</v>
      </c>
      <c r="I39" s="32">
        <f t="shared" si="6"/>
        <v>12.30241214289167</v>
      </c>
      <c r="J39" s="93">
        <v>181.7472879</v>
      </c>
      <c r="K39" s="32">
        <f t="shared" si="7"/>
        <v>11.756087765189344</v>
      </c>
      <c r="L39" s="93">
        <v>200.976</v>
      </c>
      <c r="M39" s="32">
        <f t="shared" si="8"/>
        <v>12.282059085592341</v>
      </c>
      <c r="N39" s="93">
        <v>59.8</v>
      </c>
      <c r="O39" s="32">
        <f t="shared" si="9"/>
        <v>16.153430578065912</v>
      </c>
      <c r="P39" s="93">
        <v>100.3</v>
      </c>
      <c r="Q39" s="32">
        <f t="shared" si="10"/>
        <v>10.405643738977071</v>
      </c>
      <c r="R39" s="93">
        <v>207.3</v>
      </c>
      <c r="S39" s="32">
        <f t="shared" si="11"/>
        <v>14.150170648464163</v>
      </c>
      <c r="T39" s="93">
        <v>85.2</v>
      </c>
      <c r="U39" s="32">
        <f t="shared" si="12"/>
        <v>7.0553163299105677</v>
      </c>
    </row>
    <row r="40" spans="1:21" ht="12.75" customHeight="1">
      <c r="A40" s="32" t="s">
        <v>212</v>
      </c>
      <c r="B40" s="93">
        <f t="shared" si="2"/>
        <v>575.94857296999999</v>
      </c>
      <c r="C40" s="32">
        <f t="shared" si="3"/>
        <v>6.1055530932805757</v>
      </c>
      <c r="D40" s="93">
        <v>7.2</v>
      </c>
      <c r="E40" s="32">
        <f t="shared" si="4"/>
        <v>2.8605482717520858</v>
      </c>
      <c r="F40" s="93">
        <v>94.5</v>
      </c>
      <c r="G40" s="32">
        <f t="shared" si="5"/>
        <v>5.2923387096774199</v>
      </c>
      <c r="H40" s="93">
        <v>10.3</v>
      </c>
      <c r="I40" s="32">
        <f t="shared" si="6"/>
        <v>4.978972301445352</v>
      </c>
      <c r="J40" s="93">
        <v>228.54957296999999</v>
      </c>
      <c r="K40" s="32">
        <f t="shared" si="7"/>
        <v>14.783432917085449</v>
      </c>
      <c r="L40" s="93">
        <v>95.498999999999995</v>
      </c>
      <c r="M40" s="32">
        <f t="shared" si="8"/>
        <v>5.8361414328824486</v>
      </c>
      <c r="N40" s="93">
        <v>10.9</v>
      </c>
      <c r="O40" s="32">
        <f t="shared" si="9"/>
        <v>2.9443544030253919</v>
      </c>
      <c r="P40" s="93">
        <v>26.7</v>
      </c>
      <c r="Q40" s="32">
        <f t="shared" si="10"/>
        <v>2.7699968876439462</v>
      </c>
      <c r="R40" s="93">
        <v>68</v>
      </c>
      <c r="S40" s="32">
        <f t="shared" si="11"/>
        <v>4.6416382252559725</v>
      </c>
      <c r="T40" s="93">
        <v>34.299999999999997</v>
      </c>
      <c r="U40" s="32">
        <f t="shared" si="12"/>
        <v>2.8403444849287847</v>
      </c>
    </row>
    <row r="41" spans="1:21" ht="12.75" customHeight="1">
      <c r="A41" s="32" t="s">
        <v>44</v>
      </c>
      <c r="B41" s="794">
        <f t="shared" si="2"/>
        <v>303.92515924999998</v>
      </c>
      <c r="C41" s="32">
        <f t="shared" si="3"/>
        <v>3.2218695961267452</v>
      </c>
      <c r="D41" s="794"/>
      <c r="E41" s="32" t="str">
        <f t="shared" si="4"/>
        <v/>
      </c>
      <c r="F41" s="794">
        <v>79.8</v>
      </c>
      <c r="G41" s="32">
        <f t="shared" si="5"/>
        <v>4.4690860215053769</v>
      </c>
      <c r="H41" s="794">
        <v>1.5</v>
      </c>
      <c r="I41" s="32">
        <f t="shared" si="6"/>
        <v>0.72509305360854648</v>
      </c>
      <c r="J41" s="794">
        <v>144.31715925</v>
      </c>
      <c r="K41" s="32">
        <f t="shared" si="7"/>
        <v>9.3349684045866148</v>
      </c>
      <c r="L41" s="794">
        <v>78.308000000000007</v>
      </c>
      <c r="M41" s="32">
        <f t="shared" si="8"/>
        <v>4.7855638627227384</v>
      </c>
      <c r="N41" s="794">
        <v>0</v>
      </c>
      <c r="O41" s="32">
        <f t="shared" si="9"/>
        <v>0</v>
      </c>
      <c r="P41" s="794"/>
      <c r="Q41" s="32" t="str">
        <f t="shared" si="10"/>
        <v/>
      </c>
      <c r="R41" s="794"/>
      <c r="S41" s="32" t="str">
        <f t="shared" si="11"/>
        <v/>
      </c>
      <c r="T41" s="794">
        <v>0</v>
      </c>
      <c r="U41" s="32">
        <f t="shared" si="12"/>
        <v>0</v>
      </c>
    </row>
    <row r="42" spans="1:21" ht="12.75" customHeight="1">
      <c r="A42" s="32" t="s">
        <v>213</v>
      </c>
      <c r="B42" s="794">
        <f t="shared" si="2"/>
        <v>177.41300000000001</v>
      </c>
      <c r="C42" s="32">
        <f t="shared" si="3"/>
        <v>1.8807312697250296</v>
      </c>
      <c r="D42" s="794"/>
      <c r="E42" s="32" t="str">
        <f t="shared" si="4"/>
        <v/>
      </c>
      <c r="F42" s="794">
        <v>62.7</v>
      </c>
      <c r="G42" s="32">
        <f t="shared" si="5"/>
        <v>3.511424731182796</v>
      </c>
      <c r="H42" s="794">
        <v>7</v>
      </c>
      <c r="I42" s="32">
        <f t="shared" si="6"/>
        <v>3.3837675835065499</v>
      </c>
      <c r="J42" s="794">
        <v>0</v>
      </c>
      <c r="K42" s="32">
        <f t="shared" si="7"/>
        <v>0</v>
      </c>
      <c r="L42" s="794">
        <v>58.313000000000002</v>
      </c>
      <c r="M42" s="32">
        <f t="shared" si="8"/>
        <v>3.563628052395043</v>
      </c>
      <c r="N42" s="794">
        <v>30.6</v>
      </c>
      <c r="O42" s="32">
        <f t="shared" si="9"/>
        <v>8.2658022690437605</v>
      </c>
      <c r="P42" s="794"/>
      <c r="Q42" s="32" t="str">
        <f t="shared" si="10"/>
        <v/>
      </c>
      <c r="R42" s="794">
        <v>18.8</v>
      </c>
      <c r="S42" s="32">
        <f t="shared" si="11"/>
        <v>1.2832764505119454</v>
      </c>
      <c r="T42" s="794">
        <v>0</v>
      </c>
      <c r="U42" s="32">
        <f t="shared" si="12"/>
        <v>0</v>
      </c>
    </row>
    <row r="43" spans="1:21" ht="12.75" customHeight="1">
      <c r="A43" s="32" t="s">
        <v>214</v>
      </c>
      <c r="B43" s="794">
        <f t="shared" si="2"/>
        <v>117.42093711999999</v>
      </c>
      <c r="C43" s="32">
        <f t="shared" si="3"/>
        <v>1.2447635075332724</v>
      </c>
      <c r="D43" s="794">
        <v>0</v>
      </c>
      <c r="E43" s="32">
        <f t="shared" si="4"/>
        <v>0</v>
      </c>
      <c r="F43" s="794">
        <v>37.9</v>
      </c>
      <c r="G43" s="32">
        <f t="shared" si="5"/>
        <v>2.1225358422939067</v>
      </c>
      <c r="H43" s="794">
        <v>0</v>
      </c>
      <c r="I43" s="32">
        <f t="shared" si="6"/>
        <v>0</v>
      </c>
      <c r="J43" s="794">
        <v>42.156937119999995</v>
      </c>
      <c r="K43" s="32">
        <f t="shared" si="7"/>
        <v>2.7268668403292766</v>
      </c>
      <c r="L43" s="794">
        <v>37.363999999999997</v>
      </c>
      <c r="M43" s="32">
        <f t="shared" si="8"/>
        <v>2.2833913286863714</v>
      </c>
      <c r="N43" s="794">
        <v>0</v>
      </c>
      <c r="O43" s="32">
        <f t="shared" si="9"/>
        <v>0</v>
      </c>
      <c r="P43" s="794"/>
      <c r="Q43" s="32" t="str">
        <f t="shared" si="10"/>
        <v/>
      </c>
      <c r="R43" s="794"/>
      <c r="S43" s="32" t="str">
        <f t="shared" si="11"/>
        <v/>
      </c>
      <c r="T43" s="794">
        <v>0</v>
      </c>
      <c r="U43" s="32">
        <f t="shared" si="12"/>
        <v>0</v>
      </c>
    </row>
    <row r="44" spans="1:21" ht="12.75" customHeight="1">
      <c r="A44" s="32" t="s">
        <v>215</v>
      </c>
      <c r="B44" s="794">
        <f t="shared" si="2"/>
        <v>64.900000000000006</v>
      </c>
      <c r="C44" s="32">
        <f t="shared" si="3"/>
        <v>0.68799614123629294</v>
      </c>
      <c r="D44" s="794">
        <v>0</v>
      </c>
      <c r="E44" s="32">
        <f t="shared" si="4"/>
        <v>0</v>
      </c>
      <c r="F44" s="794">
        <v>64.900000000000006</v>
      </c>
      <c r="G44" s="32">
        <f t="shared" si="5"/>
        <v>3.6346326164874556</v>
      </c>
      <c r="H44" s="794">
        <v>0</v>
      </c>
      <c r="I44" s="32">
        <f t="shared" si="6"/>
        <v>0</v>
      </c>
      <c r="J44" s="794">
        <v>0</v>
      </c>
      <c r="K44" s="32">
        <f t="shared" si="7"/>
        <v>0</v>
      </c>
      <c r="L44" s="794"/>
      <c r="M44" s="32" t="str">
        <f t="shared" si="8"/>
        <v/>
      </c>
      <c r="N44" s="794">
        <v>0</v>
      </c>
      <c r="O44" s="32">
        <f t="shared" si="9"/>
        <v>0</v>
      </c>
      <c r="P44" s="794"/>
      <c r="Q44" s="32" t="str">
        <f t="shared" si="10"/>
        <v/>
      </c>
      <c r="R44" s="794"/>
      <c r="S44" s="32" t="str">
        <f t="shared" si="11"/>
        <v/>
      </c>
      <c r="T44" s="794">
        <v>0</v>
      </c>
      <c r="U44" s="32">
        <f t="shared" si="12"/>
        <v>0</v>
      </c>
    </row>
    <row r="45" spans="1:21" ht="12.75" customHeight="1" thickBot="1">
      <c r="A45" s="32" t="s">
        <v>216</v>
      </c>
      <c r="B45" s="794">
        <f t="shared" si="2"/>
        <v>0</v>
      </c>
      <c r="C45" s="32">
        <f t="shared" si="3"/>
        <v>0</v>
      </c>
      <c r="D45" s="794"/>
      <c r="E45" s="32" t="str">
        <f t="shared" si="4"/>
        <v/>
      </c>
      <c r="F45" s="794"/>
      <c r="G45" s="32" t="str">
        <f t="shared" si="5"/>
        <v/>
      </c>
      <c r="H45" s="794">
        <v>0</v>
      </c>
      <c r="I45" s="32">
        <f t="shared" si="6"/>
        <v>0</v>
      </c>
      <c r="J45" s="794">
        <v>0</v>
      </c>
      <c r="K45" s="32">
        <f t="shared" si="7"/>
        <v>0</v>
      </c>
      <c r="L45" s="794"/>
      <c r="M45" s="32" t="str">
        <f t="shared" si="8"/>
        <v/>
      </c>
      <c r="N45" s="794">
        <v>0</v>
      </c>
      <c r="O45" s="32">
        <f t="shared" si="9"/>
        <v>0</v>
      </c>
      <c r="P45" s="794"/>
      <c r="Q45" s="32" t="str">
        <f t="shared" si="10"/>
        <v/>
      </c>
      <c r="R45" s="794"/>
      <c r="S45" s="32" t="str">
        <f t="shared" si="11"/>
        <v/>
      </c>
      <c r="T45" s="794">
        <v>0</v>
      </c>
      <c r="U45" s="32">
        <f t="shared" si="12"/>
        <v>0</v>
      </c>
    </row>
    <row r="46" spans="1:21" ht="12.75" customHeight="1" thickBot="1">
      <c r="A46" s="1422" t="s">
        <v>217</v>
      </c>
      <c r="B46" s="653">
        <f t="shared" ref="B46:B77" si="13">SUMIF(C$5:IV$5,"Rm",C46:IV46)</f>
        <v>2168.03366934</v>
      </c>
      <c r="C46" s="1405">
        <f t="shared" si="3"/>
        <v>22.983032335535913</v>
      </c>
      <c r="D46" s="653">
        <v>28.2</v>
      </c>
      <c r="E46" s="1405">
        <f>IF(D46&lt;&gt;0,D46/D$12*100,0)</f>
        <v>11.203814064362335</v>
      </c>
      <c r="F46" s="653">
        <v>568.20000000000005</v>
      </c>
      <c r="G46" s="1405">
        <f>IF(F46&lt;&gt;0,F46/F$12*100,0)</f>
        <v>31.821236559139788</v>
      </c>
      <c r="H46" s="653">
        <v>44.25</v>
      </c>
      <c r="I46" s="1405">
        <f>IF(H46&lt;&gt;0,H46/H$12*100,0)</f>
        <v>21.390245081452118</v>
      </c>
      <c r="J46" s="653">
        <v>415.02366934000003</v>
      </c>
      <c r="K46" s="1405">
        <f>IF(J46&lt;&gt;0,J46/J$12*100,0)</f>
        <v>26.845268162001339</v>
      </c>
      <c r="L46" s="653">
        <v>470.46</v>
      </c>
      <c r="M46" s="1405">
        <f>IF(L46&lt;&gt;0,L46/L$12*100,0)</f>
        <v>28.750783762278942</v>
      </c>
      <c r="N46" s="653">
        <v>101.3</v>
      </c>
      <c r="O46" s="1405">
        <f>IF(N46&lt;&gt;0,N46/N$12*100,0)</f>
        <v>27.363587250135062</v>
      </c>
      <c r="P46" s="653">
        <v>127</v>
      </c>
      <c r="Q46" s="1405">
        <f>IF(P46&lt;&gt;0,P46/P$12*100,0)</f>
        <v>13.175640626621018</v>
      </c>
      <c r="R46" s="653">
        <v>294.10000000000002</v>
      </c>
      <c r="S46" s="1405">
        <f>IF(R46&lt;&gt;0,R46/R$12*100,0)</f>
        <v>20.075085324232084</v>
      </c>
      <c r="T46" s="653">
        <v>119.5</v>
      </c>
      <c r="U46" s="1405">
        <f>IF(T46&lt;&gt;0,T46/T$12*100,0)</f>
        <v>9.8956608148393528</v>
      </c>
    </row>
    <row r="47" spans="1:21" ht="12.75" customHeight="1">
      <c r="A47" s="32" t="s">
        <v>218</v>
      </c>
      <c r="B47" s="794">
        <f t="shared" si="13"/>
        <v>155.94200000000001</v>
      </c>
      <c r="C47" s="32">
        <f t="shared" si="3"/>
        <v>1.6531200964047761</v>
      </c>
      <c r="D47" s="794">
        <v>0</v>
      </c>
      <c r="E47" s="32">
        <f t="shared" si="4"/>
        <v>0</v>
      </c>
      <c r="F47" s="794">
        <v>40.200000000000003</v>
      </c>
      <c r="G47" s="32">
        <f t="shared" si="5"/>
        <v>2.2513440860215059</v>
      </c>
      <c r="H47" s="794">
        <v>0</v>
      </c>
      <c r="I47" s="32">
        <f t="shared" si="6"/>
        <v>0</v>
      </c>
      <c r="J47" s="794">
        <v>0</v>
      </c>
      <c r="K47" s="32">
        <f t="shared" si="7"/>
        <v>0</v>
      </c>
      <c r="L47" s="794">
        <v>39.241999999999997</v>
      </c>
      <c r="M47" s="32">
        <f t="shared" si="8"/>
        <v>2.3981597933923187</v>
      </c>
      <c r="N47" s="794">
        <v>6.1</v>
      </c>
      <c r="O47" s="32">
        <f t="shared" si="9"/>
        <v>1.6477579686655859</v>
      </c>
      <c r="P47" s="794">
        <v>16.2</v>
      </c>
      <c r="Q47" s="32">
        <f t="shared" si="10"/>
        <v>1.680672268907563</v>
      </c>
      <c r="R47" s="794">
        <v>47.6</v>
      </c>
      <c r="S47" s="32">
        <f t="shared" si="11"/>
        <v>3.2491467576791813</v>
      </c>
      <c r="T47" s="794">
        <v>6.6</v>
      </c>
      <c r="U47" s="32">
        <f t="shared" si="12"/>
        <v>0.54653858893673402</v>
      </c>
    </row>
    <row r="48" spans="1:21" ht="12.75" customHeight="1" thickBot="1">
      <c r="A48" s="32" t="s">
        <v>219</v>
      </c>
      <c r="B48" s="794">
        <f t="shared" si="13"/>
        <v>74.983199630000001</v>
      </c>
      <c r="C48" s="32">
        <f t="shared" si="3"/>
        <v>0.79488677970709731</v>
      </c>
      <c r="D48" s="794">
        <v>5.8</v>
      </c>
      <c r="E48" s="32">
        <f t="shared" si="4"/>
        <v>2.3043305522447359</v>
      </c>
      <c r="F48" s="794"/>
      <c r="G48" s="32" t="str">
        <f t="shared" si="5"/>
        <v/>
      </c>
      <c r="H48" s="794">
        <v>0</v>
      </c>
      <c r="I48" s="32">
        <f t="shared" si="6"/>
        <v>0</v>
      </c>
      <c r="J48" s="794">
        <v>13.583199630000001</v>
      </c>
      <c r="K48" s="32">
        <f t="shared" si="7"/>
        <v>0.87861166363169385</v>
      </c>
      <c r="L48" s="794"/>
      <c r="M48" s="32" t="str">
        <f t="shared" si="8"/>
        <v/>
      </c>
      <c r="N48" s="794">
        <v>0</v>
      </c>
      <c r="O48" s="32">
        <f t="shared" si="9"/>
        <v>0</v>
      </c>
      <c r="P48" s="794">
        <v>28.6</v>
      </c>
      <c r="Q48" s="32">
        <f t="shared" si="10"/>
        <v>2.9671127710343397</v>
      </c>
      <c r="R48" s="794">
        <v>2.8</v>
      </c>
      <c r="S48" s="32">
        <f t="shared" si="11"/>
        <v>0.19112627986348121</v>
      </c>
      <c r="T48" s="794">
        <v>24.2</v>
      </c>
      <c r="U48" s="32">
        <f t="shared" si="12"/>
        <v>2.0039748261013584</v>
      </c>
    </row>
    <row r="49" spans="1:21" ht="12.75" customHeight="1" thickBot="1">
      <c r="A49" s="1422" t="s">
        <v>220</v>
      </c>
      <c r="B49" s="653">
        <f t="shared" si="13"/>
        <v>230.92519963000001</v>
      </c>
      <c r="C49" s="1405">
        <f t="shared" si="3"/>
        <v>2.4480068761118736</v>
      </c>
      <c r="D49" s="653">
        <v>5.8</v>
      </c>
      <c r="E49" s="1405">
        <f>IF(D49&lt;&gt;0,D49/D$12*100,0)</f>
        <v>2.3043305522447359</v>
      </c>
      <c r="F49" s="653">
        <v>40.200000000000003</v>
      </c>
      <c r="G49" s="1405">
        <f>IF(F49&lt;&gt;0,F49/F$12*100,0)</f>
        <v>2.2513440860215059</v>
      </c>
      <c r="H49" s="653">
        <v>0</v>
      </c>
      <c r="I49" s="1405">
        <f>IF(H49&lt;&gt;0,H49/H$12*100,0)</f>
        <v>0</v>
      </c>
      <c r="J49" s="653">
        <v>13.583199630000001</v>
      </c>
      <c r="K49" s="1405">
        <f>IF(J49&lt;&gt;0,J49/J$12*100,0)</f>
        <v>0.87861166363169385</v>
      </c>
      <c r="L49" s="653">
        <v>39.241999999999997</v>
      </c>
      <c r="M49" s="1405">
        <f>IF(L49&lt;&gt;0,L49/L$12*100,0)</f>
        <v>2.3981597933923187</v>
      </c>
      <c r="N49" s="653">
        <v>6.1</v>
      </c>
      <c r="O49" s="1405">
        <f>IF(N49&lt;&gt;0,N49/N$12*100,0)</f>
        <v>1.6477579686655859</v>
      </c>
      <c r="P49" s="653">
        <v>44.8</v>
      </c>
      <c r="Q49" s="1405">
        <f>IF(P49&lt;&gt;0,P49/P$12*100,0)</f>
        <v>4.647785039941903</v>
      </c>
      <c r="R49" s="653">
        <v>50.4</v>
      </c>
      <c r="S49" s="1405">
        <f>IF(R49&lt;&gt;0,R49/R$12*100,0)</f>
        <v>3.4402730375426618</v>
      </c>
      <c r="T49" s="653">
        <v>30.8</v>
      </c>
      <c r="U49" s="1405">
        <f>IF(T49&lt;&gt;0,T49/T$12*100,0)</f>
        <v>2.5505134150380924</v>
      </c>
    </row>
    <row r="50" spans="1:21" ht="12.75" customHeight="1">
      <c r="A50" s="32" t="s">
        <v>221</v>
      </c>
      <c r="B50" s="794">
        <f t="shared" si="13"/>
        <v>494.00379865000002</v>
      </c>
      <c r="C50" s="32">
        <f t="shared" si="3"/>
        <v>5.236867599803861</v>
      </c>
      <c r="D50" s="794">
        <v>34.1</v>
      </c>
      <c r="E50" s="32">
        <f t="shared" si="4"/>
        <v>13.547874453714742</v>
      </c>
      <c r="F50" s="794">
        <v>8.6</v>
      </c>
      <c r="G50" s="32">
        <f t="shared" si="5"/>
        <v>0.48163082437275989</v>
      </c>
      <c r="H50" s="794">
        <v>18</v>
      </c>
      <c r="I50" s="32">
        <f t="shared" si="6"/>
        <v>8.7011166433025569</v>
      </c>
      <c r="J50" s="794">
        <v>171.61479865000001</v>
      </c>
      <c r="K50" s="32">
        <f t="shared" si="7"/>
        <v>11.100680830212804</v>
      </c>
      <c r="L50" s="794">
        <v>9.5890000000000004</v>
      </c>
      <c r="M50" s="32">
        <f t="shared" si="8"/>
        <v>0.58600362516790538</v>
      </c>
      <c r="N50" s="794">
        <v>0</v>
      </c>
      <c r="O50" s="32">
        <f t="shared" si="9"/>
        <v>0</v>
      </c>
      <c r="P50" s="794">
        <v>58.7</v>
      </c>
      <c r="Q50" s="32">
        <f t="shared" si="10"/>
        <v>6.0898433447453062</v>
      </c>
      <c r="R50" s="794">
        <v>14.5</v>
      </c>
      <c r="S50" s="32">
        <f t="shared" si="11"/>
        <v>0.98976109215017061</v>
      </c>
      <c r="T50" s="794">
        <v>178.9</v>
      </c>
      <c r="U50" s="32">
        <f t="shared" si="12"/>
        <v>14.814508115269959</v>
      </c>
    </row>
    <row r="51" spans="1:21" ht="12.75" customHeight="1">
      <c r="A51" s="32" t="s">
        <v>222</v>
      </c>
      <c r="B51" s="794">
        <f t="shared" si="13"/>
        <v>0</v>
      </c>
      <c r="C51" s="32">
        <f t="shared" si="3"/>
        <v>0</v>
      </c>
      <c r="D51" s="794"/>
      <c r="E51" s="32" t="str">
        <f t="shared" si="4"/>
        <v/>
      </c>
      <c r="F51" s="794"/>
      <c r="G51" s="32" t="str">
        <f t="shared" si="5"/>
        <v/>
      </c>
      <c r="H51" s="794">
        <v>0</v>
      </c>
      <c r="I51" s="32">
        <f t="shared" si="6"/>
        <v>0</v>
      </c>
      <c r="J51" s="794">
        <v>0</v>
      </c>
      <c r="K51" s="32">
        <f t="shared" si="7"/>
        <v>0</v>
      </c>
      <c r="L51" s="794"/>
      <c r="M51" s="32" t="str">
        <f t="shared" si="8"/>
        <v/>
      </c>
      <c r="N51" s="794">
        <v>0</v>
      </c>
      <c r="O51" s="32">
        <f t="shared" si="9"/>
        <v>0</v>
      </c>
      <c r="P51" s="794"/>
      <c r="Q51" s="32" t="str">
        <f t="shared" si="10"/>
        <v/>
      </c>
      <c r="R51" s="794"/>
      <c r="S51" s="32" t="str">
        <f t="shared" si="11"/>
        <v/>
      </c>
      <c r="T51" s="794">
        <v>0</v>
      </c>
      <c r="U51" s="32">
        <f t="shared" si="12"/>
        <v>0</v>
      </c>
    </row>
    <row r="52" spans="1:21" ht="12.75" customHeight="1">
      <c r="A52" s="32" t="s">
        <v>223</v>
      </c>
      <c r="B52" s="794">
        <f t="shared" si="13"/>
        <v>227.12748799999997</v>
      </c>
      <c r="C52" s="32">
        <f t="shared" si="3"/>
        <v>2.4077478476531953</v>
      </c>
      <c r="D52" s="794">
        <v>13.2</v>
      </c>
      <c r="E52" s="32">
        <f t="shared" si="4"/>
        <v>5.2443384982121577</v>
      </c>
      <c r="F52" s="794">
        <v>39.6</v>
      </c>
      <c r="G52" s="32">
        <f t="shared" si="5"/>
        <v>2.217741935483871</v>
      </c>
      <c r="H52" s="794">
        <v>5.75</v>
      </c>
      <c r="I52" s="32">
        <f t="shared" si="6"/>
        <v>2.7795233721660946</v>
      </c>
      <c r="J52" s="794">
        <v>6.4944879999999996</v>
      </c>
      <c r="K52" s="32">
        <f t="shared" si="7"/>
        <v>0.42008753913278613</v>
      </c>
      <c r="L52" s="794">
        <v>34.082999999999998</v>
      </c>
      <c r="M52" s="32">
        <f t="shared" si="8"/>
        <v>2.0828826318278986</v>
      </c>
      <c r="N52" s="794">
        <v>0</v>
      </c>
      <c r="O52" s="32">
        <f t="shared" si="9"/>
        <v>0</v>
      </c>
      <c r="P52" s="794">
        <v>63.8</v>
      </c>
      <c r="Q52" s="32">
        <f t="shared" si="10"/>
        <v>6.6189438738458337</v>
      </c>
      <c r="R52" s="794">
        <v>3.6</v>
      </c>
      <c r="S52" s="32">
        <f t="shared" si="11"/>
        <v>0.24573378839590443</v>
      </c>
      <c r="T52" s="794">
        <v>60.6</v>
      </c>
      <c r="U52" s="32">
        <f t="shared" si="12"/>
        <v>5.0182179529645587</v>
      </c>
    </row>
    <row r="53" spans="1:21" ht="12.75" customHeight="1">
      <c r="A53" s="32" t="s">
        <v>224</v>
      </c>
      <c r="B53" s="794">
        <f t="shared" si="13"/>
        <v>320.70974739999997</v>
      </c>
      <c r="C53" s="32">
        <f t="shared" si="3"/>
        <v>3.3998007498931617</v>
      </c>
      <c r="D53" s="794">
        <v>13.6</v>
      </c>
      <c r="E53" s="32">
        <f t="shared" si="4"/>
        <v>5.4032578466428287</v>
      </c>
      <c r="F53" s="794"/>
      <c r="G53" s="32" t="str">
        <f t="shared" si="5"/>
        <v/>
      </c>
      <c r="H53" s="794">
        <v>6.6</v>
      </c>
      <c r="I53" s="32">
        <f t="shared" si="6"/>
        <v>3.1904094358776036</v>
      </c>
      <c r="J53" s="794">
        <v>17.1417474</v>
      </c>
      <c r="K53" s="32">
        <f t="shared" si="7"/>
        <v>1.1087917140969135</v>
      </c>
      <c r="L53" s="794">
        <v>60.268000000000001</v>
      </c>
      <c r="M53" s="32">
        <f t="shared" si="8"/>
        <v>3.6831021463780713</v>
      </c>
      <c r="N53" s="794">
        <v>19.600000000000001</v>
      </c>
      <c r="O53" s="32">
        <f t="shared" si="9"/>
        <v>5.2944354403025393</v>
      </c>
      <c r="P53" s="794">
        <v>48</v>
      </c>
      <c r="Q53" s="32">
        <f t="shared" si="10"/>
        <v>4.9797696856520384</v>
      </c>
      <c r="R53" s="794">
        <v>85</v>
      </c>
      <c r="S53" s="32">
        <f t="shared" si="11"/>
        <v>5.802047781569966</v>
      </c>
      <c r="T53" s="794">
        <v>70.5</v>
      </c>
      <c r="U53" s="32">
        <f t="shared" si="12"/>
        <v>5.8380258363696589</v>
      </c>
    </row>
    <row r="54" spans="1:21" ht="12.75" customHeight="1">
      <c r="A54" s="32" t="s">
        <v>225</v>
      </c>
      <c r="B54" s="794">
        <f t="shared" si="13"/>
        <v>149.47349700000001</v>
      </c>
      <c r="C54" s="32">
        <f t="shared" si="3"/>
        <v>1.5845483690769584</v>
      </c>
      <c r="D54" s="794"/>
      <c r="E54" s="32" t="str">
        <f t="shared" si="4"/>
        <v/>
      </c>
      <c r="F54" s="794">
        <v>65.8</v>
      </c>
      <c r="G54" s="32">
        <f t="shared" si="5"/>
        <v>3.6850358422939067</v>
      </c>
      <c r="H54" s="794">
        <v>4.3499999999999996</v>
      </c>
      <c r="I54" s="32">
        <f t="shared" si="6"/>
        <v>2.1027698554647847</v>
      </c>
      <c r="J54" s="794">
        <v>16.617497</v>
      </c>
      <c r="K54" s="32">
        <f t="shared" si="7"/>
        <v>1.0748812564249033</v>
      </c>
      <c r="L54" s="794">
        <v>62.706000000000003</v>
      </c>
      <c r="M54" s="32">
        <f t="shared" si="8"/>
        <v>3.8320933694627883</v>
      </c>
      <c r="N54" s="794">
        <v>0</v>
      </c>
      <c r="O54" s="32">
        <f t="shared" si="9"/>
        <v>0</v>
      </c>
      <c r="P54" s="794"/>
      <c r="Q54" s="32" t="str">
        <f t="shared" si="10"/>
        <v/>
      </c>
      <c r="R54" s="794"/>
      <c r="S54" s="32" t="str">
        <f t="shared" si="11"/>
        <v/>
      </c>
      <c r="T54" s="794">
        <v>0</v>
      </c>
      <c r="U54" s="32">
        <f t="shared" si="12"/>
        <v>0</v>
      </c>
    </row>
    <row r="55" spans="1:21" ht="12.75" customHeight="1">
      <c r="A55" s="32" t="s">
        <v>226</v>
      </c>
      <c r="B55" s="794">
        <f t="shared" si="13"/>
        <v>195.286</v>
      </c>
      <c r="C55" s="32">
        <f t="shared" si="3"/>
        <v>2.0702005306235853</v>
      </c>
      <c r="D55" s="794">
        <v>0</v>
      </c>
      <c r="E55" s="32">
        <f t="shared" si="4"/>
        <v>0</v>
      </c>
      <c r="F55" s="794">
        <v>79.7</v>
      </c>
      <c r="G55" s="32">
        <f t="shared" si="5"/>
        <v>4.4634856630824382</v>
      </c>
      <c r="H55" s="794">
        <v>3.2</v>
      </c>
      <c r="I55" s="32">
        <f t="shared" si="6"/>
        <v>1.5468651810315659</v>
      </c>
      <c r="J55" s="794">
        <v>0</v>
      </c>
      <c r="K55" s="32">
        <f t="shared" si="7"/>
        <v>0</v>
      </c>
      <c r="L55" s="794">
        <v>76.085999999999999</v>
      </c>
      <c r="M55" s="32">
        <f t="shared" si="8"/>
        <v>4.6497728464412607</v>
      </c>
      <c r="N55" s="794">
        <v>0</v>
      </c>
      <c r="O55" s="32">
        <f t="shared" si="9"/>
        <v>0</v>
      </c>
      <c r="P55" s="794">
        <v>22</v>
      </c>
      <c r="Q55" s="32">
        <f t="shared" si="10"/>
        <v>2.2823944392571844</v>
      </c>
      <c r="R55" s="794">
        <v>14.3</v>
      </c>
      <c r="S55" s="32">
        <f t="shared" si="11"/>
        <v>0.97610921501706494</v>
      </c>
      <c r="T55" s="794">
        <v>0</v>
      </c>
      <c r="U55" s="32">
        <f t="shared" si="12"/>
        <v>0</v>
      </c>
    </row>
    <row r="56" spans="1:21" ht="12.75" customHeight="1" thickBot="1">
      <c r="A56" s="32" t="s">
        <v>227</v>
      </c>
      <c r="B56" s="794">
        <f t="shared" si="13"/>
        <v>196.38472720999999</v>
      </c>
      <c r="C56" s="32">
        <f t="shared" si="3"/>
        <v>2.0818479894949458</v>
      </c>
      <c r="D56" s="794">
        <v>7</v>
      </c>
      <c r="E56" s="32">
        <f t="shared" si="4"/>
        <v>2.7810885975367503</v>
      </c>
      <c r="F56" s="794"/>
      <c r="G56" s="32" t="str">
        <f t="shared" si="5"/>
        <v/>
      </c>
      <c r="H56" s="794">
        <v>6.3</v>
      </c>
      <c r="I56" s="32">
        <f t="shared" si="6"/>
        <v>3.045390825155895</v>
      </c>
      <c r="J56" s="794">
        <v>41.584727210000004</v>
      </c>
      <c r="K56" s="32">
        <f t="shared" si="7"/>
        <v>2.6898541839105889</v>
      </c>
      <c r="L56" s="794"/>
      <c r="M56" s="32" t="str">
        <f t="shared" si="8"/>
        <v/>
      </c>
      <c r="N56" s="794">
        <v>7.8</v>
      </c>
      <c r="O56" s="32">
        <f t="shared" si="9"/>
        <v>2.1069692058346838</v>
      </c>
      <c r="P56" s="794">
        <v>45.6</v>
      </c>
      <c r="Q56" s="32">
        <f t="shared" si="10"/>
        <v>4.730781201369437</v>
      </c>
      <c r="R56" s="794">
        <v>70</v>
      </c>
      <c r="S56" s="32">
        <f t="shared" si="11"/>
        <v>4.7781569965870307</v>
      </c>
      <c r="T56" s="794">
        <v>18.100000000000001</v>
      </c>
      <c r="U56" s="32">
        <f t="shared" si="12"/>
        <v>1.4988406757204376</v>
      </c>
    </row>
    <row r="57" spans="1:21" ht="12.75" customHeight="1" thickBot="1">
      <c r="A57" s="1422" t="s">
        <v>228</v>
      </c>
      <c r="B57" s="653">
        <f t="shared" si="13"/>
        <v>1582.9852582600001</v>
      </c>
      <c r="C57" s="1405">
        <f t="shared" si="3"/>
        <v>16.781013086545709</v>
      </c>
      <c r="D57" s="653">
        <v>67.900000000000006</v>
      </c>
      <c r="E57" s="1405">
        <f>IF(D57&lt;&gt;0,D57/D$12*100,0)</f>
        <v>26.976559396106481</v>
      </c>
      <c r="F57" s="653">
        <v>193.7</v>
      </c>
      <c r="G57" s="1405">
        <f>IF(F57&lt;&gt;0,F57/F$12*100,0)</f>
        <v>10.847894265232975</v>
      </c>
      <c r="H57" s="653">
        <v>44.2</v>
      </c>
      <c r="I57" s="1405">
        <f>IF(H57&lt;&gt;0,H57/H$12*100,0)</f>
        <v>21.366075312998504</v>
      </c>
      <c r="J57" s="653">
        <v>253.45325826000001</v>
      </c>
      <c r="K57" s="1405">
        <f>IF(J57&lt;&gt;0,J57/J$12*100,0)</f>
        <v>16.394295523777995</v>
      </c>
      <c r="L57" s="653">
        <v>242.73200000000003</v>
      </c>
      <c r="M57" s="1405">
        <f>IF(L57&lt;&gt;0,L57/L$12*100,0)</f>
        <v>14.833854619277925</v>
      </c>
      <c r="N57" s="653">
        <v>27.4</v>
      </c>
      <c r="O57" s="1405">
        <f>IF(N57&lt;&gt;0,N57/N$12*100,0)</f>
        <v>7.4014046461372232</v>
      </c>
      <c r="P57" s="653">
        <v>238.1</v>
      </c>
      <c r="Q57" s="1405">
        <f>IF(P57&lt;&gt;0,P57/P$12*100,0)</f>
        <v>24.701732544869799</v>
      </c>
      <c r="R57" s="653">
        <v>187.4</v>
      </c>
      <c r="S57" s="1405">
        <f>IF(R57&lt;&gt;0,R57/R$12*100,0)</f>
        <v>12.791808873720138</v>
      </c>
      <c r="T57" s="653">
        <v>328.1</v>
      </c>
      <c r="U57" s="1405">
        <f>IF(T57&lt;&gt;0,T57/T$12*100,0)</f>
        <v>27.169592580324615</v>
      </c>
    </row>
    <row r="58" spans="1:21" ht="12.75" customHeight="1">
      <c r="A58" s="32" t="s">
        <v>229</v>
      </c>
      <c r="B58" s="794">
        <f t="shared" si="13"/>
        <v>252.87620000000004</v>
      </c>
      <c r="C58" s="32">
        <f t="shared" si="3"/>
        <v>2.6807064685746851</v>
      </c>
      <c r="D58" s="794"/>
      <c r="E58" s="32" t="str">
        <f t="shared" si="4"/>
        <v/>
      </c>
      <c r="F58" s="794">
        <v>70.099999999999994</v>
      </c>
      <c r="G58" s="32">
        <f t="shared" si="5"/>
        <v>3.9258512544802864</v>
      </c>
      <c r="H58" s="794">
        <v>6.5</v>
      </c>
      <c r="I58" s="32">
        <f t="shared" si="6"/>
        <v>3.1420698989703677</v>
      </c>
      <c r="J58" s="794">
        <v>33.493200000000002</v>
      </c>
      <c r="K58" s="32">
        <f t="shared" si="7"/>
        <v>2.1664642333132704</v>
      </c>
      <c r="L58" s="794">
        <v>52.883000000000003</v>
      </c>
      <c r="M58" s="32">
        <f t="shared" si="8"/>
        <v>3.2317895202580398</v>
      </c>
      <c r="N58" s="794">
        <v>15.3</v>
      </c>
      <c r="O58" s="32">
        <f t="shared" si="9"/>
        <v>4.1329011345218802</v>
      </c>
      <c r="P58" s="794">
        <v>16.8</v>
      </c>
      <c r="Q58" s="32">
        <f t="shared" si="10"/>
        <v>1.7429193899782136</v>
      </c>
      <c r="R58" s="794">
        <v>57.8</v>
      </c>
      <c r="S58" s="32">
        <f t="shared" si="11"/>
        <v>3.9453924914675769</v>
      </c>
      <c r="T58" s="794">
        <v>0</v>
      </c>
      <c r="U58" s="32">
        <f t="shared" si="12"/>
        <v>0</v>
      </c>
    </row>
    <row r="59" spans="1:21" ht="12.75" customHeight="1" thickBot="1">
      <c r="A59" s="32" t="s">
        <v>230</v>
      </c>
      <c r="B59" s="794">
        <f t="shared" si="13"/>
        <v>0</v>
      </c>
      <c r="C59" s="32">
        <f t="shared" si="3"/>
        <v>0</v>
      </c>
      <c r="D59" s="794"/>
      <c r="E59" s="32" t="str">
        <f t="shared" si="4"/>
        <v/>
      </c>
      <c r="F59" s="794"/>
      <c r="G59" s="32" t="str">
        <f t="shared" si="5"/>
        <v/>
      </c>
      <c r="H59" s="794">
        <v>0</v>
      </c>
      <c r="I59" s="32">
        <f t="shared" si="6"/>
        <v>0</v>
      </c>
      <c r="J59" s="794">
        <v>0</v>
      </c>
      <c r="K59" s="32">
        <f t="shared" si="7"/>
        <v>0</v>
      </c>
      <c r="L59" s="794"/>
      <c r="M59" s="32" t="str">
        <f t="shared" si="8"/>
        <v/>
      </c>
      <c r="N59" s="794">
        <v>0</v>
      </c>
      <c r="O59" s="32">
        <f t="shared" si="9"/>
        <v>0</v>
      </c>
      <c r="P59" s="794"/>
      <c r="Q59" s="32" t="str">
        <f t="shared" si="10"/>
        <v/>
      </c>
      <c r="R59" s="794"/>
      <c r="S59" s="32" t="str">
        <f t="shared" si="11"/>
        <v/>
      </c>
      <c r="T59" s="794">
        <v>0</v>
      </c>
      <c r="U59" s="32">
        <f t="shared" si="12"/>
        <v>0</v>
      </c>
    </row>
    <row r="60" spans="1:21" ht="12.75" customHeight="1" thickBot="1">
      <c r="A60" s="1422" t="s">
        <v>231</v>
      </c>
      <c r="B60" s="653">
        <f t="shared" si="13"/>
        <v>252.87620000000004</v>
      </c>
      <c r="C60" s="1405">
        <f t="shared" si="3"/>
        <v>2.6807064685746851</v>
      </c>
      <c r="D60" s="653">
        <v>0</v>
      </c>
      <c r="E60" s="1405">
        <f>IF(D60&lt;&gt;0,D60/D$12*100,0)</f>
        <v>0</v>
      </c>
      <c r="F60" s="653">
        <v>70.099999999999994</v>
      </c>
      <c r="G60" s="1405">
        <f>IF(F60&lt;&gt;0,F60/F$12*100,0)</f>
        <v>3.9258512544802864</v>
      </c>
      <c r="H60" s="653">
        <v>6.5</v>
      </c>
      <c r="I60" s="1405">
        <f>IF(H60&lt;&gt;0,H60/H$12*100,0)</f>
        <v>3.1420698989703677</v>
      </c>
      <c r="J60" s="653">
        <v>33.493200000000002</v>
      </c>
      <c r="K60" s="1405">
        <f>IF(J60&lt;&gt;0,J60/J$12*100,0)</f>
        <v>2.1664642333132704</v>
      </c>
      <c r="L60" s="653">
        <v>52.883000000000003</v>
      </c>
      <c r="M60" s="1405">
        <f>IF(L60&lt;&gt;0,L60/L$12*100,0)</f>
        <v>3.2317895202580398</v>
      </c>
      <c r="N60" s="653">
        <v>15.3</v>
      </c>
      <c r="O60" s="1405">
        <f>IF(N60&lt;&gt;0,N60/N$12*100,0)</f>
        <v>4.1329011345218802</v>
      </c>
      <c r="P60" s="653">
        <v>16.8</v>
      </c>
      <c r="Q60" s="1405">
        <f>IF(P60&lt;&gt;0,P60/P$12*100,0)</f>
        <v>1.7429193899782136</v>
      </c>
      <c r="R60" s="653">
        <v>57.8</v>
      </c>
      <c r="S60" s="1405">
        <f>IF(R60&lt;&gt;0,R60/R$12*100,0)</f>
        <v>3.9453924914675769</v>
      </c>
      <c r="T60" s="653">
        <v>0</v>
      </c>
      <c r="U60" s="1405">
        <f>IF(T60&lt;&gt;0,T60/T$12*100,0)</f>
        <v>0</v>
      </c>
    </row>
    <row r="61" spans="1:21" ht="12.75" customHeight="1">
      <c r="A61" s="32" t="s">
        <v>232</v>
      </c>
      <c r="B61" s="794">
        <f t="shared" si="13"/>
        <v>3.7</v>
      </c>
      <c r="C61" s="32">
        <f t="shared" si="3"/>
        <v>3.9223200655998207E-2</v>
      </c>
      <c r="D61" s="794"/>
      <c r="E61" s="32" t="str">
        <f t="shared" si="4"/>
        <v/>
      </c>
      <c r="F61" s="794"/>
      <c r="G61" s="32" t="str">
        <f t="shared" si="5"/>
        <v/>
      </c>
      <c r="H61" s="794">
        <v>2.5</v>
      </c>
      <c r="I61" s="32">
        <f t="shared" si="6"/>
        <v>1.2084884226809107</v>
      </c>
      <c r="J61" s="794">
        <v>0</v>
      </c>
      <c r="K61" s="32">
        <f t="shared" si="7"/>
        <v>0</v>
      </c>
      <c r="L61" s="794"/>
      <c r="M61" s="32" t="str">
        <f t="shared" si="8"/>
        <v/>
      </c>
      <c r="N61" s="794">
        <v>0</v>
      </c>
      <c r="O61" s="32">
        <f t="shared" si="9"/>
        <v>0</v>
      </c>
      <c r="P61" s="794"/>
      <c r="Q61" s="32" t="str">
        <f t="shared" si="10"/>
        <v/>
      </c>
      <c r="R61" s="794">
        <v>1.2</v>
      </c>
      <c r="S61" s="32">
        <f t="shared" si="11"/>
        <v>8.191126279863481E-2</v>
      </c>
      <c r="T61" s="794">
        <v>0</v>
      </c>
      <c r="U61" s="32">
        <f t="shared" si="12"/>
        <v>0</v>
      </c>
    </row>
    <row r="62" spans="1:21" ht="12.75" customHeight="1" thickBot="1">
      <c r="A62" s="32" t="s">
        <v>233</v>
      </c>
      <c r="B62" s="794">
        <f t="shared" si="13"/>
        <v>527.18622354000001</v>
      </c>
      <c r="C62" s="32">
        <f t="shared" si="3"/>
        <v>5.5886300078344169</v>
      </c>
      <c r="D62" s="794">
        <v>7.5</v>
      </c>
      <c r="E62" s="32">
        <f t="shared" si="4"/>
        <v>2.9797377830750893</v>
      </c>
      <c r="F62" s="794">
        <v>88</v>
      </c>
      <c r="G62" s="32">
        <f t="shared" si="5"/>
        <v>4.9283154121863797</v>
      </c>
      <c r="H62" s="794">
        <v>16.399999999999999</v>
      </c>
      <c r="I62" s="32">
        <f t="shared" si="6"/>
        <v>7.9276840527867733</v>
      </c>
      <c r="J62" s="794">
        <v>139.31122353999999</v>
      </c>
      <c r="K62" s="32">
        <f t="shared" si="7"/>
        <v>9.0111659411020639</v>
      </c>
      <c r="L62" s="794">
        <v>78.674999999999997</v>
      </c>
      <c r="M62" s="32">
        <f t="shared" si="8"/>
        <v>4.8079919918745393</v>
      </c>
      <c r="N62" s="794">
        <v>31.7</v>
      </c>
      <c r="O62" s="32">
        <f t="shared" si="9"/>
        <v>8.5629389519178822</v>
      </c>
      <c r="P62" s="794">
        <v>66.099999999999994</v>
      </c>
      <c r="Q62" s="32">
        <f t="shared" si="10"/>
        <v>6.8575578379499946</v>
      </c>
      <c r="R62" s="794">
        <v>28.3</v>
      </c>
      <c r="S62" s="32">
        <f t="shared" si="11"/>
        <v>1.9317406143344711</v>
      </c>
      <c r="T62" s="794">
        <v>71.2</v>
      </c>
      <c r="U62" s="32">
        <f t="shared" si="12"/>
        <v>5.8959920503477985</v>
      </c>
    </row>
    <row r="63" spans="1:21" ht="12.75" customHeight="1" thickBot="1">
      <c r="A63" s="1422" t="s">
        <v>234</v>
      </c>
      <c r="B63" s="653">
        <f t="shared" si="13"/>
        <v>530.88622354000006</v>
      </c>
      <c r="C63" s="1405">
        <f t="shared" si="3"/>
        <v>5.627853208490416</v>
      </c>
      <c r="D63" s="653">
        <v>7.5</v>
      </c>
      <c r="E63" s="1405">
        <f>IF(D63&lt;&gt;0,D63/D$12*100,0)</f>
        <v>2.9797377830750893</v>
      </c>
      <c r="F63" s="653">
        <v>88</v>
      </c>
      <c r="G63" s="1405">
        <f>IF(F63&lt;&gt;0,F63/F$12*100,0)</f>
        <v>4.9283154121863797</v>
      </c>
      <c r="H63" s="653">
        <v>18.899999999999999</v>
      </c>
      <c r="I63" s="1405">
        <f>IF(H63&lt;&gt;0,H63/H$12*100,0)</f>
        <v>9.1361724754676832</v>
      </c>
      <c r="J63" s="653">
        <v>139.31122353999999</v>
      </c>
      <c r="K63" s="1405">
        <f>IF(J63&lt;&gt;0,J63/J$12*100,0)</f>
        <v>9.0111659411020639</v>
      </c>
      <c r="L63" s="653">
        <v>78.674999999999997</v>
      </c>
      <c r="M63" s="1405">
        <f>IF(L63&lt;&gt;0,L63/L$12*100,0)</f>
        <v>4.8079919918745393</v>
      </c>
      <c r="N63" s="653">
        <v>31.7</v>
      </c>
      <c r="O63" s="1405">
        <f>IF(N63&lt;&gt;0,N63/N$12*100,0)</f>
        <v>8.5629389519178822</v>
      </c>
      <c r="P63" s="653">
        <v>66.099999999999994</v>
      </c>
      <c r="Q63" s="1405">
        <f>IF(P63&lt;&gt;0,P63/P$12*100,0)</f>
        <v>6.8575578379499946</v>
      </c>
      <c r="R63" s="653">
        <v>29.5</v>
      </c>
      <c r="S63" s="1405">
        <f>IF(R63&lt;&gt;0,R63/R$12*100,0)</f>
        <v>2.0136518771331056</v>
      </c>
      <c r="T63" s="653">
        <v>71.2</v>
      </c>
      <c r="U63" s="1405">
        <f>IF(T63&lt;&gt;0,T63/T$12*100,0)</f>
        <v>5.8959920503477985</v>
      </c>
    </row>
    <row r="64" spans="1:21" ht="12.75" customHeight="1">
      <c r="A64" s="32" t="s">
        <v>235</v>
      </c>
      <c r="B64" s="794">
        <f t="shared" si="13"/>
        <v>219.18327728000003</v>
      </c>
      <c r="C64" s="32">
        <f t="shared" si="3"/>
        <v>2.3235323419439817</v>
      </c>
      <c r="D64" s="794">
        <v>12.8</v>
      </c>
      <c r="E64" s="32">
        <f t="shared" si="4"/>
        <v>5.0854191497814867</v>
      </c>
      <c r="F64" s="794"/>
      <c r="G64" s="32" t="str">
        <f t="shared" si="5"/>
        <v/>
      </c>
      <c r="H64" s="794">
        <v>2.1</v>
      </c>
      <c r="I64" s="32">
        <f t="shared" si="6"/>
        <v>1.0151302750519651</v>
      </c>
      <c r="J64" s="794">
        <v>25.183277280000002</v>
      </c>
      <c r="K64" s="32">
        <f t="shared" si="7"/>
        <v>1.6289476522019606</v>
      </c>
      <c r="L64" s="794"/>
      <c r="M64" s="32" t="str">
        <f t="shared" si="8"/>
        <v/>
      </c>
      <c r="N64" s="794">
        <v>0</v>
      </c>
      <c r="O64" s="32">
        <f t="shared" si="9"/>
        <v>0</v>
      </c>
      <c r="P64" s="794">
        <v>72.400000000000006</v>
      </c>
      <c r="Q64" s="32">
        <f t="shared" si="10"/>
        <v>7.5111526091918259</v>
      </c>
      <c r="R64" s="794">
        <v>9.4</v>
      </c>
      <c r="S64" s="32">
        <f t="shared" si="11"/>
        <v>0.64163822525597269</v>
      </c>
      <c r="T64" s="794">
        <v>97.3</v>
      </c>
      <c r="U64" s="32">
        <f t="shared" si="12"/>
        <v>8.0573037429612455</v>
      </c>
    </row>
    <row r="65" spans="1:21" ht="12.75" customHeight="1" thickBot="1">
      <c r="A65" s="32" t="s">
        <v>236</v>
      </c>
      <c r="B65" s="794">
        <f t="shared" si="13"/>
        <v>96.217999999999989</v>
      </c>
      <c r="C65" s="32">
        <f t="shared" si="3"/>
        <v>1.0199940326267121</v>
      </c>
      <c r="D65" s="794">
        <v>2.5</v>
      </c>
      <c r="E65" s="32">
        <f t="shared" si="4"/>
        <v>0.9932459276916964</v>
      </c>
      <c r="F65" s="794">
        <v>39.799999999999997</v>
      </c>
      <c r="G65" s="32">
        <f t="shared" si="5"/>
        <v>2.2289426523297489</v>
      </c>
      <c r="H65" s="794">
        <v>1.5</v>
      </c>
      <c r="I65" s="32">
        <f t="shared" si="6"/>
        <v>0.72509305360854648</v>
      </c>
      <c r="J65" s="794">
        <v>0</v>
      </c>
      <c r="K65" s="32">
        <f t="shared" si="7"/>
        <v>0</v>
      </c>
      <c r="L65" s="794">
        <v>39.817999999999998</v>
      </c>
      <c r="M65" s="32">
        <f t="shared" si="8"/>
        <v>2.4333603448676251</v>
      </c>
      <c r="N65" s="794">
        <v>0</v>
      </c>
      <c r="O65" s="32">
        <f t="shared" si="9"/>
        <v>0</v>
      </c>
      <c r="P65" s="794"/>
      <c r="Q65" s="32" t="str">
        <f t="shared" si="10"/>
        <v/>
      </c>
      <c r="R65" s="794"/>
      <c r="S65" s="32" t="str">
        <f t="shared" si="11"/>
        <v/>
      </c>
      <c r="T65" s="794">
        <v>12.6</v>
      </c>
      <c r="U65" s="32">
        <f t="shared" si="12"/>
        <v>1.0433918516064922</v>
      </c>
    </row>
    <row r="66" spans="1:21" ht="12.75" customHeight="1" thickBot="1">
      <c r="A66" s="1422" t="s">
        <v>237</v>
      </c>
      <c r="B66" s="653">
        <f t="shared" si="13"/>
        <v>315.40127728000004</v>
      </c>
      <c r="C66" s="1405">
        <f t="shared" si="3"/>
        <v>3.3435263745706942</v>
      </c>
      <c r="D66" s="653">
        <v>15.3</v>
      </c>
      <c r="E66" s="1405">
        <f>IF(D66&lt;&gt;0,D66/D$12*100,0)</f>
        <v>6.0786650774731834</v>
      </c>
      <c r="F66" s="653">
        <v>39.799999999999997</v>
      </c>
      <c r="G66" s="1405">
        <f>IF(F66&lt;&gt;0,F66/F$12*100,0)</f>
        <v>2.2289426523297489</v>
      </c>
      <c r="H66" s="653">
        <v>3.6</v>
      </c>
      <c r="I66" s="1405">
        <f>IF(H66&lt;&gt;0,H66/H$12*100,0)</f>
        <v>1.7402233286605113</v>
      </c>
      <c r="J66" s="653">
        <v>25.183277280000002</v>
      </c>
      <c r="K66" s="1405">
        <f>IF(J66&lt;&gt;0,J66/J$12*100,0)</f>
        <v>1.6289476522019606</v>
      </c>
      <c r="L66" s="653">
        <v>39.817999999999998</v>
      </c>
      <c r="M66" s="1405">
        <f>IF(L66&lt;&gt;0,L66/L$12*100,0)</f>
        <v>2.4333603448676251</v>
      </c>
      <c r="N66" s="653">
        <v>0</v>
      </c>
      <c r="O66" s="1405">
        <f>IF(N66&lt;&gt;0,N66/N$12*100,0)</f>
        <v>0</v>
      </c>
      <c r="P66" s="653">
        <v>72.400000000000006</v>
      </c>
      <c r="Q66" s="1405">
        <f>IF(P66&lt;&gt;0,P66/P$12*100,0)</f>
        <v>7.5111526091918259</v>
      </c>
      <c r="R66" s="653">
        <v>9.4</v>
      </c>
      <c r="S66" s="1405">
        <f>IF(R66&lt;&gt;0,R66/R$12*100,0)</f>
        <v>0.64163822525597269</v>
      </c>
      <c r="T66" s="653">
        <v>109.9</v>
      </c>
      <c r="U66" s="1405">
        <f>IF(T66&lt;&gt;0,T66/T$12*100,0)</f>
        <v>9.100695594567739</v>
      </c>
    </row>
    <row r="67" spans="1:21" ht="12.75" customHeight="1">
      <c r="A67" s="32" t="s">
        <v>238</v>
      </c>
      <c r="B67" s="794">
        <f t="shared" si="13"/>
        <v>0</v>
      </c>
      <c r="C67" s="14">
        <f t="shared" si="3"/>
        <v>0</v>
      </c>
      <c r="D67" s="794"/>
      <c r="E67" s="14" t="str">
        <f t="shared" si="4"/>
        <v/>
      </c>
      <c r="F67" s="794"/>
      <c r="G67" s="14" t="str">
        <f t="shared" si="5"/>
        <v/>
      </c>
      <c r="H67" s="794">
        <v>0</v>
      </c>
      <c r="I67" s="14">
        <f t="shared" si="6"/>
        <v>0</v>
      </c>
      <c r="J67" s="794">
        <v>0</v>
      </c>
      <c r="K67" s="14">
        <f t="shared" si="7"/>
        <v>0</v>
      </c>
      <c r="L67" s="794"/>
      <c r="M67" s="14" t="str">
        <f t="shared" si="8"/>
        <v/>
      </c>
      <c r="N67" s="794">
        <v>0</v>
      </c>
      <c r="O67" s="14">
        <f t="shared" si="9"/>
        <v>0</v>
      </c>
      <c r="P67" s="794"/>
      <c r="Q67" s="14" t="str">
        <f t="shared" si="10"/>
        <v/>
      </c>
      <c r="R67" s="794"/>
      <c r="S67" s="14" t="str">
        <f t="shared" si="11"/>
        <v/>
      </c>
      <c r="T67" s="794">
        <v>0</v>
      </c>
      <c r="U67" s="14">
        <f t="shared" si="12"/>
        <v>0</v>
      </c>
    </row>
    <row r="68" spans="1:21" ht="12.75" customHeight="1" thickBot="1">
      <c r="A68" s="32" t="s">
        <v>239</v>
      </c>
      <c r="B68" s="794">
        <f t="shared" si="13"/>
        <v>0</v>
      </c>
      <c r="C68" s="15">
        <f t="shared" si="3"/>
        <v>0</v>
      </c>
      <c r="D68" s="794"/>
      <c r="E68" s="15" t="str">
        <f t="shared" si="4"/>
        <v/>
      </c>
      <c r="F68" s="794"/>
      <c r="G68" s="15" t="str">
        <f t="shared" si="5"/>
        <v/>
      </c>
      <c r="H68" s="794">
        <v>0</v>
      </c>
      <c r="I68" s="15">
        <f t="shared" si="6"/>
        <v>0</v>
      </c>
      <c r="J68" s="794">
        <v>0</v>
      </c>
      <c r="K68" s="15">
        <f t="shared" si="7"/>
        <v>0</v>
      </c>
      <c r="L68" s="794"/>
      <c r="M68" s="15" t="str">
        <f t="shared" si="8"/>
        <v/>
      </c>
      <c r="N68" s="794">
        <v>0</v>
      </c>
      <c r="O68" s="15">
        <f t="shared" si="9"/>
        <v>0</v>
      </c>
      <c r="P68" s="794"/>
      <c r="Q68" s="15" t="str">
        <f t="shared" si="10"/>
        <v/>
      </c>
      <c r="R68" s="794"/>
      <c r="S68" s="15" t="str">
        <f t="shared" si="11"/>
        <v/>
      </c>
      <c r="T68" s="794">
        <v>0</v>
      </c>
      <c r="U68" s="15">
        <f t="shared" si="12"/>
        <v>0</v>
      </c>
    </row>
    <row r="69" spans="1:21" ht="12.75" customHeight="1" thickBot="1">
      <c r="A69" s="1422" t="s">
        <v>240</v>
      </c>
      <c r="B69" s="653">
        <f t="shared" si="13"/>
        <v>0</v>
      </c>
      <c r="C69" s="1405">
        <f t="shared" si="3"/>
        <v>0</v>
      </c>
      <c r="D69" s="653">
        <v>0</v>
      </c>
      <c r="E69" s="1405">
        <f>IF(D69&lt;&gt;0,D69/D$12*100,0)</f>
        <v>0</v>
      </c>
      <c r="F69" s="653">
        <v>0</v>
      </c>
      <c r="G69" s="1405">
        <f>IF(F69&lt;&gt;0,F69/F$12*100,0)</f>
        <v>0</v>
      </c>
      <c r="H69" s="653">
        <v>0</v>
      </c>
      <c r="I69" s="1405">
        <f>IF(H69&lt;&gt;0,H69/H$12*100,0)</f>
        <v>0</v>
      </c>
      <c r="J69" s="653">
        <v>0</v>
      </c>
      <c r="K69" s="1405">
        <f>IF(J69&lt;&gt;0,J69/J$12*100,0)</f>
        <v>0</v>
      </c>
      <c r="L69" s="653">
        <v>0</v>
      </c>
      <c r="M69" s="1405">
        <f>IF(L69&lt;&gt;0,L69/L$12*100,0)</f>
        <v>0</v>
      </c>
      <c r="N69" s="653">
        <v>0</v>
      </c>
      <c r="O69" s="1405">
        <f>IF(N69&lt;&gt;0,N69/N$12*100,0)</f>
        <v>0</v>
      </c>
      <c r="P69" s="653">
        <v>0</v>
      </c>
      <c r="Q69" s="1405">
        <f>IF(P69&lt;&gt;0,P69/P$12*100,0)</f>
        <v>0</v>
      </c>
      <c r="R69" s="653">
        <v>0</v>
      </c>
      <c r="S69" s="1405">
        <f>IF(R69&lt;&gt;0,R69/R$12*100,0)</f>
        <v>0</v>
      </c>
      <c r="T69" s="653">
        <v>0</v>
      </c>
      <c r="U69" s="1405">
        <f>IF(T69&lt;&gt;0,T69/T$12*100,0)</f>
        <v>0</v>
      </c>
    </row>
    <row r="70" spans="1:21" ht="12.75" customHeight="1" thickBot="1">
      <c r="A70" s="1422" t="s">
        <v>241</v>
      </c>
      <c r="B70" s="92">
        <f t="shared" si="13"/>
        <v>0</v>
      </c>
      <c r="C70" s="1405">
        <f t="shared" si="3"/>
        <v>0</v>
      </c>
      <c r="D70" s="92"/>
      <c r="E70" s="1405" t="str">
        <f t="shared" si="4"/>
        <v/>
      </c>
      <c r="F70" s="92"/>
      <c r="G70" s="1405" t="str">
        <f t="shared" si="5"/>
        <v/>
      </c>
      <c r="H70" s="92">
        <v>0</v>
      </c>
      <c r="I70" s="1405">
        <f t="shared" si="6"/>
        <v>0</v>
      </c>
      <c r="J70" s="92">
        <v>0</v>
      </c>
      <c r="K70" s="1405">
        <f t="shared" si="7"/>
        <v>0</v>
      </c>
      <c r="L70" s="92"/>
      <c r="M70" s="1405" t="str">
        <f t="shared" si="8"/>
        <v/>
      </c>
      <c r="N70" s="92">
        <v>0</v>
      </c>
      <c r="O70" s="1405">
        <f t="shared" si="9"/>
        <v>0</v>
      </c>
      <c r="P70" s="92"/>
      <c r="Q70" s="1405" t="str">
        <f t="shared" si="10"/>
        <v/>
      </c>
      <c r="R70" s="92"/>
      <c r="S70" s="1405" t="str">
        <f t="shared" si="11"/>
        <v/>
      </c>
      <c r="T70" s="92">
        <v>0</v>
      </c>
      <c r="U70" s="1405">
        <f t="shared" si="12"/>
        <v>0</v>
      </c>
    </row>
    <row r="71" spans="1:21" ht="12.75" customHeight="1" thickBot="1">
      <c r="A71" s="1422" t="s">
        <v>242</v>
      </c>
      <c r="B71" s="653">
        <f t="shared" si="13"/>
        <v>3.8</v>
      </c>
      <c r="C71" s="1405">
        <f t="shared" si="3"/>
        <v>4.0283287160214371E-2</v>
      </c>
      <c r="D71" s="653">
        <v>3.8</v>
      </c>
      <c r="E71" s="1405">
        <f t="shared" si="4"/>
        <v>1.5097338100913786</v>
      </c>
      <c r="F71" s="653"/>
      <c r="G71" s="1405" t="str">
        <f t="shared" si="5"/>
        <v/>
      </c>
      <c r="H71" s="653">
        <v>0</v>
      </c>
      <c r="I71" s="1405">
        <f t="shared" si="6"/>
        <v>0</v>
      </c>
      <c r="J71" s="653">
        <v>0</v>
      </c>
      <c r="K71" s="1405">
        <f t="shared" si="7"/>
        <v>0</v>
      </c>
      <c r="L71" s="653"/>
      <c r="M71" s="1405" t="str">
        <f t="shared" si="8"/>
        <v/>
      </c>
      <c r="N71" s="653">
        <v>0</v>
      </c>
      <c r="O71" s="1405">
        <f t="shared" si="9"/>
        <v>0</v>
      </c>
      <c r="P71" s="653"/>
      <c r="Q71" s="1405" t="str">
        <f t="shared" si="10"/>
        <v/>
      </c>
      <c r="R71" s="653"/>
      <c r="S71" s="1405" t="str">
        <f t="shared" si="11"/>
        <v/>
      </c>
      <c r="T71" s="653">
        <v>0</v>
      </c>
      <c r="U71" s="1405">
        <f t="shared" si="12"/>
        <v>0</v>
      </c>
    </row>
    <row r="72" spans="1:21" ht="12.75" customHeight="1" thickBot="1">
      <c r="A72" s="1422" t="s">
        <v>128</v>
      </c>
      <c r="B72" s="94">
        <f t="shared" si="13"/>
        <v>8748.0349821599993</v>
      </c>
      <c r="C72" s="1405">
        <f t="shared" si="3"/>
        <v>92.736738229987381</v>
      </c>
      <c r="D72" s="94">
        <v>3.8</v>
      </c>
      <c r="E72" s="1405">
        <f>IF(D72&lt;&gt;0,D72/D$12*100,0)</f>
        <v>1.5097338100913786</v>
      </c>
      <c r="F72" s="94">
        <v>1743</v>
      </c>
      <c r="G72" s="1405">
        <f>IF(F72&lt;&gt;0,F72/F$12*100,0)</f>
        <v>97.614247311827967</v>
      </c>
      <c r="H72" s="94">
        <v>193.09</v>
      </c>
      <c r="I72" s="1405">
        <f>IF(H72&lt;&gt;0,H72/H$12*100,0)</f>
        <v>93.338811814182819</v>
      </c>
      <c r="J72" s="94">
        <v>1529.7219821599999</v>
      </c>
      <c r="K72" s="1405">
        <f>IF(J72&lt;&gt;0,J72/J$12*100,0)</f>
        <v>98.948083827843263</v>
      </c>
      <c r="L72" s="94">
        <v>1554.223</v>
      </c>
      <c r="M72" s="1405">
        <f>IF(L72&lt;&gt;0,L72/L$12*100,0)</f>
        <v>94.981782492370158</v>
      </c>
      <c r="N72" s="94">
        <v>323.3</v>
      </c>
      <c r="O72" s="1405">
        <f>IF(N72&lt;&gt;0,N72/N$12*100,0)</f>
        <v>87.33117233927608</v>
      </c>
      <c r="P72" s="94">
        <v>825.3</v>
      </c>
      <c r="Q72" s="1405">
        <f>IF(P72&lt;&gt;0,P72/P$12*100,0)</f>
        <v>85.620915032679733</v>
      </c>
      <c r="R72" s="94">
        <v>1409.2</v>
      </c>
      <c r="S72" s="1405">
        <f>IF(R72&lt;&gt;0,R72/R$12*100,0)</f>
        <v>96.191126279863482</v>
      </c>
      <c r="T72" s="94">
        <v>1166.4000000000001</v>
      </c>
      <c r="U72" s="1405">
        <f>IF(T72&lt;&gt;0,T72/T$12*100,0)</f>
        <v>96.588274263001011</v>
      </c>
    </row>
    <row r="73" spans="1:21" ht="12.75" customHeight="1" thickBot="1">
      <c r="A73" s="1422" t="s">
        <v>130</v>
      </c>
      <c r="B73" s="653">
        <f t="shared" si="13"/>
        <v>330.05</v>
      </c>
      <c r="C73" s="1405">
        <f t="shared" si="3"/>
        <v>3.4988155071654612</v>
      </c>
      <c r="D73" s="653">
        <v>243.7</v>
      </c>
      <c r="E73" s="1405">
        <f t="shared" si="4"/>
        <v>96.821613031386562</v>
      </c>
      <c r="F73" s="653"/>
      <c r="G73" s="1405" t="str">
        <f t="shared" si="5"/>
        <v/>
      </c>
      <c r="H73" s="653">
        <v>4.75</v>
      </c>
      <c r="I73" s="1405">
        <f t="shared" si="6"/>
        <v>2.2961280030937301</v>
      </c>
      <c r="J73" s="653">
        <v>0</v>
      </c>
      <c r="K73" s="1405">
        <f t="shared" si="7"/>
        <v>0</v>
      </c>
      <c r="L73" s="653"/>
      <c r="M73" s="1405" t="str">
        <f t="shared" si="8"/>
        <v/>
      </c>
      <c r="N73" s="653">
        <v>41</v>
      </c>
      <c r="O73" s="1405">
        <f t="shared" si="9"/>
        <v>11.075094543490007</v>
      </c>
      <c r="P73" s="653">
        <v>40.6</v>
      </c>
      <c r="Q73" s="1405">
        <f t="shared" si="10"/>
        <v>4.2120551924473499</v>
      </c>
      <c r="R73" s="653"/>
      <c r="S73" s="1405" t="str">
        <f t="shared" si="11"/>
        <v/>
      </c>
      <c r="T73" s="653">
        <v>0</v>
      </c>
      <c r="U73" s="1405">
        <f t="shared" si="12"/>
        <v>0</v>
      </c>
    </row>
    <row r="74" spans="1:21" ht="12.75" customHeight="1" thickBot="1">
      <c r="A74" s="1422" t="s">
        <v>133</v>
      </c>
      <c r="B74" s="653">
        <f t="shared" si="13"/>
        <v>8830.5849821599986</v>
      </c>
      <c r="C74" s="1405">
        <f t="shared" si="3"/>
        <v>93.61183963921782</v>
      </c>
      <c r="D74" s="653"/>
      <c r="E74" s="1405">
        <f>IF(D74&lt;&gt;0,D74/D$12*100,0)</f>
        <v>0</v>
      </c>
      <c r="F74" s="653">
        <v>1743</v>
      </c>
      <c r="G74" s="1405">
        <f>IF(F74&lt;&gt;0,F74/F$12*100,0)</f>
        <v>97.614247311827967</v>
      </c>
      <c r="H74" s="653">
        <v>197.84</v>
      </c>
      <c r="I74" s="1405">
        <f>IF(H74&lt;&gt;0,H74/H$12*100,0)</f>
        <v>95.63493981727656</v>
      </c>
      <c r="J74" s="653">
        <v>1529.7219821599999</v>
      </c>
      <c r="K74" s="1405">
        <f>IF(J74&lt;&gt;0,J74/J$12*100,0)</f>
        <v>98.948083827843263</v>
      </c>
      <c r="L74" s="653">
        <v>1554.223</v>
      </c>
      <c r="M74" s="1405">
        <f>IF(L74&lt;&gt;0,L74/L$12*100,0)</f>
        <v>94.981782492370158</v>
      </c>
      <c r="N74" s="653">
        <v>364.3</v>
      </c>
      <c r="O74" s="1405">
        <f>IF(N74&lt;&gt;0,N74/N$12*100,0)</f>
        <v>98.406266882766076</v>
      </c>
      <c r="P74" s="653">
        <v>865.9</v>
      </c>
      <c r="Q74" s="1405">
        <f>IF(P74&lt;&gt;0,P74/P$12*100,0)</f>
        <v>89.832970225127085</v>
      </c>
      <c r="R74" s="653">
        <v>1409.2</v>
      </c>
      <c r="S74" s="1405">
        <f>IF(R74&lt;&gt;0,R74/R$12*100,0)</f>
        <v>96.191126279863482</v>
      </c>
      <c r="T74" s="653">
        <v>1166.4000000000001</v>
      </c>
      <c r="U74" s="1405">
        <f>IF(T74&lt;&gt;0,T74/T$12*100,0)</f>
        <v>96.588274263001011</v>
      </c>
    </row>
    <row r="75" spans="1:21" ht="12.75" customHeight="1">
      <c r="A75" s="32" t="s">
        <v>519</v>
      </c>
      <c r="B75" s="794">
        <f t="shared" si="13"/>
        <v>243.7</v>
      </c>
      <c r="C75" s="32">
        <f t="shared" si="3"/>
        <v>2.5834308107748005</v>
      </c>
      <c r="D75" s="794">
        <v>243.7</v>
      </c>
      <c r="E75" s="32">
        <f t="shared" si="4"/>
        <v>96.821613031386562</v>
      </c>
      <c r="F75" s="794"/>
      <c r="G75" s="32" t="str">
        <f t="shared" si="5"/>
        <v/>
      </c>
      <c r="H75" s="794"/>
      <c r="I75" s="32" t="str">
        <f t="shared" si="6"/>
        <v/>
      </c>
      <c r="J75" s="794">
        <v>0</v>
      </c>
      <c r="K75" s="32">
        <f t="shared" si="7"/>
        <v>0</v>
      </c>
      <c r="L75" s="794"/>
      <c r="M75" s="32" t="str">
        <f t="shared" si="8"/>
        <v/>
      </c>
      <c r="N75" s="794">
        <v>0</v>
      </c>
      <c r="O75" s="32">
        <f t="shared" si="9"/>
        <v>0</v>
      </c>
      <c r="P75" s="794"/>
      <c r="Q75" s="32" t="str">
        <f t="shared" si="10"/>
        <v/>
      </c>
      <c r="R75" s="794"/>
      <c r="S75" s="32" t="str">
        <f t="shared" si="11"/>
        <v/>
      </c>
      <c r="T75" s="794">
        <v>0</v>
      </c>
      <c r="U75" s="32">
        <f t="shared" si="12"/>
        <v>0</v>
      </c>
    </row>
    <row r="76" spans="1:21" ht="12.75" customHeight="1">
      <c r="A76" s="32" t="s">
        <v>262</v>
      </c>
      <c r="B76" s="794">
        <f t="shared" si="13"/>
        <v>0</v>
      </c>
      <c r="C76" s="32">
        <f t="shared" si="3"/>
        <v>0</v>
      </c>
      <c r="D76" s="794"/>
      <c r="E76" s="32" t="str">
        <f t="shared" si="4"/>
        <v/>
      </c>
      <c r="F76" s="794"/>
      <c r="G76" s="32" t="str">
        <f t="shared" si="5"/>
        <v/>
      </c>
      <c r="H76" s="794"/>
      <c r="I76" s="32" t="str">
        <f t="shared" si="6"/>
        <v/>
      </c>
      <c r="J76" s="794">
        <v>0</v>
      </c>
      <c r="K76" s="32">
        <f t="shared" si="7"/>
        <v>0</v>
      </c>
      <c r="L76" s="794"/>
      <c r="M76" s="32" t="str">
        <f t="shared" si="8"/>
        <v/>
      </c>
      <c r="N76" s="794">
        <v>0</v>
      </c>
      <c r="O76" s="32">
        <f t="shared" si="9"/>
        <v>0</v>
      </c>
      <c r="P76" s="794"/>
      <c r="Q76" s="32" t="str">
        <f t="shared" si="10"/>
        <v/>
      </c>
      <c r="R76" s="794"/>
      <c r="S76" s="32" t="str">
        <f t="shared" si="11"/>
        <v/>
      </c>
      <c r="T76" s="794">
        <v>0</v>
      </c>
      <c r="U76" s="32">
        <f t="shared" si="12"/>
        <v>0</v>
      </c>
    </row>
    <row r="77" spans="1:21" ht="12.75" customHeight="1" thickBot="1">
      <c r="A77" s="32" t="s">
        <v>264</v>
      </c>
      <c r="B77" s="794">
        <f t="shared" si="13"/>
        <v>69.5</v>
      </c>
      <c r="C77" s="32">
        <f t="shared" si="3"/>
        <v>0.73676012043023653</v>
      </c>
      <c r="D77" s="794"/>
      <c r="E77" s="32" t="str">
        <f t="shared" si="4"/>
        <v/>
      </c>
      <c r="F77" s="794"/>
      <c r="G77" s="32" t="str">
        <f t="shared" si="5"/>
        <v/>
      </c>
      <c r="H77" s="794"/>
      <c r="I77" s="32" t="str">
        <f t="shared" si="6"/>
        <v/>
      </c>
      <c r="J77" s="794">
        <v>0</v>
      </c>
      <c r="K77" s="32">
        <f t="shared" si="7"/>
        <v>0</v>
      </c>
      <c r="L77" s="794"/>
      <c r="M77" s="32" t="str">
        <f t="shared" si="8"/>
        <v/>
      </c>
      <c r="N77" s="794">
        <v>0</v>
      </c>
      <c r="O77" s="32">
        <f t="shared" si="9"/>
        <v>0</v>
      </c>
      <c r="P77" s="794">
        <v>69.5</v>
      </c>
      <c r="Q77" s="32">
        <f t="shared" si="10"/>
        <v>7.2102915240170136</v>
      </c>
      <c r="R77" s="794"/>
      <c r="S77" s="32" t="str">
        <f t="shared" si="11"/>
        <v/>
      </c>
      <c r="T77" s="794">
        <v>0</v>
      </c>
      <c r="U77" s="32">
        <f t="shared" si="12"/>
        <v>0</v>
      </c>
    </row>
    <row r="78" spans="1:21" ht="12.75" customHeight="1" thickBot="1">
      <c r="A78" s="1422" t="s">
        <v>166</v>
      </c>
      <c r="B78" s="653">
        <f t="shared" ref="B78:B109" si="14">SUMIF(C$5:IV$5,"Rm",C78:IV78)</f>
        <v>69.5</v>
      </c>
      <c r="C78" s="1405">
        <f>IF(B78&lt;&gt;0,B78/B$12*100,0)</f>
        <v>0.73676012043023653</v>
      </c>
      <c r="D78" s="653"/>
      <c r="E78" s="1405">
        <f>IF(D78&lt;&gt;0,D78/D$12*100,0)</f>
        <v>0</v>
      </c>
      <c r="F78" s="653">
        <v>0</v>
      </c>
      <c r="G78" s="1405">
        <f>IF(F78&lt;&gt;0,F78/F$12*100,0)</f>
        <v>0</v>
      </c>
      <c r="H78" s="653">
        <v>0</v>
      </c>
      <c r="I78" s="1405">
        <f>IF(H78&lt;&gt;0,H78/H$12*100,0)</f>
        <v>0</v>
      </c>
      <c r="J78" s="653">
        <v>0</v>
      </c>
      <c r="K78" s="1405">
        <f>IF(J78&lt;&gt;0,J78/J$12*100,0)</f>
        <v>0</v>
      </c>
      <c r="L78" s="653">
        <v>0</v>
      </c>
      <c r="M78" s="1405">
        <f>IF(L78&lt;&gt;0,L78/L$12*100,0)</f>
        <v>0</v>
      </c>
      <c r="N78" s="653">
        <v>0</v>
      </c>
      <c r="O78" s="1405">
        <f>IF(N78&lt;&gt;0,N78/N$12*100,0)</f>
        <v>0</v>
      </c>
      <c r="P78" s="653">
        <v>69.5</v>
      </c>
      <c r="Q78" s="1405">
        <f>IF(P78&lt;&gt;0,P78/P$12*100,0)</f>
        <v>7.2102915240170136</v>
      </c>
      <c r="R78" s="653">
        <v>0</v>
      </c>
      <c r="S78" s="1405">
        <f>IF(R78&lt;&gt;0,R78/R$12*100,0)</f>
        <v>0</v>
      </c>
      <c r="T78" s="653">
        <v>0</v>
      </c>
      <c r="U78" s="1405">
        <f>IF(T78&lt;&gt;0,T78/T$12*100,0)</f>
        <v>0</v>
      </c>
    </row>
    <row r="79" spans="1:21" ht="12.75" customHeight="1" thickBot="1">
      <c r="B79" s="794"/>
      <c r="D79" s="794">
        <v>0</v>
      </c>
      <c r="F79" s="794"/>
      <c r="H79" s="794"/>
      <c r="J79" s="794"/>
      <c r="L79" s="794"/>
      <c r="N79" s="794"/>
      <c r="P79" s="794"/>
      <c r="R79" s="794"/>
      <c r="T79" s="794"/>
    </row>
    <row r="80" spans="1:21" ht="12.75" customHeight="1">
      <c r="A80" s="14" t="s">
        <v>154</v>
      </c>
      <c r="B80" s="92">
        <f>SUMIF(C$5:IV$5,"Rm",C80:IV80)</f>
        <v>89756</v>
      </c>
      <c r="C80" s="14"/>
      <c r="D80" s="92"/>
      <c r="E80" s="14"/>
      <c r="F80" s="92">
        <v>17</v>
      </c>
      <c r="G80" s="14"/>
      <c r="H80" s="92">
        <v>62</v>
      </c>
      <c r="I80" s="14"/>
      <c r="J80" s="92">
        <v>21060</v>
      </c>
      <c r="K80" s="14"/>
      <c r="L80" s="92">
        <v>14901</v>
      </c>
      <c r="M80" s="14"/>
      <c r="N80" s="92">
        <v>5332</v>
      </c>
      <c r="O80" s="14"/>
      <c r="P80" s="92">
        <v>37537</v>
      </c>
      <c r="Q80" s="14"/>
      <c r="R80" s="92">
        <v>6</v>
      </c>
      <c r="S80" s="14"/>
      <c r="T80" s="92">
        <v>10841</v>
      </c>
      <c r="U80" s="14"/>
    </row>
    <row r="81" spans="1:21" ht="12.75" customHeight="1" thickBot="1">
      <c r="A81" s="15" t="s">
        <v>520</v>
      </c>
      <c r="B81" s="1426">
        <f>IF(B80&lt;&gt;0,B$12/B80*1000000,0)</f>
        <v>105098.18221099424</v>
      </c>
      <c r="C81" s="15"/>
      <c r="D81" s="1426">
        <v>4</v>
      </c>
      <c r="E81" s="15"/>
      <c r="F81" s="1426">
        <f>IF(F80&lt;&gt;0,F$12/F80*1000000,0)</f>
        <v>105035294.11764705</v>
      </c>
      <c r="G81" s="15"/>
      <c r="H81" s="1426">
        <f>IF(H80&lt;&gt;0,H$12/H80*1000000,0)</f>
        <v>3336612.9032258065</v>
      </c>
      <c r="I81" s="15"/>
      <c r="J81" s="1426">
        <f>IF(J80&lt;&gt;0,J$12/J80*1000000,0)</f>
        <v>73408.568021367522</v>
      </c>
      <c r="K81" s="15"/>
      <c r="L81" s="1426">
        <f>IF(L80&lt;&gt;0,L$12/L80*1000000,0)</f>
        <v>109813.97221662976</v>
      </c>
      <c r="M81" s="15"/>
      <c r="N81" s="1426">
        <f>IF(N80&lt;&gt;0,N$12/N80*1000000,0)</f>
        <v>69429.857464366083</v>
      </c>
      <c r="O81" s="15"/>
      <c r="P81" s="1426">
        <f>IF(P80&lt;&gt;0,P$12/P80*1000000,0)</f>
        <v>25678.66371846445</v>
      </c>
      <c r="Q81" s="15"/>
      <c r="R81" s="1426">
        <f>IF(R80&lt;&gt;0,R$12/R80*1000000,0)</f>
        <v>244166666.66666666</v>
      </c>
      <c r="S81" s="15"/>
      <c r="T81" s="1426">
        <f>IF(T80&lt;&gt;0,T$12/T80*1000000,0)</f>
        <v>111391.93801309842</v>
      </c>
      <c r="U81" s="15"/>
    </row>
    <row r="84" spans="1:21" ht="12.75" customHeight="1">
      <c r="A84" s="32" t="s">
        <v>31</v>
      </c>
      <c r="L84" s="32">
        <v>3.75</v>
      </c>
      <c r="N84" s="32">
        <v>0.8</v>
      </c>
      <c r="T84" s="32">
        <v>43.2</v>
      </c>
    </row>
  </sheetData>
  <phoneticPr fontId="29" type="noConversion"/>
  <pageMargins left="0.39370078740157483" right="0.39370078740157483" top="0.59055118110236227" bottom="0.39370078740157483" header="0.39370078740157483" footer="0.39370078740157483"/>
  <pageSetup paperSize="9" scale="49" fitToWidth="12" orientation="landscape" horizontalDpi="300" verticalDpi="300" r:id="rId1"/>
  <headerFooter alignWithMargins="0">
    <oddHeader>&amp;CASSOCIATION OF COLLECTIVE INVESTMENTS - QUARTERLY REPORT FOR QUARTER ENDED 31 DECEMBER 2007</oddHeader>
    <oddFooter>&amp;R&amp;A: Page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29">
    <pageSetUpPr fitToPage="1"/>
  </sheetPr>
  <dimension ref="A3:R84"/>
  <sheetViews>
    <sheetView workbookViewId="0" xr3:uid="{33642244-9AC9-5136-AF77-195C889548CE}">
      <pane xSplit="3" ySplit="5" topLeftCell="IM78" activePane="bottomRight" state="frozen"/>
      <selection activeCell="HO35" sqref="HO35"/>
      <selection pane="bottomLeft" activeCell="HO35" sqref="HO35"/>
      <selection pane="topRight" activeCell="HO35" sqref="HO35"/>
      <selection pane="bottomRight" activeCell="HO35" sqref="HO35"/>
    </sheetView>
  </sheetViews>
  <sheetFormatPr defaultRowHeight="12.75" customHeight="1"/>
  <cols>
    <col min="1" max="1" width="31.5703125" style="32" customWidth="1"/>
    <col min="2" max="2" width="12.5703125" style="32" bestFit="1" customWidth="1"/>
    <col min="3" max="3" width="4.140625" style="32" bestFit="1" customWidth="1"/>
    <col min="4" max="4" width="12.7109375" style="32" customWidth="1"/>
    <col min="5" max="5" width="4" style="32" bestFit="1" customWidth="1"/>
    <col min="6" max="6" width="12.7109375" style="32" customWidth="1"/>
    <col min="7" max="7" width="4.7109375" style="32" customWidth="1"/>
    <col min="8" max="8" width="12.7109375" style="32" customWidth="1"/>
    <col min="9" max="9" width="4.7109375" style="32" customWidth="1"/>
    <col min="10" max="10" width="12.7109375" style="32" customWidth="1"/>
    <col min="11" max="11" width="4" style="32" bestFit="1" customWidth="1"/>
    <col min="12" max="12" width="12.7109375" style="32" customWidth="1"/>
    <col min="13" max="13" width="4.7109375" style="32" customWidth="1"/>
    <col min="14" max="14" width="12.7109375" style="32" customWidth="1"/>
    <col min="15" max="15" width="4.85546875" style="32" customWidth="1"/>
    <col min="16" max="16" width="12.7109375" style="32" customWidth="1"/>
    <col min="17" max="17" width="5.5703125" style="32" customWidth="1"/>
    <col min="18" max="16384" width="9.140625" style="32"/>
  </cols>
  <sheetData>
    <row r="3" spans="1:18" s="95" customFormat="1" ht="12.75" customHeight="1">
      <c r="A3" s="1414" t="s">
        <v>386</v>
      </c>
      <c r="B3" s="1395" t="s">
        <v>83</v>
      </c>
      <c r="C3" s="1395"/>
      <c r="D3" s="1395" t="s">
        <v>402</v>
      </c>
      <c r="E3" s="1395"/>
      <c r="F3" s="1395" t="s">
        <v>425</v>
      </c>
      <c r="G3" s="1395"/>
      <c r="H3" s="1395" t="s">
        <v>428</v>
      </c>
      <c r="I3" s="1395"/>
      <c r="J3" s="1395" t="s">
        <v>441</v>
      </c>
      <c r="K3" s="1395"/>
      <c r="L3" s="1395" t="s">
        <v>445</v>
      </c>
      <c r="M3" s="1395"/>
      <c r="N3" s="1395" t="s">
        <v>530</v>
      </c>
      <c r="O3" s="1395"/>
      <c r="P3" s="1395" t="s">
        <v>450</v>
      </c>
      <c r="Q3" s="1395"/>
      <c r="R3" s="1415"/>
    </row>
    <row r="4" spans="1:18" s="95" customFormat="1" ht="12.75" customHeight="1">
      <c r="A4" s="1416" t="s">
        <v>531</v>
      </c>
      <c r="B4" s="1399"/>
      <c r="C4" s="1399"/>
      <c r="D4" s="1399" t="s">
        <v>531</v>
      </c>
      <c r="E4" s="1399"/>
      <c r="F4" s="1399" t="s">
        <v>531</v>
      </c>
      <c r="G4" s="1399"/>
      <c r="H4" s="95" t="s">
        <v>532</v>
      </c>
      <c r="I4" s="1399"/>
      <c r="J4" s="1399" t="s">
        <v>532</v>
      </c>
      <c r="K4" s="1399"/>
      <c r="L4" s="1399" t="s">
        <v>533</v>
      </c>
      <c r="M4" s="1399"/>
      <c r="N4" s="1399" t="s">
        <v>534</v>
      </c>
      <c r="O4" s="1399"/>
      <c r="P4" s="1399" t="s">
        <v>531</v>
      </c>
      <c r="Q4" s="1399"/>
      <c r="R4" s="1415"/>
    </row>
    <row r="5" spans="1:18" ht="12.75" customHeight="1">
      <c r="A5" s="1417"/>
      <c r="B5" s="1404" t="s">
        <v>86</v>
      </c>
      <c r="C5" s="1404" t="s">
        <v>16</v>
      </c>
      <c r="D5" s="1404" t="s">
        <v>86</v>
      </c>
      <c r="E5" s="1404" t="s">
        <v>16</v>
      </c>
      <c r="F5" s="1404" t="s">
        <v>86</v>
      </c>
      <c r="G5" s="1404" t="s">
        <v>16</v>
      </c>
      <c r="H5" s="1404" t="s">
        <v>86</v>
      </c>
      <c r="I5" s="1404" t="s">
        <v>16</v>
      </c>
      <c r="J5" s="1404" t="s">
        <v>86</v>
      </c>
      <c r="K5" s="1404" t="s">
        <v>16</v>
      </c>
      <c r="L5" s="1404" t="s">
        <v>86</v>
      </c>
      <c r="M5" s="1404" t="s">
        <v>16</v>
      </c>
      <c r="N5" s="1404" t="s">
        <v>86</v>
      </c>
      <c r="O5" s="1404" t="s">
        <v>16</v>
      </c>
      <c r="P5" s="1404" t="s">
        <v>86</v>
      </c>
      <c r="Q5" s="1404" t="s">
        <v>16</v>
      </c>
    </row>
    <row r="6" spans="1:18" ht="12.75" customHeight="1">
      <c r="A6" s="1418" t="s">
        <v>88</v>
      </c>
    </row>
    <row r="7" spans="1:18" ht="12.75" customHeight="1">
      <c r="A7" s="1418" t="s">
        <v>184</v>
      </c>
      <c r="B7" s="794">
        <f t="shared" ref="B7:B12" si="0">SUMIF(C$5:IV$5,"Rm",C7:IV7)</f>
        <v>3419.6278269999998</v>
      </c>
      <c r="C7" s="32">
        <f t="shared" ref="C7:C12" si="1">IF(B7&lt;&gt;0,B7/B$12*100,0)</f>
        <v>98.063741671033554</v>
      </c>
      <c r="D7" s="794">
        <v>1015</v>
      </c>
      <c r="E7" s="32">
        <f>IF(D7&lt;&gt;"",D7/D$12*100,"")</f>
        <v>99.367571906878382</v>
      </c>
      <c r="F7" s="794">
        <v>152.12</v>
      </c>
      <c r="G7" s="32">
        <f>IF(F7&lt;&gt;"",F7/F$12*100,"")</f>
        <v>98.923752235408884</v>
      </c>
      <c r="H7" s="794">
        <v>478.6</v>
      </c>
      <c r="I7" s="32">
        <f>IF(H7&lt;&gt;"",H7/H$12*100,"")</f>
        <v>96.201005025125625</v>
      </c>
      <c r="J7" s="794">
        <v>642.9</v>
      </c>
      <c r="K7" s="32">
        <f>IF(J7&lt;&gt;"",J7/J$12*100,"")</f>
        <v>98.047887753545808</v>
      </c>
      <c r="L7" s="794">
        <v>141.5</v>
      </c>
      <c r="M7" s="32">
        <f>IF(L7&lt;&gt;"",L7/L$12*100,"")</f>
        <v>89.105793450881606</v>
      </c>
      <c r="N7" s="794">
        <v>940.50782700000002</v>
      </c>
      <c r="O7" s="32">
        <f>IF(N7&lt;&gt;"",N7/N$12*100,"")</f>
        <v>99.145574241490408</v>
      </c>
      <c r="P7" s="794">
        <v>49</v>
      </c>
      <c r="Q7" s="32">
        <f>IF(P7&lt;&gt;"",P7/P$12*100,"")</f>
        <v>95.516569200779728</v>
      </c>
    </row>
    <row r="8" spans="1:18" ht="12.75" customHeight="1">
      <c r="A8" s="1419" t="s">
        <v>185</v>
      </c>
      <c r="B8" s="794">
        <f t="shared" si="0"/>
        <v>51.220193999999999</v>
      </c>
      <c r="C8" s="32">
        <f t="shared" si="1"/>
        <v>1.4688276405689171</v>
      </c>
      <c r="D8" s="794">
        <v>6.46</v>
      </c>
      <c r="E8" s="32">
        <f>IF(D8&lt;&gt;"",D8/D$12*100,"")</f>
        <v>0.63242809312161019</v>
      </c>
      <c r="F8" s="794">
        <v>1.655</v>
      </c>
      <c r="G8" s="32">
        <f>IF(F8&lt;&gt;"",F8/F$12*100,"")</f>
        <v>1.0762477645911233</v>
      </c>
      <c r="H8" s="794">
        <v>18.899999999999999</v>
      </c>
      <c r="I8" s="32">
        <f>IF(H8&lt;&gt;"",H8/H$12*100,"")</f>
        <v>3.7989949748743714</v>
      </c>
      <c r="J8" s="794">
        <v>11.1</v>
      </c>
      <c r="K8" s="32">
        <f>IF(J8&lt;&gt;"",J8/J$12*100,"")</f>
        <v>1.6928473387219762</v>
      </c>
      <c r="L8" s="794">
        <v>2.7</v>
      </c>
      <c r="M8" s="32">
        <f>IF(L8&lt;&gt;"",L8/L$12*100,"")</f>
        <v>1.7002518891687659</v>
      </c>
      <c r="N8" s="794">
        <v>8.1051939999999991</v>
      </c>
      <c r="O8" s="32">
        <f>IF(N8&lt;&gt;"",N8/N$12*100,"")</f>
        <v>0.85442575850959135</v>
      </c>
      <c r="P8" s="794">
        <v>2.2999999999999998</v>
      </c>
      <c r="Q8" s="32">
        <f>IF(P8&lt;&gt;"",P8/P$12*100,"")</f>
        <v>4.4834307992202724</v>
      </c>
    </row>
    <row r="9" spans="1:18" ht="12.75" customHeight="1">
      <c r="A9" s="1420" t="s">
        <v>186</v>
      </c>
      <c r="B9" s="794">
        <f t="shared" si="0"/>
        <v>0</v>
      </c>
      <c r="C9" s="32">
        <f t="shared" si="1"/>
        <v>0</v>
      </c>
      <c r="D9" s="794"/>
      <c r="E9" s="32" t="str">
        <f>IF(D9&lt;&gt;"",D9/D$12*100,"")</f>
        <v/>
      </c>
      <c r="F9" s="794"/>
      <c r="G9" s="32" t="str">
        <f>IF(F9&lt;&gt;"",F9/F$12*100,"")</f>
        <v/>
      </c>
      <c r="H9" s="794">
        <v>0</v>
      </c>
      <c r="I9" s="32">
        <f>IF(H9&lt;&gt;"",H9/H$12*100,"")</f>
        <v>0</v>
      </c>
      <c r="J9" s="794">
        <v>0</v>
      </c>
      <c r="K9" s="32">
        <f>IF(J9&lt;&gt;"",J9/J$12*100,"")</f>
        <v>0</v>
      </c>
      <c r="L9" s="794"/>
      <c r="M9" s="32" t="str">
        <f>IF(L9&lt;&gt;"",L9/L$12*100,"")</f>
        <v/>
      </c>
      <c r="N9" s="794">
        <v>0</v>
      </c>
      <c r="O9" s="32">
        <f>IF(N9&lt;&gt;"",N9/N$12*100,"")</f>
        <v>0</v>
      </c>
      <c r="P9" s="794">
        <v>0</v>
      </c>
      <c r="Q9" s="32">
        <f>IF(P9&lt;&gt;"",P9/P$12*100,"")</f>
        <v>0</v>
      </c>
    </row>
    <row r="10" spans="1:18" ht="12.75" customHeight="1">
      <c r="A10" s="1420" t="s">
        <v>187</v>
      </c>
      <c r="B10" s="794">
        <f t="shared" si="0"/>
        <v>0</v>
      </c>
      <c r="C10" s="32">
        <f t="shared" si="1"/>
        <v>0</v>
      </c>
      <c r="D10" s="794"/>
      <c r="E10" s="32" t="str">
        <f>IF(D10&lt;&gt;"",D10/D$12*100,"")</f>
        <v/>
      </c>
      <c r="F10" s="794"/>
      <c r="G10" s="32" t="str">
        <f>IF(F10&lt;&gt;"",F10/F$12*100,"")</f>
        <v/>
      </c>
      <c r="H10" s="794">
        <v>0</v>
      </c>
      <c r="I10" s="32">
        <f>IF(H10&lt;&gt;"",H10/H$12*100,"")</f>
        <v>0</v>
      </c>
      <c r="J10" s="794">
        <v>0</v>
      </c>
      <c r="K10" s="32">
        <f>IF(J10&lt;&gt;"",J10/J$12*100,"")</f>
        <v>0</v>
      </c>
      <c r="L10" s="794"/>
      <c r="M10" s="32" t="str">
        <f>IF(L10&lt;&gt;"",L10/L$12*100,"")</f>
        <v/>
      </c>
      <c r="N10" s="794">
        <v>0</v>
      </c>
      <c r="O10" s="32">
        <f>IF(N10&lt;&gt;"",N10/N$12*100,"")</f>
        <v>0</v>
      </c>
      <c r="P10" s="794">
        <v>0</v>
      </c>
      <c r="Q10" s="32">
        <f>IF(P10&lt;&gt;"",P10/P$12*100,"")</f>
        <v>0</v>
      </c>
    </row>
    <row r="11" spans="1:18" ht="12.75" customHeight="1" thickBot="1">
      <c r="A11" s="1421" t="s">
        <v>188</v>
      </c>
      <c r="B11" s="794">
        <f t="shared" si="0"/>
        <v>16.3</v>
      </c>
      <c r="C11" s="32">
        <f t="shared" si="1"/>
        <v>0.46743068839749707</v>
      </c>
      <c r="D11" s="794"/>
      <c r="E11" s="32" t="str">
        <f>IF(D11&lt;&gt;"",D11/D$12*100,"")</f>
        <v/>
      </c>
      <c r="F11" s="794"/>
      <c r="G11" s="32" t="str">
        <f>IF(F11&lt;&gt;"",F11/F$12*100,"")</f>
        <v/>
      </c>
      <c r="H11" s="794">
        <v>0</v>
      </c>
      <c r="I11" s="32">
        <f>IF(H11&lt;&gt;"",H11/H$12*100,"")</f>
        <v>0</v>
      </c>
      <c r="J11" s="794">
        <v>1.7</v>
      </c>
      <c r="K11" s="32">
        <f>IF(J11&lt;&gt;"",J11/J$12*100,"")</f>
        <v>0.25926490773219457</v>
      </c>
      <c r="L11" s="794">
        <v>14.6</v>
      </c>
      <c r="M11" s="32">
        <f>IF(L11&lt;&gt;"",L11/L$12*100,"")</f>
        <v>9.1939546599496218</v>
      </c>
      <c r="N11" s="794">
        <v>0</v>
      </c>
      <c r="O11" s="32">
        <f>IF(N11&lt;&gt;"",N11/N$12*100,"")</f>
        <v>0</v>
      </c>
      <c r="P11" s="794">
        <v>0</v>
      </c>
      <c r="Q11" s="32">
        <f>IF(P11&lt;&gt;"",P11/P$12*100,"")</f>
        <v>0</v>
      </c>
    </row>
    <row r="12" spans="1:18" ht="12.75" customHeight="1" thickBot="1">
      <c r="A12" s="1422" t="s">
        <v>3</v>
      </c>
      <c r="B12" s="653">
        <f t="shared" si="0"/>
        <v>3487.1480210000009</v>
      </c>
      <c r="C12" s="1405">
        <f t="shared" si="1"/>
        <v>100</v>
      </c>
      <c r="D12" s="653">
        <f>SUM(D7:D11)</f>
        <v>1021.46</v>
      </c>
      <c r="E12" s="1405">
        <f>IF(D12&lt;&gt;0,D12/D$12*100,0)</f>
        <v>100</v>
      </c>
      <c r="F12" s="653">
        <v>153.77500000000001</v>
      </c>
      <c r="G12" s="1405">
        <f>IF(F12&lt;&gt;0,F12/F$12*100,0)</f>
        <v>100</v>
      </c>
      <c r="H12" s="653">
        <v>497.5</v>
      </c>
      <c r="I12" s="1405">
        <f>IF(H12&lt;&gt;0,H12/H$12*100,0)</f>
        <v>100</v>
      </c>
      <c r="J12" s="653">
        <v>655.7</v>
      </c>
      <c r="K12" s="1405">
        <f>IF(J12&lt;&gt;0,J12/J$12*100,0)</f>
        <v>100</v>
      </c>
      <c r="L12" s="653">
        <v>158.80000000000001</v>
      </c>
      <c r="M12" s="1405">
        <f>IF(L12&lt;&gt;0,L12/L$12*100,0)</f>
        <v>100</v>
      </c>
      <c r="N12" s="653">
        <v>948.613021</v>
      </c>
      <c r="O12" s="1405">
        <f>IF(N12&lt;&gt;0,N12/N$12*100,0)</f>
        <v>100</v>
      </c>
      <c r="P12" s="653">
        <v>51.3</v>
      </c>
      <c r="Q12" s="1405">
        <f>IF(P12&lt;&gt;0,P12/P$12*100,0)</f>
        <v>100</v>
      </c>
    </row>
    <row r="13" spans="1:18" ht="12.75" customHeight="1">
      <c r="A13" s="1418" t="s">
        <v>189</v>
      </c>
      <c r="B13" s="794"/>
      <c r="D13" s="794"/>
      <c r="F13" s="794"/>
      <c r="H13" s="794"/>
      <c r="J13" s="794"/>
      <c r="L13" s="794"/>
      <c r="N13" s="794"/>
      <c r="P13" s="794"/>
    </row>
    <row r="14" spans="1:18" ht="12.75" customHeight="1">
      <c r="A14" s="32" t="s">
        <v>190</v>
      </c>
      <c r="B14" s="794">
        <f t="shared" ref="B14:B45" si="2">SUMIF(C$5:IV$5,"Rm",C14:IV14)</f>
        <v>0</v>
      </c>
      <c r="C14" s="32">
        <f t="shared" ref="C14:C77" si="3">IF(B14&lt;&gt;0,B14/B$12*100,0)</f>
        <v>0</v>
      </c>
      <c r="D14" s="794"/>
      <c r="E14" s="32" t="str">
        <f>IF(D14&lt;&gt;"",D14/D$12*100,"")</f>
        <v/>
      </c>
      <c r="F14" s="794"/>
      <c r="G14" s="32" t="str">
        <f>IF(F14&lt;&gt;"",F14/F$12*100,"")</f>
        <v/>
      </c>
      <c r="H14" s="794"/>
      <c r="I14" s="32" t="str">
        <f>IF(H14&lt;&gt;"",H14/H$12*100,"")</f>
        <v/>
      </c>
      <c r="J14" s="794">
        <v>0</v>
      </c>
      <c r="K14" s="32">
        <f>IF(J14&lt;&gt;"",J14/J$12*100,"")</f>
        <v>0</v>
      </c>
      <c r="L14" s="794"/>
      <c r="M14" s="32" t="str">
        <f>IF(L14&lt;&gt;"",L14/L$12*100,"")</f>
        <v/>
      </c>
      <c r="N14" s="794">
        <v>0</v>
      </c>
      <c r="O14" s="32">
        <f>IF(N14&lt;&gt;"",N14/N$12*100,"")</f>
        <v>0</v>
      </c>
      <c r="P14" s="794">
        <v>0</v>
      </c>
      <c r="Q14" s="32">
        <f>IF(P14&lt;&gt;"",P14/P$12*100,"")</f>
        <v>0</v>
      </c>
    </row>
    <row r="15" spans="1:18" ht="12.75" customHeight="1">
      <c r="A15" s="32" t="s">
        <v>191</v>
      </c>
      <c r="B15" s="794">
        <f t="shared" si="2"/>
        <v>0</v>
      </c>
      <c r="C15" s="32">
        <f t="shared" si="3"/>
        <v>0</v>
      </c>
      <c r="D15" s="794"/>
      <c r="E15" s="32" t="str">
        <f t="shared" ref="E15:E77" si="4">IF(D15&lt;&gt;"",D15/D$12*100,"")</f>
        <v/>
      </c>
      <c r="F15" s="794"/>
      <c r="G15" s="32" t="str">
        <f t="shared" ref="G15:G77" si="5">IF(F15&lt;&gt;"",F15/F$12*100,"")</f>
        <v/>
      </c>
      <c r="H15" s="794"/>
      <c r="I15" s="32" t="str">
        <f t="shared" ref="I15:I77" si="6">IF(H15&lt;&gt;"",H15/H$12*100,"")</f>
        <v/>
      </c>
      <c r="J15" s="794">
        <v>0</v>
      </c>
      <c r="K15" s="32">
        <f t="shared" ref="K15:K77" si="7">IF(J15&lt;&gt;"",J15/J$12*100,"")</f>
        <v>0</v>
      </c>
      <c r="L15" s="794"/>
      <c r="M15" s="32" t="str">
        <f t="shared" ref="M15:M77" si="8">IF(L15&lt;&gt;"",L15/L$12*100,"")</f>
        <v/>
      </c>
      <c r="N15" s="794">
        <v>0</v>
      </c>
      <c r="O15" s="32">
        <f t="shared" ref="O15:O77" si="9">IF(N15&lt;&gt;"",N15/N$12*100,"")</f>
        <v>0</v>
      </c>
      <c r="P15" s="794">
        <v>0</v>
      </c>
      <c r="Q15" s="32">
        <f t="shared" ref="Q15:Q77" si="10">IF(P15&lt;&gt;"",P15/P$12*100,"")</f>
        <v>0</v>
      </c>
    </row>
    <row r="16" spans="1:18" ht="12.75" customHeight="1">
      <c r="A16" s="32" t="s">
        <v>192</v>
      </c>
      <c r="B16" s="794">
        <f t="shared" si="2"/>
        <v>0</v>
      </c>
      <c r="C16" s="32">
        <f t="shared" si="3"/>
        <v>0</v>
      </c>
      <c r="D16" s="794"/>
      <c r="E16" s="32" t="str">
        <f t="shared" si="4"/>
        <v/>
      </c>
      <c r="F16" s="794"/>
      <c r="G16" s="32" t="str">
        <f t="shared" si="5"/>
        <v/>
      </c>
      <c r="H16" s="794"/>
      <c r="I16" s="32" t="str">
        <f t="shared" si="6"/>
        <v/>
      </c>
      <c r="J16" s="794">
        <v>0</v>
      </c>
      <c r="K16" s="32">
        <f t="shared" si="7"/>
        <v>0</v>
      </c>
      <c r="L16" s="794"/>
      <c r="M16" s="32" t="str">
        <f t="shared" si="8"/>
        <v/>
      </c>
      <c r="N16" s="794">
        <v>0</v>
      </c>
      <c r="O16" s="32">
        <f t="shared" si="9"/>
        <v>0</v>
      </c>
      <c r="P16" s="794">
        <v>0</v>
      </c>
      <c r="Q16" s="32">
        <f t="shared" si="10"/>
        <v>0</v>
      </c>
    </row>
    <row r="17" spans="1:18" ht="12.75" customHeight="1">
      <c r="A17" s="32" t="s">
        <v>193</v>
      </c>
      <c r="B17" s="794">
        <f t="shared" si="2"/>
        <v>0</v>
      </c>
      <c r="C17" s="32">
        <f t="shared" si="3"/>
        <v>0</v>
      </c>
      <c r="D17" s="794"/>
      <c r="E17" s="32" t="str">
        <f t="shared" si="4"/>
        <v/>
      </c>
      <c r="F17" s="794"/>
      <c r="G17" s="32" t="str">
        <f t="shared" si="5"/>
        <v/>
      </c>
      <c r="H17" s="794"/>
      <c r="I17" s="32" t="str">
        <f t="shared" si="6"/>
        <v/>
      </c>
      <c r="J17" s="794">
        <v>0</v>
      </c>
      <c r="K17" s="32">
        <f t="shared" si="7"/>
        <v>0</v>
      </c>
      <c r="L17" s="794"/>
      <c r="M17" s="32" t="str">
        <f t="shared" si="8"/>
        <v/>
      </c>
      <c r="N17" s="794">
        <v>0</v>
      </c>
      <c r="O17" s="32">
        <f t="shared" si="9"/>
        <v>0</v>
      </c>
      <c r="P17" s="794">
        <v>0</v>
      </c>
      <c r="Q17" s="32">
        <f t="shared" si="10"/>
        <v>0</v>
      </c>
    </row>
    <row r="18" spans="1:18" ht="12.75" customHeight="1">
      <c r="A18" s="32" t="s">
        <v>194</v>
      </c>
      <c r="B18" s="794">
        <f t="shared" si="2"/>
        <v>0</v>
      </c>
      <c r="C18" s="32">
        <f t="shared" si="3"/>
        <v>0</v>
      </c>
      <c r="D18" s="794"/>
      <c r="E18" s="32" t="str">
        <f t="shared" si="4"/>
        <v/>
      </c>
      <c r="F18" s="794"/>
      <c r="G18" s="32" t="str">
        <f t="shared" si="5"/>
        <v/>
      </c>
      <c r="H18" s="794"/>
      <c r="I18" s="32" t="str">
        <f t="shared" si="6"/>
        <v/>
      </c>
      <c r="J18" s="794">
        <v>0</v>
      </c>
      <c r="K18" s="32">
        <f t="shared" si="7"/>
        <v>0</v>
      </c>
      <c r="L18" s="794"/>
      <c r="M18" s="32" t="str">
        <f t="shared" si="8"/>
        <v/>
      </c>
      <c r="N18" s="794">
        <v>0</v>
      </c>
      <c r="O18" s="32">
        <f t="shared" si="9"/>
        <v>0</v>
      </c>
      <c r="P18" s="794">
        <v>0</v>
      </c>
      <c r="Q18" s="32">
        <f t="shared" si="10"/>
        <v>0</v>
      </c>
    </row>
    <row r="19" spans="1:18" ht="12.75" customHeight="1" thickBot="1">
      <c r="A19" s="32" t="s">
        <v>195</v>
      </c>
      <c r="B19" s="794">
        <f t="shared" si="2"/>
        <v>0</v>
      </c>
      <c r="C19" s="32">
        <f t="shared" si="3"/>
        <v>0</v>
      </c>
      <c r="D19" s="794"/>
      <c r="E19" s="32" t="str">
        <f t="shared" si="4"/>
        <v/>
      </c>
      <c r="F19" s="794"/>
      <c r="G19" s="32" t="str">
        <f t="shared" si="5"/>
        <v/>
      </c>
      <c r="H19" s="794"/>
      <c r="I19" s="32" t="str">
        <f t="shared" si="6"/>
        <v/>
      </c>
      <c r="J19" s="794">
        <v>0</v>
      </c>
      <c r="K19" s="32">
        <f t="shared" si="7"/>
        <v>0</v>
      </c>
      <c r="L19" s="794"/>
      <c r="M19" s="32" t="str">
        <f t="shared" si="8"/>
        <v/>
      </c>
      <c r="N19" s="794">
        <v>0</v>
      </c>
      <c r="O19" s="32">
        <f t="shared" si="9"/>
        <v>0</v>
      </c>
      <c r="P19" s="794">
        <v>0</v>
      </c>
      <c r="Q19" s="32">
        <f t="shared" si="10"/>
        <v>0</v>
      </c>
    </row>
    <row r="20" spans="1:18" ht="12.75" customHeight="1" thickBot="1">
      <c r="A20" s="1422" t="s">
        <v>196</v>
      </c>
      <c r="B20" s="653">
        <f t="shared" si="2"/>
        <v>0</v>
      </c>
      <c r="C20" s="1405">
        <f t="shared" si="3"/>
        <v>0</v>
      </c>
      <c r="D20" s="653">
        <f>SUM(D14:D19)</f>
        <v>0</v>
      </c>
      <c r="E20" s="1405">
        <f>IF(D20&lt;&gt;0,D20/D$12*100,0)</f>
        <v>0</v>
      </c>
      <c r="F20" s="653">
        <v>0</v>
      </c>
      <c r="G20" s="1405">
        <f>IF(F20&lt;&gt;0,F20/F$12*100,0)</f>
        <v>0</v>
      </c>
      <c r="H20" s="653">
        <v>0</v>
      </c>
      <c r="I20" s="1405">
        <f>IF(H20&lt;&gt;0,H20/H$12*100,0)</f>
        <v>0</v>
      </c>
      <c r="J20" s="653">
        <v>0</v>
      </c>
      <c r="K20" s="1405">
        <f>IF(J20&lt;&gt;0,J20/J$12*100,0)</f>
        <v>0</v>
      </c>
      <c r="L20" s="653">
        <v>0</v>
      </c>
      <c r="M20" s="1405">
        <f>IF(L20&lt;&gt;0,L20/L$12*100,0)</f>
        <v>0</v>
      </c>
      <c r="N20" s="653">
        <v>0</v>
      </c>
      <c r="O20" s="1405">
        <f>IF(N20&lt;&gt;0,N20/N$12*100,0)</f>
        <v>0</v>
      </c>
      <c r="P20" s="653">
        <v>0</v>
      </c>
      <c r="Q20" s="1405">
        <f>IF(P20&lt;&gt;0,P20/P$12*100,0)</f>
        <v>0</v>
      </c>
    </row>
    <row r="21" spans="1:18" ht="12.75" customHeight="1">
      <c r="A21" s="32" t="s">
        <v>110</v>
      </c>
      <c r="B21" s="93">
        <f t="shared" si="2"/>
        <v>0</v>
      </c>
      <c r="C21" s="32">
        <f t="shared" si="3"/>
        <v>0</v>
      </c>
      <c r="D21" s="93"/>
      <c r="E21" s="32" t="str">
        <f t="shared" si="4"/>
        <v/>
      </c>
      <c r="F21" s="93"/>
      <c r="G21" s="32" t="str">
        <f t="shared" si="5"/>
        <v/>
      </c>
      <c r="H21" s="93"/>
      <c r="I21" s="32" t="str">
        <f t="shared" si="6"/>
        <v/>
      </c>
      <c r="J21" s="93">
        <v>0</v>
      </c>
      <c r="K21" s="32">
        <f t="shared" si="7"/>
        <v>0</v>
      </c>
      <c r="L21" s="93"/>
      <c r="M21" s="32" t="str">
        <f t="shared" si="8"/>
        <v/>
      </c>
      <c r="N21" s="93">
        <v>0</v>
      </c>
      <c r="O21" s="32">
        <f t="shared" si="9"/>
        <v>0</v>
      </c>
      <c r="P21" s="93">
        <v>0</v>
      </c>
      <c r="Q21" s="32">
        <f t="shared" si="10"/>
        <v>0</v>
      </c>
      <c r="R21" s="1423"/>
    </row>
    <row r="22" spans="1:18" ht="12.75" customHeight="1">
      <c r="A22" s="32" t="s">
        <v>112</v>
      </c>
      <c r="B22" s="93">
        <f t="shared" si="2"/>
        <v>0</v>
      </c>
      <c r="C22" s="32">
        <f t="shared" si="3"/>
        <v>0</v>
      </c>
      <c r="D22" s="93"/>
      <c r="E22" s="32" t="str">
        <f t="shared" si="4"/>
        <v/>
      </c>
      <c r="F22" s="93"/>
      <c r="G22" s="32" t="str">
        <f t="shared" si="5"/>
        <v/>
      </c>
      <c r="H22" s="93"/>
      <c r="I22" s="32" t="str">
        <f t="shared" si="6"/>
        <v/>
      </c>
      <c r="J22" s="93">
        <v>0</v>
      </c>
      <c r="K22" s="32">
        <f t="shared" si="7"/>
        <v>0</v>
      </c>
      <c r="L22" s="93"/>
      <c r="M22" s="32" t="str">
        <f t="shared" si="8"/>
        <v/>
      </c>
      <c r="N22" s="93">
        <v>0</v>
      </c>
      <c r="O22" s="32">
        <f t="shared" si="9"/>
        <v>0</v>
      </c>
      <c r="P22" s="93">
        <v>0</v>
      </c>
      <c r="Q22" s="32">
        <f t="shared" si="10"/>
        <v>0</v>
      </c>
      <c r="R22" s="1423"/>
    </row>
    <row r="23" spans="1:18" ht="12.75" customHeight="1">
      <c r="A23" s="32" t="s">
        <v>114</v>
      </c>
      <c r="B23" s="93">
        <f t="shared" si="2"/>
        <v>0</v>
      </c>
      <c r="C23" s="32">
        <f t="shared" si="3"/>
        <v>0</v>
      </c>
      <c r="D23" s="93"/>
      <c r="E23" s="32" t="str">
        <f t="shared" si="4"/>
        <v/>
      </c>
      <c r="F23" s="93"/>
      <c r="G23" s="32" t="str">
        <f t="shared" si="5"/>
        <v/>
      </c>
      <c r="H23" s="93"/>
      <c r="I23" s="32" t="str">
        <f t="shared" si="6"/>
        <v/>
      </c>
      <c r="J23" s="93">
        <v>0</v>
      </c>
      <c r="K23" s="32">
        <f t="shared" si="7"/>
        <v>0</v>
      </c>
      <c r="L23" s="93"/>
      <c r="M23" s="32" t="str">
        <f t="shared" si="8"/>
        <v/>
      </c>
      <c r="N23" s="93">
        <v>0</v>
      </c>
      <c r="O23" s="32">
        <f t="shared" si="9"/>
        <v>0</v>
      </c>
      <c r="P23" s="93">
        <v>0</v>
      </c>
      <c r="Q23" s="32">
        <f t="shared" si="10"/>
        <v>0</v>
      </c>
    </row>
    <row r="24" spans="1:18" ht="12.75" customHeight="1" thickBot="1">
      <c r="A24" s="32" t="s">
        <v>116</v>
      </c>
      <c r="B24" s="794">
        <f t="shared" si="2"/>
        <v>0</v>
      </c>
      <c r="C24" s="32">
        <f t="shared" si="3"/>
        <v>0</v>
      </c>
      <c r="D24" s="794"/>
      <c r="E24" s="32" t="str">
        <f t="shared" si="4"/>
        <v/>
      </c>
      <c r="F24" s="794"/>
      <c r="G24" s="32" t="str">
        <f t="shared" si="5"/>
        <v/>
      </c>
      <c r="H24" s="794"/>
      <c r="I24" s="32" t="str">
        <f t="shared" si="6"/>
        <v/>
      </c>
      <c r="J24" s="794">
        <v>0</v>
      </c>
      <c r="K24" s="32">
        <f t="shared" si="7"/>
        <v>0</v>
      </c>
      <c r="L24" s="794"/>
      <c r="M24" s="32" t="str">
        <f t="shared" si="8"/>
        <v/>
      </c>
      <c r="N24" s="794">
        <v>0</v>
      </c>
      <c r="O24" s="32">
        <f t="shared" si="9"/>
        <v>0</v>
      </c>
      <c r="P24" s="794">
        <v>0</v>
      </c>
      <c r="Q24" s="32">
        <f t="shared" si="10"/>
        <v>0</v>
      </c>
    </row>
    <row r="25" spans="1:18" ht="12.75" customHeight="1" thickBot="1">
      <c r="A25" s="1422" t="s">
        <v>197</v>
      </c>
      <c r="B25" s="653">
        <f t="shared" si="2"/>
        <v>0</v>
      </c>
      <c r="C25" s="1405">
        <f t="shared" si="3"/>
        <v>0</v>
      </c>
      <c r="D25" s="653">
        <f>SUM(D21:D24)</f>
        <v>0</v>
      </c>
      <c r="E25" s="1405">
        <f>IF(D25&lt;&gt;0,D25/D$12*100,0)</f>
        <v>0</v>
      </c>
      <c r="F25" s="653">
        <v>0</v>
      </c>
      <c r="G25" s="1405">
        <f>IF(F25&lt;&gt;0,F25/F$12*100,0)</f>
        <v>0</v>
      </c>
      <c r="H25" s="653">
        <v>0</v>
      </c>
      <c r="I25" s="1405">
        <f>IF(H25&lt;&gt;0,H25/H$12*100,0)</f>
        <v>0</v>
      </c>
      <c r="J25" s="653">
        <v>0</v>
      </c>
      <c r="K25" s="1405">
        <f>IF(J25&lt;&gt;0,J25/J$12*100,0)</f>
        <v>0</v>
      </c>
      <c r="L25" s="653">
        <v>0</v>
      </c>
      <c r="M25" s="1405">
        <f>IF(L25&lt;&gt;0,L25/L$12*100,0)</f>
        <v>0</v>
      </c>
      <c r="N25" s="653">
        <v>0</v>
      </c>
      <c r="O25" s="1405">
        <f>IF(N25&lt;&gt;0,N25/N$12*100,0)</f>
        <v>0</v>
      </c>
      <c r="P25" s="653">
        <v>0</v>
      </c>
      <c r="Q25" s="1405">
        <f>IF(P25&lt;&gt;0,P25/P$12*100,0)</f>
        <v>0</v>
      </c>
    </row>
    <row r="26" spans="1:18" ht="12.75" customHeight="1">
      <c r="A26" s="32" t="s">
        <v>198</v>
      </c>
      <c r="B26" s="93">
        <f t="shared" si="2"/>
        <v>0</v>
      </c>
      <c r="C26" s="32">
        <f t="shared" si="3"/>
        <v>0</v>
      </c>
      <c r="D26" s="93"/>
      <c r="E26" s="32" t="str">
        <f t="shared" si="4"/>
        <v/>
      </c>
      <c r="F26" s="93"/>
      <c r="G26" s="32" t="str">
        <f t="shared" si="5"/>
        <v/>
      </c>
      <c r="H26" s="93"/>
      <c r="I26" s="32" t="str">
        <f t="shared" si="6"/>
        <v/>
      </c>
      <c r="J26" s="93">
        <v>0</v>
      </c>
      <c r="K26" s="32">
        <f t="shared" si="7"/>
        <v>0</v>
      </c>
      <c r="L26" s="93"/>
      <c r="M26" s="32" t="str">
        <f t="shared" si="8"/>
        <v/>
      </c>
      <c r="N26" s="93">
        <v>0</v>
      </c>
      <c r="O26" s="32">
        <f t="shared" si="9"/>
        <v>0</v>
      </c>
      <c r="P26" s="93">
        <v>0</v>
      </c>
      <c r="Q26" s="32">
        <f t="shared" si="10"/>
        <v>0</v>
      </c>
    </row>
    <row r="27" spans="1:18" ht="12.75" customHeight="1">
      <c r="A27" s="32" t="s">
        <v>199</v>
      </c>
      <c r="B27" s="93">
        <f t="shared" si="2"/>
        <v>0</v>
      </c>
      <c r="C27" s="32">
        <f t="shared" si="3"/>
        <v>0</v>
      </c>
      <c r="D27" s="93"/>
      <c r="E27" s="32" t="str">
        <f t="shared" si="4"/>
        <v/>
      </c>
      <c r="F27" s="93"/>
      <c r="G27" s="32" t="str">
        <f t="shared" si="5"/>
        <v/>
      </c>
      <c r="H27" s="93"/>
      <c r="I27" s="32" t="str">
        <f t="shared" si="6"/>
        <v/>
      </c>
      <c r="J27" s="93">
        <v>0</v>
      </c>
      <c r="K27" s="32">
        <f t="shared" si="7"/>
        <v>0</v>
      </c>
      <c r="L27" s="93"/>
      <c r="M27" s="32" t="str">
        <f t="shared" si="8"/>
        <v/>
      </c>
      <c r="N27" s="93">
        <v>0</v>
      </c>
      <c r="O27" s="32">
        <f t="shared" si="9"/>
        <v>0</v>
      </c>
      <c r="P27" s="93">
        <v>0</v>
      </c>
      <c r="Q27" s="32">
        <f t="shared" si="10"/>
        <v>0</v>
      </c>
    </row>
    <row r="28" spans="1:18" ht="12.75" customHeight="1">
      <c r="A28" s="32" t="s">
        <v>200</v>
      </c>
      <c r="B28" s="93">
        <f t="shared" si="2"/>
        <v>0</v>
      </c>
      <c r="C28" s="32">
        <f t="shared" si="3"/>
        <v>0</v>
      </c>
      <c r="D28" s="93"/>
      <c r="E28" s="32" t="str">
        <f t="shared" si="4"/>
        <v/>
      </c>
      <c r="F28" s="93"/>
      <c r="G28" s="32" t="str">
        <f t="shared" si="5"/>
        <v/>
      </c>
      <c r="H28" s="93"/>
      <c r="I28" s="32" t="str">
        <f t="shared" si="6"/>
        <v/>
      </c>
      <c r="J28" s="93">
        <v>0</v>
      </c>
      <c r="K28" s="32">
        <f t="shared" si="7"/>
        <v>0</v>
      </c>
      <c r="L28" s="93"/>
      <c r="M28" s="32" t="str">
        <f t="shared" si="8"/>
        <v/>
      </c>
      <c r="N28" s="93">
        <v>0</v>
      </c>
      <c r="O28" s="32">
        <f t="shared" si="9"/>
        <v>0</v>
      </c>
      <c r="P28" s="93">
        <v>0</v>
      </c>
      <c r="Q28" s="32">
        <f t="shared" si="10"/>
        <v>0</v>
      </c>
    </row>
    <row r="29" spans="1:18" ht="12.75" customHeight="1">
      <c r="A29" s="32" t="s">
        <v>201</v>
      </c>
      <c r="B29" s="93">
        <f t="shared" si="2"/>
        <v>0</v>
      </c>
      <c r="C29" s="32">
        <f t="shared" si="3"/>
        <v>0</v>
      </c>
      <c r="D29" s="93"/>
      <c r="E29" s="32" t="str">
        <f t="shared" si="4"/>
        <v/>
      </c>
      <c r="F29" s="93"/>
      <c r="G29" s="32" t="str">
        <f t="shared" si="5"/>
        <v/>
      </c>
      <c r="H29" s="93"/>
      <c r="I29" s="32" t="str">
        <f t="shared" si="6"/>
        <v/>
      </c>
      <c r="J29" s="93">
        <v>0</v>
      </c>
      <c r="K29" s="32">
        <f t="shared" si="7"/>
        <v>0</v>
      </c>
      <c r="L29" s="93"/>
      <c r="M29" s="32" t="str">
        <f t="shared" si="8"/>
        <v/>
      </c>
      <c r="N29" s="93">
        <v>0</v>
      </c>
      <c r="O29" s="32">
        <f t="shared" si="9"/>
        <v>0</v>
      </c>
      <c r="P29" s="93">
        <v>0</v>
      </c>
      <c r="Q29" s="32">
        <f t="shared" si="10"/>
        <v>0</v>
      </c>
    </row>
    <row r="30" spans="1:18" ht="12.75" customHeight="1">
      <c r="A30" s="32" t="s">
        <v>202</v>
      </c>
      <c r="B30" s="794">
        <f t="shared" si="2"/>
        <v>0</v>
      </c>
      <c r="C30" s="32">
        <f t="shared" si="3"/>
        <v>0</v>
      </c>
      <c r="D30" s="794"/>
      <c r="E30" s="32" t="str">
        <f t="shared" si="4"/>
        <v/>
      </c>
      <c r="F30" s="794"/>
      <c r="G30" s="32" t="str">
        <f t="shared" si="5"/>
        <v/>
      </c>
      <c r="H30" s="794"/>
      <c r="I30" s="32" t="str">
        <f t="shared" si="6"/>
        <v/>
      </c>
      <c r="J30" s="794">
        <v>0</v>
      </c>
      <c r="K30" s="32">
        <f t="shared" si="7"/>
        <v>0</v>
      </c>
      <c r="L30" s="794"/>
      <c r="M30" s="32" t="str">
        <f t="shared" si="8"/>
        <v/>
      </c>
      <c r="N30" s="794">
        <v>0</v>
      </c>
      <c r="O30" s="32">
        <f t="shared" si="9"/>
        <v>0</v>
      </c>
      <c r="P30" s="794">
        <v>0</v>
      </c>
      <c r="Q30" s="32">
        <f t="shared" si="10"/>
        <v>0</v>
      </c>
    </row>
    <row r="31" spans="1:18" ht="12.75" customHeight="1">
      <c r="A31" s="32" t="s">
        <v>203</v>
      </c>
      <c r="B31" s="794">
        <f t="shared" si="2"/>
        <v>0</v>
      </c>
      <c r="C31" s="32">
        <f t="shared" si="3"/>
        <v>0</v>
      </c>
      <c r="D31" s="794"/>
      <c r="E31" s="32" t="str">
        <f t="shared" si="4"/>
        <v/>
      </c>
      <c r="F31" s="794"/>
      <c r="G31" s="32" t="str">
        <f t="shared" si="5"/>
        <v/>
      </c>
      <c r="H31" s="794"/>
      <c r="I31" s="32" t="str">
        <f t="shared" si="6"/>
        <v/>
      </c>
      <c r="J31" s="794">
        <v>0</v>
      </c>
      <c r="K31" s="32">
        <f t="shared" si="7"/>
        <v>0</v>
      </c>
      <c r="L31" s="794"/>
      <c r="M31" s="32" t="str">
        <f t="shared" si="8"/>
        <v/>
      </c>
      <c r="N31" s="794">
        <v>0</v>
      </c>
      <c r="O31" s="32">
        <f t="shared" si="9"/>
        <v>0</v>
      </c>
      <c r="P31" s="794">
        <v>0</v>
      </c>
      <c r="Q31" s="32">
        <f t="shared" si="10"/>
        <v>0</v>
      </c>
    </row>
    <row r="32" spans="1:18" ht="12.75" customHeight="1" thickBot="1">
      <c r="A32" s="32" t="s">
        <v>204</v>
      </c>
      <c r="B32" s="794">
        <f t="shared" si="2"/>
        <v>0</v>
      </c>
      <c r="C32" s="32">
        <f t="shared" si="3"/>
        <v>0</v>
      </c>
      <c r="D32" s="794"/>
      <c r="E32" s="32" t="str">
        <f t="shared" si="4"/>
        <v/>
      </c>
      <c r="F32" s="794"/>
      <c r="G32" s="32" t="str">
        <f t="shared" si="5"/>
        <v/>
      </c>
      <c r="H32" s="794"/>
      <c r="I32" s="32" t="str">
        <f t="shared" si="6"/>
        <v/>
      </c>
      <c r="J32" s="794">
        <v>0</v>
      </c>
      <c r="K32" s="32">
        <f t="shared" si="7"/>
        <v>0</v>
      </c>
      <c r="L32" s="794"/>
      <c r="M32" s="32" t="str">
        <f t="shared" si="8"/>
        <v/>
      </c>
      <c r="N32" s="794">
        <v>0</v>
      </c>
      <c r="O32" s="32">
        <f t="shared" si="9"/>
        <v>0</v>
      </c>
      <c r="P32" s="794">
        <v>0</v>
      </c>
      <c r="Q32" s="32">
        <f t="shared" si="10"/>
        <v>0</v>
      </c>
    </row>
    <row r="33" spans="1:17" ht="12.75" customHeight="1" thickBot="1">
      <c r="A33" s="1422" t="s">
        <v>205</v>
      </c>
      <c r="B33" s="653">
        <f t="shared" si="2"/>
        <v>0</v>
      </c>
      <c r="C33" s="1405">
        <f t="shared" si="3"/>
        <v>0</v>
      </c>
      <c r="D33" s="653">
        <f>SUM(D26:D32)</f>
        <v>0</v>
      </c>
      <c r="E33" s="1405">
        <f>IF(D33&lt;&gt;0,D33/D$12*100,0)</f>
        <v>0</v>
      </c>
      <c r="F33" s="653">
        <v>0</v>
      </c>
      <c r="G33" s="1405">
        <f>IF(F33&lt;&gt;0,F33/F$12*100,0)</f>
        <v>0</v>
      </c>
      <c r="H33" s="653">
        <v>0</v>
      </c>
      <c r="I33" s="1405">
        <f>IF(H33&lt;&gt;0,H33/H$12*100,0)</f>
        <v>0</v>
      </c>
      <c r="J33" s="653">
        <v>0</v>
      </c>
      <c r="K33" s="1405">
        <f>IF(J33&lt;&gt;0,J33/J$12*100,0)</f>
        <v>0</v>
      </c>
      <c r="L33" s="653">
        <v>0</v>
      </c>
      <c r="M33" s="1405">
        <f>IF(L33&lt;&gt;0,L33/L$12*100,0)</f>
        <v>0</v>
      </c>
      <c r="N33" s="653">
        <v>0</v>
      </c>
      <c r="O33" s="1405">
        <f>IF(N33&lt;&gt;0,N33/N$12*100,0)</f>
        <v>0</v>
      </c>
      <c r="P33" s="653">
        <v>0</v>
      </c>
      <c r="Q33" s="1405">
        <f>IF(P33&lt;&gt;0,P33/P$12*100,0)</f>
        <v>0</v>
      </c>
    </row>
    <row r="34" spans="1:17" ht="12.75" customHeight="1">
      <c r="A34" s="32" t="s">
        <v>206</v>
      </c>
      <c r="B34" s="794">
        <f t="shared" si="2"/>
        <v>0</v>
      </c>
      <c r="C34" s="32">
        <f t="shared" si="3"/>
        <v>0</v>
      </c>
      <c r="D34" s="794"/>
      <c r="E34" s="32" t="str">
        <f t="shared" si="4"/>
        <v/>
      </c>
      <c r="F34" s="794"/>
      <c r="G34" s="32" t="str">
        <f t="shared" si="5"/>
        <v/>
      </c>
      <c r="H34" s="794"/>
      <c r="I34" s="32" t="str">
        <f t="shared" si="6"/>
        <v/>
      </c>
      <c r="J34" s="794">
        <v>0</v>
      </c>
      <c r="K34" s="32">
        <f t="shared" si="7"/>
        <v>0</v>
      </c>
      <c r="L34" s="794"/>
      <c r="M34" s="32" t="str">
        <f t="shared" si="8"/>
        <v/>
      </c>
      <c r="N34" s="794">
        <v>0</v>
      </c>
      <c r="O34" s="32">
        <f t="shared" si="9"/>
        <v>0</v>
      </c>
      <c r="P34" s="794">
        <v>0</v>
      </c>
      <c r="Q34" s="32">
        <f t="shared" si="10"/>
        <v>0</v>
      </c>
    </row>
    <row r="35" spans="1:17" ht="12.75" customHeight="1">
      <c r="A35" s="32" t="s">
        <v>207</v>
      </c>
      <c r="B35" s="794">
        <f t="shared" si="2"/>
        <v>0</v>
      </c>
      <c r="C35" s="32">
        <f t="shared" si="3"/>
        <v>0</v>
      </c>
      <c r="D35" s="794"/>
      <c r="E35" s="32" t="str">
        <f t="shared" si="4"/>
        <v/>
      </c>
      <c r="F35" s="794"/>
      <c r="G35" s="32" t="str">
        <f t="shared" si="5"/>
        <v/>
      </c>
      <c r="H35" s="794"/>
      <c r="I35" s="32" t="str">
        <f t="shared" si="6"/>
        <v/>
      </c>
      <c r="J35" s="794">
        <v>0</v>
      </c>
      <c r="K35" s="32">
        <f t="shared" si="7"/>
        <v>0</v>
      </c>
      <c r="L35" s="794"/>
      <c r="M35" s="32" t="str">
        <f t="shared" si="8"/>
        <v/>
      </c>
      <c r="N35" s="794">
        <v>0</v>
      </c>
      <c r="O35" s="32">
        <f t="shared" si="9"/>
        <v>0</v>
      </c>
      <c r="P35" s="794">
        <v>0</v>
      </c>
      <c r="Q35" s="32">
        <f t="shared" si="10"/>
        <v>0</v>
      </c>
    </row>
    <row r="36" spans="1:17" ht="12.75" customHeight="1">
      <c r="A36" s="32" t="s">
        <v>208</v>
      </c>
      <c r="B36" s="794">
        <f t="shared" si="2"/>
        <v>5.0190000000000001</v>
      </c>
      <c r="C36" s="32">
        <f t="shared" si="3"/>
        <v>0.14392850460533974</v>
      </c>
      <c r="D36" s="794"/>
      <c r="E36" s="32" t="str">
        <f t="shared" si="4"/>
        <v/>
      </c>
      <c r="F36" s="794">
        <v>5.0190000000000001</v>
      </c>
      <c r="G36" s="32">
        <f t="shared" si="5"/>
        <v>3.2638595350349533</v>
      </c>
      <c r="H36" s="794"/>
      <c r="I36" s="32" t="str">
        <f t="shared" si="6"/>
        <v/>
      </c>
      <c r="J36" s="794">
        <v>0</v>
      </c>
      <c r="K36" s="32">
        <f t="shared" si="7"/>
        <v>0</v>
      </c>
      <c r="L36" s="794"/>
      <c r="M36" s="32" t="str">
        <f t="shared" si="8"/>
        <v/>
      </c>
      <c r="N36" s="794">
        <v>0</v>
      </c>
      <c r="O36" s="32">
        <f t="shared" si="9"/>
        <v>0</v>
      </c>
      <c r="P36" s="794">
        <v>0</v>
      </c>
      <c r="Q36" s="32">
        <f t="shared" si="10"/>
        <v>0</v>
      </c>
    </row>
    <row r="37" spans="1:17" ht="12.75" customHeight="1" thickBot="1">
      <c r="A37" s="32" t="s">
        <v>209</v>
      </c>
      <c r="B37" s="794">
        <f t="shared" si="2"/>
        <v>0</v>
      </c>
      <c r="C37" s="32">
        <f t="shared" si="3"/>
        <v>0</v>
      </c>
      <c r="D37" s="794"/>
      <c r="E37" s="32" t="str">
        <f t="shared" si="4"/>
        <v/>
      </c>
      <c r="F37" s="794"/>
      <c r="G37" s="32" t="str">
        <f t="shared" si="5"/>
        <v/>
      </c>
      <c r="H37" s="794"/>
      <c r="I37" s="32" t="str">
        <f t="shared" si="6"/>
        <v/>
      </c>
      <c r="J37" s="794">
        <v>0</v>
      </c>
      <c r="K37" s="32">
        <f t="shared" si="7"/>
        <v>0</v>
      </c>
      <c r="L37" s="794"/>
      <c r="M37" s="32" t="str">
        <f t="shared" si="8"/>
        <v/>
      </c>
      <c r="N37" s="794">
        <v>0</v>
      </c>
      <c r="O37" s="32">
        <f t="shared" si="9"/>
        <v>0</v>
      </c>
      <c r="P37" s="794">
        <v>0</v>
      </c>
      <c r="Q37" s="32">
        <f t="shared" si="10"/>
        <v>0</v>
      </c>
    </row>
    <row r="38" spans="1:17" ht="12.75" customHeight="1" thickBot="1">
      <c r="A38" s="1422" t="s">
        <v>210</v>
      </c>
      <c r="B38" s="653">
        <f t="shared" si="2"/>
        <v>51.588999999999999</v>
      </c>
      <c r="C38" s="1405">
        <f t="shared" si="3"/>
        <v>1.4794037904134034</v>
      </c>
      <c r="D38" s="653">
        <v>46.57</v>
      </c>
      <c r="E38" s="1405">
        <f>IF(D38&lt;&gt;0,D38/D$12*100,0)</f>
        <v>4.5591604174417011</v>
      </c>
      <c r="F38" s="653">
        <v>5.0190000000000001</v>
      </c>
      <c r="G38" s="1405">
        <f>IF(F38&lt;&gt;0,F38/F$12*100,0)</f>
        <v>3.2638595350349533</v>
      </c>
      <c r="H38" s="653">
        <v>0</v>
      </c>
      <c r="I38" s="1405">
        <f>IF(H38&lt;&gt;0,H38/H$12*100,0)</f>
        <v>0</v>
      </c>
      <c r="J38" s="653">
        <v>0</v>
      </c>
      <c r="K38" s="1405">
        <f>IF(J38&lt;&gt;0,J38/J$12*100,0)</f>
        <v>0</v>
      </c>
      <c r="L38" s="653">
        <v>0</v>
      </c>
      <c r="M38" s="1405">
        <f>IF(L38&lt;&gt;0,L38/L$12*100,0)</f>
        <v>0</v>
      </c>
      <c r="N38" s="653">
        <v>0</v>
      </c>
      <c r="O38" s="1405">
        <f>IF(N38&lt;&gt;0,N38/N$12*100,0)</f>
        <v>0</v>
      </c>
      <c r="P38" s="653">
        <v>0</v>
      </c>
      <c r="Q38" s="1405">
        <f>IF(P38&lt;&gt;0,P38/P$12*100,0)</f>
        <v>0</v>
      </c>
    </row>
    <row r="39" spans="1:17" ht="12.75" customHeight="1">
      <c r="A39" s="32" t="s">
        <v>211</v>
      </c>
      <c r="B39" s="93">
        <f t="shared" si="2"/>
        <v>1143.349569</v>
      </c>
      <c r="C39" s="32">
        <f t="shared" si="3"/>
        <v>32.787526142125863</v>
      </c>
      <c r="D39" s="93"/>
      <c r="E39" s="32" t="str">
        <f t="shared" si="4"/>
        <v/>
      </c>
      <c r="F39" s="93">
        <v>65.91</v>
      </c>
      <c r="G39" s="32">
        <f t="shared" si="5"/>
        <v>42.861323362054947</v>
      </c>
      <c r="H39" s="93">
        <v>234.1</v>
      </c>
      <c r="I39" s="32">
        <f t="shared" si="6"/>
        <v>47.055276381909543</v>
      </c>
      <c r="J39" s="93">
        <v>291.5</v>
      </c>
      <c r="K39" s="32">
        <f t="shared" si="7"/>
        <v>44.456306237608665</v>
      </c>
      <c r="L39" s="93">
        <v>78</v>
      </c>
      <c r="M39" s="32">
        <f t="shared" si="8"/>
        <v>49.118387909319893</v>
      </c>
      <c r="N39" s="93">
        <v>449.63956899999999</v>
      </c>
      <c r="O39" s="32">
        <f t="shared" si="9"/>
        <v>47.399683437404555</v>
      </c>
      <c r="P39" s="93">
        <v>24.2</v>
      </c>
      <c r="Q39" s="32">
        <f t="shared" si="10"/>
        <v>47.173489278752442</v>
      </c>
    </row>
    <row r="40" spans="1:17" ht="12.75" customHeight="1">
      <c r="A40" s="32" t="s">
        <v>212</v>
      </c>
      <c r="B40" s="93">
        <f t="shared" si="2"/>
        <v>277.02765399999998</v>
      </c>
      <c r="C40" s="32">
        <f t="shared" si="3"/>
        <v>7.9442470560959277</v>
      </c>
      <c r="D40" s="93"/>
      <c r="E40" s="32" t="str">
        <f t="shared" si="4"/>
        <v/>
      </c>
      <c r="F40" s="93">
        <v>26.103000000000002</v>
      </c>
      <c r="G40" s="32">
        <f t="shared" si="5"/>
        <v>16.974800845390995</v>
      </c>
      <c r="H40" s="93">
        <v>81.5</v>
      </c>
      <c r="I40" s="32">
        <f t="shared" si="6"/>
        <v>16.381909547738694</v>
      </c>
      <c r="J40" s="93">
        <v>66.7</v>
      </c>
      <c r="K40" s="32">
        <f t="shared" si="7"/>
        <v>10.172334909257282</v>
      </c>
      <c r="L40" s="93">
        <v>10.3</v>
      </c>
      <c r="M40" s="32">
        <f t="shared" si="8"/>
        <v>6.4861460957178849</v>
      </c>
      <c r="N40" s="93">
        <v>83.024653999999998</v>
      </c>
      <c r="O40" s="32">
        <f t="shared" si="9"/>
        <v>8.7522153040317594</v>
      </c>
      <c r="P40" s="93">
        <v>9.4</v>
      </c>
      <c r="Q40" s="32">
        <f t="shared" si="10"/>
        <v>18.323586744639378</v>
      </c>
    </row>
    <row r="41" spans="1:17" ht="12.75" customHeight="1">
      <c r="A41" s="32" t="s">
        <v>44</v>
      </c>
      <c r="B41" s="794">
        <f t="shared" si="2"/>
        <v>152.448116</v>
      </c>
      <c r="C41" s="32">
        <f t="shared" si="3"/>
        <v>4.3717133623792321</v>
      </c>
      <c r="D41" s="794"/>
      <c r="E41" s="32" t="str">
        <f t="shared" si="4"/>
        <v/>
      </c>
      <c r="F41" s="794"/>
      <c r="G41" s="32" t="str">
        <f t="shared" si="5"/>
        <v/>
      </c>
      <c r="H41" s="794">
        <v>26.8</v>
      </c>
      <c r="I41" s="32">
        <f t="shared" si="6"/>
        <v>5.3869346733668344</v>
      </c>
      <c r="J41" s="794">
        <v>0</v>
      </c>
      <c r="K41" s="32">
        <f t="shared" si="7"/>
        <v>0</v>
      </c>
      <c r="L41" s="794">
        <v>5.8</v>
      </c>
      <c r="M41" s="32">
        <f t="shared" si="8"/>
        <v>3.6523929471032743</v>
      </c>
      <c r="N41" s="794">
        <v>117.448116</v>
      </c>
      <c r="O41" s="32">
        <f t="shared" si="9"/>
        <v>12.381035617262521</v>
      </c>
      <c r="P41" s="794">
        <v>2.4</v>
      </c>
      <c r="Q41" s="32">
        <f t="shared" si="10"/>
        <v>4.6783625730994149</v>
      </c>
    </row>
    <row r="42" spans="1:17" ht="12.75" customHeight="1">
      <c r="A42" s="32" t="s">
        <v>213</v>
      </c>
      <c r="B42" s="794">
        <f t="shared" si="2"/>
        <v>772.20639900000003</v>
      </c>
      <c r="C42" s="32">
        <f t="shared" si="3"/>
        <v>22.144353906105664</v>
      </c>
      <c r="D42" s="794"/>
      <c r="E42" s="32" t="str">
        <f t="shared" si="4"/>
        <v/>
      </c>
      <c r="F42" s="794">
        <v>50.241</v>
      </c>
      <c r="G42" s="32">
        <f t="shared" si="5"/>
        <v>32.671760689318809</v>
      </c>
      <c r="H42" s="794">
        <v>117.9</v>
      </c>
      <c r="I42" s="32">
        <f t="shared" si="6"/>
        <v>23.69849246231156</v>
      </c>
      <c r="J42" s="794">
        <v>261.60000000000002</v>
      </c>
      <c r="K42" s="32">
        <f t="shared" si="7"/>
        <v>39.896294036907122</v>
      </c>
      <c r="L42" s="794">
        <v>47.3</v>
      </c>
      <c r="M42" s="32">
        <f t="shared" si="8"/>
        <v>29.785894206549113</v>
      </c>
      <c r="N42" s="794">
        <v>283.36539900000002</v>
      </c>
      <c r="O42" s="32">
        <f t="shared" si="9"/>
        <v>29.871548537388254</v>
      </c>
      <c r="P42" s="794">
        <v>11.8</v>
      </c>
      <c r="Q42" s="32">
        <f t="shared" si="10"/>
        <v>23.001949317738791</v>
      </c>
    </row>
    <row r="43" spans="1:17" ht="12.75" customHeight="1">
      <c r="A43" s="32" t="s">
        <v>214</v>
      </c>
      <c r="B43" s="794">
        <f t="shared" si="2"/>
        <v>31.478088</v>
      </c>
      <c r="C43" s="32">
        <f t="shared" si="3"/>
        <v>0.90268861001699341</v>
      </c>
      <c r="D43" s="794"/>
      <c r="E43" s="32" t="str">
        <f t="shared" si="4"/>
        <v/>
      </c>
      <c r="F43" s="794">
        <v>4.8479999999999999</v>
      </c>
      <c r="G43" s="32">
        <f t="shared" si="5"/>
        <v>3.1526581043732724</v>
      </c>
      <c r="H43" s="794">
        <v>18.3</v>
      </c>
      <c r="I43" s="32">
        <f t="shared" si="6"/>
        <v>3.6783919597989954</v>
      </c>
      <c r="J43" s="794">
        <v>0</v>
      </c>
      <c r="K43" s="32">
        <f t="shared" si="7"/>
        <v>0</v>
      </c>
      <c r="L43" s="794">
        <v>0.1</v>
      </c>
      <c r="M43" s="32">
        <f t="shared" si="8"/>
        <v>6.2972292191435769E-2</v>
      </c>
      <c r="N43" s="794">
        <v>7.0300880000000001</v>
      </c>
      <c r="O43" s="32">
        <f t="shared" si="9"/>
        <v>0.74109123998625781</v>
      </c>
      <c r="P43" s="794">
        <v>1.2</v>
      </c>
      <c r="Q43" s="32">
        <f t="shared" si="10"/>
        <v>2.3391812865497075</v>
      </c>
    </row>
    <row r="44" spans="1:17" ht="12.75" customHeight="1">
      <c r="A44" s="32" t="s">
        <v>215</v>
      </c>
      <c r="B44" s="794">
        <f t="shared" si="2"/>
        <v>0</v>
      </c>
      <c r="C44" s="32">
        <f t="shared" si="3"/>
        <v>0</v>
      </c>
      <c r="D44" s="794"/>
      <c r="E44" s="32" t="str">
        <f t="shared" si="4"/>
        <v/>
      </c>
      <c r="F44" s="794"/>
      <c r="G44" s="32" t="str">
        <f t="shared" si="5"/>
        <v/>
      </c>
      <c r="H44" s="794"/>
      <c r="I44" s="32" t="str">
        <f t="shared" si="6"/>
        <v/>
      </c>
      <c r="J44" s="794">
        <v>0</v>
      </c>
      <c r="K44" s="32">
        <f t="shared" si="7"/>
        <v>0</v>
      </c>
      <c r="L44" s="794"/>
      <c r="M44" s="32" t="str">
        <f t="shared" si="8"/>
        <v/>
      </c>
      <c r="N44" s="794">
        <v>0</v>
      </c>
      <c r="O44" s="32">
        <f t="shared" si="9"/>
        <v>0</v>
      </c>
      <c r="P44" s="794">
        <v>0</v>
      </c>
      <c r="Q44" s="32">
        <f t="shared" si="10"/>
        <v>0</v>
      </c>
    </row>
    <row r="45" spans="1:17" ht="12.75" customHeight="1" thickBot="1">
      <c r="A45" s="32" t="s">
        <v>216</v>
      </c>
      <c r="B45" s="794">
        <f t="shared" si="2"/>
        <v>0</v>
      </c>
      <c r="C45" s="32">
        <f t="shared" si="3"/>
        <v>0</v>
      </c>
      <c r="D45" s="794"/>
      <c r="E45" s="32" t="str">
        <f t="shared" si="4"/>
        <v/>
      </c>
      <c r="F45" s="794"/>
      <c r="G45" s="32" t="str">
        <f t="shared" si="5"/>
        <v/>
      </c>
      <c r="H45" s="794"/>
      <c r="I45" s="32" t="str">
        <f t="shared" si="6"/>
        <v/>
      </c>
      <c r="J45" s="794">
        <v>0</v>
      </c>
      <c r="K45" s="32">
        <f t="shared" si="7"/>
        <v>0</v>
      </c>
      <c r="L45" s="794"/>
      <c r="M45" s="32" t="str">
        <f t="shared" si="8"/>
        <v/>
      </c>
      <c r="N45" s="794">
        <v>0</v>
      </c>
      <c r="O45" s="32">
        <f t="shared" si="9"/>
        <v>0</v>
      </c>
      <c r="P45" s="794">
        <v>0</v>
      </c>
      <c r="Q45" s="32">
        <f t="shared" si="10"/>
        <v>0</v>
      </c>
    </row>
    <row r="46" spans="1:17" ht="12.75" customHeight="1" thickBot="1">
      <c r="A46" s="1422" t="s">
        <v>217</v>
      </c>
      <c r="B46" s="653">
        <f t="shared" ref="B46:B77" si="11">SUMIF(C$5:IV$5,"Rm",C46:IV46)</f>
        <v>3307.3498259999997</v>
      </c>
      <c r="C46" s="1405">
        <f t="shared" si="3"/>
        <v>94.843975824449203</v>
      </c>
      <c r="D46" s="653">
        <v>930.84</v>
      </c>
      <c r="E46" s="1405">
        <f>IF(D46&lt;&gt;0,D46/D$12*100,0)</f>
        <v>91.128384860885404</v>
      </c>
      <c r="F46" s="653">
        <v>147.10200000000003</v>
      </c>
      <c r="G46" s="1405">
        <f>IF(F46&lt;&gt;0,F46/F$12*100,0)</f>
        <v>95.660543001138038</v>
      </c>
      <c r="H46" s="653">
        <v>478.6</v>
      </c>
      <c r="I46" s="1405">
        <f>IF(H46&lt;&gt;0,H46/H$12*100,0)</f>
        <v>96.201005025125625</v>
      </c>
      <c r="J46" s="653">
        <v>619.79999999999995</v>
      </c>
      <c r="K46" s="1405">
        <f>IF(J46&lt;&gt;0,J46/J$12*100,0)</f>
        <v>94.524935183773053</v>
      </c>
      <c r="L46" s="653">
        <v>141.5</v>
      </c>
      <c r="M46" s="1405">
        <f>IF(L46&lt;&gt;0,L46/L$12*100,0)</f>
        <v>89.105793450881606</v>
      </c>
      <c r="N46" s="653">
        <v>940.50782600000002</v>
      </c>
      <c r="O46" s="1405">
        <f>IF(N46&lt;&gt;0,N46/N$12*100,0)</f>
        <v>99.14557413607335</v>
      </c>
      <c r="P46" s="653">
        <v>49</v>
      </c>
      <c r="Q46" s="1405">
        <f>IF(P46&lt;&gt;0,P46/P$12*100,0)</f>
        <v>95.516569200779728</v>
      </c>
    </row>
    <row r="47" spans="1:17" ht="12.75" customHeight="1">
      <c r="A47" s="32" t="s">
        <v>218</v>
      </c>
      <c r="B47" s="794">
        <f t="shared" si="11"/>
        <v>0</v>
      </c>
      <c r="C47" s="32">
        <f t="shared" si="3"/>
        <v>0</v>
      </c>
      <c r="D47" s="794"/>
      <c r="E47" s="32" t="str">
        <f t="shared" si="4"/>
        <v/>
      </c>
      <c r="F47" s="794"/>
      <c r="G47" s="32" t="str">
        <f t="shared" si="5"/>
        <v/>
      </c>
      <c r="H47" s="794"/>
      <c r="I47" s="32" t="str">
        <f t="shared" si="6"/>
        <v/>
      </c>
      <c r="J47" s="794">
        <v>0</v>
      </c>
      <c r="K47" s="32">
        <f t="shared" si="7"/>
        <v>0</v>
      </c>
      <c r="L47" s="794"/>
      <c r="M47" s="32" t="str">
        <f t="shared" si="8"/>
        <v/>
      </c>
      <c r="N47" s="794">
        <v>0</v>
      </c>
      <c r="O47" s="32">
        <f t="shared" si="9"/>
        <v>0</v>
      </c>
      <c r="P47" s="794">
        <v>0</v>
      </c>
      <c r="Q47" s="32">
        <f t="shared" si="10"/>
        <v>0</v>
      </c>
    </row>
    <row r="48" spans="1:17" ht="12.75" customHeight="1" thickBot="1">
      <c r="A48" s="32" t="s">
        <v>219</v>
      </c>
      <c r="B48" s="794">
        <f t="shared" si="11"/>
        <v>0</v>
      </c>
      <c r="C48" s="32">
        <f t="shared" si="3"/>
        <v>0</v>
      </c>
      <c r="D48" s="794"/>
      <c r="E48" s="32" t="str">
        <f t="shared" si="4"/>
        <v/>
      </c>
      <c r="F48" s="794"/>
      <c r="G48" s="32" t="str">
        <f t="shared" si="5"/>
        <v/>
      </c>
      <c r="H48" s="794"/>
      <c r="I48" s="32" t="str">
        <f t="shared" si="6"/>
        <v/>
      </c>
      <c r="J48" s="794">
        <v>0</v>
      </c>
      <c r="K48" s="32">
        <f t="shared" si="7"/>
        <v>0</v>
      </c>
      <c r="L48" s="794"/>
      <c r="M48" s="32" t="str">
        <f t="shared" si="8"/>
        <v/>
      </c>
      <c r="N48" s="794">
        <v>0</v>
      </c>
      <c r="O48" s="32">
        <f t="shared" si="9"/>
        <v>0</v>
      </c>
      <c r="P48" s="794">
        <v>0</v>
      </c>
      <c r="Q48" s="32">
        <f t="shared" si="10"/>
        <v>0</v>
      </c>
    </row>
    <row r="49" spans="1:17" ht="12.75" customHeight="1" thickBot="1">
      <c r="A49" s="1422" t="s">
        <v>220</v>
      </c>
      <c r="B49" s="653">
        <f t="shared" si="11"/>
        <v>0</v>
      </c>
      <c r="C49" s="1405">
        <f t="shared" si="3"/>
        <v>0</v>
      </c>
      <c r="D49" s="653">
        <f>SUM(D47:D48)</f>
        <v>0</v>
      </c>
      <c r="E49" s="1405">
        <f>IF(D49&lt;&gt;0,D49/D$12*100,0)</f>
        <v>0</v>
      </c>
      <c r="F49" s="653">
        <v>0</v>
      </c>
      <c r="G49" s="1405">
        <f>IF(F49&lt;&gt;0,F49/F$12*100,0)</f>
        <v>0</v>
      </c>
      <c r="H49" s="653">
        <v>0</v>
      </c>
      <c r="I49" s="1405">
        <f>IF(H49&lt;&gt;0,H49/H$12*100,0)</f>
        <v>0</v>
      </c>
      <c r="J49" s="653">
        <v>0</v>
      </c>
      <c r="K49" s="1405">
        <f>IF(J49&lt;&gt;0,J49/J$12*100,0)</f>
        <v>0</v>
      </c>
      <c r="L49" s="653">
        <v>0</v>
      </c>
      <c r="M49" s="1405">
        <f>IF(L49&lt;&gt;0,L49/L$12*100,0)</f>
        <v>0</v>
      </c>
      <c r="N49" s="653">
        <v>0</v>
      </c>
      <c r="O49" s="1405">
        <f>IF(N49&lt;&gt;0,N49/N$12*100,0)</f>
        <v>0</v>
      </c>
      <c r="P49" s="653">
        <v>0</v>
      </c>
      <c r="Q49" s="1405">
        <f>IF(P49&lt;&gt;0,P49/P$12*100,0)</f>
        <v>0</v>
      </c>
    </row>
    <row r="50" spans="1:17" ht="12.75" customHeight="1">
      <c r="A50" s="32" t="s">
        <v>221</v>
      </c>
      <c r="B50" s="794">
        <f t="shared" si="11"/>
        <v>0</v>
      </c>
      <c r="C50" s="32">
        <f t="shared" si="3"/>
        <v>0</v>
      </c>
      <c r="D50" s="794"/>
      <c r="E50" s="32" t="str">
        <f t="shared" si="4"/>
        <v/>
      </c>
      <c r="F50" s="794"/>
      <c r="G50" s="32" t="str">
        <f t="shared" si="5"/>
        <v/>
      </c>
      <c r="H50" s="794"/>
      <c r="I50" s="32" t="str">
        <f t="shared" si="6"/>
        <v/>
      </c>
      <c r="J50" s="794">
        <v>0</v>
      </c>
      <c r="K50" s="32">
        <f t="shared" si="7"/>
        <v>0</v>
      </c>
      <c r="L50" s="794"/>
      <c r="M50" s="32" t="str">
        <f t="shared" si="8"/>
        <v/>
      </c>
      <c r="N50" s="794">
        <v>0</v>
      </c>
      <c r="O50" s="32">
        <f t="shared" si="9"/>
        <v>0</v>
      </c>
      <c r="P50" s="794">
        <v>0</v>
      </c>
      <c r="Q50" s="32">
        <f t="shared" si="10"/>
        <v>0</v>
      </c>
    </row>
    <row r="51" spans="1:17" ht="12.75" customHeight="1">
      <c r="A51" s="32" t="s">
        <v>222</v>
      </c>
      <c r="B51" s="794">
        <f t="shared" si="11"/>
        <v>0</v>
      </c>
      <c r="C51" s="32">
        <f t="shared" si="3"/>
        <v>0</v>
      </c>
      <c r="D51" s="794"/>
      <c r="E51" s="32" t="str">
        <f t="shared" si="4"/>
        <v/>
      </c>
      <c r="F51" s="794"/>
      <c r="G51" s="32" t="str">
        <f t="shared" si="5"/>
        <v/>
      </c>
      <c r="H51" s="794"/>
      <c r="I51" s="32" t="str">
        <f t="shared" si="6"/>
        <v/>
      </c>
      <c r="J51" s="794">
        <v>0</v>
      </c>
      <c r="K51" s="32">
        <f t="shared" si="7"/>
        <v>0</v>
      </c>
      <c r="L51" s="794"/>
      <c r="M51" s="32" t="str">
        <f t="shared" si="8"/>
        <v/>
      </c>
      <c r="N51" s="794">
        <v>0</v>
      </c>
      <c r="O51" s="32">
        <f t="shared" si="9"/>
        <v>0</v>
      </c>
      <c r="P51" s="794">
        <v>0</v>
      </c>
      <c r="Q51" s="32">
        <f t="shared" si="10"/>
        <v>0</v>
      </c>
    </row>
    <row r="52" spans="1:17" ht="12.75" customHeight="1">
      <c r="A52" s="32" t="s">
        <v>223</v>
      </c>
      <c r="B52" s="794">
        <f t="shared" si="11"/>
        <v>0</v>
      </c>
      <c r="C52" s="32">
        <f t="shared" si="3"/>
        <v>0</v>
      </c>
      <c r="D52" s="794"/>
      <c r="E52" s="32" t="str">
        <f t="shared" si="4"/>
        <v/>
      </c>
      <c r="F52" s="794"/>
      <c r="G52" s="32" t="str">
        <f t="shared" si="5"/>
        <v/>
      </c>
      <c r="H52" s="794"/>
      <c r="I52" s="32" t="str">
        <f t="shared" si="6"/>
        <v/>
      </c>
      <c r="J52" s="794">
        <v>0</v>
      </c>
      <c r="K52" s="32">
        <f t="shared" si="7"/>
        <v>0</v>
      </c>
      <c r="L52" s="794"/>
      <c r="M52" s="32" t="str">
        <f t="shared" si="8"/>
        <v/>
      </c>
      <c r="N52" s="794">
        <v>0</v>
      </c>
      <c r="O52" s="32">
        <f t="shared" si="9"/>
        <v>0</v>
      </c>
      <c r="P52" s="794">
        <v>0</v>
      </c>
      <c r="Q52" s="32">
        <f t="shared" si="10"/>
        <v>0</v>
      </c>
    </row>
    <row r="53" spans="1:17" ht="12.75" customHeight="1">
      <c r="A53" s="32" t="s">
        <v>224</v>
      </c>
      <c r="B53" s="794">
        <f t="shared" si="11"/>
        <v>0</v>
      </c>
      <c r="C53" s="32">
        <f t="shared" si="3"/>
        <v>0</v>
      </c>
      <c r="D53" s="794"/>
      <c r="E53" s="32" t="str">
        <f t="shared" si="4"/>
        <v/>
      </c>
      <c r="F53" s="794"/>
      <c r="G53" s="32" t="str">
        <f t="shared" si="5"/>
        <v/>
      </c>
      <c r="H53" s="794"/>
      <c r="I53" s="32" t="str">
        <f t="shared" si="6"/>
        <v/>
      </c>
      <c r="J53" s="794">
        <v>0</v>
      </c>
      <c r="K53" s="32">
        <f t="shared" si="7"/>
        <v>0</v>
      </c>
      <c r="L53" s="794"/>
      <c r="M53" s="32" t="str">
        <f t="shared" si="8"/>
        <v/>
      </c>
      <c r="N53" s="794">
        <v>0</v>
      </c>
      <c r="O53" s="32">
        <f t="shared" si="9"/>
        <v>0</v>
      </c>
      <c r="P53" s="794">
        <v>0</v>
      </c>
      <c r="Q53" s="32">
        <f t="shared" si="10"/>
        <v>0</v>
      </c>
    </row>
    <row r="54" spans="1:17" ht="12.75" customHeight="1">
      <c r="A54" s="32" t="s">
        <v>225</v>
      </c>
      <c r="B54" s="794">
        <f t="shared" si="11"/>
        <v>0</v>
      </c>
      <c r="C54" s="32">
        <f t="shared" si="3"/>
        <v>0</v>
      </c>
      <c r="D54" s="794"/>
      <c r="E54" s="32" t="str">
        <f t="shared" si="4"/>
        <v/>
      </c>
      <c r="F54" s="794"/>
      <c r="G54" s="32" t="str">
        <f t="shared" si="5"/>
        <v/>
      </c>
      <c r="H54" s="794"/>
      <c r="I54" s="32" t="str">
        <f t="shared" si="6"/>
        <v/>
      </c>
      <c r="J54" s="794">
        <v>0</v>
      </c>
      <c r="K54" s="32">
        <f t="shared" si="7"/>
        <v>0</v>
      </c>
      <c r="L54" s="794"/>
      <c r="M54" s="32" t="str">
        <f t="shared" si="8"/>
        <v/>
      </c>
      <c r="N54" s="794">
        <v>0</v>
      </c>
      <c r="O54" s="32">
        <f t="shared" si="9"/>
        <v>0</v>
      </c>
      <c r="P54" s="794">
        <v>0</v>
      </c>
      <c r="Q54" s="32">
        <f t="shared" si="10"/>
        <v>0</v>
      </c>
    </row>
    <row r="55" spans="1:17" ht="12.75" customHeight="1">
      <c r="A55" s="32" t="s">
        <v>226</v>
      </c>
      <c r="B55" s="794">
        <f t="shared" si="11"/>
        <v>0</v>
      </c>
      <c r="C55" s="32">
        <f t="shared" si="3"/>
        <v>0</v>
      </c>
      <c r="D55" s="794"/>
      <c r="E55" s="32" t="str">
        <f t="shared" si="4"/>
        <v/>
      </c>
      <c r="F55" s="794"/>
      <c r="G55" s="32" t="str">
        <f t="shared" si="5"/>
        <v/>
      </c>
      <c r="H55" s="794"/>
      <c r="I55" s="32" t="str">
        <f t="shared" si="6"/>
        <v/>
      </c>
      <c r="J55" s="794">
        <v>0</v>
      </c>
      <c r="K55" s="32">
        <f t="shared" si="7"/>
        <v>0</v>
      </c>
      <c r="L55" s="794"/>
      <c r="M55" s="32" t="str">
        <f t="shared" si="8"/>
        <v/>
      </c>
      <c r="N55" s="794">
        <v>0</v>
      </c>
      <c r="O55" s="32">
        <f t="shared" si="9"/>
        <v>0</v>
      </c>
      <c r="P55" s="794">
        <v>0</v>
      </c>
      <c r="Q55" s="32">
        <f t="shared" si="10"/>
        <v>0</v>
      </c>
    </row>
    <row r="56" spans="1:17" ht="12.75" customHeight="1" thickBot="1">
      <c r="A56" s="32" t="s">
        <v>227</v>
      </c>
      <c r="B56" s="794">
        <f t="shared" si="11"/>
        <v>0</v>
      </c>
      <c r="C56" s="32">
        <f t="shared" si="3"/>
        <v>0</v>
      </c>
      <c r="D56" s="794"/>
      <c r="E56" s="32" t="str">
        <f t="shared" si="4"/>
        <v/>
      </c>
      <c r="F56" s="794"/>
      <c r="G56" s="32" t="str">
        <f t="shared" si="5"/>
        <v/>
      </c>
      <c r="H56" s="794"/>
      <c r="I56" s="32" t="str">
        <f t="shared" si="6"/>
        <v/>
      </c>
      <c r="J56" s="794">
        <v>0</v>
      </c>
      <c r="K56" s="32">
        <f t="shared" si="7"/>
        <v>0</v>
      </c>
      <c r="L56" s="794"/>
      <c r="M56" s="32" t="str">
        <f t="shared" si="8"/>
        <v/>
      </c>
      <c r="N56" s="794">
        <v>0</v>
      </c>
      <c r="O56" s="32">
        <f t="shared" si="9"/>
        <v>0</v>
      </c>
      <c r="P56" s="794">
        <v>0</v>
      </c>
      <c r="Q56" s="32">
        <f t="shared" si="10"/>
        <v>0</v>
      </c>
    </row>
    <row r="57" spans="1:17" ht="12.75" customHeight="1" thickBot="1">
      <c r="A57" s="1422" t="s">
        <v>228</v>
      </c>
      <c r="B57" s="653">
        <f t="shared" si="11"/>
        <v>37.590000000000003</v>
      </c>
      <c r="C57" s="1405">
        <f t="shared" si="3"/>
        <v>1.0779582562491974</v>
      </c>
      <c r="D57" s="653">
        <v>37.590000000000003</v>
      </c>
      <c r="E57" s="1405">
        <f>IF(D57&lt;&gt;0,D57/D$12*100,0)</f>
        <v>3.6800266285512895</v>
      </c>
      <c r="F57" s="653">
        <v>0</v>
      </c>
      <c r="G57" s="1405">
        <f>IF(F57&lt;&gt;0,F57/F$12*100,0)</f>
        <v>0</v>
      </c>
      <c r="H57" s="653">
        <v>0</v>
      </c>
      <c r="I57" s="1405">
        <f>IF(H57&lt;&gt;0,H57/H$12*100,0)</f>
        <v>0</v>
      </c>
      <c r="J57" s="653">
        <v>0</v>
      </c>
      <c r="K57" s="1405">
        <f>IF(J57&lt;&gt;0,J57/J$12*100,0)</f>
        <v>0</v>
      </c>
      <c r="L57" s="653">
        <v>0</v>
      </c>
      <c r="M57" s="1405">
        <f>IF(L57&lt;&gt;0,L57/L$12*100,0)</f>
        <v>0</v>
      </c>
      <c r="N57" s="653">
        <v>0</v>
      </c>
      <c r="O57" s="1405">
        <f>IF(N57&lt;&gt;0,N57/N$12*100,0)</f>
        <v>0</v>
      </c>
      <c r="P57" s="653">
        <v>0</v>
      </c>
      <c r="Q57" s="1405">
        <f>IF(P57&lt;&gt;0,P57/P$12*100,0)</f>
        <v>0</v>
      </c>
    </row>
    <row r="58" spans="1:17" ht="12.75" customHeight="1">
      <c r="A58" s="32" t="s">
        <v>229</v>
      </c>
      <c r="B58" s="794">
        <f t="shared" si="11"/>
        <v>0</v>
      </c>
      <c r="C58" s="32">
        <f t="shared" si="3"/>
        <v>0</v>
      </c>
      <c r="D58" s="794"/>
      <c r="E58" s="32" t="str">
        <f t="shared" si="4"/>
        <v/>
      </c>
      <c r="F58" s="794"/>
      <c r="G58" s="32" t="str">
        <f t="shared" si="5"/>
        <v/>
      </c>
      <c r="H58" s="794"/>
      <c r="I58" s="32" t="str">
        <f t="shared" si="6"/>
        <v/>
      </c>
      <c r="J58" s="794">
        <v>0</v>
      </c>
      <c r="K58" s="32">
        <f t="shared" si="7"/>
        <v>0</v>
      </c>
      <c r="L58" s="794"/>
      <c r="M58" s="32" t="str">
        <f t="shared" si="8"/>
        <v/>
      </c>
      <c r="N58" s="794">
        <v>0</v>
      </c>
      <c r="O58" s="32">
        <f t="shared" si="9"/>
        <v>0</v>
      </c>
      <c r="P58" s="794">
        <v>0</v>
      </c>
      <c r="Q58" s="32">
        <f t="shared" si="10"/>
        <v>0</v>
      </c>
    </row>
    <row r="59" spans="1:17" ht="12.75" customHeight="1" thickBot="1">
      <c r="A59" s="32" t="s">
        <v>230</v>
      </c>
      <c r="B59" s="794">
        <f t="shared" si="11"/>
        <v>0</v>
      </c>
      <c r="C59" s="32">
        <f t="shared" si="3"/>
        <v>0</v>
      </c>
      <c r="D59" s="794"/>
      <c r="E59" s="32" t="str">
        <f t="shared" si="4"/>
        <v/>
      </c>
      <c r="F59" s="794"/>
      <c r="G59" s="32" t="str">
        <f t="shared" si="5"/>
        <v/>
      </c>
      <c r="H59" s="794"/>
      <c r="I59" s="32" t="str">
        <f t="shared" si="6"/>
        <v/>
      </c>
      <c r="J59" s="794">
        <v>0</v>
      </c>
      <c r="K59" s="32">
        <f t="shared" si="7"/>
        <v>0</v>
      </c>
      <c r="L59" s="794"/>
      <c r="M59" s="32" t="str">
        <f t="shared" si="8"/>
        <v/>
      </c>
      <c r="N59" s="794">
        <v>0</v>
      </c>
      <c r="O59" s="32">
        <f t="shared" si="9"/>
        <v>0</v>
      </c>
      <c r="P59" s="794">
        <v>0</v>
      </c>
      <c r="Q59" s="32">
        <f t="shared" si="10"/>
        <v>0</v>
      </c>
    </row>
    <row r="60" spans="1:17" ht="12.75" customHeight="1" thickBot="1">
      <c r="A60" s="1422" t="s">
        <v>231</v>
      </c>
      <c r="B60" s="653">
        <f t="shared" si="11"/>
        <v>0</v>
      </c>
      <c r="C60" s="1405">
        <f t="shared" si="3"/>
        <v>0</v>
      </c>
      <c r="D60" s="653">
        <f>SUM(D58:D59)</f>
        <v>0</v>
      </c>
      <c r="E60" s="1405">
        <f>IF(D60&lt;&gt;0,D60/D$12*100,0)</f>
        <v>0</v>
      </c>
      <c r="F60" s="653">
        <v>0</v>
      </c>
      <c r="G60" s="1405">
        <f>IF(F60&lt;&gt;0,F60/F$12*100,0)</f>
        <v>0</v>
      </c>
      <c r="H60" s="653">
        <v>0</v>
      </c>
      <c r="I60" s="1405">
        <f>IF(H60&lt;&gt;0,H60/H$12*100,0)</f>
        <v>0</v>
      </c>
      <c r="J60" s="653">
        <v>0</v>
      </c>
      <c r="K60" s="1405">
        <f>IF(J60&lt;&gt;0,J60/J$12*100,0)</f>
        <v>0</v>
      </c>
      <c r="L60" s="653">
        <v>0</v>
      </c>
      <c r="M60" s="1405">
        <f>IF(L60&lt;&gt;0,L60/L$12*100,0)</f>
        <v>0</v>
      </c>
      <c r="N60" s="653">
        <v>0</v>
      </c>
      <c r="O60" s="1405">
        <f>IF(N60&lt;&gt;0,N60/N$12*100,0)</f>
        <v>0</v>
      </c>
      <c r="P60" s="653">
        <v>0</v>
      </c>
      <c r="Q60" s="1405">
        <f>IF(P60&lt;&gt;0,P60/P$12*100,0)</f>
        <v>0</v>
      </c>
    </row>
    <row r="61" spans="1:17" ht="12.75" customHeight="1">
      <c r="A61" s="32" t="s">
        <v>232</v>
      </c>
      <c r="B61" s="794">
        <f t="shared" si="11"/>
        <v>0</v>
      </c>
      <c r="C61" s="32">
        <f t="shared" si="3"/>
        <v>0</v>
      </c>
      <c r="D61" s="794"/>
      <c r="E61" s="32" t="str">
        <f t="shared" si="4"/>
        <v/>
      </c>
      <c r="F61" s="794"/>
      <c r="G61" s="32" t="str">
        <f t="shared" si="5"/>
        <v/>
      </c>
      <c r="H61" s="794"/>
      <c r="I61" s="32" t="str">
        <f t="shared" si="6"/>
        <v/>
      </c>
      <c r="J61" s="794">
        <v>0</v>
      </c>
      <c r="K61" s="32">
        <f t="shared" si="7"/>
        <v>0</v>
      </c>
      <c r="L61" s="794"/>
      <c r="M61" s="32" t="str">
        <f t="shared" si="8"/>
        <v/>
      </c>
      <c r="N61" s="794">
        <v>0</v>
      </c>
      <c r="O61" s="32">
        <f t="shared" si="9"/>
        <v>0</v>
      </c>
      <c r="P61" s="794">
        <v>0</v>
      </c>
      <c r="Q61" s="32">
        <f t="shared" si="10"/>
        <v>0</v>
      </c>
    </row>
    <row r="62" spans="1:17" ht="12.75" customHeight="1" thickBot="1">
      <c r="A62" s="32" t="s">
        <v>233</v>
      </c>
      <c r="B62" s="794">
        <f t="shared" si="11"/>
        <v>0</v>
      </c>
      <c r="C62" s="32">
        <f t="shared" si="3"/>
        <v>0</v>
      </c>
      <c r="D62" s="794"/>
      <c r="E62" s="32" t="str">
        <f t="shared" si="4"/>
        <v/>
      </c>
      <c r="F62" s="794"/>
      <c r="G62" s="32" t="str">
        <f t="shared" si="5"/>
        <v/>
      </c>
      <c r="H62" s="794"/>
      <c r="I62" s="32" t="str">
        <f t="shared" si="6"/>
        <v/>
      </c>
      <c r="J62" s="794">
        <v>0</v>
      </c>
      <c r="K62" s="32">
        <f t="shared" si="7"/>
        <v>0</v>
      </c>
      <c r="L62" s="794"/>
      <c r="M62" s="32" t="str">
        <f t="shared" si="8"/>
        <v/>
      </c>
      <c r="N62" s="794">
        <v>0</v>
      </c>
      <c r="O62" s="32">
        <f t="shared" si="9"/>
        <v>0</v>
      </c>
      <c r="P62" s="794">
        <v>0</v>
      </c>
      <c r="Q62" s="32">
        <f t="shared" si="10"/>
        <v>0</v>
      </c>
    </row>
    <row r="63" spans="1:17" ht="12.75" customHeight="1" thickBot="1">
      <c r="A63" s="1422" t="s">
        <v>234</v>
      </c>
      <c r="B63" s="653">
        <f t="shared" si="11"/>
        <v>0</v>
      </c>
      <c r="C63" s="1405">
        <f t="shared" si="3"/>
        <v>0</v>
      </c>
      <c r="D63" s="653">
        <f>SUM(D61:D62)</f>
        <v>0</v>
      </c>
      <c r="E63" s="1405">
        <f>IF(D63&lt;&gt;0,D63/D$12*100,0)</f>
        <v>0</v>
      </c>
      <c r="F63" s="653">
        <v>0</v>
      </c>
      <c r="G63" s="1405">
        <f>IF(F63&lt;&gt;0,F63/F$12*100,0)</f>
        <v>0</v>
      </c>
      <c r="H63" s="653">
        <v>0</v>
      </c>
      <c r="I63" s="1405">
        <f>IF(H63&lt;&gt;0,H63/H$12*100,0)</f>
        <v>0</v>
      </c>
      <c r="J63" s="653">
        <v>0</v>
      </c>
      <c r="K63" s="1405">
        <f>IF(J63&lt;&gt;0,J63/J$12*100,0)</f>
        <v>0</v>
      </c>
      <c r="L63" s="653">
        <v>0</v>
      </c>
      <c r="M63" s="1405">
        <f>IF(L63&lt;&gt;0,L63/L$12*100,0)</f>
        <v>0</v>
      </c>
      <c r="N63" s="653">
        <v>0</v>
      </c>
      <c r="O63" s="1405">
        <f>IF(N63&lt;&gt;0,N63/N$12*100,0)</f>
        <v>0</v>
      </c>
      <c r="P63" s="653">
        <v>0</v>
      </c>
      <c r="Q63" s="1405">
        <f>IF(P63&lt;&gt;0,P63/P$12*100,0)</f>
        <v>0</v>
      </c>
    </row>
    <row r="64" spans="1:17" ht="12.75" customHeight="1">
      <c r="A64" s="32" t="s">
        <v>235</v>
      </c>
      <c r="B64" s="794">
        <f t="shared" si="11"/>
        <v>0</v>
      </c>
      <c r="C64" s="32">
        <f t="shared" si="3"/>
        <v>0</v>
      </c>
      <c r="D64" s="794"/>
      <c r="E64" s="32" t="str">
        <f t="shared" si="4"/>
        <v/>
      </c>
      <c r="F64" s="794"/>
      <c r="G64" s="32" t="str">
        <f t="shared" si="5"/>
        <v/>
      </c>
      <c r="H64" s="794"/>
      <c r="I64" s="32" t="str">
        <f t="shared" si="6"/>
        <v/>
      </c>
      <c r="J64" s="794">
        <v>0</v>
      </c>
      <c r="K64" s="32">
        <f t="shared" si="7"/>
        <v>0</v>
      </c>
      <c r="L64" s="794"/>
      <c r="M64" s="32" t="str">
        <f t="shared" si="8"/>
        <v/>
      </c>
      <c r="N64" s="794">
        <v>0</v>
      </c>
      <c r="O64" s="32">
        <f t="shared" si="9"/>
        <v>0</v>
      </c>
      <c r="P64" s="794">
        <v>0</v>
      </c>
      <c r="Q64" s="32">
        <f t="shared" si="10"/>
        <v>0</v>
      </c>
    </row>
    <row r="65" spans="1:17" ht="12.75" customHeight="1" thickBot="1">
      <c r="A65" s="32" t="s">
        <v>236</v>
      </c>
      <c r="B65" s="794">
        <f t="shared" si="11"/>
        <v>0</v>
      </c>
      <c r="C65" s="32">
        <f t="shared" si="3"/>
        <v>0</v>
      </c>
      <c r="D65" s="794"/>
      <c r="E65" s="32" t="str">
        <f t="shared" si="4"/>
        <v/>
      </c>
      <c r="F65" s="794"/>
      <c r="G65" s="32" t="str">
        <f t="shared" si="5"/>
        <v/>
      </c>
      <c r="H65" s="794"/>
      <c r="I65" s="32" t="str">
        <f t="shared" si="6"/>
        <v/>
      </c>
      <c r="J65" s="794">
        <v>0</v>
      </c>
      <c r="K65" s="32">
        <f t="shared" si="7"/>
        <v>0</v>
      </c>
      <c r="L65" s="794"/>
      <c r="M65" s="32" t="str">
        <f t="shared" si="8"/>
        <v/>
      </c>
      <c r="N65" s="794">
        <v>0</v>
      </c>
      <c r="O65" s="32">
        <f t="shared" si="9"/>
        <v>0</v>
      </c>
      <c r="P65" s="794">
        <v>0</v>
      </c>
      <c r="Q65" s="32">
        <f t="shared" si="10"/>
        <v>0</v>
      </c>
    </row>
    <row r="66" spans="1:17" ht="12.75" customHeight="1" thickBot="1">
      <c r="A66" s="1422" t="s">
        <v>237</v>
      </c>
      <c r="B66" s="653">
        <f t="shared" si="11"/>
        <v>0</v>
      </c>
      <c r="C66" s="1405">
        <f t="shared" si="3"/>
        <v>0</v>
      </c>
      <c r="D66" s="653">
        <f>SUM(D64:D65)</f>
        <v>0</v>
      </c>
      <c r="E66" s="1405">
        <f>IF(D66&lt;&gt;0,D66/D$12*100,0)</f>
        <v>0</v>
      </c>
      <c r="F66" s="653">
        <v>0</v>
      </c>
      <c r="G66" s="1405">
        <f>IF(F66&lt;&gt;0,F66/F$12*100,0)</f>
        <v>0</v>
      </c>
      <c r="H66" s="653">
        <v>0</v>
      </c>
      <c r="I66" s="1405">
        <f>IF(H66&lt;&gt;0,H66/H$12*100,0)</f>
        <v>0</v>
      </c>
      <c r="J66" s="653">
        <v>0</v>
      </c>
      <c r="K66" s="1405">
        <f>IF(J66&lt;&gt;0,J66/J$12*100,0)</f>
        <v>0</v>
      </c>
      <c r="L66" s="653">
        <v>0</v>
      </c>
      <c r="M66" s="1405">
        <f>IF(L66&lt;&gt;0,L66/L$12*100,0)</f>
        <v>0</v>
      </c>
      <c r="N66" s="653">
        <v>0</v>
      </c>
      <c r="O66" s="1405">
        <f>IF(N66&lt;&gt;0,N66/N$12*100,0)</f>
        <v>0</v>
      </c>
      <c r="P66" s="653">
        <v>0</v>
      </c>
      <c r="Q66" s="1405">
        <f>IF(P66&lt;&gt;0,P66/P$12*100,0)</f>
        <v>0</v>
      </c>
    </row>
    <row r="67" spans="1:17" ht="12.75" customHeight="1">
      <c r="A67" s="32" t="s">
        <v>238</v>
      </c>
      <c r="B67" s="794">
        <f t="shared" si="11"/>
        <v>0</v>
      </c>
      <c r="C67" s="14">
        <f t="shared" si="3"/>
        <v>0</v>
      </c>
      <c r="D67" s="794"/>
      <c r="E67" s="14" t="str">
        <f t="shared" si="4"/>
        <v/>
      </c>
      <c r="F67" s="794"/>
      <c r="G67" s="14" t="str">
        <f t="shared" si="5"/>
        <v/>
      </c>
      <c r="H67" s="794"/>
      <c r="I67" s="14" t="str">
        <f t="shared" si="6"/>
        <v/>
      </c>
      <c r="J67" s="794">
        <v>0</v>
      </c>
      <c r="K67" s="14">
        <f t="shared" si="7"/>
        <v>0</v>
      </c>
      <c r="L67" s="794"/>
      <c r="M67" s="14" t="str">
        <f t="shared" si="8"/>
        <v/>
      </c>
      <c r="N67" s="794">
        <v>0</v>
      </c>
      <c r="O67" s="14">
        <f t="shared" si="9"/>
        <v>0</v>
      </c>
      <c r="P67" s="794">
        <v>0</v>
      </c>
      <c r="Q67" s="14">
        <f t="shared" si="10"/>
        <v>0</v>
      </c>
    </row>
    <row r="68" spans="1:17" ht="12.75" customHeight="1" thickBot="1">
      <c r="A68" s="32" t="s">
        <v>239</v>
      </c>
      <c r="B68" s="794">
        <f t="shared" si="11"/>
        <v>0</v>
      </c>
      <c r="C68" s="15">
        <f t="shared" si="3"/>
        <v>0</v>
      </c>
      <c r="D68" s="794"/>
      <c r="E68" s="15" t="str">
        <f t="shared" si="4"/>
        <v/>
      </c>
      <c r="F68" s="794"/>
      <c r="G68" s="15" t="str">
        <f t="shared" si="5"/>
        <v/>
      </c>
      <c r="H68" s="794"/>
      <c r="I68" s="15" t="str">
        <f t="shared" si="6"/>
        <v/>
      </c>
      <c r="J68" s="794">
        <v>0</v>
      </c>
      <c r="K68" s="15">
        <f t="shared" si="7"/>
        <v>0</v>
      </c>
      <c r="L68" s="794"/>
      <c r="M68" s="15" t="str">
        <f t="shared" si="8"/>
        <v/>
      </c>
      <c r="N68" s="794">
        <v>0</v>
      </c>
      <c r="O68" s="15">
        <f t="shared" si="9"/>
        <v>0</v>
      </c>
      <c r="P68" s="794">
        <v>0</v>
      </c>
      <c r="Q68" s="15">
        <f t="shared" si="10"/>
        <v>0</v>
      </c>
    </row>
    <row r="69" spans="1:17" ht="12.75" customHeight="1" thickBot="1">
      <c r="A69" s="1422" t="s">
        <v>240</v>
      </c>
      <c r="B69" s="653">
        <f t="shared" si="11"/>
        <v>0</v>
      </c>
      <c r="C69" s="1405">
        <f t="shared" si="3"/>
        <v>0</v>
      </c>
      <c r="D69" s="653">
        <f>SUM(D67:D68)</f>
        <v>0</v>
      </c>
      <c r="E69" s="1405">
        <f>IF(D69&lt;&gt;0,D69/D$12*100,0)</f>
        <v>0</v>
      </c>
      <c r="F69" s="653">
        <v>0</v>
      </c>
      <c r="G69" s="1405">
        <f>IF(F69&lt;&gt;0,F69/F$12*100,0)</f>
        <v>0</v>
      </c>
      <c r="H69" s="653">
        <v>0</v>
      </c>
      <c r="I69" s="1405">
        <f>IF(H69&lt;&gt;0,H69/H$12*100,0)</f>
        <v>0</v>
      </c>
      <c r="J69" s="653">
        <v>0</v>
      </c>
      <c r="K69" s="1405">
        <f>IF(J69&lt;&gt;0,J69/J$12*100,0)</f>
        <v>0</v>
      </c>
      <c r="L69" s="653">
        <v>0</v>
      </c>
      <c r="M69" s="1405">
        <f>IF(L69&lt;&gt;0,L69/L$12*100,0)</f>
        <v>0</v>
      </c>
      <c r="N69" s="653">
        <v>0</v>
      </c>
      <c r="O69" s="1405">
        <f>IF(N69&lt;&gt;0,N69/N$12*100,0)</f>
        <v>0</v>
      </c>
      <c r="P69" s="653">
        <v>0</v>
      </c>
      <c r="Q69" s="1405">
        <f>IF(P69&lt;&gt;0,P69/P$12*100,0)</f>
        <v>0</v>
      </c>
    </row>
    <row r="70" spans="1:17" ht="12.75" customHeight="1" thickBot="1">
      <c r="A70" s="1422" t="s">
        <v>241</v>
      </c>
      <c r="B70" s="92">
        <f t="shared" si="11"/>
        <v>0</v>
      </c>
      <c r="C70" s="1405">
        <f t="shared" si="3"/>
        <v>0</v>
      </c>
      <c r="D70" s="92"/>
      <c r="E70" s="1405" t="str">
        <f t="shared" si="4"/>
        <v/>
      </c>
      <c r="F70" s="92"/>
      <c r="G70" s="1405" t="str">
        <f t="shared" si="5"/>
        <v/>
      </c>
      <c r="H70" s="92"/>
      <c r="I70" s="1405" t="str">
        <f t="shared" si="6"/>
        <v/>
      </c>
      <c r="J70" s="92">
        <v>0</v>
      </c>
      <c r="K70" s="1405">
        <f t="shared" si="7"/>
        <v>0</v>
      </c>
      <c r="L70" s="92"/>
      <c r="M70" s="1405" t="str">
        <f t="shared" si="8"/>
        <v/>
      </c>
      <c r="N70" s="92">
        <v>0</v>
      </c>
      <c r="O70" s="1405">
        <f t="shared" si="9"/>
        <v>0</v>
      </c>
      <c r="P70" s="92">
        <v>0</v>
      </c>
      <c r="Q70" s="1405">
        <f t="shared" si="10"/>
        <v>0</v>
      </c>
    </row>
    <row r="71" spans="1:17" ht="12.75" customHeight="1" thickBot="1">
      <c r="A71" s="1422" t="s">
        <v>242</v>
      </c>
      <c r="B71" s="653">
        <f t="shared" si="11"/>
        <v>0</v>
      </c>
      <c r="C71" s="1405">
        <f t="shared" si="3"/>
        <v>0</v>
      </c>
      <c r="D71" s="653"/>
      <c r="E71" s="1405" t="str">
        <f t="shared" si="4"/>
        <v/>
      </c>
      <c r="F71" s="653"/>
      <c r="G71" s="1405" t="str">
        <f t="shared" si="5"/>
        <v/>
      </c>
      <c r="H71" s="653"/>
      <c r="I71" s="1405" t="str">
        <f t="shared" si="6"/>
        <v/>
      </c>
      <c r="J71" s="653">
        <v>0</v>
      </c>
      <c r="K71" s="1405">
        <f t="shared" si="7"/>
        <v>0</v>
      </c>
      <c r="L71" s="653"/>
      <c r="M71" s="1405" t="str">
        <f t="shared" si="8"/>
        <v/>
      </c>
      <c r="N71" s="653">
        <v>0</v>
      </c>
      <c r="O71" s="1405">
        <f t="shared" si="9"/>
        <v>0</v>
      </c>
      <c r="P71" s="653">
        <v>0</v>
      </c>
      <c r="Q71" s="1405">
        <f t="shared" si="10"/>
        <v>0</v>
      </c>
    </row>
    <row r="72" spans="1:17" ht="12.75" customHeight="1" thickBot="1">
      <c r="A72" s="1422" t="s">
        <v>128</v>
      </c>
      <c r="B72" s="94">
        <f t="shared" si="11"/>
        <v>3396.5288259999998</v>
      </c>
      <c r="C72" s="1405">
        <f t="shared" si="3"/>
        <v>97.401337871111807</v>
      </c>
      <c r="D72" s="94">
        <f>D20+D25+D33+D38+D46+D49+D57+D60+D63+D66+D69+D70+D71</f>
        <v>1015.0000000000001</v>
      </c>
      <c r="E72" s="1405">
        <f>IF(D72&lt;&gt;0,D72/D$12*100,0)</f>
        <v>99.367571906878396</v>
      </c>
      <c r="F72" s="94">
        <v>152.12100000000004</v>
      </c>
      <c r="G72" s="1405">
        <f>IF(F72&lt;&gt;0,F72/F$12*100,0)</f>
        <v>98.924402536173005</v>
      </c>
      <c r="H72" s="94">
        <v>478.6</v>
      </c>
      <c r="I72" s="1405">
        <f>IF(H72&lt;&gt;0,H72/H$12*100,0)</f>
        <v>96.201005025125625</v>
      </c>
      <c r="J72" s="94">
        <v>619.79999999999995</v>
      </c>
      <c r="K72" s="1405">
        <f>IF(J72&lt;&gt;0,J72/J$12*100,0)</f>
        <v>94.524935183773053</v>
      </c>
      <c r="L72" s="94">
        <v>141.5</v>
      </c>
      <c r="M72" s="1405">
        <f>IF(L72&lt;&gt;0,L72/L$12*100,0)</f>
        <v>89.105793450881606</v>
      </c>
      <c r="N72" s="94">
        <v>940.50782600000002</v>
      </c>
      <c r="O72" s="1405">
        <f>IF(N72&lt;&gt;0,N72/N$12*100,0)</f>
        <v>99.14557413607335</v>
      </c>
      <c r="P72" s="94">
        <v>49</v>
      </c>
      <c r="Q72" s="1405">
        <f>IF(P72&lt;&gt;0,P72/P$12*100,0)</f>
        <v>95.516569200779728</v>
      </c>
    </row>
    <row r="73" spans="1:17" ht="12.75" customHeight="1" thickBot="1">
      <c r="A73" s="1422" t="s">
        <v>130</v>
      </c>
      <c r="B73" s="653">
        <f t="shared" si="11"/>
        <v>23.1</v>
      </c>
      <c r="C73" s="1405">
        <f t="shared" si="3"/>
        <v>0.66243244797436707</v>
      </c>
      <c r="D73" s="653"/>
      <c r="E73" s="1405" t="str">
        <f t="shared" si="4"/>
        <v/>
      </c>
      <c r="F73" s="653"/>
      <c r="G73" s="1405" t="str">
        <f t="shared" si="5"/>
        <v/>
      </c>
      <c r="H73" s="653"/>
      <c r="I73" s="1405" t="str">
        <f t="shared" si="6"/>
        <v/>
      </c>
      <c r="J73" s="653">
        <v>23.1</v>
      </c>
      <c r="K73" s="1405">
        <f t="shared" si="7"/>
        <v>3.5229525697727615</v>
      </c>
      <c r="L73" s="653"/>
      <c r="M73" s="1405" t="str">
        <f t="shared" si="8"/>
        <v/>
      </c>
      <c r="N73" s="653">
        <v>0</v>
      </c>
      <c r="O73" s="1405">
        <f t="shared" si="9"/>
        <v>0</v>
      </c>
      <c r="P73" s="653">
        <v>0</v>
      </c>
      <c r="Q73" s="1405">
        <f t="shared" si="10"/>
        <v>0</v>
      </c>
    </row>
    <row r="74" spans="1:17" ht="12.75" customHeight="1" thickBot="1">
      <c r="A74" s="1422" t="s">
        <v>133</v>
      </c>
      <c r="B74" s="653">
        <f t="shared" si="11"/>
        <v>3419.6288260000001</v>
      </c>
      <c r="C74" s="1405">
        <f t="shared" si="3"/>
        <v>98.063770319086188</v>
      </c>
      <c r="D74" s="653">
        <f>D73+D72</f>
        <v>1015.0000000000001</v>
      </c>
      <c r="E74" s="1405">
        <f>IF(D74&lt;&gt;0,D74/D$12*100,0)</f>
        <v>99.367571906878396</v>
      </c>
      <c r="F74" s="653">
        <v>152.12100000000004</v>
      </c>
      <c r="G74" s="1405">
        <f>IF(F74&lt;&gt;0,F74/F$12*100,0)</f>
        <v>98.924402536173005</v>
      </c>
      <c r="H74" s="653">
        <v>478.6</v>
      </c>
      <c r="I74" s="1405">
        <f>IF(H74&lt;&gt;0,H74/H$12*100,0)</f>
        <v>96.201005025125625</v>
      </c>
      <c r="J74" s="653">
        <v>642.9</v>
      </c>
      <c r="K74" s="1405">
        <f>IF(J74&lt;&gt;0,J74/J$12*100,0)</f>
        <v>98.047887753545808</v>
      </c>
      <c r="L74" s="653">
        <v>141.5</v>
      </c>
      <c r="M74" s="1405">
        <f>IF(L74&lt;&gt;0,L74/L$12*100,0)</f>
        <v>89.105793450881606</v>
      </c>
      <c r="N74" s="653">
        <v>940.50782600000002</v>
      </c>
      <c r="O74" s="1405">
        <f>IF(N74&lt;&gt;0,N74/N$12*100,0)</f>
        <v>99.14557413607335</v>
      </c>
      <c r="P74" s="653">
        <v>49</v>
      </c>
      <c r="Q74" s="1405">
        <f>IF(P74&lt;&gt;0,P74/P$12*100,0)</f>
        <v>95.516569200779728</v>
      </c>
    </row>
    <row r="75" spans="1:17" ht="12.75" customHeight="1">
      <c r="A75" s="32" t="s">
        <v>519</v>
      </c>
      <c r="B75" s="794">
        <f t="shared" si="11"/>
        <v>0</v>
      </c>
      <c r="C75" s="32">
        <f t="shared" si="3"/>
        <v>0</v>
      </c>
      <c r="D75" s="794"/>
      <c r="E75" s="32" t="str">
        <f t="shared" si="4"/>
        <v/>
      </c>
      <c r="F75" s="794"/>
      <c r="G75" s="32" t="str">
        <f t="shared" si="5"/>
        <v/>
      </c>
      <c r="H75" s="794"/>
      <c r="I75" s="32" t="str">
        <f t="shared" si="6"/>
        <v/>
      </c>
      <c r="J75" s="794">
        <v>0</v>
      </c>
      <c r="K75" s="32">
        <f t="shared" si="7"/>
        <v>0</v>
      </c>
      <c r="L75" s="794"/>
      <c r="M75" s="32" t="str">
        <f t="shared" si="8"/>
        <v/>
      </c>
      <c r="N75" s="794">
        <v>0</v>
      </c>
      <c r="O75" s="32">
        <f t="shared" si="9"/>
        <v>0</v>
      </c>
      <c r="P75" s="794">
        <v>0</v>
      </c>
      <c r="Q75" s="32">
        <f t="shared" si="10"/>
        <v>0</v>
      </c>
    </row>
    <row r="76" spans="1:17" ht="12.75" customHeight="1">
      <c r="A76" s="32" t="s">
        <v>262</v>
      </c>
      <c r="B76" s="794">
        <f t="shared" si="11"/>
        <v>0</v>
      </c>
      <c r="C76" s="32">
        <f t="shared" si="3"/>
        <v>0</v>
      </c>
      <c r="D76" s="794"/>
      <c r="E76" s="32" t="str">
        <f t="shared" si="4"/>
        <v/>
      </c>
      <c r="F76" s="794"/>
      <c r="G76" s="32" t="str">
        <f t="shared" si="5"/>
        <v/>
      </c>
      <c r="H76" s="794"/>
      <c r="I76" s="32" t="str">
        <f t="shared" si="6"/>
        <v/>
      </c>
      <c r="J76" s="794">
        <v>0</v>
      </c>
      <c r="K76" s="32">
        <f t="shared" si="7"/>
        <v>0</v>
      </c>
      <c r="L76" s="794"/>
      <c r="M76" s="32" t="str">
        <f t="shared" si="8"/>
        <v/>
      </c>
      <c r="N76" s="794">
        <v>0</v>
      </c>
      <c r="O76" s="32">
        <f t="shared" si="9"/>
        <v>0</v>
      </c>
      <c r="P76" s="794">
        <v>0</v>
      </c>
      <c r="Q76" s="32">
        <f t="shared" si="10"/>
        <v>0</v>
      </c>
    </row>
    <row r="77" spans="1:17" ht="12.75" customHeight="1" thickBot="1">
      <c r="A77" s="32" t="s">
        <v>264</v>
      </c>
      <c r="B77" s="794">
        <f t="shared" si="11"/>
        <v>14.6</v>
      </c>
      <c r="C77" s="32">
        <f t="shared" si="3"/>
        <v>0.41868024850327962</v>
      </c>
      <c r="D77" s="794"/>
      <c r="E77" s="32" t="str">
        <f t="shared" si="4"/>
        <v/>
      </c>
      <c r="F77" s="794"/>
      <c r="G77" s="32" t="str">
        <f t="shared" si="5"/>
        <v/>
      </c>
      <c r="H77" s="794"/>
      <c r="I77" s="32" t="str">
        <f t="shared" si="6"/>
        <v/>
      </c>
      <c r="J77" s="794">
        <v>0</v>
      </c>
      <c r="K77" s="32">
        <f t="shared" si="7"/>
        <v>0</v>
      </c>
      <c r="L77" s="794">
        <v>14.6</v>
      </c>
      <c r="M77" s="32">
        <f t="shared" si="8"/>
        <v>9.1939546599496218</v>
      </c>
      <c r="N77" s="794">
        <v>0</v>
      </c>
      <c r="O77" s="32">
        <f t="shared" si="9"/>
        <v>0</v>
      </c>
      <c r="P77" s="794">
        <v>0</v>
      </c>
      <c r="Q77" s="32">
        <f t="shared" si="10"/>
        <v>0</v>
      </c>
    </row>
    <row r="78" spans="1:17" ht="12.75" customHeight="1" thickBot="1">
      <c r="A78" s="1422" t="s">
        <v>166</v>
      </c>
      <c r="B78" s="653">
        <f t="shared" ref="B78:B109" si="12">SUMIF(C$5:IV$5,"Rm",C78:IV78)</f>
        <v>14.6</v>
      </c>
      <c r="C78" s="1405">
        <f>IF(B78&lt;&gt;0,B78/B$12*100,0)</f>
        <v>0.41868024850327962</v>
      </c>
      <c r="D78" s="653">
        <f>SUM(D75:D77)</f>
        <v>0</v>
      </c>
      <c r="E78" s="1405">
        <f>IF(D78&lt;&gt;0,D78/D$12*100,0)</f>
        <v>0</v>
      </c>
      <c r="F78" s="653">
        <v>0</v>
      </c>
      <c r="G78" s="1405">
        <f>IF(F78&lt;&gt;0,F78/F$12*100,0)</f>
        <v>0</v>
      </c>
      <c r="H78" s="653">
        <v>0</v>
      </c>
      <c r="I78" s="1405">
        <f>IF(H78&lt;&gt;0,H78/H$12*100,0)</f>
        <v>0</v>
      </c>
      <c r="J78" s="653">
        <v>0</v>
      </c>
      <c r="K78" s="1405">
        <f>IF(J78&lt;&gt;0,J78/J$12*100,0)</f>
        <v>0</v>
      </c>
      <c r="L78" s="653">
        <v>14.6</v>
      </c>
      <c r="M78" s="1405">
        <f>IF(L78&lt;&gt;0,L78/L$12*100,0)</f>
        <v>9.1939546599496218</v>
      </c>
      <c r="N78" s="653">
        <v>0</v>
      </c>
      <c r="O78" s="1405">
        <f>IF(N78&lt;&gt;0,N78/N$12*100,0)</f>
        <v>0</v>
      </c>
      <c r="P78" s="653">
        <v>0</v>
      </c>
      <c r="Q78" s="1405">
        <f>IF(P78&lt;&gt;0,P78/P$12*100,0)</f>
        <v>0</v>
      </c>
    </row>
    <row r="79" spans="1:17" ht="12.75" customHeight="1" thickBot="1">
      <c r="B79" s="794"/>
      <c r="D79" s="794"/>
      <c r="F79" s="794"/>
      <c r="H79" s="794"/>
      <c r="J79" s="794"/>
      <c r="L79" s="794"/>
      <c r="N79" s="794"/>
      <c r="P79" s="794"/>
    </row>
    <row r="80" spans="1:17" ht="12.75" customHeight="1">
      <c r="A80" s="14" t="s">
        <v>154</v>
      </c>
      <c r="B80" s="92">
        <f>SUMIF(C$5:IV$5,"Rm",C80:IV80)</f>
        <v>18630</v>
      </c>
      <c r="C80" s="14"/>
      <c r="D80" s="92">
        <v>273</v>
      </c>
      <c r="E80" s="14"/>
      <c r="F80" s="92">
        <v>1199</v>
      </c>
      <c r="G80" s="14"/>
      <c r="H80" s="92">
        <v>12190</v>
      </c>
      <c r="I80" s="14"/>
      <c r="J80" s="92">
        <v>727</v>
      </c>
      <c r="K80" s="14"/>
      <c r="L80" s="92">
        <v>3596</v>
      </c>
      <c r="M80" s="14"/>
      <c r="N80" s="92">
        <v>1</v>
      </c>
      <c r="O80" s="14"/>
      <c r="P80" s="92">
        <v>644</v>
      </c>
      <c r="Q80" s="14"/>
    </row>
    <row r="81" spans="1:17" ht="12.75" customHeight="1" thickBot="1">
      <c r="A81" s="15" t="s">
        <v>520</v>
      </c>
      <c r="B81" s="1426">
        <f>IF(B80&lt;&gt;0,B$12/B80*1000000,0)</f>
        <v>187179.17450348902</v>
      </c>
      <c r="C81" s="15"/>
      <c r="D81" s="1426">
        <f>IF(D80&lt;&gt;0,D$12/D80*1000000,0)</f>
        <v>3741611.7216117219</v>
      </c>
      <c r="E81" s="15"/>
      <c r="F81" s="1426">
        <f>IF(F80&lt;&gt;0,F$12/F80*1000000,0)</f>
        <v>128252.71059216015</v>
      </c>
      <c r="G81" s="15"/>
      <c r="H81" s="1426">
        <f>IF(H80&lt;&gt;0,H$12/H80*1000000,0)</f>
        <v>40812.141099261695</v>
      </c>
      <c r="I81" s="15"/>
      <c r="J81" s="1426">
        <f>IF(J80&lt;&gt;0,J$12/J80*1000000,0)</f>
        <v>901925.72214580467</v>
      </c>
      <c r="K81" s="15"/>
      <c r="L81" s="1426">
        <f>IF(L80&lt;&gt;0,L$12/L80*1000000,0)</f>
        <v>44160.177975528371</v>
      </c>
      <c r="M81" s="15"/>
      <c r="N81" s="1426">
        <f>IF(N80&lt;&gt;0,N$12/N80*1000000,0)</f>
        <v>948613021</v>
      </c>
      <c r="O81" s="15"/>
      <c r="P81" s="1426">
        <f>IF(P80&lt;&gt;0,P$12/P80*1000000,0)</f>
        <v>79658.385093167701</v>
      </c>
      <c r="Q81" s="15"/>
    </row>
    <row r="84" spans="1:17" ht="12.75" customHeight="1">
      <c r="A84" s="32" t="s">
        <v>31</v>
      </c>
      <c r="J84" s="32">
        <v>308.39999999999998</v>
      </c>
      <c r="P84" s="32">
        <v>14.6</v>
      </c>
    </row>
  </sheetData>
  <phoneticPr fontId="29" type="noConversion"/>
  <pageMargins left="0.39370078740157483" right="0.39370078740157483" top="0.59055118110236227" bottom="0.39370078740157483" header="0.39370078740157483" footer="0.39370078740157483"/>
  <pageSetup paperSize="9" scale="49" fitToWidth="12" orientation="landscape" horizontalDpi="300" verticalDpi="300" r:id="rId1"/>
  <headerFooter alignWithMargins="0">
    <oddHeader>&amp;CASSOCIATION OF COLLECTIVE INVESTMENTS - QUARTERLY REPORT FOR QUARTER ENDED 31 DECEMBER 2007</oddHeader>
    <oddFooter>&amp;R&amp;A: Page &amp;P of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27">
    <pageSetUpPr fitToPage="1"/>
  </sheetPr>
  <dimension ref="A3:R84"/>
  <sheetViews>
    <sheetView workbookViewId="0" xr3:uid="{D624DF06-3800-545C-AC8D-BADC89115800}">
      <pane xSplit="3" ySplit="5" topLeftCell="D6" activePane="bottomRight" state="frozen"/>
      <selection activeCell="HO35" sqref="HO35"/>
      <selection pane="bottomLeft" activeCell="HO35" sqref="HO35"/>
      <selection pane="topRight" activeCell="HO35" sqref="HO35"/>
      <selection pane="bottomRight" activeCell="HO35" sqref="HO35"/>
    </sheetView>
  </sheetViews>
  <sheetFormatPr defaultRowHeight="12.75" customHeight="1"/>
  <cols>
    <col min="1" max="1" width="31.5703125" style="32" customWidth="1"/>
    <col min="2" max="2" width="13.28515625" style="32" bestFit="1" customWidth="1"/>
    <col min="3" max="3" width="4.140625" style="32" bestFit="1" customWidth="1"/>
    <col min="4" max="4" width="12.7109375" style="32" customWidth="1"/>
    <col min="5" max="5" width="5.5703125" style="32" bestFit="1" customWidth="1"/>
    <col min="6" max="6" width="11" style="32" customWidth="1"/>
    <col min="7" max="7" width="4.7109375" style="32" customWidth="1"/>
    <col min="8" max="8" width="10.5703125" style="32" customWidth="1"/>
    <col min="9" max="9" width="4.7109375" style="32" customWidth="1"/>
    <col min="10" max="10" width="11.28515625" style="32" customWidth="1"/>
    <col min="11" max="11" width="4.7109375" style="32" customWidth="1"/>
    <col min="12" max="12" width="12.7109375" style="32" customWidth="1"/>
    <col min="13" max="13" width="5.5703125" style="32" customWidth="1"/>
    <col min="14" max="14" width="12.7109375" style="32" customWidth="1"/>
    <col min="15" max="15" width="4.7109375" style="32" customWidth="1"/>
    <col min="16" max="16" width="9.85546875" style="32" customWidth="1"/>
    <col min="17" max="17" width="4.7109375" style="32" customWidth="1"/>
    <col min="18" max="18" width="12.7109375" style="32" customWidth="1"/>
    <col min="19" max="19" width="4.7109375" style="32" customWidth="1"/>
    <col min="20" max="16384" width="9.140625" style="32"/>
  </cols>
  <sheetData>
    <row r="3" spans="1:18" s="95" customFormat="1" ht="12.75" customHeight="1">
      <c r="A3" s="1414" t="s">
        <v>386</v>
      </c>
      <c r="B3" s="1395" t="s">
        <v>83</v>
      </c>
      <c r="C3" s="1395"/>
      <c r="D3" s="1395" t="s">
        <v>402</v>
      </c>
      <c r="E3" s="1395"/>
      <c r="F3" s="1395" t="s">
        <v>422</v>
      </c>
      <c r="G3" s="1395"/>
      <c r="H3" s="1395" t="s">
        <v>428</v>
      </c>
      <c r="I3" s="1395"/>
      <c r="J3" s="1395" t="s">
        <v>441</v>
      </c>
      <c r="K3" s="1395"/>
      <c r="L3" s="1395" t="s">
        <v>445</v>
      </c>
      <c r="M3" s="1395"/>
      <c r="N3" s="1395" t="s">
        <v>530</v>
      </c>
      <c r="O3" s="1395"/>
      <c r="P3" s="1395" t="s">
        <v>450</v>
      </c>
      <c r="Q3" s="1395"/>
      <c r="R3" s="1415"/>
    </row>
    <row r="4" spans="1:18" s="95" customFormat="1" ht="12.75" customHeight="1">
      <c r="A4" s="1416" t="s">
        <v>246</v>
      </c>
      <c r="B4" s="1399"/>
      <c r="C4" s="1399"/>
      <c r="D4" s="1399" t="s">
        <v>535</v>
      </c>
      <c r="E4" s="1399"/>
      <c r="F4" s="1399" t="s">
        <v>535</v>
      </c>
      <c r="G4" s="1399"/>
      <c r="H4" s="1399" t="s">
        <v>535</v>
      </c>
      <c r="I4" s="1399"/>
      <c r="J4" s="1399" t="s">
        <v>535</v>
      </c>
      <c r="K4" s="1399"/>
      <c r="L4" s="1399" t="s">
        <v>535</v>
      </c>
      <c r="M4" s="1399"/>
      <c r="N4" s="1399" t="s">
        <v>536</v>
      </c>
      <c r="O4" s="1399"/>
      <c r="P4" s="1399" t="s">
        <v>535</v>
      </c>
      <c r="Q4" s="1399"/>
      <c r="R4" s="1415"/>
    </row>
    <row r="5" spans="1:18" ht="12.75" customHeight="1">
      <c r="A5" s="1417"/>
      <c r="B5" s="1404" t="s">
        <v>86</v>
      </c>
      <c r="C5" s="1404" t="s">
        <v>16</v>
      </c>
      <c r="D5" s="1404" t="s">
        <v>86</v>
      </c>
      <c r="E5" s="1404" t="s">
        <v>16</v>
      </c>
      <c r="F5" s="1404" t="s">
        <v>86</v>
      </c>
      <c r="G5" s="1404" t="s">
        <v>16</v>
      </c>
      <c r="H5" s="1404" t="s">
        <v>86</v>
      </c>
      <c r="I5" s="1404" t="s">
        <v>16</v>
      </c>
      <c r="J5" s="1404" t="s">
        <v>86</v>
      </c>
      <c r="K5" s="1404" t="s">
        <v>16</v>
      </c>
      <c r="L5" s="1404" t="s">
        <v>86</v>
      </c>
      <c r="M5" s="1404" t="s">
        <v>16</v>
      </c>
      <c r="N5" s="1404" t="s">
        <v>86</v>
      </c>
      <c r="O5" s="1404" t="s">
        <v>16</v>
      </c>
      <c r="P5" s="1404" t="s">
        <v>86</v>
      </c>
      <c r="Q5" s="1404" t="s">
        <v>16</v>
      </c>
      <c r="R5" s="1424"/>
    </row>
    <row r="6" spans="1:18" ht="12.75" customHeight="1">
      <c r="A6" s="1418" t="s">
        <v>88</v>
      </c>
      <c r="R6" s="1424"/>
    </row>
    <row r="7" spans="1:18" ht="12.75" customHeight="1">
      <c r="A7" s="1418" t="s">
        <v>184</v>
      </c>
      <c r="B7" s="794">
        <f t="shared" ref="B7:B12" si="0">SUMIF(C$5:IV$5,"Rm",C7:IV7)</f>
        <v>2701.3445179999999</v>
      </c>
      <c r="C7" s="32">
        <f t="shared" ref="C7:C12" si="1">IF(B7&lt;&gt;0,B7/B$12*100,0)</f>
        <v>94.59289959438243</v>
      </c>
      <c r="D7" s="794">
        <v>88.68</v>
      </c>
      <c r="E7" s="32">
        <f>IF(D7&lt;&gt;"",D7/D$12*100,"")</f>
        <v>98.391212692777103</v>
      </c>
      <c r="F7" s="794">
        <v>77.59</v>
      </c>
      <c r="G7" s="32">
        <f>IF(F7&lt;&gt;"",F7/F$12*100,"")</f>
        <v>88.593286138387768</v>
      </c>
      <c r="H7" s="794">
        <v>815.2</v>
      </c>
      <c r="I7" s="32">
        <f>IF(H7&lt;&gt;"",H7/H$12*100,"")</f>
        <v>98.063274389510411</v>
      </c>
      <c r="J7" s="794">
        <v>207.1</v>
      </c>
      <c r="K7" s="32">
        <f>IF(J7&lt;&gt;"",J7/J$12*100,"")</f>
        <v>90.043478260869563</v>
      </c>
      <c r="L7" s="794">
        <v>592.6</v>
      </c>
      <c r="M7" s="32">
        <f>IF(L7&lt;&gt;"",L7/L$12*100,"")</f>
        <v>88.80563464708527</v>
      </c>
      <c r="N7" s="794">
        <v>407.17451799999998</v>
      </c>
      <c r="O7" s="32">
        <f>IF(N7&lt;&gt;"",N7/N$12*100,"")</f>
        <v>99.83481232833978</v>
      </c>
      <c r="P7" s="794">
        <v>513</v>
      </c>
      <c r="Q7" s="32">
        <f>IF(P7&lt;&gt;"",P7/P$12*100,"")</f>
        <v>94.719350073855239</v>
      </c>
      <c r="R7" s="1424"/>
    </row>
    <row r="8" spans="1:18" ht="12.75" customHeight="1">
      <c r="A8" s="1419" t="s">
        <v>185</v>
      </c>
      <c r="B8" s="794">
        <f t="shared" si="0"/>
        <v>120.693715</v>
      </c>
      <c r="C8" s="32">
        <f t="shared" si="1"/>
        <v>4.2263281816125646</v>
      </c>
      <c r="D8" s="794">
        <v>1.45</v>
      </c>
      <c r="E8" s="32">
        <f>IF(D8&lt;&gt;"",D8/D$12*100,"")</f>
        <v>1.6087873072229</v>
      </c>
      <c r="F8" s="794">
        <v>1.97</v>
      </c>
      <c r="G8" s="32">
        <f>IF(F8&lt;&gt;"",F8/F$12*100,"")</f>
        <v>2.2493720027403517</v>
      </c>
      <c r="H8" s="794">
        <v>16.100000000000001</v>
      </c>
      <c r="I8" s="32">
        <f>IF(H8&lt;&gt;"",H8/H$12*100,"")</f>
        <v>1.9367256104895949</v>
      </c>
      <c r="J8" s="794">
        <v>18.899999999999999</v>
      </c>
      <c r="K8" s="32">
        <f>IF(J8&lt;&gt;"",J8/J$12*100,"")</f>
        <v>8.2173913043478244</v>
      </c>
      <c r="L8" s="794">
        <v>53</v>
      </c>
      <c r="M8" s="32">
        <f>IF(L8&lt;&gt;"",L8/L$12*100,"")</f>
        <v>7.9424546680653378</v>
      </c>
      <c r="N8" s="794">
        <v>0.67371499999999995</v>
      </c>
      <c r="O8" s="32">
        <f>IF(N8&lt;&gt;"",N8/N$12*100,"")</f>
        <v>0.16518767166020795</v>
      </c>
      <c r="P8" s="794">
        <v>28.6</v>
      </c>
      <c r="Q8" s="32">
        <f>IF(P8&lt;&gt;"",P8/P$12*100,"")</f>
        <v>5.2806499261447568</v>
      </c>
      <c r="R8" s="1424"/>
    </row>
    <row r="9" spans="1:18" ht="12.75" customHeight="1">
      <c r="A9" s="1420" t="s">
        <v>186</v>
      </c>
      <c r="B9" s="794">
        <f t="shared" si="0"/>
        <v>0</v>
      </c>
      <c r="C9" s="32">
        <f t="shared" si="1"/>
        <v>0</v>
      </c>
      <c r="D9" s="794"/>
      <c r="E9" s="32" t="str">
        <f>IF(D9&lt;&gt;"",D9/D$12*100,"")</f>
        <v/>
      </c>
      <c r="F9" s="794">
        <v>0</v>
      </c>
      <c r="G9" s="32">
        <f>IF(F9&lt;&gt;"",F9/F$12*100,"")</f>
        <v>0</v>
      </c>
      <c r="H9" s="794">
        <v>0</v>
      </c>
      <c r="I9" s="32">
        <f>IF(H9&lt;&gt;"",H9/H$12*100,"")</f>
        <v>0</v>
      </c>
      <c r="J9" s="794">
        <v>0</v>
      </c>
      <c r="K9" s="32">
        <f>IF(J9&lt;&gt;"",J9/J$12*100,"")</f>
        <v>0</v>
      </c>
      <c r="L9" s="794"/>
      <c r="M9" s="32" t="str">
        <f>IF(L9&lt;&gt;"",L9/L$12*100,"")</f>
        <v/>
      </c>
      <c r="N9" s="794">
        <v>0</v>
      </c>
      <c r="O9" s="32">
        <f>IF(N9&lt;&gt;"",N9/N$12*100,"")</f>
        <v>0</v>
      </c>
      <c r="P9" s="794">
        <v>0</v>
      </c>
      <c r="Q9" s="32">
        <f>IF(P9&lt;&gt;"",P9/P$12*100,"")</f>
        <v>0</v>
      </c>
      <c r="R9" s="1424"/>
    </row>
    <row r="10" spans="1:18" ht="12.75" customHeight="1">
      <c r="A10" s="1420" t="s">
        <v>187</v>
      </c>
      <c r="B10" s="794">
        <f t="shared" si="0"/>
        <v>8.02</v>
      </c>
      <c r="C10" s="32">
        <f t="shared" si="1"/>
        <v>0.2808360983546887</v>
      </c>
      <c r="D10" s="794"/>
      <c r="E10" s="32" t="str">
        <f>IF(D10&lt;&gt;"",D10/D$12*100,"")</f>
        <v/>
      </c>
      <c r="F10" s="794">
        <v>8.02</v>
      </c>
      <c r="G10" s="32">
        <f>IF(F10&lt;&gt;"",F10/F$12*100,"")</f>
        <v>9.157341858871888</v>
      </c>
      <c r="H10" s="794">
        <v>0</v>
      </c>
      <c r="I10" s="32">
        <f>IF(H10&lt;&gt;"",H10/H$12*100,"")</f>
        <v>0</v>
      </c>
      <c r="J10" s="794">
        <v>0</v>
      </c>
      <c r="K10" s="32">
        <f>IF(J10&lt;&gt;"",J10/J$12*100,"")</f>
        <v>0</v>
      </c>
      <c r="L10" s="794"/>
      <c r="M10" s="32" t="str">
        <f>IF(L10&lt;&gt;"",L10/L$12*100,"")</f>
        <v/>
      </c>
      <c r="N10" s="794">
        <v>0</v>
      </c>
      <c r="O10" s="32">
        <f>IF(N10&lt;&gt;"",N10/N$12*100,"")</f>
        <v>0</v>
      </c>
      <c r="P10" s="794">
        <v>0</v>
      </c>
      <c r="Q10" s="32">
        <f>IF(P10&lt;&gt;"",P10/P$12*100,"")</f>
        <v>0</v>
      </c>
      <c r="R10" s="1424"/>
    </row>
    <row r="11" spans="1:18" ht="12.75" customHeight="1" thickBot="1">
      <c r="A11" s="1421" t="s">
        <v>188</v>
      </c>
      <c r="B11" s="794">
        <f t="shared" si="0"/>
        <v>25.7</v>
      </c>
      <c r="C11" s="32">
        <f t="shared" si="1"/>
        <v>0.89993612565031167</v>
      </c>
      <c r="D11" s="794"/>
      <c r="E11" s="32" t="str">
        <f>IF(D11&lt;&gt;"",D11/D$12*100,"")</f>
        <v/>
      </c>
      <c r="F11" s="794">
        <v>0</v>
      </c>
      <c r="G11" s="32">
        <f>IF(F11&lt;&gt;"",F11/F$12*100,"")</f>
        <v>0</v>
      </c>
      <c r="H11" s="794">
        <v>0</v>
      </c>
      <c r="I11" s="32">
        <f>IF(H11&lt;&gt;"",H11/H$12*100,"")</f>
        <v>0</v>
      </c>
      <c r="J11" s="794">
        <v>4</v>
      </c>
      <c r="K11" s="32">
        <f>IF(J11&lt;&gt;"",J11/J$12*100,"")</f>
        <v>1.7391304347826086</v>
      </c>
      <c r="L11" s="794">
        <v>21.7</v>
      </c>
      <c r="M11" s="32">
        <f>IF(L11&lt;&gt;"",L11/L$12*100,"")</f>
        <v>3.2519106848493933</v>
      </c>
      <c r="N11" s="794">
        <v>0</v>
      </c>
      <c r="O11" s="32">
        <f>IF(N11&lt;&gt;"",N11/N$12*100,"")</f>
        <v>0</v>
      </c>
      <c r="P11" s="794">
        <v>0</v>
      </c>
      <c r="Q11" s="32">
        <f>IF(P11&lt;&gt;"",P11/P$12*100,"")</f>
        <v>0</v>
      </c>
      <c r="R11" s="1424"/>
    </row>
    <row r="12" spans="1:18" ht="12.75" customHeight="1" thickBot="1">
      <c r="A12" s="1422" t="s">
        <v>3</v>
      </c>
      <c r="B12" s="653">
        <f t="shared" si="0"/>
        <v>2855.758233</v>
      </c>
      <c r="C12" s="1405">
        <f t="shared" si="1"/>
        <v>100</v>
      </c>
      <c r="D12" s="653">
        <f>SUM(D7:D11)</f>
        <v>90.13000000000001</v>
      </c>
      <c r="E12" s="1405">
        <f>IF(D12&lt;&gt;0,D12/D$12*100,0)</f>
        <v>100</v>
      </c>
      <c r="F12" s="653">
        <f>SUM(F7:F11)</f>
        <v>87.58</v>
      </c>
      <c r="G12" s="1405">
        <f>IF(F12&lt;&gt;0,F12/F$12*100,0)</f>
        <v>100</v>
      </c>
      <c r="H12" s="653">
        <v>831.3</v>
      </c>
      <c r="I12" s="1405">
        <f>IF(H12&lt;&gt;0,H12/H$12*100,0)</f>
        <v>100</v>
      </c>
      <c r="J12" s="653">
        <v>230</v>
      </c>
      <c r="K12" s="1405">
        <f>IF(J12&lt;&gt;0,J12/J$12*100,0)</f>
        <v>100</v>
      </c>
      <c r="L12" s="653">
        <v>667.3</v>
      </c>
      <c r="M12" s="1405">
        <f>IF(L12&lt;&gt;0,L12/L$12*100,0)</f>
        <v>100</v>
      </c>
      <c r="N12" s="653">
        <v>407.84823299999999</v>
      </c>
      <c r="O12" s="1405">
        <f>IF(N12&lt;&gt;0,N12/N$12*100,0)</f>
        <v>100</v>
      </c>
      <c r="P12" s="653">
        <v>541.6</v>
      </c>
      <c r="Q12" s="1405">
        <f>IF(P12&lt;&gt;0,P12/P$12*100,0)</f>
        <v>100</v>
      </c>
      <c r="R12" s="1424"/>
    </row>
    <row r="13" spans="1:18" ht="12.75" customHeight="1">
      <c r="A13" s="1418" t="s">
        <v>189</v>
      </c>
      <c r="B13" s="794"/>
      <c r="D13" s="794"/>
      <c r="F13" s="794"/>
      <c r="H13" s="794"/>
      <c r="J13" s="794"/>
      <c r="L13" s="794"/>
      <c r="N13" s="794"/>
      <c r="P13" s="794"/>
      <c r="R13" s="1424"/>
    </row>
    <row r="14" spans="1:18" ht="12.75" customHeight="1">
      <c r="A14" s="32" t="s">
        <v>190</v>
      </c>
      <c r="B14" s="794">
        <f t="shared" ref="B14:B45" si="2">SUMIF(C$5:IV$5,"Rm",C14:IV14)</f>
        <v>0</v>
      </c>
      <c r="C14" s="32">
        <f t="shared" ref="C14:C77" si="3">IF(B14&lt;&gt;0,B14/B$12*100,0)</f>
        <v>0</v>
      </c>
      <c r="D14" s="794"/>
      <c r="E14" s="32" t="str">
        <f>IF(D14&lt;&gt;"",D14/D$12*100,"")</f>
        <v/>
      </c>
      <c r="F14" s="794"/>
      <c r="G14" s="32" t="str">
        <f>IF(F14&lt;&gt;"",F14/F$12*100,"")</f>
        <v/>
      </c>
      <c r="H14" s="794"/>
      <c r="I14" s="32" t="str">
        <f>IF(H14&lt;&gt;"",H14/H$12*100,"")</f>
        <v/>
      </c>
      <c r="J14" s="794">
        <v>0</v>
      </c>
      <c r="K14" s="32">
        <f>IF(J14&lt;&gt;"",J14/J$12*100,"")</f>
        <v>0</v>
      </c>
      <c r="L14" s="794"/>
      <c r="M14" s="32" t="str">
        <f>IF(L14&lt;&gt;"",L14/L$12*100,"")</f>
        <v/>
      </c>
      <c r="N14" s="794">
        <v>0</v>
      </c>
      <c r="O14" s="32">
        <f>IF(N14&lt;&gt;"",N14/N$12*100,"")</f>
        <v>0</v>
      </c>
      <c r="P14" s="794">
        <v>0</v>
      </c>
      <c r="Q14" s="32">
        <f>IF(P14&lt;&gt;"",P14/P$12*100,"")</f>
        <v>0</v>
      </c>
      <c r="R14" s="1424"/>
    </row>
    <row r="15" spans="1:18" ht="12.75" customHeight="1">
      <c r="A15" s="32" t="s">
        <v>191</v>
      </c>
      <c r="B15" s="794">
        <f t="shared" si="2"/>
        <v>0</v>
      </c>
      <c r="C15" s="32">
        <f t="shared" si="3"/>
        <v>0</v>
      </c>
      <c r="D15" s="794"/>
      <c r="E15" s="32" t="str">
        <f t="shared" ref="E15:E77" si="4">IF(D15&lt;&gt;"",D15/D$12*100,"")</f>
        <v/>
      </c>
      <c r="F15" s="794"/>
      <c r="G15" s="32" t="str">
        <f t="shared" ref="G15:G77" si="5">IF(F15&lt;&gt;"",F15/F$12*100,"")</f>
        <v/>
      </c>
      <c r="H15" s="794"/>
      <c r="I15" s="32" t="str">
        <f t="shared" ref="I15:I77" si="6">IF(H15&lt;&gt;"",H15/H$12*100,"")</f>
        <v/>
      </c>
      <c r="J15" s="794">
        <v>0</v>
      </c>
      <c r="K15" s="32">
        <f t="shared" ref="K15:K77" si="7">IF(J15&lt;&gt;"",J15/J$12*100,"")</f>
        <v>0</v>
      </c>
      <c r="L15" s="794"/>
      <c r="M15" s="32" t="str">
        <f t="shared" ref="M15:M77" si="8">IF(L15&lt;&gt;"",L15/L$12*100,"")</f>
        <v/>
      </c>
      <c r="N15" s="794">
        <v>0</v>
      </c>
      <c r="O15" s="32">
        <f t="shared" ref="O15:O77" si="9">IF(N15&lt;&gt;"",N15/N$12*100,"")</f>
        <v>0</v>
      </c>
      <c r="P15" s="794">
        <v>0</v>
      </c>
      <c r="Q15" s="32">
        <f t="shared" ref="Q15:Q77" si="10">IF(P15&lt;&gt;"",P15/P$12*100,"")</f>
        <v>0</v>
      </c>
      <c r="R15" s="1424"/>
    </row>
    <row r="16" spans="1:18" ht="12.75" customHeight="1">
      <c r="A16" s="32" t="s">
        <v>192</v>
      </c>
      <c r="B16" s="794">
        <f t="shared" si="2"/>
        <v>0</v>
      </c>
      <c r="C16" s="32">
        <f t="shared" si="3"/>
        <v>0</v>
      </c>
      <c r="D16" s="794"/>
      <c r="E16" s="32" t="str">
        <f t="shared" si="4"/>
        <v/>
      </c>
      <c r="F16" s="794"/>
      <c r="G16" s="32" t="str">
        <f t="shared" si="5"/>
        <v/>
      </c>
      <c r="H16" s="794"/>
      <c r="I16" s="32" t="str">
        <f t="shared" si="6"/>
        <v/>
      </c>
      <c r="J16" s="794">
        <v>0</v>
      </c>
      <c r="K16" s="32">
        <f t="shared" si="7"/>
        <v>0</v>
      </c>
      <c r="L16" s="794"/>
      <c r="M16" s="32" t="str">
        <f t="shared" si="8"/>
        <v/>
      </c>
      <c r="N16" s="794">
        <v>0</v>
      </c>
      <c r="O16" s="32">
        <f t="shared" si="9"/>
        <v>0</v>
      </c>
      <c r="P16" s="794">
        <v>0</v>
      </c>
      <c r="Q16" s="32">
        <f t="shared" si="10"/>
        <v>0</v>
      </c>
      <c r="R16" s="1424"/>
    </row>
    <row r="17" spans="1:18" ht="12.75" customHeight="1">
      <c r="A17" s="32" t="s">
        <v>193</v>
      </c>
      <c r="B17" s="794">
        <f t="shared" si="2"/>
        <v>0.2</v>
      </c>
      <c r="C17" s="32">
        <f t="shared" si="3"/>
        <v>7.0033939739323871E-3</v>
      </c>
      <c r="D17" s="794"/>
      <c r="E17" s="32" t="str">
        <f t="shared" si="4"/>
        <v/>
      </c>
      <c r="F17" s="794"/>
      <c r="G17" s="32" t="str">
        <f t="shared" si="5"/>
        <v/>
      </c>
      <c r="H17" s="794">
        <v>0.2</v>
      </c>
      <c r="I17" s="32">
        <f t="shared" si="6"/>
        <v>2.4058703235895589E-2</v>
      </c>
      <c r="J17" s="794">
        <v>0</v>
      </c>
      <c r="K17" s="32">
        <f t="shared" si="7"/>
        <v>0</v>
      </c>
      <c r="L17" s="794"/>
      <c r="M17" s="32" t="str">
        <f t="shared" si="8"/>
        <v/>
      </c>
      <c r="N17" s="794">
        <v>0</v>
      </c>
      <c r="O17" s="32">
        <f t="shared" si="9"/>
        <v>0</v>
      </c>
      <c r="P17" s="794">
        <v>0</v>
      </c>
      <c r="Q17" s="32">
        <f t="shared" si="10"/>
        <v>0</v>
      </c>
      <c r="R17" s="1424"/>
    </row>
    <row r="18" spans="1:18" ht="12.75" customHeight="1">
      <c r="A18" s="32" t="s">
        <v>194</v>
      </c>
      <c r="B18" s="794">
        <f t="shared" si="2"/>
        <v>15.8</v>
      </c>
      <c r="C18" s="32">
        <f t="shared" si="3"/>
        <v>0.55326812394065861</v>
      </c>
      <c r="D18" s="794"/>
      <c r="E18" s="32" t="str">
        <f t="shared" si="4"/>
        <v/>
      </c>
      <c r="F18" s="794"/>
      <c r="G18" s="32" t="str">
        <f t="shared" si="5"/>
        <v/>
      </c>
      <c r="H18" s="794">
        <v>15.8</v>
      </c>
      <c r="I18" s="32">
        <f t="shared" si="6"/>
        <v>1.9006375556357515</v>
      </c>
      <c r="J18" s="794">
        <v>0</v>
      </c>
      <c r="K18" s="32">
        <f t="shared" si="7"/>
        <v>0</v>
      </c>
      <c r="L18" s="794"/>
      <c r="M18" s="32" t="str">
        <f t="shared" si="8"/>
        <v/>
      </c>
      <c r="N18" s="794">
        <v>0</v>
      </c>
      <c r="O18" s="32">
        <f t="shared" si="9"/>
        <v>0</v>
      </c>
      <c r="P18" s="794">
        <v>0</v>
      </c>
      <c r="Q18" s="32">
        <f t="shared" si="10"/>
        <v>0</v>
      </c>
      <c r="R18" s="1424"/>
    </row>
    <row r="19" spans="1:18" ht="12.75" customHeight="1" thickBot="1">
      <c r="A19" s="32" t="s">
        <v>195</v>
      </c>
      <c r="B19" s="794">
        <f t="shared" si="2"/>
        <v>0</v>
      </c>
      <c r="C19" s="32">
        <f t="shared" si="3"/>
        <v>0</v>
      </c>
      <c r="D19" s="794"/>
      <c r="E19" s="32" t="str">
        <f t="shared" si="4"/>
        <v/>
      </c>
      <c r="F19" s="794"/>
      <c r="G19" s="32" t="str">
        <f t="shared" si="5"/>
        <v/>
      </c>
      <c r="H19" s="794"/>
      <c r="I19" s="32" t="str">
        <f t="shared" si="6"/>
        <v/>
      </c>
      <c r="J19" s="794">
        <v>0</v>
      </c>
      <c r="K19" s="32">
        <f t="shared" si="7"/>
        <v>0</v>
      </c>
      <c r="L19" s="794"/>
      <c r="M19" s="32" t="str">
        <f t="shared" si="8"/>
        <v/>
      </c>
      <c r="N19" s="794">
        <v>0</v>
      </c>
      <c r="O19" s="32">
        <f t="shared" si="9"/>
        <v>0</v>
      </c>
      <c r="P19" s="794">
        <v>0</v>
      </c>
      <c r="Q19" s="32">
        <f t="shared" si="10"/>
        <v>0</v>
      </c>
      <c r="R19" s="1424"/>
    </row>
    <row r="20" spans="1:18" ht="12.75" customHeight="1" thickBot="1">
      <c r="A20" s="1422" t="s">
        <v>196</v>
      </c>
      <c r="B20" s="653">
        <f t="shared" si="2"/>
        <v>16.100000000000001</v>
      </c>
      <c r="C20" s="1405">
        <f t="shared" si="3"/>
        <v>0.56377321490155718</v>
      </c>
      <c r="D20" s="653">
        <f>SUM(D14:D19)</f>
        <v>0</v>
      </c>
      <c r="E20" s="1405">
        <f>IF(D20&lt;&gt;0,D20/D$12*100,0)</f>
        <v>0</v>
      </c>
      <c r="F20" s="653">
        <f>SUM(F14:F19)</f>
        <v>0</v>
      </c>
      <c r="G20" s="1405">
        <f>IF(F20&lt;&gt;0,F20/F$12*100,0)</f>
        <v>0</v>
      </c>
      <c r="H20" s="653">
        <v>16.100000000000001</v>
      </c>
      <c r="I20" s="1405">
        <f>IF(H20&lt;&gt;0,H20/H$12*100,0)</f>
        <v>1.9367256104895949</v>
      </c>
      <c r="J20" s="653">
        <v>0</v>
      </c>
      <c r="K20" s="1405">
        <f>IF(J20&lt;&gt;0,J20/J$12*100,0)</f>
        <v>0</v>
      </c>
      <c r="L20" s="653"/>
      <c r="M20" s="1405">
        <f>IF(L20&lt;&gt;0,L20/L$12*100,0)</f>
        <v>0</v>
      </c>
      <c r="N20" s="653">
        <v>0</v>
      </c>
      <c r="O20" s="1405">
        <f>IF(N20&lt;&gt;0,N20/N$12*100,0)</f>
        <v>0</v>
      </c>
      <c r="P20" s="653">
        <v>0</v>
      </c>
      <c r="Q20" s="1405">
        <f>IF(P20&lt;&gt;0,P20/P$12*100,0)</f>
        <v>0</v>
      </c>
      <c r="R20" s="1425"/>
    </row>
    <row r="21" spans="1:18" ht="12.75" customHeight="1">
      <c r="A21" s="32" t="s">
        <v>110</v>
      </c>
      <c r="B21" s="93">
        <f t="shared" si="2"/>
        <v>66.042114999999995</v>
      </c>
      <c r="C21" s="32">
        <f t="shared" si="3"/>
        <v>2.3125947510837479</v>
      </c>
      <c r="D21" s="93"/>
      <c r="E21" s="32" t="str">
        <f t="shared" si="4"/>
        <v/>
      </c>
      <c r="F21" s="93"/>
      <c r="G21" s="32" t="str">
        <f t="shared" si="5"/>
        <v/>
      </c>
      <c r="H21" s="93">
        <v>33.299999999999997</v>
      </c>
      <c r="I21" s="32">
        <f t="shared" si="6"/>
        <v>4.0057740887766151</v>
      </c>
      <c r="J21" s="93">
        <v>3.8</v>
      </c>
      <c r="K21" s="32">
        <f t="shared" si="7"/>
        <v>1.652173913043478</v>
      </c>
      <c r="L21" s="93">
        <v>18.5</v>
      </c>
      <c r="M21" s="32">
        <f t="shared" si="8"/>
        <v>2.7723662520605425</v>
      </c>
      <c r="N21" s="93">
        <v>10.442114999999999</v>
      </c>
      <c r="O21" s="32">
        <f t="shared" si="9"/>
        <v>2.5602942847615573</v>
      </c>
      <c r="P21" s="93">
        <v>0</v>
      </c>
      <c r="Q21" s="32">
        <f t="shared" si="10"/>
        <v>0</v>
      </c>
      <c r="R21" s="1425"/>
    </row>
    <row r="22" spans="1:18" ht="12.75" customHeight="1">
      <c r="A22" s="32" t="s">
        <v>112</v>
      </c>
      <c r="B22" s="93">
        <f t="shared" si="2"/>
        <v>29.504058000000001</v>
      </c>
      <c r="C22" s="32">
        <f t="shared" si="3"/>
        <v>1.033142710018758</v>
      </c>
      <c r="D22" s="93"/>
      <c r="E22" s="32" t="str">
        <f t="shared" si="4"/>
        <v/>
      </c>
      <c r="F22" s="93"/>
      <c r="G22" s="32" t="str">
        <f t="shared" si="5"/>
        <v/>
      </c>
      <c r="H22" s="93">
        <v>15.7</v>
      </c>
      <c r="I22" s="32">
        <f t="shared" si="6"/>
        <v>1.8886082040178034</v>
      </c>
      <c r="J22" s="93">
        <v>0</v>
      </c>
      <c r="K22" s="32">
        <f t="shared" si="7"/>
        <v>0</v>
      </c>
      <c r="L22" s="93"/>
      <c r="M22" s="32" t="str">
        <f t="shared" si="8"/>
        <v/>
      </c>
      <c r="N22" s="93">
        <v>9.7040579999999999</v>
      </c>
      <c r="O22" s="32">
        <f t="shared" si="9"/>
        <v>2.3793306467506508</v>
      </c>
      <c r="P22" s="93">
        <v>4.0999999999999996</v>
      </c>
      <c r="Q22" s="32">
        <f t="shared" si="10"/>
        <v>0.75701624815361879</v>
      </c>
      <c r="R22" s="1424"/>
    </row>
    <row r="23" spans="1:18" ht="12.75" customHeight="1">
      <c r="A23" s="32" t="s">
        <v>114</v>
      </c>
      <c r="B23" s="93">
        <f t="shared" si="2"/>
        <v>3.8</v>
      </c>
      <c r="C23" s="32">
        <f t="shared" si="3"/>
        <v>0.13306448550471534</v>
      </c>
      <c r="D23" s="93"/>
      <c r="E23" s="32" t="str">
        <f t="shared" si="4"/>
        <v/>
      </c>
      <c r="F23" s="93"/>
      <c r="G23" s="32" t="str">
        <f t="shared" si="5"/>
        <v/>
      </c>
      <c r="H23" s="93">
        <v>3.8</v>
      </c>
      <c r="I23" s="32">
        <f t="shared" si="6"/>
        <v>0.45711536148201615</v>
      </c>
      <c r="J23" s="93">
        <v>0</v>
      </c>
      <c r="K23" s="32">
        <f t="shared" si="7"/>
        <v>0</v>
      </c>
      <c r="L23" s="93"/>
      <c r="M23" s="32" t="str">
        <f t="shared" si="8"/>
        <v/>
      </c>
      <c r="N23" s="93">
        <v>0</v>
      </c>
      <c r="O23" s="32">
        <f t="shared" si="9"/>
        <v>0</v>
      </c>
      <c r="P23" s="93">
        <v>0</v>
      </c>
      <c r="Q23" s="32">
        <f t="shared" si="10"/>
        <v>0</v>
      </c>
      <c r="R23" s="1424"/>
    </row>
    <row r="24" spans="1:18" ht="12.75" customHeight="1" thickBot="1">
      <c r="A24" s="32" t="s">
        <v>116</v>
      </c>
      <c r="B24" s="794">
        <f t="shared" si="2"/>
        <v>17.7</v>
      </c>
      <c r="C24" s="32">
        <f t="shared" si="3"/>
        <v>0.61980036669301619</v>
      </c>
      <c r="D24" s="794"/>
      <c r="E24" s="32" t="str">
        <f t="shared" si="4"/>
        <v/>
      </c>
      <c r="F24" s="794"/>
      <c r="G24" s="32" t="str">
        <f t="shared" si="5"/>
        <v/>
      </c>
      <c r="H24" s="794">
        <v>1.5</v>
      </c>
      <c r="I24" s="32">
        <f t="shared" si="6"/>
        <v>0.18044027426921688</v>
      </c>
      <c r="J24" s="794">
        <v>13.9</v>
      </c>
      <c r="K24" s="32">
        <f t="shared" si="7"/>
        <v>6.0434782608695654</v>
      </c>
      <c r="L24" s="794">
        <v>2.2999999999999998</v>
      </c>
      <c r="M24" s="32">
        <f t="shared" si="8"/>
        <v>0.34467256106698635</v>
      </c>
      <c r="N24" s="794">
        <v>0</v>
      </c>
      <c r="O24" s="32">
        <f t="shared" si="9"/>
        <v>0</v>
      </c>
      <c r="P24" s="794">
        <v>0</v>
      </c>
      <c r="Q24" s="32">
        <f t="shared" si="10"/>
        <v>0</v>
      </c>
      <c r="R24" s="1424"/>
    </row>
    <row r="25" spans="1:18" ht="12.75" customHeight="1" thickBot="1">
      <c r="A25" s="1422" t="s">
        <v>197</v>
      </c>
      <c r="B25" s="653">
        <f t="shared" si="2"/>
        <v>126.57617299999998</v>
      </c>
      <c r="C25" s="1405">
        <f t="shared" si="3"/>
        <v>4.4323140361581155</v>
      </c>
      <c r="D25" s="653">
        <v>6.82</v>
      </c>
      <c r="E25" s="1405">
        <f>IF(D25&lt;&gt;0,D25/D$12*100,0)</f>
        <v>7.5668478863863298</v>
      </c>
      <c r="F25" s="653">
        <v>2.71</v>
      </c>
      <c r="G25" s="1405">
        <f>IF(F25&lt;&gt;0,F25/F$12*100,0)</f>
        <v>3.0943137702671843</v>
      </c>
      <c r="H25" s="653">
        <v>54.3</v>
      </c>
      <c r="I25" s="1405">
        <f>IF(H25&lt;&gt;0,H25/H$12*100,0)</f>
        <v>6.531937928545652</v>
      </c>
      <c r="J25" s="653">
        <v>17.7</v>
      </c>
      <c r="K25" s="1405">
        <f>IF(J25&lt;&gt;0,J25/J$12*100,0)</f>
        <v>7.6956521739130439</v>
      </c>
      <c r="L25" s="653">
        <v>20.8</v>
      </c>
      <c r="M25" s="1405">
        <f>IF(L25&lt;&gt;0,L25/L$12*100,0)</f>
        <v>3.1170388131275293</v>
      </c>
      <c r="N25" s="653">
        <v>20.146172999999997</v>
      </c>
      <c r="O25" s="1405">
        <f>IF(N25&lt;&gt;0,N25/N$12*100,0)</f>
        <v>4.9396249315122072</v>
      </c>
      <c r="P25" s="653">
        <v>4.0999999999999996</v>
      </c>
      <c r="Q25" s="1405">
        <f>IF(P25&lt;&gt;0,P25/P$12*100,0)</f>
        <v>0.75701624815361879</v>
      </c>
      <c r="R25" s="1424"/>
    </row>
    <row r="26" spans="1:18" ht="12.75" customHeight="1">
      <c r="A26" s="32" t="s">
        <v>198</v>
      </c>
      <c r="B26" s="93">
        <f t="shared" si="2"/>
        <v>0</v>
      </c>
      <c r="C26" s="32">
        <f t="shared" si="3"/>
        <v>0</v>
      </c>
      <c r="D26" s="93"/>
      <c r="E26" s="32" t="str">
        <f t="shared" si="4"/>
        <v/>
      </c>
      <c r="F26" s="93"/>
      <c r="G26" s="32" t="str">
        <f t="shared" si="5"/>
        <v/>
      </c>
      <c r="H26" s="93"/>
      <c r="I26" s="32" t="str">
        <f t="shared" si="6"/>
        <v/>
      </c>
      <c r="J26" s="93">
        <v>0</v>
      </c>
      <c r="K26" s="32">
        <f t="shared" si="7"/>
        <v>0</v>
      </c>
      <c r="L26" s="93"/>
      <c r="M26" s="32" t="str">
        <f t="shared" si="8"/>
        <v/>
      </c>
      <c r="N26" s="93">
        <v>0</v>
      </c>
      <c r="O26" s="32">
        <f t="shared" si="9"/>
        <v>0</v>
      </c>
      <c r="P26" s="93">
        <v>0</v>
      </c>
      <c r="Q26" s="32">
        <f t="shared" si="10"/>
        <v>0</v>
      </c>
      <c r="R26" s="1424"/>
    </row>
    <row r="27" spans="1:18" ht="12.75" customHeight="1">
      <c r="A27" s="32" t="s">
        <v>199</v>
      </c>
      <c r="B27" s="93">
        <f t="shared" si="2"/>
        <v>120.73612</v>
      </c>
      <c r="C27" s="32">
        <f t="shared" si="3"/>
        <v>4.2278130762198867</v>
      </c>
      <c r="D27" s="93"/>
      <c r="E27" s="32" t="str">
        <f t="shared" si="4"/>
        <v/>
      </c>
      <c r="F27" s="93"/>
      <c r="G27" s="32" t="str">
        <f t="shared" si="5"/>
        <v/>
      </c>
      <c r="H27" s="93">
        <v>22.6</v>
      </c>
      <c r="I27" s="32">
        <f t="shared" si="6"/>
        <v>2.7186334656562017</v>
      </c>
      <c r="J27" s="93">
        <v>11</v>
      </c>
      <c r="K27" s="32">
        <f t="shared" si="7"/>
        <v>4.7826086956521738</v>
      </c>
      <c r="L27" s="93"/>
      <c r="M27" s="32" t="str">
        <f t="shared" si="8"/>
        <v/>
      </c>
      <c r="N27" s="93">
        <v>68.036119999999997</v>
      </c>
      <c r="O27" s="32">
        <f t="shared" si="9"/>
        <v>16.681724841504952</v>
      </c>
      <c r="P27" s="93">
        <v>19.100000000000001</v>
      </c>
      <c r="Q27" s="32">
        <f t="shared" si="10"/>
        <v>3.5265878877400301</v>
      </c>
      <c r="R27" s="1424"/>
    </row>
    <row r="28" spans="1:18" ht="12.75" customHeight="1">
      <c r="A28" s="32" t="s">
        <v>200</v>
      </c>
      <c r="B28" s="93">
        <f t="shared" si="2"/>
        <v>97.042392000000007</v>
      </c>
      <c r="C28" s="32">
        <f t="shared" si="3"/>
        <v>3.3981305167439224</v>
      </c>
      <c r="D28" s="93"/>
      <c r="E28" s="32" t="str">
        <f t="shared" si="4"/>
        <v/>
      </c>
      <c r="F28" s="93"/>
      <c r="G28" s="32" t="str">
        <f t="shared" si="5"/>
        <v/>
      </c>
      <c r="H28" s="93">
        <v>21.8</v>
      </c>
      <c r="I28" s="32">
        <f t="shared" si="6"/>
        <v>2.6223986527126191</v>
      </c>
      <c r="J28" s="93">
        <v>0</v>
      </c>
      <c r="K28" s="32">
        <f t="shared" si="7"/>
        <v>0</v>
      </c>
      <c r="L28" s="93">
        <v>39</v>
      </c>
      <c r="M28" s="32">
        <f t="shared" si="8"/>
        <v>5.8444477746141175</v>
      </c>
      <c r="N28" s="93">
        <v>9.1423919999999992</v>
      </c>
      <c r="O28" s="32">
        <f t="shared" si="9"/>
        <v>2.2416161847144744</v>
      </c>
      <c r="P28" s="93">
        <v>27.1</v>
      </c>
      <c r="Q28" s="32">
        <f t="shared" si="10"/>
        <v>5.0036927621861151</v>
      </c>
      <c r="R28" s="1424"/>
    </row>
    <row r="29" spans="1:18" ht="12.75" customHeight="1">
      <c r="A29" s="32" t="s">
        <v>201</v>
      </c>
      <c r="B29" s="93">
        <f t="shared" si="2"/>
        <v>55.351911000000001</v>
      </c>
      <c r="C29" s="32">
        <f t="shared" si="3"/>
        <v>1.938256199715209</v>
      </c>
      <c r="D29" s="93"/>
      <c r="E29" s="32" t="str">
        <f t="shared" si="4"/>
        <v/>
      </c>
      <c r="F29" s="93"/>
      <c r="G29" s="32" t="str">
        <f t="shared" si="5"/>
        <v/>
      </c>
      <c r="H29" s="93">
        <v>7.1</v>
      </c>
      <c r="I29" s="32">
        <f t="shared" si="6"/>
        <v>0.85408396487429328</v>
      </c>
      <c r="J29" s="93">
        <v>34.4</v>
      </c>
      <c r="K29" s="32">
        <f t="shared" si="7"/>
        <v>14.956521739130435</v>
      </c>
      <c r="L29" s="93">
        <v>5.8</v>
      </c>
      <c r="M29" s="32">
        <f t="shared" si="8"/>
        <v>0.86917428442979172</v>
      </c>
      <c r="N29" s="93">
        <v>8.0519110000000005</v>
      </c>
      <c r="O29" s="32">
        <f t="shared" si="9"/>
        <v>1.9742419725035316</v>
      </c>
      <c r="P29" s="93">
        <v>0</v>
      </c>
      <c r="Q29" s="32">
        <f t="shared" si="10"/>
        <v>0</v>
      </c>
      <c r="R29" s="1424"/>
    </row>
    <row r="30" spans="1:18" ht="12.75" customHeight="1">
      <c r="A30" s="32" t="s">
        <v>202</v>
      </c>
      <c r="B30" s="794">
        <f t="shared" si="2"/>
        <v>0</v>
      </c>
      <c r="C30" s="32">
        <f t="shared" si="3"/>
        <v>0</v>
      </c>
      <c r="D30" s="794"/>
      <c r="E30" s="32" t="str">
        <f t="shared" si="4"/>
        <v/>
      </c>
      <c r="F30" s="794"/>
      <c r="G30" s="32" t="str">
        <f t="shared" si="5"/>
        <v/>
      </c>
      <c r="H30" s="794"/>
      <c r="I30" s="32" t="str">
        <f t="shared" si="6"/>
        <v/>
      </c>
      <c r="J30" s="794">
        <v>0</v>
      </c>
      <c r="K30" s="32">
        <f t="shared" si="7"/>
        <v>0</v>
      </c>
      <c r="L30" s="794"/>
      <c r="M30" s="32" t="str">
        <f t="shared" si="8"/>
        <v/>
      </c>
      <c r="N30" s="794">
        <v>0</v>
      </c>
      <c r="O30" s="32">
        <f t="shared" si="9"/>
        <v>0</v>
      </c>
      <c r="P30" s="794">
        <v>0</v>
      </c>
      <c r="Q30" s="32">
        <f t="shared" si="10"/>
        <v>0</v>
      </c>
      <c r="R30" s="1424"/>
    </row>
    <row r="31" spans="1:18" ht="12.75" customHeight="1">
      <c r="A31" s="32" t="s">
        <v>203</v>
      </c>
      <c r="B31" s="794">
        <f t="shared" si="2"/>
        <v>245.24198799999999</v>
      </c>
      <c r="C31" s="32">
        <f t="shared" si="3"/>
        <v>8.5876313045719925</v>
      </c>
      <c r="D31" s="794"/>
      <c r="E31" s="32" t="str">
        <f t="shared" si="4"/>
        <v/>
      </c>
      <c r="F31" s="794"/>
      <c r="G31" s="32" t="str">
        <f t="shared" si="5"/>
        <v/>
      </c>
      <c r="H31" s="794">
        <v>84.5</v>
      </c>
      <c r="I31" s="32">
        <f t="shared" si="6"/>
        <v>10.164802117165886</v>
      </c>
      <c r="J31" s="794">
        <v>0</v>
      </c>
      <c r="K31" s="32">
        <f t="shared" si="7"/>
        <v>0</v>
      </c>
      <c r="L31" s="794">
        <v>32.299999999999997</v>
      </c>
      <c r="M31" s="32">
        <f t="shared" si="8"/>
        <v>4.8404016184624608</v>
      </c>
      <c r="N31" s="794">
        <v>76.941987999999995</v>
      </c>
      <c r="O31" s="32">
        <f t="shared" si="9"/>
        <v>18.86534788542286</v>
      </c>
      <c r="P31" s="794">
        <v>51.5</v>
      </c>
      <c r="Q31" s="32">
        <f t="shared" si="10"/>
        <v>9.5088626292466749</v>
      </c>
      <c r="R31" s="1424"/>
    </row>
    <row r="32" spans="1:18" ht="12.75" customHeight="1" thickBot="1">
      <c r="A32" s="32" t="s">
        <v>204</v>
      </c>
      <c r="B32" s="794">
        <f t="shared" si="2"/>
        <v>0</v>
      </c>
      <c r="C32" s="32">
        <f t="shared" si="3"/>
        <v>0</v>
      </c>
      <c r="D32" s="794"/>
      <c r="E32" s="32" t="str">
        <f t="shared" si="4"/>
        <v/>
      </c>
      <c r="F32" s="794"/>
      <c r="G32" s="32" t="str">
        <f t="shared" si="5"/>
        <v/>
      </c>
      <c r="H32" s="794"/>
      <c r="I32" s="32" t="str">
        <f t="shared" si="6"/>
        <v/>
      </c>
      <c r="J32" s="794">
        <v>0</v>
      </c>
      <c r="K32" s="32">
        <f t="shared" si="7"/>
        <v>0</v>
      </c>
      <c r="L32" s="794"/>
      <c r="M32" s="32" t="str">
        <f t="shared" si="8"/>
        <v/>
      </c>
      <c r="N32" s="794">
        <v>0</v>
      </c>
      <c r="O32" s="32">
        <f t="shared" si="9"/>
        <v>0</v>
      </c>
      <c r="P32" s="794">
        <v>0</v>
      </c>
      <c r="Q32" s="32">
        <f t="shared" si="10"/>
        <v>0</v>
      </c>
      <c r="R32" s="1424"/>
    </row>
    <row r="33" spans="1:18" ht="12.75" customHeight="1" thickBot="1">
      <c r="A33" s="1422" t="s">
        <v>205</v>
      </c>
      <c r="B33" s="653">
        <f t="shared" si="2"/>
        <v>544.90241100000003</v>
      </c>
      <c r="C33" s="1405">
        <f t="shared" si="3"/>
        <v>19.080831307893142</v>
      </c>
      <c r="D33" s="653">
        <v>16.32</v>
      </c>
      <c r="E33" s="1405">
        <f>IF(D33&lt;&gt;0,D33/D$12*100,0)</f>
        <v>18.107178519915674</v>
      </c>
      <c r="F33" s="653">
        <v>10.210000000000001</v>
      </c>
      <c r="G33" s="1405">
        <f>IF(F33&lt;&gt;0,F33/F$12*100,0)</f>
        <v>11.65791276547157</v>
      </c>
      <c r="H33" s="653">
        <v>136</v>
      </c>
      <c r="I33" s="1405">
        <f>IF(H33&lt;&gt;0,H33/H$12*100,0)</f>
        <v>16.359918200408998</v>
      </c>
      <c r="J33" s="653">
        <v>45.4</v>
      </c>
      <c r="K33" s="1405">
        <f>IF(J33&lt;&gt;0,J33/J$12*100,0)</f>
        <v>19.739130434782609</v>
      </c>
      <c r="L33" s="653">
        <v>77.099999999999994</v>
      </c>
      <c r="M33" s="1405">
        <f>IF(L33&lt;&gt;0,L33/L$12*100,0)</f>
        <v>11.554023677506368</v>
      </c>
      <c r="N33" s="653">
        <v>162.17241100000001</v>
      </c>
      <c r="O33" s="1405">
        <f>IF(N33&lt;&gt;0,N33/N$12*100,0)</f>
        <v>39.762930884145824</v>
      </c>
      <c r="P33" s="653">
        <v>97.7</v>
      </c>
      <c r="Q33" s="1405">
        <f>IF(P33&lt;&gt;0,P33/P$12*100,0)</f>
        <v>18.039143279172819</v>
      </c>
      <c r="R33" s="1424"/>
    </row>
    <row r="34" spans="1:18" ht="12.75" customHeight="1">
      <c r="A34" s="32" t="s">
        <v>206</v>
      </c>
      <c r="B34" s="794">
        <f t="shared" si="2"/>
        <v>105.65707799999998</v>
      </c>
      <c r="C34" s="32">
        <f t="shared" si="3"/>
        <v>3.6997907168425201</v>
      </c>
      <c r="D34" s="794"/>
      <c r="E34" s="32" t="str">
        <f t="shared" si="4"/>
        <v/>
      </c>
      <c r="F34" s="794"/>
      <c r="G34" s="32" t="str">
        <f t="shared" si="5"/>
        <v/>
      </c>
      <c r="H34" s="794">
        <v>57.1</v>
      </c>
      <c r="I34" s="32">
        <f t="shared" si="6"/>
        <v>6.8687597738481907</v>
      </c>
      <c r="J34" s="794">
        <v>10</v>
      </c>
      <c r="K34" s="32">
        <f t="shared" si="7"/>
        <v>4.3478260869565215</v>
      </c>
      <c r="L34" s="794">
        <v>19.600000000000001</v>
      </c>
      <c r="M34" s="32">
        <f t="shared" si="8"/>
        <v>2.9372096508317105</v>
      </c>
      <c r="N34" s="794">
        <v>18.957077999999999</v>
      </c>
      <c r="O34" s="32">
        <f t="shared" si="9"/>
        <v>4.6480716271731399</v>
      </c>
      <c r="P34" s="794">
        <v>0</v>
      </c>
      <c r="Q34" s="32">
        <f t="shared" si="10"/>
        <v>0</v>
      </c>
      <c r="R34" s="1424"/>
    </row>
    <row r="35" spans="1:18" ht="12.75" customHeight="1">
      <c r="A35" s="32" t="s">
        <v>207</v>
      </c>
      <c r="B35" s="794">
        <f t="shared" si="2"/>
        <v>131.67863799999998</v>
      </c>
      <c r="C35" s="32">
        <f t="shared" si="3"/>
        <v>4.6109868993241205</v>
      </c>
      <c r="D35" s="794"/>
      <c r="E35" s="32" t="str">
        <f t="shared" si="4"/>
        <v/>
      </c>
      <c r="F35" s="794"/>
      <c r="G35" s="32" t="str">
        <f t="shared" si="5"/>
        <v/>
      </c>
      <c r="H35" s="794">
        <v>24.9</v>
      </c>
      <c r="I35" s="32">
        <f t="shared" si="6"/>
        <v>2.9953085528690004</v>
      </c>
      <c r="J35" s="794">
        <v>0</v>
      </c>
      <c r="K35" s="32">
        <f t="shared" si="7"/>
        <v>0</v>
      </c>
      <c r="L35" s="794">
        <v>51.7</v>
      </c>
      <c r="M35" s="32">
        <f t="shared" si="8"/>
        <v>7.7476397422448686</v>
      </c>
      <c r="N35" s="794">
        <v>10.378638</v>
      </c>
      <c r="O35" s="32">
        <f t="shared" si="9"/>
        <v>2.5447304071070969</v>
      </c>
      <c r="P35" s="794">
        <v>44.7</v>
      </c>
      <c r="Q35" s="32">
        <f t="shared" si="10"/>
        <v>8.2533234859675044</v>
      </c>
      <c r="R35" s="1424"/>
    </row>
    <row r="36" spans="1:18" ht="12.75" customHeight="1">
      <c r="A36" s="32" t="s">
        <v>208</v>
      </c>
      <c r="B36" s="794">
        <f t="shared" si="2"/>
        <v>119.67466399999999</v>
      </c>
      <c r="C36" s="32">
        <f t="shared" si="3"/>
        <v>4.1906441034499151</v>
      </c>
      <c r="D36" s="794"/>
      <c r="E36" s="32" t="str">
        <f t="shared" si="4"/>
        <v/>
      </c>
      <c r="F36" s="794"/>
      <c r="G36" s="32" t="str">
        <f t="shared" si="5"/>
        <v/>
      </c>
      <c r="H36" s="794">
        <v>84.8</v>
      </c>
      <c r="I36" s="32">
        <f t="shared" si="6"/>
        <v>10.200890172019729</v>
      </c>
      <c r="J36" s="794">
        <v>0</v>
      </c>
      <c r="K36" s="32">
        <f t="shared" si="7"/>
        <v>0</v>
      </c>
      <c r="L36" s="794">
        <v>13.6</v>
      </c>
      <c r="M36" s="32">
        <f t="shared" si="8"/>
        <v>2.0380638393526151</v>
      </c>
      <c r="N36" s="794">
        <v>4.5746640000000003</v>
      </c>
      <c r="O36" s="32">
        <f t="shared" si="9"/>
        <v>1.1216584086561434</v>
      </c>
      <c r="P36" s="794">
        <v>16.7</v>
      </c>
      <c r="Q36" s="32">
        <f t="shared" si="10"/>
        <v>3.0834564254062036</v>
      </c>
      <c r="R36" s="1424"/>
    </row>
    <row r="37" spans="1:18" ht="12.75" customHeight="1" thickBot="1">
      <c r="A37" s="32" t="s">
        <v>209</v>
      </c>
      <c r="B37" s="794">
        <f t="shared" si="2"/>
        <v>23.312899999999999</v>
      </c>
      <c r="C37" s="32">
        <f t="shared" si="3"/>
        <v>0.81634711687444161</v>
      </c>
      <c r="D37" s="794"/>
      <c r="E37" s="32" t="str">
        <f t="shared" si="4"/>
        <v/>
      </c>
      <c r="F37" s="794"/>
      <c r="G37" s="32" t="str">
        <f t="shared" si="5"/>
        <v/>
      </c>
      <c r="H37" s="794">
        <v>14.6</v>
      </c>
      <c r="I37" s="32">
        <f t="shared" si="6"/>
        <v>1.7562853362203776</v>
      </c>
      <c r="J37" s="794">
        <v>3.8</v>
      </c>
      <c r="K37" s="32">
        <f t="shared" si="7"/>
        <v>1.652173913043478</v>
      </c>
      <c r="L37" s="794"/>
      <c r="M37" s="32" t="str">
        <f t="shared" si="8"/>
        <v/>
      </c>
      <c r="N37" s="794">
        <v>4.9128999999999996</v>
      </c>
      <c r="O37" s="32">
        <f t="shared" si="9"/>
        <v>1.2045902378593853</v>
      </c>
      <c r="P37" s="794">
        <v>0</v>
      </c>
      <c r="Q37" s="32">
        <f t="shared" si="10"/>
        <v>0</v>
      </c>
      <c r="R37" s="1424"/>
    </row>
    <row r="38" spans="1:18" ht="12.75" customHeight="1" thickBot="1">
      <c r="A38" s="1422" t="s">
        <v>210</v>
      </c>
      <c r="B38" s="653">
        <f t="shared" si="2"/>
        <v>425.60327999999998</v>
      </c>
      <c r="C38" s="1405">
        <f t="shared" si="3"/>
        <v>14.903337232189291</v>
      </c>
      <c r="D38" s="653">
        <v>30.09</v>
      </c>
      <c r="E38" s="1405">
        <f>IF(D38&lt;&gt;0,D38/D$12*100,0)</f>
        <v>33.385110396094525</v>
      </c>
      <c r="F38" s="653">
        <v>15.19</v>
      </c>
      <c r="G38" s="1405">
        <f>IF(F38&lt;&gt;0,F38/F$12*100,0)</f>
        <v>17.34414249828728</v>
      </c>
      <c r="H38" s="653">
        <v>181.4</v>
      </c>
      <c r="I38" s="1405">
        <f>IF(H38&lt;&gt;0,H38/H$12*100,0)</f>
        <v>21.821243834957301</v>
      </c>
      <c r="J38" s="653">
        <v>13.8</v>
      </c>
      <c r="K38" s="1405">
        <f>IF(J38&lt;&gt;0,J38/J$12*100,0)</f>
        <v>6.0000000000000009</v>
      </c>
      <c r="L38" s="653">
        <v>84.9</v>
      </c>
      <c r="M38" s="1405">
        <f>IF(L38&lt;&gt;0,L38/L$12*100,0)</f>
        <v>12.722913232429194</v>
      </c>
      <c r="N38" s="653">
        <v>38.823279999999997</v>
      </c>
      <c r="O38" s="1405">
        <f>IF(N38&lt;&gt;0,N38/N$12*100,0)</f>
        <v>9.5190506807957647</v>
      </c>
      <c r="P38" s="653">
        <v>61.4</v>
      </c>
      <c r="Q38" s="1405">
        <f>IF(P38&lt;&gt;0,P38/P$12*100,0)</f>
        <v>11.336779911373707</v>
      </c>
      <c r="R38" s="1424"/>
    </row>
    <row r="39" spans="1:18" ht="12.75" customHeight="1">
      <c r="A39" s="32" t="s">
        <v>211</v>
      </c>
      <c r="B39" s="93">
        <f t="shared" si="2"/>
        <v>0</v>
      </c>
      <c r="C39" s="32">
        <f t="shared" si="3"/>
        <v>0</v>
      </c>
      <c r="D39" s="93"/>
      <c r="E39" s="32" t="str">
        <f t="shared" si="4"/>
        <v/>
      </c>
      <c r="F39" s="93"/>
      <c r="G39" s="32" t="str">
        <f t="shared" si="5"/>
        <v/>
      </c>
      <c r="H39" s="93"/>
      <c r="I39" s="32" t="str">
        <f t="shared" si="6"/>
        <v/>
      </c>
      <c r="J39" s="93">
        <v>0</v>
      </c>
      <c r="K39" s="32">
        <f t="shared" si="7"/>
        <v>0</v>
      </c>
      <c r="L39" s="93"/>
      <c r="M39" s="32" t="str">
        <f t="shared" si="8"/>
        <v/>
      </c>
      <c r="N39" s="93">
        <v>0</v>
      </c>
      <c r="O39" s="32">
        <f t="shared" si="9"/>
        <v>0</v>
      </c>
      <c r="P39" s="93">
        <v>0</v>
      </c>
      <c r="Q39" s="32">
        <f t="shared" si="10"/>
        <v>0</v>
      </c>
      <c r="R39" s="1424"/>
    </row>
    <row r="40" spans="1:18" ht="12.75" customHeight="1">
      <c r="A40" s="32" t="s">
        <v>212</v>
      </c>
      <c r="B40" s="93">
        <f t="shared" si="2"/>
        <v>117.6</v>
      </c>
      <c r="C40" s="32">
        <f t="shared" si="3"/>
        <v>4.1179956566722433</v>
      </c>
      <c r="D40" s="93"/>
      <c r="E40" s="32" t="str">
        <f t="shared" si="4"/>
        <v/>
      </c>
      <c r="F40" s="93"/>
      <c r="G40" s="32" t="str">
        <f t="shared" si="5"/>
        <v/>
      </c>
      <c r="H40" s="93">
        <v>97.6</v>
      </c>
      <c r="I40" s="32">
        <f t="shared" si="6"/>
        <v>11.740647179117046</v>
      </c>
      <c r="J40" s="93">
        <v>0</v>
      </c>
      <c r="K40" s="32">
        <f t="shared" si="7"/>
        <v>0</v>
      </c>
      <c r="L40" s="93">
        <v>20</v>
      </c>
      <c r="M40" s="32">
        <f t="shared" si="8"/>
        <v>2.9971527049303162</v>
      </c>
      <c r="N40" s="93">
        <v>0</v>
      </c>
      <c r="O40" s="32">
        <f t="shared" si="9"/>
        <v>0</v>
      </c>
      <c r="P40" s="93">
        <v>0</v>
      </c>
      <c r="Q40" s="32">
        <f t="shared" si="10"/>
        <v>0</v>
      </c>
      <c r="R40" s="1424"/>
    </row>
    <row r="41" spans="1:18" ht="12.75" customHeight="1">
      <c r="A41" s="32" t="s">
        <v>44</v>
      </c>
      <c r="B41" s="794">
        <f t="shared" si="2"/>
        <v>0</v>
      </c>
      <c r="C41" s="32">
        <f t="shared" si="3"/>
        <v>0</v>
      </c>
      <c r="D41" s="794"/>
      <c r="E41" s="32" t="str">
        <f t="shared" si="4"/>
        <v/>
      </c>
      <c r="F41" s="794"/>
      <c r="G41" s="32" t="str">
        <f t="shared" si="5"/>
        <v/>
      </c>
      <c r="H41" s="794"/>
      <c r="I41" s="32" t="str">
        <f t="shared" si="6"/>
        <v/>
      </c>
      <c r="J41" s="794">
        <v>0</v>
      </c>
      <c r="K41" s="32">
        <f t="shared" si="7"/>
        <v>0</v>
      </c>
      <c r="L41" s="794"/>
      <c r="M41" s="32" t="str">
        <f t="shared" si="8"/>
        <v/>
      </c>
      <c r="N41" s="794">
        <v>0</v>
      </c>
      <c r="O41" s="32">
        <f t="shared" si="9"/>
        <v>0</v>
      </c>
      <c r="P41" s="794">
        <v>0</v>
      </c>
      <c r="Q41" s="32">
        <f t="shared" si="10"/>
        <v>0</v>
      </c>
      <c r="R41" s="1424"/>
    </row>
    <row r="42" spans="1:18" ht="12.75" customHeight="1">
      <c r="A42" s="32" t="s">
        <v>213</v>
      </c>
      <c r="B42" s="794">
        <f t="shared" si="2"/>
        <v>0</v>
      </c>
      <c r="C42" s="32">
        <f t="shared" si="3"/>
        <v>0</v>
      </c>
      <c r="D42" s="794"/>
      <c r="E42" s="32" t="str">
        <f t="shared" si="4"/>
        <v/>
      </c>
      <c r="F42" s="794"/>
      <c r="G42" s="32" t="str">
        <f t="shared" si="5"/>
        <v/>
      </c>
      <c r="H42" s="794"/>
      <c r="I42" s="32" t="str">
        <f t="shared" si="6"/>
        <v/>
      </c>
      <c r="J42" s="794">
        <v>0</v>
      </c>
      <c r="K42" s="32">
        <f t="shared" si="7"/>
        <v>0</v>
      </c>
      <c r="L42" s="794"/>
      <c r="M42" s="32" t="str">
        <f t="shared" si="8"/>
        <v/>
      </c>
      <c r="N42" s="794">
        <v>0</v>
      </c>
      <c r="O42" s="32">
        <f t="shared" si="9"/>
        <v>0</v>
      </c>
      <c r="P42" s="794">
        <v>0</v>
      </c>
      <c r="Q42" s="32">
        <f t="shared" si="10"/>
        <v>0</v>
      </c>
      <c r="R42" s="1424"/>
    </row>
    <row r="43" spans="1:18" ht="12.75" customHeight="1">
      <c r="A43" s="32" t="s">
        <v>214</v>
      </c>
      <c r="B43" s="794">
        <f t="shared" si="2"/>
        <v>0</v>
      </c>
      <c r="C43" s="32">
        <f t="shared" si="3"/>
        <v>0</v>
      </c>
      <c r="D43" s="794"/>
      <c r="E43" s="32" t="str">
        <f t="shared" si="4"/>
        <v/>
      </c>
      <c r="F43" s="794"/>
      <c r="G43" s="32" t="str">
        <f t="shared" si="5"/>
        <v/>
      </c>
      <c r="H43" s="794"/>
      <c r="I43" s="32" t="str">
        <f t="shared" si="6"/>
        <v/>
      </c>
      <c r="J43" s="794">
        <v>0</v>
      </c>
      <c r="K43" s="32">
        <f t="shared" si="7"/>
        <v>0</v>
      </c>
      <c r="L43" s="794"/>
      <c r="M43" s="32" t="str">
        <f t="shared" si="8"/>
        <v/>
      </c>
      <c r="N43" s="794">
        <v>0</v>
      </c>
      <c r="O43" s="32">
        <f t="shared" si="9"/>
        <v>0</v>
      </c>
      <c r="P43" s="794">
        <v>0</v>
      </c>
      <c r="Q43" s="32">
        <f t="shared" si="10"/>
        <v>0</v>
      </c>
      <c r="R43" s="1424"/>
    </row>
    <row r="44" spans="1:18" ht="12.75" customHeight="1">
      <c r="A44" s="32" t="s">
        <v>215</v>
      </c>
      <c r="B44" s="794">
        <f t="shared" si="2"/>
        <v>38.5</v>
      </c>
      <c r="C44" s="32">
        <f t="shared" si="3"/>
        <v>1.3481533399819845</v>
      </c>
      <c r="D44" s="794"/>
      <c r="E44" s="32" t="str">
        <f t="shared" si="4"/>
        <v/>
      </c>
      <c r="F44" s="794"/>
      <c r="G44" s="32" t="str">
        <f t="shared" si="5"/>
        <v/>
      </c>
      <c r="H44" s="794"/>
      <c r="I44" s="32" t="str">
        <f t="shared" si="6"/>
        <v/>
      </c>
      <c r="J44" s="794">
        <v>8.5</v>
      </c>
      <c r="K44" s="32">
        <f t="shared" si="7"/>
        <v>3.6956521739130435</v>
      </c>
      <c r="L44" s="794"/>
      <c r="M44" s="32" t="str">
        <f t="shared" si="8"/>
        <v/>
      </c>
      <c r="N44" s="794">
        <v>0</v>
      </c>
      <c r="O44" s="32">
        <f t="shared" si="9"/>
        <v>0</v>
      </c>
      <c r="P44" s="794">
        <v>30</v>
      </c>
      <c r="Q44" s="32">
        <f t="shared" si="10"/>
        <v>5.539143279172821</v>
      </c>
      <c r="R44" s="1424"/>
    </row>
    <row r="45" spans="1:18" ht="12.75" customHeight="1" thickBot="1">
      <c r="A45" s="32" t="s">
        <v>216</v>
      </c>
      <c r="B45" s="794">
        <f t="shared" si="2"/>
        <v>0</v>
      </c>
      <c r="C45" s="32">
        <f t="shared" si="3"/>
        <v>0</v>
      </c>
      <c r="D45" s="794"/>
      <c r="E45" s="32" t="str">
        <f t="shared" si="4"/>
        <v/>
      </c>
      <c r="F45" s="794"/>
      <c r="G45" s="32" t="str">
        <f t="shared" si="5"/>
        <v/>
      </c>
      <c r="H45" s="794"/>
      <c r="I45" s="32" t="str">
        <f t="shared" si="6"/>
        <v/>
      </c>
      <c r="J45" s="794">
        <v>0</v>
      </c>
      <c r="K45" s="32">
        <f t="shared" si="7"/>
        <v>0</v>
      </c>
      <c r="L45" s="794"/>
      <c r="M45" s="32" t="str">
        <f t="shared" si="8"/>
        <v/>
      </c>
      <c r="N45" s="794">
        <v>0</v>
      </c>
      <c r="O45" s="32">
        <f t="shared" si="9"/>
        <v>0</v>
      </c>
      <c r="P45" s="794">
        <v>0</v>
      </c>
      <c r="Q45" s="32">
        <f t="shared" si="10"/>
        <v>0</v>
      </c>
      <c r="R45" s="1424"/>
    </row>
    <row r="46" spans="1:18" ht="12.75" customHeight="1" thickBot="1">
      <c r="A46" s="1422" t="s">
        <v>217</v>
      </c>
      <c r="B46" s="653">
        <f t="shared" ref="B46:B77" si="11">SUMIF(C$5:IV$5,"Rm",C46:IV46)</f>
        <v>158.82999999999998</v>
      </c>
      <c r="C46" s="1405">
        <f t="shared" si="3"/>
        <v>5.5617453243984034</v>
      </c>
      <c r="D46" s="653">
        <v>2.73</v>
      </c>
      <c r="E46" s="1405">
        <f>IF(D46&lt;&gt;0,D46/D$12*100,0)</f>
        <v>3.0289581715300118</v>
      </c>
      <c r="F46" s="653">
        <f>SUM(F39:F45)</f>
        <v>0</v>
      </c>
      <c r="G46" s="1405">
        <f>IF(F46&lt;&gt;0,F46/F$12*100,0)</f>
        <v>0</v>
      </c>
      <c r="H46" s="653">
        <v>97.6</v>
      </c>
      <c r="I46" s="1405">
        <f>IF(H46&lt;&gt;0,H46/H$12*100,0)</f>
        <v>11.740647179117046</v>
      </c>
      <c r="J46" s="653">
        <v>8.5</v>
      </c>
      <c r="K46" s="1405">
        <f>IF(J46&lt;&gt;0,J46/J$12*100,0)</f>
        <v>3.6956521739130435</v>
      </c>
      <c r="L46" s="653">
        <v>20</v>
      </c>
      <c r="M46" s="1405">
        <f>IF(L46&lt;&gt;0,L46/L$12*100,0)</f>
        <v>2.9971527049303162</v>
      </c>
      <c r="N46" s="653">
        <v>0</v>
      </c>
      <c r="O46" s="1405">
        <f>IF(N46&lt;&gt;0,N46/N$12*100,0)</f>
        <v>0</v>
      </c>
      <c r="P46" s="653">
        <v>30</v>
      </c>
      <c r="Q46" s="1405">
        <f>IF(P46&lt;&gt;0,P46/P$12*100,0)</f>
        <v>5.539143279172821</v>
      </c>
      <c r="R46" s="1424"/>
    </row>
    <row r="47" spans="1:18" ht="12.75" customHeight="1">
      <c r="A47" s="32" t="s">
        <v>218</v>
      </c>
      <c r="B47" s="794">
        <f t="shared" si="11"/>
        <v>36.939909999999998</v>
      </c>
      <c r="C47" s="32">
        <f t="shared" si="3"/>
        <v>1.2935237154580235</v>
      </c>
      <c r="D47" s="794"/>
      <c r="E47" s="32" t="str">
        <f t="shared" si="4"/>
        <v/>
      </c>
      <c r="F47" s="794"/>
      <c r="G47" s="32" t="str">
        <f t="shared" si="5"/>
        <v/>
      </c>
      <c r="H47" s="794">
        <v>5.5</v>
      </c>
      <c r="I47" s="32">
        <f t="shared" si="6"/>
        <v>0.66161433898712863</v>
      </c>
      <c r="J47" s="794">
        <v>8.9</v>
      </c>
      <c r="K47" s="32">
        <f t="shared" si="7"/>
        <v>3.8695652173913047</v>
      </c>
      <c r="L47" s="794"/>
      <c r="M47" s="32" t="str">
        <f t="shared" si="8"/>
        <v/>
      </c>
      <c r="N47" s="794">
        <v>5.1399100000000004</v>
      </c>
      <c r="O47" s="32">
        <f t="shared" si="9"/>
        <v>1.2602506481865769</v>
      </c>
      <c r="P47" s="794">
        <v>17.399999999999999</v>
      </c>
      <c r="Q47" s="32">
        <f t="shared" si="10"/>
        <v>3.2127031019202361</v>
      </c>
      <c r="R47" s="1424"/>
    </row>
    <row r="48" spans="1:18" ht="12.75" customHeight="1" thickBot="1">
      <c r="A48" s="32" t="s">
        <v>219</v>
      </c>
      <c r="B48" s="794">
        <f t="shared" si="11"/>
        <v>59.139358000000001</v>
      </c>
      <c r="C48" s="32">
        <f t="shared" si="3"/>
        <v>2.0708811171971502</v>
      </c>
      <c r="D48" s="794"/>
      <c r="E48" s="32" t="str">
        <f t="shared" si="4"/>
        <v/>
      </c>
      <c r="F48" s="794"/>
      <c r="G48" s="32" t="str">
        <f t="shared" si="5"/>
        <v/>
      </c>
      <c r="H48" s="794"/>
      <c r="I48" s="32" t="str">
        <f t="shared" si="6"/>
        <v/>
      </c>
      <c r="J48" s="794">
        <v>0</v>
      </c>
      <c r="K48" s="32">
        <f t="shared" si="7"/>
        <v>0</v>
      </c>
      <c r="L48" s="794"/>
      <c r="M48" s="32" t="str">
        <f t="shared" si="8"/>
        <v/>
      </c>
      <c r="N48" s="794">
        <v>3.539358</v>
      </c>
      <c r="O48" s="32">
        <f t="shared" si="9"/>
        <v>0.86781251299426365</v>
      </c>
      <c r="P48" s="794">
        <v>55.6</v>
      </c>
      <c r="Q48" s="32">
        <f t="shared" si="10"/>
        <v>10.265878877400295</v>
      </c>
      <c r="R48" s="1424"/>
    </row>
    <row r="49" spans="1:18" ht="12.75" customHeight="1" thickBot="1">
      <c r="A49" s="1422" t="s">
        <v>220</v>
      </c>
      <c r="B49" s="653">
        <f t="shared" si="11"/>
        <v>101.339268</v>
      </c>
      <c r="C49" s="1405">
        <f t="shared" si="3"/>
        <v>3.5485940941695957</v>
      </c>
      <c r="D49" s="653">
        <v>2.6</v>
      </c>
      <c r="E49" s="1405">
        <f>IF(D49&lt;&gt;0,D49/D$12*100,0)</f>
        <v>2.8847220681238208</v>
      </c>
      <c r="F49" s="653">
        <v>2.66</v>
      </c>
      <c r="G49" s="1405">
        <f>IF(F49&lt;&gt;0,F49/F$12*100,0)</f>
        <v>3.0372231102991551</v>
      </c>
      <c r="H49" s="653">
        <v>5.5</v>
      </c>
      <c r="I49" s="1405">
        <f>IF(H49&lt;&gt;0,H49/H$12*100,0)</f>
        <v>0.66161433898712863</v>
      </c>
      <c r="J49" s="653">
        <v>8.9</v>
      </c>
      <c r="K49" s="1405">
        <f>IF(J49&lt;&gt;0,J49/J$12*100,0)</f>
        <v>3.8695652173913047</v>
      </c>
      <c r="L49" s="653">
        <v>0</v>
      </c>
      <c r="M49" s="1405">
        <f>IF(L49&lt;&gt;0,L49/L$12*100,0)</f>
        <v>0</v>
      </c>
      <c r="N49" s="653">
        <v>8.6792680000000004</v>
      </c>
      <c r="O49" s="1405">
        <f>IF(N49&lt;&gt;0,N49/N$12*100,0)</f>
        <v>2.1280631611808407</v>
      </c>
      <c r="P49" s="653">
        <v>73</v>
      </c>
      <c r="Q49" s="1405">
        <f>IF(P49&lt;&gt;0,P49/P$12*100,0)</f>
        <v>13.478581979320531</v>
      </c>
      <c r="R49" s="1424"/>
    </row>
    <row r="50" spans="1:18" ht="12.75" customHeight="1">
      <c r="A50" s="32" t="s">
        <v>221</v>
      </c>
      <c r="B50" s="794">
        <f t="shared" si="11"/>
        <v>387.87192500000003</v>
      </c>
      <c r="C50" s="32">
        <f t="shared" si="3"/>
        <v>13.582099511012775</v>
      </c>
      <c r="D50" s="794"/>
      <c r="E50" s="32" t="str">
        <f t="shared" si="4"/>
        <v/>
      </c>
      <c r="F50" s="794"/>
      <c r="G50" s="32" t="str">
        <f t="shared" si="5"/>
        <v/>
      </c>
      <c r="H50" s="794">
        <v>80.7</v>
      </c>
      <c r="I50" s="32">
        <f t="shared" si="6"/>
        <v>9.70768675568387</v>
      </c>
      <c r="J50" s="794">
        <v>18.899999999999999</v>
      </c>
      <c r="K50" s="32">
        <f t="shared" si="7"/>
        <v>8.2173913043478244</v>
      </c>
      <c r="L50" s="794">
        <v>128.5</v>
      </c>
      <c r="M50" s="32">
        <f t="shared" si="8"/>
        <v>19.256706129177285</v>
      </c>
      <c r="N50" s="794">
        <v>25.971924999999999</v>
      </c>
      <c r="O50" s="32">
        <f t="shared" si="9"/>
        <v>6.3680366613234787</v>
      </c>
      <c r="P50" s="794">
        <v>133.80000000000001</v>
      </c>
      <c r="Q50" s="32">
        <f t="shared" si="10"/>
        <v>24.704579025110785</v>
      </c>
      <c r="R50" s="1424"/>
    </row>
    <row r="51" spans="1:18" ht="12.75" customHeight="1">
      <c r="A51" s="32" t="s">
        <v>222</v>
      </c>
      <c r="B51" s="794">
        <f t="shared" si="11"/>
        <v>0</v>
      </c>
      <c r="C51" s="32">
        <f t="shared" si="3"/>
        <v>0</v>
      </c>
      <c r="D51" s="794"/>
      <c r="E51" s="32" t="str">
        <f t="shared" si="4"/>
        <v/>
      </c>
      <c r="F51" s="794"/>
      <c r="G51" s="32" t="str">
        <f t="shared" si="5"/>
        <v/>
      </c>
      <c r="H51" s="794"/>
      <c r="I51" s="32" t="str">
        <f t="shared" si="6"/>
        <v/>
      </c>
      <c r="J51" s="794">
        <v>0</v>
      </c>
      <c r="K51" s="32">
        <f t="shared" si="7"/>
        <v>0</v>
      </c>
      <c r="L51" s="794"/>
      <c r="M51" s="32" t="str">
        <f t="shared" si="8"/>
        <v/>
      </c>
      <c r="N51" s="794">
        <v>0</v>
      </c>
      <c r="O51" s="32">
        <f t="shared" si="9"/>
        <v>0</v>
      </c>
      <c r="P51" s="794">
        <v>0</v>
      </c>
      <c r="Q51" s="32">
        <f t="shared" si="10"/>
        <v>0</v>
      </c>
      <c r="R51" s="1424"/>
    </row>
    <row r="52" spans="1:18" ht="12.75" customHeight="1">
      <c r="A52" s="32" t="s">
        <v>223</v>
      </c>
      <c r="B52" s="794">
        <f t="shared" si="11"/>
        <v>115.25740100000002</v>
      </c>
      <c r="C52" s="32">
        <f t="shared" si="3"/>
        <v>4.0359649380725431</v>
      </c>
      <c r="D52" s="794"/>
      <c r="E52" s="32" t="str">
        <f t="shared" si="4"/>
        <v/>
      </c>
      <c r="F52" s="794"/>
      <c r="G52" s="32" t="str">
        <f t="shared" si="5"/>
        <v/>
      </c>
      <c r="H52" s="794">
        <v>11.9</v>
      </c>
      <c r="I52" s="32">
        <f t="shared" si="6"/>
        <v>1.4314928425357876</v>
      </c>
      <c r="J52" s="794">
        <v>0</v>
      </c>
      <c r="K52" s="32">
        <f t="shared" si="7"/>
        <v>0</v>
      </c>
      <c r="L52" s="794">
        <v>70.2</v>
      </c>
      <c r="M52" s="32">
        <f t="shared" si="8"/>
        <v>10.520005994305411</v>
      </c>
      <c r="N52" s="794">
        <v>4.4574009999999999</v>
      </c>
      <c r="O52" s="32">
        <f t="shared" si="9"/>
        <v>1.0929067823128218</v>
      </c>
      <c r="P52" s="794">
        <v>28.7</v>
      </c>
      <c r="Q52" s="32">
        <f t="shared" si="10"/>
        <v>5.2991137370753316</v>
      </c>
      <c r="R52" s="1424"/>
    </row>
    <row r="53" spans="1:18" ht="12.75" customHeight="1">
      <c r="A53" s="32" t="s">
        <v>224</v>
      </c>
      <c r="B53" s="794">
        <f t="shared" si="11"/>
        <v>189.459284</v>
      </c>
      <c r="C53" s="32">
        <f t="shared" si="3"/>
        <v>6.6342900393557223</v>
      </c>
      <c r="D53" s="794"/>
      <c r="E53" s="32" t="str">
        <f t="shared" si="4"/>
        <v/>
      </c>
      <c r="F53" s="794"/>
      <c r="G53" s="32" t="str">
        <f t="shared" si="5"/>
        <v/>
      </c>
      <c r="H53" s="794">
        <v>20.7</v>
      </c>
      <c r="I53" s="32">
        <f t="shared" si="6"/>
        <v>2.4900757849151933</v>
      </c>
      <c r="J53" s="794">
        <v>43.9</v>
      </c>
      <c r="K53" s="32">
        <f t="shared" si="7"/>
        <v>19.086956521739129</v>
      </c>
      <c r="L53" s="794">
        <v>64</v>
      </c>
      <c r="M53" s="32">
        <f t="shared" si="8"/>
        <v>9.5908886557770128</v>
      </c>
      <c r="N53" s="794">
        <v>39.859284000000002</v>
      </c>
      <c r="O53" s="32">
        <f t="shared" si="9"/>
        <v>9.7730677185501023</v>
      </c>
      <c r="P53" s="794">
        <v>21</v>
      </c>
      <c r="Q53" s="32">
        <f t="shared" si="10"/>
        <v>3.877400295420975</v>
      </c>
      <c r="R53" s="1424"/>
    </row>
    <row r="54" spans="1:18" ht="12.75" customHeight="1">
      <c r="A54" s="32" t="s">
        <v>225</v>
      </c>
      <c r="B54" s="794">
        <f t="shared" si="11"/>
        <v>0</v>
      </c>
      <c r="C54" s="32">
        <f t="shared" si="3"/>
        <v>0</v>
      </c>
      <c r="D54" s="794"/>
      <c r="E54" s="32" t="str">
        <f t="shared" si="4"/>
        <v/>
      </c>
      <c r="F54" s="794"/>
      <c r="G54" s="32" t="str">
        <f t="shared" si="5"/>
        <v/>
      </c>
      <c r="H54" s="794"/>
      <c r="I54" s="32" t="str">
        <f t="shared" si="6"/>
        <v/>
      </c>
      <c r="J54" s="794">
        <v>0</v>
      </c>
      <c r="K54" s="32">
        <f t="shared" si="7"/>
        <v>0</v>
      </c>
      <c r="L54" s="794"/>
      <c r="M54" s="32" t="str">
        <f t="shared" si="8"/>
        <v/>
      </c>
      <c r="N54" s="794">
        <v>0</v>
      </c>
      <c r="O54" s="32">
        <f t="shared" si="9"/>
        <v>0</v>
      </c>
      <c r="P54" s="794">
        <v>0</v>
      </c>
      <c r="Q54" s="32">
        <f t="shared" si="10"/>
        <v>0</v>
      </c>
      <c r="R54" s="1424"/>
    </row>
    <row r="55" spans="1:18" ht="12.75" customHeight="1">
      <c r="A55" s="32" t="s">
        <v>226</v>
      </c>
      <c r="B55" s="794">
        <f t="shared" si="11"/>
        <v>91.456922999999989</v>
      </c>
      <c r="C55" s="32">
        <f t="shared" si="3"/>
        <v>3.2025443170629906</v>
      </c>
      <c r="D55" s="794"/>
      <c r="E55" s="32" t="str">
        <f t="shared" si="4"/>
        <v/>
      </c>
      <c r="F55" s="794"/>
      <c r="G55" s="32" t="str">
        <f t="shared" si="5"/>
        <v/>
      </c>
      <c r="H55" s="794">
        <v>16.3</v>
      </c>
      <c r="I55" s="32">
        <f t="shared" si="6"/>
        <v>1.9607843137254906</v>
      </c>
      <c r="J55" s="794">
        <v>0</v>
      </c>
      <c r="K55" s="32">
        <f t="shared" si="7"/>
        <v>0</v>
      </c>
      <c r="L55" s="794">
        <v>50.7</v>
      </c>
      <c r="M55" s="32">
        <f t="shared" si="8"/>
        <v>7.597782106998352</v>
      </c>
      <c r="N55" s="794">
        <v>7.0569230000000003</v>
      </c>
      <c r="O55" s="32">
        <f t="shared" si="9"/>
        <v>1.7302816167895474</v>
      </c>
      <c r="P55" s="794">
        <v>17.399999999999999</v>
      </c>
      <c r="Q55" s="32">
        <f t="shared" si="10"/>
        <v>3.2127031019202361</v>
      </c>
      <c r="R55" s="1424"/>
    </row>
    <row r="56" spans="1:18" ht="12.75" customHeight="1" thickBot="1">
      <c r="A56" s="32" t="s">
        <v>227</v>
      </c>
      <c r="B56" s="794">
        <f t="shared" si="11"/>
        <v>49.482866000000001</v>
      </c>
      <c r="C56" s="32">
        <f t="shared" si="3"/>
        <v>1.7327400277865188</v>
      </c>
      <c r="D56" s="794"/>
      <c r="E56" s="32" t="str">
        <f t="shared" si="4"/>
        <v/>
      </c>
      <c r="F56" s="794"/>
      <c r="G56" s="32" t="str">
        <f t="shared" si="5"/>
        <v/>
      </c>
      <c r="H56" s="794">
        <v>21.9</v>
      </c>
      <c r="I56" s="32">
        <f t="shared" si="6"/>
        <v>2.6344280043305668</v>
      </c>
      <c r="J56" s="794">
        <v>14.9</v>
      </c>
      <c r="K56" s="32">
        <f t="shared" si="7"/>
        <v>6.4782608695652177</v>
      </c>
      <c r="L56" s="794"/>
      <c r="M56" s="32" t="str">
        <f t="shared" si="8"/>
        <v/>
      </c>
      <c r="N56" s="794">
        <v>12.682866000000001</v>
      </c>
      <c r="O56" s="32">
        <f t="shared" si="9"/>
        <v>3.1097023289052719</v>
      </c>
      <c r="P56" s="794">
        <v>0</v>
      </c>
      <c r="Q56" s="32">
        <f t="shared" si="10"/>
        <v>0</v>
      </c>
      <c r="R56" s="1424"/>
    </row>
    <row r="57" spans="1:18" ht="12.75" customHeight="1" thickBot="1">
      <c r="A57" s="1422" t="s">
        <v>228</v>
      </c>
      <c r="B57" s="653">
        <f t="shared" si="11"/>
        <v>903.568399</v>
      </c>
      <c r="C57" s="1405">
        <f t="shared" si="3"/>
        <v>31.640227402961667</v>
      </c>
      <c r="D57" s="653">
        <v>25.73</v>
      </c>
      <c r="E57" s="1405">
        <f>IF(D57&lt;&gt;0,D57/D$12*100,0)</f>
        <v>28.547653389548426</v>
      </c>
      <c r="F57" s="653">
        <v>44.31</v>
      </c>
      <c r="G57" s="1405">
        <f>IF(F57&lt;&gt;0,F57/F$12*100,0)</f>
        <v>50.593742863667515</v>
      </c>
      <c r="H57" s="653">
        <v>151.5</v>
      </c>
      <c r="I57" s="1405">
        <f>IF(H57&lt;&gt;0,H57/H$12*100,0)</f>
        <v>18.224467701190907</v>
      </c>
      <c r="J57" s="653">
        <v>77.7</v>
      </c>
      <c r="K57" s="1405">
        <f>IF(J57&lt;&gt;0,J57/J$12*100,0)</f>
        <v>33.782608695652179</v>
      </c>
      <c r="L57" s="653">
        <v>313.39999999999998</v>
      </c>
      <c r="M57" s="1405">
        <f>IF(L57&lt;&gt;0,L57/L$12*100,0)</f>
        <v>46.965382886258055</v>
      </c>
      <c r="N57" s="653">
        <v>90.028399000000007</v>
      </c>
      <c r="O57" s="1405">
        <f>IF(N57&lt;&gt;0,N57/N$12*100,0)</f>
        <v>22.073995107881224</v>
      </c>
      <c r="P57" s="653">
        <v>200.9</v>
      </c>
      <c r="Q57" s="1405">
        <f>IF(P57&lt;&gt;0,P57/P$12*100,0)</f>
        <v>37.093796159527329</v>
      </c>
      <c r="R57" s="1424"/>
    </row>
    <row r="58" spans="1:18" ht="12.75" customHeight="1">
      <c r="A58" s="32" t="s">
        <v>229</v>
      </c>
      <c r="B58" s="794">
        <f t="shared" si="11"/>
        <v>0</v>
      </c>
      <c r="C58" s="32">
        <f t="shared" si="3"/>
        <v>0</v>
      </c>
      <c r="D58" s="794"/>
      <c r="E58" s="32" t="str">
        <f t="shared" si="4"/>
        <v/>
      </c>
      <c r="F58" s="794"/>
      <c r="G58" s="32" t="str">
        <f t="shared" si="5"/>
        <v/>
      </c>
      <c r="H58" s="794"/>
      <c r="I58" s="32" t="str">
        <f t="shared" si="6"/>
        <v/>
      </c>
      <c r="J58" s="794">
        <v>0</v>
      </c>
      <c r="K58" s="32">
        <f t="shared" si="7"/>
        <v>0</v>
      </c>
      <c r="L58" s="794"/>
      <c r="M58" s="32" t="str">
        <f t="shared" si="8"/>
        <v/>
      </c>
      <c r="N58" s="794">
        <v>0</v>
      </c>
      <c r="O58" s="32">
        <f t="shared" si="9"/>
        <v>0</v>
      </c>
      <c r="P58" s="794">
        <v>0</v>
      </c>
      <c r="Q58" s="32">
        <f t="shared" si="10"/>
        <v>0</v>
      </c>
      <c r="R58" s="1424"/>
    </row>
    <row r="59" spans="1:18" ht="12.75" customHeight="1" thickBot="1">
      <c r="A59" s="32" t="s">
        <v>230</v>
      </c>
      <c r="B59" s="794">
        <f t="shared" si="11"/>
        <v>0</v>
      </c>
      <c r="C59" s="32">
        <f t="shared" si="3"/>
        <v>0</v>
      </c>
      <c r="D59" s="794"/>
      <c r="E59" s="32" t="str">
        <f t="shared" si="4"/>
        <v/>
      </c>
      <c r="F59" s="794"/>
      <c r="G59" s="32" t="str">
        <f t="shared" si="5"/>
        <v/>
      </c>
      <c r="H59" s="794"/>
      <c r="I59" s="32" t="str">
        <f t="shared" si="6"/>
        <v/>
      </c>
      <c r="J59" s="794">
        <v>0</v>
      </c>
      <c r="K59" s="32">
        <f t="shared" si="7"/>
        <v>0</v>
      </c>
      <c r="L59" s="794"/>
      <c r="M59" s="32" t="str">
        <f t="shared" si="8"/>
        <v/>
      </c>
      <c r="N59" s="794">
        <v>0</v>
      </c>
      <c r="O59" s="32">
        <f t="shared" si="9"/>
        <v>0</v>
      </c>
      <c r="P59" s="794">
        <v>0</v>
      </c>
      <c r="Q59" s="32">
        <f t="shared" si="10"/>
        <v>0</v>
      </c>
      <c r="R59" s="1424"/>
    </row>
    <row r="60" spans="1:18" ht="12.75" customHeight="1" thickBot="1">
      <c r="A60" s="1422" t="s">
        <v>231</v>
      </c>
      <c r="B60" s="653">
        <f t="shared" si="11"/>
        <v>0</v>
      </c>
      <c r="C60" s="1405">
        <f t="shared" si="3"/>
        <v>0</v>
      </c>
      <c r="D60" s="653">
        <f>SUM(D58:D59)</f>
        <v>0</v>
      </c>
      <c r="E60" s="1405">
        <f>IF(D60&lt;&gt;0,D60/D$12*100,0)</f>
        <v>0</v>
      </c>
      <c r="F60" s="653">
        <f>SUM(F58:F59)</f>
        <v>0</v>
      </c>
      <c r="G60" s="1405">
        <f>IF(F60&lt;&gt;0,F60/F$12*100,0)</f>
        <v>0</v>
      </c>
      <c r="H60" s="653">
        <v>0</v>
      </c>
      <c r="I60" s="1405">
        <f>IF(H60&lt;&gt;0,H60/H$12*100,0)</f>
        <v>0</v>
      </c>
      <c r="J60" s="653">
        <v>0</v>
      </c>
      <c r="K60" s="1405">
        <f>IF(J60&lt;&gt;0,J60/J$12*100,0)</f>
        <v>0</v>
      </c>
      <c r="L60" s="653">
        <v>0</v>
      </c>
      <c r="M60" s="1405">
        <f>IF(L60&lt;&gt;0,L60/L$12*100,0)</f>
        <v>0</v>
      </c>
      <c r="N60" s="653">
        <v>0</v>
      </c>
      <c r="O60" s="1405">
        <f>IF(N60&lt;&gt;0,N60/N$12*100,0)</f>
        <v>0</v>
      </c>
      <c r="P60" s="653">
        <v>0</v>
      </c>
      <c r="Q60" s="1405">
        <f>IF(P60&lt;&gt;0,P60/P$12*100,0)</f>
        <v>0</v>
      </c>
      <c r="R60" s="1424"/>
    </row>
    <row r="61" spans="1:18" ht="12.75" customHeight="1">
      <c r="A61" s="32" t="s">
        <v>232</v>
      </c>
      <c r="B61" s="794">
        <f t="shared" si="11"/>
        <v>11.733726000000001</v>
      </c>
      <c r="C61" s="32">
        <f t="shared" si="3"/>
        <v>0.41087952980086884</v>
      </c>
      <c r="D61" s="794"/>
      <c r="E61" s="32" t="str">
        <f t="shared" si="4"/>
        <v/>
      </c>
      <c r="F61" s="794"/>
      <c r="G61" s="32" t="str">
        <f t="shared" si="5"/>
        <v/>
      </c>
      <c r="H61" s="794"/>
      <c r="I61" s="32" t="str">
        <f t="shared" si="6"/>
        <v/>
      </c>
      <c r="J61" s="794">
        <v>0</v>
      </c>
      <c r="K61" s="32">
        <f t="shared" si="7"/>
        <v>0</v>
      </c>
      <c r="L61" s="794"/>
      <c r="M61" s="32" t="str">
        <f t="shared" si="8"/>
        <v/>
      </c>
      <c r="N61" s="794">
        <v>11.733726000000001</v>
      </c>
      <c r="O61" s="32">
        <f t="shared" si="9"/>
        <v>2.8769834096596418</v>
      </c>
      <c r="P61" s="794">
        <v>0</v>
      </c>
      <c r="Q61" s="32">
        <f t="shared" si="10"/>
        <v>0</v>
      </c>
      <c r="R61" s="1424"/>
    </row>
    <row r="62" spans="1:18" ht="12.75" customHeight="1" thickBot="1">
      <c r="A62" s="32" t="s">
        <v>233</v>
      </c>
      <c r="B62" s="794">
        <f t="shared" si="11"/>
        <v>317.99125599999996</v>
      </c>
      <c r="C62" s="32">
        <f t="shared" si="3"/>
        <v>11.135090230167952</v>
      </c>
      <c r="D62" s="794"/>
      <c r="E62" s="32" t="str">
        <f t="shared" si="4"/>
        <v/>
      </c>
      <c r="F62" s="794"/>
      <c r="G62" s="32" t="str">
        <f t="shared" si="5"/>
        <v/>
      </c>
      <c r="H62" s="794">
        <v>129.6</v>
      </c>
      <c r="I62" s="32">
        <f t="shared" si="6"/>
        <v>15.590039696860339</v>
      </c>
      <c r="J62" s="794">
        <v>25</v>
      </c>
      <c r="K62" s="32">
        <f t="shared" si="7"/>
        <v>10.869565217391305</v>
      </c>
      <c r="L62" s="794">
        <v>41.9</v>
      </c>
      <c r="M62" s="32">
        <f t="shared" si="8"/>
        <v>6.2790349168290129</v>
      </c>
      <c r="N62" s="794">
        <v>75.591256000000001</v>
      </c>
      <c r="O62" s="32">
        <f t="shared" si="9"/>
        <v>18.534162927218077</v>
      </c>
      <c r="P62" s="794">
        <v>45.9</v>
      </c>
      <c r="Q62" s="32">
        <f t="shared" si="10"/>
        <v>8.4748892171344146</v>
      </c>
      <c r="R62" s="1424"/>
    </row>
    <row r="63" spans="1:18" ht="12.75" customHeight="1" thickBot="1">
      <c r="A63" s="1422" t="s">
        <v>234</v>
      </c>
      <c r="B63" s="653">
        <f t="shared" si="11"/>
        <v>336.63498199999998</v>
      </c>
      <c r="C63" s="1405">
        <f t="shared" si="3"/>
        <v>11.787937021768185</v>
      </c>
      <c r="D63" s="653">
        <v>1.53</v>
      </c>
      <c r="E63" s="1405">
        <f>IF(D63&lt;&gt;0,D63/D$12*100,0)</f>
        <v>1.6975479862420946</v>
      </c>
      <c r="F63" s="653">
        <v>5.38</v>
      </c>
      <c r="G63" s="1405">
        <f>IF(F63&lt;&gt;0,F63/F$12*100,0)</f>
        <v>6.1429550125599457</v>
      </c>
      <c r="H63" s="653">
        <v>129.6</v>
      </c>
      <c r="I63" s="1405">
        <f>IF(H63&lt;&gt;0,H63/H$12*100,0)</f>
        <v>15.590039696860339</v>
      </c>
      <c r="J63" s="653">
        <v>25</v>
      </c>
      <c r="K63" s="1405">
        <f>IF(J63&lt;&gt;0,J63/J$12*100,0)</f>
        <v>10.869565217391305</v>
      </c>
      <c r="L63" s="653">
        <v>41.9</v>
      </c>
      <c r="M63" s="1405">
        <f>IF(L63&lt;&gt;0,L63/L$12*100,0)</f>
        <v>6.2790349168290129</v>
      </c>
      <c r="N63" s="653">
        <v>87.324982000000006</v>
      </c>
      <c r="O63" s="1405">
        <f>IF(N63&lt;&gt;0,N63/N$12*100,0)</f>
        <v>21.411146336877721</v>
      </c>
      <c r="P63" s="653">
        <v>45.9</v>
      </c>
      <c r="Q63" s="1405">
        <f>IF(P63&lt;&gt;0,P63/P$12*100,0)</f>
        <v>8.4748892171344146</v>
      </c>
      <c r="R63" s="1424"/>
    </row>
    <row r="64" spans="1:18" ht="12.75" customHeight="1">
      <c r="A64" s="32" t="s">
        <v>235</v>
      </c>
      <c r="B64" s="794">
        <f t="shared" si="11"/>
        <v>71</v>
      </c>
      <c r="C64" s="32">
        <f t="shared" si="3"/>
        <v>2.4862048607459974</v>
      </c>
      <c r="D64" s="794"/>
      <c r="E64" s="32" t="str">
        <f t="shared" si="4"/>
        <v/>
      </c>
      <c r="F64" s="794"/>
      <c r="G64" s="32" t="str">
        <f t="shared" si="5"/>
        <v/>
      </c>
      <c r="H64" s="794">
        <v>36.5</v>
      </c>
      <c r="I64" s="32">
        <f t="shared" si="6"/>
        <v>4.3907133405509446</v>
      </c>
      <c r="J64" s="794">
        <v>0</v>
      </c>
      <c r="K64" s="32">
        <f t="shared" si="7"/>
        <v>0</v>
      </c>
      <c r="L64" s="794">
        <v>34.5</v>
      </c>
      <c r="M64" s="32">
        <f t="shared" si="8"/>
        <v>5.1700884160047957</v>
      </c>
      <c r="N64" s="794">
        <v>0</v>
      </c>
      <c r="O64" s="32">
        <f t="shared" si="9"/>
        <v>0</v>
      </c>
      <c r="P64" s="794">
        <v>0</v>
      </c>
      <c r="Q64" s="32">
        <f t="shared" si="10"/>
        <v>0</v>
      </c>
      <c r="R64" s="1424"/>
    </row>
    <row r="65" spans="1:18" ht="12.75" customHeight="1" thickBot="1">
      <c r="A65" s="32" t="s">
        <v>236</v>
      </c>
      <c r="B65" s="794">
        <f t="shared" si="11"/>
        <v>6.8</v>
      </c>
      <c r="C65" s="32">
        <f t="shared" si="3"/>
        <v>0.23811539511370111</v>
      </c>
      <c r="D65" s="794"/>
      <c r="E65" s="32" t="str">
        <f t="shared" si="4"/>
        <v/>
      </c>
      <c r="F65" s="794"/>
      <c r="G65" s="32" t="str">
        <f t="shared" si="5"/>
        <v/>
      </c>
      <c r="H65" s="794">
        <v>6.8</v>
      </c>
      <c r="I65" s="32">
        <f t="shared" si="6"/>
        <v>0.81799591002045002</v>
      </c>
      <c r="J65" s="794">
        <v>0</v>
      </c>
      <c r="K65" s="32">
        <f t="shared" si="7"/>
        <v>0</v>
      </c>
      <c r="L65" s="794"/>
      <c r="M65" s="32" t="str">
        <f t="shared" si="8"/>
        <v/>
      </c>
      <c r="N65" s="794">
        <v>0</v>
      </c>
      <c r="O65" s="32">
        <f t="shared" si="9"/>
        <v>0</v>
      </c>
      <c r="P65" s="794">
        <v>0</v>
      </c>
      <c r="Q65" s="32">
        <f t="shared" si="10"/>
        <v>0</v>
      </c>
      <c r="R65" s="1424"/>
    </row>
    <row r="66" spans="1:18" ht="12.75" customHeight="1" thickBot="1">
      <c r="A66" s="1422" t="s">
        <v>237</v>
      </c>
      <c r="B66" s="653">
        <f t="shared" si="11"/>
        <v>83.81</v>
      </c>
      <c r="C66" s="1405">
        <f t="shared" si="3"/>
        <v>2.9347722447763664</v>
      </c>
      <c r="D66" s="653">
        <v>0.86</v>
      </c>
      <c r="E66" s="1405">
        <f>IF(D66&lt;&gt;0,D66/D$12*100,0)</f>
        <v>0.95417729945634078</v>
      </c>
      <c r="F66" s="653">
        <v>5.15</v>
      </c>
      <c r="G66" s="1405">
        <f>IF(F66&lt;&gt;0,F66/F$12*100,0)</f>
        <v>5.8803379767070112</v>
      </c>
      <c r="H66" s="653">
        <v>43.3</v>
      </c>
      <c r="I66" s="1405">
        <f>IF(H66&lt;&gt;0,H66/H$12*100,0)</f>
        <v>5.2087092505713946</v>
      </c>
      <c r="J66" s="653">
        <v>0</v>
      </c>
      <c r="K66" s="1405">
        <f>IF(J66&lt;&gt;0,J66/J$12*100,0)</f>
        <v>0</v>
      </c>
      <c r="L66" s="653">
        <v>34.5</v>
      </c>
      <c r="M66" s="1405">
        <f>IF(L66&lt;&gt;0,L66/L$12*100,0)</f>
        <v>5.1700884160047957</v>
      </c>
      <c r="N66" s="653">
        <v>0</v>
      </c>
      <c r="O66" s="1405">
        <f>IF(N66&lt;&gt;0,N66/N$12*100,0)</f>
        <v>0</v>
      </c>
      <c r="P66" s="653">
        <v>0</v>
      </c>
      <c r="Q66" s="1405">
        <f>IF(P66&lt;&gt;0,P66/P$12*100,0)</f>
        <v>0</v>
      </c>
      <c r="R66" s="1424"/>
    </row>
    <row r="67" spans="1:18" ht="12.75" customHeight="1">
      <c r="A67" s="32" t="s">
        <v>238</v>
      </c>
      <c r="B67" s="794">
        <f t="shared" si="11"/>
        <v>0</v>
      </c>
      <c r="C67" s="14">
        <f t="shared" si="3"/>
        <v>0</v>
      </c>
      <c r="D67" s="794"/>
      <c r="E67" s="14" t="str">
        <f t="shared" si="4"/>
        <v/>
      </c>
      <c r="F67" s="794"/>
      <c r="G67" s="14" t="str">
        <f t="shared" si="5"/>
        <v/>
      </c>
      <c r="H67" s="794"/>
      <c r="I67" s="14" t="str">
        <f t="shared" si="6"/>
        <v/>
      </c>
      <c r="J67" s="794">
        <v>0</v>
      </c>
      <c r="K67" s="14">
        <f t="shared" si="7"/>
        <v>0</v>
      </c>
      <c r="L67" s="794"/>
      <c r="M67" s="14" t="str">
        <f t="shared" si="8"/>
        <v/>
      </c>
      <c r="N67" s="794">
        <v>0</v>
      </c>
      <c r="O67" s="14">
        <f t="shared" si="9"/>
        <v>0</v>
      </c>
      <c r="P67" s="794">
        <v>0</v>
      </c>
      <c r="Q67" s="14">
        <f t="shared" si="10"/>
        <v>0</v>
      </c>
      <c r="R67" s="1424"/>
    </row>
    <row r="68" spans="1:18" ht="12.75" customHeight="1" thickBot="1">
      <c r="A68" s="32" t="s">
        <v>239</v>
      </c>
      <c r="B68" s="794">
        <f t="shared" si="11"/>
        <v>3.6</v>
      </c>
      <c r="C68" s="15">
        <f t="shared" si="3"/>
        <v>0.12606109153078296</v>
      </c>
      <c r="D68" s="794"/>
      <c r="E68" s="15" t="str">
        <f t="shared" si="4"/>
        <v/>
      </c>
      <c r="F68" s="794"/>
      <c r="G68" s="15" t="str">
        <f t="shared" si="5"/>
        <v/>
      </c>
      <c r="H68" s="794"/>
      <c r="I68" s="15" t="str">
        <f t="shared" si="6"/>
        <v/>
      </c>
      <c r="J68" s="794">
        <v>3.6</v>
      </c>
      <c r="K68" s="15">
        <f t="shared" si="7"/>
        <v>1.5652173913043479</v>
      </c>
      <c r="L68" s="794"/>
      <c r="M68" s="15" t="str">
        <f t="shared" si="8"/>
        <v/>
      </c>
      <c r="N68" s="794">
        <v>0</v>
      </c>
      <c r="O68" s="15">
        <f t="shared" si="9"/>
        <v>0</v>
      </c>
      <c r="P68" s="794">
        <v>0</v>
      </c>
      <c r="Q68" s="15">
        <f t="shared" si="10"/>
        <v>0</v>
      </c>
      <c r="R68" s="1424"/>
    </row>
    <row r="69" spans="1:18" ht="12.75" customHeight="1" thickBot="1">
      <c r="A69" s="1422" t="s">
        <v>240</v>
      </c>
      <c r="B69" s="653">
        <f t="shared" si="11"/>
        <v>3.6</v>
      </c>
      <c r="C69" s="1405">
        <f t="shared" si="3"/>
        <v>0.12606109153078296</v>
      </c>
      <c r="D69" s="653">
        <f>SUM(D67:D68)</f>
        <v>0</v>
      </c>
      <c r="E69" s="1405">
        <f>IF(D69&lt;&gt;0,D69/D$12*100,0)</f>
        <v>0</v>
      </c>
      <c r="F69" s="653">
        <f>SUM(F67:F68)</f>
        <v>0</v>
      </c>
      <c r="G69" s="1405">
        <f>IF(F69&lt;&gt;0,F69/F$12*100,0)</f>
        <v>0</v>
      </c>
      <c r="H69" s="653">
        <v>0</v>
      </c>
      <c r="I69" s="1405">
        <f>IF(H69&lt;&gt;0,H69/H$12*100,0)</f>
        <v>0</v>
      </c>
      <c r="J69" s="653">
        <v>3.6</v>
      </c>
      <c r="K69" s="1405">
        <f>IF(J69&lt;&gt;0,J69/J$12*100,0)</f>
        <v>1.5652173913043479</v>
      </c>
      <c r="L69" s="653">
        <v>0</v>
      </c>
      <c r="M69" s="1405">
        <f>IF(L69&lt;&gt;0,L69/L$12*100,0)</f>
        <v>0</v>
      </c>
      <c r="N69" s="653">
        <v>0</v>
      </c>
      <c r="O69" s="1405">
        <f>IF(N69&lt;&gt;0,N69/N$12*100,0)</f>
        <v>0</v>
      </c>
      <c r="P69" s="653">
        <v>0</v>
      </c>
      <c r="Q69" s="1405">
        <f>IF(P69&lt;&gt;0,P69/P$12*100,0)</f>
        <v>0</v>
      </c>
      <c r="R69" s="1424"/>
    </row>
    <row r="70" spans="1:18" ht="12.75" customHeight="1" thickBot="1">
      <c r="A70" s="1422" t="s">
        <v>241</v>
      </c>
      <c r="B70" s="92">
        <f t="shared" si="11"/>
        <v>0</v>
      </c>
      <c r="C70" s="1405">
        <f t="shared" si="3"/>
        <v>0</v>
      </c>
      <c r="D70" s="92"/>
      <c r="E70" s="1405" t="str">
        <f t="shared" si="4"/>
        <v/>
      </c>
      <c r="F70" s="92"/>
      <c r="G70" s="1405" t="str">
        <f t="shared" si="5"/>
        <v/>
      </c>
      <c r="H70" s="92"/>
      <c r="I70" s="1405" t="str">
        <f t="shared" si="6"/>
        <v/>
      </c>
      <c r="J70" s="92">
        <v>0</v>
      </c>
      <c r="K70" s="1405">
        <f t="shared" si="7"/>
        <v>0</v>
      </c>
      <c r="L70" s="92"/>
      <c r="M70" s="1405" t="str">
        <f t="shared" si="8"/>
        <v/>
      </c>
      <c r="N70" s="92">
        <v>0</v>
      </c>
      <c r="O70" s="1405">
        <f t="shared" si="9"/>
        <v>0</v>
      </c>
      <c r="P70" s="92">
        <v>0</v>
      </c>
      <c r="Q70" s="1405">
        <f t="shared" si="10"/>
        <v>0</v>
      </c>
      <c r="R70" s="1424"/>
    </row>
    <row r="71" spans="1:18" ht="12.75" customHeight="1" thickBot="1">
      <c r="A71" s="1422" t="s">
        <v>242</v>
      </c>
      <c r="B71" s="653">
        <f t="shared" si="11"/>
        <v>0</v>
      </c>
      <c r="C71" s="1405">
        <f t="shared" si="3"/>
        <v>0</v>
      </c>
      <c r="D71" s="653"/>
      <c r="E71" s="1405" t="str">
        <f t="shared" si="4"/>
        <v/>
      </c>
      <c r="F71" s="653"/>
      <c r="G71" s="1405" t="str">
        <f t="shared" si="5"/>
        <v/>
      </c>
      <c r="H71" s="653"/>
      <c r="I71" s="1405" t="str">
        <f t="shared" si="6"/>
        <v/>
      </c>
      <c r="J71" s="653">
        <v>0</v>
      </c>
      <c r="K71" s="1405">
        <f t="shared" si="7"/>
        <v>0</v>
      </c>
      <c r="L71" s="653"/>
      <c r="M71" s="1405" t="str">
        <f t="shared" si="8"/>
        <v/>
      </c>
      <c r="N71" s="653">
        <v>0</v>
      </c>
      <c r="O71" s="1405">
        <f t="shared" si="9"/>
        <v>0</v>
      </c>
      <c r="P71" s="653">
        <v>0</v>
      </c>
      <c r="Q71" s="1405">
        <f t="shared" si="10"/>
        <v>0</v>
      </c>
      <c r="R71" s="1424"/>
    </row>
    <row r="72" spans="1:18" ht="12.75" customHeight="1" thickBot="1">
      <c r="A72" s="1422" t="s">
        <v>128</v>
      </c>
      <c r="B72" s="94">
        <f t="shared" si="11"/>
        <v>2700.8745130000002</v>
      </c>
      <c r="C72" s="1405">
        <f t="shared" si="3"/>
        <v>94.576441443458847</v>
      </c>
      <c r="D72" s="94">
        <f>D20+D25+D33+D38+D46+D49+D57+D60+D63+D66+D69+D70+D71</f>
        <v>86.68</v>
      </c>
      <c r="E72" s="1405">
        <f>IF(D72&lt;&gt;0,D72/D$12*100,0)</f>
        <v>96.172195717297242</v>
      </c>
      <c r="F72" s="94">
        <f>F20+F25+F33+F38+F46+F49+F57+F60+F63+F66+F69+F70+F71</f>
        <v>85.61</v>
      </c>
      <c r="G72" s="1405">
        <f>IF(F72&lt;&gt;0,F72/F$12*100,0)</f>
        <v>97.750627997259656</v>
      </c>
      <c r="H72" s="94">
        <v>815.2</v>
      </c>
      <c r="I72" s="1405">
        <f>IF(H72&lt;&gt;0,H72/H$12*100,0)</f>
        <v>98.063274389510411</v>
      </c>
      <c r="J72" s="94">
        <v>200.6</v>
      </c>
      <c r="K72" s="1405">
        <f>IF(J72&lt;&gt;0,J72/J$12*100,0)</f>
        <v>87.217391304347828</v>
      </c>
      <c r="L72" s="94">
        <v>592.6</v>
      </c>
      <c r="M72" s="1405">
        <f>IF(L72&lt;&gt;0,L72/L$12*100,0)</f>
        <v>88.80563464708527</v>
      </c>
      <c r="N72" s="94">
        <v>407.18451300000004</v>
      </c>
      <c r="O72" s="1405">
        <f>IF(N72&lt;&gt;0,N72/N$12*100,0)</f>
        <v>99.83726299483564</v>
      </c>
      <c r="P72" s="94">
        <v>513</v>
      </c>
      <c r="Q72" s="1405">
        <f>IF(P72&lt;&gt;0,P72/P$12*100,0)</f>
        <v>94.719350073855239</v>
      </c>
      <c r="R72" s="1424"/>
    </row>
    <row r="73" spans="1:18" ht="12.75" customHeight="1" thickBot="1">
      <c r="A73" s="1422" t="s">
        <v>130</v>
      </c>
      <c r="B73" s="653">
        <f t="shared" si="11"/>
        <v>6.5</v>
      </c>
      <c r="C73" s="1405">
        <f t="shared" si="3"/>
        <v>0.22761030415280256</v>
      </c>
      <c r="D73" s="653"/>
      <c r="E73" s="1405" t="str">
        <f t="shared" si="4"/>
        <v/>
      </c>
      <c r="F73" s="653"/>
      <c r="G73" s="1405" t="str">
        <f t="shared" si="5"/>
        <v/>
      </c>
      <c r="H73" s="653"/>
      <c r="I73" s="1405" t="str">
        <f t="shared" si="6"/>
        <v/>
      </c>
      <c r="J73" s="653">
        <v>6.5</v>
      </c>
      <c r="K73" s="1405">
        <f t="shared" si="7"/>
        <v>2.8260869565217392</v>
      </c>
      <c r="L73" s="653"/>
      <c r="M73" s="1405" t="str">
        <f t="shared" si="8"/>
        <v/>
      </c>
      <c r="N73" s="653"/>
      <c r="O73" s="1405" t="str">
        <f t="shared" si="9"/>
        <v/>
      </c>
      <c r="P73" s="653">
        <v>0</v>
      </c>
      <c r="Q73" s="1405">
        <f t="shared" si="10"/>
        <v>0</v>
      </c>
    </row>
    <row r="74" spans="1:18" ht="12.75" customHeight="1" thickBot="1">
      <c r="A74" s="1422" t="s">
        <v>133</v>
      </c>
      <c r="B74" s="653">
        <f t="shared" si="11"/>
        <v>2707.3745130000002</v>
      </c>
      <c r="C74" s="1405">
        <f t="shared" si="3"/>
        <v>94.804051747611652</v>
      </c>
      <c r="D74" s="653">
        <f>D73+D72</f>
        <v>86.68</v>
      </c>
      <c r="E74" s="1405">
        <f>IF(D74&lt;&gt;0,D74/D$12*100,0)</f>
        <v>96.172195717297242</v>
      </c>
      <c r="F74" s="653">
        <f>F73+F72</f>
        <v>85.61</v>
      </c>
      <c r="G74" s="1405">
        <f>IF(F74&lt;&gt;0,F74/F$12*100,0)</f>
        <v>97.750627997259656</v>
      </c>
      <c r="H74" s="653">
        <v>815.2</v>
      </c>
      <c r="I74" s="1405">
        <f>IF(H74&lt;&gt;0,H74/H$12*100,0)</f>
        <v>98.063274389510411</v>
      </c>
      <c r="J74" s="653">
        <v>207.1</v>
      </c>
      <c r="K74" s="1405">
        <f>IF(J74&lt;&gt;0,J74/J$12*100,0)</f>
        <v>90.043478260869563</v>
      </c>
      <c r="L74" s="653">
        <v>592.6</v>
      </c>
      <c r="M74" s="1405">
        <f>IF(L74&lt;&gt;0,L74/L$12*100,0)</f>
        <v>88.80563464708527</v>
      </c>
      <c r="N74" s="653">
        <v>407.18451300000004</v>
      </c>
      <c r="O74" s="1405">
        <f>IF(N74&lt;&gt;0,N74/N$12*100,0)</f>
        <v>99.83726299483564</v>
      </c>
      <c r="P74" s="653">
        <v>513</v>
      </c>
      <c r="Q74" s="1405">
        <f>IF(P74&lt;&gt;0,P74/P$12*100,0)</f>
        <v>94.719350073855239</v>
      </c>
    </row>
    <row r="75" spans="1:18" ht="12.75" customHeight="1">
      <c r="A75" s="32" t="s">
        <v>519</v>
      </c>
      <c r="B75" s="794">
        <f t="shared" si="11"/>
        <v>9.9999999999999995E-7</v>
      </c>
      <c r="C75" s="32">
        <f t="shared" si="3"/>
        <v>3.5016969869661931E-8</v>
      </c>
      <c r="D75" s="794"/>
      <c r="E75" s="32" t="str">
        <f t="shared" si="4"/>
        <v/>
      </c>
      <c r="F75" s="794"/>
      <c r="G75" s="32" t="str">
        <f t="shared" si="5"/>
        <v/>
      </c>
      <c r="H75" s="794"/>
      <c r="I75" s="32" t="str">
        <f t="shared" si="6"/>
        <v/>
      </c>
      <c r="J75" s="794">
        <v>0</v>
      </c>
      <c r="K75" s="32">
        <f t="shared" si="7"/>
        <v>0</v>
      </c>
      <c r="L75" s="794"/>
      <c r="M75" s="32" t="str">
        <f t="shared" si="8"/>
        <v/>
      </c>
      <c r="N75" s="794">
        <v>9.9999999999999995E-7</v>
      </c>
      <c r="O75" s="32">
        <f t="shared" si="9"/>
        <v>2.4518924420594462E-7</v>
      </c>
      <c r="P75" s="794">
        <v>0</v>
      </c>
      <c r="Q75" s="32">
        <f t="shared" si="10"/>
        <v>0</v>
      </c>
    </row>
    <row r="76" spans="1:18" ht="12.75" customHeight="1">
      <c r="A76" s="32" t="s">
        <v>262</v>
      </c>
      <c r="B76" s="794">
        <f t="shared" si="11"/>
        <v>9.9999999999999995E-7</v>
      </c>
      <c r="C76" s="32">
        <f t="shared" si="3"/>
        <v>3.5016969869661931E-8</v>
      </c>
      <c r="D76" s="794"/>
      <c r="E76" s="32" t="str">
        <f t="shared" si="4"/>
        <v/>
      </c>
      <c r="F76" s="794"/>
      <c r="G76" s="32" t="str">
        <f t="shared" si="5"/>
        <v/>
      </c>
      <c r="H76" s="794"/>
      <c r="I76" s="32" t="str">
        <f t="shared" si="6"/>
        <v/>
      </c>
      <c r="J76" s="794">
        <v>0</v>
      </c>
      <c r="K76" s="32">
        <f t="shared" si="7"/>
        <v>0</v>
      </c>
      <c r="L76" s="794"/>
      <c r="M76" s="32" t="str">
        <f t="shared" si="8"/>
        <v/>
      </c>
      <c r="N76" s="794">
        <v>9.9999999999999995E-7</v>
      </c>
      <c r="O76" s="32">
        <f t="shared" si="9"/>
        <v>2.4518924420594462E-7</v>
      </c>
      <c r="P76" s="794">
        <v>0</v>
      </c>
      <c r="Q76" s="32">
        <f t="shared" si="10"/>
        <v>0</v>
      </c>
    </row>
    <row r="77" spans="1:18" ht="12.75" customHeight="1" thickBot="1">
      <c r="A77" s="32" t="s">
        <v>264</v>
      </c>
      <c r="B77" s="794">
        <f t="shared" si="11"/>
        <v>9.9999999999999995E-7</v>
      </c>
      <c r="C77" s="32">
        <f t="shared" si="3"/>
        <v>3.5016969869661931E-8</v>
      </c>
      <c r="D77" s="794"/>
      <c r="E77" s="32" t="str">
        <f t="shared" si="4"/>
        <v/>
      </c>
      <c r="F77" s="794"/>
      <c r="G77" s="32" t="str">
        <f t="shared" si="5"/>
        <v/>
      </c>
      <c r="H77" s="794"/>
      <c r="I77" s="32" t="str">
        <f t="shared" si="6"/>
        <v/>
      </c>
      <c r="J77" s="794">
        <v>0</v>
      </c>
      <c r="K77" s="32">
        <f t="shared" si="7"/>
        <v>0</v>
      </c>
      <c r="L77" s="794"/>
      <c r="M77" s="32" t="str">
        <f t="shared" si="8"/>
        <v/>
      </c>
      <c r="N77" s="794">
        <v>9.9999999999999995E-7</v>
      </c>
      <c r="O77" s="32">
        <f t="shared" si="9"/>
        <v>2.4518924420594462E-7</v>
      </c>
      <c r="P77" s="794">
        <v>0</v>
      </c>
      <c r="Q77" s="32">
        <f t="shared" si="10"/>
        <v>0</v>
      </c>
    </row>
    <row r="78" spans="1:18" ht="12.75" customHeight="1" thickBot="1">
      <c r="A78" s="1422" t="s">
        <v>166</v>
      </c>
      <c r="B78" s="653">
        <f t="shared" ref="B78:B109" si="12">SUMIF(C$5:IV$5,"Rm",C78:IV78)</f>
        <v>9.9999999999999995E-7</v>
      </c>
      <c r="C78" s="1405">
        <f>IF(B78&lt;&gt;0,B78/B$12*100,0)</f>
        <v>3.5016969869661931E-8</v>
      </c>
      <c r="D78" s="653">
        <f>SUM(D75:D77)</f>
        <v>0</v>
      </c>
      <c r="E78" s="1405">
        <f>IF(D78&lt;&gt;0,D78/D$12*100,0)</f>
        <v>0</v>
      </c>
      <c r="F78" s="653">
        <f>SUM(F75:F77)</f>
        <v>0</v>
      </c>
      <c r="G78" s="1405">
        <f>IF(F78&lt;&gt;0,F78/F$12*100,0)</f>
        <v>0</v>
      </c>
      <c r="H78" s="653">
        <v>0</v>
      </c>
      <c r="I78" s="1405">
        <f>IF(H78&lt;&gt;0,H78/H$12*100,0)</f>
        <v>0</v>
      </c>
      <c r="J78" s="653">
        <v>0</v>
      </c>
      <c r="K78" s="1405">
        <f>IF(J78&lt;&gt;0,J78/J$12*100,0)</f>
        <v>0</v>
      </c>
      <c r="L78" s="653">
        <v>0</v>
      </c>
      <c r="M78" s="1405">
        <f>IF(L78&lt;&gt;0,L78/L$12*100,0)</f>
        <v>0</v>
      </c>
      <c r="N78" s="653">
        <v>9.9999999999999995E-7</v>
      </c>
      <c r="O78" s="1405">
        <f>IF(N78&lt;&gt;0,N78/N$12*100,0)</f>
        <v>2.4518924420594462E-7</v>
      </c>
      <c r="P78" s="653">
        <v>0</v>
      </c>
      <c r="Q78" s="1405">
        <f>IF(P78&lt;&gt;0,P78/P$12*100,0)</f>
        <v>0</v>
      </c>
    </row>
    <row r="79" spans="1:18" ht="12.75" customHeight="1" thickBot="1">
      <c r="B79" s="794"/>
      <c r="D79" s="794"/>
      <c r="F79" s="794"/>
      <c r="H79" s="794"/>
      <c r="J79" s="794"/>
      <c r="L79" s="794"/>
      <c r="N79" s="794"/>
      <c r="P79" s="794"/>
    </row>
    <row r="80" spans="1:18" ht="12.75" customHeight="1">
      <c r="A80" s="14" t="s">
        <v>154</v>
      </c>
      <c r="B80" s="92">
        <f>SUMIF(C$5:IV$5,"Rm",C80:IV80)</f>
        <v>46460</v>
      </c>
      <c r="C80" s="14"/>
      <c r="D80" s="92">
        <v>228</v>
      </c>
      <c r="E80" s="14"/>
      <c r="F80" s="92">
        <v>220</v>
      </c>
      <c r="G80" s="14"/>
      <c r="H80" s="92">
        <v>12790</v>
      </c>
      <c r="I80" s="14"/>
      <c r="J80" s="92">
        <v>480</v>
      </c>
      <c r="K80" s="14"/>
      <c r="L80" s="92">
        <v>20562</v>
      </c>
      <c r="M80" s="14"/>
      <c r="N80" s="92">
        <v>1</v>
      </c>
      <c r="O80" s="14"/>
      <c r="P80" s="92">
        <v>12179</v>
      </c>
      <c r="Q80" s="14"/>
    </row>
    <row r="81" spans="1:17" ht="12.75" customHeight="1" thickBot="1">
      <c r="A81" s="15" t="s">
        <v>520</v>
      </c>
      <c r="B81" s="1426">
        <f>IF(B80&lt;&gt;0,B$12/B80*1000000,0)</f>
        <v>61467.030413258719</v>
      </c>
      <c r="C81" s="15"/>
      <c r="D81" s="1426">
        <f>IF(D80&lt;&gt;0,D$12/D80*1000000,0)</f>
        <v>395307.01754385972</v>
      </c>
      <c r="E81" s="15"/>
      <c r="F81" s="1426">
        <f>IF(F80&lt;&gt;0,F$12/F80*1000000,0)</f>
        <v>398090.90909090912</v>
      </c>
      <c r="G81" s="15"/>
      <c r="H81" s="1426">
        <f>IF(H80&lt;&gt;0,H$12/H80*1000000,0)</f>
        <v>64996.090695856132</v>
      </c>
      <c r="I81" s="15"/>
      <c r="J81" s="1426">
        <f>IF(J80&lt;&gt;0,J$12/J80*1000000,0)</f>
        <v>479166.66666666669</v>
      </c>
      <c r="K81" s="15"/>
      <c r="L81" s="1426">
        <f>IF(L80&lt;&gt;0,L$12/L80*1000000,0)</f>
        <v>32453.068767629607</v>
      </c>
      <c r="M81" s="15"/>
      <c r="N81" s="1426">
        <f>IF(N80&lt;&gt;0,N$12/N80*1000000,0)</f>
        <v>407848233</v>
      </c>
      <c r="O81" s="15"/>
      <c r="P81" s="1426">
        <f>IF(P80&lt;&gt;0,P$12/P80*1000000,0)</f>
        <v>44469.989325888826</v>
      </c>
      <c r="Q81" s="15"/>
    </row>
    <row r="84" spans="1:17" ht="12.75" customHeight="1">
      <c r="A84" s="32" t="s">
        <v>31</v>
      </c>
      <c r="J84" s="32">
        <v>70.5</v>
      </c>
    </row>
  </sheetData>
  <phoneticPr fontId="29" type="noConversion"/>
  <pageMargins left="0.39370078740157483" right="0.39370078740157483" top="0.59055118110236227" bottom="0.39370078740157483" header="0.39370078740157483" footer="0.39370078740157483"/>
  <pageSetup paperSize="9" scale="49" fitToWidth="12" orientation="landscape" horizontalDpi="300" verticalDpi="300" r:id="rId1"/>
  <headerFooter alignWithMargins="0">
    <oddHeader>&amp;CASSOCIATION OF COLLECTIVE INVESTMENTS - QUARTERLY REPORT FOR QUARTER ENDED 31 DECEMBER 2007</oddHeader>
    <oddFooter>&amp;R&amp;A: Page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23">
    <pageSetUpPr fitToPage="1"/>
  </sheetPr>
  <dimension ref="A3:AA119"/>
  <sheetViews>
    <sheetView workbookViewId="0" xr3:uid="{11A3ACCB-1F19-5AC9-A611-4158731A345D}">
      <pane xSplit="3" ySplit="5" topLeftCell="E58" activePane="bottomRight" state="frozen"/>
      <selection activeCell="HO35" sqref="HO35"/>
      <selection pane="bottomLeft" activeCell="HO35" sqref="HO35"/>
      <selection pane="topRight" activeCell="HO35" sqref="HO35"/>
      <selection pane="bottomRight" activeCell="HO35" sqref="HO35"/>
    </sheetView>
  </sheetViews>
  <sheetFormatPr defaultRowHeight="12.75" customHeight="1"/>
  <cols>
    <col min="1" max="1" width="31.5703125" style="9" customWidth="1"/>
    <col min="2" max="2" width="10.5703125" style="9" customWidth="1"/>
    <col min="3" max="3" width="4.140625" style="32" bestFit="1" customWidth="1"/>
    <col min="4" max="4" width="12.7109375" style="8" customWidth="1"/>
    <col min="5" max="5" width="4.85546875" style="8" customWidth="1"/>
    <col min="6" max="6" width="12.7109375" style="8" customWidth="1"/>
    <col min="7" max="7" width="4.85546875" style="8" customWidth="1"/>
    <col min="8" max="8" width="12.7109375" style="8" customWidth="1"/>
    <col min="9" max="9" width="4.85546875" style="8" customWidth="1"/>
    <col min="10" max="10" width="12.7109375" style="8" customWidth="1"/>
    <col min="11" max="11" width="4.85546875" style="8" customWidth="1"/>
    <col min="12" max="12" width="12.7109375" style="8" customWidth="1"/>
    <col min="13" max="13" width="4.7109375" style="9" customWidth="1"/>
    <col min="14" max="14" width="12.7109375" style="8" customWidth="1"/>
    <col min="15" max="15" width="4.85546875" style="8" customWidth="1"/>
    <col min="16" max="16" width="12.7109375" style="8" customWidth="1"/>
    <col min="17" max="17" width="4" style="10" bestFit="1" customWidth="1"/>
    <col min="18" max="18" width="12.7109375" style="8" customWidth="1"/>
    <col min="19" max="19" width="4.7109375" style="8" customWidth="1"/>
    <col min="20" max="20" width="12.7109375" style="8" customWidth="1"/>
    <col min="21" max="21" width="4" style="9" bestFit="1" customWidth="1"/>
    <col min="22" max="22" width="12.5703125" style="9" bestFit="1" customWidth="1"/>
    <col min="23" max="23" width="4" style="9" bestFit="1" customWidth="1"/>
    <col min="24" max="24" width="11.5703125" style="9" bestFit="1" customWidth="1"/>
    <col min="25" max="25" width="5.5703125" style="9" customWidth="1"/>
    <col min="26" max="26" width="12.7109375" style="8" customWidth="1"/>
    <col min="27" max="27" width="4.7109375" style="8" customWidth="1"/>
    <col min="28" max="16384" width="9.140625" style="8"/>
  </cols>
  <sheetData>
    <row r="3" spans="1:27" s="64" customFormat="1" ht="12.75" customHeight="1">
      <c r="A3" s="1414" t="s">
        <v>386</v>
      </c>
      <c r="B3" s="1395" t="s">
        <v>83</v>
      </c>
      <c r="C3" s="1395"/>
      <c r="D3" s="1396" t="s">
        <v>389</v>
      </c>
      <c r="E3" s="1396"/>
      <c r="F3" s="1396" t="s">
        <v>389</v>
      </c>
      <c r="G3" s="1396"/>
      <c r="H3" s="1396" t="s">
        <v>389</v>
      </c>
      <c r="I3" s="1396"/>
      <c r="J3" s="1397" t="s">
        <v>537</v>
      </c>
      <c r="K3" s="1395"/>
      <c r="L3" s="1397" t="s">
        <v>402</v>
      </c>
      <c r="M3" s="1395"/>
      <c r="N3" s="1397" t="s">
        <v>538</v>
      </c>
      <c r="O3" s="1395"/>
      <c r="P3" s="1395" t="s">
        <v>428</v>
      </c>
      <c r="Q3" s="1395"/>
      <c r="R3" s="1395" t="s">
        <v>539</v>
      </c>
      <c r="S3" s="1395"/>
      <c r="T3" s="1395" t="s">
        <v>445</v>
      </c>
      <c r="U3" s="1395"/>
      <c r="V3" s="1395" t="s">
        <v>530</v>
      </c>
      <c r="W3" s="1395"/>
      <c r="X3" s="1395" t="s">
        <v>530</v>
      </c>
      <c r="Y3" s="1395"/>
      <c r="Z3" s="1395" t="s">
        <v>450</v>
      </c>
      <c r="AA3" s="1395"/>
    </row>
    <row r="4" spans="1:27" s="64" customFormat="1" ht="12.75" customHeight="1">
      <c r="A4" s="1416" t="s">
        <v>181</v>
      </c>
      <c r="B4" s="1399"/>
      <c r="C4" s="1399"/>
      <c r="D4" s="1400" t="s">
        <v>540</v>
      </c>
      <c r="E4" s="1400"/>
      <c r="F4" s="1400" t="s">
        <v>541</v>
      </c>
      <c r="G4" s="1400"/>
      <c r="H4" s="1400" t="s">
        <v>542</v>
      </c>
      <c r="I4" s="1400"/>
      <c r="J4" s="1401" t="s">
        <v>543</v>
      </c>
      <c r="K4" s="1399"/>
      <c r="L4" s="1401" t="s">
        <v>544</v>
      </c>
      <c r="M4" s="1399"/>
      <c r="N4" s="1401" t="s">
        <v>545</v>
      </c>
      <c r="O4" s="1399"/>
      <c r="P4" s="1399" t="s">
        <v>546</v>
      </c>
      <c r="Q4" s="1399"/>
      <c r="R4" s="1399" t="s">
        <v>506</v>
      </c>
      <c r="S4" s="1399"/>
      <c r="T4" s="1399" t="s">
        <v>506</v>
      </c>
      <c r="U4" s="1399"/>
      <c r="V4" s="1427">
        <v>40</v>
      </c>
      <c r="W4" s="1399"/>
      <c r="X4" s="1427" t="s">
        <v>547</v>
      </c>
      <c r="Y4" s="1399"/>
      <c r="Z4" s="1399" t="s">
        <v>548</v>
      </c>
      <c r="AA4" s="1399"/>
    </row>
    <row r="5" spans="1:27" ht="12.75" customHeight="1">
      <c r="A5" s="1417"/>
      <c r="B5" s="1404" t="s">
        <v>86</v>
      </c>
      <c r="C5" s="1404" t="s">
        <v>16</v>
      </c>
      <c r="D5" s="1404" t="s">
        <v>86</v>
      </c>
      <c r="E5" s="1404" t="s">
        <v>16</v>
      </c>
      <c r="F5" s="1404" t="s">
        <v>86</v>
      </c>
      <c r="G5" s="1404" t="s">
        <v>16</v>
      </c>
      <c r="H5" s="1404" t="s">
        <v>86</v>
      </c>
      <c r="I5" s="1404" t="s">
        <v>16</v>
      </c>
      <c r="J5" s="1404" t="s">
        <v>86</v>
      </c>
      <c r="K5" s="1404" t="s">
        <v>16</v>
      </c>
      <c r="L5" s="1404" t="s">
        <v>86</v>
      </c>
      <c r="M5" s="1404" t="s">
        <v>16</v>
      </c>
      <c r="N5" s="1404" t="s">
        <v>86</v>
      </c>
      <c r="O5" s="1404" t="s">
        <v>16</v>
      </c>
      <c r="P5" s="1404" t="s">
        <v>86</v>
      </c>
      <c r="Q5" s="1404" t="s">
        <v>16</v>
      </c>
      <c r="R5" s="1404" t="s">
        <v>86</v>
      </c>
      <c r="S5" s="1404" t="s">
        <v>16</v>
      </c>
      <c r="T5" s="1404" t="s">
        <v>86</v>
      </c>
      <c r="U5" s="1404" t="s">
        <v>16</v>
      </c>
      <c r="V5" s="1404" t="s">
        <v>86</v>
      </c>
      <c r="W5" s="1404" t="s">
        <v>16</v>
      </c>
      <c r="X5" s="1404" t="s">
        <v>86</v>
      </c>
      <c r="Y5" s="1404" t="s">
        <v>16</v>
      </c>
      <c r="Z5" s="1404" t="s">
        <v>86</v>
      </c>
      <c r="AA5" s="1404" t="s">
        <v>16</v>
      </c>
    </row>
    <row r="6" spans="1:27" ht="12.75" customHeight="1">
      <c r="A6" s="1418" t="s">
        <v>88</v>
      </c>
      <c r="B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</row>
    <row r="7" spans="1:27" ht="12.75" customHeight="1">
      <c r="A7" s="1418" t="s">
        <v>184</v>
      </c>
      <c r="B7" s="794">
        <f t="shared" ref="B7:B12" si="0">SUMIF(C$5:IV$5,"Rm",C7:IV7)</f>
        <v>12222.174091999999</v>
      </c>
      <c r="C7" s="32">
        <f t="shared" ref="C7:C12" si="1">IF(B7&lt;&gt;0,B7/B$12*100,0)</f>
        <v>98.648809289402223</v>
      </c>
      <c r="D7" s="794">
        <v>345.8</v>
      </c>
      <c r="E7" s="32">
        <f>IF(D7&lt;&gt;"",D7/D$12*100,"")</f>
        <v>100.17381228273466</v>
      </c>
      <c r="F7" s="794">
        <v>841.5</v>
      </c>
      <c r="G7" s="32">
        <f>IF(F7&lt;&gt;"",F7/F$12*100,"")</f>
        <v>98.386531041739744</v>
      </c>
      <c r="H7" s="794">
        <v>1738.4</v>
      </c>
      <c r="I7" s="32">
        <f>IF(H7&lt;&gt;"",H7/H$12*100,"")</f>
        <v>98.309110445060227</v>
      </c>
      <c r="J7" s="794">
        <v>41.11</v>
      </c>
      <c r="K7" s="32">
        <f>IF(J7&lt;&gt;"",J7/J$12*100,"")</f>
        <v>95.738239403819293</v>
      </c>
      <c r="L7" s="794">
        <v>1752.48</v>
      </c>
      <c r="M7" s="32">
        <f>IF(L7&lt;&gt;"",L7/L$12*100,"")</f>
        <v>97.09407013014355</v>
      </c>
      <c r="N7" s="794">
        <v>72.81</v>
      </c>
      <c r="O7" s="32">
        <f>IF(N7&lt;&gt;"",N7/N$12*100,"")</f>
        <v>99.821771318892246</v>
      </c>
      <c r="P7" s="794">
        <v>200.2</v>
      </c>
      <c r="Q7" s="32">
        <f>IF(P7&lt;&gt;"",P7/P$12*100,"")</f>
        <v>93.902439024390233</v>
      </c>
      <c r="R7" s="794">
        <v>278.10000000000002</v>
      </c>
      <c r="S7" s="32">
        <f>IF(R7&lt;&gt;"",R7/R$12*100,"")</f>
        <v>95.239726027397268</v>
      </c>
      <c r="T7" s="794">
        <v>1430.7</v>
      </c>
      <c r="U7" s="32">
        <f>IF(T7&lt;&gt;"",T7/T$12*100,"")</f>
        <v>98.296118172449326</v>
      </c>
      <c r="V7" s="794">
        <v>5000.2694959999999</v>
      </c>
      <c r="W7" s="32">
        <f>IF(V7&lt;&gt;"",V7/V$12*100,"")</f>
        <v>99.730562667755933</v>
      </c>
      <c r="X7" s="794">
        <v>120.204596</v>
      </c>
      <c r="Y7" s="32">
        <f>IF(X7&lt;&gt;"",X7/X$12*100,"")</f>
        <v>99.678358032166386</v>
      </c>
      <c r="Z7" s="794">
        <v>400.6</v>
      </c>
      <c r="AA7" s="32">
        <f>IF(Z7&lt;&gt;"",Z7/Z$12*100,"")</f>
        <v>98.938009385033354</v>
      </c>
    </row>
    <row r="8" spans="1:27" ht="12.75" customHeight="1">
      <c r="A8" s="1419" t="s">
        <v>185</v>
      </c>
      <c r="B8" s="794">
        <f t="shared" si="0"/>
        <v>166.39686700000004</v>
      </c>
      <c r="C8" s="32">
        <f t="shared" si="1"/>
        <v>1.3430386996190262</v>
      </c>
      <c r="D8" s="794">
        <v>-0.6</v>
      </c>
      <c r="E8" s="32">
        <f>IF(D8&lt;&gt;"",D8/D$12*100,"")</f>
        <v>-0.17381228273464658</v>
      </c>
      <c r="F8" s="794">
        <v>13.8</v>
      </c>
      <c r="G8" s="32">
        <f>IF(F8&lt;&gt;"",F8/F$12*100,"")</f>
        <v>1.6134689582602599</v>
      </c>
      <c r="H8" s="794">
        <v>29.9</v>
      </c>
      <c r="I8" s="32">
        <f>IF(H8&lt;&gt;"",H8/H$12*100,"")</f>
        <v>1.6908895549397724</v>
      </c>
      <c r="J8" s="794">
        <v>0.62</v>
      </c>
      <c r="K8" s="32">
        <f>IF(J8&lt;&gt;"",J8/J$12*100,"")</f>
        <v>1.4438751746623195</v>
      </c>
      <c r="L8" s="794">
        <v>52.45</v>
      </c>
      <c r="M8" s="32">
        <f>IF(L8&lt;&gt;"",L8/L$12*100,"")</f>
        <v>2.9059298698564486</v>
      </c>
      <c r="N8" s="794">
        <v>0.13</v>
      </c>
      <c r="O8" s="32">
        <f>IF(N8&lt;&gt;"",N8/N$12*100,"")</f>
        <v>0.17822868110775983</v>
      </c>
      <c r="P8" s="794">
        <v>13.2</v>
      </c>
      <c r="Q8" s="32">
        <f>IF(P8&lt;&gt;"",P8/P$12*100,"")</f>
        <v>6.191369606003752</v>
      </c>
      <c r="R8" s="794">
        <v>13.9</v>
      </c>
      <c r="S8" s="32">
        <f>IF(R8&lt;&gt;"",R8/R$12*100,"")</f>
        <v>4.7602739726027394</v>
      </c>
      <c r="T8" s="794">
        <v>24.8</v>
      </c>
      <c r="U8" s="32">
        <f>IF(T8&lt;&gt;"",T8/T$12*100,"")</f>
        <v>1.7038818275506697</v>
      </c>
      <c r="V8" s="794">
        <v>13.508991</v>
      </c>
      <c r="W8" s="32">
        <f>IF(V8&lt;&gt;"",V8/V$12*100,"")</f>
        <v>0.26943733224407213</v>
      </c>
      <c r="X8" s="794">
        <v>0.387876</v>
      </c>
      <c r="Y8" s="32">
        <f>IF(X8&lt;&gt;"",X8/X$12*100,"")</f>
        <v>0.32164196783361404</v>
      </c>
      <c r="Z8" s="794">
        <v>4.3</v>
      </c>
      <c r="AA8" s="32">
        <f>IF(Z8&lt;&gt;"",Z8/Z$12*100,"")</f>
        <v>1.0619906149666585</v>
      </c>
    </row>
    <row r="9" spans="1:27" ht="12.75" customHeight="1">
      <c r="A9" s="1420" t="s">
        <v>186</v>
      </c>
      <c r="B9" s="794">
        <f t="shared" si="0"/>
        <v>-0.2</v>
      </c>
      <c r="C9" s="32">
        <f t="shared" si="1"/>
        <v>-1.6142595997543942E-3</v>
      </c>
      <c r="D9" s="794"/>
      <c r="E9" s="32" t="str">
        <f>IF(D9&lt;&gt;"",D9/D$12*100,"")</f>
        <v/>
      </c>
      <c r="F9" s="794"/>
      <c r="G9" s="32" t="str">
        <f>IF(F9&lt;&gt;"",F9/F$12*100,"")</f>
        <v/>
      </c>
      <c r="H9" s="794"/>
      <c r="I9" s="32" t="str">
        <f>IF(H9&lt;&gt;"",H9/H$12*100,"")</f>
        <v/>
      </c>
      <c r="J9" s="794">
        <v>0</v>
      </c>
      <c r="K9" s="32">
        <f>IF(J9&lt;&gt;"",J9/J$12*100,"")</f>
        <v>0</v>
      </c>
      <c r="L9" s="794"/>
      <c r="M9" s="32" t="str">
        <f>IF(L9&lt;&gt;"",L9/L$12*100,"")</f>
        <v/>
      </c>
      <c r="N9" s="794"/>
      <c r="O9" s="32" t="str">
        <f>IF(N9&lt;&gt;"",N9/N$12*100,"")</f>
        <v/>
      </c>
      <c r="P9" s="794">
        <v>-0.2</v>
      </c>
      <c r="Q9" s="32">
        <f>IF(P9&lt;&gt;"",P9/P$12*100,"")</f>
        <v>-9.3808630393996256E-2</v>
      </c>
      <c r="R9" s="794">
        <v>0</v>
      </c>
      <c r="S9" s="32">
        <f>IF(R9&lt;&gt;"",R9/R$12*100,"")</f>
        <v>0</v>
      </c>
      <c r="T9" s="794"/>
      <c r="U9" s="32" t="str">
        <f>IF(T9&lt;&gt;"",T9/T$12*100,"")</f>
        <v/>
      </c>
      <c r="V9" s="794">
        <v>0</v>
      </c>
      <c r="W9" s="32">
        <f>IF(V9&lt;&gt;"",V9/V$12*100,"")</f>
        <v>0</v>
      </c>
      <c r="X9" s="794">
        <v>0</v>
      </c>
      <c r="Y9" s="32">
        <f>IF(X9&lt;&gt;"",X9/X$12*100,"")</f>
        <v>0</v>
      </c>
      <c r="Z9" s="794">
        <v>0</v>
      </c>
      <c r="AA9" s="32">
        <f>IF(Z9&lt;&gt;"",Z9/Z$12*100,"")</f>
        <v>0</v>
      </c>
    </row>
    <row r="10" spans="1:27" ht="12.75" customHeight="1">
      <c r="A10" s="1420" t="s">
        <v>187</v>
      </c>
      <c r="B10" s="794">
        <f t="shared" si="0"/>
        <v>1.21</v>
      </c>
      <c r="C10" s="32">
        <f t="shared" si="1"/>
        <v>9.7662705785140844E-3</v>
      </c>
      <c r="D10" s="794"/>
      <c r="E10" s="32" t="str">
        <f>IF(D10&lt;&gt;"",D10/D$12*100,"")</f>
        <v/>
      </c>
      <c r="F10" s="794"/>
      <c r="G10" s="32" t="str">
        <f>IF(F10&lt;&gt;"",F10/F$12*100,"")</f>
        <v/>
      </c>
      <c r="H10" s="794"/>
      <c r="I10" s="32" t="str">
        <f>IF(H10&lt;&gt;"",H10/H$12*100,"")</f>
        <v/>
      </c>
      <c r="J10" s="794">
        <v>1.21</v>
      </c>
      <c r="K10" s="32">
        <f>IF(J10&lt;&gt;"",J10/J$12*100,"")</f>
        <v>2.8178854215183979</v>
      </c>
      <c r="L10" s="794"/>
      <c r="M10" s="32" t="str">
        <f>IF(L10&lt;&gt;"",L10/L$12*100,"")</f>
        <v/>
      </c>
      <c r="N10" s="794"/>
      <c r="O10" s="32" t="str">
        <f>IF(N10&lt;&gt;"",N10/N$12*100,"")</f>
        <v/>
      </c>
      <c r="P10" s="794">
        <v>0</v>
      </c>
      <c r="Q10" s="32">
        <f>IF(P10&lt;&gt;"",P10/P$12*100,"")</f>
        <v>0</v>
      </c>
      <c r="R10" s="794">
        <v>0</v>
      </c>
      <c r="S10" s="32">
        <f>IF(R10&lt;&gt;"",R10/R$12*100,"")</f>
        <v>0</v>
      </c>
      <c r="T10" s="794"/>
      <c r="U10" s="32" t="str">
        <f>IF(T10&lt;&gt;"",T10/T$12*100,"")</f>
        <v/>
      </c>
      <c r="V10" s="794">
        <v>0</v>
      </c>
      <c r="W10" s="32">
        <f>IF(V10&lt;&gt;"",V10/V$12*100,"")</f>
        <v>0</v>
      </c>
      <c r="X10" s="794">
        <v>0</v>
      </c>
      <c r="Y10" s="32">
        <f>IF(X10&lt;&gt;"",X10/X$12*100,"")</f>
        <v>0</v>
      </c>
      <c r="Z10" s="794">
        <v>0</v>
      </c>
      <c r="AA10" s="32">
        <f>IF(Z10&lt;&gt;"",Z10/Z$12*100,"")</f>
        <v>0</v>
      </c>
    </row>
    <row r="11" spans="1:27" ht="12.75" customHeight="1" thickBot="1">
      <c r="A11" s="1421" t="s">
        <v>188</v>
      </c>
      <c r="B11" s="794">
        <f t="shared" si="0"/>
        <v>0</v>
      </c>
      <c r="C11" s="32">
        <f t="shared" si="1"/>
        <v>0</v>
      </c>
      <c r="D11" s="794"/>
      <c r="E11" s="32" t="str">
        <f>IF(D11&lt;&gt;"",D11/D$12*100,"")</f>
        <v/>
      </c>
      <c r="F11" s="794"/>
      <c r="G11" s="32" t="str">
        <f>IF(F11&lt;&gt;"",F11/F$12*100,"")</f>
        <v/>
      </c>
      <c r="H11" s="794"/>
      <c r="I11" s="32" t="str">
        <f>IF(H11&lt;&gt;"",H11/H$12*100,"")</f>
        <v/>
      </c>
      <c r="J11" s="794">
        <v>0</v>
      </c>
      <c r="K11" s="32">
        <f>IF(J11&lt;&gt;"",J11/J$12*100,"")</f>
        <v>0</v>
      </c>
      <c r="L11" s="794"/>
      <c r="M11" s="32" t="str">
        <f>IF(L11&lt;&gt;"",L11/L$12*100,"")</f>
        <v/>
      </c>
      <c r="N11" s="794"/>
      <c r="O11" s="32" t="str">
        <f>IF(N11&lt;&gt;"",N11/N$12*100,"")</f>
        <v/>
      </c>
      <c r="P11" s="794">
        <v>0</v>
      </c>
      <c r="Q11" s="32">
        <f>IF(P11&lt;&gt;"",P11/P$12*100,"")</f>
        <v>0</v>
      </c>
      <c r="R11" s="794">
        <v>0</v>
      </c>
      <c r="S11" s="32">
        <f>IF(R11&lt;&gt;"",R11/R$12*100,"")</f>
        <v>0</v>
      </c>
      <c r="T11" s="794"/>
      <c r="U11" s="32" t="str">
        <f>IF(T11&lt;&gt;"",T11/T$12*100,"")</f>
        <v/>
      </c>
      <c r="V11" s="794">
        <v>0</v>
      </c>
      <c r="W11" s="32">
        <f>IF(V11&lt;&gt;"",V11/V$12*100,"")</f>
        <v>0</v>
      </c>
      <c r="X11" s="794">
        <v>0</v>
      </c>
      <c r="Y11" s="32">
        <f>IF(X11&lt;&gt;"",X11/X$12*100,"")</f>
        <v>0</v>
      </c>
      <c r="Z11" s="794">
        <v>0</v>
      </c>
      <c r="AA11" s="32">
        <f>IF(Z11&lt;&gt;"",Z11/Z$12*100,"")</f>
        <v>0</v>
      </c>
    </row>
    <row r="12" spans="1:27" ht="12.75" customHeight="1" thickBot="1">
      <c r="A12" s="1422" t="s">
        <v>3</v>
      </c>
      <c r="B12" s="653">
        <f t="shared" si="0"/>
        <v>12389.580958999999</v>
      </c>
      <c r="C12" s="1405">
        <f t="shared" si="1"/>
        <v>100</v>
      </c>
      <c r="D12" s="653">
        <v>345.2</v>
      </c>
      <c r="E12" s="1405">
        <f>IF(D12&lt;&gt;0,D12/D$12*100,0)</f>
        <v>100</v>
      </c>
      <c r="F12" s="653">
        <v>855.3</v>
      </c>
      <c r="G12" s="1405">
        <f>IF(F12&lt;&gt;0,F12/F$12*100,0)</f>
        <v>100</v>
      </c>
      <c r="H12" s="653">
        <v>1768.3</v>
      </c>
      <c r="I12" s="1405">
        <f>IF(H12&lt;&gt;0,H12/H$12*100,0)</f>
        <v>100</v>
      </c>
      <c r="J12" s="653">
        <f>SUM(J7:J11)</f>
        <v>42.94</v>
      </c>
      <c r="K12" s="1405">
        <f>IF(J12&lt;&gt;0,J12/J$12*100,0)</f>
        <v>100</v>
      </c>
      <c r="L12" s="653">
        <f>SUM(L7:L11)</f>
        <v>1804.93</v>
      </c>
      <c r="M12" s="1405">
        <f>IF(L12&lt;&gt;0,L12/L$12*100,0)</f>
        <v>100</v>
      </c>
      <c r="N12" s="653">
        <f>SUM(N7:N11)</f>
        <v>72.94</v>
      </c>
      <c r="O12" s="1405">
        <f>IF(N12&lt;&gt;0,N12/N$12*100,0)</f>
        <v>100</v>
      </c>
      <c r="P12" s="653">
        <v>213.2</v>
      </c>
      <c r="Q12" s="1405">
        <f>IF(P12&lt;&gt;0,P12/P$12*100,0)</f>
        <v>100</v>
      </c>
      <c r="R12" s="653">
        <v>292</v>
      </c>
      <c r="S12" s="1405">
        <f>IF(R12&lt;&gt;0,R12/R$12*100,0)</f>
        <v>100</v>
      </c>
      <c r="T12" s="653">
        <v>1455.5</v>
      </c>
      <c r="U12" s="1405">
        <f>IF(T12&lt;&gt;0,T12/T$12*100,0)</f>
        <v>100</v>
      </c>
      <c r="V12" s="653">
        <v>5013.7784869999996</v>
      </c>
      <c r="W12" s="1405">
        <f>IF(V12&lt;&gt;0,V12/V$12*100,0)</f>
        <v>100</v>
      </c>
      <c r="X12" s="653">
        <v>120.592472</v>
      </c>
      <c r="Y12" s="1405">
        <f>IF(X12&lt;&gt;0,X12/X$12*100,0)</f>
        <v>100</v>
      </c>
      <c r="Z12" s="653">
        <v>404.9</v>
      </c>
      <c r="AA12" s="1405">
        <f>IF(Z12&lt;&gt;0,Z12/Z$12*100,0)</f>
        <v>100</v>
      </c>
    </row>
    <row r="13" spans="1:27" ht="12.75" customHeight="1">
      <c r="A13" s="1418" t="s">
        <v>189</v>
      </c>
      <c r="B13" s="794"/>
      <c r="D13" s="794"/>
      <c r="E13" s="32"/>
      <c r="F13" s="794"/>
      <c r="G13" s="32"/>
      <c r="H13" s="794"/>
      <c r="I13" s="32"/>
      <c r="J13" s="794"/>
      <c r="K13" s="32"/>
      <c r="L13" s="794"/>
      <c r="M13" s="32"/>
      <c r="N13" s="794"/>
      <c r="O13" s="32"/>
      <c r="P13" s="794"/>
      <c r="Q13" s="32"/>
      <c r="R13" s="794"/>
      <c r="S13" s="32"/>
      <c r="T13" s="794"/>
      <c r="U13" s="32"/>
      <c r="V13" s="794"/>
      <c r="W13" s="32"/>
      <c r="X13" s="794"/>
      <c r="Y13" s="32"/>
      <c r="Z13" s="794"/>
      <c r="AA13" s="32"/>
    </row>
    <row r="14" spans="1:27" ht="12.75" customHeight="1">
      <c r="A14" s="32" t="s">
        <v>190</v>
      </c>
      <c r="B14" s="794">
        <f t="shared" ref="B14:B45" si="2">SUMIF(C$5:IV$5,"Rm",C14:IV14)</f>
        <v>0</v>
      </c>
      <c r="C14" s="32">
        <f t="shared" ref="C14:C77" si="3">IF(B14&lt;&gt;0,B14/B$12*100,0)</f>
        <v>0</v>
      </c>
      <c r="D14" s="794"/>
      <c r="E14" s="32" t="str">
        <f>IF(D14&lt;&gt;"",D14/D$12*100,"")</f>
        <v/>
      </c>
      <c r="F14" s="794"/>
      <c r="G14" s="32" t="str">
        <f>IF(F14&lt;&gt;"",F14/F$12*100,"")</f>
        <v/>
      </c>
      <c r="H14" s="794"/>
      <c r="I14" s="32" t="str">
        <f>IF(H14&lt;&gt;"",H14/H$12*100,"")</f>
        <v/>
      </c>
      <c r="J14" s="794"/>
      <c r="K14" s="32" t="str">
        <f>IF(J14&lt;&gt;"",J14/J$12*100,"")</f>
        <v/>
      </c>
      <c r="L14" s="794"/>
      <c r="M14" s="32" t="str">
        <f>IF(L14&lt;&gt;"",L14/L$12*100,"")</f>
        <v/>
      </c>
      <c r="N14" s="794"/>
      <c r="O14" s="32" t="str">
        <f>IF(N14&lt;&gt;"",N14/N$12*100,"")</f>
        <v/>
      </c>
      <c r="P14" s="794"/>
      <c r="Q14" s="32" t="str">
        <f>IF(P14&lt;&gt;"",P14/P$12*100,"")</f>
        <v/>
      </c>
      <c r="R14" s="794">
        <v>0</v>
      </c>
      <c r="S14" s="32">
        <f>IF(R14&lt;&gt;"",R14/R$12*100,"")</f>
        <v>0</v>
      </c>
      <c r="T14" s="794"/>
      <c r="U14" s="32" t="str">
        <f>IF(T14&lt;&gt;"",T14/T$12*100,"")</f>
        <v/>
      </c>
      <c r="V14" s="794">
        <v>0</v>
      </c>
      <c r="W14" s="32">
        <f>IF(V14&lt;&gt;"",V14/V$12*100,"")</f>
        <v>0</v>
      </c>
      <c r="X14" s="794">
        <v>0</v>
      </c>
      <c r="Y14" s="32">
        <f>IF(X14&lt;&gt;"",X14/X$12*100,"")</f>
        <v>0</v>
      </c>
      <c r="Z14" s="794">
        <v>0</v>
      </c>
      <c r="AA14" s="32">
        <f>IF(Z14&lt;&gt;"",Z14/Z$12*100,"")</f>
        <v>0</v>
      </c>
    </row>
    <row r="15" spans="1:27" ht="12.75" customHeight="1">
      <c r="A15" s="32" t="s">
        <v>191</v>
      </c>
      <c r="B15" s="794">
        <f t="shared" si="2"/>
        <v>0</v>
      </c>
      <c r="C15" s="32">
        <f t="shared" si="3"/>
        <v>0</v>
      </c>
      <c r="D15" s="794"/>
      <c r="E15" s="32" t="str">
        <f t="shared" ref="E15:E77" si="4">IF(D15&lt;&gt;"",D15/D$12*100,"")</f>
        <v/>
      </c>
      <c r="F15" s="794"/>
      <c r="G15" s="32" t="str">
        <f t="shared" ref="G15:G77" si="5">IF(F15&lt;&gt;"",F15/F$12*100,"")</f>
        <v/>
      </c>
      <c r="H15" s="794"/>
      <c r="I15" s="32" t="str">
        <f t="shared" ref="I15:I77" si="6">IF(H15&lt;&gt;"",H15/H$12*100,"")</f>
        <v/>
      </c>
      <c r="J15" s="794"/>
      <c r="K15" s="32" t="str">
        <f t="shared" ref="K15:K77" si="7">IF(J15&lt;&gt;"",J15/J$12*100,"")</f>
        <v/>
      </c>
      <c r="L15" s="794"/>
      <c r="M15" s="32" t="str">
        <f t="shared" ref="M15:M77" si="8">IF(L15&lt;&gt;"",L15/L$12*100,"")</f>
        <v/>
      </c>
      <c r="N15" s="794"/>
      <c r="O15" s="32" t="str">
        <f t="shared" ref="O15:O77" si="9">IF(N15&lt;&gt;"",N15/N$12*100,"")</f>
        <v/>
      </c>
      <c r="P15" s="794"/>
      <c r="Q15" s="32" t="str">
        <f t="shared" ref="Q15:Q77" si="10">IF(P15&lt;&gt;"",P15/P$12*100,"")</f>
        <v/>
      </c>
      <c r="R15" s="794">
        <v>0</v>
      </c>
      <c r="S15" s="32">
        <f t="shared" ref="S15:S77" si="11">IF(R15&lt;&gt;"",R15/R$12*100,"")</f>
        <v>0</v>
      </c>
      <c r="T15" s="794"/>
      <c r="U15" s="32" t="str">
        <f t="shared" ref="U15:U77" si="12">IF(T15&lt;&gt;"",T15/T$12*100,"")</f>
        <v/>
      </c>
      <c r="V15" s="794">
        <v>0</v>
      </c>
      <c r="W15" s="32">
        <f t="shared" ref="W15:W77" si="13">IF(V15&lt;&gt;"",V15/V$12*100,"")</f>
        <v>0</v>
      </c>
      <c r="X15" s="794">
        <v>0</v>
      </c>
      <c r="Y15" s="32">
        <f t="shared" ref="Y15:Y77" si="14">IF(X15&lt;&gt;"",X15/X$12*100,"")</f>
        <v>0</v>
      </c>
      <c r="Z15" s="794">
        <v>0</v>
      </c>
      <c r="AA15" s="32">
        <f t="shared" ref="AA15:AA77" si="15">IF(Z15&lt;&gt;"",Z15/Z$12*100,"")</f>
        <v>0</v>
      </c>
    </row>
    <row r="16" spans="1:27" ht="12.75" customHeight="1">
      <c r="A16" s="32" t="s">
        <v>192</v>
      </c>
      <c r="B16" s="794">
        <f t="shared" si="2"/>
        <v>0</v>
      </c>
      <c r="C16" s="32">
        <f t="shared" si="3"/>
        <v>0</v>
      </c>
      <c r="D16" s="794"/>
      <c r="E16" s="32" t="str">
        <f t="shared" si="4"/>
        <v/>
      </c>
      <c r="F16" s="794"/>
      <c r="G16" s="32" t="str">
        <f t="shared" si="5"/>
        <v/>
      </c>
      <c r="H16" s="794"/>
      <c r="I16" s="32" t="str">
        <f t="shared" si="6"/>
        <v/>
      </c>
      <c r="J16" s="794"/>
      <c r="K16" s="32" t="str">
        <f t="shared" si="7"/>
        <v/>
      </c>
      <c r="L16" s="794"/>
      <c r="M16" s="32" t="str">
        <f t="shared" si="8"/>
        <v/>
      </c>
      <c r="N16" s="794"/>
      <c r="O16" s="32" t="str">
        <f t="shared" si="9"/>
        <v/>
      </c>
      <c r="P16" s="794"/>
      <c r="Q16" s="32" t="str">
        <f t="shared" si="10"/>
        <v/>
      </c>
      <c r="R16" s="794">
        <v>0</v>
      </c>
      <c r="S16" s="32">
        <f t="shared" si="11"/>
        <v>0</v>
      </c>
      <c r="T16" s="794"/>
      <c r="U16" s="32" t="str">
        <f t="shared" si="12"/>
        <v/>
      </c>
      <c r="V16" s="794">
        <v>0</v>
      </c>
      <c r="W16" s="32">
        <f t="shared" si="13"/>
        <v>0</v>
      </c>
      <c r="X16" s="794">
        <v>0</v>
      </c>
      <c r="Y16" s="32">
        <f t="shared" si="14"/>
        <v>0</v>
      </c>
      <c r="Z16" s="794">
        <v>0</v>
      </c>
      <c r="AA16" s="32">
        <f t="shared" si="15"/>
        <v>0</v>
      </c>
    </row>
    <row r="17" spans="1:27" ht="12.75" customHeight="1">
      <c r="A17" s="32" t="s">
        <v>193</v>
      </c>
      <c r="B17" s="794">
        <f t="shared" si="2"/>
        <v>0</v>
      </c>
      <c r="C17" s="32">
        <f t="shared" si="3"/>
        <v>0</v>
      </c>
      <c r="D17" s="794"/>
      <c r="E17" s="32" t="str">
        <f t="shared" si="4"/>
        <v/>
      </c>
      <c r="F17" s="794"/>
      <c r="G17" s="32" t="str">
        <f t="shared" si="5"/>
        <v/>
      </c>
      <c r="H17" s="794"/>
      <c r="I17" s="32" t="str">
        <f t="shared" si="6"/>
        <v/>
      </c>
      <c r="J17" s="794"/>
      <c r="K17" s="32" t="str">
        <f t="shared" si="7"/>
        <v/>
      </c>
      <c r="L17" s="794"/>
      <c r="M17" s="32" t="str">
        <f t="shared" si="8"/>
        <v/>
      </c>
      <c r="N17" s="794"/>
      <c r="O17" s="32" t="str">
        <f t="shared" si="9"/>
        <v/>
      </c>
      <c r="P17" s="794"/>
      <c r="Q17" s="32" t="str">
        <f t="shared" si="10"/>
        <v/>
      </c>
      <c r="R17" s="794">
        <v>0</v>
      </c>
      <c r="S17" s="32">
        <f t="shared" si="11"/>
        <v>0</v>
      </c>
      <c r="T17" s="794"/>
      <c r="U17" s="32" t="str">
        <f t="shared" si="12"/>
        <v/>
      </c>
      <c r="V17" s="794">
        <v>0</v>
      </c>
      <c r="W17" s="32">
        <f t="shared" si="13"/>
        <v>0</v>
      </c>
      <c r="X17" s="794">
        <v>0</v>
      </c>
      <c r="Y17" s="32">
        <f t="shared" si="14"/>
        <v>0</v>
      </c>
      <c r="Z17" s="794">
        <v>0</v>
      </c>
      <c r="AA17" s="32">
        <f t="shared" si="15"/>
        <v>0</v>
      </c>
    </row>
    <row r="18" spans="1:27" ht="12.75" customHeight="1">
      <c r="A18" s="32" t="s">
        <v>194</v>
      </c>
      <c r="B18" s="794">
        <f t="shared" si="2"/>
        <v>0</v>
      </c>
      <c r="C18" s="32">
        <f t="shared" si="3"/>
        <v>0</v>
      </c>
      <c r="D18" s="794"/>
      <c r="E18" s="32" t="str">
        <f t="shared" si="4"/>
        <v/>
      </c>
      <c r="F18" s="794"/>
      <c r="G18" s="32" t="str">
        <f t="shared" si="5"/>
        <v/>
      </c>
      <c r="H18" s="794"/>
      <c r="I18" s="32" t="str">
        <f t="shared" si="6"/>
        <v/>
      </c>
      <c r="J18" s="794"/>
      <c r="K18" s="32" t="str">
        <f t="shared" si="7"/>
        <v/>
      </c>
      <c r="L18" s="794"/>
      <c r="M18" s="32" t="str">
        <f t="shared" si="8"/>
        <v/>
      </c>
      <c r="N18" s="794"/>
      <c r="O18" s="32" t="str">
        <f t="shared" si="9"/>
        <v/>
      </c>
      <c r="P18" s="794"/>
      <c r="Q18" s="32" t="str">
        <f t="shared" si="10"/>
        <v/>
      </c>
      <c r="R18" s="794">
        <v>0</v>
      </c>
      <c r="S18" s="32">
        <f t="shared" si="11"/>
        <v>0</v>
      </c>
      <c r="T18" s="794"/>
      <c r="U18" s="32" t="str">
        <f t="shared" si="12"/>
        <v/>
      </c>
      <c r="V18" s="794">
        <v>0</v>
      </c>
      <c r="W18" s="32">
        <f t="shared" si="13"/>
        <v>0</v>
      </c>
      <c r="X18" s="794">
        <v>0</v>
      </c>
      <c r="Y18" s="32">
        <f t="shared" si="14"/>
        <v>0</v>
      </c>
      <c r="Z18" s="794">
        <v>0</v>
      </c>
      <c r="AA18" s="32">
        <f t="shared" si="15"/>
        <v>0</v>
      </c>
    </row>
    <row r="19" spans="1:27" ht="12.75" customHeight="1" thickBot="1">
      <c r="A19" s="32" t="s">
        <v>195</v>
      </c>
      <c r="B19" s="794">
        <f t="shared" si="2"/>
        <v>10</v>
      </c>
      <c r="C19" s="32">
        <f t="shared" si="3"/>
        <v>8.0712979987719702E-2</v>
      </c>
      <c r="D19" s="794"/>
      <c r="E19" s="32" t="str">
        <f t="shared" si="4"/>
        <v/>
      </c>
      <c r="F19" s="794"/>
      <c r="G19" s="32" t="str">
        <f t="shared" si="5"/>
        <v/>
      </c>
      <c r="H19" s="794"/>
      <c r="I19" s="32" t="str">
        <f t="shared" si="6"/>
        <v/>
      </c>
      <c r="J19" s="794"/>
      <c r="K19" s="32" t="str">
        <f t="shared" si="7"/>
        <v/>
      </c>
      <c r="L19" s="794"/>
      <c r="M19" s="32" t="str">
        <f t="shared" si="8"/>
        <v/>
      </c>
      <c r="N19" s="794"/>
      <c r="O19" s="32" t="str">
        <f t="shared" si="9"/>
        <v/>
      </c>
      <c r="P19" s="794"/>
      <c r="Q19" s="32" t="str">
        <f t="shared" si="10"/>
        <v/>
      </c>
      <c r="R19" s="794">
        <v>0</v>
      </c>
      <c r="S19" s="32">
        <f t="shared" si="11"/>
        <v>0</v>
      </c>
      <c r="T19" s="794"/>
      <c r="U19" s="32" t="str">
        <f t="shared" si="12"/>
        <v/>
      </c>
      <c r="V19" s="794">
        <v>0</v>
      </c>
      <c r="W19" s="32">
        <f t="shared" si="13"/>
        <v>0</v>
      </c>
      <c r="X19" s="794">
        <v>0</v>
      </c>
      <c r="Y19" s="32">
        <f t="shared" si="14"/>
        <v>0</v>
      </c>
      <c r="Z19" s="794">
        <v>10</v>
      </c>
      <c r="AA19" s="32">
        <f t="shared" si="15"/>
        <v>2.4697456162015312</v>
      </c>
    </row>
    <row r="20" spans="1:27" ht="12.75" customHeight="1" thickBot="1">
      <c r="A20" s="1422" t="s">
        <v>196</v>
      </c>
      <c r="B20" s="653">
        <f t="shared" si="2"/>
        <v>14.559999999999999</v>
      </c>
      <c r="C20" s="1405">
        <f t="shared" si="3"/>
        <v>0.11751809886211989</v>
      </c>
      <c r="D20" s="653">
        <v>0</v>
      </c>
      <c r="E20" s="1405">
        <f>IF(D20&lt;&gt;0,D20/D$12*100,0)</f>
        <v>0</v>
      </c>
      <c r="F20" s="653">
        <v>0</v>
      </c>
      <c r="G20" s="1405">
        <f>IF(F20&lt;&gt;0,F20/F$12*100,0)</f>
        <v>0</v>
      </c>
      <c r="H20" s="653">
        <v>0</v>
      </c>
      <c r="I20" s="1405">
        <f>IF(H20&lt;&gt;0,H20/H$12*100,0)</f>
        <v>0</v>
      </c>
      <c r="J20" s="653">
        <f>SUM(J14:J19)</f>
        <v>0</v>
      </c>
      <c r="K20" s="1405">
        <f>IF(J20&lt;&gt;0,J20/J$12*100,0)</f>
        <v>0</v>
      </c>
      <c r="L20" s="653">
        <f>SUM(L14:L19)</f>
        <v>0</v>
      </c>
      <c r="M20" s="1405">
        <f>IF(L20&lt;&gt;0,L20/L$12*100,0)</f>
        <v>0</v>
      </c>
      <c r="N20" s="653">
        <v>4.5599999999999996</v>
      </c>
      <c r="O20" s="1405">
        <f>IF(N20&lt;&gt;0,N20/N$12*100,0)</f>
        <v>6.2517137373183429</v>
      </c>
      <c r="P20" s="653">
        <v>0</v>
      </c>
      <c r="Q20" s="1405">
        <f>IF(P20&lt;&gt;0,P20/P$12*100,0)</f>
        <v>0</v>
      </c>
      <c r="R20" s="653">
        <v>0</v>
      </c>
      <c r="S20" s="1405">
        <f>IF(R20&lt;&gt;0,R20/R$12*100,0)</f>
        <v>0</v>
      </c>
      <c r="T20" s="653">
        <v>0</v>
      </c>
      <c r="U20" s="1405">
        <f>IF(T20&lt;&gt;0,T20/T$12*100,0)</f>
        <v>0</v>
      </c>
      <c r="V20" s="653">
        <v>0</v>
      </c>
      <c r="W20" s="1405">
        <f>IF(V20&lt;&gt;0,V20/V$12*100,0)</f>
        <v>0</v>
      </c>
      <c r="X20" s="653">
        <v>0</v>
      </c>
      <c r="Y20" s="1405">
        <f>IF(X20&lt;&gt;0,X20/X$12*100,0)</f>
        <v>0</v>
      </c>
      <c r="Z20" s="653">
        <v>10</v>
      </c>
      <c r="AA20" s="1405">
        <f>IF(Z20&lt;&gt;0,Z20/Z$12*100,0)</f>
        <v>2.4697456162015312</v>
      </c>
    </row>
    <row r="21" spans="1:27" ht="12.75" customHeight="1">
      <c r="A21" s="32" t="s">
        <v>110</v>
      </c>
      <c r="B21" s="93">
        <f t="shared" si="2"/>
        <v>85.277108999999996</v>
      </c>
      <c r="C21" s="32">
        <f t="shared" si="3"/>
        <v>0.68829695921275913</v>
      </c>
      <c r="D21" s="93">
        <v>4.4000000000000004</v>
      </c>
      <c r="E21" s="32">
        <f t="shared" si="4"/>
        <v>1.2746234067207418</v>
      </c>
      <c r="F21" s="93">
        <v>14.4</v>
      </c>
      <c r="G21" s="32">
        <f t="shared" si="5"/>
        <v>1.6836197825324448</v>
      </c>
      <c r="H21" s="93"/>
      <c r="I21" s="32" t="str">
        <f t="shared" si="6"/>
        <v/>
      </c>
      <c r="J21" s="93"/>
      <c r="K21" s="32" t="str">
        <f t="shared" si="7"/>
        <v/>
      </c>
      <c r="L21" s="93"/>
      <c r="M21" s="32" t="str">
        <f t="shared" si="8"/>
        <v/>
      </c>
      <c r="N21" s="93"/>
      <c r="O21" s="32" t="str">
        <f t="shared" si="9"/>
        <v/>
      </c>
      <c r="P21" s="93">
        <v>1.9</v>
      </c>
      <c r="Q21" s="32">
        <f t="shared" si="10"/>
        <v>0.89118198874296428</v>
      </c>
      <c r="R21" s="93">
        <v>0</v>
      </c>
      <c r="S21" s="32">
        <f t="shared" si="11"/>
        <v>0</v>
      </c>
      <c r="T21" s="93">
        <v>13.3</v>
      </c>
      <c r="U21" s="32">
        <f t="shared" si="12"/>
        <v>0.91377533493644802</v>
      </c>
      <c r="V21" s="93">
        <v>46.330810999999997</v>
      </c>
      <c r="W21" s="32">
        <f t="shared" si="13"/>
        <v>0.92406976335570201</v>
      </c>
      <c r="X21" s="93">
        <v>1.346298</v>
      </c>
      <c r="Y21" s="32">
        <f t="shared" si="14"/>
        <v>1.1164030205799247</v>
      </c>
      <c r="Z21" s="93">
        <v>3.6</v>
      </c>
      <c r="AA21" s="32">
        <f t="shared" si="15"/>
        <v>0.88910842183255123</v>
      </c>
    </row>
    <row r="22" spans="1:27" ht="12.75" customHeight="1">
      <c r="A22" s="32" t="s">
        <v>112</v>
      </c>
      <c r="B22" s="93">
        <f t="shared" si="2"/>
        <v>62.124225000000003</v>
      </c>
      <c r="C22" s="32">
        <f t="shared" si="3"/>
        <v>0.50142313291775964</v>
      </c>
      <c r="D22" s="93"/>
      <c r="E22" s="32" t="str">
        <f t="shared" si="4"/>
        <v/>
      </c>
      <c r="F22" s="93"/>
      <c r="G22" s="32" t="str">
        <f t="shared" si="5"/>
        <v/>
      </c>
      <c r="H22" s="93"/>
      <c r="I22" s="32" t="str">
        <f t="shared" si="6"/>
        <v/>
      </c>
      <c r="J22" s="93"/>
      <c r="K22" s="32" t="str">
        <f t="shared" si="7"/>
        <v/>
      </c>
      <c r="L22" s="93"/>
      <c r="M22" s="32" t="str">
        <f t="shared" si="8"/>
        <v/>
      </c>
      <c r="N22" s="93"/>
      <c r="O22" s="32" t="str">
        <f t="shared" si="9"/>
        <v/>
      </c>
      <c r="P22" s="93">
        <v>1.7</v>
      </c>
      <c r="Q22" s="32">
        <f t="shared" si="10"/>
        <v>0.79737335834896816</v>
      </c>
      <c r="R22" s="93">
        <v>0</v>
      </c>
      <c r="S22" s="32">
        <f t="shared" si="11"/>
        <v>0</v>
      </c>
      <c r="T22" s="93">
        <v>12.3</v>
      </c>
      <c r="U22" s="32">
        <f t="shared" si="12"/>
        <v>0.84507042253521136</v>
      </c>
      <c r="V22" s="93">
        <v>43.055922000000002</v>
      </c>
      <c r="W22" s="32">
        <f t="shared" si="13"/>
        <v>0.8587519794031141</v>
      </c>
      <c r="X22" s="93">
        <v>1.6683030000000001</v>
      </c>
      <c r="Y22" s="32">
        <f t="shared" si="14"/>
        <v>1.3834221758054683</v>
      </c>
      <c r="Z22" s="93">
        <v>3.4</v>
      </c>
      <c r="AA22" s="32">
        <f t="shared" si="15"/>
        <v>0.83971350950852075</v>
      </c>
    </row>
    <row r="23" spans="1:27" ht="12.75" customHeight="1">
      <c r="A23" s="32" t="s">
        <v>114</v>
      </c>
      <c r="B23" s="93">
        <f t="shared" si="2"/>
        <v>4146.0616499999996</v>
      </c>
      <c r="C23" s="32">
        <f t="shared" si="3"/>
        <v>33.464099098430211</v>
      </c>
      <c r="D23" s="93">
        <v>149.30000000000001</v>
      </c>
      <c r="E23" s="32">
        <f t="shared" si="4"/>
        <v>43.250289687137894</v>
      </c>
      <c r="F23" s="93">
        <v>270.2</v>
      </c>
      <c r="G23" s="32">
        <f t="shared" si="5"/>
        <v>31.591254530574069</v>
      </c>
      <c r="H23" s="93">
        <v>496.2</v>
      </c>
      <c r="I23" s="32">
        <f t="shared" si="6"/>
        <v>28.060849403381777</v>
      </c>
      <c r="J23" s="93"/>
      <c r="K23" s="32" t="str">
        <f t="shared" si="7"/>
        <v/>
      </c>
      <c r="L23" s="93"/>
      <c r="M23" s="32" t="str">
        <f t="shared" si="8"/>
        <v/>
      </c>
      <c r="N23" s="93"/>
      <c r="O23" s="32" t="str">
        <f t="shared" si="9"/>
        <v/>
      </c>
      <c r="P23" s="93">
        <v>87.4</v>
      </c>
      <c r="Q23" s="32">
        <f t="shared" si="10"/>
        <v>40.994371482176369</v>
      </c>
      <c r="R23" s="93">
        <v>126.5</v>
      </c>
      <c r="S23" s="32">
        <f t="shared" si="11"/>
        <v>43.321917808219176</v>
      </c>
      <c r="T23" s="93">
        <v>625.4</v>
      </c>
      <c r="U23" s="32">
        <f t="shared" si="12"/>
        <v>42.968052215733422</v>
      </c>
      <c r="V23" s="93">
        <v>2185.494545</v>
      </c>
      <c r="W23" s="32">
        <f t="shared" si="13"/>
        <v>43.589770682264287</v>
      </c>
      <c r="X23" s="93">
        <v>37.867105000000002</v>
      </c>
      <c r="Y23" s="32">
        <f t="shared" si="14"/>
        <v>31.400886284178668</v>
      </c>
      <c r="Z23" s="93">
        <v>167.7</v>
      </c>
      <c r="AA23" s="32">
        <f t="shared" si="15"/>
        <v>41.41763398369968</v>
      </c>
    </row>
    <row r="24" spans="1:27" ht="12.75" customHeight="1" thickBot="1">
      <c r="A24" s="32" t="s">
        <v>116</v>
      </c>
      <c r="B24" s="794">
        <f t="shared" si="2"/>
        <v>22.6</v>
      </c>
      <c r="C24" s="32">
        <f t="shared" si="3"/>
        <v>0.18241133477224655</v>
      </c>
      <c r="D24" s="794">
        <v>0.8</v>
      </c>
      <c r="E24" s="32">
        <f t="shared" si="4"/>
        <v>0.23174971031286215</v>
      </c>
      <c r="F24" s="794"/>
      <c r="G24" s="32" t="str">
        <f t="shared" si="5"/>
        <v/>
      </c>
      <c r="H24" s="794">
        <v>21.8</v>
      </c>
      <c r="I24" s="32">
        <f t="shared" si="6"/>
        <v>1.2328224848724765</v>
      </c>
      <c r="J24" s="794"/>
      <c r="K24" s="32" t="str">
        <f t="shared" si="7"/>
        <v/>
      </c>
      <c r="L24" s="794"/>
      <c r="M24" s="32" t="str">
        <f t="shared" si="8"/>
        <v/>
      </c>
      <c r="N24" s="794"/>
      <c r="O24" s="32" t="str">
        <f t="shared" si="9"/>
        <v/>
      </c>
      <c r="P24" s="794"/>
      <c r="Q24" s="32" t="str">
        <f t="shared" si="10"/>
        <v/>
      </c>
      <c r="R24" s="794">
        <v>0</v>
      </c>
      <c r="S24" s="32">
        <f t="shared" si="11"/>
        <v>0</v>
      </c>
      <c r="T24" s="794"/>
      <c r="U24" s="32" t="str">
        <f t="shared" si="12"/>
        <v/>
      </c>
      <c r="V24" s="794">
        <v>0</v>
      </c>
      <c r="W24" s="32">
        <f t="shared" si="13"/>
        <v>0</v>
      </c>
      <c r="X24" s="794">
        <v>0</v>
      </c>
      <c r="Y24" s="32">
        <f t="shared" si="14"/>
        <v>0</v>
      </c>
      <c r="Z24" s="794">
        <v>0</v>
      </c>
      <c r="AA24" s="32">
        <f t="shared" si="15"/>
        <v>0</v>
      </c>
    </row>
    <row r="25" spans="1:27" ht="12.75" customHeight="1" thickBot="1">
      <c r="A25" s="1422" t="s">
        <v>197</v>
      </c>
      <c r="B25" s="653">
        <f t="shared" si="2"/>
        <v>4646.7429839999995</v>
      </c>
      <c r="C25" s="1405">
        <f t="shared" si="3"/>
        <v>37.505247347566886</v>
      </c>
      <c r="D25" s="653">
        <v>154.5</v>
      </c>
      <c r="E25" s="1405">
        <f>IF(D25&lt;&gt;0,D25/D$12*100,0)</f>
        <v>44.756662804171498</v>
      </c>
      <c r="F25" s="653">
        <v>284.60000000000002</v>
      </c>
      <c r="G25" s="1405">
        <f>IF(F25&lt;&gt;0,F25/F$12*100,0)</f>
        <v>33.274874313106515</v>
      </c>
      <c r="H25" s="653">
        <v>518</v>
      </c>
      <c r="I25" s="1405">
        <f>IF(H25&lt;&gt;0,H25/H$12*100,0)</f>
        <v>29.293671888254259</v>
      </c>
      <c r="J25" s="653">
        <v>15.79</v>
      </c>
      <c r="K25" s="1405">
        <f>IF(J25&lt;&gt;0,J25/J$12*100,0)</f>
        <v>36.772240335351654</v>
      </c>
      <c r="L25" s="653">
        <v>283.91000000000003</v>
      </c>
      <c r="M25" s="1405">
        <f>IF(L25&lt;&gt;0,L25/L$12*100,0)</f>
        <v>15.729695888483212</v>
      </c>
      <c r="N25" s="653">
        <v>30.98</v>
      </c>
      <c r="O25" s="1405">
        <f>IF(N25&lt;&gt;0,N25/N$12*100,0)</f>
        <v>42.473265697833838</v>
      </c>
      <c r="P25" s="653">
        <v>91</v>
      </c>
      <c r="Q25" s="1405">
        <f>IF(P25&lt;&gt;0,P25/P$12*100,0)</f>
        <v>42.682926829268297</v>
      </c>
      <c r="R25" s="653">
        <v>126.5</v>
      </c>
      <c r="S25" s="1405">
        <f>IF(R25&lt;&gt;0,R25/R$12*100,0)</f>
        <v>43.321917808219176</v>
      </c>
      <c r="T25" s="653">
        <v>651</v>
      </c>
      <c r="U25" s="1405">
        <f>IF(T25&lt;&gt;0,T25/T$12*100,0)</f>
        <v>44.726897973205084</v>
      </c>
      <c r="V25" s="653">
        <v>2274.8812779999998</v>
      </c>
      <c r="W25" s="1405">
        <f>IF(V25&lt;&gt;0,V25/V$12*100,0)</f>
        <v>45.372592425023107</v>
      </c>
      <c r="X25" s="653">
        <v>40.881706000000001</v>
      </c>
      <c r="Y25" s="1405">
        <f>IF(X25&lt;&gt;0,X25/X$12*100,0)</f>
        <v>33.900711480564063</v>
      </c>
      <c r="Z25" s="653">
        <v>174.7</v>
      </c>
      <c r="AA25" s="1405">
        <f>IF(Z25&lt;&gt;0,Z25/Z$12*100,0)</f>
        <v>43.146455915040747</v>
      </c>
    </row>
    <row r="26" spans="1:27" ht="12.75" customHeight="1">
      <c r="A26" s="32" t="s">
        <v>198</v>
      </c>
      <c r="B26" s="93">
        <f t="shared" si="2"/>
        <v>0</v>
      </c>
      <c r="C26" s="32">
        <f t="shared" si="3"/>
        <v>0</v>
      </c>
      <c r="D26" s="93"/>
      <c r="E26" s="32" t="str">
        <f t="shared" si="4"/>
        <v/>
      </c>
      <c r="F26" s="93"/>
      <c r="G26" s="32" t="str">
        <f t="shared" si="5"/>
        <v/>
      </c>
      <c r="H26" s="93"/>
      <c r="I26" s="32" t="str">
        <f t="shared" si="6"/>
        <v/>
      </c>
      <c r="J26" s="93"/>
      <c r="K26" s="32" t="str">
        <f t="shared" si="7"/>
        <v/>
      </c>
      <c r="L26" s="93"/>
      <c r="M26" s="32" t="str">
        <f t="shared" si="8"/>
        <v/>
      </c>
      <c r="N26" s="93"/>
      <c r="O26" s="32" t="str">
        <f t="shared" si="9"/>
        <v/>
      </c>
      <c r="P26" s="93"/>
      <c r="Q26" s="32" t="str">
        <f t="shared" si="10"/>
        <v/>
      </c>
      <c r="R26" s="93">
        <v>0</v>
      </c>
      <c r="S26" s="32">
        <f t="shared" si="11"/>
        <v>0</v>
      </c>
      <c r="T26" s="93"/>
      <c r="U26" s="32" t="str">
        <f t="shared" si="12"/>
        <v/>
      </c>
      <c r="V26" s="93">
        <v>0</v>
      </c>
      <c r="W26" s="32">
        <f t="shared" si="13"/>
        <v>0</v>
      </c>
      <c r="X26" s="93">
        <v>0</v>
      </c>
      <c r="Y26" s="32">
        <f t="shared" si="14"/>
        <v>0</v>
      </c>
      <c r="Z26" s="93">
        <v>0</v>
      </c>
      <c r="AA26" s="32">
        <f t="shared" si="15"/>
        <v>0</v>
      </c>
    </row>
    <row r="27" spans="1:27" ht="12.75" customHeight="1">
      <c r="A27" s="32" t="s">
        <v>199</v>
      </c>
      <c r="B27" s="93">
        <f t="shared" si="2"/>
        <v>457.04845299999999</v>
      </c>
      <c r="C27" s="32">
        <f t="shared" si="3"/>
        <v>3.6889742640407253</v>
      </c>
      <c r="D27" s="93">
        <v>6.7</v>
      </c>
      <c r="E27" s="32">
        <f t="shared" si="4"/>
        <v>1.9409038238702203</v>
      </c>
      <c r="F27" s="93">
        <v>3.1</v>
      </c>
      <c r="G27" s="32">
        <f t="shared" si="5"/>
        <v>0.36244592540629023</v>
      </c>
      <c r="H27" s="93">
        <v>0</v>
      </c>
      <c r="I27" s="32">
        <f t="shared" si="6"/>
        <v>0</v>
      </c>
      <c r="J27" s="93"/>
      <c r="K27" s="32" t="str">
        <f t="shared" si="7"/>
        <v/>
      </c>
      <c r="L27" s="93"/>
      <c r="M27" s="32" t="str">
        <f t="shared" si="8"/>
        <v/>
      </c>
      <c r="N27" s="93"/>
      <c r="O27" s="32" t="str">
        <f t="shared" si="9"/>
        <v/>
      </c>
      <c r="P27" s="93">
        <v>12.1</v>
      </c>
      <c r="Q27" s="32">
        <f t="shared" si="10"/>
        <v>5.6754221388367734</v>
      </c>
      <c r="R27" s="93">
        <v>19</v>
      </c>
      <c r="S27" s="32">
        <f t="shared" si="11"/>
        <v>6.506849315068493</v>
      </c>
      <c r="T27" s="93">
        <v>86.4</v>
      </c>
      <c r="U27" s="32">
        <f t="shared" si="12"/>
        <v>5.9361044314668501</v>
      </c>
      <c r="V27" s="93">
        <v>301.87116700000001</v>
      </c>
      <c r="W27" s="32">
        <f t="shared" si="13"/>
        <v>6.0208317496017854</v>
      </c>
      <c r="X27" s="93">
        <v>4.6772859999999996</v>
      </c>
      <c r="Y27" s="32">
        <f t="shared" si="14"/>
        <v>3.8785887065985341</v>
      </c>
      <c r="Z27" s="93">
        <v>23.2</v>
      </c>
      <c r="AA27" s="32">
        <f t="shared" si="15"/>
        <v>5.7298098295875528</v>
      </c>
    </row>
    <row r="28" spans="1:27" ht="12.75" customHeight="1">
      <c r="A28" s="32" t="s">
        <v>200</v>
      </c>
      <c r="B28" s="93">
        <f t="shared" si="2"/>
        <v>116.94262399999998</v>
      </c>
      <c r="C28" s="32">
        <f t="shared" si="3"/>
        <v>0.94387876706234286</v>
      </c>
      <c r="D28" s="93"/>
      <c r="E28" s="32" t="str">
        <f t="shared" si="4"/>
        <v/>
      </c>
      <c r="F28" s="93"/>
      <c r="G28" s="32" t="str">
        <f t="shared" si="5"/>
        <v/>
      </c>
      <c r="H28" s="93">
        <v>58.9</v>
      </c>
      <c r="I28" s="32">
        <f t="shared" si="6"/>
        <v>3.3308827687609566</v>
      </c>
      <c r="J28" s="93"/>
      <c r="K28" s="32" t="str">
        <f t="shared" si="7"/>
        <v/>
      </c>
      <c r="L28" s="93"/>
      <c r="M28" s="32" t="str">
        <f t="shared" si="8"/>
        <v/>
      </c>
      <c r="N28" s="93"/>
      <c r="O28" s="32" t="str">
        <f t="shared" si="9"/>
        <v/>
      </c>
      <c r="P28" s="93">
        <v>1.6</v>
      </c>
      <c r="Q28" s="32">
        <f t="shared" si="10"/>
        <v>0.75046904315197005</v>
      </c>
      <c r="R28" s="93">
        <v>0</v>
      </c>
      <c r="S28" s="32">
        <f t="shared" si="11"/>
        <v>0</v>
      </c>
      <c r="T28" s="93">
        <v>11.6</v>
      </c>
      <c r="U28" s="32">
        <f t="shared" si="12"/>
        <v>0.79697698385434546</v>
      </c>
      <c r="V28" s="93">
        <v>40.563935999999998</v>
      </c>
      <c r="W28" s="32">
        <f t="shared" si="13"/>
        <v>0.80904922515377176</v>
      </c>
      <c r="X28" s="93">
        <v>1.178688</v>
      </c>
      <c r="Y28" s="32">
        <f t="shared" si="14"/>
        <v>0.97741424522751297</v>
      </c>
      <c r="Z28" s="93">
        <v>3.1</v>
      </c>
      <c r="AA28" s="32">
        <f t="shared" si="15"/>
        <v>0.7656211410224748</v>
      </c>
    </row>
    <row r="29" spans="1:27" ht="12.75" customHeight="1">
      <c r="A29" s="32" t="s">
        <v>201</v>
      </c>
      <c r="B29" s="93">
        <f t="shared" si="2"/>
        <v>89.009889999999984</v>
      </c>
      <c r="C29" s="32">
        <f t="shared" si="3"/>
        <v>0.71842534702791305</v>
      </c>
      <c r="D29" s="93">
        <v>3.4</v>
      </c>
      <c r="E29" s="32">
        <f t="shared" si="4"/>
        <v>0.9849362688296639</v>
      </c>
      <c r="F29" s="93">
        <v>13.1</v>
      </c>
      <c r="G29" s="32">
        <f t="shared" si="5"/>
        <v>1.5316263299427102</v>
      </c>
      <c r="H29" s="93"/>
      <c r="I29" s="32" t="str">
        <f t="shared" si="6"/>
        <v/>
      </c>
      <c r="J29" s="93"/>
      <c r="K29" s="32" t="str">
        <f t="shared" si="7"/>
        <v/>
      </c>
      <c r="L29" s="93"/>
      <c r="M29" s="32" t="str">
        <f t="shared" si="8"/>
        <v/>
      </c>
      <c r="N29" s="93"/>
      <c r="O29" s="32" t="str">
        <f t="shared" si="9"/>
        <v/>
      </c>
      <c r="P29" s="93">
        <v>1.4</v>
      </c>
      <c r="Q29" s="32">
        <f t="shared" si="10"/>
        <v>0.65666041275797371</v>
      </c>
      <c r="R29" s="93">
        <v>21</v>
      </c>
      <c r="S29" s="32">
        <f t="shared" si="11"/>
        <v>7.1917808219178081</v>
      </c>
      <c r="T29" s="93">
        <v>10.199999999999999</v>
      </c>
      <c r="U29" s="32">
        <f t="shared" si="12"/>
        <v>0.7007901064926142</v>
      </c>
      <c r="V29" s="93">
        <v>35.725662</v>
      </c>
      <c r="W29" s="32">
        <f t="shared" si="13"/>
        <v>0.71254966873050851</v>
      </c>
      <c r="X29" s="93">
        <v>1.384228</v>
      </c>
      <c r="Y29" s="32">
        <f t="shared" si="14"/>
        <v>1.1478560618609759</v>
      </c>
      <c r="Z29" s="93">
        <v>2.8</v>
      </c>
      <c r="AA29" s="32">
        <f t="shared" si="15"/>
        <v>0.69152877253642875</v>
      </c>
    </row>
    <row r="30" spans="1:27" ht="12.75" customHeight="1">
      <c r="A30" s="32" t="s">
        <v>202</v>
      </c>
      <c r="B30" s="794">
        <f t="shared" si="2"/>
        <v>0</v>
      </c>
      <c r="C30" s="32">
        <f t="shared" si="3"/>
        <v>0</v>
      </c>
      <c r="D30" s="794"/>
      <c r="E30" s="32" t="str">
        <f t="shared" si="4"/>
        <v/>
      </c>
      <c r="F30" s="794"/>
      <c r="G30" s="32" t="str">
        <f t="shared" si="5"/>
        <v/>
      </c>
      <c r="H30" s="794"/>
      <c r="I30" s="32" t="str">
        <f t="shared" si="6"/>
        <v/>
      </c>
      <c r="J30" s="794"/>
      <c r="K30" s="32" t="str">
        <f t="shared" si="7"/>
        <v/>
      </c>
      <c r="L30" s="794"/>
      <c r="M30" s="32" t="str">
        <f t="shared" si="8"/>
        <v/>
      </c>
      <c r="N30" s="794"/>
      <c r="O30" s="32" t="str">
        <f t="shared" si="9"/>
        <v/>
      </c>
      <c r="P30" s="794"/>
      <c r="Q30" s="32" t="str">
        <f t="shared" si="10"/>
        <v/>
      </c>
      <c r="R30" s="794">
        <v>0</v>
      </c>
      <c r="S30" s="32">
        <f t="shared" si="11"/>
        <v>0</v>
      </c>
      <c r="T30" s="794"/>
      <c r="U30" s="32" t="str">
        <f t="shared" si="12"/>
        <v/>
      </c>
      <c r="V30" s="794"/>
      <c r="W30" s="32" t="str">
        <f t="shared" si="13"/>
        <v/>
      </c>
      <c r="X30" s="794">
        <v>0</v>
      </c>
      <c r="Y30" s="32">
        <f t="shared" si="14"/>
        <v>0</v>
      </c>
      <c r="Z30" s="794">
        <v>0</v>
      </c>
      <c r="AA30" s="32">
        <f t="shared" si="15"/>
        <v>0</v>
      </c>
    </row>
    <row r="31" spans="1:27" ht="12.75" customHeight="1">
      <c r="A31" s="32" t="s">
        <v>203</v>
      </c>
      <c r="B31" s="794">
        <f t="shared" si="2"/>
        <v>690.08345899999995</v>
      </c>
      <c r="C31" s="32">
        <f t="shared" si="3"/>
        <v>5.5698692416123388</v>
      </c>
      <c r="D31" s="794">
        <v>25.8</v>
      </c>
      <c r="E31" s="32">
        <f t="shared" si="4"/>
        <v>7.4739281575898024</v>
      </c>
      <c r="F31" s="794">
        <v>41.9</v>
      </c>
      <c r="G31" s="32">
        <f t="shared" si="5"/>
        <v>4.8988658950075994</v>
      </c>
      <c r="H31" s="794">
        <v>138.1</v>
      </c>
      <c r="I31" s="32">
        <f t="shared" si="6"/>
        <v>7.8097607871967432</v>
      </c>
      <c r="J31" s="794"/>
      <c r="K31" s="32" t="str">
        <f t="shared" si="7"/>
        <v/>
      </c>
      <c r="L31" s="794"/>
      <c r="M31" s="32" t="str">
        <f t="shared" si="8"/>
        <v/>
      </c>
      <c r="N31" s="794"/>
      <c r="O31" s="32" t="str">
        <f t="shared" si="9"/>
        <v/>
      </c>
      <c r="P31" s="794">
        <v>13.6</v>
      </c>
      <c r="Q31" s="32">
        <f t="shared" si="10"/>
        <v>6.3789868667917453</v>
      </c>
      <c r="R31" s="794">
        <v>0</v>
      </c>
      <c r="S31" s="32">
        <f t="shared" si="11"/>
        <v>0</v>
      </c>
      <c r="T31" s="794">
        <v>97.7</v>
      </c>
      <c r="U31" s="32">
        <f t="shared" si="12"/>
        <v>6.7124699416008253</v>
      </c>
      <c r="V31" s="794">
        <v>341.39369799999997</v>
      </c>
      <c r="W31" s="32">
        <f t="shared" si="13"/>
        <v>6.8091101129653868</v>
      </c>
      <c r="X31" s="794">
        <v>5.2897610000000004</v>
      </c>
      <c r="Y31" s="32">
        <f t="shared" si="14"/>
        <v>4.3864769601870339</v>
      </c>
      <c r="Z31" s="794">
        <v>26.3</v>
      </c>
      <c r="AA31" s="32">
        <f t="shared" si="15"/>
        <v>6.4954309706100277</v>
      </c>
    </row>
    <row r="32" spans="1:27" ht="12.75" customHeight="1" thickBot="1">
      <c r="A32" s="32" t="s">
        <v>204</v>
      </c>
      <c r="B32" s="794">
        <f t="shared" si="2"/>
        <v>0</v>
      </c>
      <c r="C32" s="32">
        <f t="shared" si="3"/>
        <v>0</v>
      </c>
      <c r="D32" s="794"/>
      <c r="E32" s="32" t="str">
        <f t="shared" si="4"/>
        <v/>
      </c>
      <c r="F32" s="794"/>
      <c r="G32" s="32" t="str">
        <f t="shared" si="5"/>
        <v/>
      </c>
      <c r="H32" s="794"/>
      <c r="I32" s="32" t="str">
        <f t="shared" si="6"/>
        <v/>
      </c>
      <c r="J32" s="794"/>
      <c r="K32" s="32" t="str">
        <f t="shared" si="7"/>
        <v/>
      </c>
      <c r="L32" s="794"/>
      <c r="M32" s="32" t="str">
        <f t="shared" si="8"/>
        <v/>
      </c>
      <c r="N32" s="794"/>
      <c r="O32" s="32" t="str">
        <f t="shared" si="9"/>
        <v/>
      </c>
      <c r="P32" s="794"/>
      <c r="Q32" s="32" t="str">
        <f t="shared" si="10"/>
        <v/>
      </c>
      <c r="R32" s="794">
        <v>0</v>
      </c>
      <c r="S32" s="32">
        <f t="shared" si="11"/>
        <v>0</v>
      </c>
      <c r="T32" s="794"/>
      <c r="U32" s="32" t="str">
        <f t="shared" si="12"/>
        <v/>
      </c>
      <c r="V32" s="794">
        <v>0</v>
      </c>
      <c r="W32" s="32">
        <f t="shared" si="13"/>
        <v>0</v>
      </c>
      <c r="X32" s="794">
        <v>0</v>
      </c>
      <c r="Y32" s="32">
        <f t="shared" si="14"/>
        <v>0</v>
      </c>
      <c r="Z32" s="794">
        <v>0</v>
      </c>
      <c r="AA32" s="32">
        <f t="shared" si="15"/>
        <v>0</v>
      </c>
    </row>
    <row r="33" spans="1:27" ht="12.75" customHeight="1" thickBot="1">
      <c r="A33" s="1422" t="s">
        <v>205</v>
      </c>
      <c r="B33" s="653">
        <f t="shared" si="2"/>
        <v>1690.9044260000001</v>
      </c>
      <c r="C33" s="1405">
        <f t="shared" si="3"/>
        <v>13.647793509688469</v>
      </c>
      <c r="D33" s="653">
        <v>35.9</v>
      </c>
      <c r="E33" s="1405">
        <f>IF(D33&lt;&gt;0,D33/D$12*100,0)</f>
        <v>10.399768250289688</v>
      </c>
      <c r="F33" s="653">
        <v>58.1</v>
      </c>
      <c r="G33" s="1405">
        <f>IF(F33&lt;&gt;0,F33/F$12*100,0)</f>
        <v>6.7929381503566004</v>
      </c>
      <c r="H33" s="653">
        <v>197</v>
      </c>
      <c r="I33" s="1405">
        <f>IF(H33&lt;&gt;0,H33/H$12*100,0)</f>
        <v>11.1406435559577</v>
      </c>
      <c r="J33" s="653">
        <v>3.87</v>
      </c>
      <c r="K33" s="1405">
        <f>IF(J33&lt;&gt;0,J33/J$12*100,0)</f>
        <v>9.0125756870051248</v>
      </c>
      <c r="L33" s="653">
        <v>324.14</v>
      </c>
      <c r="M33" s="1405">
        <f>IF(L33&lt;&gt;0,L33/L$12*100,0)</f>
        <v>17.95859119190218</v>
      </c>
      <c r="N33" s="653">
        <v>9.81</v>
      </c>
      <c r="O33" s="1405">
        <f>IF(N33&lt;&gt;0,N33/N$12*100,0)</f>
        <v>13.449410474362491</v>
      </c>
      <c r="P33" s="653">
        <v>28.7</v>
      </c>
      <c r="Q33" s="1405">
        <f>IF(P33&lt;&gt;0,P33/P$12*100,0)</f>
        <v>13.461538461538462</v>
      </c>
      <c r="R33" s="653">
        <v>40</v>
      </c>
      <c r="S33" s="1405">
        <f>IF(R33&lt;&gt;0,R33/R$12*100,0)</f>
        <v>13.698630136986301</v>
      </c>
      <c r="T33" s="653">
        <v>205.9</v>
      </c>
      <c r="U33" s="1405">
        <f>IF(T33&lt;&gt;0,T33/T$12*100,0)</f>
        <v>14.146341463414636</v>
      </c>
      <c r="V33" s="653">
        <v>719.55446299999994</v>
      </c>
      <c r="W33" s="1405">
        <f>IF(V33&lt;&gt;0,V33/V$12*100,0)</f>
        <v>14.351540756451453</v>
      </c>
      <c r="X33" s="653">
        <v>12.529963</v>
      </c>
      <c r="Y33" s="1405">
        <f>IF(X33&lt;&gt;0,X33/X$12*100,0)</f>
        <v>10.390335973874059</v>
      </c>
      <c r="Z33" s="653">
        <v>55.4</v>
      </c>
      <c r="AA33" s="1405">
        <f>IF(Z33&lt;&gt;0,Z33/Z$12*100,0)</f>
        <v>13.682390713756485</v>
      </c>
    </row>
    <row r="34" spans="1:27" ht="12.75" customHeight="1">
      <c r="A34" s="32" t="s">
        <v>206</v>
      </c>
      <c r="B34" s="794">
        <f t="shared" si="2"/>
        <v>124.914804</v>
      </c>
      <c r="C34" s="32">
        <f t="shared" si="3"/>
        <v>1.0082246075421928</v>
      </c>
      <c r="D34" s="794"/>
      <c r="E34" s="32" t="str">
        <f t="shared" si="4"/>
        <v/>
      </c>
      <c r="F34" s="794"/>
      <c r="G34" s="32" t="str">
        <f t="shared" si="5"/>
        <v/>
      </c>
      <c r="H34" s="794"/>
      <c r="I34" s="32" t="str">
        <f t="shared" si="6"/>
        <v/>
      </c>
      <c r="J34" s="794"/>
      <c r="K34" s="32" t="str">
        <f t="shared" si="7"/>
        <v/>
      </c>
      <c r="L34" s="794"/>
      <c r="M34" s="32" t="str">
        <f t="shared" si="8"/>
        <v/>
      </c>
      <c r="N34" s="794"/>
      <c r="O34" s="32" t="str">
        <f t="shared" si="9"/>
        <v/>
      </c>
      <c r="P34" s="794">
        <v>3.3</v>
      </c>
      <c r="Q34" s="32">
        <f t="shared" si="10"/>
        <v>1.547842401500938</v>
      </c>
      <c r="R34" s="794">
        <v>4.7</v>
      </c>
      <c r="S34" s="32">
        <f t="shared" si="11"/>
        <v>1.6095890410958904</v>
      </c>
      <c r="T34" s="794">
        <v>24</v>
      </c>
      <c r="U34" s="32">
        <f t="shared" si="12"/>
        <v>1.6489178976296803</v>
      </c>
      <c r="V34" s="794">
        <v>84.071681999999996</v>
      </c>
      <c r="W34" s="32">
        <f t="shared" si="13"/>
        <v>1.6768128511857012</v>
      </c>
      <c r="X34" s="794">
        <v>2.4431219999999998</v>
      </c>
      <c r="Y34" s="32">
        <f t="shared" si="14"/>
        <v>2.0259324313378366</v>
      </c>
      <c r="Z34" s="794">
        <v>6.4</v>
      </c>
      <c r="AA34" s="32">
        <f t="shared" si="15"/>
        <v>1.5806371943689803</v>
      </c>
    </row>
    <row r="35" spans="1:27" ht="12.75" customHeight="1">
      <c r="A35" s="32" t="s">
        <v>207</v>
      </c>
      <c r="B35" s="794">
        <f t="shared" si="2"/>
        <v>0</v>
      </c>
      <c r="C35" s="32">
        <f t="shared" si="3"/>
        <v>0</v>
      </c>
      <c r="D35" s="794"/>
      <c r="E35" s="32" t="str">
        <f t="shared" si="4"/>
        <v/>
      </c>
      <c r="F35" s="794"/>
      <c r="G35" s="32" t="str">
        <f t="shared" si="5"/>
        <v/>
      </c>
      <c r="H35" s="794"/>
      <c r="I35" s="32" t="str">
        <f t="shared" si="6"/>
        <v/>
      </c>
      <c r="J35" s="794"/>
      <c r="K35" s="32" t="str">
        <f t="shared" si="7"/>
        <v/>
      </c>
      <c r="L35" s="794"/>
      <c r="M35" s="32" t="str">
        <f t="shared" si="8"/>
        <v/>
      </c>
      <c r="N35" s="794"/>
      <c r="O35" s="32" t="str">
        <f t="shared" si="9"/>
        <v/>
      </c>
      <c r="P35" s="794"/>
      <c r="Q35" s="32" t="str">
        <f t="shared" si="10"/>
        <v/>
      </c>
      <c r="R35" s="794">
        <v>0</v>
      </c>
      <c r="S35" s="32">
        <f t="shared" si="11"/>
        <v>0</v>
      </c>
      <c r="T35" s="794"/>
      <c r="U35" s="32" t="str">
        <f t="shared" si="12"/>
        <v/>
      </c>
      <c r="V35" s="794"/>
      <c r="W35" s="32" t="str">
        <f t="shared" si="13"/>
        <v/>
      </c>
      <c r="X35" s="794">
        <v>0</v>
      </c>
      <c r="Y35" s="32">
        <f t="shared" si="14"/>
        <v>0</v>
      </c>
      <c r="Z35" s="794">
        <v>0</v>
      </c>
      <c r="AA35" s="32">
        <f t="shared" si="15"/>
        <v>0</v>
      </c>
    </row>
    <row r="36" spans="1:27" ht="12.75" customHeight="1">
      <c r="A36" s="32" t="s">
        <v>208</v>
      </c>
      <c r="B36" s="794">
        <f t="shared" si="2"/>
        <v>1.5</v>
      </c>
      <c r="C36" s="32">
        <f t="shared" si="3"/>
        <v>1.2106946998157954E-2</v>
      </c>
      <c r="D36" s="794"/>
      <c r="E36" s="32" t="str">
        <f t="shared" si="4"/>
        <v/>
      </c>
      <c r="F36" s="794"/>
      <c r="G36" s="32" t="str">
        <f t="shared" si="5"/>
        <v/>
      </c>
      <c r="H36" s="794"/>
      <c r="I36" s="32" t="str">
        <f t="shared" si="6"/>
        <v/>
      </c>
      <c r="J36" s="794"/>
      <c r="K36" s="32" t="str">
        <f t="shared" si="7"/>
        <v/>
      </c>
      <c r="L36" s="794"/>
      <c r="M36" s="32" t="str">
        <f t="shared" si="8"/>
        <v/>
      </c>
      <c r="N36" s="794"/>
      <c r="O36" s="32" t="str">
        <f t="shared" si="9"/>
        <v/>
      </c>
      <c r="P36" s="794"/>
      <c r="Q36" s="32" t="str">
        <f t="shared" si="10"/>
        <v/>
      </c>
      <c r="R36" s="794">
        <v>0</v>
      </c>
      <c r="S36" s="32">
        <f t="shared" si="11"/>
        <v>0</v>
      </c>
      <c r="T36" s="794"/>
      <c r="U36" s="32" t="str">
        <f t="shared" si="12"/>
        <v/>
      </c>
      <c r="V36" s="794">
        <v>0</v>
      </c>
      <c r="W36" s="32">
        <f t="shared" si="13"/>
        <v>0</v>
      </c>
      <c r="X36" s="794">
        <v>0</v>
      </c>
      <c r="Y36" s="32">
        <f t="shared" si="14"/>
        <v>0</v>
      </c>
      <c r="Z36" s="794">
        <v>1.5</v>
      </c>
      <c r="AA36" s="32">
        <f t="shared" si="15"/>
        <v>0.37046184243022973</v>
      </c>
    </row>
    <row r="37" spans="1:27" ht="12.75" customHeight="1" thickBot="1">
      <c r="A37" s="32" t="s">
        <v>209</v>
      </c>
      <c r="B37" s="794">
        <f t="shared" si="2"/>
        <v>0</v>
      </c>
      <c r="C37" s="32">
        <f t="shared" si="3"/>
        <v>0</v>
      </c>
      <c r="D37" s="794"/>
      <c r="E37" s="32" t="str">
        <f t="shared" si="4"/>
        <v/>
      </c>
      <c r="F37" s="794"/>
      <c r="G37" s="32" t="str">
        <f t="shared" si="5"/>
        <v/>
      </c>
      <c r="H37" s="794"/>
      <c r="I37" s="32" t="str">
        <f t="shared" si="6"/>
        <v/>
      </c>
      <c r="J37" s="794"/>
      <c r="K37" s="32" t="str">
        <f t="shared" si="7"/>
        <v/>
      </c>
      <c r="L37" s="794"/>
      <c r="M37" s="32" t="str">
        <f t="shared" si="8"/>
        <v/>
      </c>
      <c r="N37" s="794"/>
      <c r="O37" s="32" t="str">
        <f t="shared" si="9"/>
        <v/>
      </c>
      <c r="P37" s="794"/>
      <c r="Q37" s="32" t="str">
        <f t="shared" si="10"/>
        <v/>
      </c>
      <c r="R37" s="794">
        <v>0</v>
      </c>
      <c r="S37" s="32">
        <f t="shared" si="11"/>
        <v>0</v>
      </c>
      <c r="T37" s="794"/>
      <c r="U37" s="32" t="str">
        <f t="shared" si="12"/>
        <v/>
      </c>
      <c r="V37" s="794">
        <v>0</v>
      </c>
      <c r="W37" s="32">
        <f t="shared" si="13"/>
        <v>0</v>
      </c>
      <c r="X37" s="794">
        <v>0</v>
      </c>
      <c r="Y37" s="32">
        <f t="shared" si="14"/>
        <v>0</v>
      </c>
      <c r="Z37" s="794">
        <v>0</v>
      </c>
      <c r="AA37" s="32">
        <f t="shared" si="15"/>
        <v>0</v>
      </c>
    </row>
    <row r="38" spans="1:27" ht="12.75" customHeight="1" thickBot="1">
      <c r="A38" s="1422" t="s">
        <v>210</v>
      </c>
      <c r="B38" s="653">
        <f t="shared" si="2"/>
        <v>503.97480400000001</v>
      </c>
      <c r="C38" s="1405">
        <f t="shared" si="3"/>
        <v>4.0677308269566961</v>
      </c>
      <c r="D38" s="653">
        <v>0</v>
      </c>
      <c r="E38" s="1405">
        <f>IF(D38&lt;&gt;0,D38/D$12*100,0)</f>
        <v>0</v>
      </c>
      <c r="F38" s="653">
        <v>0</v>
      </c>
      <c r="G38" s="1405">
        <f>IF(F38&lt;&gt;0,F38/F$12*100,0)</f>
        <v>0</v>
      </c>
      <c r="H38" s="653">
        <v>0</v>
      </c>
      <c r="I38" s="1405">
        <f>IF(H38&lt;&gt;0,H38/H$12*100,0)</f>
        <v>0</v>
      </c>
      <c r="J38" s="653">
        <v>2.06</v>
      </c>
      <c r="K38" s="1405">
        <f>IF(J38&lt;&gt;0,J38/J$12*100,0)</f>
        <v>4.797391709361901</v>
      </c>
      <c r="L38" s="653">
        <v>374.36</v>
      </c>
      <c r="M38" s="1405">
        <f>IF(L38&lt;&gt;0,L38/L$12*100,0)</f>
        <v>20.74097056395539</v>
      </c>
      <c r="N38" s="653">
        <v>1.1399999999999999</v>
      </c>
      <c r="O38" s="1405">
        <f>IF(N38&lt;&gt;0,N38/N$12*100,0)</f>
        <v>1.5629284343295857</v>
      </c>
      <c r="P38" s="653">
        <v>3.3</v>
      </c>
      <c r="Q38" s="1405">
        <f>IF(P38&lt;&gt;0,P38/P$12*100,0)</f>
        <v>1.547842401500938</v>
      </c>
      <c r="R38" s="653">
        <v>4.7</v>
      </c>
      <c r="S38" s="1405">
        <f>IF(R38&lt;&gt;0,R38/R$12*100,0)</f>
        <v>1.6095890410958904</v>
      </c>
      <c r="T38" s="653">
        <v>24</v>
      </c>
      <c r="U38" s="1405">
        <f>IF(T38&lt;&gt;0,T38/T$12*100,0)</f>
        <v>1.6489178976296803</v>
      </c>
      <c r="V38" s="653">
        <v>84.071681999999996</v>
      </c>
      <c r="W38" s="1405">
        <f>IF(V38&lt;&gt;0,V38/V$12*100,0)</f>
        <v>1.6768128511857012</v>
      </c>
      <c r="X38" s="653">
        <v>2.4431219999999998</v>
      </c>
      <c r="Y38" s="1405">
        <f>IF(X38&lt;&gt;0,X38/X$12*100,0)</f>
        <v>2.0259324313378366</v>
      </c>
      <c r="Z38" s="653">
        <v>7.9</v>
      </c>
      <c r="AA38" s="1405">
        <f>IF(Z38&lt;&gt;0,Z38/Z$12*100,0)</f>
        <v>1.9510990367992098</v>
      </c>
    </row>
    <row r="39" spans="1:27" ht="12.75" customHeight="1">
      <c r="A39" s="32" t="s">
        <v>211</v>
      </c>
      <c r="B39" s="93">
        <f t="shared" si="2"/>
        <v>1320.432472</v>
      </c>
      <c r="C39" s="32">
        <f t="shared" si="3"/>
        <v>10.657603968767125</v>
      </c>
      <c r="D39" s="93">
        <v>39.799999999999997</v>
      </c>
      <c r="E39" s="32">
        <f t="shared" si="4"/>
        <v>11.529548088064889</v>
      </c>
      <c r="F39" s="93">
        <v>142.80000000000001</v>
      </c>
      <c r="G39" s="32">
        <f t="shared" si="5"/>
        <v>16.695896176780078</v>
      </c>
      <c r="H39" s="93">
        <v>468.9</v>
      </c>
      <c r="I39" s="32">
        <f t="shared" si="6"/>
        <v>26.516993722784594</v>
      </c>
      <c r="J39" s="93"/>
      <c r="K39" s="32" t="str">
        <f t="shared" si="7"/>
        <v/>
      </c>
      <c r="L39" s="93"/>
      <c r="M39" s="32" t="str">
        <f t="shared" si="8"/>
        <v/>
      </c>
      <c r="N39" s="93"/>
      <c r="O39" s="32" t="str">
        <f t="shared" si="9"/>
        <v/>
      </c>
      <c r="P39" s="93">
        <v>17.899999999999999</v>
      </c>
      <c r="Q39" s="32">
        <f t="shared" si="10"/>
        <v>8.3958724202626644</v>
      </c>
      <c r="R39" s="93">
        <v>24.8</v>
      </c>
      <c r="S39" s="32">
        <f t="shared" si="11"/>
        <v>8.493150684931507</v>
      </c>
      <c r="T39" s="93">
        <v>127.8</v>
      </c>
      <c r="U39" s="32">
        <f t="shared" si="12"/>
        <v>8.7804878048780477</v>
      </c>
      <c r="V39" s="93">
        <v>446.62324999999998</v>
      </c>
      <c r="W39" s="32">
        <f t="shared" si="13"/>
        <v>8.9079174749747985</v>
      </c>
      <c r="X39" s="93">
        <v>17.309221999999998</v>
      </c>
      <c r="Y39" s="32">
        <f t="shared" si="14"/>
        <v>14.353484685180016</v>
      </c>
      <c r="Z39" s="93">
        <v>34.5</v>
      </c>
      <c r="AA39" s="32">
        <f t="shared" si="15"/>
        <v>8.5206223758952824</v>
      </c>
    </row>
    <row r="40" spans="1:27" ht="12.75" customHeight="1">
      <c r="A40" s="32" t="s">
        <v>212</v>
      </c>
      <c r="B40" s="93">
        <f t="shared" si="2"/>
        <v>109.46697399999999</v>
      </c>
      <c r="C40" s="32">
        <f t="shared" si="3"/>
        <v>0.88354056817782323</v>
      </c>
      <c r="D40" s="93">
        <v>3.1</v>
      </c>
      <c r="E40" s="32">
        <f t="shared" si="4"/>
        <v>0.89803012746234068</v>
      </c>
      <c r="F40" s="93">
        <v>0</v>
      </c>
      <c r="G40" s="32">
        <f t="shared" si="5"/>
        <v>0</v>
      </c>
      <c r="H40" s="93"/>
      <c r="I40" s="32" t="str">
        <f t="shared" si="6"/>
        <v/>
      </c>
      <c r="J40" s="93"/>
      <c r="K40" s="32" t="str">
        <f t="shared" si="7"/>
        <v/>
      </c>
      <c r="L40" s="93"/>
      <c r="M40" s="32" t="str">
        <f t="shared" si="8"/>
        <v/>
      </c>
      <c r="N40" s="93"/>
      <c r="O40" s="32" t="str">
        <f t="shared" si="9"/>
        <v/>
      </c>
      <c r="P40" s="93">
        <v>7.4</v>
      </c>
      <c r="Q40" s="32">
        <f t="shared" si="10"/>
        <v>3.4709193245778613</v>
      </c>
      <c r="R40" s="93">
        <v>7.5</v>
      </c>
      <c r="S40" s="32">
        <f t="shared" si="11"/>
        <v>2.5684931506849313</v>
      </c>
      <c r="T40" s="93">
        <v>16.899999999999999</v>
      </c>
      <c r="U40" s="32">
        <f t="shared" si="12"/>
        <v>1.1611130195809001</v>
      </c>
      <c r="V40" s="93">
        <v>59.192070999999999</v>
      </c>
      <c r="W40" s="32">
        <f t="shared" si="13"/>
        <v>1.1805880765070986</v>
      </c>
      <c r="X40" s="93">
        <v>1.2749029999999999</v>
      </c>
      <c r="Y40" s="32">
        <f t="shared" si="14"/>
        <v>1.0571994908604245</v>
      </c>
      <c r="Z40" s="93">
        <v>14.1</v>
      </c>
      <c r="AA40" s="32">
        <f t="shared" si="15"/>
        <v>3.4823413188441594</v>
      </c>
    </row>
    <row r="41" spans="1:27" ht="12.75" customHeight="1">
      <c r="A41" s="32" t="s">
        <v>44</v>
      </c>
      <c r="B41" s="794">
        <f t="shared" si="2"/>
        <v>132.58022600000001</v>
      </c>
      <c r="C41" s="32">
        <f t="shared" si="3"/>
        <v>1.0700945127905357</v>
      </c>
      <c r="D41" s="794">
        <v>8.6</v>
      </c>
      <c r="E41" s="32">
        <f t="shared" si="4"/>
        <v>2.4913093858632678</v>
      </c>
      <c r="F41" s="794">
        <v>16.399999999999999</v>
      </c>
      <c r="G41" s="32">
        <f t="shared" si="5"/>
        <v>1.9174558634397285</v>
      </c>
      <c r="H41" s="794"/>
      <c r="I41" s="32" t="str">
        <f t="shared" si="6"/>
        <v/>
      </c>
      <c r="J41" s="794"/>
      <c r="K41" s="32" t="str">
        <f t="shared" si="7"/>
        <v/>
      </c>
      <c r="L41" s="794"/>
      <c r="M41" s="32" t="str">
        <f t="shared" si="8"/>
        <v/>
      </c>
      <c r="N41" s="794"/>
      <c r="O41" s="32" t="str">
        <f t="shared" si="9"/>
        <v/>
      </c>
      <c r="P41" s="794">
        <v>3</v>
      </c>
      <c r="Q41" s="32">
        <f t="shared" si="10"/>
        <v>1.4071294559099439</v>
      </c>
      <c r="R41" s="794">
        <v>0</v>
      </c>
      <c r="S41" s="32">
        <f t="shared" si="11"/>
        <v>0</v>
      </c>
      <c r="T41" s="794">
        <v>21.7</v>
      </c>
      <c r="U41" s="32">
        <f t="shared" si="12"/>
        <v>1.4908965991068361</v>
      </c>
      <c r="V41" s="794">
        <v>75.903863999999999</v>
      </c>
      <c r="W41" s="32">
        <f t="shared" si="13"/>
        <v>1.513905414784632</v>
      </c>
      <c r="X41" s="794">
        <v>1.1763619999999999</v>
      </c>
      <c r="Y41" s="32">
        <f t="shared" si="14"/>
        <v>0.97548543494489437</v>
      </c>
      <c r="Z41" s="794">
        <v>5.8</v>
      </c>
      <c r="AA41" s="32">
        <f t="shared" si="15"/>
        <v>1.4324524573968882</v>
      </c>
    </row>
    <row r="42" spans="1:27" ht="12.75" customHeight="1">
      <c r="A42" s="32" t="s">
        <v>213</v>
      </c>
      <c r="B42" s="794">
        <f t="shared" si="2"/>
        <v>537.22041900000011</v>
      </c>
      <c r="C42" s="32">
        <f t="shared" si="3"/>
        <v>4.3360660927741401</v>
      </c>
      <c r="D42" s="794">
        <v>20.100000000000001</v>
      </c>
      <c r="E42" s="32">
        <f t="shared" si="4"/>
        <v>5.8227114716106607</v>
      </c>
      <c r="F42" s="794">
        <v>30.2</v>
      </c>
      <c r="G42" s="32">
        <f t="shared" si="5"/>
        <v>3.5309248216999887</v>
      </c>
      <c r="H42" s="794">
        <v>86.1</v>
      </c>
      <c r="I42" s="32">
        <f t="shared" si="6"/>
        <v>4.8690833003449638</v>
      </c>
      <c r="J42" s="794"/>
      <c r="K42" s="32" t="str">
        <f t="shared" si="7"/>
        <v/>
      </c>
      <c r="L42" s="794"/>
      <c r="M42" s="32" t="str">
        <f t="shared" si="8"/>
        <v/>
      </c>
      <c r="N42" s="794"/>
      <c r="O42" s="32" t="str">
        <f t="shared" si="9"/>
        <v/>
      </c>
      <c r="P42" s="794">
        <v>10.8</v>
      </c>
      <c r="Q42" s="32">
        <f t="shared" si="10"/>
        <v>5.0656660412757981</v>
      </c>
      <c r="R42" s="794">
        <v>15</v>
      </c>
      <c r="S42" s="32">
        <f t="shared" si="11"/>
        <v>5.1369863013698627</v>
      </c>
      <c r="T42" s="794">
        <v>77.3</v>
      </c>
      <c r="U42" s="32">
        <f t="shared" si="12"/>
        <v>5.3108897286155958</v>
      </c>
      <c r="V42" s="794">
        <v>270.18211200000002</v>
      </c>
      <c r="W42" s="32">
        <f t="shared" si="13"/>
        <v>5.3887923589074198</v>
      </c>
      <c r="X42" s="794">
        <v>6.3383070000000004</v>
      </c>
      <c r="Y42" s="32">
        <f t="shared" si="14"/>
        <v>5.2559723628519697</v>
      </c>
      <c r="Z42" s="794">
        <v>21.2</v>
      </c>
      <c r="AA42" s="32">
        <f t="shared" si="15"/>
        <v>5.2358607063472462</v>
      </c>
    </row>
    <row r="43" spans="1:27" ht="12.75" customHeight="1">
      <c r="A43" s="32" t="s">
        <v>214</v>
      </c>
      <c r="B43" s="794">
        <f t="shared" si="2"/>
        <v>0</v>
      </c>
      <c r="C43" s="32">
        <f t="shared" si="3"/>
        <v>0</v>
      </c>
      <c r="D43" s="794"/>
      <c r="E43" s="32" t="str">
        <f t="shared" si="4"/>
        <v/>
      </c>
      <c r="F43" s="794">
        <v>0</v>
      </c>
      <c r="G43" s="32">
        <f t="shared" si="5"/>
        <v>0</v>
      </c>
      <c r="H43" s="794"/>
      <c r="I43" s="32" t="str">
        <f t="shared" si="6"/>
        <v/>
      </c>
      <c r="J43" s="794"/>
      <c r="K43" s="32" t="str">
        <f t="shared" si="7"/>
        <v/>
      </c>
      <c r="L43" s="794"/>
      <c r="M43" s="32" t="str">
        <f t="shared" si="8"/>
        <v/>
      </c>
      <c r="N43" s="794"/>
      <c r="O43" s="32" t="str">
        <f t="shared" si="9"/>
        <v/>
      </c>
      <c r="P43" s="794"/>
      <c r="Q43" s="32" t="str">
        <f t="shared" si="10"/>
        <v/>
      </c>
      <c r="R43" s="794">
        <v>0</v>
      </c>
      <c r="S43" s="32">
        <f t="shared" si="11"/>
        <v>0</v>
      </c>
      <c r="T43" s="794"/>
      <c r="U43" s="32" t="str">
        <f t="shared" si="12"/>
        <v/>
      </c>
      <c r="V43" s="794">
        <v>0</v>
      </c>
      <c r="W43" s="32">
        <f t="shared" si="13"/>
        <v>0</v>
      </c>
      <c r="X43" s="794">
        <v>0</v>
      </c>
      <c r="Y43" s="32">
        <f t="shared" si="14"/>
        <v>0</v>
      </c>
      <c r="Z43" s="794">
        <v>0</v>
      </c>
      <c r="AA43" s="32">
        <f t="shared" si="15"/>
        <v>0</v>
      </c>
    </row>
    <row r="44" spans="1:27" ht="12.75" customHeight="1">
      <c r="A44" s="32" t="s">
        <v>215</v>
      </c>
      <c r="B44" s="794">
        <f t="shared" si="2"/>
        <v>251.3</v>
      </c>
      <c r="C44" s="32">
        <f t="shared" si="3"/>
        <v>2.0283171870913961</v>
      </c>
      <c r="D44" s="794">
        <v>12.9</v>
      </c>
      <c r="E44" s="32">
        <f t="shared" si="4"/>
        <v>3.7369640787949012</v>
      </c>
      <c r="F44" s="794">
        <v>58.6</v>
      </c>
      <c r="G44" s="32">
        <f t="shared" si="5"/>
        <v>6.8513971705834216</v>
      </c>
      <c r="H44" s="794">
        <v>172.8</v>
      </c>
      <c r="I44" s="32">
        <f t="shared" si="6"/>
        <v>9.7720974947689889</v>
      </c>
      <c r="J44" s="794"/>
      <c r="K44" s="32" t="str">
        <f t="shared" si="7"/>
        <v/>
      </c>
      <c r="L44" s="794"/>
      <c r="M44" s="32" t="str">
        <f t="shared" si="8"/>
        <v/>
      </c>
      <c r="N44" s="794"/>
      <c r="O44" s="32" t="str">
        <f t="shared" si="9"/>
        <v/>
      </c>
      <c r="P44" s="794"/>
      <c r="Q44" s="32" t="str">
        <f t="shared" si="10"/>
        <v/>
      </c>
      <c r="R44" s="794">
        <v>7</v>
      </c>
      <c r="S44" s="32">
        <f t="shared" si="11"/>
        <v>2.3972602739726026</v>
      </c>
      <c r="T44" s="794"/>
      <c r="U44" s="32" t="str">
        <f t="shared" si="12"/>
        <v/>
      </c>
      <c r="V44" s="794">
        <v>0</v>
      </c>
      <c r="W44" s="32">
        <f t="shared" si="13"/>
        <v>0</v>
      </c>
      <c r="X44" s="794">
        <v>0</v>
      </c>
      <c r="Y44" s="32">
        <f t="shared" si="14"/>
        <v>0</v>
      </c>
      <c r="Z44" s="794">
        <v>0</v>
      </c>
      <c r="AA44" s="32">
        <f t="shared" si="15"/>
        <v>0</v>
      </c>
    </row>
    <row r="45" spans="1:27" ht="12.75" customHeight="1" thickBot="1">
      <c r="A45" s="32" t="s">
        <v>216</v>
      </c>
      <c r="B45" s="794">
        <f t="shared" si="2"/>
        <v>0</v>
      </c>
      <c r="C45" s="32">
        <f t="shared" si="3"/>
        <v>0</v>
      </c>
      <c r="D45" s="794"/>
      <c r="E45" s="32" t="str">
        <f t="shared" si="4"/>
        <v/>
      </c>
      <c r="F45" s="794">
        <v>0</v>
      </c>
      <c r="G45" s="32">
        <f t="shared" si="5"/>
        <v>0</v>
      </c>
      <c r="H45" s="794"/>
      <c r="I45" s="32" t="str">
        <f t="shared" si="6"/>
        <v/>
      </c>
      <c r="J45" s="794"/>
      <c r="K45" s="32" t="str">
        <f t="shared" si="7"/>
        <v/>
      </c>
      <c r="L45" s="794"/>
      <c r="M45" s="32" t="str">
        <f t="shared" si="8"/>
        <v/>
      </c>
      <c r="N45" s="794"/>
      <c r="O45" s="32" t="str">
        <f t="shared" si="9"/>
        <v/>
      </c>
      <c r="P45" s="794"/>
      <c r="Q45" s="32" t="str">
        <f t="shared" si="10"/>
        <v/>
      </c>
      <c r="R45" s="794">
        <v>0</v>
      </c>
      <c r="S45" s="32">
        <f t="shared" si="11"/>
        <v>0</v>
      </c>
      <c r="T45" s="794"/>
      <c r="U45" s="32" t="str">
        <f t="shared" si="12"/>
        <v/>
      </c>
      <c r="V45" s="794">
        <v>0</v>
      </c>
      <c r="W45" s="32">
        <f t="shared" si="13"/>
        <v>0</v>
      </c>
      <c r="X45" s="794">
        <v>0</v>
      </c>
      <c r="Y45" s="32">
        <f t="shared" si="14"/>
        <v>0</v>
      </c>
      <c r="Z45" s="794">
        <v>0</v>
      </c>
      <c r="AA45" s="32">
        <f t="shared" si="15"/>
        <v>0</v>
      </c>
    </row>
    <row r="46" spans="1:27" ht="12.75" customHeight="1" thickBot="1">
      <c r="A46" s="1422" t="s">
        <v>217</v>
      </c>
      <c r="B46" s="653">
        <f t="shared" ref="B46:B77" si="16">SUMIF(C$5:IV$5,"Rm",C46:IV46)</f>
        <v>2637.5800909999998</v>
      </c>
      <c r="C46" s="1405">
        <f t="shared" si="3"/>
        <v>21.288694910089092</v>
      </c>
      <c r="D46" s="653">
        <v>84.5</v>
      </c>
      <c r="E46" s="1405">
        <f>IF(D46&lt;&gt;0,D46/D$12*100,0)</f>
        <v>24.478563151796063</v>
      </c>
      <c r="F46" s="653">
        <v>248</v>
      </c>
      <c r="G46" s="1405">
        <f>IF(F46&lt;&gt;0,F46/F$12*100,0)</f>
        <v>28.995674032503217</v>
      </c>
      <c r="H46" s="653">
        <v>727.8</v>
      </c>
      <c r="I46" s="1405">
        <f>IF(H46&lt;&gt;0,H46/H$12*100,0)</f>
        <v>41.158174517898544</v>
      </c>
      <c r="J46" s="653">
        <v>10.82</v>
      </c>
      <c r="K46" s="1405">
        <f>IF(J46&lt;&gt;0,J46/J$12*100,0)</f>
        <v>25.197950628784355</v>
      </c>
      <c r="L46" s="653">
        <v>264.11</v>
      </c>
      <c r="M46" s="1405">
        <f>IF(L46&lt;&gt;0,L46/L$12*100,0)</f>
        <v>14.632700437136068</v>
      </c>
      <c r="N46" s="653">
        <v>11.65</v>
      </c>
      <c r="O46" s="1405">
        <f>IF(N46&lt;&gt;0,N46/N$12*100,0)</f>
        <v>15.97203180696463</v>
      </c>
      <c r="P46" s="653">
        <v>39.1</v>
      </c>
      <c r="Q46" s="1405">
        <f>IF(P46&lt;&gt;0,P46/P$12*100,0)</f>
        <v>18.339587242026269</v>
      </c>
      <c r="R46" s="653">
        <v>54.3</v>
      </c>
      <c r="S46" s="1405">
        <f>IF(R46&lt;&gt;0,R46/R$12*100,0)</f>
        <v>18.595890410958905</v>
      </c>
      <c r="T46" s="653">
        <v>243.7</v>
      </c>
      <c r="U46" s="1405">
        <f>IF(T46&lt;&gt;0,T46/T$12*100,0)</f>
        <v>16.743387152181381</v>
      </c>
      <c r="V46" s="653">
        <v>851.90129699999989</v>
      </c>
      <c r="W46" s="1405">
        <f>IF(V46&lt;&gt;0,V46/V$12*100,0)</f>
        <v>16.991203325173945</v>
      </c>
      <c r="X46" s="653">
        <v>26.098793999999998</v>
      </c>
      <c r="Y46" s="1405">
        <f>IF(X46&lt;&gt;0,X46/X$12*100,0)</f>
        <v>21.642141973837305</v>
      </c>
      <c r="Z46" s="653">
        <v>75.599999999999994</v>
      </c>
      <c r="AA46" s="1405">
        <f>IF(Z46&lt;&gt;0,Z46/Z$12*100,0)</f>
        <v>18.671276858483576</v>
      </c>
    </row>
    <row r="47" spans="1:27" ht="12.75" customHeight="1">
      <c r="A47" s="32" t="s">
        <v>218</v>
      </c>
      <c r="B47" s="794">
        <f t="shared" si="16"/>
        <v>37.706922000000006</v>
      </c>
      <c r="C47" s="32">
        <f t="shared" si="3"/>
        <v>0.30434380407845085</v>
      </c>
      <c r="D47" s="794"/>
      <c r="E47" s="32" t="str">
        <f t="shared" si="4"/>
        <v/>
      </c>
      <c r="F47" s="794">
        <v>3.6</v>
      </c>
      <c r="G47" s="32">
        <f t="shared" si="5"/>
        <v>0.4209049456331112</v>
      </c>
      <c r="H47" s="794"/>
      <c r="I47" s="32" t="str">
        <f t="shared" si="6"/>
        <v/>
      </c>
      <c r="J47" s="794"/>
      <c r="K47" s="32" t="str">
        <f t="shared" si="7"/>
        <v/>
      </c>
      <c r="L47" s="794"/>
      <c r="M47" s="32" t="str">
        <f t="shared" si="8"/>
        <v/>
      </c>
      <c r="N47" s="794"/>
      <c r="O47" s="32" t="str">
        <f t="shared" si="9"/>
        <v/>
      </c>
      <c r="P47" s="794">
        <v>0.9</v>
      </c>
      <c r="Q47" s="32">
        <f t="shared" si="10"/>
        <v>0.42213883677298314</v>
      </c>
      <c r="R47" s="794">
        <v>1.3</v>
      </c>
      <c r="S47" s="32">
        <f t="shared" si="11"/>
        <v>0.4452054794520548</v>
      </c>
      <c r="T47" s="794">
        <v>6.5</v>
      </c>
      <c r="U47" s="32">
        <f t="shared" si="12"/>
        <v>0.44658193060803841</v>
      </c>
      <c r="V47" s="794">
        <v>22.822638999999999</v>
      </c>
      <c r="W47" s="32">
        <f t="shared" si="13"/>
        <v>0.45519839097749915</v>
      </c>
      <c r="X47" s="794">
        <v>0.88428300000000004</v>
      </c>
      <c r="Y47" s="32">
        <f t="shared" si="14"/>
        <v>0.7332820907759483</v>
      </c>
      <c r="Z47" s="794">
        <v>1.7</v>
      </c>
      <c r="AA47" s="32">
        <f t="shared" si="15"/>
        <v>0.41985675475426038</v>
      </c>
    </row>
    <row r="48" spans="1:27" ht="12.75" customHeight="1" thickBot="1">
      <c r="A48" s="32" t="s">
        <v>219</v>
      </c>
      <c r="B48" s="794">
        <f t="shared" si="16"/>
        <v>0</v>
      </c>
      <c r="C48" s="32">
        <f t="shared" si="3"/>
        <v>0</v>
      </c>
      <c r="D48" s="794"/>
      <c r="E48" s="32" t="str">
        <f t="shared" si="4"/>
        <v/>
      </c>
      <c r="F48" s="794"/>
      <c r="G48" s="32" t="str">
        <f t="shared" si="5"/>
        <v/>
      </c>
      <c r="H48" s="794"/>
      <c r="I48" s="32" t="str">
        <f t="shared" si="6"/>
        <v/>
      </c>
      <c r="J48" s="794"/>
      <c r="K48" s="32" t="str">
        <f t="shared" si="7"/>
        <v/>
      </c>
      <c r="L48" s="794"/>
      <c r="M48" s="32" t="str">
        <f t="shared" si="8"/>
        <v/>
      </c>
      <c r="N48" s="794"/>
      <c r="O48" s="32" t="str">
        <f t="shared" si="9"/>
        <v/>
      </c>
      <c r="P48" s="794"/>
      <c r="Q48" s="32" t="str">
        <f t="shared" si="10"/>
        <v/>
      </c>
      <c r="R48" s="794">
        <v>0</v>
      </c>
      <c r="S48" s="32">
        <f t="shared" si="11"/>
        <v>0</v>
      </c>
      <c r="T48" s="794"/>
      <c r="U48" s="32" t="str">
        <f t="shared" si="12"/>
        <v/>
      </c>
      <c r="V48" s="794">
        <v>0</v>
      </c>
      <c r="W48" s="32">
        <f t="shared" si="13"/>
        <v>0</v>
      </c>
      <c r="X48" s="794">
        <v>0</v>
      </c>
      <c r="Y48" s="32">
        <f t="shared" si="14"/>
        <v>0</v>
      </c>
      <c r="Z48" s="794">
        <v>0</v>
      </c>
      <c r="AA48" s="32">
        <f t="shared" si="15"/>
        <v>0</v>
      </c>
    </row>
    <row r="49" spans="1:27" ht="12.75" customHeight="1" thickBot="1">
      <c r="A49" s="1422" t="s">
        <v>220</v>
      </c>
      <c r="B49" s="653">
        <f t="shared" si="16"/>
        <v>141.42692199999999</v>
      </c>
      <c r="C49" s="1405">
        <f t="shared" si="3"/>
        <v>1.1414988325110795</v>
      </c>
      <c r="D49" s="653">
        <v>0</v>
      </c>
      <c r="E49" s="1405">
        <f>IF(D49&lt;&gt;0,D49/D$12*100,0)</f>
        <v>0</v>
      </c>
      <c r="F49" s="653">
        <v>3.6</v>
      </c>
      <c r="G49" s="1405">
        <f>IF(F49&lt;&gt;0,F49/F$12*100,0)</f>
        <v>0.4209049456331112</v>
      </c>
      <c r="H49" s="653">
        <v>0</v>
      </c>
      <c r="I49" s="1405">
        <f>IF(H49&lt;&gt;0,H49/H$12*100,0)</f>
        <v>0</v>
      </c>
      <c r="J49" s="653">
        <f>SUM(J47:J48)</f>
        <v>0</v>
      </c>
      <c r="K49" s="1405">
        <f>IF(J49&lt;&gt;0,J49/J$12*100,0)</f>
        <v>0</v>
      </c>
      <c r="L49" s="653">
        <v>103.41</v>
      </c>
      <c r="M49" s="1405">
        <f>IF(L49&lt;&gt;0,L49/L$12*100,0)</f>
        <v>5.7293080618084904</v>
      </c>
      <c r="N49" s="653">
        <v>0.31</v>
      </c>
      <c r="O49" s="1405">
        <f>IF(N49&lt;&gt;0,N49/N$12*100,0)</f>
        <v>0.42500685494927337</v>
      </c>
      <c r="P49" s="653">
        <v>0.9</v>
      </c>
      <c r="Q49" s="1405">
        <f>IF(P49&lt;&gt;0,P49/P$12*100,0)</f>
        <v>0.42213883677298314</v>
      </c>
      <c r="R49" s="653">
        <v>1.3</v>
      </c>
      <c r="S49" s="1405">
        <f>IF(R49&lt;&gt;0,R49/R$12*100,0)</f>
        <v>0.4452054794520548</v>
      </c>
      <c r="T49" s="653">
        <v>6.5</v>
      </c>
      <c r="U49" s="1405">
        <f>IF(T49&lt;&gt;0,T49/T$12*100,0)</f>
        <v>0.44658193060803841</v>
      </c>
      <c r="V49" s="653">
        <v>22.822638999999999</v>
      </c>
      <c r="W49" s="1405">
        <f>IF(V49&lt;&gt;0,V49/V$12*100,0)</f>
        <v>0.45519839097749915</v>
      </c>
      <c r="X49" s="653">
        <v>0.88428300000000004</v>
      </c>
      <c r="Y49" s="1405">
        <f>IF(X49&lt;&gt;0,X49/X$12*100,0)</f>
        <v>0.7332820907759483</v>
      </c>
      <c r="Z49" s="653">
        <v>1.7</v>
      </c>
      <c r="AA49" s="1405">
        <f>IF(Z49&lt;&gt;0,Z49/Z$12*100,0)</f>
        <v>0.41985675475426038</v>
      </c>
    </row>
    <row r="50" spans="1:27" ht="12.75" customHeight="1">
      <c r="A50" s="32" t="s">
        <v>221</v>
      </c>
      <c r="B50" s="794">
        <f t="shared" si="16"/>
        <v>224.30028899999999</v>
      </c>
      <c r="C50" s="32">
        <f t="shared" si="3"/>
        <v>1.8103944737296744</v>
      </c>
      <c r="D50" s="794">
        <v>11</v>
      </c>
      <c r="E50" s="32">
        <f t="shared" si="4"/>
        <v>3.186558516801854</v>
      </c>
      <c r="F50" s="794">
        <v>37</v>
      </c>
      <c r="G50" s="32">
        <f t="shared" si="5"/>
        <v>4.3259674967847541</v>
      </c>
      <c r="H50" s="794"/>
      <c r="I50" s="32" t="str">
        <f t="shared" si="6"/>
        <v/>
      </c>
      <c r="J50" s="794"/>
      <c r="K50" s="32" t="str">
        <f t="shared" si="7"/>
        <v/>
      </c>
      <c r="L50" s="794"/>
      <c r="M50" s="32" t="str">
        <f t="shared" si="8"/>
        <v/>
      </c>
      <c r="N50" s="794"/>
      <c r="O50" s="32" t="str">
        <f t="shared" si="9"/>
        <v/>
      </c>
      <c r="P50" s="794">
        <v>4.5999999999999996</v>
      </c>
      <c r="Q50" s="32">
        <f t="shared" si="10"/>
        <v>2.1575984990619137</v>
      </c>
      <c r="R50" s="794">
        <v>6.4</v>
      </c>
      <c r="S50" s="32">
        <f t="shared" si="11"/>
        <v>2.1917808219178081</v>
      </c>
      <c r="T50" s="794">
        <v>33</v>
      </c>
      <c r="U50" s="32">
        <f t="shared" si="12"/>
        <v>2.2672621092408107</v>
      </c>
      <c r="V50" s="794">
        <v>115.23542399999999</v>
      </c>
      <c r="W50" s="32">
        <f t="shared" si="13"/>
        <v>2.2983748543895333</v>
      </c>
      <c r="X50" s="794">
        <v>4.4648649999999996</v>
      </c>
      <c r="Y50" s="32">
        <f t="shared" si="14"/>
        <v>3.7024408953155876</v>
      </c>
      <c r="Z50" s="794">
        <v>12.6</v>
      </c>
      <c r="AA50" s="32">
        <f t="shared" si="15"/>
        <v>3.1118794764139297</v>
      </c>
    </row>
    <row r="51" spans="1:27" ht="12.75" customHeight="1">
      <c r="A51" s="32" t="s">
        <v>222</v>
      </c>
      <c r="B51" s="794">
        <f t="shared" si="16"/>
        <v>0</v>
      </c>
      <c r="C51" s="32">
        <f t="shared" si="3"/>
        <v>0</v>
      </c>
      <c r="D51" s="794"/>
      <c r="E51" s="32" t="str">
        <f t="shared" si="4"/>
        <v/>
      </c>
      <c r="F51" s="794"/>
      <c r="G51" s="32" t="str">
        <f t="shared" si="5"/>
        <v/>
      </c>
      <c r="H51" s="794"/>
      <c r="I51" s="32" t="str">
        <f t="shared" si="6"/>
        <v/>
      </c>
      <c r="J51" s="794"/>
      <c r="K51" s="32" t="str">
        <f t="shared" si="7"/>
        <v/>
      </c>
      <c r="L51" s="794"/>
      <c r="M51" s="32" t="str">
        <f t="shared" si="8"/>
        <v/>
      </c>
      <c r="N51" s="794"/>
      <c r="O51" s="32" t="str">
        <f t="shared" si="9"/>
        <v/>
      </c>
      <c r="P51" s="794"/>
      <c r="Q51" s="32" t="str">
        <f t="shared" si="10"/>
        <v/>
      </c>
      <c r="R51" s="794">
        <v>0</v>
      </c>
      <c r="S51" s="32">
        <f t="shared" si="11"/>
        <v>0</v>
      </c>
      <c r="T51" s="794"/>
      <c r="U51" s="32" t="str">
        <f t="shared" si="12"/>
        <v/>
      </c>
      <c r="V51" s="794">
        <v>0</v>
      </c>
      <c r="W51" s="32">
        <f t="shared" si="13"/>
        <v>0</v>
      </c>
      <c r="X51" s="794">
        <v>0</v>
      </c>
      <c r="Y51" s="32">
        <f t="shared" si="14"/>
        <v>0</v>
      </c>
      <c r="Z51" s="794">
        <v>0</v>
      </c>
      <c r="AA51" s="32">
        <f t="shared" si="15"/>
        <v>0</v>
      </c>
    </row>
    <row r="52" spans="1:27" ht="12.75" customHeight="1">
      <c r="A52" s="32" t="s">
        <v>223</v>
      </c>
      <c r="B52" s="794">
        <f t="shared" si="16"/>
        <v>0</v>
      </c>
      <c r="C52" s="32">
        <f t="shared" si="3"/>
        <v>0</v>
      </c>
      <c r="D52" s="794"/>
      <c r="E52" s="32" t="str">
        <f t="shared" si="4"/>
        <v/>
      </c>
      <c r="F52" s="794"/>
      <c r="G52" s="32" t="str">
        <f t="shared" si="5"/>
        <v/>
      </c>
      <c r="H52" s="794"/>
      <c r="I52" s="32" t="str">
        <f t="shared" si="6"/>
        <v/>
      </c>
      <c r="J52" s="794"/>
      <c r="K52" s="32" t="str">
        <f t="shared" si="7"/>
        <v/>
      </c>
      <c r="L52" s="794"/>
      <c r="M52" s="32" t="str">
        <f t="shared" si="8"/>
        <v/>
      </c>
      <c r="N52" s="794"/>
      <c r="O52" s="32" t="str">
        <f t="shared" si="9"/>
        <v/>
      </c>
      <c r="P52" s="794"/>
      <c r="Q52" s="32" t="str">
        <f t="shared" si="10"/>
        <v/>
      </c>
      <c r="R52" s="794">
        <v>0</v>
      </c>
      <c r="S52" s="32">
        <f t="shared" si="11"/>
        <v>0</v>
      </c>
      <c r="T52" s="794"/>
      <c r="U52" s="32" t="str">
        <f t="shared" si="12"/>
        <v/>
      </c>
      <c r="V52" s="794">
        <v>0</v>
      </c>
      <c r="W52" s="32">
        <f t="shared" si="13"/>
        <v>0</v>
      </c>
      <c r="X52" s="794">
        <v>0</v>
      </c>
      <c r="Y52" s="32">
        <f t="shared" si="14"/>
        <v>0</v>
      </c>
      <c r="Z52" s="794">
        <v>0</v>
      </c>
      <c r="AA52" s="32">
        <f t="shared" si="15"/>
        <v>0</v>
      </c>
    </row>
    <row r="53" spans="1:27" ht="12.75" customHeight="1">
      <c r="A53" s="32" t="s">
        <v>224</v>
      </c>
      <c r="B53" s="794">
        <f t="shared" si="16"/>
        <v>248.18730199999999</v>
      </c>
      <c r="C53" s="32">
        <f t="shared" si="3"/>
        <v>2.0031936739532146</v>
      </c>
      <c r="D53" s="794">
        <v>7.8</v>
      </c>
      <c r="E53" s="32">
        <f t="shared" si="4"/>
        <v>2.2595596755504053</v>
      </c>
      <c r="F53" s="794">
        <v>22.3</v>
      </c>
      <c r="G53" s="32">
        <f t="shared" si="5"/>
        <v>2.607272302116217</v>
      </c>
      <c r="H53" s="794">
        <v>0</v>
      </c>
      <c r="I53" s="32">
        <f t="shared" si="6"/>
        <v>0</v>
      </c>
      <c r="J53" s="794"/>
      <c r="K53" s="32" t="str">
        <f t="shared" si="7"/>
        <v/>
      </c>
      <c r="L53" s="794"/>
      <c r="M53" s="32" t="str">
        <f t="shared" si="8"/>
        <v/>
      </c>
      <c r="N53" s="794"/>
      <c r="O53" s="32" t="str">
        <f t="shared" si="9"/>
        <v/>
      </c>
      <c r="P53" s="794">
        <v>1.2</v>
      </c>
      <c r="Q53" s="32">
        <f t="shared" si="10"/>
        <v>0.56285178236397748</v>
      </c>
      <c r="R53" s="794">
        <v>6.6</v>
      </c>
      <c r="S53" s="32">
        <f t="shared" si="11"/>
        <v>2.2602739726027394</v>
      </c>
      <c r="T53" s="794">
        <v>44.9</v>
      </c>
      <c r="U53" s="32">
        <f t="shared" si="12"/>
        <v>3.0848505668155273</v>
      </c>
      <c r="V53" s="794">
        <v>157.00324599999999</v>
      </c>
      <c r="W53" s="32">
        <f t="shared" si="13"/>
        <v>3.1314356309734594</v>
      </c>
      <c r="X53" s="794">
        <v>5.7840559999999996</v>
      </c>
      <c r="Y53" s="32">
        <f t="shared" si="14"/>
        <v>4.7963657300266629</v>
      </c>
      <c r="Z53" s="794">
        <v>2.6</v>
      </c>
      <c r="AA53" s="32">
        <f t="shared" si="15"/>
        <v>0.64213386021239827</v>
      </c>
    </row>
    <row r="54" spans="1:27" ht="12.75" customHeight="1">
      <c r="A54" s="32" t="s">
        <v>225</v>
      </c>
      <c r="B54" s="794">
        <f t="shared" si="16"/>
        <v>0</v>
      </c>
      <c r="C54" s="32">
        <f t="shared" si="3"/>
        <v>0</v>
      </c>
      <c r="D54" s="794"/>
      <c r="E54" s="32" t="str">
        <f t="shared" si="4"/>
        <v/>
      </c>
      <c r="F54" s="794"/>
      <c r="G54" s="32" t="str">
        <f t="shared" si="5"/>
        <v/>
      </c>
      <c r="H54" s="794"/>
      <c r="I54" s="32" t="str">
        <f t="shared" si="6"/>
        <v/>
      </c>
      <c r="J54" s="794"/>
      <c r="K54" s="32" t="str">
        <f t="shared" si="7"/>
        <v/>
      </c>
      <c r="L54" s="794"/>
      <c r="M54" s="32" t="str">
        <f t="shared" si="8"/>
        <v/>
      </c>
      <c r="N54" s="794"/>
      <c r="O54" s="32" t="str">
        <f t="shared" si="9"/>
        <v/>
      </c>
      <c r="P54" s="794"/>
      <c r="Q54" s="32" t="str">
        <f t="shared" si="10"/>
        <v/>
      </c>
      <c r="R54" s="794">
        <v>0</v>
      </c>
      <c r="S54" s="32">
        <f t="shared" si="11"/>
        <v>0</v>
      </c>
      <c r="T54" s="794"/>
      <c r="U54" s="32" t="str">
        <f t="shared" si="12"/>
        <v/>
      </c>
      <c r="V54" s="794">
        <v>0</v>
      </c>
      <c r="W54" s="32">
        <f t="shared" si="13"/>
        <v>0</v>
      </c>
      <c r="X54" s="794">
        <v>0</v>
      </c>
      <c r="Y54" s="32">
        <f t="shared" si="14"/>
        <v>0</v>
      </c>
      <c r="Z54" s="794">
        <v>0</v>
      </c>
      <c r="AA54" s="32">
        <f t="shared" si="15"/>
        <v>0</v>
      </c>
    </row>
    <row r="55" spans="1:27" ht="12.75" customHeight="1">
      <c r="A55" s="32" t="s">
        <v>226</v>
      </c>
      <c r="B55" s="794">
        <f t="shared" si="16"/>
        <v>89.351111000000003</v>
      </c>
      <c r="C55" s="32">
        <f t="shared" si="3"/>
        <v>0.72117944340235218</v>
      </c>
      <c r="D55" s="794"/>
      <c r="E55" s="32" t="str">
        <f t="shared" si="4"/>
        <v/>
      </c>
      <c r="F55" s="794"/>
      <c r="G55" s="32" t="str">
        <f t="shared" si="5"/>
        <v/>
      </c>
      <c r="H55" s="794">
        <v>44.2</v>
      </c>
      <c r="I55" s="32">
        <f t="shared" si="6"/>
        <v>2.499575863824012</v>
      </c>
      <c r="J55" s="794"/>
      <c r="K55" s="32" t="str">
        <f t="shared" si="7"/>
        <v/>
      </c>
      <c r="L55" s="794"/>
      <c r="M55" s="32" t="str">
        <f t="shared" si="8"/>
        <v/>
      </c>
      <c r="N55" s="794"/>
      <c r="O55" s="32" t="str">
        <f t="shared" si="9"/>
        <v/>
      </c>
      <c r="P55" s="794">
        <v>1.2</v>
      </c>
      <c r="Q55" s="32">
        <f t="shared" si="10"/>
        <v>0.56285178236397748</v>
      </c>
      <c r="R55" s="794">
        <v>0</v>
      </c>
      <c r="S55" s="32">
        <f t="shared" si="11"/>
        <v>0</v>
      </c>
      <c r="T55" s="794">
        <v>9</v>
      </c>
      <c r="U55" s="32">
        <f t="shared" si="12"/>
        <v>0.61834421161113018</v>
      </c>
      <c r="V55" s="794">
        <v>31.336963000000001</v>
      </c>
      <c r="W55" s="32">
        <f t="shared" si="13"/>
        <v>0.62501690254669606</v>
      </c>
      <c r="X55" s="794">
        <v>1.214148</v>
      </c>
      <c r="Y55" s="32">
        <f t="shared" si="14"/>
        <v>1.0068190657871248</v>
      </c>
      <c r="Z55" s="794">
        <v>2.4</v>
      </c>
      <c r="AA55" s="32">
        <f t="shared" si="15"/>
        <v>0.59273894788836745</v>
      </c>
    </row>
    <row r="56" spans="1:27" ht="12.75" customHeight="1" thickBot="1">
      <c r="A56" s="32" t="s">
        <v>227</v>
      </c>
      <c r="B56" s="794">
        <f t="shared" si="16"/>
        <v>163.61406199999999</v>
      </c>
      <c r="C56" s="32">
        <f t="shared" si="3"/>
        <v>1.3205778511915531</v>
      </c>
      <c r="D56" s="794">
        <v>5.9</v>
      </c>
      <c r="E56" s="32">
        <f t="shared" si="4"/>
        <v>1.7091541135573582</v>
      </c>
      <c r="F56" s="794">
        <v>21.9</v>
      </c>
      <c r="G56" s="32">
        <f t="shared" si="5"/>
        <v>2.5605050859347598</v>
      </c>
      <c r="H56" s="794">
        <v>54.8</v>
      </c>
      <c r="I56" s="32">
        <f t="shared" si="6"/>
        <v>3.0990216592207203</v>
      </c>
      <c r="J56" s="794"/>
      <c r="K56" s="32" t="str">
        <f t="shared" si="7"/>
        <v/>
      </c>
      <c r="L56" s="794"/>
      <c r="M56" s="32" t="str">
        <f t="shared" si="8"/>
        <v/>
      </c>
      <c r="N56" s="794"/>
      <c r="O56" s="32" t="str">
        <f t="shared" si="9"/>
        <v/>
      </c>
      <c r="P56" s="794">
        <v>2.2999999999999998</v>
      </c>
      <c r="Q56" s="32">
        <f t="shared" si="10"/>
        <v>1.0787992495309568</v>
      </c>
      <c r="R56" s="794">
        <v>0</v>
      </c>
      <c r="S56" s="32">
        <f t="shared" si="11"/>
        <v>0</v>
      </c>
      <c r="T56" s="794">
        <v>16</v>
      </c>
      <c r="U56" s="32">
        <f t="shared" si="12"/>
        <v>1.099278598419787</v>
      </c>
      <c r="V56" s="794">
        <v>56.235180999999997</v>
      </c>
      <c r="W56" s="32">
        <f t="shared" si="13"/>
        <v>1.1216127945382841</v>
      </c>
      <c r="X56" s="794">
        <v>2.1788810000000001</v>
      </c>
      <c r="Y56" s="32">
        <f t="shared" si="14"/>
        <v>1.8068134468625869</v>
      </c>
      <c r="Z56" s="794">
        <v>4.3</v>
      </c>
      <c r="AA56" s="32">
        <f t="shared" si="15"/>
        <v>1.0619906149666585</v>
      </c>
    </row>
    <row r="57" spans="1:27" ht="12.75" customHeight="1" thickBot="1">
      <c r="A57" s="1422" t="s">
        <v>228</v>
      </c>
      <c r="B57" s="653">
        <f t="shared" si="16"/>
        <v>957.58276399999988</v>
      </c>
      <c r="C57" s="1405">
        <f t="shared" si="3"/>
        <v>7.7289358467317308</v>
      </c>
      <c r="D57" s="653">
        <v>24.7</v>
      </c>
      <c r="E57" s="1405">
        <f>IF(D57&lt;&gt;0,D57/D$12*100,0)</f>
        <v>7.1552723059096168</v>
      </c>
      <c r="F57" s="653">
        <v>81.2</v>
      </c>
      <c r="G57" s="1405">
        <f>IF(F57&lt;&gt;0,F57/F$12*100,0)</f>
        <v>9.4937448848357313</v>
      </c>
      <c r="H57" s="653">
        <v>99</v>
      </c>
      <c r="I57" s="1405">
        <f>IF(H57&lt;&gt;0,H57/H$12*100,0)</f>
        <v>5.5985975230447318</v>
      </c>
      <c r="J57" s="653">
        <v>3.26</v>
      </c>
      <c r="K57" s="1405">
        <f>IF(J57&lt;&gt;0,J57/J$12*100,0)</f>
        <v>7.591988821611551</v>
      </c>
      <c r="L57" s="653">
        <v>223.95</v>
      </c>
      <c r="M57" s="1405">
        <f>IF(L57&lt;&gt;0,L57/L$12*100,0)</f>
        <v>12.407683400464283</v>
      </c>
      <c r="N57" s="653">
        <v>4.92</v>
      </c>
      <c r="O57" s="1405">
        <f>IF(N57&lt;&gt;0,N57/N$12*100,0)</f>
        <v>6.7452700850013718</v>
      </c>
      <c r="P57" s="653">
        <v>9.3000000000000007</v>
      </c>
      <c r="Q57" s="1405">
        <f>IF(P57&lt;&gt;0,P57/P$12*100,0)</f>
        <v>4.3621013133208262</v>
      </c>
      <c r="R57" s="653">
        <v>13</v>
      </c>
      <c r="S57" s="1405">
        <f>IF(R57&lt;&gt;0,R57/R$12*100,0)</f>
        <v>4.4520547945205475</v>
      </c>
      <c r="T57" s="653">
        <v>102.9</v>
      </c>
      <c r="U57" s="1405">
        <f>IF(T57&lt;&gt;0,T57/T$12*100,0)</f>
        <v>7.0697354860872554</v>
      </c>
      <c r="V57" s="653">
        <v>359.81081399999999</v>
      </c>
      <c r="W57" s="1405">
        <f>IF(V57&lt;&gt;0,V57/V$12*100,0)</f>
        <v>7.1764401824479727</v>
      </c>
      <c r="X57" s="653">
        <v>13.64195</v>
      </c>
      <c r="Y57" s="1405">
        <f>IF(X57&lt;&gt;0,X57/X$12*100,0)</f>
        <v>11.312439137991962</v>
      </c>
      <c r="Z57" s="653">
        <v>21.9</v>
      </c>
      <c r="AA57" s="1405">
        <f>IF(Z57&lt;&gt;0,Z57/Z$12*100,0)</f>
        <v>5.4087428994813536</v>
      </c>
    </row>
    <row r="58" spans="1:27" s="32" customFormat="1" ht="12.75" customHeight="1">
      <c r="A58" s="32" t="s">
        <v>229</v>
      </c>
      <c r="B58" s="794">
        <f t="shared" si="16"/>
        <v>697.97677900000008</v>
      </c>
      <c r="C58" s="32">
        <f t="shared" si="3"/>
        <v>5.6335785795320064</v>
      </c>
      <c r="D58" s="794">
        <v>12.3</v>
      </c>
      <c r="E58" s="32">
        <f t="shared" si="4"/>
        <v>3.563151796060255</v>
      </c>
      <c r="F58" s="794">
        <v>42.9</v>
      </c>
      <c r="G58" s="32">
        <f t="shared" si="5"/>
        <v>5.0157839354612417</v>
      </c>
      <c r="H58" s="794">
        <v>196.6</v>
      </c>
      <c r="I58" s="32">
        <f t="shared" si="6"/>
        <v>11.118022959904994</v>
      </c>
      <c r="J58" s="794"/>
      <c r="K58" s="32" t="str">
        <f t="shared" si="7"/>
        <v/>
      </c>
      <c r="L58" s="794"/>
      <c r="M58" s="32" t="str">
        <f t="shared" si="8"/>
        <v/>
      </c>
      <c r="N58" s="794"/>
      <c r="O58" s="32" t="str">
        <f t="shared" si="9"/>
        <v/>
      </c>
      <c r="P58" s="794">
        <v>12.1</v>
      </c>
      <c r="Q58" s="32">
        <f t="shared" si="10"/>
        <v>5.6754221388367734</v>
      </c>
      <c r="R58" s="794">
        <v>16.7</v>
      </c>
      <c r="S58" s="32">
        <f t="shared" si="11"/>
        <v>5.7191780821917808</v>
      </c>
      <c r="T58" s="794">
        <v>85.8</v>
      </c>
      <c r="U58" s="32">
        <f t="shared" si="12"/>
        <v>5.8948814840261079</v>
      </c>
      <c r="V58" s="794">
        <v>299.76583499999998</v>
      </c>
      <c r="W58" s="32">
        <f t="shared" si="13"/>
        <v>5.9788408238866015</v>
      </c>
      <c r="X58" s="794">
        <v>8.7109439999999996</v>
      </c>
      <c r="Y58" s="32">
        <f t="shared" si="14"/>
        <v>7.2234558721045197</v>
      </c>
      <c r="Z58" s="794">
        <v>23.1</v>
      </c>
      <c r="AA58" s="32">
        <f t="shared" si="15"/>
        <v>5.7051123734255382</v>
      </c>
    </row>
    <row r="59" spans="1:27" s="32" customFormat="1" ht="12.75" customHeight="1" thickBot="1">
      <c r="A59" s="32" t="s">
        <v>230</v>
      </c>
      <c r="B59" s="794">
        <f t="shared" si="16"/>
        <v>0</v>
      </c>
      <c r="C59" s="32">
        <f t="shared" si="3"/>
        <v>0</v>
      </c>
      <c r="D59" s="794"/>
      <c r="E59" s="32" t="str">
        <f t="shared" si="4"/>
        <v/>
      </c>
      <c r="F59" s="794"/>
      <c r="G59" s="32" t="str">
        <f t="shared" si="5"/>
        <v/>
      </c>
      <c r="H59" s="794"/>
      <c r="I59" s="32" t="str">
        <f t="shared" si="6"/>
        <v/>
      </c>
      <c r="J59" s="794"/>
      <c r="K59" s="32" t="str">
        <f t="shared" si="7"/>
        <v/>
      </c>
      <c r="L59" s="794"/>
      <c r="M59" s="32" t="str">
        <f t="shared" si="8"/>
        <v/>
      </c>
      <c r="N59" s="794"/>
      <c r="O59" s="32" t="str">
        <f t="shared" si="9"/>
        <v/>
      </c>
      <c r="P59" s="794"/>
      <c r="Q59" s="32" t="str">
        <f t="shared" si="10"/>
        <v/>
      </c>
      <c r="R59" s="794">
        <v>0</v>
      </c>
      <c r="S59" s="32">
        <f t="shared" si="11"/>
        <v>0</v>
      </c>
      <c r="T59" s="794"/>
      <c r="U59" s="32" t="str">
        <f t="shared" si="12"/>
        <v/>
      </c>
      <c r="V59" s="794">
        <v>0</v>
      </c>
      <c r="W59" s="32">
        <f t="shared" si="13"/>
        <v>0</v>
      </c>
      <c r="X59" s="794">
        <v>0</v>
      </c>
      <c r="Y59" s="32">
        <f t="shared" si="14"/>
        <v>0</v>
      </c>
      <c r="Z59" s="794">
        <v>0</v>
      </c>
      <c r="AA59" s="32">
        <f t="shared" si="15"/>
        <v>0</v>
      </c>
    </row>
    <row r="60" spans="1:27" ht="12.75" customHeight="1" thickBot="1">
      <c r="A60" s="1422" t="s">
        <v>231</v>
      </c>
      <c r="B60" s="653">
        <f t="shared" si="16"/>
        <v>777.24677900000006</v>
      </c>
      <c r="C60" s="1405">
        <f t="shared" si="3"/>
        <v>6.27339037189466</v>
      </c>
      <c r="D60" s="653">
        <v>12.3</v>
      </c>
      <c r="E60" s="1405">
        <f>IF(D60&lt;&gt;0,D60/D$12*100,0)</f>
        <v>3.563151796060255</v>
      </c>
      <c r="F60" s="653">
        <v>42.9</v>
      </c>
      <c r="G60" s="1405">
        <f>IF(F60&lt;&gt;0,F60/F$12*100,0)</f>
        <v>5.0157839354612417</v>
      </c>
      <c r="H60" s="653">
        <v>196.6</v>
      </c>
      <c r="I60" s="1405">
        <f>IF(H60&lt;&gt;0,H60/H$12*100,0)</f>
        <v>11.118022959904994</v>
      </c>
      <c r="J60" s="653">
        <v>4.47</v>
      </c>
      <c r="K60" s="1405">
        <f>IF(J60&lt;&gt;0,J60/J$12*100,0)</f>
        <v>10.409874243129948</v>
      </c>
      <c r="L60" s="653">
        <v>70.72</v>
      </c>
      <c r="M60" s="1405">
        <f>IF(L60&lt;&gt;0,L60/L$12*100,0)</f>
        <v>3.9181574908722219</v>
      </c>
      <c r="N60" s="653">
        <v>4.08</v>
      </c>
      <c r="O60" s="1405">
        <f>IF(N60&lt;&gt;0,N60/N$12*100,0)</f>
        <v>5.5936386070743085</v>
      </c>
      <c r="P60" s="653">
        <v>12.1</v>
      </c>
      <c r="Q60" s="1405">
        <f>IF(P60&lt;&gt;0,P60/P$12*100,0)</f>
        <v>5.6754221388367734</v>
      </c>
      <c r="R60" s="653">
        <v>16.7</v>
      </c>
      <c r="S60" s="1405">
        <f>IF(R60&lt;&gt;0,R60/R$12*100,0)</f>
        <v>5.7191780821917808</v>
      </c>
      <c r="T60" s="653">
        <v>85.8</v>
      </c>
      <c r="U60" s="1405">
        <f>IF(T60&lt;&gt;0,T60/T$12*100,0)</f>
        <v>5.8948814840261079</v>
      </c>
      <c r="V60" s="653">
        <v>299.76583499999998</v>
      </c>
      <c r="W60" s="1405">
        <f>IF(V60&lt;&gt;0,V60/V$12*100,0)</f>
        <v>5.9788408238866015</v>
      </c>
      <c r="X60" s="653">
        <v>8.7109439999999996</v>
      </c>
      <c r="Y60" s="1405">
        <f>IF(X60&lt;&gt;0,X60/X$12*100,0)</f>
        <v>7.2234558721045197</v>
      </c>
      <c r="Z60" s="653">
        <v>23.1</v>
      </c>
      <c r="AA60" s="1405">
        <f>IF(Z60&lt;&gt;0,Z60/Z$12*100,0)</f>
        <v>5.7051123734255382</v>
      </c>
    </row>
    <row r="61" spans="1:27" ht="12.75" customHeight="1">
      <c r="A61" s="32" t="s">
        <v>232</v>
      </c>
      <c r="B61" s="794">
        <f t="shared" si="16"/>
        <v>122.87847400000001</v>
      </c>
      <c r="C61" s="32">
        <f t="shared" si="3"/>
        <v>0.99178878128835368</v>
      </c>
      <c r="D61" s="794">
        <v>11.4</v>
      </c>
      <c r="E61" s="32">
        <f t="shared" si="4"/>
        <v>3.3024333719582852</v>
      </c>
      <c r="F61" s="794">
        <v>33.6</v>
      </c>
      <c r="G61" s="32">
        <f t="shared" si="5"/>
        <v>3.9284461592423714</v>
      </c>
      <c r="H61" s="794"/>
      <c r="I61" s="32" t="str">
        <f t="shared" si="6"/>
        <v/>
      </c>
      <c r="J61" s="794"/>
      <c r="K61" s="32" t="str">
        <f t="shared" si="7"/>
        <v/>
      </c>
      <c r="L61" s="794"/>
      <c r="M61" s="32" t="str">
        <f t="shared" si="8"/>
        <v/>
      </c>
      <c r="N61" s="794"/>
      <c r="O61" s="32" t="str">
        <f t="shared" si="9"/>
        <v/>
      </c>
      <c r="P61" s="794">
        <v>2.1</v>
      </c>
      <c r="Q61" s="32">
        <f t="shared" si="10"/>
        <v>0.98499061913696062</v>
      </c>
      <c r="R61" s="794">
        <v>2.9</v>
      </c>
      <c r="S61" s="32">
        <f t="shared" si="11"/>
        <v>0.99315068493150671</v>
      </c>
      <c r="T61" s="794">
        <v>14.9</v>
      </c>
      <c r="U61" s="32">
        <f t="shared" si="12"/>
        <v>1.0237031947784268</v>
      </c>
      <c r="V61" s="794">
        <v>52.061328000000003</v>
      </c>
      <c r="W61" s="32">
        <f t="shared" si="13"/>
        <v>1.0383651398837719</v>
      </c>
      <c r="X61" s="794">
        <v>2.0171459999999999</v>
      </c>
      <c r="Y61" s="32">
        <f t="shared" si="14"/>
        <v>1.6726964515662306</v>
      </c>
      <c r="Z61" s="794">
        <v>3.9</v>
      </c>
      <c r="AA61" s="32">
        <f t="shared" si="15"/>
        <v>0.96320079031859718</v>
      </c>
    </row>
    <row r="62" spans="1:27" ht="12.75" customHeight="1" thickBot="1">
      <c r="A62" s="32" t="s">
        <v>233</v>
      </c>
      <c r="B62" s="794">
        <f t="shared" si="16"/>
        <v>615.19683399999997</v>
      </c>
      <c r="C62" s="32">
        <f t="shared" si="3"/>
        <v>4.9654369751150522</v>
      </c>
      <c r="D62" s="794">
        <v>22.5</v>
      </c>
      <c r="E62" s="32">
        <f t="shared" si="4"/>
        <v>6.5179606025492474</v>
      </c>
      <c r="F62" s="794">
        <v>89.5</v>
      </c>
      <c r="G62" s="32">
        <f t="shared" si="5"/>
        <v>10.464164620600959</v>
      </c>
      <c r="H62" s="794"/>
      <c r="I62" s="32" t="str">
        <f t="shared" si="6"/>
        <v/>
      </c>
      <c r="J62" s="794"/>
      <c r="K62" s="32" t="str">
        <f t="shared" si="7"/>
        <v/>
      </c>
      <c r="L62" s="794"/>
      <c r="M62" s="32" t="str">
        <f t="shared" si="8"/>
        <v/>
      </c>
      <c r="N62" s="794"/>
      <c r="O62" s="32" t="str">
        <f t="shared" si="9"/>
        <v/>
      </c>
      <c r="P62" s="794">
        <v>13.7</v>
      </c>
      <c r="Q62" s="32">
        <f t="shared" si="10"/>
        <v>6.4258911819887423</v>
      </c>
      <c r="R62" s="794">
        <v>18.7</v>
      </c>
      <c r="S62" s="32">
        <f t="shared" si="11"/>
        <v>6.404109589041096</v>
      </c>
      <c r="T62" s="794">
        <v>96</v>
      </c>
      <c r="U62" s="32">
        <f t="shared" si="12"/>
        <v>6.5956715905187213</v>
      </c>
      <c r="V62" s="794">
        <v>335.40015299999999</v>
      </c>
      <c r="W62" s="32">
        <f t="shared" si="13"/>
        <v>6.689568633110615</v>
      </c>
      <c r="X62" s="794">
        <v>12.996681000000001</v>
      </c>
      <c r="Y62" s="32">
        <f t="shared" si="14"/>
        <v>10.777356815440355</v>
      </c>
      <c r="Z62" s="794">
        <v>26.4</v>
      </c>
      <c r="AA62" s="32">
        <f t="shared" si="15"/>
        <v>6.5201284267720432</v>
      </c>
    </row>
    <row r="63" spans="1:27" ht="12.75" customHeight="1" thickBot="1">
      <c r="A63" s="1422" t="s">
        <v>234</v>
      </c>
      <c r="B63" s="653">
        <f t="shared" si="16"/>
        <v>853.36530799999991</v>
      </c>
      <c r="C63" s="1405">
        <f t="shared" si="3"/>
        <v>6.8877657026818255</v>
      </c>
      <c r="D63" s="653">
        <v>33.9</v>
      </c>
      <c r="E63" s="1405">
        <f>IF(D63&lt;&gt;0,D63/D$12*100,0)</f>
        <v>9.8203939745075317</v>
      </c>
      <c r="F63" s="653">
        <v>123.1</v>
      </c>
      <c r="G63" s="1405">
        <f>IF(F63&lt;&gt;0,F63/F$12*100,0)</f>
        <v>14.392610779843329</v>
      </c>
      <c r="H63" s="653">
        <v>0</v>
      </c>
      <c r="I63" s="1405">
        <f>IF(H63&lt;&gt;0,H63/H$12*100,0)</f>
        <v>0</v>
      </c>
      <c r="J63" s="653">
        <v>2.0499999999999998</v>
      </c>
      <c r="K63" s="1405">
        <f>IF(J63&lt;&gt;0,J63/J$12*100,0)</f>
        <v>4.7741034000931526</v>
      </c>
      <c r="L63" s="653">
        <v>107.88</v>
      </c>
      <c r="M63" s="1405">
        <f>IF(L63&lt;&gt;0,L63/L$12*100,0)</f>
        <v>5.9769630955217101</v>
      </c>
      <c r="N63" s="653">
        <v>5.36</v>
      </c>
      <c r="O63" s="1405">
        <f>IF(N63&lt;&gt;0,N63/N$12*100,0)</f>
        <v>7.3485056210584041</v>
      </c>
      <c r="P63" s="653">
        <v>15.8</v>
      </c>
      <c r="Q63" s="1405">
        <f>IF(P63&lt;&gt;0,P63/P$12*100,0)</f>
        <v>7.4108818011257043</v>
      </c>
      <c r="R63" s="653">
        <v>21.6</v>
      </c>
      <c r="S63" s="1405">
        <f>IF(R63&lt;&gt;0,R63/R$12*100,0)</f>
        <v>7.397260273972603</v>
      </c>
      <c r="T63" s="653">
        <v>110.9</v>
      </c>
      <c r="U63" s="1405">
        <f>IF(T63&lt;&gt;0,T63/T$12*100,0)</f>
        <v>7.6193747852971487</v>
      </c>
      <c r="V63" s="653">
        <v>387.46148099999999</v>
      </c>
      <c r="W63" s="1405">
        <f>IF(V63&lt;&gt;0,V63/V$12*100,0)</f>
        <v>7.7279337729943869</v>
      </c>
      <c r="X63" s="653">
        <v>15.013827000000001</v>
      </c>
      <c r="Y63" s="1405">
        <f>IF(X63&lt;&gt;0,X63/X$12*100,0)</f>
        <v>12.450053267006584</v>
      </c>
      <c r="Z63" s="653">
        <v>30.3</v>
      </c>
      <c r="AA63" s="1405">
        <f>IF(Z63&lt;&gt;0,Z63/Z$12*100,0)</f>
        <v>7.48332921709064</v>
      </c>
    </row>
    <row r="64" spans="1:27" ht="12.75" customHeight="1">
      <c r="A64" s="32" t="s">
        <v>235</v>
      </c>
      <c r="B64" s="794">
        <f t="shared" si="16"/>
        <v>0</v>
      </c>
      <c r="C64" s="32">
        <f t="shared" si="3"/>
        <v>0</v>
      </c>
      <c r="D64" s="794"/>
      <c r="E64" s="32" t="str">
        <f t="shared" si="4"/>
        <v/>
      </c>
      <c r="F64" s="794"/>
      <c r="G64" s="32" t="str">
        <f t="shared" si="5"/>
        <v/>
      </c>
      <c r="H64" s="794"/>
      <c r="I64" s="32" t="str">
        <f t="shared" si="6"/>
        <v/>
      </c>
      <c r="J64" s="794"/>
      <c r="K64" s="32" t="str">
        <f t="shared" si="7"/>
        <v/>
      </c>
      <c r="L64" s="794"/>
      <c r="M64" s="32" t="str">
        <f t="shared" si="8"/>
        <v/>
      </c>
      <c r="N64" s="794"/>
      <c r="O64" s="32" t="str">
        <f t="shared" si="9"/>
        <v/>
      </c>
      <c r="P64" s="794"/>
      <c r="Q64" s="32" t="str">
        <f t="shared" si="10"/>
        <v/>
      </c>
      <c r="R64" s="794">
        <v>0</v>
      </c>
      <c r="S64" s="32">
        <f t="shared" si="11"/>
        <v>0</v>
      </c>
      <c r="T64" s="794"/>
      <c r="U64" s="32" t="str">
        <f t="shared" si="12"/>
        <v/>
      </c>
      <c r="V64" s="794">
        <v>0</v>
      </c>
      <c r="W64" s="32">
        <f t="shared" si="13"/>
        <v>0</v>
      </c>
      <c r="X64" s="794">
        <v>0</v>
      </c>
      <c r="Y64" s="32">
        <f t="shared" si="14"/>
        <v>0</v>
      </c>
      <c r="Z64" s="794">
        <v>0</v>
      </c>
      <c r="AA64" s="32">
        <f t="shared" si="15"/>
        <v>0</v>
      </c>
    </row>
    <row r="65" spans="1:27" ht="12.75" customHeight="1" thickBot="1">
      <c r="A65" s="32" t="s">
        <v>236</v>
      </c>
      <c r="B65" s="794">
        <f t="shared" si="16"/>
        <v>0</v>
      </c>
      <c r="C65" s="32">
        <f t="shared" si="3"/>
        <v>0</v>
      </c>
      <c r="D65" s="794"/>
      <c r="E65" s="32" t="str">
        <f t="shared" si="4"/>
        <v/>
      </c>
      <c r="F65" s="794"/>
      <c r="G65" s="32" t="str">
        <f t="shared" si="5"/>
        <v/>
      </c>
      <c r="H65" s="794"/>
      <c r="I65" s="32" t="str">
        <f t="shared" si="6"/>
        <v/>
      </c>
      <c r="J65" s="794"/>
      <c r="K65" s="32" t="str">
        <f t="shared" si="7"/>
        <v/>
      </c>
      <c r="L65" s="794"/>
      <c r="M65" s="32" t="str">
        <f t="shared" si="8"/>
        <v/>
      </c>
      <c r="N65" s="794"/>
      <c r="O65" s="32" t="str">
        <f t="shared" si="9"/>
        <v/>
      </c>
      <c r="P65" s="794"/>
      <c r="Q65" s="32" t="str">
        <f t="shared" si="10"/>
        <v/>
      </c>
      <c r="R65" s="794">
        <v>0</v>
      </c>
      <c r="S65" s="32">
        <f t="shared" si="11"/>
        <v>0</v>
      </c>
      <c r="T65" s="794"/>
      <c r="U65" s="32" t="str">
        <f t="shared" si="12"/>
        <v/>
      </c>
      <c r="V65" s="794">
        <v>0</v>
      </c>
      <c r="W65" s="32">
        <f t="shared" si="13"/>
        <v>0</v>
      </c>
      <c r="X65" s="794">
        <v>0</v>
      </c>
      <c r="Y65" s="32">
        <f t="shared" si="14"/>
        <v>0</v>
      </c>
      <c r="Z65" s="794">
        <v>0</v>
      </c>
      <c r="AA65" s="32">
        <f t="shared" si="15"/>
        <v>0</v>
      </c>
    </row>
    <row r="66" spans="1:27" ht="12.75" customHeight="1" thickBot="1">
      <c r="A66" s="1422" t="s">
        <v>237</v>
      </c>
      <c r="B66" s="653">
        <f t="shared" si="16"/>
        <v>0</v>
      </c>
      <c r="C66" s="1405">
        <f t="shared" si="3"/>
        <v>0</v>
      </c>
      <c r="D66" s="653">
        <v>0</v>
      </c>
      <c r="E66" s="1405">
        <f>IF(D66&lt;&gt;0,D66/D$12*100,0)</f>
        <v>0</v>
      </c>
      <c r="F66" s="653">
        <v>0</v>
      </c>
      <c r="G66" s="1405">
        <f>IF(F66&lt;&gt;0,F66/F$12*100,0)</f>
        <v>0</v>
      </c>
      <c r="H66" s="653">
        <v>0</v>
      </c>
      <c r="I66" s="1405">
        <f>IF(H66&lt;&gt;0,H66/H$12*100,0)</f>
        <v>0</v>
      </c>
      <c r="J66" s="653">
        <f>SUM(J64:J65)</f>
        <v>0</v>
      </c>
      <c r="K66" s="1405">
        <f>IF(J66&lt;&gt;0,J66/J$12*100,0)</f>
        <v>0</v>
      </c>
      <c r="L66" s="653">
        <f>SUM(L64:L65)</f>
        <v>0</v>
      </c>
      <c r="M66" s="1405">
        <f>IF(L66&lt;&gt;0,L66/L$12*100,0)</f>
        <v>0</v>
      </c>
      <c r="N66" s="653">
        <f>SUM(N64:N65)</f>
        <v>0</v>
      </c>
      <c r="O66" s="1405">
        <f>IF(N66&lt;&gt;0,N66/N$12*100,0)</f>
        <v>0</v>
      </c>
      <c r="P66" s="653">
        <v>0</v>
      </c>
      <c r="Q66" s="1405">
        <f>IF(P66&lt;&gt;0,P66/P$12*100,0)</f>
        <v>0</v>
      </c>
      <c r="R66" s="653">
        <v>0</v>
      </c>
      <c r="S66" s="1405">
        <f>IF(R66&lt;&gt;0,R66/R$12*100,0)</f>
        <v>0</v>
      </c>
      <c r="T66" s="653">
        <v>0</v>
      </c>
      <c r="U66" s="1405">
        <f>IF(T66&lt;&gt;0,T66/T$12*100,0)</f>
        <v>0</v>
      </c>
      <c r="V66" s="653">
        <v>0</v>
      </c>
      <c r="W66" s="1405">
        <f>IF(V66&lt;&gt;0,V66/V$12*100,0)</f>
        <v>0</v>
      </c>
      <c r="X66" s="653">
        <v>0</v>
      </c>
      <c r="Y66" s="1405">
        <f>IF(X66&lt;&gt;0,X66/X$12*100,0)</f>
        <v>0</v>
      </c>
      <c r="Z66" s="653">
        <v>0</v>
      </c>
      <c r="AA66" s="1405">
        <f>IF(Z66&lt;&gt;0,Z66/Z$12*100,0)</f>
        <v>0</v>
      </c>
    </row>
    <row r="67" spans="1:27" ht="12.75" customHeight="1">
      <c r="A67" s="32" t="s">
        <v>238</v>
      </c>
      <c r="B67" s="794">
        <f t="shared" si="16"/>
        <v>0</v>
      </c>
      <c r="C67" s="14">
        <f t="shared" si="3"/>
        <v>0</v>
      </c>
      <c r="D67" s="794"/>
      <c r="E67" s="14" t="str">
        <f t="shared" si="4"/>
        <v/>
      </c>
      <c r="F67" s="794"/>
      <c r="G67" s="14" t="str">
        <f t="shared" si="5"/>
        <v/>
      </c>
      <c r="H67" s="794"/>
      <c r="I67" s="14" t="str">
        <f t="shared" si="6"/>
        <v/>
      </c>
      <c r="J67" s="794"/>
      <c r="K67" s="14" t="str">
        <f t="shared" si="7"/>
        <v/>
      </c>
      <c r="L67" s="794"/>
      <c r="M67" s="14" t="str">
        <f t="shared" si="8"/>
        <v/>
      </c>
      <c r="N67" s="794"/>
      <c r="O67" s="14" t="str">
        <f t="shared" si="9"/>
        <v/>
      </c>
      <c r="P67" s="794"/>
      <c r="Q67" s="14" t="str">
        <f t="shared" si="10"/>
        <v/>
      </c>
      <c r="R67" s="794">
        <v>0</v>
      </c>
      <c r="S67" s="14">
        <f t="shared" si="11"/>
        <v>0</v>
      </c>
      <c r="T67" s="794"/>
      <c r="U67" s="14" t="str">
        <f t="shared" si="12"/>
        <v/>
      </c>
      <c r="V67" s="794">
        <v>0</v>
      </c>
      <c r="W67" s="14">
        <f t="shared" si="13"/>
        <v>0</v>
      </c>
      <c r="X67" s="794">
        <v>0</v>
      </c>
      <c r="Y67" s="14">
        <f t="shared" si="14"/>
        <v>0</v>
      </c>
      <c r="Z67" s="794">
        <v>0</v>
      </c>
      <c r="AA67" s="14">
        <f t="shared" si="15"/>
        <v>0</v>
      </c>
    </row>
    <row r="68" spans="1:27" ht="12.75" customHeight="1" thickBot="1">
      <c r="A68" s="32" t="s">
        <v>239</v>
      </c>
      <c r="B68" s="794">
        <f t="shared" si="16"/>
        <v>0</v>
      </c>
      <c r="C68" s="15">
        <f t="shared" si="3"/>
        <v>0</v>
      </c>
      <c r="D68" s="794"/>
      <c r="E68" s="15" t="str">
        <f t="shared" si="4"/>
        <v/>
      </c>
      <c r="F68" s="794"/>
      <c r="G68" s="15" t="str">
        <f t="shared" si="5"/>
        <v/>
      </c>
      <c r="H68" s="794"/>
      <c r="I68" s="15" t="str">
        <f t="shared" si="6"/>
        <v/>
      </c>
      <c r="J68" s="794"/>
      <c r="K68" s="15" t="str">
        <f t="shared" si="7"/>
        <v/>
      </c>
      <c r="L68" s="794"/>
      <c r="M68" s="15" t="str">
        <f t="shared" si="8"/>
        <v/>
      </c>
      <c r="N68" s="794"/>
      <c r="O68" s="15" t="str">
        <f t="shared" si="9"/>
        <v/>
      </c>
      <c r="P68" s="794"/>
      <c r="Q68" s="15" t="str">
        <f t="shared" si="10"/>
        <v/>
      </c>
      <c r="R68" s="794">
        <v>0</v>
      </c>
      <c r="S68" s="15">
        <f t="shared" si="11"/>
        <v>0</v>
      </c>
      <c r="T68" s="794"/>
      <c r="U68" s="15" t="str">
        <f t="shared" si="12"/>
        <v/>
      </c>
      <c r="V68" s="794">
        <v>0</v>
      </c>
      <c r="W68" s="15">
        <f t="shared" si="13"/>
        <v>0</v>
      </c>
      <c r="X68" s="794">
        <v>0</v>
      </c>
      <c r="Y68" s="15">
        <f t="shared" si="14"/>
        <v>0</v>
      </c>
      <c r="Z68" s="794">
        <v>0</v>
      </c>
      <c r="AA68" s="15">
        <f t="shared" si="15"/>
        <v>0</v>
      </c>
    </row>
    <row r="69" spans="1:27" ht="12.75" customHeight="1" thickBot="1">
      <c r="A69" s="1422" t="s">
        <v>240</v>
      </c>
      <c r="B69" s="653">
        <f t="shared" si="16"/>
        <v>0</v>
      </c>
      <c r="C69" s="1405">
        <f t="shared" si="3"/>
        <v>0</v>
      </c>
      <c r="D69" s="653">
        <v>0</v>
      </c>
      <c r="E69" s="1405">
        <f>IF(D69&lt;&gt;0,D69/D$12*100,0)</f>
        <v>0</v>
      </c>
      <c r="F69" s="653">
        <v>0</v>
      </c>
      <c r="G69" s="1405">
        <f>IF(F69&lt;&gt;0,F69/F$12*100,0)</f>
        <v>0</v>
      </c>
      <c r="H69" s="653">
        <v>0</v>
      </c>
      <c r="I69" s="1405">
        <f>IF(H69&lt;&gt;0,H69/H$12*100,0)</f>
        <v>0</v>
      </c>
      <c r="J69" s="653">
        <f>SUM(J67:J68)</f>
        <v>0</v>
      </c>
      <c r="K69" s="1405">
        <f>IF(J69&lt;&gt;0,J69/J$12*100,0)</f>
        <v>0</v>
      </c>
      <c r="L69" s="653">
        <f>SUM(L67:L68)</f>
        <v>0</v>
      </c>
      <c r="M69" s="1405">
        <f>IF(L69&lt;&gt;0,L69/L$12*100,0)</f>
        <v>0</v>
      </c>
      <c r="N69" s="653">
        <f>SUM(N67:N68)</f>
        <v>0</v>
      </c>
      <c r="O69" s="1405">
        <f>IF(N69&lt;&gt;0,N69/N$12*100,0)</f>
        <v>0</v>
      </c>
      <c r="P69" s="653">
        <v>0</v>
      </c>
      <c r="Q69" s="1405">
        <f>IF(P69&lt;&gt;0,P69/P$12*100,0)</f>
        <v>0</v>
      </c>
      <c r="R69" s="653">
        <v>0</v>
      </c>
      <c r="S69" s="1405">
        <f>IF(R69&lt;&gt;0,R69/R$12*100,0)</f>
        <v>0</v>
      </c>
      <c r="T69" s="653">
        <v>0</v>
      </c>
      <c r="U69" s="1405">
        <f>IF(T69&lt;&gt;0,T69/T$12*100,0)</f>
        <v>0</v>
      </c>
      <c r="V69" s="653">
        <v>0</v>
      </c>
      <c r="W69" s="1405">
        <f>IF(V69&lt;&gt;0,V69/V$12*100,0)</f>
        <v>0</v>
      </c>
      <c r="X69" s="653">
        <v>0</v>
      </c>
      <c r="Y69" s="1405">
        <f>IF(X69&lt;&gt;0,X69/X$12*100,0)</f>
        <v>0</v>
      </c>
      <c r="Z69" s="653">
        <v>0</v>
      </c>
      <c r="AA69" s="1405">
        <f>IF(Z69&lt;&gt;0,Z69/Z$12*100,0)</f>
        <v>0</v>
      </c>
    </row>
    <row r="70" spans="1:27" ht="12.75" customHeight="1" thickBot="1">
      <c r="A70" s="1422" t="s">
        <v>241</v>
      </c>
      <c r="B70" s="92">
        <f t="shared" si="16"/>
        <v>0</v>
      </c>
      <c r="C70" s="1405">
        <f t="shared" si="3"/>
        <v>0</v>
      </c>
      <c r="D70" s="92"/>
      <c r="E70" s="1405" t="str">
        <f t="shared" si="4"/>
        <v/>
      </c>
      <c r="F70" s="92"/>
      <c r="G70" s="1405" t="str">
        <f t="shared" si="5"/>
        <v/>
      </c>
      <c r="H70" s="92"/>
      <c r="I70" s="1405" t="str">
        <f t="shared" si="6"/>
        <v/>
      </c>
      <c r="J70" s="92"/>
      <c r="K70" s="1405" t="str">
        <f t="shared" si="7"/>
        <v/>
      </c>
      <c r="L70" s="92"/>
      <c r="M70" s="1405" t="str">
        <f t="shared" si="8"/>
        <v/>
      </c>
      <c r="N70" s="92"/>
      <c r="O70" s="1405" t="str">
        <f t="shared" si="9"/>
        <v/>
      </c>
      <c r="P70" s="92"/>
      <c r="Q70" s="1405" t="str">
        <f t="shared" si="10"/>
        <v/>
      </c>
      <c r="R70" s="92">
        <v>0</v>
      </c>
      <c r="S70" s="1405">
        <f t="shared" si="11"/>
        <v>0</v>
      </c>
      <c r="T70" s="92"/>
      <c r="U70" s="1405" t="str">
        <f t="shared" si="12"/>
        <v/>
      </c>
      <c r="V70" s="92">
        <v>0</v>
      </c>
      <c r="W70" s="1405">
        <f t="shared" si="13"/>
        <v>0</v>
      </c>
      <c r="X70" s="92">
        <v>0</v>
      </c>
      <c r="Y70" s="1405">
        <f t="shared" si="14"/>
        <v>0</v>
      </c>
      <c r="Z70" s="92"/>
      <c r="AA70" s="1405" t="str">
        <f t="shared" si="15"/>
        <v/>
      </c>
    </row>
    <row r="71" spans="1:27" ht="12.75" customHeight="1" thickBot="1">
      <c r="A71" s="1422" t="s">
        <v>242</v>
      </c>
      <c r="B71" s="653">
        <f t="shared" si="16"/>
        <v>0</v>
      </c>
      <c r="C71" s="1405">
        <f t="shared" si="3"/>
        <v>0</v>
      </c>
      <c r="D71" s="653"/>
      <c r="E71" s="1405" t="str">
        <f t="shared" si="4"/>
        <v/>
      </c>
      <c r="F71" s="653"/>
      <c r="G71" s="1405" t="str">
        <f t="shared" si="5"/>
        <v/>
      </c>
      <c r="H71" s="653"/>
      <c r="I71" s="1405" t="str">
        <f t="shared" si="6"/>
        <v/>
      </c>
      <c r="J71" s="653"/>
      <c r="K71" s="1405" t="str">
        <f t="shared" si="7"/>
        <v/>
      </c>
      <c r="L71" s="653"/>
      <c r="M71" s="1405" t="str">
        <f t="shared" si="8"/>
        <v/>
      </c>
      <c r="N71" s="653"/>
      <c r="O71" s="1405" t="str">
        <f t="shared" si="9"/>
        <v/>
      </c>
      <c r="P71" s="653"/>
      <c r="Q71" s="1405" t="str">
        <f t="shared" si="10"/>
        <v/>
      </c>
      <c r="R71" s="653">
        <v>0</v>
      </c>
      <c r="S71" s="1405">
        <f t="shared" si="11"/>
        <v>0</v>
      </c>
      <c r="T71" s="653"/>
      <c r="U71" s="1405" t="str">
        <f t="shared" si="12"/>
        <v/>
      </c>
      <c r="V71" s="653">
        <v>0</v>
      </c>
      <c r="W71" s="1405">
        <f t="shared" si="13"/>
        <v>0</v>
      </c>
      <c r="X71" s="653">
        <v>0</v>
      </c>
      <c r="Y71" s="1405">
        <f t="shared" si="14"/>
        <v>0</v>
      </c>
      <c r="Z71" s="653">
        <v>0</v>
      </c>
      <c r="AA71" s="1405">
        <f t="shared" si="15"/>
        <v>0</v>
      </c>
    </row>
    <row r="72" spans="1:27" ht="12.75" customHeight="1" thickBot="1">
      <c r="A72" s="1422" t="s">
        <v>128</v>
      </c>
      <c r="B72" s="94">
        <f t="shared" si="16"/>
        <v>12223.384078000001</v>
      </c>
      <c r="C72" s="1405">
        <f t="shared" si="3"/>
        <v>98.658575446982582</v>
      </c>
      <c r="D72" s="94">
        <v>345.8</v>
      </c>
      <c r="E72" s="1405">
        <f>IF(D72&lt;&gt;0,D72/D$12*100,0)</f>
        <v>100.17381228273466</v>
      </c>
      <c r="F72" s="94">
        <v>841.5</v>
      </c>
      <c r="G72" s="1405">
        <f>IF(F72&lt;&gt;0,F72/F$12*100,0)</f>
        <v>98.386531041739744</v>
      </c>
      <c r="H72" s="94">
        <v>1738.4</v>
      </c>
      <c r="I72" s="1405">
        <f>IF(H72&lt;&gt;0,H72/H$12*100,0)</f>
        <v>98.309110445060227</v>
      </c>
      <c r="J72" s="94">
        <f>J20+J25+J33+J38+J46+J49+J57+J60+J63+J66+J69+J70+J71</f>
        <v>42.319999999999993</v>
      </c>
      <c r="K72" s="1405">
        <f>IF(J72&lt;&gt;0,J72/J$12*100,0)</f>
        <v>98.556124825337662</v>
      </c>
      <c r="L72" s="94">
        <f>L20+L25+L33+L38+L46+L49+L57+L60+L63+L66+L69+L70+L71</f>
        <v>1752.48</v>
      </c>
      <c r="M72" s="1405">
        <f>IF(L72&lt;&gt;0,L72/L$12*100,0)</f>
        <v>97.09407013014355</v>
      </c>
      <c r="N72" s="94">
        <f>N20+N25+N33+N38+N46+N49+N57+N60+N63+N66+N69+N70+N71</f>
        <v>72.81</v>
      </c>
      <c r="O72" s="1405">
        <f>IF(N72&lt;&gt;0,N72/N$12*100,0)</f>
        <v>99.821771318892246</v>
      </c>
      <c r="P72" s="94">
        <v>200.2</v>
      </c>
      <c r="Q72" s="1405">
        <f>IF(P72&lt;&gt;0,P72/P$12*100,0)</f>
        <v>93.902439024390233</v>
      </c>
      <c r="R72" s="94">
        <v>278.10000000000002</v>
      </c>
      <c r="S72" s="1405">
        <f>IF(R72&lt;&gt;0,R72/R$12*100,0)</f>
        <v>95.239726027397268</v>
      </c>
      <c r="T72" s="94">
        <v>1430.7</v>
      </c>
      <c r="U72" s="1405">
        <f>IF(T72&lt;&gt;0,T72/T$12*100,0)</f>
        <v>98.296118172449326</v>
      </c>
      <c r="V72" s="94">
        <v>5000.2694890000002</v>
      </c>
      <c r="W72" s="1405">
        <f>IF(V72&lt;&gt;0,V72/V$12*100,0)</f>
        <v>99.73056252814068</v>
      </c>
      <c r="X72" s="94">
        <v>120.204589</v>
      </c>
      <c r="Y72" s="1405">
        <f>IF(X72&lt;&gt;0,X72/X$12*100,0)</f>
        <v>99.678352227492269</v>
      </c>
      <c r="Z72" s="94">
        <v>400.6</v>
      </c>
      <c r="AA72" s="1405">
        <f>IF(Z72&lt;&gt;0,Z72/Z$12*100,0)</f>
        <v>98.938009385033354</v>
      </c>
    </row>
    <row r="73" spans="1:27" ht="12.75" customHeight="1" thickBot="1">
      <c r="A73" s="1422" t="s">
        <v>130</v>
      </c>
      <c r="B73" s="653">
        <f t="shared" si="16"/>
        <v>0</v>
      </c>
      <c r="C73" s="1405">
        <f t="shared" si="3"/>
        <v>0</v>
      </c>
      <c r="D73" s="653"/>
      <c r="E73" s="1405" t="str">
        <f t="shared" si="4"/>
        <v/>
      </c>
      <c r="F73" s="653"/>
      <c r="G73" s="1405" t="str">
        <f t="shared" si="5"/>
        <v/>
      </c>
      <c r="H73" s="653"/>
      <c r="I73" s="1405" t="str">
        <f t="shared" si="6"/>
        <v/>
      </c>
      <c r="J73" s="653"/>
      <c r="K73" s="1405" t="str">
        <f t="shared" si="7"/>
        <v/>
      </c>
      <c r="L73" s="653"/>
      <c r="M73" s="1405" t="str">
        <f t="shared" si="8"/>
        <v/>
      </c>
      <c r="N73" s="653"/>
      <c r="O73" s="1405" t="str">
        <f t="shared" si="9"/>
        <v/>
      </c>
      <c r="P73" s="653"/>
      <c r="Q73" s="1405" t="str">
        <f t="shared" si="10"/>
        <v/>
      </c>
      <c r="R73" s="653">
        <v>0</v>
      </c>
      <c r="S73" s="1405">
        <f t="shared" si="11"/>
        <v>0</v>
      </c>
      <c r="T73" s="653"/>
      <c r="U73" s="1405" t="str">
        <f t="shared" si="12"/>
        <v/>
      </c>
      <c r="V73" s="653">
        <v>0</v>
      </c>
      <c r="W73" s="1405">
        <f t="shared" si="13"/>
        <v>0</v>
      </c>
      <c r="X73" s="653">
        <v>0</v>
      </c>
      <c r="Y73" s="1405">
        <f t="shared" si="14"/>
        <v>0</v>
      </c>
      <c r="Z73" s="653">
        <v>0</v>
      </c>
      <c r="AA73" s="1405">
        <f t="shared" si="15"/>
        <v>0</v>
      </c>
    </row>
    <row r="74" spans="1:27" ht="12.75" customHeight="1" thickBot="1">
      <c r="A74" s="1422" t="s">
        <v>133</v>
      </c>
      <c r="B74" s="653">
        <f t="shared" si="16"/>
        <v>12223.384078000001</v>
      </c>
      <c r="C74" s="1405">
        <f t="shared" si="3"/>
        <v>98.658575446982582</v>
      </c>
      <c r="D74" s="653">
        <v>345.8</v>
      </c>
      <c r="E74" s="1405">
        <f>IF(D74&lt;&gt;0,D74/D$12*100,0)</f>
        <v>100.17381228273466</v>
      </c>
      <c r="F74" s="653">
        <v>841.5</v>
      </c>
      <c r="G74" s="1405">
        <f>IF(F74&lt;&gt;0,F74/F$12*100,0)</f>
        <v>98.386531041739744</v>
      </c>
      <c r="H74" s="653">
        <v>1738.4</v>
      </c>
      <c r="I74" s="1405">
        <f>IF(H74&lt;&gt;0,H74/H$12*100,0)</f>
        <v>98.309110445060227</v>
      </c>
      <c r="J74" s="653">
        <f>J73+J72</f>
        <v>42.319999999999993</v>
      </c>
      <c r="K74" s="1405">
        <f>IF(J74&lt;&gt;0,J74/J$12*100,0)</f>
        <v>98.556124825337662</v>
      </c>
      <c r="L74" s="653">
        <f>L73+L72</f>
        <v>1752.48</v>
      </c>
      <c r="M74" s="1405">
        <f>IF(L74&lt;&gt;0,L74/L$12*100,0)</f>
        <v>97.09407013014355</v>
      </c>
      <c r="N74" s="653">
        <f>N73+N72</f>
        <v>72.81</v>
      </c>
      <c r="O74" s="1405">
        <f>IF(N74&lt;&gt;0,N74/N$12*100,0)</f>
        <v>99.821771318892246</v>
      </c>
      <c r="P74" s="653">
        <v>200.2</v>
      </c>
      <c r="Q74" s="1405">
        <f>IF(P74&lt;&gt;0,P74/P$12*100,0)</f>
        <v>93.902439024390233</v>
      </c>
      <c r="R74" s="653">
        <v>278.10000000000002</v>
      </c>
      <c r="S74" s="1405">
        <f>IF(R74&lt;&gt;0,R74/R$12*100,0)</f>
        <v>95.239726027397268</v>
      </c>
      <c r="T74" s="653">
        <v>1430.7</v>
      </c>
      <c r="U74" s="1405">
        <f>IF(T74&lt;&gt;0,T74/T$12*100,0)</f>
        <v>98.296118172449326</v>
      </c>
      <c r="V74" s="653">
        <v>5000.2694890000002</v>
      </c>
      <c r="W74" s="1405">
        <f>IF(V74&lt;&gt;0,V74/V$12*100,0)</f>
        <v>99.73056252814068</v>
      </c>
      <c r="X74" s="653">
        <v>120.204589</v>
      </c>
      <c r="Y74" s="1405">
        <f>IF(X74&lt;&gt;0,X74/X$12*100,0)</f>
        <v>99.678352227492269</v>
      </c>
      <c r="Z74" s="653">
        <v>400.6</v>
      </c>
      <c r="AA74" s="1405">
        <f>IF(Z74&lt;&gt;0,Z74/Z$12*100,0)</f>
        <v>98.938009385033354</v>
      </c>
    </row>
    <row r="75" spans="1:27" ht="12.75" customHeight="1">
      <c r="A75" s="32" t="s">
        <v>519</v>
      </c>
      <c r="B75" s="794">
        <f t="shared" si="16"/>
        <v>0</v>
      </c>
      <c r="C75" s="32">
        <f t="shared" si="3"/>
        <v>0</v>
      </c>
      <c r="D75" s="794"/>
      <c r="E75" s="32" t="str">
        <f t="shared" si="4"/>
        <v/>
      </c>
      <c r="F75" s="794"/>
      <c r="G75" s="32" t="str">
        <f t="shared" si="5"/>
        <v/>
      </c>
      <c r="H75" s="794"/>
      <c r="I75" s="32" t="str">
        <f t="shared" si="6"/>
        <v/>
      </c>
      <c r="J75" s="794"/>
      <c r="K75" s="32" t="str">
        <f t="shared" si="7"/>
        <v/>
      </c>
      <c r="L75" s="794"/>
      <c r="M75" s="32" t="str">
        <f t="shared" si="8"/>
        <v/>
      </c>
      <c r="N75" s="794"/>
      <c r="O75" s="32" t="str">
        <f t="shared" si="9"/>
        <v/>
      </c>
      <c r="P75" s="794"/>
      <c r="Q75" s="32" t="str">
        <f t="shared" si="10"/>
        <v/>
      </c>
      <c r="R75" s="794">
        <v>0</v>
      </c>
      <c r="S75" s="32">
        <f t="shared" si="11"/>
        <v>0</v>
      </c>
      <c r="T75" s="794"/>
      <c r="U75" s="32" t="str">
        <f t="shared" si="12"/>
        <v/>
      </c>
      <c r="V75" s="794">
        <v>0</v>
      </c>
      <c r="W75" s="32">
        <f t="shared" si="13"/>
        <v>0</v>
      </c>
      <c r="X75" s="794">
        <v>0</v>
      </c>
      <c r="Y75" s="32">
        <f t="shared" si="14"/>
        <v>0</v>
      </c>
      <c r="Z75" s="794">
        <v>0</v>
      </c>
      <c r="AA75" s="32">
        <f t="shared" si="15"/>
        <v>0</v>
      </c>
    </row>
    <row r="76" spans="1:27" ht="12.75" customHeight="1">
      <c r="A76" s="32" t="s">
        <v>262</v>
      </c>
      <c r="B76" s="794">
        <f t="shared" si="16"/>
        <v>0</v>
      </c>
      <c r="C76" s="32">
        <f t="shared" si="3"/>
        <v>0</v>
      </c>
      <c r="D76" s="794"/>
      <c r="E76" s="32" t="str">
        <f t="shared" si="4"/>
        <v/>
      </c>
      <c r="F76" s="794"/>
      <c r="G76" s="32" t="str">
        <f t="shared" si="5"/>
        <v/>
      </c>
      <c r="H76" s="794"/>
      <c r="I76" s="32" t="str">
        <f t="shared" si="6"/>
        <v/>
      </c>
      <c r="J76" s="794"/>
      <c r="K76" s="32" t="str">
        <f t="shared" si="7"/>
        <v/>
      </c>
      <c r="L76" s="794"/>
      <c r="M76" s="32" t="str">
        <f t="shared" si="8"/>
        <v/>
      </c>
      <c r="N76" s="794"/>
      <c r="O76" s="32" t="str">
        <f t="shared" si="9"/>
        <v/>
      </c>
      <c r="P76" s="794"/>
      <c r="Q76" s="32" t="str">
        <f t="shared" si="10"/>
        <v/>
      </c>
      <c r="R76" s="794">
        <v>0</v>
      </c>
      <c r="S76" s="32">
        <f t="shared" si="11"/>
        <v>0</v>
      </c>
      <c r="T76" s="794"/>
      <c r="U76" s="32" t="str">
        <f t="shared" si="12"/>
        <v/>
      </c>
      <c r="V76" s="794">
        <v>0</v>
      </c>
      <c r="W76" s="32">
        <f t="shared" si="13"/>
        <v>0</v>
      </c>
      <c r="X76" s="794">
        <v>0</v>
      </c>
      <c r="Y76" s="32">
        <f t="shared" si="14"/>
        <v>0</v>
      </c>
      <c r="Z76" s="794">
        <v>0</v>
      </c>
      <c r="AA76" s="32">
        <f t="shared" si="15"/>
        <v>0</v>
      </c>
    </row>
    <row r="77" spans="1:27" ht="12.75" customHeight="1" thickBot="1">
      <c r="A77" s="32" t="s">
        <v>264</v>
      </c>
      <c r="B77" s="794">
        <f t="shared" si="16"/>
        <v>0</v>
      </c>
      <c r="C77" s="32">
        <f t="shared" si="3"/>
        <v>0</v>
      </c>
      <c r="D77" s="794"/>
      <c r="E77" s="32" t="str">
        <f t="shared" si="4"/>
        <v/>
      </c>
      <c r="F77" s="794"/>
      <c r="G77" s="32" t="str">
        <f t="shared" si="5"/>
        <v/>
      </c>
      <c r="H77" s="794"/>
      <c r="I77" s="32" t="str">
        <f t="shared" si="6"/>
        <v/>
      </c>
      <c r="J77" s="794"/>
      <c r="K77" s="32" t="str">
        <f t="shared" si="7"/>
        <v/>
      </c>
      <c r="L77" s="794"/>
      <c r="M77" s="32" t="str">
        <f t="shared" si="8"/>
        <v/>
      </c>
      <c r="N77" s="794"/>
      <c r="O77" s="32" t="str">
        <f t="shared" si="9"/>
        <v/>
      </c>
      <c r="P77" s="794"/>
      <c r="Q77" s="32" t="str">
        <f t="shared" si="10"/>
        <v/>
      </c>
      <c r="R77" s="794">
        <v>0</v>
      </c>
      <c r="S77" s="32">
        <f t="shared" si="11"/>
        <v>0</v>
      </c>
      <c r="T77" s="794"/>
      <c r="U77" s="32" t="str">
        <f t="shared" si="12"/>
        <v/>
      </c>
      <c r="V77" s="794">
        <v>0</v>
      </c>
      <c r="W77" s="32">
        <f t="shared" si="13"/>
        <v>0</v>
      </c>
      <c r="X77" s="794">
        <v>0</v>
      </c>
      <c r="Y77" s="32">
        <f t="shared" si="14"/>
        <v>0</v>
      </c>
      <c r="Z77" s="794">
        <v>0</v>
      </c>
      <c r="AA77" s="32">
        <f t="shared" si="15"/>
        <v>0</v>
      </c>
    </row>
    <row r="78" spans="1:27" ht="12.75" customHeight="1" thickBot="1">
      <c r="A78" s="1422" t="s">
        <v>166</v>
      </c>
      <c r="B78" s="653">
        <f t="shared" ref="B78:B109" si="17">SUMIF(C$5:IV$5,"Rm",C78:IV78)</f>
        <v>0</v>
      </c>
      <c r="C78" s="1405">
        <f>IF(B78&lt;&gt;0,B78/B$12*100,0)</f>
        <v>0</v>
      </c>
      <c r="D78" s="653">
        <v>0</v>
      </c>
      <c r="E78" s="1405">
        <f>IF(D78&lt;&gt;0,D78/D$12*100,0)</f>
        <v>0</v>
      </c>
      <c r="F78" s="653">
        <v>0</v>
      </c>
      <c r="G78" s="1405">
        <f>IF(F78&lt;&gt;0,F78/F$12*100,0)</f>
        <v>0</v>
      </c>
      <c r="H78" s="653">
        <v>0</v>
      </c>
      <c r="I78" s="1405">
        <f>IF(H78&lt;&gt;0,H78/H$12*100,0)</f>
        <v>0</v>
      </c>
      <c r="J78" s="653">
        <f>SUM(J75:J77)</f>
        <v>0</v>
      </c>
      <c r="K78" s="1405">
        <f>IF(J78&lt;&gt;0,J78/J$12*100,0)</f>
        <v>0</v>
      </c>
      <c r="L78" s="653">
        <f>SUM(L75:L77)</f>
        <v>0</v>
      </c>
      <c r="M78" s="1405">
        <f>IF(L78&lt;&gt;0,L78/L$12*100,0)</f>
        <v>0</v>
      </c>
      <c r="N78" s="653">
        <f>SUM(N75:N77)</f>
        <v>0</v>
      </c>
      <c r="O78" s="1405">
        <f>IF(N78&lt;&gt;0,N78/N$12*100,0)</f>
        <v>0</v>
      </c>
      <c r="P78" s="653">
        <v>0</v>
      </c>
      <c r="Q78" s="1405">
        <f>IF(P78&lt;&gt;0,P78/P$12*100,0)</f>
        <v>0</v>
      </c>
      <c r="R78" s="653">
        <v>0</v>
      </c>
      <c r="S78" s="1405">
        <f>IF(R78&lt;&gt;0,R78/R$12*100,0)</f>
        <v>0</v>
      </c>
      <c r="T78" s="653">
        <v>0</v>
      </c>
      <c r="U78" s="1405">
        <f>IF(T78&lt;&gt;0,T78/T$12*100,0)</f>
        <v>0</v>
      </c>
      <c r="V78" s="653">
        <v>0</v>
      </c>
      <c r="W78" s="1405">
        <f>IF(V78&lt;&gt;0,V78/V$12*100,0)</f>
        <v>0</v>
      </c>
      <c r="X78" s="653">
        <v>0</v>
      </c>
      <c r="Y78" s="1405">
        <f>IF(X78&lt;&gt;0,X78/X$12*100,0)</f>
        <v>0</v>
      </c>
      <c r="Z78" s="653">
        <v>0</v>
      </c>
      <c r="AA78" s="1405">
        <f>IF(Z78&lt;&gt;0,Z78/Z$12*100,0)</f>
        <v>0</v>
      </c>
    </row>
    <row r="79" spans="1:27" ht="12.75" customHeight="1" thickBot="1">
      <c r="B79" s="546"/>
      <c r="D79" s="794"/>
      <c r="E79" s="32"/>
      <c r="F79" s="794"/>
      <c r="G79" s="32"/>
      <c r="H79" s="794"/>
      <c r="I79" s="32"/>
      <c r="J79" s="794"/>
      <c r="K79" s="32"/>
      <c r="L79" s="794"/>
      <c r="M79" s="32"/>
      <c r="N79" s="794"/>
      <c r="O79" s="32"/>
      <c r="P79" s="794"/>
      <c r="Q79" s="32"/>
      <c r="R79" s="794"/>
      <c r="S79" s="32"/>
      <c r="T79" s="794"/>
      <c r="U79" s="32"/>
      <c r="V79" s="794"/>
      <c r="W79" s="32"/>
      <c r="X79" s="794"/>
      <c r="Y79" s="32"/>
      <c r="Z79" s="794"/>
      <c r="AA79" s="32"/>
    </row>
    <row r="80" spans="1:27" ht="12.75" customHeight="1">
      <c r="A80" s="14" t="s">
        <v>154</v>
      </c>
      <c r="B80" s="92">
        <f>SUMIF(C$5:IV$5,"Rm",C80:IV80)</f>
        <v>54691</v>
      </c>
      <c r="C80" s="14"/>
      <c r="D80" s="92">
        <v>5</v>
      </c>
      <c r="E80" s="14"/>
      <c r="F80" s="92">
        <v>15</v>
      </c>
      <c r="G80" s="14"/>
      <c r="H80" s="92">
        <v>10</v>
      </c>
      <c r="I80" s="14"/>
      <c r="J80" s="92">
        <v>17</v>
      </c>
      <c r="K80" s="14"/>
      <c r="L80" s="92">
        <v>1025</v>
      </c>
      <c r="M80" s="14"/>
      <c r="N80" s="92">
        <v>132</v>
      </c>
      <c r="O80" s="14"/>
      <c r="P80" s="92">
        <v>3200</v>
      </c>
      <c r="Q80" s="14"/>
      <c r="R80" s="92">
        <v>2585</v>
      </c>
      <c r="S80" s="14"/>
      <c r="T80" s="92">
        <v>45145</v>
      </c>
      <c r="U80" s="14"/>
      <c r="V80" s="92">
        <v>1</v>
      </c>
      <c r="W80" s="14"/>
      <c r="X80" s="92">
        <v>1</v>
      </c>
      <c r="Y80" s="14"/>
      <c r="Z80" s="92">
        <v>2555</v>
      </c>
      <c r="AA80" s="14"/>
    </row>
    <row r="81" spans="1:27" ht="12.75" customHeight="1" thickBot="1">
      <c r="A81" s="15" t="s">
        <v>520</v>
      </c>
      <c r="B81" s="1426">
        <f>IF(B80&lt;&gt;0,B$12/B80*1000000,0)</f>
        <v>226537.83911429669</v>
      </c>
      <c r="C81" s="15"/>
      <c r="D81" s="1426">
        <f>IF(D80&lt;&gt;0,D$12/D80*1000000,0)</f>
        <v>69039999.999999985</v>
      </c>
      <c r="E81" s="15"/>
      <c r="F81" s="1426">
        <f>IF(F80&lt;&gt;0,F$12/F80*1000000,0)</f>
        <v>57019999.999999993</v>
      </c>
      <c r="G81" s="15"/>
      <c r="H81" s="1426">
        <f>IF(H80&lt;&gt;0,H$12/H80*1000000,0)</f>
        <v>176829999.99999997</v>
      </c>
      <c r="I81" s="15"/>
      <c r="J81" s="1426">
        <f>IF(J80&lt;&gt;0,J$12/J80*1000000,0)</f>
        <v>2525882.3529411764</v>
      </c>
      <c r="K81" s="15"/>
      <c r="L81" s="1426">
        <f>IF(L80&lt;&gt;0,L$12/L80*1000000,0)</f>
        <v>1760907.3170731708</v>
      </c>
      <c r="M81" s="15"/>
      <c r="N81" s="1426">
        <f>IF(N80&lt;&gt;0,N$12/N80*1000000,0)</f>
        <v>552575.75757575757</v>
      </c>
      <c r="O81" s="15"/>
      <c r="P81" s="1426">
        <f>IF(P80&lt;&gt;0,P$12/P80*1000000,0)</f>
        <v>66624.999999999985</v>
      </c>
      <c r="Q81" s="15"/>
      <c r="R81" s="1426">
        <f>IF(R80&lt;&gt;0,R$12/R80*1000000,0)</f>
        <v>112959.38104448743</v>
      </c>
      <c r="S81" s="15"/>
      <c r="T81" s="1426">
        <f>IF(T80&lt;&gt;0,T$12/T80*1000000,0)</f>
        <v>32240.558201351203</v>
      </c>
      <c r="U81" s="15"/>
      <c r="V81" s="1426">
        <f>IF(V80&lt;&gt;0,V$12/V80*1000000,0)</f>
        <v>5013778487</v>
      </c>
      <c r="W81" s="15"/>
      <c r="X81" s="1426">
        <f>IF(X80&lt;&gt;0,X$12/X80*1000000,0)</f>
        <v>120592472</v>
      </c>
      <c r="Y81" s="15"/>
      <c r="Z81" s="1426">
        <f>IF(Z80&lt;&gt;0,Z$12/Z80*1000000,0)</f>
        <v>158473.58121330725</v>
      </c>
      <c r="AA81" s="15"/>
    </row>
    <row r="82" spans="1:27" ht="12.75" customHeight="1">
      <c r="B82" s="8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</row>
    <row r="83" spans="1:27" ht="12.75" customHeight="1">
      <c r="B83" s="10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</row>
    <row r="84" spans="1:27" s="9" customFormat="1" ht="12.75" customHeight="1">
      <c r="A84" s="9" t="s">
        <v>31</v>
      </c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>
        <v>58.1</v>
      </c>
      <c r="Q84" s="32"/>
      <c r="R84" s="32">
        <v>13.6</v>
      </c>
      <c r="S84" s="32"/>
      <c r="T84" s="32"/>
      <c r="U84" s="32"/>
      <c r="V84" s="32"/>
      <c r="W84" s="32"/>
      <c r="X84" s="32"/>
      <c r="Y84" s="32"/>
      <c r="Z84" s="32"/>
      <c r="AA84" s="32"/>
    </row>
    <row r="85" spans="1:27" ht="12.75" customHeight="1">
      <c r="B85" s="10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</row>
    <row r="86" spans="1:27" ht="12.75" customHeight="1">
      <c r="B86" s="10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</row>
    <row r="87" spans="1:27" ht="12.75" customHeight="1"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</row>
    <row r="88" spans="1:27" ht="12.75" customHeight="1"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</row>
    <row r="89" spans="1:27" ht="12.75" customHeight="1"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</row>
    <row r="90" spans="1:27" ht="12.75" customHeight="1"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</row>
    <row r="91" spans="1:27" ht="12.75" customHeight="1"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</row>
    <row r="92" spans="1:27" ht="12.75" customHeight="1"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</row>
    <row r="93" spans="1:27" ht="12.75" customHeight="1"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</row>
    <row r="94" spans="1:27" ht="12.75" customHeight="1"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  <c r="AA94" s="32"/>
    </row>
    <row r="95" spans="1:27" ht="12.75" customHeight="1"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</row>
    <row r="96" spans="1:27" ht="12.75" customHeight="1"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</row>
    <row r="97" spans="4:27" ht="12.75" customHeight="1"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</row>
    <row r="98" spans="4:27" ht="12.75" customHeight="1"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32"/>
    </row>
    <row r="99" spans="4:27" ht="12.75" customHeight="1"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</row>
    <row r="100" spans="4:27" ht="12.75" customHeight="1"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  <c r="AA100" s="32"/>
    </row>
    <row r="101" spans="4:27" ht="12.75" customHeight="1"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  <c r="AA101" s="32"/>
    </row>
    <row r="102" spans="4:27" ht="12.75" customHeight="1"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  <c r="AA102" s="32"/>
    </row>
    <row r="103" spans="4:27" ht="12.75" customHeight="1"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</row>
    <row r="104" spans="4:27" ht="12.75" customHeight="1"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</row>
    <row r="105" spans="4:27" ht="12.75" customHeight="1"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</row>
    <row r="106" spans="4:27" ht="12.75" customHeight="1">
      <c r="D106" s="9"/>
      <c r="E106" s="10"/>
      <c r="F106" s="9"/>
      <c r="G106" s="10"/>
      <c r="H106" s="9"/>
      <c r="I106" s="10"/>
      <c r="J106" s="9"/>
      <c r="K106" s="10"/>
      <c r="L106" s="9"/>
      <c r="M106" s="10"/>
      <c r="N106" s="9"/>
      <c r="O106" s="10"/>
      <c r="P106" s="9"/>
      <c r="R106" s="9"/>
      <c r="S106" s="10"/>
      <c r="T106" s="9"/>
      <c r="U106" s="10"/>
      <c r="V106" s="10"/>
      <c r="W106" s="10"/>
      <c r="X106" s="10"/>
      <c r="Y106" s="10"/>
    </row>
    <row r="107" spans="4:27" ht="12.75" customHeight="1">
      <c r="D107" s="9"/>
      <c r="E107" s="10"/>
      <c r="F107" s="9"/>
      <c r="G107" s="10"/>
      <c r="H107" s="9"/>
      <c r="I107" s="10"/>
      <c r="J107" s="9"/>
      <c r="K107" s="10"/>
      <c r="L107" s="9"/>
      <c r="M107" s="10"/>
      <c r="N107" s="9"/>
      <c r="O107" s="10"/>
      <c r="P107" s="9"/>
      <c r="R107" s="9"/>
      <c r="S107" s="10"/>
      <c r="T107" s="9"/>
      <c r="U107" s="10"/>
      <c r="V107" s="10"/>
      <c r="W107" s="10"/>
      <c r="X107" s="10"/>
      <c r="Y107" s="10"/>
    </row>
    <row r="108" spans="4:27" ht="12.75" customHeight="1">
      <c r="D108" s="9"/>
      <c r="E108" s="10"/>
      <c r="F108" s="9"/>
      <c r="G108" s="10"/>
      <c r="H108" s="9"/>
      <c r="I108" s="10"/>
      <c r="J108" s="9"/>
      <c r="K108" s="10"/>
      <c r="L108" s="9"/>
      <c r="M108" s="10"/>
      <c r="N108" s="9"/>
      <c r="O108" s="10"/>
      <c r="P108" s="9"/>
      <c r="R108" s="9"/>
      <c r="S108" s="10"/>
      <c r="T108" s="9"/>
      <c r="U108" s="10"/>
      <c r="V108" s="10"/>
      <c r="W108" s="10"/>
      <c r="X108" s="10"/>
      <c r="Y108" s="10"/>
    </row>
    <row r="109" spans="4:27" ht="12.75" customHeight="1">
      <c r="D109" s="9"/>
      <c r="E109" s="10"/>
      <c r="F109" s="9"/>
      <c r="G109" s="10"/>
      <c r="H109" s="9"/>
      <c r="I109" s="10"/>
      <c r="J109" s="9"/>
      <c r="K109" s="10"/>
      <c r="L109" s="9"/>
      <c r="M109" s="10"/>
      <c r="N109" s="9"/>
      <c r="O109" s="10"/>
      <c r="P109" s="9"/>
      <c r="R109" s="9"/>
      <c r="S109" s="10"/>
      <c r="T109" s="9"/>
      <c r="U109" s="10"/>
      <c r="V109" s="10"/>
      <c r="W109" s="10"/>
      <c r="X109" s="10"/>
      <c r="Y109" s="10"/>
    </row>
    <row r="110" spans="4:27" ht="12.75" customHeight="1">
      <c r="D110" s="9"/>
      <c r="E110" s="10"/>
      <c r="F110" s="9"/>
      <c r="G110" s="10"/>
      <c r="H110" s="9"/>
      <c r="I110" s="10"/>
      <c r="J110" s="9"/>
      <c r="K110" s="10"/>
      <c r="L110" s="9"/>
      <c r="M110" s="10"/>
      <c r="N110" s="9"/>
      <c r="O110" s="10"/>
      <c r="P110" s="9"/>
      <c r="R110" s="9"/>
      <c r="S110" s="10"/>
      <c r="T110" s="9"/>
      <c r="U110" s="10"/>
      <c r="V110" s="10"/>
      <c r="W110" s="10"/>
      <c r="X110" s="10"/>
      <c r="Y110" s="10"/>
    </row>
    <row r="111" spans="4:27" ht="12.75" customHeight="1">
      <c r="D111" s="9"/>
      <c r="E111" s="10"/>
      <c r="F111" s="9"/>
      <c r="G111" s="10"/>
      <c r="H111" s="9"/>
      <c r="I111" s="10"/>
      <c r="J111" s="9"/>
      <c r="K111" s="10"/>
      <c r="L111" s="9"/>
      <c r="M111" s="10"/>
      <c r="N111" s="9"/>
      <c r="O111" s="10"/>
      <c r="P111" s="9"/>
      <c r="R111" s="9"/>
      <c r="S111" s="10"/>
      <c r="T111" s="9"/>
      <c r="U111" s="10"/>
      <c r="V111" s="10"/>
      <c r="W111" s="10"/>
      <c r="X111" s="10"/>
      <c r="Y111" s="10"/>
    </row>
    <row r="112" spans="4:27" ht="12.75" customHeight="1">
      <c r="D112" s="9"/>
      <c r="E112" s="10"/>
      <c r="F112" s="9"/>
      <c r="G112" s="10"/>
      <c r="H112" s="9"/>
      <c r="I112" s="10"/>
      <c r="J112" s="9"/>
      <c r="K112" s="10"/>
      <c r="L112" s="9"/>
      <c r="M112" s="10"/>
      <c r="N112" s="9"/>
      <c r="O112" s="10"/>
      <c r="P112" s="9"/>
      <c r="R112" s="9"/>
      <c r="S112" s="10"/>
      <c r="T112" s="9"/>
      <c r="U112" s="10"/>
      <c r="V112" s="10"/>
      <c r="W112" s="10"/>
      <c r="X112" s="10"/>
      <c r="Y112" s="10"/>
    </row>
    <row r="113" spans="4:25" ht="12.75" customHeight="1">
      <c r="D113" s="9"/>
      <c r="E113" s="10"/>
      <c r="F113" s="9"/>
      <c r="G113" s="10"/>
      <c r="H113" s="9"/>
      <c r="I113" s="10"/>
      <c r="J113" s="9"/>
      <c r="K113" s="10"/>
      <c r="L113" s="9"/>
      <c r="M113" s="10"/>
      <c r="N113" s="9"/>
      <c r="O113" s="10"/>
      <c r="P113" s="9"/>
      <c r="R113" s="9"/>
      <c r="S113" s="10"/>
      <c r="T113" s="9"/>
      <c r="U113" s="10"/>
      <c r="V113" s="10"/>
      <c r="W113" s="10"/>
      <c r="X113" s="10"/>
      <c r="Y113" s="10"/>
    </row>
    <row r="114" spans="4:25" ht="12.75" customHeight="1">
      <c r="D114" s="9"/>
      <c r="E114" s="10"/>
      <c r="F114" s="9"/>
      <c r="G114" s="10"/>
      <c r="H114" s="9"/>
      <c r="I114" s="10"/>
      <c r="J114" s="9"/>
      <c r="K114" s="10"/>
      <c r="L114" s="9"/>
      <c r="M114" s="10"/>
      <c r="N114" s="9"/>
      <c r="O114" s="10"/>
      <c r="P114" s="9"/>
      <c r="R114" s="9"/>
      <c r="S114" s="10"/>
      <c r="T114" s="9"/>
      <c r="U114" s="10"/>
      <c r="V114" s="10"/>
      <c r="W114" s="10"/>
      <c r="X114" s="10"/>
      <c r="Y114" s="10"/>
    </row>
    <row r="115" spans="4:25" ht="12.75" customHeight="1">
      <c r="D115" s="9"/>
      <c r="E115" s="10"/>
      <c r="F115" s="9"/>
      <c r="G115" s="10"/>
      <c r="H115" s="9"/>
      <c r="I115" s="10"/>
      <c r="J115" s="9"/>
      <c r="K115" s="10"/>
      <c r="L115" s="9"/>
      <c r="M115" s="10"/>
      <c r="N115" s="9"/>
      <c r="O115" s="10"/>
      <c r="P115" s="9"/>
      <c r="R115" s="9"/>
      <c r="S115" s="10"/>
      <c r="T115" s="9"/>
      <c r="U115" s="10"/>
      <c r="V115" s="10"/>
      <c r="W115" s="10"/>
      <c r="X115" s="10"/>
      <c r="Y115" s="10"/>
    </row>
    <row r="116" spans="4:25" ht="12.75" customHeight="1">
      <c r="D116" s="9"/>
      <c r="E116" s="10"/>
      <c r="F116" s="9"/>
      <c r="G116" s="10"/>
      <c r="H116" s="9"/>
      <c r="I116" s="10"/>
      <c r="J116" s="9"/>
      <c r="K116" s="10"/>
      <c r="L116" s="9"/>
      <c r="M116" s="10"/>
      <c r="N116" s="9"/>
      <c r="O116" s="10"/>
      <c r="P116" s="9"/>
      <c r="R116" s="9"/>
      <c r="S116" s="10"/>
      <c r="T116" s="9"/>
      <c r="U116" s="10"/>
      <c r="V116" s="10"/>
      <c r="W116" s="10"/>
      <c r="X116" s="10"/>
      <c r="Y116" s="10"/>
    </row>
    <row r="117" spans="4:25" ht="12.75" customHeight="1">
      <c r="D117" s="9"/>
      <c r="E117" s="10"/>
      <c r="F117" s="9"/>
      <c r="G117" s="10"/>
      <c r="H117" s="9"/>
      <c r="I117" s="10"/>
      <c r="J117" s="9"/>
      <c r="K117" s="10"/>
      <c r="L117" s="9"/>
      <c r="M117" s="10"/>
      <c r="N117" s="9"/>
      <c r="O117" s="10"/>
      <c r="P117" s="9"/>
      <c r="R117" s="9"/>
      <c r="S117" s="10"/>
      <c r="T117" s="9"/>
      <c r="U117" s="10"/>
      <c r="V117" s="10"/>
      <c r="W117" s="10"/>
      <c r="X117" s="10"/>
      <c r="Y117" s="10"/>
    </row>
    <row r="118" spans="4:25" ht="12.75" customHeight="1">
      <c r="D118" s="32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</row>
    <row r="119" spans="4:25" ht="12.75" customHeight="1"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</row>
  </sheetData>
  <phoneticPr fontId="29" type="noConversion"/>
  <pageMargins left="0.39370078740157483" right="0.39370078740157483" top="0.59055118110236227" bottom="0.39370078740157483" header="0.39370078740157483" footer="0.39370078740157483"/>
  <pageSetup paperSize="9" scale="49" fitToWidth="12" orientation="landscape" horizontalDpi="300" verticalDpi="300" r:id="rId1"/>
  <headerFooter alignWithMargins="0">
    <oddHeader>&amp;CASSOCIATION OF COLLECTIVE INVESTMENTS - QUARTERLY REPORT FOR QUARTER ENDED 31 DECEMBER 2007</oddHeader>
    <oddFooter>&amp;R&amp;A: Page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26">
    <pageSetUpPr fitToPage="1"/>
  </sheetPr>
  <dimension ref="A1:AG112"/>
  <sheetViews>
    <sheetView workbookViewId="0" xr3:uid="{F1CDC194-CB96-5A2D-8E84-222F42300CFA}">
      <pane xSplit="3" ySplit="5" topLeftCell="D6" activePane="bottomRight" state="frozen"/>
      <selection activeCell="HO35" sqref="HO35"/>
      <selection pane="bottomLeft" activeCell="HO35" sqref="HO35"/>
      <selection pane="topRight" activeCell="HO35" sqref="HO35"/>
      <selection pane="bottomRight" activeCell="HO35" sqref="HO35"/>
    </sheetView>
  </sheetViews>
  <sheetFormatPr defaultRowHeight="12.75" customHeight="1"/>
  <cols>
    <col min="1" max="1" width="31.5703125" style="9" customWidth="1"/>
    <col min="2" max="2" width="12.7109375" style="9" customWidth="1"/>
    <col min="3" max="3" width="4.140625" style="32" bestFit="1" customWidth="1"/>
    <col min="4" max="4" width="12.7109375" style="9" customWidth="1"/>
    <col min="5" max="5" width="5.5703125" style="9" customWidth="1"/>
    <col min="6" max="6" width="12.7109375" style="9" customWidth="1"/>
    <col min="7" max="7" width="4.85546875" style="9" customWidth="1"/>
    <col min="8" max="8" width="12.7109375" style="9" customWidth="1"/>
    <col min="9" max="9" width="4.85546875" style="10" customWidth="1"/>
    <col min="10" max="10" width="12.7109375" style="9" customWidth="1"/>
    <col min="11" max="11" width="4.7109375" style="9" customWidth="1"/>
    <col min="12" max="12" width="12.7109375" style="9" customWidth="1"/>
    <col min="13" max="13" width="4.7109375" style="9" customWidth="1"/>
    <col min="14" max="14" width="12.7109375" style="9" customWidth="1"/>
    <col min="15" max="15" width="4.7109375" style="9" customWidth="1"/>
    <col min="16" max="16" width="12.7109375" style="9" customWidth="1"/>
    <col min="17" max="17" width="4.7109375" style="9" customWidth="1"/>
    <col min="18" max="18" width="11.42578125" style="9" customWidth="1"/>
    <col min="19" max="19" width="4.5703125" style="9" customWidth="1"/>
    <col min="20" max="20" width="11.5703125" style="9" bestFit="1" customWidth="1"/>
    <col min="21" max="21" width="4.5703125" style="9" customWidth="1"/>
    <col min="22" max="22" width="11.85546875" style="9" customWidth="1"/>
    <col min="23" max="23" width="6" style="8" customWidth="1"/>
    <col min="24" max="24" width="12.5703125" style="9" customWidth="1"/>
    <col min="25" max="25" width="4" style="9" bestFit="1" customWidth="1"/>
    <col min="26" max="27" width="9.140625" style="7"/>
    <col min="28" max="16384" width="9.140625" style="8"/>
  </cols>
  <sheetData>
    <row r="1" spans="1:28" ht="12.75" customHeight="1">
      <c r="A1" s="2"/>
    </row>
    <row r="3" spans="1:28" s="64" customFormat="1" ht="12.75" customHeight="1">
      <c r="A3" s="1414" t="s">
        <v>386</v>
      </c>
      <c r="B3" s="1395" t="s">
        <v>83</v>
      </c>
      <c r="C3" s="1395"/>
      <c r="D3" s="1395" t="s">
        <v>402</v>
      </c>
      <c r="E3" s="1395"/>
      <c r="F3" s="1397" t="s">
        <v>410</v>
      </c>
      <c r="G3" s="1395"/>
      <c r="H3" s="1395" t="s">
        <v>522</v>
      </c>
      <c r="I3" s="1395"/>
      <c r="J3" s="1395" t="s">
        <v>422</v>
      </c>
      <c r="K3" s="1395"/>
      <c r="L3" s="1395" t="s">
        <v>425</v>
      </c>
      <c r="M3" s="1395"/>
      <c r="N3" s="1395" t="s">
        <v>428</v>
      </c>
      <c r="O3" s="1395"/>
      <c r="P3" s="1395" t="s">
        <v>428</v>
      </c>
      <c r="Q3" s="1395"/>
      <c r="R3" s="1395" t="s">
        <v>441</v>
      </c>
      <c r="S3" s="1395"/>
      <c r="T3" s="1395" t="s">
        <v>530</v>
      </c>
      <c r="U3" s="1395"/>
      <c r="V3" s="1395" t="s">
        <v>450</v>
      </c>
      <c r="W3" s="1395"/>
      <c r="X3" s="1395" t="s">
        <v>450</v>
      </c>
      <c r="Y3" s="1395"/>
      <c r="AB3" s="26"/>
    </row>
    <row r="4" spans="1:28" s="64" customFormat="1" ht="12.75" customHeight="1">
      <c r="A4" s="1416" t="s">
        <v>245</v>
      </c>
      <c r="B4" s="1399"/>
      <c r="C4" s="1399"/>
      <c r="D4" s="1399" t="s">
        <v>549</v>
      </c>
      <c r="E4" s="1399"/>
      <c r="F4" s="1401" t="s">
        <v>550</v>
      </c>
      <c r="G4" s="1399"/>
      <c r="H4" s="1399" t="s">
        <v>551</v>
      </c>
      <c r="I4" s="1399"/>
      <c r="J4" s="95" t="s">
        <v>549</v>
      </c>
      <c r="K4" s="1399"/>
      <c r="L4" s="1399" t="s">
        <v>552</v>
      </c>
      <c r="M4" s="1399"/>
      <c r="N4" s="1399" t="s">
        <v>553</v>
      </c>
      <c r="O4" s="1399"/>
      <c r="P4" s="1399" t="s">
        <v>554</v>
      </c>
      <c r="Q4" s="1399"/>
      <c r="R4" s="1399" t="s">
        <v>549</v>
      </c>
      <c r="S4" s="1399"/>
      <c r="T4" s="1399" t="s">
        <v>555</v>
      </c>
      <c r="U4" s="1399"/>
      <c r="V4" s="1399" t="s">
        <v>556</v>
      </c>
      <c r="W4" s="1399"/>
      <c r="X4" s="1399" t="s">
        <v>549</v>
      </c>
      <c r="Y4" s="1399"/>
      <c r="AB4" s="26"/>
    </row>
    <row r="5" spans="1:28" ht="12.75" customHeight="1">
      <c r="A5" s="1404"/>
      <c r="B5" s="1404" t="s">
        <v>86</v>
      </c>
      <c r="C5" s="1404" t="s">
        <v>16</v>
      </c>
      <c r="D5" s="1404" t="s">
        <v>86</v>
      </c>
      <c r="E5" s="1404" t="s">
        <v>16</v>
      </c>
      <c r="F5" s="1404" t="s">
        <v>86</v>
      </c>
      <c r="G5" s="1404" t="s">
        <v>16</v>
      </c>
      <c r="H5" s="1404" t="s">
        <v>86</v>
      </c>
      <c r="I5" s="1404" t="s">
        <v>16</v>
      </c>
      <c r="J5" s="1404" t="s">
        <v>86</v>
      </c>
      <c r="K5" s="1404" t="s">
        <v>16</v>
      </c>
      <c r="L5" s="1404" t="s">
        <v>86</v>
      </c>
      <c r="M5" s="1404" t="s">
        <v>16</v>
      </c>
      <c r="N5" s="1404" t="s">
        <v>86</v>
      </c>
      <c r="O5" s="1404" t="s">
        <v>16</v>
      </c>
      <c r="P5" s="1404" t="s">
        <v>86</v>
      </c>
      <c r="Q5" s="1404" t="s">
        <v>16</v>
      </c>
      <c r="R5" s="1404" t="s">
        <v>86</v>
      </c>
      <c r="S5" s="1404" t="s">
        <v>16</v>
      </c>
      <c r="T5" s="1404" t="s">
        <v>86</v>
      </c>
      <c r="U5" s="1404" t="s">
        <v>16</v>
      </c>
      <c r="V5" s="1404" t="s">
        <v>86</v>
      </c>
      <c r="W5" s="1404" t="s">
        <v>16</v>
      </c>
      <c r="X5" s="1404" t="s">
        <v>86</v>
      </c>
      <c r="Y5" s="1404" t="s">
        <v>16</v>
      </c>
      <c r="AB5" s="9"/>
    </row>
    <row r="6" spans="1:28" ht="12.75" customHeight="1">
      <c r="A6" s="1418" t="s">
        <v>88</v>
      </c>
      <c r="B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AB6" s="9"/>
    </row>
    <row r="7" spans="1:28" ht="12.75" customHeight="1">
      <c r="A7" s="1418" t="s">
        <v>184</v>
      </c>
      <c r="B7" s="794">
        <f t="shared" ref="B7:B12" si="0">SUMIF(C$5:IV$5,"Rm",C7:IV7)</f>
        <v>5527.8287597100007</v>
      </c>
      <c r="C7" s="32">
        <f t="shared" ref="C7:C12" si="1">IF(B7&lt;&gt;0,B7/B$12*100,0)</f>
        <v>96.473509400121785</v>
      </c>
      <c r="D7" s="794">
        <v>230.41</v>
      </c>
      <c r="E7" s="32">
        <f>IF(D7&lt;&gt;"",D7/D$12*100,"")</f>
        <v>93.321182665046592</v>
      </c>
      <c r="F7" s="794">
        <v>38.299999999999997</v>
      </c>
      <c r="G7" s="32">
        <f>IF(F7&lt;&gt;"",F7/F$12*100,"")</f>
        <v>96.962025316455694</v>
      </c>
      <c r="H7" s="794">
        <v>788.7001117100001</v>
      </c>
      <c r="I7" s="32">
        <f>IF(H7&lt;&gt;"",H7/H$12*100,"")</f>
        <v>97.057556155122668</v>
      </c>
      <c r="J7" s="794">
        <v>133.91</v>
      </c>
      <c r="K7" s="32">
        <f>IF(J7&lt;&gt;"",J7/J$12*100,"")</f>
        <v>80.654098656869238</v>
      </c>
      <c r="L7" s="794">
        <v>741.71500000000003</v>
      </c>
      <c r="M7" s="32">
        <f>IF(L7&lt;&gt;"",L7/L$12*100,"")</f>
        <v>94.793310797426045</v>
      </c>
      <c r="N7" s="794">
        <v>580.20000000000005</v>
      </c>
      <c r="O7" s="32">
        <f>IF(N7&lt;&gt;"",N7/N$12*100,"")</f>
        <v>95.616348055372455</v>
      </c>
      <c r="P7" s="794">
        <v>1184.2</v>
      </c>
      <c r="Q7" s="32">
        <f>IF(P7&lt;&gt;"",P7/P$12*100,"")</f>
        <v>97.964923891462618</v>
      </c>
      <c r="R7" s="794">
        <v>186.1</v>
      </c>
      <c r="S7" s="32">
        <f>IF(R7&lt;&gt;"",R7/R$12*100,"")</f>
        <v>97.947368421052644</v>
      </c>
      <c r="T7" s="794">
        <v>186.75779900000001</v>
      </c>
      <c r="U7" s="32">
        <f>IF(T7&lt;&gt;"",T7/T$12*100,"")</f>
        <v>99.705024259768621</v>
      </c>
      <c r="V7" s="794">
        <v>303.5</v>
      </c>
      <c r="W7" s="32">
        <f>IF(V7&lt;&gt;"",V7/V$12*100,"")</f>
        <v>95.741324921135657</v>
      </c>
      <c r="X7" s="794">
        <v>1154.0358490000001</v>
      </c>
      <c r="Y7" s="32">
        <f>IF(X7&lt;&gt;"",X7/X$12*100,"")</f>
        <v>98.426336294028658</v>
      </c>
      <c r="AB7" s="9"/>
    </row>
    <row r="8" spans="1:28" ht="12.75" customHeight="1">
      <c r="A8" s="1419" t="s">
        <v>185</v>
      </c>
      <c r="B8" s="794">
        <f t="shared" si="0"/>
        <v>151.76806185999996</v>
      </c>
      <c r="C8" s="32">
        <f t="shared" si="1"/>
        <v>2.6487067850591477</v>
      </c>
      <c r="D8" s="794">
        <v>11.67</v>
      </c>
      <c r="E8" s="32">
        <f>IF(D8&lt;&gt;"",D8/D$12*100,"")</f>
        <v>4.726609963547995</v>
      </c>
      <c r="F8" s="794">
        <v>1.2</v>
      </c>
      <c r="G8" s="32">
        <f>IF(F8&lt;&gt;"",F8/F$12*100,"")</f>
        <v>3.0379746835443036</v>
      </c>
      <c r="H8" s="794">
        <v>15.854541859999999</v>
      </c>
      <c r="I8" s="32">
        <f>IF(H8&lt;&gt;"",H8/H$12*100,"")</f>
        <v>1.9510623417491042</v>
      </c>
      <c r="J8" s="794">
        <v>11.3</v>
      </c>
      <c r="K8" s="32">
        <f>IF(J8&lt;&gt;"",J8/J$12*100,"")</f>
        <v>6.8059989158585799</v>
      </c>
      <c r="L8" s="794">
        <v>40.74</v>
      </c>
      <c r="M8" s="32">
        <f>IF(L8&lt;&gt;"",L8/L$12*100,"")</f>
        <v>5.2066892025739495</v>
      </c>
      <c r="N8" s="794">
        <v>26.6</v>
      </c>
      <c r="O8" s="32">
        <f>IF(N8&lt;&gt;"",N8/N$12*100,"")</f>
        <v>4.3836519446275553</v>
      </c>
      <c r="P8" s="794">
        <v>23.6</v>
      </c>
      <c r="Q8" s="32">
        <f>IF(P8&lt;&gt;"",P8/P$12*100,"")</f>
        <v>1.9523494374586368</v>
      </c>
      <c r="R8" s="794">
        <v>3.7</v>
      </c>
      <c r="S8" s="32">
        <f>IF(R8&lt;&gt;"",R8/R$12*100,"")</f>
        <v>1.9473684210526321</v>
      </c>
      <c r="T8" s="794">
        <v>0.55252000000000001</v>
      </c>
      <c r="U8" s="32">
        <f>IF(T8&lt;&gt;"",T8/T$12*100,"")</f>
        <v>0.29497574023137507</v>
      </c>
      <c r="V8" s="794">
        <v>-1.9</v>
      </c>
      <c r="W8" s="32">
        <f>IF(V8&lt;&gt;"",V8/V$12*100,"")</f>
        <v>-0.59936908517350151</v>
      </c>
      <c r="X8" s="794">
        <v>18.451000000000001</v>
      </c>
      <c r="Y8" s="32">
        <f>IF(X8&lt;&gt;"",X8/X$12*100,"")</f>
        <v>1.573663705971341</v>
      </c>
      <c r="AB8" s="9"/>
    </row>
    <row r="9" spans="1:28" ht="12.75" customHeight="1">
      <c r="A9" s="1420" t="s">
        <v>186</v>
      </c>
      <c r="B9" s="794">
        <f t="shared" si="0"/>
        <v>1</v>
      </c>
      <c r="C9" s="32">
        <f t="shared" si="1"/>
        <v>1.7452333202373466E-2</v>
      </c>
      <c r="D9" s="794">
        <v>0</v>
      </c>
      <c r="E9" s="32">
        <f>IF(D9&lt;&gt;"",D9/D$12*100,"")</f>
        <v>0</v>
      </c>
      <c r="F9" s="794"/>
      <c r="G9" s="32" t="str">
        <f>IF(F9&lt;&gt;"",F9/F$12*100,"")</f>
        <v/>
      </c>
      <c r="H9" s="794">
        <v>0</v>
      </c>
      <c r="I9" s="32">
        <f>IF(H9&lt;&gt;"",H9/H$12*100,"")</f>
        <v>0</v>
      </c>
      <c r="J9" s="794">
        <v>0</v>
      </c>
      <c r="K9" s="32">
        <f>IF(J9&lt;&gt;"",J9/J$12*100,"")</f>
        <v>0</v>
      </c>
      <c r="L9" s="794"/>
      <c r="M9" s="32" t="str">
        <f>IF(L9&lt;&gt;"",L9/L$12*100,"")</f>
        <v/>
      </c>
      <c r="N9" s="794">
        <v>0</v>
      </c>
      <c r="O9" s="32">
        <f>IF(N9&lt;&gt;"",N9/N$12*100,"")</f>
        <v>0</v>
      </c>
      <c r="P9" s="794">
        <v>1</v>
      </c>
      <c r="Q9" s="32">
        <f>IF(P9&lt;&gt;"",P9/P$12*100,"")</f>
        <v>8.2726671078755795E-2</v>
      </c>
      <c r="R9" s="794">
        <v>0</v>
      </c>
      <c r="S9" s="32">
        <f>IF(R9&lt;&gt;"",R9/R$12*100,"")</f>
        <v>0</v>
      </c>
      <c r="T9" s="794">
        <v>0</v>
      </c>
      <c r="U9" s="32">
        <f>IF(T9&lt;&gt;"",T9/T$12*100,"")</f>
        <v>0</v>
      </c>
      <c r="V9" s="794">
        <v>0</v>
      </c>
      <c r="W9" s="32">
        <f>IF(V9&lt;&gt;"",V9/V$12*100,"")</f>
        <v>0</v>
      </c>
      <c r="X9" s="794">
        <v>0</v>
      </c>
      <c r="Y9" s="32">
        <f>IF(X9&lt;&gt;"",X9/X$12*100,"")</f>
        <v>0</v>
      </c>
      <c r="AB9" s="9"/>
    </row>
    <row r="10" spans="1:28" ht="12.75" customHeight="1">
      <c r="A10" s="1420" t="s">
        <v>187</v>
      </c>
      <c r="B10" s="794">
        <f t="shared" si="0"/>
        <v>21.02</v>
      </c>
      <c r="C10" s="32">
        <f t="shared" si="1"/>
        <v>0.36684804391389025</v>
      </c>
      <c r="D10" s="794">
        <v>0</v>
      </c>
      <c r="E10" s="32">
        <f>IF(D10&lt;&gt;"",D10/D$12*100,"")</f>
        <v>0</v>
      </c>
      <c r="F10" s="794"/>
      <c r="G10" s="32" t="str">
        <f>IF(F10&lt;&gt;"",F10/F$12*100,"")</f>
        <v/>
      </c>
      <c r="H10" s="794">
        <v>0</v>
      </c>
      <c r="I10" s="32">
        <f>IF(H10&lt;&gt;"",H10/H$12*100,"")</f>
        <v>0</v>
      </c>
      <c r="J10" s="794">
        <v>20.82</v>
      </c>
      <c r="K10" s="32">
        <f>IF(J10&lt;&gt;"",J10/J$12*100,"")</f>
        <v>12.539902427272178</v>
      </c>
      <c r="L10" s="794"/>
      <c r="M10" s="32" t="str">
        <f>IF(L10&lt;&gt;"",L10/L$12*100,"")</f>
        <v/>
      </c>
      <c r="N10" s="794">
        <v>0</v>
      </c>
      <c r="O10" s="32">
        <f>IF(N10&lt;&gt;"",N10/N$12*100,"")</f>
        <v>0</v>
      </c>
      <c r="P10" s="794">
        <v>0</v>
      </c>
      <c r="Q10" s="32">
        <f>IF(P10&lt;&gt;"",P10/P$12*100,"")</f>
        <v>0</v>
      </c>
      <c r="R10" s="794">
        <v>0.2</v>
      </c>
      <c r="S10" s="32">
        <f>IF(R10&lt;&gt;"",R10/R$12*100,"")</f>
        <v>0.10526315789473686</v>
      </c>
      <c r="T10" s="794">
        <v>0</v>
      </c>
      <c r="U10" s="32">
        <f>IF(T10&lt;&gt;"",T10/T$12*100,"")</f>
        <v>0</v>
      </c>
      <c r="V10" s="794">
        <v>0</v>
      </c>
      <c r="W10" s="32">
        <f>IF(V10&lt;&gt;"",V10/V$12*100,"")</f>
        <v>0</v>
      </c>
      <c r="X10" s="794">
        <v>0</v>
      </c>
      <c r="Y10" s="32">
        <f>IF(X10&lt;&gt;"",X10/X$12*100,"")</f>
        <v>0</v>
      </c>
      <c r="AB10" s="9"/>
    </row>
    <row r="11" spans="1:28" ht="12.75" customHeight="1" thickBot="1">
      <c r="A11" s="1421" t="s">
        <v>188</v>
      </c>
      <c r="B11" s="794">
        <f t="shared" si="0"/>
        <v>28.276072429999999</v>
      </c>
      <c r="C11" s="32">
        <f t="shared" si="1"/>
        <v>0.49348343770280595</v>
      </c>
      <c r="D11" s="794">
        <v>4.82</v>
      </c>
      <c r="E11" s="32">
        <f>IF(D11&lt;&gt;"",D11/D$12*100,"")</f>
        <v>1.9522073714054275</v>
      </c>
      <c r="F11" s="794"/>
      <c r="G11" s="32" t="str">
        <f>IF(F11&lt;&gt;"",F11/F$12*100,"")</f>
        <v/>
      </c>
      <c r="H11" s="794">
        <v>8.0560724300000004</v>
      </c>
      <c r="I11" s="32">
        <f>IF(H11&lt;&gt;"",H11/H$12*100,"")</f>
        <v>0.99138150312822715</v>
      </c>
      <c r="J11" s="794">
        <v>0</v>
      </c>
      <c r="K11" s="32">
        <f>IF(J11&lt;&gt;"",J11/J$12*100,"")</f>
        <v>0</v>
      </c>
      <c r="L11" s="794"/>
      <c r="M11" s="32" t="str">
        <f>IF(L11&lt;&gt;"",L11/L$12*100,"")</f>
        <v/>
      </c>
      <c r="N11" s="794">
        <v>0</v>
      </c>
      <c r="O11" s="32">
        <f>IF(N11&lt;&gt;"",N11/N$12*100,"")</f>
        <v>0</v>
      </c>
      <c r="P11" s="794">
        <v>0</v>
      </c>
      <c r="Q11" s="32">
        <f>IF(P11&lt;&gt;"",P11/P$12*100,"")</f>
        <v>0</v>
      </c>
      <c r="R11" s="794">
        <v>0</v>
      </c>
      <c r="S11" s="32">
        <f>IF(R11&lt;&gt;"",R11/R$12*100,"")</f>
        <v>0</v>
      </c>
      <c r="T11" s="794">
        <v>0</v>
      </c>
      <c r="U11" s="32">
        <f>IF(T11&lt;&gt;"",T11/T$12*100,"")</f>
        <v>0</v>
      </c>
      <c r="V11" s="794">
        <v>15.4</v>
      </c>
      <c r="W11" s="32">
        <f>IF(V11&lt;&gt;"",V11/V$12*100,"")</f>
        <v>4.8580441640378549</v>
      </c>
      <c r="X11" s="794">
        <v>0</v>
      </c>
      <c r="Y11" s="32">
        <f>IF(X11&lt;&gt;"",X11/X$12*100,"")</f>
        <v>0</v>
      </c>
      <c r="AB11" s="9"/>
    </row>
    <row r="12" spans="1:28" ht="12.75" customHeight="1" thickBot="1">
      <c r="A12" s="1422" t="s">
        <v>3</v>
      </c>
      <c r="B12" s="653">
        <f t="shared" si="0"/>
        <v>5729.8928940000005</v>
      </c>
      <c r="C12" s="1405">
        <f t="shared" si="1"/>
        <v>100</v>
      </c>
      <c r="D12" s="653">
        <f>SUM(D7:D11)</f>
        <v>246.89999999999998</v>
      </c>
      <c r="E12" s="1405">
        <f>IF(D12&lt;&gt;0,D12/D$12*100,0)</f>
        <v>100</v>
      </c>
      <c r="F12" s="653">
        <v>39.5</v>
      </c>
      <c r="G12" s="1405">
        <f>IF(F12&lt;&gt;0,F12/F$12*100,0)</f>
        <v>100</v>
      </c>
      <c r="H12" s="653">
        <v>812.61072600000011</v>
      </c>
      <c r="I12" s="1405">
        <f>IF(H12&lt;&gt;0,H12/H$12*100,0)</f>
        <v>100</v>
      </c>
      <c r="J12" s="653">
        <f>SUM(J7:J11)</f>
        <v>166.03</v>
      </c>
      <c r="K12" s="1405">
        <f>IF(J12&lt;&gt;0,J12/J$12*100,0)</f>
        <v>100</v>
      </c>
      <c r="L12" s="653">
        <v>782.45500000000004</v>
      </c>
      <c r="M12" s="1405">
        <f>IF(L12&lt;&gt;0,L12/L$12*100,0)</f>
        <v>100</v>
      </c>
      <c r="N12" s="653">
        <v>606.79999999999995</v>
      </c>
      <c r="O12" s="1405">
        <f>IF(N12&lt;&gt;0,N12/N$12*100,0)</f>
        <v>100</v>
      </c>
      <c r="P12" s="653">
        <v>1208.8</v>
      </c>
      <c r="Q12" s="1405">
        <f>IF(P12&lt;&gt;0,P12/P$12*100,0)</f>
        <v>100</v>
      </c>
      <c r="R12" s="653">
        <f>SUM(R7:R11)</f>
        <v>189.99999999999997</v>
      </c>
      <c r="S12" s="1405">
        <f>IF(R12&lt;&gt;0,R12/R$12*100,0)</f>
        <v>100</v>
      </c>
      <c r="T12" s="653">
        <v>187.31031899999999</v>
      </c>
      <c r="U12" s="1405">
        <f>IF(T12&lt;&gt;0,T12/T$12*100,0)</f>
        <v>100</v>
      </c>
      <c r="V12" s="653">
        <v>317</v>
      </c>
      <c r="W12" s="1405">
        <f>IF(V12&lt;&gt;0,V12/V$12*100,0)</f>
        <v>100</v>
      </c>
      <c r="X12" s="653">
        <v>1172.4868490000001</v>
      </c>
      <c r="Y12" s="1405">
        <f>IF(X12&lt;&gt;0,X12/X$12*100,0)</f>
        <v>100</v>
      </c>
      <c r="AB12" s="9"/>
    </row>
    <row r="13" spans="1:28" ht="12.75" customHeight="1">
      <c r="A13" s="1418" t="s">
        <v>189</v>
      </c>
      <c r="B13" s="794"/>
      <c r="D13" s="794"/>
      <c r="E13" s="32"/>
      <c r="F13" s="794"/>
      <c r="G13" s="32"/>
      <c r="H13" s="794"/>
      <c r="I13" s="32"/>
      <c r="J13" s="794"/>
      <c r="K13" s="32"/>
      <c r="L13" s="794"/>
      <c r="M13" s="32"/>
      <c r="N13" s="794"/>
      <c r="O13" s="32"/>
      <c r="P13" s="794"/>
      <c r="Q13" s="32"/>
      <c r="R13" s="794"/>
      <c r="S13" s="32"/>
      <c r="T13" s="794"/>
      <c r="U13" s="32"/>
      <c r="V13" s="794"/>
      <c r="W13" s="32"/>
      <c r="X13" s="794"/>
      <c r="Y13" s="32"/>
      <c r="AB13" s="9"/>
    </row>
    <row r="14" spans="1:28" ht="12.75" customHeight="1">
      <c r="A14" s="32" t="s">
        <v>190</v>
      </c>
      <c r="B14" s="794">
        <f t="shared" ref="B14:B45" si="2">SUMIF(C$5:IV$5,"Rm",C14:IV14)</f>
        <v>0</v>
      </c>
      <c r="C14" s="32">
        <f t="shared" ref="C14:C77" si="3">IF(B14&lt;&gt;0,B14/B$12*100,0)</f>
        <v>0</v>
      </c>
      <c r="D14" s="794"/>
      <c r="E14" s="32" t="str">
        <f>IF(D14&lt;&gt;"",D14/D$12*100,"")</f>
        <v/>
      </c>
      <c r="F14" s="794">
        <v>0</v>
      </c>
      <c r="G14" s="32">
        <f>IF(F14&lt;&gt;"",F14/F$12*100,"")</f>
        <v>0</v>
      </c>
      <c r="H14" s="794">
        <v>0</v>
      </c>
      <c r="I14" s="32">
        <f>IF(H14&lt;&gt;"",H14/H$12*100,"")</f>
        <v>0</v>
      </c>
      <c r="J14" s="794"/>
      <c r="K14" s="32" t="str">
        <f>IF(J14&lt;&gt;"",J14/J$12*100,"")</f>
        <v/>
      </c>
      <c r="L14" s="794"/>
      <c r="M14" s="32" t="str">
        <f>IF(L14&lt;&gt;"",L14/L$12*100,"")</f>
        <v/>
      </c>
      <c r="N14" s="794"/>
      <c r="O14" s="32" t="str">
        <f>IF(N14&lt;&gt;"",N14/N$12*100,"")</f>
        <v/>
      </c>
      <c r="P14" s="794"/>
      <c r="Q14" s="32" t="str">
        <f>IF(P14&lt;&gt;"",P14/P$12*100,"")</f>
        <v/>
      </c>
      <c r="R14" s="794"/>
      <c r="S14" s="32" t="str">
        <f>IF(R14&lt;&gt;"",R14/R$12*100,"")</f>
        <v/>
      </c>
      <c r="T14" s="794">
        <v>0</v>
      </c>
      <c r="U14" s="32">
        <f>IF(T14&lt;&gt;"",T14/T$12*100,"")</f>
        <v>0</v>
      </c>
      <c r="V14" s="794">
        <v>0</v>
      </c>
      <c r="W14" s="32">
        <f>IF(V14&lt;&gt;"",V14/V$12*100,"")</f>
        <v>0</v>
      </c>
      <c r="X14" s="794">
        <v>0</v>
      </c>
      <c r="Y14" s="32">
        <f>IF(X14&lt;&gt;"",X14/X$12*100,"")</f>
        <v>0</v>
      </c>
      <c r="AB14" s="9"/>
    </row>
    <row r="15" spans="1:28" ht="12.75" customHeight="1">
      <c r="A15" s="32" t="s">
        <v>191</v>
      </c>
      <c r="B15" s="794">
        <f t="shared" si="2"/>
        <v>0</v>
      </c>
      <c r="C15" s="32">
        <f t="shared" si="3"/>
        <v>0</v>
      </c>
      <c r="D15" s="794"/>
      <c r="E15" s="32" t="str">
        <f t="shared" ref="E15:E77" si="4">IF(D15&lt;&gt;"",D15/D$12*100,"")</f>
        <v/>
      </c>
      <c r="F15" s="794">
        <v>0</v>
      </c>
      <c r="G15" s="32">
        <f t="shared" ref="G15:G77" si="5">IF(F15&lt;&gt;"",F15/F$12*100,"")</f>
        <v>0</v>
      </c>
      <c r="H15" s="794">
        <v>0</v>
      </c>
      <c r="I15" s="32">
        <f t="shared" ref="I15:I77" si="6">IF(H15&lt;&gt;"",H15/H$12*100,"")</f>
        <v>0</v>
      </c>
      <c r="J15" s="794"/>
      <c r="K15" s="32" t="str">
        <f t="shared" ref="K15:K77" si="7">IF(J15&lt;&gt;"",J15/J$12*100,"")</f>
        <v/>
      </c>
      <c r="L15" s="794"/>
      <c r="M15" s="32" t="str">
        <f t="shared" ref="M15:M77" si="8">IF(L15&lt;&gt;"",L15/L$12*100,"")</f>
        <v/>
      </c>
      <c r="N15" s="794"/>
      <c r="O15" s="32" t="str">
        <f t="shared" ref="O15:O77" si="9">IF(N15&lt;&gt;"",N15/N$12*100,"")</f>
        <v/>
      </c>
      <c r="P15" s="794"/>
      <c r="Q15" s="32" t="str">
        <f t="shared" ref="Q15:Q77" si="10">IF(P15&lt;&gt;"",P15/P$12*100,"")</f>
        <v/>
      </c>
      <c r="R15" s="794"/>
      <c r="S15" s="32" t="str">
        <f t="shared" ref="S15:S77" si="11">IF(R15&lt;&gt;"",R15/R$12*100,"")</f>
        <v/>
      </c>
      <c r="T15" s="794">
        <v>0</v>
      </c>
      <c r="U15" s="32">
        <f t="shared" ref="U15:U77" si="12">IF(T15&lt;&gt;"",T15/T$12*100,"")</f>
        <v>0</v>
      </c>
      <c r="V15" s="794">
        <v>0</v>
      </c>
      <c r="W15" s="32">
        <f t="shared" ref="W15:W77" si="13">IF(V15&lt;&gt;"",V15/V$12*100,"")</f>
        <v>0</v>
      </c>
      <c r="X15" s="794">
        <v>0</v>
      </c>
      <c r="Y15" s="32">
        <f t="shared" ref="Y15:Y77" si="14">IF(X15&lt;&gt;"",X15/X$12*100,"")</f>
        <v>0</v>
      </c>
      <c r="AB15" s="9"/>
    </row>
    <row r="16" spans="1:28" ht="12.75" customHeight="1">
      <c r="A16" s="32" t="s">
        <v>192</v>
      </c>
      <c r="B16" s="794">
        <f t="shared" si="2"/>
        <v>0.5</v>
      </c>
      <c r="C16" s="32">
        <f t="shared" si="3"/>
        <v>8.7261666011867328E-3</v>
      </c>
      <c r="D16" s="794"/>
      <c r="E16" s="32" t="str">
        <f t="shared" si="4"/>
        <v/>
      </c>
      <c r="F16" s="794">
        <v>0</v>
      </c>
      <c r="G16" s="32">
        <f t="shared" si="5"/>
        <v>0</v>
      </c>
      <c r="H16" s="794">
        <v>0</v>
      </c>
      <c r="I16" s="32">
        <f t="shared" si="6"/>
        <v>0</v>
      </c>
      <c r="J16" s="794"/>
      <c r="K16" s="32" t="str">
        <f t="shared" si="7"/>
        <v/>
      </c>
      <c r="L16" s="794"/>
      <c r="M16" s="32" t="str">
        <f t="shared" si="8"/>
        <v/>
      </c>
      <c r="N16" s="794"/>
      <c r="O16" s="32" t="str">
        <f t="shared" si="9"/>
        <v/>
      </c>
      <c r="P16" s="794"/>
      <c r="Q16" s="32" t="str">
        <f t="shared" si="10"/>
        <v/>
      </c>
      <c r="R16" s="794"/>
      <c r="S16" s="32" t="str">
        <f t="shared" si="11"/>
        <v/>
      </c>
      <c r="T16" s="794">
        <v>0</v>
      </c>
      <c r="U16" s="32">
        <f t="shared" si="12"/>
        <v>0</v>
      </c>
      <c r="V16" s="794">
        <v>0.5</v>
      </c>
      <c r="W16" s="32">
        <f t="shared" si="13"/>
        <v>0.15772870662460567</v>
      </c>
      <c r="X16" s="794">
        <v>0</v>
      </c>
      <c r="Y16" s="32">
        <f t="shared" si="14"/>
        <v>0</v>
      </c>
      <c r="AB16" s="9"/>
    </row>
    <row r="17" spans="1:28" ht="12.75" customHeight="1">
      <c r="A17" s="32" t="s">
        <v>193</v>
      </c>
      <c r="B17" s="794">
        <f t="shared" si="2"/>
        <v>0</v>
      </c>
      <c r="C17" s="32">
        <f t="shared" si="3"/>
        <v>0</v>
      </c>
      <c r="D17" s="794"/>
      <c r="E17" s="32" t="str">
        <f t="shared" si="4"/>
        <v/>
      </c>
      <c r="F17" s="794">
        <v>0</v>
      </c>
      <c r="G17" s="32">
        <f t="shared" si="5"/>
        <v>0</v>
      </c>
      <c r="H17" s="794">
        <v>0</v>
      </c>
      <c r="I17" s="32">
        <f t="shared" si="6"/>
        <v>0</v>
      </c>
      <c r="J17" s="794"/>
      <c r="K17" s="32" t="str">
        <f t="shared" si="7"/>
        <v/>
      </c>
      <c r="L17" s="794"/>
      <c r="M17" s="32" t="str">
        <f t="shared" si="8"/>
        <v/>
      </c>
      <c r="N17" s="794"/>
      <c r="O17" s="32" t="str">
        <f t="shared" si="9"/>
        <v/>
      </c>
      <c r="P17" s="794"/>
      <c r="Q17" s="32" t="str">
        <f t="shared" si="10"/>
        <v/>
      </c>
      <c r="R17" s="794"/>
      <c r="S17" s="32" t="str">
        <f t="shared" si="11"/>
        <v/>
      </c>
      <c r="T17" s="794">
        <v>0</v>
      </c>
      <c r="U17" s="32">
        <f t="shared" si="12"/>
        <v>0</v>
      </c>
      <c r="V17" s="794">
        <v>0</v>
      </c>
      <c r="W17" s="32">
        <f t="shared" si="13"/>
        <v>0</v>
      </c>
      <c r="X17" s="794">
        <v>0</v>
      </c>
      <c r="Y17" s="32">
        <f t="shared" si="14"/>
        <v>0</v>
      </c>
      <c r="AB17" s="9"/>
    </row>
    <row r="18" spans="1:28" ht="12.75" customHeight="1">
      <c r="A18" s="32" t="s">
        <v>194</v>
      </c>
      <c r="B18" s="794">
        <f t="shared" si="2"/>
        <v>0</v>
      </c>
      <c r="C18" s="32">
        <f t="shared" si="3"/>
        <v>0</v>
      </c>
      <c r="D18" s="794"/>
      <c r="E18" s="32" t="str">
        <f t="shared" si="4"/>
        <v/>
      </c>
      <c r="F18" s="794">
        <v>0</v>
      </c>
      <c r="G18" s="32">
        <f t="shared" si="5"/>
        <v>0</v>
      </c>
      <c r="H18" s="794">
        <v>0</v>
      </c>
      <c r="I18" s="32">
        <f t="shared" si="6"/>
        <v>0</v>
      </c>
      <c r="J18" s="794"/>
      <c r="K18" s="32" t="str">
        <f t="shared" si="7"/>
        <v/>
      </c>
      <c r="L18" s="794"/>
      <c r="M18" s="32" t="str">
        <f t="shared" si="8"/>
        <v/>
      </c>
      <c r="N18" s="794"/>
      <c r="O18" s="32" t="str">
        <f t="shared" si="9"/>
        <v/>
      </c>
      <c r="P18" s="794"/>
      <c r="Q18" s="32" t="str">
        <f t="shared" si="10"/>
        <v/>
      </c>
      <c r="R18" s="794"/>
      <c r="S18" s="32" t="str">
        <f t="shared" si="11"/>
        <v/>
      </c>
      <c r="T18" s="794">
        <v>0</v>
      </c>
      <c r="U18" s="32">
        <f t="shared" si="12"/>
        <v>0</v>
      </c>
      <c r="V18" s="794">
        <v>0</v>
      </c>
      <c r="W18" s="32">
        <f t="shared" si="13"/>
        <v>0</v>
      </c>
      <c r="X18" s="794">
        <v>0</v>
      </c>
      <c r="Y18" s="32">
        <f t="shared" si="14"/>
        <v>0</v>
      </c>
      <c r="AB18" s="9"/>
    </row>
    <row r="19" spans="1:28" ht="12.75" customHeight="1" thickBot="1">
      <c r="A19" s="32" t="s">
        <v>195</v>
      </c>
      <c r="B19" s="794">
        <f t="shared" si="2"/>
        <v>23.1</v>
      </c>
      <c r="C19" s="32">
        <f t="shared" si="3"/>
        <v>0.40314889697482709</v>
      </c>
      <c r="D19" s="794"/>
      <c r="E19" s="32" t="str">
        <f t="shared" si="4"/>
        <v/>
      </c>
      <c r="F19" s="794">
        <v>0</v>
      </c>
      <c r="G19" s="32">
        <f t="shared" si="5"/>
        <v>0</v>
      </c>
      <c r="H19" s="794">
        <v>0</v>
      </c>
      <c r="I19" s="32">
        <f t="shared" si="6"/>
        <v>0</v>
      </c>
      <c r="J19" s="794"/>
      <c r="K19" s="32" t="str">
        <f t="shared" si="7"/>
        <v/>
      </c>
      <c r="L19" s="794"/>
      <c r="M19" s="32" t="str">
        <f t="shared" si="8"/>
        <v/>
      </c>
      <c r="N19" s="794"/>
      <c r="O19" s="32" t="str">
        <f t="shared" si="9"/>
        <v/>
      </c>
      <c r="P19" s="794"/>
      <c r="Q19" s="32" t="str">
        <f t="shared" si="10"/>
        <v/>
      </c>
      <c r="R19" s="794"/>
      <c r="S19" s="32" t="str">
        <f t="shared" si="11"/>
        <v/>
      </c>
      <c r="T19" s="794">
        <v>0</v>
      </c>
      <c r="U19" s="32">
        <f t="shared" si="12"/>
        <v>0</v>
      </c>
      <c r="V19" s="794">
        <v>23.1</v>
      </c>
      <c r="W19" s="32">
        <f t="shared" si="13"/>
        <v>7.2870662460567823</v>
      </c>
      <c r="X19" s="794">
        <v>0</v>
      </c>
      <c r="Y19" s="32">
        <f t="shared" si="14"/>
        <v>0</v>
      </c>
      <c r="AB19" s="9"/>
    </row>
    <row r="20" spans="1:28" ht="12.75" customHeight="1" thickBot="1">
      <c r="A20" s="1422" t="s">
        <v>196</v>
      </c>
      <c r="B20" s="653">
        <f t="shared" si="2"/>
        <v>23.6</v>
      </c>
      <c r="C20" s="1405">
        <f t="shared" si="3"/>
        <v>0.41187506357601383</v>
      </c>
      <c r="D20" s="653">
        <f>SUM(D14:D19)</f>
        <v>0</v>
      </c>
      <c r="E20" s="1405">
        <f>IF(D20&lt;&gt;0,D20/D$12*100,0)</f>
        <v>0</v>
      </c>
      <c r="F20" s="653">
        <v>0</v>
      </c>
      <c r="G20" s="1405">
        <f>IF(F20&lt;&gt;0,F20/F$12*100,0)</f>
        <v>0</v>
      </c>
      <c r="H20" s="653">
        <v>0</v>
      </c>
      <c r="I20" s="1405">
        <f>IF(H20&lt;&gt;0,H20/H$12*100,0)</f>
        <v>0</v>
      </c>
      <c r="J20" s="653">
        <f>SUM(J14:J19)</f>
        <v>0</v>
      </c>
      <c r="K20" s="1405">
        <f>IF(J20&lt;&gt;0,J20/J$12*100,0)</f>
        <v>0</v>
      </c>
      <c r="L20" s="653">
        <v>0</v>
      </c>
      <c r="M20" s="1405">
        <f>IF(L20&lt;&gt;0,L20/L$12*100,0)</f>
        <v>0</v>
      </c>
      <c r="N20" s="653">
        <v>0</v>
      </c>
      <c r="O20" s="1405">
        <f>IF(N20&lt;&gt;0,N20/N$12*100,0)</f>
        <v>0</v>
      </c>
      <c r="P20" s="653">
        <v>0</v>
      </c>
      <c r="Q20" s="1405">
        <f>IF(P20&lt;&gt;0,P20/P$12*100,0)</f>
        <v>0</v>
      </c>
      <c r="R20" s="653">
        <f>SUM(R14:R19)</f>
        <v>0</v>
      </c>
      <c r="S20" s="1405">
        <f>IF(R20&lt;&gt;0,R20/R$12*100,0)</f>
        <v>0</v>
      </c>
      <c r="T20" s="653">
        <v>0</v>
      </c>
      <c r="U20" s="1405">
        <f>IF(T20&lt;&gt;0,T20/T$12*100,0)</f>
        <v>0</v>
      </c>
      <c r="V20" s="653">
        <v>23.6</v>
      </c>
      <c r="W20" s="1405">
        <f>IF(V20&lt;&gt;0,V20/V$12*100,0)</f>
        <v>7.4447949526813879</v>
      </c>
      <c r="X20" s="653">
        <v>0</v>
      </c>
      <c r="Y20" s="1405">
        <f>IF(X20&lt;&gt;0,X20/X$12*100,0)</f>
        <v>0</v>
      </c>
      <c r="AB20" s="9"/>
    </row>
    <row r="21" spans="1:28" ht="12.75" customHeight="1">
      <c r="A21" s="32" t="s">
        <v>110</v>
      </c>
      <c r="B21" s="93">
        <f t="shared" si="2"/>
        <v>239.16831535</v>
      </c>
      <c r="C21" s="32">
        <f t="shared" si="3"/>
        <v>4.1740451309385325</v>
      </c>
      <c r="D21" s="93"/>
      <c r="E21" s="32" t="str">
        <f t="shared" si="4"/>
        <v/>
      </c>
      <c r="F21" s="93">
        <v>1.6</v>
      </c>
      <c r="G21" s="32">
        <f t="shared" si="5"/>
        <v>4.0506329113924053</v>
      </c>
      <c r="H21" s="93">
        <v>7.4903153499999995</v>
      </c>
      <c r="I21" s="32">
        <f t="shared" si="6"/>
        <v>0.92175935049127045</v>
      </c>
      <c r="J21" s="93"/>
      <c r="K21" s="32" t="str">
        <f t="shared" si="7"/>
        <v/>
      </c>
      <c r="L21" s="93">
        <v>32.003</v>
      </c>
      <c r="M21" s="32">
        <f t="shared" si="8"/>
        <v>4.0900754675987754</v>
      </c>
      <c r="N21" s="93"/>
      <c r="O21" s="32" t="str">
        <f t="shared" si="9"/>
        <v/>
      </c>
      <c r="P21" s="93">
        <v>190.7</v>
      </c>
      <c r="Q21" s="32">
        <f t="shared" si="10"/>
        <v>15.775976174718728</v>
      </c>
      <c r="R21" s="93">
        <v>0</v>
      </c>
      <c r="S21" s="32">
        <f t="shared" si="11"/>
        <v>0</v>
      </c>
      <c r="T21" s="93">
        <v>0</v>
      </c>
      <c r="U21" s="32">
        <f t="shared" si="12"/>
        <v>0</v>
      </c>
      <c r="V21" s="93">
        <v>0</v>
      </c>
      <c r="W21" s="32">
        <f t="shared" si="13"/>
        <v>0</v>
      </c>
      <c r="X21" s="93">
        <v>7.375</v>
      </c>
      <c r="Y21" s="32">
        <f t="shared" si="14"/>
        <v>0.62900492285180409</v>
      </c>
      <c r="AB21" s="9"/>
    </row>
    <row r="22" spans="1:28" ht="12.75" customHeight="1">
      <c r="A22" s="32" t="s">
        <v>112</v>
      </c>
      <c r="B22" s="93">
        <f t="shared" si="2"/>
        <v>231.71888250000001</v>
      </c>
      <c r="C22" s="32">
        <f t="shared" si="3"/>
        <v>4.044035146671626</v>
      </c>
      <c r="D22" s="93"/>
      <c r="E22" s="32" t="str">
        <f t="shared" si="4"/>
        <v/>
      </c>
      <c r="F22" s="93">
        <v>3</v>
      </c>
      <c r="G22" s="32">
        <f t="shared" si="5"/>
        <v>7.59493670886076</v>
      </c>
      <c r="H22" s="93">
        <v>21.2946825</v>
      </c>
      <c r="I22" s="32">
        <f t="shared" si="6"/>
        <v>2.6205268794347663</v>
      </c>
      <c r="J22" s="93"/>
      <c r="K22" s="32" t="str">
        <f t="shared" si="7"/>
        <v/>
      </c>
      <c r="L22" s="93">
        <v>57.298999999999999</v>
      </c>
      <c r="M22" s="32">
        <f t="shared" si="8"/>
        <v>7.3229770402131749</v>
      </c>
      <c r="N22" s="93"/>
      <c r="O22" s="32" t="str">
        <f t="shared" si="9"/>
        <v/>
      </c>
      <c r="P22" s="93">
        <v>62.8</v>
      </c>
      <c r="Q22" s="32">
        <f t="shared" si="10"/>
        <v>5.1952349437458629</v>
      </c>
      <c r="R22" s="93">
        <v>0</v>
      </c>
      <c r="S22" s="32">
        <f t="shared" si="11"/>
        <v>0</v>
      </c>
      <c r="T22" s="93">
        <v>0</v>
      </c>
      <c r="U22" s="32">
        <f t="shared" si="12"/>
        <v>0</v>
      </c>
      <c r="V22" s="93">
        <v>0</v>
      </c>
      <c r="W22" s="32">
        <f t="shared" si="13"/>
        <v>0</v>
      </c>
      <c r="X22" s="93">
        <v>87.325199999999995</v>
      </c>
      <c r="Y22" s="32">
        <f t="shared" si="14"/>
        <v>7.4478617883414726</v>
      </c>
      <c r="AB22" s="9"/>
    </row>
    <row r="23" spans="1:28" ht="12.75" customHeight="1">
      <c r="A23" s="32" t="s">
        <v>114</v>
      </c>
      <c r="B23" s="93">
        <f t="shared" si="2"/>
        <v>3530.7740994299998</v>
      </c>
      <c r="C23" s="32">
        <f t="shared" si="3"/>
        <v>61.620246045562467</v>
      </c>
      <c r="D23" s="93"/>
      <c r="E23" s="32" t="str">
        <f t="shared" si="4"/>
        <v/>
      </c>
      <c r="F23" s="93">
        <v>24.1</v>
      </c>
      <c r="G23" s="32">
        <f t="shared" si="5"/>
        <v>61.012658227848107</v>
      </c>
      <c r="H23" s="93">
        <v>538.02364043</v>
      </c>
      <c r="I23" s="32">
        <f t="shared" si="6"/>
        <v>66.209271329504944</v>
      </c>
      <c r="J23" s="93"/>
      <c r="K23" s="32" t="str">
        <f t="shared" si="7"/>
        <v/>
      </c>
      <c r="L23" s="93">
        <v>505.58</v>
      </c>
      <c r="M23" s="32">
        <f t="shared" si="8"/>
        <v>64.614578474161448</v>
      </c>
      <c r="N23" s="93">
        <v>451.4</v>
      </c>
      <c r="O23" s="32">
        <f t="shared" si="9"/>
        <v>74.390243902439025</v>
      </c>
      <c r="P23" s="93">
        <v>689.4</v>
      </c>
      <c r="Q23" s="32">
        <f t="shared" si="10"/>
        <v>57.031767041694245</v>
      </c>
      <c r="R23" s="93">
        <v>149.4</v>
      </c>
      <c r="S23" s="32">
        <f t="shared" si="11"/>
        <v>78.631578947368439</v>
      </c>
      <c r="T23" s="93">
        <v>165.29281</v>
      </c>
      <c r="U23" s="32">
        <f t="shared" si="12"/>
        <v>88.245437241500838</v>
      </c>
      <c r="V23" s="93">
        <v>193.2</v>
      </c>
      <c r="W23" s="32">
        <f t="shared" si="13"/>
        <v>60.946372239747625</v>
      </c>
      <c r="X23" s="93">
        <v>814.37764900000002</v>
      </c>
      <c r="Y23" s="32">
        <f t="shared" si="14"/>
        <v>69.457294953420828</v>
      </c>
      <c r="AB23" s="9"/>
    </row>
    <row r="24" spans="1:28" ht="12.75" customHeight="1" thickBot="1">
      <c r="A24" s="32" t="s">
        <v>116</v>
      </c>
      <c r="B24" s="794">
        <f t="shared" si="2"/>
        <v>27.88296905</v>
      </c>
      <c r="C24" s="32">
        <f t="shared" si="3"/>
        <v>0.48662286653206677</v>
      </c>
      <c r="D24" s="794"/>
      <c r="E24" s="32" t="str">
        <f t="shared" si="4"/>
        <v/>
      </c>
      <c r="F24" s="794">
        <v>0.7</v>
      </c>
      <c r="G24" s="32">
        <f t="shared" si="5"/>
        <v>1.7721518987341769</v>
      </c>
      <c r="H24" s="794">
        <v>8.1829690500000005</v>
      </c>
      <c r="I24" s="32">
        <f t="shared" si="6"/>
        <v>1.0069974205582908</v>
      </c>
      <c r="J24" s="794"/>
      <c r="K24" s="32" t="str">
        <f t="shared" si="7"/>
        <v/>
      </c>
      <c r="L24" s="794"/>
      <c r="M24" s="32" t="str">
        <f t="shared" si="8"/>
        <v/>
      </c>
      <c r="N24" s="794"/>
      <c r="O24" s="32" t="str">
        <f t="shared" si="9"/>
        <v/>
      </c>
      <c r="P24" s="794">
        <v>18.7</v>
      </c>
      <c r="Q24" s="32">
        <f t="shared" si="10"/>
        <v>1.5469887491727332</v>
      </c>
      <c r="R24" s="794">
        <v>0.3</v>
      </c>
      <c r="S24" s="32">
        <f t="shared" si="11"/>
        <v>0.15789473684210528</v>
      </c>
      <c r="T24" s="794">
        <v>0</v>
      </c>
      <c r="U24" s="32">
        <f t="shared" si="12"/>
        <v>0</v>
      </c>
      <c r="V24" s="794">
        <v>0</v>
      </c>
      <c r="W24" s="32">
        <f t="shared" si="13"/>
        <v>0</v>
      </c>
      <c r="X24" s="794">
        <v>0</v>
      </c>
      <c r="Y24" s="32">
        <f t="shared" si="14"/>
        <v>0</v>
      </c>
      <c r="AB24" s="9"/>
    </row>
    <row r="25" spans="1:28" ht="12.75" customHeight="1" thickBot="1">
      <c r="A25" s="1422" t="s">
        <v>197</v>
      </c>
      <c r="B25" s="653">
        <f t="shared" si="2"/>
        <v>4336.124266329999</v>
      </c>
      <c r="C25" s="1405">
        <f t="shared" si="3"/>
        <v>75.675485502888336</v>
      </c>
      <c r="D25" s="653">
        <v>179.86</v>
      </c>
      <c r="E25" s="1405">
        <f>IF(D25&lt;&gt;0,D25/D$12*100,0)</f>
        <v>72.84730660186311</v>
      </c>
      <c r="F25" s="653">
        <v>29.4</v>
      </c>
      <c r="G25" s="1405">
        <f>IF(F25&lt;&gt;0,F25/F$12*100,0)</f>
        <v>74.430379746835442</v>
      </c>
      <c r="H25" s="653">
        <v>574.99160732999997</v>
      </c>
      <c r="I25" s="1405">
        <f>IF(H25&lt;&gt;0,H25/H$12*100,0)</f>
        <v>70.75855497998927</v>
      </c>
      <c r="J25" s="653">
        <v>126.72</v>
      </c>
      <c r="K25" s="1405">
        <f>IF(J25&lt;&gt;0,J25/J$12*100,0)</f>
        <v>76.323555983858341</v>
      </c>
      <c r="L25" s="653">
        <v>594.88199999999995</v>
      </c>
      <c r="M25" s="1405">
        <f>IF(L25&lt;&gt;0,L25/L$12*100,0)</f>
        <v>76.027630981973388</v>
      </c>
      <c r="N25" s="653">
        <v>451.4</v>
      </c>
      <c r="O25" s="1405">
        <f>IF(N25&lt;&gt;0,N25/N$12*100,0)</f>
        <v>74.390243902439025</v>
      </c>
      <c r="P25" s="653">
        <v>961.6</v>
      </c>
      <c r="Q25" s="1405">
        <f>IF(P25&lt;&gt;0,P25/P$12*100,0)</f>
        <v>79.549966909331573</v>
      </c>
      <c r="R25" s="653">
        <f>SUM(R21:R24)</f>
        <v>149.70000000000002</v>
      </c>
      <c r="S25" s="1405">
        <f>IF(R25&lt;&gt;0,R25/R$12*100,0)</f>
        <v>78.789473684210549</v>
      </c>
      <c r="T25" s="653">
        <v>165.29281</v>
      </c>
      <c r="U25" s="1405">
        <f>IF(T25&lt;&gt;0,T25/T$12*100,0)</f>
        <v>88.245437241500838</v>
      </c>
      <c r="V25" s="653">
        <v>193.2</v>
      </c>
      <c r="W25" s="1405">
        <f>IF(V25&lt;&gt;0,V25/V$12*100,0)</f>
        <v>60.946372239747625</v>
      </c>
      <c r="X25" s="653">
        <v>909.07784900000001</v>
      </c>
      <c r="Y25" s="1405">
        <f>IF(X25&lt;&gt;0,X25/X$12*100,0)</f>
        <v>77.534161664614103</v>
      </c>
      <c r="AB25" s="9"/>
    </row>
    <row r="26" spans="1:28" ht="12.75" customHeight="1">
      <c r="A26" s="32" t="s">
        <v>198</v>
      </c>
      <c r="B26" s="93">
        <f t="shared" si="2"/>
        <v>0</v>
      </c>
      <c r="C26" s="32">
        <f t="shared" si="3"/>
        <v>0</v>
      </c>
      <c r="D26" s="93"/>
      <c r="E26" s="32" t="str">
        <f t="shared" si="4"/>
        <v/>
      </c>
      <c r="F26" s="93">
        <v>0</v>
      </c>
      <c r="G26" s="32">
        <f t="shared" si="5"/>
        <v>0</v>
      </c>
      <c r="H26" s="93">
        <v>0</v>
      </c>
      <c r="I26" s="32">
        <f t="shared" si="6"/>
        <v>0</v>
      </c>
      <c r="J26" s="93"/>
      <c r="K26" s="32" t="str">
        <f t="shared" si="7"/>
        <v/>
      </c>
      <c r="L26" s="93"/>
      <c r="M26" s="32" t="str">
        <f t="shared" si="8"/>
        <v/>
      </c>
      <c r="N26" s="93"/>
      <c r="O26" s="32" t="str">
        <f t="shared" si="9"/>
        <v/>
      </c>
      <c r="P26" s="93"/>
      <c r="Q26" s="32" t="str">
        <f t="shared" si="10"/>
        <v/>
      </c>
      <c r="R26" s="93">
        <v>0</v>
      </c>
      <c r="S26" s="32">
        <f t="shared" si="11"/>
        <v>0</v>
      </c>
      <c r="T26" s="93">
        <v>0</v>
      </c>
      <c r="U26" s="32">
        <f t="shared" si="12"/>
        <v>0</v>
      </c>
      <c r="V26" s="93">
        <v>0</v>
      </c>
      <c r="W26" s="32">
        <f t="shared" si="13"/>
        <v>0</v>
      </c>
      <c r="X26" s="93">
        <v>0</v>
      </c>
      <c r="Y26" s="32">
        <f t="shared" si="14"/>
        <v>0</v>
      </c>
      <c r="AB26" s="9"/>
    </row>
    <row r="27" spans="1:28" ht="12.75" customHeight="1">
      <c r="A27" s="32" t="s">
        <v>199</v>
      </c>
      <c r="B27" s="93">
        <f t="shared" si="2"/>
        <v>3.4</v>
      </c>
      <c r="C27" s="32">
        <f t="shared" si="3"/>
        <v>5.9337932888069787E-2</v>
      </c>
      <c r="D27" s="93"/>
      <c r="E27" s="32" t="str">
        <f t="shared" si="4"/>
        <v/>
      </c>
      <c r="F27" s="93">
        <v>0</v>
      </c>
      <c r="G27" s="32">
        <f t="shared" si="5"/>
        <v>0</v>
      </c>
      <c r="H27" s="93">
        <v>0</v>
      </c>
      <c r="I27" s="32">
        <f t="shared" si="6"/>
        <v>0</v>
      </c>
      <c r="J27" s="93"/>
      <c r="K27" s="32" t="str">
        <f t="shared" si="7"/>
        <v/>
      </c>
      <c r="L27" s="93"/>
      <c r="M27" s="32" t="str">
        <f t="shared" si="8"/>
        <v/>
      </c>
      <c r="N27" s="93"/>
      <c r="O27" s="32" t="str">
        <f t="shared" si="9"/>
        <v/>
      </c>
      <c r="P27" s="93"/>
      <c r="Q27" s="32" t="str">
        <f t="shared" si="10"/>
        <v/>
      </c>
      <c r="R27" s="93">
        <v>3.4</v>
      </c>
      <c r="S27" s="32">
        <f t="shared" si="11"/>
        <v>1.7894736842105265</v>
      </c>
      <c r="T27" s="93">
        <v>0</v>
      </c>
      <c r="U27" s="32">
        <f t="shared" si="12"/>
        <v>0</v>
      </c>
      <c r="V27" s="93">
        <v>0</v>
      </c>
      <c r="W27" s="32">
        <f t="shared" si="13"/>
        <v>0</v>
      </c>
      <c r="X27" s="93">
        <v>0</v>
      </c>
      <c r="Y27" s="32">
        <f t="shared" si="14"/>
        <v>0</v>
      </c>
      <c r="AB27" s="9"/>
    </row>
    <row r="28" spans="1:28" ht="12.75" customHeight="1">
      <c r="A28" s="32" t="s">
        <v>200</v>
      </c>
      <c r="B28" s="93">
        <f t="shared" si="2"/>
        <v>71.682490000000001</v>
      </c>
      <c r="C28" s="32">
        <f t="shared" si="3"/>
        <v>1.251026700255804</v>
      </c>
      <c r="D28" s="93"/>
      <c r="E28" s="32" t="str">
        <f t="shared" si="4"/>
        <v/>
      </c>
      <c r="F28" s="93">
        <v>0</v>
      </c>
      <c r="G28" s="32">
        <f t="shared" si="5"/>
        <v>0</v>
      </c>
      <c r="H28" s="93">
        <v>8.7174899999999997</v>
      </c>
      <c r="I28" s="32">
        <f t="shared" si="6"/>
        <v>1.0727756502687362</v>
      </c>
      <c r="J28" s="93"/>
      <c r="K28" s="32" t="str">
        <f t="shared" si="7"/>
        <v/>
      </c>
      <c r="L28" s="93">
        <v>39.064999999999998</v>
      </c>
      <c r="M28" s="32">
        <f t="shared" si="8"/>
        <v>4.9926193838623307</v>
      </c>
      <c r="N28" s="93"/>
      <c r="O28" s="32" t="str">
        <f t="shared" si="9"/>
        <v/>
      </c>
      <c r="P28" s="93">
        <v>23.9</v>
      </c>
      <c r="Q28" s="32">
        <f t="shared" si="10"/>
        <v>1.9771674387822635</v>
      </c>
      <c r="R28" s="93">
        <v>0</v>
      </c>
      <c r="S28" s="32">
        <f t="shared" si="11"/>
        <v>0</v>
      </c>
      <c r="T28" s="93">
        <v>0</v>
      </c>
      <c r="U28" s="32">
        <f t="shared" si="12"/>
        <v>0</v>
      </c>
      <c r="V28" s="93">
        <v>0</v>
      </c>
      <c r="W28" s="32">
        <f t="shared" si="13"/>
        <v>0</v>
      </c>
      <c r="X28" s="93">
        <v>0</v>
      </c>
      <c r="Y28" s="32">
        <f t="shared" si="14"/>
        <v>0</v>
      </c>
      <c r="AB28" s="9"/>
    </row>
    <row r="29" spans="1:28" ht="12.75" customHeight="1">
      <c r="A29" s="32" t="s">
        <v>201</v>
      </c>
      <c r="B29" s="93">
        <f t="shared" si="2"/>
        <v>0</v>
      </c>
      <c r="C29" s="32">
        <f t="shared" si="3"/>
        <v>0</v>
      </c>
      <c r="D29" s="93"/>
      <c r="E29" s="32" t="str">
        <f t="shared" si="4"/>
        <v/>
      </c>
      <c r="F29" s="93">
        <v>0</v>
      </c>
      <c r="G29" s="32">
        <f t="shared" si="5"/>
        <v>0</v>
      </c>
      <c r="H29" s="93">
        <v>0</v>
      </c>
      <c r="I29" s="32">
        <f t="shared" si="6"/>
        <v>0</v>
      </c>
      <c r="J29" s="93"/>
      <c r="K29" s="32" t="str">
        <f t="shared" si="7"/>
        <v/>
      </c>
      <c r="L29" s="93"/>
      <c r="M29" s="32" t="str">
        <f t="shared" si="8"/>
        <v/>
      </c>
      <c r="N29" s="93"/>
      <c r="O29" s="32" t="str">
        <f t="shared" si="9"/>
        <v/>
      </c>
      <c r="P29" s="93"/>
      <c r="Q29" s="32" t="str">
        <f t="shared" si="10"/>
        <v/>
      </c>
      <c r="R29" s="93">
        <v>0</v>
      </c>
      <c r="S29" s="32">
        <f t="shared" si="11"/>
        <v>0</v>
      </c>
      <c r="T29" s="93">
        <v>0</v>
      </c>
      <c r="U29" s="32">
        <f t="shared" si="12"/>
        <v>0</v>
      </c>
      <c r="V29" s="93">
        <v>0</v>
      </c>
      <c r="W29" s="32">
        <f t="shared" si="13"/>
        <v>0</v>
      </c>
      <c r="X29" s="93">
        <v>0</v>
      </c>
      <c r="Y29" s="32">
        <f t="shared" si="14"/>
        <v>0</v>
      </c>
      <c r="AB29" s="9"/>
    </row>
    <row r="30" spans="1:28" ht="12.75" customHeight="1">
      <c r="A30" s="32" t="s">
        <v>202</v>
      </c>
      <c r="B30" s="794">
        <f t="shared" si="2"/>
        <v>0</v>
      </c>
      <c r="C30" s="32">
        <f t="shared" si="3"/>
        <v>0</v>
      </c>
      <c r="D30" s="794"/>
      <c r="E30" s="32" t="str">
        <f t="shared" si="4"/>
        <v/>
      </c>
      <c r="F30" s="794">
        <v>0</v>
      </c>
      <c r="G30" s="32">
        <f t="shared" si="5"/>
        <v>0</v>
      </c>
      <c r="H30" s="794">
        <v>0</v>
      </c>
      <c r="I30" s="32">
        <f t="shared" si="6"/>
        <v>0</v>
      </c>
      <c r="J30" s="794"/>
      <c r="K30" s="32" t="str">
        <f t="shared" si="7"/>
        <v/>
      </c>
      <c r="L30" s="794"/>
      <c r="M30" s="32" t="str">
        <f t="shared" si="8"/>
        <v/>
      </c>
      <c r="N30" s="794"/>
      <c r="O30" s="32" t="str">
        <f t="shared" si="9"/>
        <v/>
      </c>
      <c r="P30" s="794"/>
      <c r="Q30" s="32" t="str">
        <f t="shared" si="10"/>
        <v/>
      </c>
      <c r="R30" s="794">
        <v>0</v>
      </c>
      <c r="S30" s="32">
        <f t="shared" si="11"/>
        <v>0</v>
      </c>
      <c r="T30" s="794">
        <v>0</v>
      </c>
      <c r="U30" s="32">
        <f t="shared" si="12"/>
        <v>0</v>
      </c>
      <c r="V30" s="794">
        <v>0</v>
      </c>
      <c r="W30" s="32">
        <f t="shared" si="13"/>
        <v>0</v>
      </c>
      <c r="X30" s="794">
        <v>0</v>
      </c>
      <c r="Y30" s="32">
        <f t="shared" si="14"/>
        <v>0</v>
      </c>
      <c r="AB30" s="9"/>
    </row>
    <row r="31" spans="1:28" ht="12.75" customHeight="1">
      <c r="A31" s="32" t="s">
        <v>203</v>
      </c>
      <c r="B31" s="794">
        <f t="shared" si="2"/>
        <v>0</v>
      </c>
      <c r="C31" s="32">
        <f t="shared" si="3"/>
        <v>0</v>
      </c>
      <c r="D31" s="794"/>
      <c r="E31" s="32" t="str">
        <f t="shared" si="4"/>
        <v/>
      </c>
      <c r="F31" s="794">
        <v>0</v>
      </c>
      <c r="G31" s="32">
        <f t="shared" si="5"/>
        <v>0</v>
      </c>
      <c r="H31" s="794">
        <v>0</v>
      </c>
      <c r="I31" s="32">
        <f t="shared" si="6"/>
        <v>0</v>
      </c>
      <c r="J31" s="794"/>
      <c r="K31" s="32" t="str">
        <f t="shared" si="7"/>
        <v/>
      </c>
      <c r="L31" s="794"/>
      <c r="M31" s="32" t="str">
        <f t="shared" si="8"/>
        <v/>
      </c>
      <c r="N31" s="794"/>
      <c r="O31" s="32" t="str">
        <f t="shared" si="9"/>
        <v/>
      </c>
      <c r="P31" s="794"/>
      <c r="Q31" s="32" t="str">
        <f t="shared" si="10"/>
        <v/>
      </c>
      <c r="R31" s="794">
        <v>0</v>
      </c>
      <c r="S31" s="32">
        <f t="shared" si="11"/>
        <v>0</v>
      </c>
      <c r="T31" s="794">
        <v>0</v>
      </c>
      <c r="U31" s="32">
        <f t="shared" si="12"/>
        <v>0</v>
      </c>
      <c r="V31" s="794">
        <v>0</v>
      </c>
      <c r="W31" s="32">
        <f t="shared" si="13"/>
        <v>0</v>
      </c>
      <c r="X31" s="794">
        <v>0</v>
      </c>
      <c r="Y31" s="32">
        <f t="shared" si="14"/>
        <v>0</v>
      </c>
      <c r="AB31" s="9"/>
    </row>
    <row r="32" spans="1:28" ht="12.75" customHeight="1" thickBot="1">
      <c r="A32" s="32" t="s">
        <v>204</v>
      </c>
      <c r="B32" s="794">
        <f t="shared" si="2"/>
        <v>0</v>
      </c>
      <c r="C32" s="32">
        <f t="shared" si="3"/>
        <v>0</v>
      </c>
      <c r="D32" s="794"/>
      <c r="E32" s="32" t="str">
        <f t="shared" si="4"/>
        <v/>
      </c>
      <c r="F32" s="794">
        <v>0</v>
      </c>
      <c r="G32" s="32">
        <f t="shared" si="5"/>
        <v>0</v>
      </c>
      <c r="H32" s="794">
        <v>0</v>
      </c>
      <c r="I32" s="32">
        <f t="shared" si="6"/>
        <v>0</v>
      </c>
      <c r="J32" s="794"/>
      <c r="K32" s="32" t="str">
        <f t="shared" si="7"/>
        <v/>
      </c>
      <c r="L32" s="794"/>
      <c r="M32" s="32" t="str">
        <f t="shared" si="8"/>
        <v/>
      </c>
      <c r="N32" s="794"/>
      <c r="O32" s="32" t="str">
        <f t="shared" si="9"/>
        <v/>
      </c>
      <c r="P32" s="794"/>
      <c r="Q32" s="32" t="str">
        <f t="shared" si="10"/>
        <v/>
      </c>
      <c r="R32" s="794">
        <v>0</v>
      </c>
      <c r="S32" s="32">
        <f t="shared" si="11"/>
        <v>0</v>
      </c>
      <c r="T32" s="794">
        <v>0</v>
      </c>
      <c r="U32" s="32">
        <f t="shared" si="12"/>
        <v>0</v>
      </c>
      <c r="V32" s="794">
        <v>0</v>
      </c>
      <c r="W32" s="32">
        <f t="shared" si="13"/>
        <v>0</v>
      </c>
      <c r="X32" s="794">
        <v>0</v>
      </c>
      <c r="Y32" s="32">
        <f t="shared" si="14"/>
        <v>0</v>
      </c>
      <c r="AB32" s="9"/>
    </row>
    <row r="33" spans="1:28" ht="12.75" customHeight="1" thickBot="1">
      <c r="A33" s="1422" t="s">
        <v>205</v>
      </c>
      <c r="B33" s="653">
        <f t="shared" si="2"/>
        <v>75.082490000000007</v>
      </c>
      <c r="C33" s="1405">
        <f t="shared" si="3"/>
        <v>1.3103646331438739</v>
      </c>
      <c r="D33" s="653">
        <f>SUM(D26:D32)</f>
        <v>0</v>
      </c>
      <c r="E33" s="1405">
        <f>IF(D33&lt;&gt;0,D33/D$12*100,0)</f>
        <v>0</v>
      </c>
      <c r="F33" s="653">
        <v>0</v>
      </c>
      <c r="G33" s="1405">
        <f>IF(F33&lt;&gt;0,F33/F$12*100,0)</f>
        <v>0</v>
      </c>
      <c r="H33" s="653">
        <v>8.7174899999999997</v>
      </c>
      <c r="I33" s="1405">
        <f>IF(H33&lt;&gt;0,H33/H$12*100,0)</f>
        <v>1.0727756502687362</v>
      </c>
      <c r="J33" s="653">
        <f>SUM(J26:J32)</f>
        <v>0</v>
      </c>
      <c r="K33" s="1405">
        <f>IF(J33&lt;&gt;0,J33/J$12*100,0)</f>
        <v>0</v>
      </c>
      <c r="L33" s="653">
        <v>39.064999999999998</v>
      </c>
      <c r="M33" s="1405">
        <f>IF(L33&lt;&gt;0,L33/L$12*100,0)</f>
        <v>4.9926193838623307</v>
      </c>
      <c r="N33" s="653">
        <v>0</v>
      </c>
      <c r="O33" s="1405">
        <f>IF(N33&lt;&gt;0,N33/N$12*100,0)</f>
        <v>0</v>
      </c>
      <c r="P33" s="653">
        <v>23.9</v>
      </c>
      <c r="Q33" s="1405">
        <f>IF(P33&lt;&gt;0,P33/P$12*100,0)</f>
        <v>1.9771674387822635</v>
      </c>
      <c r="R33" s="653">
        <f>SUM(R26:R32)</f>
        <v>3.4</v>
      </c>
      <c r="S33" s="1405">
        <f>IF(R33&lt;&gt;0,R33/R$12*100,0)</f>
        <v>1.7894736842105265</v>
      </c>
      <c r="T33" s="653">
        <v>0</v>
      </c>
      <c r="U33" s="1405">
        <f>IF(T33&lt;&gt;0,T33/T$12*100,0)</f>
        <v>0</v>
      </c>
      <c r="V33" s="653">
        <v>0</v>
      </c>
      <c r="W33" s="1405">
        <f>IF(V33&lt;&gt;0,V33/V$12*100,0)</f>
        <v>0</v>
      </c>
      <c r="X33" s="653">
        <v>0</v>
      </c>
      <c r="Y33" s="1405">
        <f>IF(X33&lt;&gt;0,X33/X$12*100,0)</f>
        <v>0</v>
      </c>
      <c r="AB33" s="9"/>
    </row>
    <row r="34" spans="1:28" ht="12.75" customHeight="1">
      <c r="A34" s="32" t="s">
        <v>206</v>
      </c>
      <c r="B34" s="794">
        <f t="shared" si="2"/>
        <v>0</v>
      </c>
      <c r="C34" s="32">
        <f t="shared" si="3"/>
        <v>0</v>
      </c>
      <c r="D34" s="794"/>
      <c r="E34" s="32" t="str">
        <f t="shared" si="4"/>
        <v/>
      </c>
      <c r="F34" s="794">
        <v>0</v>
      </c>
      <c r="G34" s="32">
        <f t="shared" si="5"/>
        <v>0</v>
      </c>
      <c r="H34" s="794">
        <v>0</v>
      </c>
      <c r="I34" s="32">
        <f t="shared" si="6"/>
        <v>0</v>
      </c>
      <c r="J34" s="794"/>
      <c r="K34" s="32" t="str">
        <f t="shared" si="7"/>
        <v/>
      </c>
      <c r="L34" s="794"/>
      <c r="M34" s="32" t="str">
        <f t="shared" si="8"/>
        <v/>
      </c>
      <c r="N34" s="794"/>
      <c r="O34" s="32" t="str">
        <f t="shared" si="9"/>
        <v/>
      </c>
      <c r="P34" s="794"/>
      <c r="Q34" s="32" t="str">
        <f t="shared" si="10"/>
        <v/>
      </c>
      <c r="R34" s="794"/>
      <c r="S34" s="32" t="str">
        <f t="shared" si="11"/>
        <v/>
      </c>
      <c r="T34" s="794">
        <v>0</v>
      </c>
      <c r="U34" s="32">
        <f t="shared" si="12"/>
        <v>0</v>
      </c>
      <c r="V34" s="794">
        <v>0</v>
      </c>
      <c r="W34" s="32">
        <f t="shared" si="13"/>
        <v>0</v>
      </c>
      <c r="X34" s="794">
        <v>0</v>
      </c>
      <c r="Y34" s="32">
        <f t="shared" si="14"/>
        <v>0</v>
      </c>
      <c r="AB34" s="9"/>
    </row>
    <row r="35" spans="1:28" ht="12.75" customHeight="1">
      <c r="A35" s="32" t="s">
        <v>207</v>
      </c>
      <c r="B35" s="794">
        <f t="shared" si="2"/>
        <v>0</v>
      </c>
      <c r="C35" s="32">
        <f t="shared" si="3"/>
        <v>0</v>
      </c>
      <c r="D35" s="794"/>
      <c r="E35" s="32" t="str">
        <f t="shared" si="4"/>
        <v/>
      </c>
      <c r="F35" s="794">
        <v>0</v>
      </c>
      <c r="G35" s="32">
        <f t="shared" si="5"/>
        <v>0</v>
      </c>
      <c r="H35" s="794">
        <v>0</v>
      </c>
      <c r="I35" s="32">
        <f t="shared" si="6"/>
        <v>0</v>
      </c>
      <c r="J35" s="794"/>
      <c r="K35" s="32" t="str">
        <f t="shared" si="7"/>
        <v/>
      </c>
      <c r="L35" s="794"/>
      <c r="M35" s="32" t="str">
        <f t="shared" si="8"/>
        <v/>
      </c>
      <c r="N35" s="794"/>
      <c r="O35" s="32" t="str">
        <f t="shared" si="9"/>
        <v/>
      </c>
      <c r="P35" s="794"/>
      <c r="Q35" s="32" t="str">
        <f t="shared" si="10"/>
        <v/>
      </c>
      <c r="R35" s="794"/>
      <c r="S35" s="32" t="str">
        <f t="shared" si="11"/>
        <v/>
      </c>
      <c r="T35" s="794">
        <v>0</v>
      </c>
      <c r="U35" s="32">
        <f t="shared" si="12"/>
        <v>0</v>
      </c>
      <c r="V35" s="794">
        <v>0</v>
      </c>
      <c r="W35" s="32">
        <f t="shared" si="13"/>
        <v>0</v>
      </c>
      <c r="X35" s="794">
        <v>0</v>
      </c>
      <c r="Y35" s="32">
        <f t="shared" si="14"/>
        <v>0</v>
      </c>
      <c r="AB35" s="9"/>
    </row>
    <row r="36" spans="1:28" ht="12.75" customHeight="1">
      <c r="A36" s="32" t="s">
        <v>208</v>
      </c>
      <c r="B36" s="794">
        <f t="shared" si="2"/>
        <v>0</v>
      </c>
      <c r="C36" s="32">
        <f t="shared" si="3"/>
        <v>0</v>
      </c>
      <c r="D36" s="794"/>
      <c r="E36" s="32" t="str">
        <f t="shared" si="4"/>
        <v/>
      </c>
      <c r="F36" s="794">
        <v>0</v>
      </c>
      <c r="G36" s="32">
        <f t="shared" si="5"/>
        <v>0</v>
      </c>
      <c r="H36" s="794">
        <v>0</v>
      </c>
      <c r="I36" s="32">
        <f t="shared" si="6"/>
        <v>0</v>
      </c>
      <c r="J36" s="794"/>
      <c r="K36" s="32" t="str">
        <f t="shared" si="7"/>
        <v/>
      </c>
      <c r="L36" s="794"/>
      <c r="M36" s="32" t="str">
        <f t="shared" si="8"/>
        <v/>
      </c>
      <c r="N36" s="794"/>
      <c r="O36" s="32" t="str">
        <f t="shared" si="9"/>
        <v/>
      </c>
      <c r="P36" s="794"/>
      <c r="Q36" s="32" t="str">
        <f t="shared" si="10"/>
        <v/>
      </c>
      <c r="R36" s="794"/>
      <c r="S36" s="32" t="str">
        <f t="shared" si="11"/>
        <v/>
      </c>
      <c r="T36" s="794">
        <v>0</v>
      </c>
      <c r="U36" s="32">
        <f t="shared" si="12"/>
        <v>0</v>
      </c>
      <c r="V36" s="794">
        <v>0</v>
      </c>
      <c r="W36" s="32">
        <f t="shared" si="13"/>
        <v>0</v>
      </c>
      <c r="X36" s="794">
        <v>0</v>
      </c>
      <c r="Y36" s="32">
        <f t="shared" si="14"/>
        <v>0</v>
      </c>
      <c r="AB36" s="9"/>
    </row>
    <row r="37" spans="1:28" ht="12.75" customHeight="1" thickBot="1">
      <c r="A37" s="32" t="s">
        <v>209</v>
      </c>
      <c r="B37" s="794">
        <f t="shared" si="2"/>
        <v>0</v>
      </c>
      <c r="C37" s="32">
        <f t="shared" si="3"/>
        <v>0</v>
      </c>
      <c r="D37" s="794"/>
      <c r="E37" s="32" t="str">
        <f t="shared" si="4"/>
        <v/>
      </c>
      <c r="F37" s="794">
        <v>0</v>
      </c>
      <c r="G37" s="32">
        <f t="shared" si="5"/>
        <v>0</v>
      </c>
      <c r="H37" s="794">
        <v>0</v>
      </c>
      <c r="I37" s="32">
        <f t="shared" si="6"/>
        <v>0</v>
      </c>
      <c r="J37" s="794"/>
      <c r="K37" s="32" t="str">
        <f t="shared" si="7"/>
        <v/>
      </c>
      <c r="L37" s="794"/>
      <c r="M37" s="32" t="str">
        <f t="shared" si="8"/>
        <v/>
      </c>
      <c r="N37" s="794"/>
      <c r="O37" s="32" t="str">
        <f t="shared" si="9"/>
        <v/>
      </c>
      <c r="P37" s="794"/>
      <c r="Q37" s="32" t="str">
        <f t="shared" si="10"/>
        <v/>
      </c>
      <c r="R37" s="794"/>
      <c r="S37" s="32" t="str">
        <f t="shared" si="11"/>
        <v/>
      </c>
      <c r="T37" s="794">
        <v>0</v>
      </c>
      <c r="U37" s="32">
        <f t="shared" si="12"/>
        <v>0</v>
      </c>
      <c r="V37" s="794">
        <v>0</v>
      </c>
      <c r="W37" s="32">
        <f t="shared" si="13"/>
        <v>0</v>
      </c>
      <c r="X37" s="794">
        <v>0</v>
      </c>
      <c r="Y37" s="32">
        <f t="shared" si="14"/>
        <v>0</v>
      </c>
      <c r="AB37" s="9"/>
    </row>
    <row r="38" spans="1:28" ht="12.75" customHeight="1" thickBot="1">
      <c r="A38" s="1422" t="s">
        <v>210</v>
      </c>
      <c r="B38" s="653">
        <f t="shared" si="2"/>
        <v>0</v>
      </c>
      <c r="C38" s="1405">
        <f t="shared" si="3"/>
        <v>0</v>
      </c>
      <c r="D38" s="653">
        <f>SUM(D34:D37)</f>
        <v>0</v>
      </c>
      <c r="E38" s="1405">
        <f>IF(D38&lt;&gt;0,D38/D$12*100,0)</f>
        <v>0</v>
      </c>
      <c r="F38" s="653">
        <v>0</v>
      </c>
      <c r="G38" s="1405">
        <f>IF(F38&lt;&gt;0,F38/F$12*100,0)</f>
        <v>0</v>
      </c>
      <c r="H38" s="653">
        <v>0</v>
      </c>
      <c r="I38" s="1405">
        <f>IF(H38&lt;&gt;0,H38/H$12*100,0)</f>
        <v>0</v>
      </c>
      <c r="J38" s="653">
        <f>SUM(J34:J37)</f>
        <v>0</v>
      </c>
      <c r="K38" s="1405">
        <f>IF(J38&lt;&gt;0,J38/J$12*100,0)</f>
        <v>0</v>
      </c>
      <c r="L38" s="653">
        <v>0</v>
      </c>
      <c r="M38" s="1405">
        <f>IF(L38&lt;&gt;0,L38/L$12*100,0)</f>
        <v>0</v>
      </c>
      <c r="N38" s="653">
        <v>0</v>
      </c>
      <c r="O38" s="1405">
        <f>IF(N38&lt;&gt;0,N38/N$12*100,0)</f>
        <v>0</v>
      </c>
      <c r="P38" s="653">
        <v>0</v>
      </c>
      <c r="Q38" s="1405">
        <f>IF(P38&lt;&gt;0,P38/P$12*100,0)</f>
        <v>0</v>
      </c>
      <c r="R38" s="653">
        <f>SUM(R34:R37)</f>
        <v>0</v>
      </c>
      <c r="S38" s="1405">
        <f>IF(R38&lt;&gt;0,R38/R$12*100,0)</f>
        <v>0</v>
      </c>
      <c r="T38" s="653">
        <v>0</v>
      </c>
      <c r="U38" s="1405">
        <f>IF(T38&lt;&gt;0,T38/T$12*100,0)</f>
        <v>0</v>
      </c>
      <c r="V38" s="653">
        <v>0</v>
      </c>
      <c r="W38" s="1405">
        <f>IF(V38&lt;&gt;0,V38/V$12*100,0)</f>
        <v>0</v>
      </c>
      <c r="X38" s="653">
        <v>0</v>
      </c>
      <c r="Y38" s="1405">
        <f>IF(X38&lt;&gt;0,X38/X$12*100,0)</f>
        <v>0</v>
      </c>
      <c r="AB38" s="9"/>
    </row>
    <row r="39" spans="1:28" ht="12.75" customHeight="1">
      <c r="A39" s="32" t="s">
        <v>211</v>
      </c>
      <c r="B39" s="93">
        <f t="shared" si="2"/>
        <v>0</v>
      </c>
      <c r="C39" s="32">
        <f t="shared" si="3"/>
        <v>0</v>
      </c>
      <c r="D39" s="93"/>
      <c r="E39" s="32" t="str">
        <f t="shared" si="4"/>
        <v/>
      </c>
      <c r="F39" s="93">
        <v>0</v>
      </c>
      <c r="G39" s="32">
        <f t="shared" si="5"/>
        <v>0</v>
      </c>
      <c r="H39" s="93">
        <v>0</v>
      </c>
      <c r="I39" s="32">
        <f t="shared" si="6"/>
        <v>0</v>
      </c>
      <c r="J39" s="93"/>
      <c r="K39" s="32" t="str">
        <f t="shared" si="7"/>
        <v/>
      </c>
      <c r="L39" s="93"/>
      <c r="M39" s="32" t="str">
        <f t="shared" si="8"/>
        <v/>
      </c>
      <c r="N39" s="93"/>
      <c r="O39" s="32" t="str">
        <f t="shared" si="9"/>
        <v/>
      </c>
      <c r="P39" s="93"/>
      <c r="Q39" s="32" t="str">
        <f t="shared" si="10"/>
        <v/>
      </c>
      <c r="R39" s="93"/>
      <c r="S39" s="32" t="str">
        <f t="shared" si="11"/>
        <v/>
      </c>
      <c r="T39" s="93">
        <v>0</v>
      </c>
      <c r="U39" s="32">
        <f t="shared" si="12"/>
        <v>0</v>
      </c>
      <c r="V39" s="93">
        <v>0</v>
      </c>
      <c r="W39" s="32">
        <f t="shared" si="13"/>
        <v>0</v>
      </c>
      <c r="X39" s="93">
        <v>0</v>
      </c>
      <c r="Y39" s="32">
        <f t="shared" si="14"/>
        <v>0</v>
      </c>
      <c r="AB39" s="9"/>
    </row>
    <row r="40" spans="1:28" ht="12.75" customHeight="1">
      <c r="A40" s="32" t="s">
        <v>212</v>
      </c>
      <c r="B40" s="93">
        <f t="shared" si="2"/>
        <v>15.678491490000001</v>
      </c>
      <c r="C40" s="32">
        <f t="shared" si="3"/>
        <v>0.27362625759405684</v>
      </c>
      <c r="D40" s="93"/>
      <c r="E40" s="32" t="str">
        <f t="shared" si="4"/>
        <v/>
      </c>
      <c r="F40" s="93">
        <v>0</v>
      </c>
      <c r="G40" s="32">
        <f t="shared" si="5"/>
        <v>0</v>
      </c>
      <c r="H40" s="93">
        <v>15.678491490000001</v>
      </c>
      <c r="I40" s="32">
        <f t="shared" si="6"/>
        <v>1.9293975563399095</v>
      </c>
      <c r="J40" s="93"/>
      <c r="K40" s="32" t="str">
        <f t="shared" si="7"/>
        <v/>
      </c>
      <c r="L40" s="93"/>
      <c r="M40" s="32" t="str">
        <f t="shared" si="8"/>
        <v/>
      </c>
      <c r="N40" s="93"/>
      <c r="O40" s="32" t="str">
        <f t="shared" si="9"/>
        <v/>
      </c>
      <c r="P40" s="93"/>
      <c r="Q40" s="32" t="str">
        <f t="shared" si="10"/>
        <v/>
      </c>
      <c r="R40" s="93"/>
      <c r="S40" s="32" t="str">
        <f t="shared" si="11"/>
        <v/>
      </c>
      <c r="T40" s="93">
        <v>0</v>
      </c>
      <c r="U40" s="32">
        <f t="shared" si="12"/>
        <v>0</v>
      </c>
      <c r="V40" s="93">
        <v>0</v>
      </c>
      <c r="W40" s="32">
        <f t="shared" si="13"/>
        <v>0</v>
      </c>
      <c r="X40" s="93">
        <v>0</v>
      </c>
      <c r="Y40" s="32">
        <f t="shared" si="14"/>
        <v>0</v>
      </c>
      <c r="AB40" s="9"/>
    </row>
    <row r="41" spans="1:28" ht="12.75" customHeight="1">
      <c r="A41" s="32" t="s">
        <v>44</v>
      </c>
      <c r="B41" s="794">
        <f t="shared" si="2"/>
        <v>0</v>
      </c>
      <c r="C41" s="32">
        <f t="shared" si="3"/>
        <v>0</v>
      </c>
      <c r="D41" s="794"/>
      <c r="E41" s="32" t="str">
        <f t="shared" si="4"/>
        <v/>
      </c>
      <c r="F41" s="794">
        <v>0</v>
      </c>
      <c r="G41" s="32">
        <f t="shared" si="5"/>
        <v>0</v>
      </c>
      <c r="H41" s="794">
        <v>0</v>
      </c>
      <c r="I41" s="32">
        <f t="shared" si="6"/>
        <v>0</v>
      </c>
      <c r="J41" s="794"/>
      <c r="K41" s="32" t="str">
        <f t="shared" si="7"/>
        <v/>
      </c>
      <c r="L41" s="794"/>
      <c r="M41" s="32" t="str">
        <f t="shared" si="8"/>
        <v/>
      </c>
      <c r="N41" s="794"/>
      <c r="O41" s="32" t="str">
        <f t="shared" si="9"/>
        <v/>
      </c>
      <c r="P41" s="794"/>
      <c r="Q41" s="32" t="str">
        <f t="shared" si="10"/>
        <v/>
      </c>
      <c r="R41" s="794"/>
      <c r="S41" s="32" t="str">
        <f t="shared" si="11"/>
        <v/>
      </c>
      <c r="T41" s="794">
        <v>0</v>
      </c>
      <c r="U41" s="32">
        <f t="shared" si="12"/>
        <v>0</v>
      </c>
      <c r="V41" s="794">
        <v>0</v>
      </c>
      <c r="W41" s="32">
        <f t="shared" si="13"/>
        <v>0</v>
      </c>
      <c r="X41" s="794">
        <v>0</v>
      </c>
      <c r="Y41" s="32">
        <f t="shared" si="14"/>
        <v>0</v>
      </c>
      <c r="AB41" s="9"/>
    </row>
    <row r="42" spans="1:28" ht="12.75" customHeight="1">
      <c r="A42" s="32" t="s">
        <v>213</v>
      </c>
      <c r="B42" s="794">
        <f t="shared" si="2"/>
        <v>0</v>
      </c>
      <c r="C42" s="32">
        <f t="shared" si="3"/>
        <v>0</v>
      </c>
      <c r="D42" s="794"/>
      <c r="E42" s="32" t="str">
        <f t="shared" si="4"/>
        <v/>
      </c>
      <c r="F42" s="794">
        <v>0</v>
      </c>
      <c r="G42" s="32">
        <f t="shared" si="5"/>
        <v>0</v>
      </c>
      <c r="H42" s="794">
        <v>0</v>
      </c>
      <c r="I42" s="32">
        <f t="shared" si="6"/>
        <v>0</v>
      </c>
      <c r="J42" s="794"/>
      <c r="K42" s="32" t="str">
        <f t="shared" si="7"/>
        <v/>
      </c>
      <c r="L42" s="794"/>
      <c r="M42" s="32" t="str">
        <f t="shared" si="8"/>
        <v/>
      </c>
      <c r="N42" s="794"/>
      <c r="O42" s="32" t="str">
        <f t="shared" si="9"/>
        <v/>
      </c>
      <c r="P42" s="794"/>
      <c r="Q42" s="32" t="str">
        <f t="shared" si="10"/>
        <v/>
      </c>
      <c r="R42" s="794"/>
      <c r="S42" s="32" t="str">
        <f t="shared" si="11"/>
        <v/>
      </c>
      <c r="T42" s="794">
        <v>0</v>
      </c>
      <c r="U42" s="32">
        <f t="shared" si="12"/>
        <v>0</v>
      </c>
      <c r="V42" s="794">
        <v>0</v>
      </c>
      <c r="W42" s="32">
        <f t="shared" si="13"/>
        <v>0</v>
      </c>
      <c r="X42" s="794">
        <v>0</v>
      </c>
      <c r="Y42" s="32">
        <f t="shared" si="14"/>
        <v>0</v>
      </c>
      <c r="AB42" s="9"/>
    </row>
    <row r="43" spans="1:28" ht="12.75" customHeight="1">
      <c r="A43" s="32" t="s">
        <v>214</v>
      </c>
      <c r="B43" s="794">
        <f t="shared" si="2"/>
        <v>0</v>
      </c>
      <c r="C43" s="32">
        <f t="shared" si="3"/>
        <v>0</v>
      </c>
      <c r="D43" s="794"/>
      <c r="E43" s="32" t="str">
        <f t="shared" si="4"/>
        <v/>
      </c>
      <c r="F43" s="794">
        <v>0</v>
      </c>
      <c r="G43" s="32">
        <f t="shared" si="5"/>
        <v>0</v>
      </c>
      <c r="H43" s="794">
        <v>0</v>
      </c>
      <c r="I43" s="32">
        <f t="shared" si="6"/>
        <v>0</v>
      </c>
      <c r="J43" s="794"/>
      <c r="K43" s="32" t="str">
        <f t="shared" si="7"/>
        <v/>
      </c>
      <c r="L43" s="794"/>
      <c r="M43" s="32" t="str">
        <f t="shared" si="8"/>
        <v/>
      </c>
      <c r="N43" s="794"/>
      <c r="O43" s="32" t="str">
        <f t="shared" si="9"/>
        <v/>
      </c>
      <c r="P43" s="794"/>
      <c r="Q43" s="32" t="str">
        <f t="shared" si="10"/>
        <v/>
      </c>
      <c r="R43" s="794"/>
      <c r="S43" s="32" t="str">
        <f t="shared" si="11"/>
        <v/>
      </c>
      <c r="T43" s="794">
        <v>0</v>
      </c>
      <c r="U43" s="32">
        <f t="shared" si="12"/>
        <v>0</v>
      </c>
      <c r="V43" s="794">
        <v>0</v>
      </c>
      <c r="W43" s="32">
        <f t="shared" si="13"/>
        <v>0</v>
      </c>
      <c r="X43" s="794">
        <v>0</v>
      </c>
      <c r="Y43" s="32">
        <f t="shared" si="14"/>
        <v>0</v>
      </c>
      <c r="AB43" s="9"/>
    </row>
    <row r="44" spans="1:28" ht="12.75" customHeight="1">
      <c r="A44" s="32" t="s">
        <v>215</v>
      </c>
      <c r="B44" s="794">
        <f t="shared" si="2"/>
        <v>0</v>
      </c>
      <c r="C44" s="32">
        <f t="shared" si="3"/>
        <v>0</v>
      </c>
      <c r="D44" s="794"/>
      <c r="E44" s="32" t="str">
        <f t="shared" si="4"/>
        <v/>
      </c>
      <c r="F44" s="794">
        <v>0</v>
      </c>
      <c r="G44" s="32">
        <f t="shared" si="5"/>
        <v>0</v>
      </c>
      <c r="H44" s="794">
        <v>0</v>
      </c>
      <c r="I44" s="32">
        <f t="shared" si="6"/>
        <v>0</v>
      </c>
      <c r="J44" s="794"/>
      <c r="K44" s="32" t="str">
        <f t="shared" si="7"/>
        <v/>
      </c>
      <c r="L44" s="794"/>
      <c r="M44" s="32" t="str">
        <f t="shared" si="8"/>
        <v/>
      </c>
      <c r="N44" s="794"/>
      <c r="O44" s="32" t="str">
        <f t="shared" si="9"/>
        <v/>
      </c>
      <c r="P44" s="794"/>
      <c r="Q44" s="32" t="str">
        <f t="shared" si="10"/>
        <v/>
      </c>
      <c r="R44" s="794"/>
      <c r="S44" s="32" t="str">
        <f t="shared" si="11"/>
        <v/>
      </c>
      <c r="T44" s="794">
        <v>0</v>
      </c>
      <c r="U44" s="32">
        <f t="shared" si="12"/>
        <v>0</v>
      </c>
      <c r="V44" s="794">
        <v>0</v>
      </c>
      <c r="W44" s="32">
        <f t="shared" si="13"/>
        <v>0</v>
      </c>
      <c r="X44" s="794">
        <v>0</v>
      </c>
      <c r="Y44" s="32">
        <f t="shared" si="14"/>
        <v>0</v>
      </c>
      <c r="AB44" s="9"/>
    </row>
    <row r="45" spans="1:28" ht="12.75" customHeight="1" thickBot="1">
      <c r="A45" s="32" t="s">
        <v>216</v>
      </c>
      <c r="B45" s="794">
        <f t="shared" si="2"/>
        <v>0</v>
      </c>
      <c r="C45" s="32">
        <f t="shared" si="3"/>
        <v>0</v>
      </c>
      <c r="D45" s="794"/>
      <c r="E45" s="32" t="str">
        <f t="shared" si="4"/>
        <v/>
      </c>
      <c r="F45" s="794">
        <v>0</v>
      </c>
      <c r="G45" s="32">
        <f t="shared" si="5"/>
        <v>0</v>
      </c>
      <c r="H45" s="794">
        <v>0</v>
      </c>
      <c r="I45" s="32">
        <f t="shared" si="6"/>
        <v>0</v>
      </c>
      <c r="J45" s="794"/>
      <c r="K45" s="32" t="str">
        <f t="shared" si="7"/>
        <v/>
      </c>
      <c r="L45" s="794"/>
      <c r="M45" s="32" t="str">
        <f t="shared" si="8"/>
        <v/>
      </c>
      <c r="N45" s="794"/>
      <c r="O45" s="32" t="str">
        <f t="shared" si="9"/>
        <v/>
      </c>
      <c r="P45" s="794"/>
      <c r="Q45" s="32" t="str">
        <f t="shared" si="10"/>
        <v/>
      </c>
      <c r="R45" s="794"/>
      <c r="S45" s="32" t="str">
        <f t="shared" si="11"/>
        <v/>
      </c>
      <c r="T45" s="794">
        <v>0</v>
      </c>
      <c r="U45" s="32">
        <f t="shared" si="12"/>
        <v>0</v>
      </c>
      <c r="V45" s="794">
        <v>0</v>
      </c>
      <c r="W45" s="32">
        <f t="shared" si="13"/>
        <v>0</v>
      </c>
      <c r="X45" s="794">
        <v>0</v>
      </c>
      <c r="Y45" s="32">
        <f t="shared" si="14"/>
        <v>0</v>
      </c>
      <c r="AB45" s="9"/>
    </row>
    <row r="46" spans="1:28" ht="12.75" customHeight="1" thickBot="1">
      <c r="A46" s="1422" t="s">
        <v>217</v>
      </c>
      <c r="B46" s="653">
        <f t="shared" ref="B46:B77" si="15">SUMIF(C$5:IV$5,"Rm",C46:IV46)</f>
        <v>15.678491490000001</v>
      </c>
      <c r="C46" s="1405">
        <f t="shared" si="3"/>
        <v>0.27362625759405684</v>
      </c>
      <c r="D46" s="653">
        <f>SUM(D39:D45)</f>
        <v>0</v>
      </c>
      <c r="E46" s="1405">
        <f>IF(D46&lt;&gt;0,D46/D$12*100,0)</f>
        <v>0</v>
      </c>
      <c r="F46" s="653">
        <v>0</v>
      </c>
      <c r="G46" s="1405">
        <f>IF(F46&lt;&gt;0,F46/F$12*100,0)</f>
        <v>0</v>
      </c>
      <c r="H46" s="653">
        <v>15.678491490000001</v>
      </c>
      <c r="I46" s="1405">
        <f>IF(H46&lt;&gt;0,H46/H$12*100,0)</f>
        <v>1.9293975563399095</v>
      </c>
      <c r="J46" s="653">
        <f>SUM(J39:J45)</f>
        <v>0</v>
      </c>
      <c r="K46" s="1405">
        <f>IF(J46&lt;&gt;0,J46/J$12*100,0)</f>
        <v>0</v>
      </c>
      <c r="L46" s="653">
        <v>0</v>
      </c>
      <c r="M46" s="1405">
        <f>IF(L46&lt;&gt;0,L46/L$12*100,0)</f>
        <v>0</v>
      </c>
      <c r="N46" s="653">
        <v>0</v>
      </c>
      <c r="O46" s="1405">
        <f>IF(N46&lt;&gt;0,N46/N$12*100,0)</f>
        <v>0</v>
      </c>
      <c r="P46" s="653">
        <v>0</v>
      </c>
      <c r="Q46" s="1405">
        <f>IF(P46&lt;&gt;0,P46/P$12*100,0)</f>
        <v>0</v>
      </c>
      <c r="R46" s="653">
        <f>SUM(R39:R45)</f>
        <v>0</v>
      </c>
      <c r="S46" s="1405">
        <f>IF(R46&lt;&gt;0,R46/R$12*100,0)</f>
        <v>0</v>
      </c>
      <c r="T46" s="653">
        <v>0</v>
      </c>
      <c r="U46" s="1405">
        <f>IF(T46&lt;&gt;0,T46/T$12*100,0)</f>
        <v>0</v>
      </c>
      <c r="V46" s="653">
        <v>0</v>
      </c>
      <c r="W46" s="1405">
        <f>IF(V46&lt;&gt;0,V46/V$12*100,0)</f>
        <v>0</v>
      </c>
      <c r="X46" s="653">
        <v>0</v>
      </c>
      <c r="Y46" s="1405">
        <f>IF(X46&lt;&gt;0,X46/X$12*100,0)</f>
        <v>0</v>
      </c>
      <c r="AB46" s="9"/>
    </row>
    <row r="47" spans="1:28" ht="12.75" customHeight="1">
      <c r="A47" s="32" t="s">
        <v>218</v>
      </c>
      <c r="B47" s="794">
        <f t="shared" si="15"/>
        <v>0</v>
      </c>
      <c r="C47" s="32">
        <f t="shared" si="3"/>
        <v>0</v>
      </c>
      <c r="D47" s="794"/>
      <c r="E47" s="32" t="str">
        <f t="shared" si="4"/>
        <v/>
      </c>
      <c r="F47" s="794">
        <v>0</v>
      </c>
      <c r="G47" s="32">
        <f t="shared" si="5"/>
        <v>0</v>
      </c>
      <c r="H47" s="794">
        <v>0</v>
      </c>
      <c r="I47" s="32">
        <f t="shared" si="6"/>
        <v>0</v>
      </c>
      <c r="J47" s="794"/>
      <c r="K47" s="32" t="str">
        <f t="shared" si="7"/>
        <v/>
      </c>
      <c r="L47" s="794"/>
      <c r="M47" s="32" t="str">
        <f t="shared" si="8"/>
        <v/>
      </c>
      <c r="N47" s="794"/>
      <c r="O47" s="32" t="str">
        <f t="shared" si="9"/>
        <v/>
      </c>
      <c r="P47" s="794"/>
      <c r="Q47" s="32" t="str">
        <f t="shared" si="10"/>
        <v/>
      </c>
      <c r="R47" s="794"/>
      <c r="S47" s="32" t="str">
        <f t="shared" si="11"/>
        <v/>
      </c>
      <c r="T47" s="794"/>
      <c r="U47" s="32" t="str">
        <f t="shared" si="12"/>
        <v/>
      </c>
      <c r="V47" s="794">
        <v>0</v>
      </c>
      <c r="W47" s="32">
        <f t="shared" si="13"/>
        <v>0</v>
      </c>
      <c r="X47" s="794">
        <v>0</v>
      </c>
      <c r="Y47" s="32">
        <f t="shared" si="14"/>
        <v>0</v>
      </c>
      <c r="AB47" s="9"/>
    </row>
    <row r="48" spans="1:28" ht="12.75" customHeight="1" thickBot="1">
      <c r="A48" s="32" t="s">
        <v>219</v>
      </c>
      <c r="B48" s="794">
        <f t="shared" si="15"/>
        <v>0</v>
      </c>
      <c r="C48" s="32">
        <f t="shared" si="3"/>
        <v>0</v>
      </c>
      <c r="D48" s="794"/>
      <c r="E48" s="32" t="str">
        <f t="shared" si="4"/>
        <v/>
      </c>
      <c r="F48" s="794">
        <v>0</v>
      </c>
      <c r="G48" s="32">
        <f t="shared" si="5"/>
        <v>0</v>
      </c>
      <c r="H48" s="794">
        <v>0</v>
      </c>
      <c r="I48" s="32">
        <f t="shared" si="6"/>
        <v>0</v>
      </c>
      <c r="J48" s="794"/>
      <c r="K48" s="32" t="str">
        <f t="shared" si="7"/>
        <v/>
      </c>
      <c r="L48" s="794"/>
      <c r="M48" s="32" t="str">
        <f t="shared" si="8"/>
        <v/>
      </c>
      <c r="N48" s="794"/>
      <c r="O48" s="32" t="str">
        <f t="shared" si="9"/>
        <v/>
      </c>
      <c r="P48" s="794"/>
      <c r="Q48" s="32" t="str">
        <f t="shared" si="10"/>
        <v/>
      </c>
      <c r="R48" s="794"/>
      <c r="S48" s="32" t="str">
        <f t="shared" si="11"/>
        <v/>
      </c>
      <c r="T48" s="794"/>
      <c r="U48" s="32" t="str">
        <f t="shared" si="12"/>
        <v/>
      </c>
      <c r="V48" s="794">
        <v>0</v>
      </c>
      <c r="W48" s="32">
        <f t="shared" si="13"/>
        <v>0</v>
      </c>
      <c r="X48" s="794">
        <v>0</v>
      </c>
      <c r="Y48" s="32">
        <f t="shared" si="14"/>
        <v>0</v>
      </c>
      <c r="AB48" s="9"/>
    </row>
    <row r="49" spans="1:28" ht="12.75" customHeight="1" thickBot="1">
      <c r="A49" s="1422" t="s">
        <v>220</v>
      </c>
      <c r="B49" s="653">
        <f t="shared" si="15"/>
        <v>0</v>
      </c>
      <c r="C49" s="1405">
        <f t="shared" si="3"/>
        <v>0</v>
      </c>
      <c r="D49" s="653">
        <f>SUM(D47:D48)</f>
        <v>0</v>
      </c>
      <c r="E49" s="1405">
        <f>IF(D49&lt;&gt;0,D49/D$12*100,0)</f>
        <v>0</v>
      </c>
      <c r="F49" s="653">
        <v>0</v>
      </c>
      <c r="G49" s="1405">
        <f>IF(F49&lt;&gt;0,F49/F$12*100,0)</f>
        <v>0</v>
      </c>
      <c r="H49" s="653">
        <v>0</v>
      </c>
      <c r="I49" s="1405">
        <f>IF(H49&lt;&gt;0,H49/H$12*100,0)</f>
        <v>0</v>
      </c>
      <c r="J49" s="653">
        <f>SUM(J47:J48)</f>
        <v>0</v>
      </c>
      <c r="K49" s="1405">
        <f>IF(J49&lt;&gt;0,J49/J$12*100,0)</f>
        <v>0</v>
      </c>
      <c r="L49" s="653">
        <v>0</v>
      </c>
      <c r="M49" s="1405">
        <f>IF(L49&lt;&gt;0,L49/L$12*100,0)</f>
        <v>0</v>
      </c>
      <c r="N49" s="653">
        <v>0</v>
      </c>
      <c r="O49" s="1405">
        <f>IF(N49&lt;&gt;0,N49/N$12*100,0)</f>
        <v>0</v>
      </c>
      <c r="P49" s="653">
        <v>0</v>
      </c>
      <c r="Q49" s="1405">
        <f>IF(P49&lt;&gt;0,P49/P$12*100,0)</f>
        <v>0</v>
      </c>
      <c r="R49" s="653">
        <f>SUM(R47:R48)</f>
        <v>0</v>
      </c>
      <c r="S49" s="1405">
        <f>IF(R49&lt;&gt;0,R49/R$12*100,0)</f>
        <v>0</v>
      </c>
      <c r="T49" s="653">
        <v>0</v>
      </c>
      <c r="U49" s="1405">
        <f>IF(T49&lt;&gt;0,T49/T$12*100,0)</f>
        <v>0</v>
      </c>
      <c r="V49" s="653">
        <v>0</v>
      </c>
      <c r="W49" s="1405">
        <f>IF(V49&lt;&gt;0,V49/V$12*100,0)</f>
        <v>0</v>
      </c>
      <c r="X49" s="653">
        <v>0</v>
      </c>
      <c r="Y49" s="1405">
        <f>IF(X49&lt;&gt;0,X49/X$12*100,0)</f>
        <v>0</v>
      </c>
      <c r="AB49" s="9"/>
    </row>
    <row r="50" spans="1:28" ht="12.75" customHeight="1">
      <c r="A50" s="32" t="s">
        <v>221</v>
      </c>
      <c r="B50" s="794">
        <f t="shared" si="15"/>
        <v>222.26952505</v>
      </c>
      <c r="C50" s="32">
        <f t="shared" si="3"/>
        <v>3.8791218119058959</v>
      </c>
      <c r="D50" s="794"/>
      <c r="E50" s="32" t="str">
        <f t="shared" si="4"/>
        <v/>
      </c>
      <c r="F50" s="794">
        <v>2.5</v>
      </c>
      <c r="G50" s="32">
        <f t="shared" si="5"/>
        <v>6.3291139240506329</v>
      </c>
      <c r="H50" s="794">
        <v>56.886525049999996</v>
      </c>
      <c r="I50" s="32">
        <f t="shared" si="6"/>
        <v>7.0004644573199961</v>
      </c>
      <c r="J50" s="794"/>
      <c r="K50" s="32" t="str">
        <f t="shared" si="7"/>
        <v/>
      </c>
      <c r="L50" s="794"/>
      <c r="M50" s="32" t="str">
        <f t="shared" si="8"/>
        <v/>
      </c>
      <c r="N50" s="794"/>
      <c r="O50" s="32" t="str">
        <f t="shared" si="9"/>
        <v/>
      </c>
      <c r="P50" s="794">
        <v>26.6</v>
      </c>
      <c r="Q50" s="32">
        <f t="shared" si="10"/>
        <v>2.2005294506949045</v>
      </c>
      <c r="R50" s="794">
        <v>10.5</v>
      </c>
      <c r="S50" s="32">
        <f t="shared" si="11"/>
        <v>5.526315789473685</v>
      </c>
      <c r="T50" s="794">
        <v>0</v>
      </c>
      <c r="U50" s="32">
        <f t="shared" si="12"/>
        <v>0</v>
      </c>
      <c r="V50" s="794">
        <v>0</v>
      </c>
      <c r="W50" s="32">
        <f t="shared" si="13"/>
        <v>0</v>
      </c>
      <c r="X50" s="794">
        <v>125.783</v>
      </c>
      <c r="Y50" s="32">
        <f t="shared" si="14"/>
        <v>10.727881520144878</v>
      </c>
      <c r="AB50" s="9"/>
    </row>
    <row r="51" spans="1:28" ht="12.75" customHeight="1">
      <c r="A51" s="32" t="s">
        <v>222</v>
      </c>
      <c r="B51" s="794">
        <f t="shared" si="15"/>
        <v>0.12479999999999999</v>
      </c>
      <c r="C51" s="32">
        <f t="shared" si="3"/>
        <v>2.1780511836562086E-3</v>
      </c>
      <c r="D51" s="794"/>
      <c r="E51" s="32" t="str">
        <f t="shared" si="4"/>
        <v/>
      </c>
      <c r="F51" s="794">
        <v>0</v>
      </c>
      <c r="G51" s="32">
        <f t="shared" si="5"/>
        <v>0</v>
      </c>
      <c r="H51" s="794">
        <v>0.12479999999999999</v>
      </c>
      <c r="I51" s="32">
        <f t="shared" si="6"/>
        <v>1.5357907052779902E-2</v>
      </c>
      <c r="J51" s="794"/>
      <c r="K51" s="32" t="str">
        <f t="shared" si="7"/>
        <v/>
      </c>
      <c r="L51" s="794"/>
      <c r="M51" s="32" t="str">
        <f t="shared" si="8"/>
        <v/>
      </c>
      <c r="N51" s="794"/>
      <c r="O51" s="32" t="str">
        <f t="shared" si="9"/>
        <v/>
      </c>
      <c r="P51" s="794"/>
      <c r="Q51" s="32" t="str">
        <f t="shared" si="10"/>
        <v/>
      </c>
      <c r="R51" s="794">
        <v>0</v>
      </c>
      <c r="S51" s="32">
        <f t="shared" si="11"/>
        <v>0</v>
      </c>
      <c r="T51" s="794">
        <v>0</v>
      </c>
      <c r="U51" s="32">
        <f t="shared" si="12"/>
        <v>0</v>
      </c>
      <c r="V51" s="794">
        <v>0</v>
      </c>
      <c r="W51" s="32">
        <f t="shared" si="13"/>
        <v>0</v>
      </c>
      <c r="X51" s="794">
        <v>0</v>
      </c>
      <c r="Y51" s="32">
        <f t="shared" si="14"/>
        <v>0</v>
      </c>
      <c r="AB51" s="9"/>
    </row>
    <row r="52" spans="1:28" ht="12.75" customHeight="1">
      <c r="A52" s="32" t="s">
        <v>223</v>
      </c>
      <c r="B52" s="794">
        <f t="shared" si="15"/>
        <v>0</v>
      </c>
      <c r="C52" s="32">
        <f t="shared" si="3"/>
        <v>0</v>
      </c>
      <c r="D52" s="794"/>
      <c r="E52" s="32" t="str">
        <f t="shared" si="4"/>
        <v/>
      </c>
      <c r="F52" s="794">
        <v>0</v>
      </c>
      <c r="G52" s="32">
        <f t="shared" si="5"/>
        <v>0</v>
      </c>
      <c r="H52" s="794">
        <v>0</v>
      </c>
      <c r="I52" s="32">
        <f t="shared" si="6"/>
        <v>0</v>
      </c>
      <c r="J52" s="794"/>
      <c r="K52" s="32" t="str">
        <f t="shared" si="7"/>
        <v/>
      </c>
      <c r="L52" s="794"/>
      <c r="M52" s="32" t="str">
        <f t="shared" si="8"/>
        <v/>
      </c>
      <c r="N52" s="794"/>
      <c r="O52" s="32" t="str">
        <f t="shared" si="9"/>
        <v/>
      </c>
      <c r="P52" s="794"/>
      <c r="Q52" s="32" t="str">
        <f t="shared" si="10"/>
        <v/>
      </c>
      <c r="R52" s="794">
        <v>0</v>
      </c>
      <c r="S52" s="32">
        <f t="shared" si="11"/>
        <v>0</v>
      </c>
      <c r="T52" s="794">
        <v>0</v>
      </c>
      <c r="U52" s="32">
        <f t="shared" si="12"/>
        <v>0</v>
      </c>
      <c r="V52" s="794">
        <v>0</v>
      </c>
      <c r="W52" s="32">
        <f t="shared" si="13"/>
        <v>0</v>
      </c>
      <c r="X52" s="794">
        <v>0</v>
      </c>
      <c r="Y52" s="32">
        <f t="shared" si="14"/>
        <v>0</v>
      </c>
      <c r="AB52" s="9"/>
    </row>
    <row r="53" spans="1:28" ht="12.75" customHeight="1">
      <c r="A53" s="32" t="s">
        <v>224</v>
      </c>
      <c r="B53" s="794">
        <f t="shared" si="15"/>
        <v>12.139905599999999</v>
      </c>
      <c r="C53" s="32">
        <f t="shared" si="3"/>
        <v>0.21186967757655956</v>
      </c>
      <c r="D53" s="794"/>
      <c r="E53" s="32" t="str">
        <f t="shared" si="4"/>
        <v/>
      </c>
      <c r="F53" s="794">
        <v>0</v>
      </c>
      <c r="G53" s="32">
        <f t="shared" si="5"/>
        <v>0</v>
      </c>
      <c r="H53" s="794">
        <v>12.139905599999999</v>
      </c>
      <c r="I53" s="32">
        <f t="shared" si="6"/>
        <v>1.4939386364929668</v>
      </c>
      <c r="J53" s="794"/>
      <c r="K53" s="32" t="str">
        <f t="shared" si="7"/>
        <v/>
      </c>
      <c r="L53" s="794"/>
      <c r="M53" s="32" t="str">
        <f t="shared" si="8"/>
        <v/>
      </c>
      <c r="N53" s="794"/>
      <c r="O53" s="32" t="str">
        <f t="shared" si="9"/>
        <v/>
      </c>
      <c r="P53" s="794"/>
      <c r="Q53" s="32" t="str">
        <f t="shared" si="10"/>
        <v/>
      </c>
      <c r="R53" s="794">
        <v>0</v>
      </c>
      <c r="S53" s="32">
        <f t="shared" si="11"/>
        <v>0</v>
      </c>
      <c r="T53" s="794">
        <v>0</v>
      </c>
      <c r="U53" s="32">
        <f t="shared" si="12"/>
        <v>0</v>
      </c>
      <c r="V53" s="794">
        <v>0</v>
      </c>
      <c r="W53" s="32">
        <f t="shared" si="13"/>
        <v>0</v>
      </c>
      <c r="X53" s="794">
        <v>0</v>
      </c>
      <c r="Y53" s="32">
        <f t="shared" si="14"/>
        <v>0</v>
      </c>
      <c r="AB53" s="9"/>
    </row>
    <row r="54" spans="1:28" ht="12.75" customHeight="1">
      <c r="A54" s="32" t="s">
        <v>225</v>
      </c>
      <c r="B54" s="794">
        <f t="shared" si="15"/>
        <v>12.945006859999999</v>
      </c>
      <c r="C54" s="32">
        <f t="shared" si="3"/>
        <v>0.22592057302773028</v>
      </c>
      <c r="D54" s="794"/>
      <c r="E54" s="32" t="str">
        <f t="shared" si="4"/>
        <v/>
      </c>
      <c r="F54" s="794">
        <v>0</v>
      </c>
      <c r="G54" s="32">
        <f t="shared" si="5"/>
        <v>0</v>
      </c>
      <c r="H54" s="794">
        <v>12.945006859999999</v>
      </c>
      <c r="I54" s="32">
        <f t="shared" si="6"/>
        <v>1.5930145204605628</v>
      </c>
      <c r="J54" s="794"/>
      <c r="K54" s="32" t="str">
        <f t="shared" si="7"/>
        <v/>
      </c>
      <c r="L54" s="794"/>
      <c r="M54" s="32" t="str">
        <f t="shared" si="8"/>
        <v/>
      </c>
      <c r="N54" s="794"/>
      <c r="O54" s="32" t="str">
        <f t="shared" si="9"/>
        <v/>
      </c>
      <c r="P54" s="794"/>
      <c r="Q54" s="32" t="str">
        <f t="shared" si="10"/>
        <v/>
      </c>
      <c r="R54" s="794">
        <v>0</v>
      </c>
      <c r="S54" s="32">
        <f t="shared" si="11"/>
        <v>0</v>
      </c>
      <c r="T54" s="794">
        <v>0</v>
      </c>
      <c r="U54" s="32">
        <f t="shared" si="12"/>
        <v>0</v>
      </c>
      <c r="V54" s="794">
        <v>0</v>
      </c>
      <c r="W54" s="32">
        <f t="shared" si="13"/>
        <v>0</v>
      </c>
      <c r="X54" s="794">
        <v>0</v>
      </c>
      <c r="Y54" s="32">
        <f t="shared" si="14"/>
        <v>0</v>
      </c>
      <c r="AB54" s="9"/>
    </row>
    <row r="55" spans="1:28" ht="12.75" customHeight="1">
      <c r="A55" s="32" t="s">
        <v>226</v>
      </c>
      <c r="B55" s="794">
        <f t="shared" si="15"/>
        <v>0.12</v>
      </c>
      <c r="C55" s="32">
        <f t="shared" si="3"/>
        <v>2.0942799842848161E-3</v>
      </c>
      <c r="D55" s="794"/>
      <c r="E55" s="32" t="str">
        <f t="shared" si="4"/>
        <v/>
      </c>
      <c r="F55" s="794">
        <v>0.12</v>
      </c>
      <c r="G55" s="32">
        <f t="shared" si="5"/>
        <v>0.30379746835443039</v>
      </c>
      <c r="H55" s="794">
        <v>0</v>
      </c>
      <c r="I55" s="32">
        <f t="shared" si="6"/>
        <v>0</v>
      </c>
      <c r="J55" s="794"/>
      <c r="K55" s="32" t="str">
        <f t="shared" si="7"/>
        <v/>
      </c>
      <c r="L55" s="794"/>
      <c r="M55" s="32" t="str">
        <f t="shared" si="8"/>
        <v/>
      </c>
      <c r="N55" s="794"/>
      <c r="O55" s="32" t="str">
        <f t="shared" si="9"/>
        <v/>
      </c>
      <c r="P55" s="794"/>
      <c r="Q55" s="32" t="str">
        <f t="shared" si="10"/>
        <v/>
      </c>
      <c r="R55" s="794">
        <v>0</v>
      </c>
      <c r="S55" s="32">
        <f t="shared" si="11"/>
        <v>0</v>
      </c>
      <c r="T55" s="794">
        <v>0</v>
      </c>
      <c r="U55" s="32">
        <f t="shared" si="12"/>
        <v>0</v>
      </c>
      <c r="V55" s="794">
        <v>0</v>
      </c>
      <c r="W55" s="32">
        <f t="shared" si="13"/>
        <v>0</v>
      </c>
      <c r="X55" s="794">
        <v>0</v>
      </c>
      <c r="Y55" s="32">
        <f t="shared" si="14"/>
        <v>0</v>
      </c>
      <c r="AB55" s="9"/>
    </row>
    <row r="56" spans="1:28" ht="12.75" customHeight="1" thickBot="1">
      <c r="A56" s="32" t="s">
        <v>227</v>
      </c>
      <c r="B56" s="794">
        <f t="shared" si="15"/>
        <v>0</v>
      </c>
      <c r="C56" s="32">
        <f t="shared" si="3"/>
        <v>0</v>
      </c>
      <c r="D56" s="794"/>
      <c r="E56" s="32" t="str">
        <f t="shared" si="4"/>
        <v/>
      </c>
      <c r="F56" s="794">
        <v>0</v>
      </c>
      <c r="G56" s="32">
        <f t="shared" si="5"/>
        <v>0</v>
      </c>
      <c r="H56" s="794">
        <v>0</v>
      </c>
      <c r="I56" s="32">
        <f t="shared" si="6"/>
        <v>0</v>
      </c>
      <c r="J56" s="794"/>
      <c r="K56" s="32" t="str">
        <f t="shared" si="7"/>
        <v/>
      </c>
      <c r="L56" s="794"/>
      <c r="M56" s="32" t="str">
        <f t="shared" si="8"/>
        <v/>
      </c>
      <c r="N56" s="794"/>
      <c r="O56" s="32" t="str">
        <f t="shared" si="9"/>
        <v/>
      </c>
      <c r="P56" s="794"/>
      <c r="Q56" s="32" t="str">
        <f t="shared" si="10"/>
        <v/>
      </c>
      <c r="R56" s="794">
        <v>0</v>
      </c>
      <c r="S56" s="32">
        <f t="shared" si="11"/>
        <v>0</v>
      </c>
      <c r="T56" s="794">
        <v>0</v>
      </c>
      <c r="U56" s="32">
        <f t="shared" si="12"/>
        <v>0</v>
      </c>
      <c r="V56" s="794">
        <v>0</v>
      </c>
      <c r="W56" s="32">
        <f t="shared" si="13"/>
        <v>0</v>
      </c>
      <c r="X56" s="794">
        <v>0</v>
      </c>
      <c r="Y56" s="32">
        <f t="shared" si="14"/>
        <v>0</v>
      </c>
      <c r="AB56" s="9"/>
    </row>
    <row r="57" spans="1:28" ht="12.75" customHeight="1" thickBot="1">
      <c r="A57" s="1422" t="s">
        <v>228</v>
      </c>
      <c r="B57" s="653">
        <f t="shared" si="15"/>
        <v>255.92923751000001</v>
      </c>
      <c r="C57" s="1405">
        <f t="shared" si="3"/>
        <v>4.4665623292538985</v>
      </c>
      <c r="D57" s="653">
        <v>0</v>
      </c>
      <c r="E57" s="1405">
        <f>IF(D57&lt;&gt;0,D57/D$12*100,0)</f>
        <v>0</v>
      </c>
      <c r="F57" s="653">
        <v>2.62</v>
      </c>
      <c r="G57" s="1405">
        <f>IF(F57&lt;&gt;0,F57/F$12*100,0)</f>
        <v>6.632911392405064</v>
      </c>
      <c r="H57" s="653">
        <v>82.096237510000009</v>
      </c>
      <c r="I57" s="1405">
        <f>IF(H57&lt;&gt;0,H57/H$12*100,0)</f>
        <v>10.102775521326308</v>
      </c>
      <c r="J57" s="653">
        <v>8.33</v>
      </c>
      <c r="K57" s="1405">
        <f>IF(J57&lt;&gt;0,J57/J$12*100,0)</f>
        <v>5.0171655724869</v>
      </c>
      <c r="L57" s="653">
        <v>0</v>
      </c>
      <c r="M57" s="1405">
        <f>IF(L57&lt;&gt;0,L57/L$12*100,0)</f>
        <v>0</v>
      </c>
      <c r="N57" s="653">
        <v>0</v>
      </c>
      <c r="O57" s="1405">
        <f>IF(N57&lt;&gt;0,N57/N$12*100,0)</f>
        <v>0</v>
      </c>
      <c r="P57" s="653">
        <v>26.6</v>
      </c>
      <c r="Q57" s="1405">
        <f>IF(P57&lt;&gt;0,P57/P$12*100,0)</f>
        <v>2.2005294506949045</v>
      </c>
      <c r="R57" s="653">
        <v>10.5</v>
      </c>
      <c r="S57" s="1405">
        <f>IF(R57&lt;&gt;0,R57/R$12*100,0)</f>
        <v>5.526315789473685</v>
      </c>
      <c r="T57" s="653">
        <v>0</v>
      </c>
      <c r="U57" s="1405">
        <f>IF(T57&lt;&gt;0,T57/T$12*100,0)</f>
        <v>0</v>
      </c>
      <c r="V57" s="653">
        <v>0</v>
      </c>
      <c r="W57" s="1405">
        <f>IF(V57&lt;&gt;0,V57/V$12*100,0)</f>
        <v>0</v>
      </c>
      <c r="X57" s="653">
        <v>125.783</v>
      </c>
      <c r="Y57" s="1405">
        <f>IF(X57&lt;&gt;0,X57/X$12*100,0)</f>
        <v>10.727881520144878</v>
      </c>
      <c r="AB57" s="9"/>
    </row>
    <row r="58" spans="1:28" ht="12.75" customHeight="1">
      <c r="A58" s="32" t="s">
        <v>229</v>
      </c>
      <c r="B58" s="794">
        <f t="shared" si="15"/>
        <v>530.02561900000001</v>
      </c>
      <c r="C58" s="32">
        <f t="shared" si="3"/>
        <v>9.2501837085822487</v>
      </c>
      <c r="D58" s="794"/>
      <c r="E58" s="32" t="str">
        <f t="shared" si="4"/>
        <v/>
      </c>
      <c r="F58" s="794">
        <v>5.6</v>
      </c>
      <c r="G58" s="32">
        <f t="shared" si="5"/>
        <v>14.177215189873415</v>
      </c>
      <c r="H58" s="794">
        <v>81.417630000000003</v>
      </c>
      <c r="I58" s="32">
        <f t="shared" si="6"/>
        <v>10.019265977545071</v>
      </c>
      <c r="J58" s="794"/>
      <c r="K58" s="32" t="str">
        <f t="shared" si="7"/>
        <v/>
      </c>
      <c r="L58" s="794">
        <v>107.768</v>
      </c>
      <c r="M58" s="32">
        <f t="shared" si="8"/>
        <v>13.773060431590315</v>
      </c>
      <c r="N58" s="794"/>
      <c r="O58" s="32" t="str">
        <f t="shared" si="9"/>
        <v/>
      </c>
      <c r="P58" s="794">
        <v>172.1</v>
      </c>
      <c r="Q58" s="32">
        <f t="shared" si="10"/>
        <v>14.237260092653873</v>
      </c>
      <c r="R58" s="794">
        <v>22.5</v>
      </c>
      <c r="S58" s="32">
        <f t="shared" si="11"/>
        <v>11.842105263157897</v>
      </c>
      <c r="T58" s="794">
        <v>21.464988999999999</v>
      </c>
      <c r="U58" s="32">
        <f t="shared" si="12"/>
        <v>11.459587018267797</v>
      </c>
      <c r="V58" s="794">
        <v>0</v>
      </c>
      <c r="W58" s="32">
        <f t="shared" si="13"/>
        <v>0</v>
      </c>
      <c r="X58" s="794">
        <v>119.175</v>
      </c>
      <c r="Y58" s="32">
        <f t="shared" si="14"/>
        <v>10.164293109269662</v>
      </c>
      <c r="AB58" s="9"/>
    </row>
    <row r="59" spans="1:28" ht="12.75" customHeight="1" thickBot="1">
      <c r="A59" s="32" t="s">
        <v>230</v>
      </c>
      <c r="B59" s="794">
        <f t="shared" si="15"/>
        <v>0</v>
      </c>
      <c r="C59" s="32">
        <f t="shared" si="3"/>
        <v>0</v>
      </c>
      <c r="D59" s="794"/>
      <c r="E59" s="32" t="str">
        <f t="shared" si="4"/>
        <v/>
      </c>
      <c r="F59" s="794">
        <v>0</v>
      </c>
      <c r="G59" s="32">
        <f t="shared" si="5"/>
        <v>0</v>
      </c>
      <c r="H59" s="794">
        <v>0</v>
      </c>
      <c r="I59" s="32">
        <f t="shared" si="6"/>
        <v>0</v>
      </c>
      <c r="J59" s="794"/>
      <c r="K59" s="32" t="str">
        <f t="shared" si="7"/>
        <v/>
      </c>
      <c r="L59" s="794"/>
      <c r="M59" s="32" t="str">
        <f t="shared" si="8"/>
        <v/>
      </c>
      <c r="N59" s="794"/>
      <c r="O59" s="32" t="str">
        <f t="shared" si="9"/>
        <v/>
      </c>
      <c r="P59" s="794"/>
      <c r="Q59" s="32" t="str">
        <f t="shared" si="10"/>
        <v/>
      </c>
      <c r="R59" s="794">
        <v>0</v>
      </c>
      <c r="S59" s="32">
        <f t="shared" si="11"/>
        <v>0</v>
      </c>
      <c r="T59" s="794">
        <v>0</v>
      </c>
      <c r="U59" s="32">
        <f t="shared" si="12"/>
        <v>0</v>
      </c>
      <c r="V59" s="794">
        <v>0</v>
      </c>
      <c r="W59" s="32">
        <f t="shared" si="13"/>
        <v>0</v>
      </c>
      <c r="X59" s="794">
        <v>0</v>
      </c>
      <c r="Y59" s="32">
        <f t="shared" si="14"/>
        <v>0</v>
      </c>
      <c r="AB59" s="9"/>
    </row>
    <row r="60" spans="1:28" ht="12.75" customHeight="1" thickBot="1">
      <c r="A60" s="1422" t="s">
        <v>231</v>
      </c>
      <c r="B60" s="653">
        <f t="shared" si="15"/>
        <v>567.44561899999997</v>
      </c>
      <c r="C60" s="1405">
        <f t="shared" si="3"/>
        <v>9.9032500170150648</v>
      </c>
      <c r="D60" s="653">
        <v>17.739999999999998</v>
      </c>
      <c r="E60" s="1405">
        <f>IF(D60&lt;&gt;0,D60/D$12*100,0)</f>
        <v>7.1850951802349128</v>
      </c>
      <c r="F60" s="653">
        <v>5.6</v>
      </c>
      <c r="G60" s="1405">
        <f>IF(F60&lt;&gt;0,F60/F$12*100,0)</f>
        <v>14.177215189873415</v>
      </c>
      <c r="H60" s="653">
        <v>81.417630000000003</v>
      </c>
      <c r="I60" s="1405">
        <f>IF(H60&lt;&gt;0,H60/H$12*100,0)</f>
        <v>10.019265977545071</v>
      </c>
      <c r="J60" s="653">
        <v>19.68</v>
      </c>
      <c r="K60" s="1405">
        <f>IF(J60&lt;&gt;0,J60/J$12*100,0)</f>
        <v>11.853279527796182</v>
      </c>
      <c r="L60" s="653">
        <v>107.768</v>
      </c>
      <c r="M60" s="1405">
        <f>IF(L60&lt;&gt;0,L60/L$12*100,0)</f>
        <v>13.773060431590315</v>
      </c>
      <c r="N60" s="653">
        <v>0</v>
      </c>
      <c r="O60" s="1405">
        <f>IF(N60&lt;&gt;0,N60/N$12*100,0)</f>
        <v>0</v>
      </c>
      <c r="P60" s="653">
        <v>172.1</v>
      </c>
      <c r="Q60" s="1405">
        <f>IF(P60&lt;&gt;0,P60/P$12*100,0)</f>
        <v>14.237260092653873</v>
      </c>
      <c r="R60" s="653">
        <f>SUM(R58:R59)</f>
        <v>22.5</v>
      </c>
      <c r="S60" s="1405">
        <f>IF(R60&lt;&gt;0,R60/R$12*100,0)</f>
        <v>11.842105263157897</v>
      </c>
      <c r="T60" s="653">
        <v>21.464988999999999</v>
      </c>
      <c r="U60" s="1405">
        <f>IF(T60&lt;&gt;0,T60/T$12*100,0)</f>
        <v>11.459587018267797</v>
      </c>
      <c r="V60" s="653">
        <v>0</v>
      </c>
      <c r="W60" s="1405">
        <f>IF(V60&lt;&gt;0,V60/V$12*100,0)</f>
        <v>0</v>
      </c>
      <c r="X60" s="653">
        <v>119.175</v>
      </c>
      <c r="Y60" s="1405">
        <f>IF(X60&lt;&gt;0,X60/X$12*100,0)</f>
        <v>10.164293109269662</v>
      </c>
      <c r="AB60" s="9"/>
    </row>
    <row r="61" spans="1:28" ht="12.75" customHeight="1">
      <c r="A61" s="32" t="s">
        <v>232</v>
      </c>
      <c r="B61" s="794">
        <f t="shared" si="15"/>
        <v>0</v>
      </c>
      <c r="C61" s="32">
        <f t="shared" si="3"/>
        <v>0</v>
      </c>
      <c r="D61" s="794"/>
      <c r="E61" s="32" t="str">
        <f t="shared" si="4"/>
        <v/>
      </c>
      <c r="F61" s="794">
        <v>0</v>
      </c>
      <c r="G61" s="32">
        <f t="shared" si="5"/>
        <v>0</v>
      </c>
      <c r="H61" s="794">
        <v>0</v>
      </c>
      <c r="I61" s="32">
        <f t="shared" si="6"/>
        <v>0</v>
      </c>
      <c r="J61" s="794"/>
      <c r="K61" s="32" t="str">
        <f t="shared" si="7"/>
        <v/>
      </c>
      <c r="L61" s="794"/>
      <c r="M61" s="32" t="str">
        <f t="shared" si="8"/>
        <v/>
      </c>
      <c r="N61" s="794"/>
      <c r="O61" s="32" t="str">
        <f t="shared" si="9"/>
        <v/>
      </c>
      <c r="P61" s="794"/>
      <c r="Q61" s="32" t="str">
        <f t="shared" si="10"/>
        <v/>
      </c>
      <c r="R61" s="794"/>
      <c r="S61" s="32" t="str">
        <f t="shared" si="11"/>
        <v/>
      </c>
      <c r="T61" s="794">
        <v>0</v>
      </c>
      <c r="U61" s="32">
        <f t="shared" si="12"/>
        <v>0</v>
      </c>
      <c r="V61" s="794">
        <v>0</v>
      </c>
      <c r="W61" s="32">
        <f t="shared" si="13"/>
        <v>0</v>
      </c>
      <c r="X61" s="794">
        <v>0</v>
      </c>
      <c r="Y61" s="32">
        <f t="shared" si="14"/>
        <v>0</v>
      </c>
      <c r="AB61" s="9"/>
    </row>
    <row r="62" spans="1:28" ht="12.75" customHeight="1" thickBot="1">
      <c r="A62" s="32" t="s">
        <v>233</v>
      </c>
      <c r="B62" s="794">
        <f t="shared" si="15"/>
        <v>0</v>
      </c>
      <c r="C62" s="32">
        <f t="shared" si="3"/>
        <v>0</v>
      </c>
      <c r="D62" s="794"/>
      <c r="E62" s="32" t="str">
        <f t="shared" si="4"/>
        <v/>
      </c>
      <c r="F62" s="794">
        <v>0</v>
      </c>
      <c r="G62" s="32">
        <f t="shared" si="5"/>
        <v>0</v>
      </c>
      <c r="H62" s="794">
        <v>0</v>
      </c>
      <c r="I62" s="32">
        <f t="shared" si="6"/>
        <v>0</v>
      </c>
      <c r="J62" s="794"/>
      <c r="K62" s="32" t="str">
        <f t="shared" si="7"/>
        <v/>
      </c>
      <c r="L62" s="794"/>
      <c r="M62" s="32" t="str">
        <f t="shared" si="8"/>
        <v/>
      </c>
      <c r="N62" s="794"/>
      <c r="O62" s="32" t="str">
        <f t="shared" si="9"/>
        <v/>
      </c>
      <c r="P62" s="794"/>
      <c r="Q62" s="32" t="str">
        <f t="shared" si="10"/>
        <v/>
      </c>
      <c r="R62" s="794"/>
      <c r="S62" s="32" t="str">
        <f t="shared" si="11"/>
        <v/>
      </c>
      <c r="T62" s="794">
        <v>0</v>
      </c>
      <c r="U62" s="32">
        <f t="shared" si="12"/>
        <v>0</v>
      </c>
      <c r="V62" s="794">
        <v>0</v>
      </c>
      <c r="W62" s="32">
        <f t="shared" si="13"/>
        <v>0</v>
      </c>
      <c r="X62" s="794">
        <v>0</v>
      </c>
      <c r="Y62" s="32">
        <f t="shared" si="14"/>
        <v>0</v>
      </c>
      <c r="AB62" s="9"/>
    </row>
    <row r="63" spans="1:28" ht="12.75" customHeight="1" thickBot="1">
      <c r="A63" s="1422" t="s">
        <v>234</v>
      </c>
      <c r="B63" s="653">
        <f t="shared" si="15"/>
        <v>0</v>
      </c>
      <c r="C63" s="1405">
        <f t="shared" si="3"/>
        <v>0</v>
      </c>
      <c r="D63" s="653">
        <f>SUM(D61:D62)</f>
        <v>0</v>
      </c>
      <c r="E63" s="1405">
        <f>IF(D63&lt;&gt;0,D63/D$12*100,0)</f>
        <v>0</v>
      </c>
      <c r="F63" s="653">
        <v>0</v>
      </c>
      <c r="G63" s="1405">
        <f>IF(F63&lt;&gt;0,F63/F$12*100,0)</f>
        <v>0</v>
      </c>
      <c r="H63" s="653">
        <v>0</v>
      </c>
      <c r="I63" s="1405">
        <f>IF(H63&lt;&gt;0,H63/H$12*100,0)</f>
        <v>0</v>
      </c>
      <c r="J63" s="653">
        <f>SUM(J61:J62)</f>
        <v>0</v>
      </c>
      <c r="K63" s="1405">
        <f>IF(J63&lt;&gt;0,J63/J$12*100,0)</f>
        <v>0</v>
      </c>
      <c r="L63" s="653">
        <v>0</v>
      </c>
      <c r="M63" s="1405">
        <f>IF(L63&lt;&gt;0,L63/L$12*100,0)</f>
        <v>0</v>
      </c>
      <c r="N63" s="653">
        <v>0</v>
      </c>
      <c r="O63" s="1405">
        <f>IF(N63&lt;&gt;0,N63/N$12*100,0)</f>
        <v>0</v>
      </c>
      <c r="P63" s="653">
        <v>0</v>
      </c>
      <c r="Q63" s="1405">
        <f>IF(P63&lt;&gt;0,P63/P$12*100,0)</f>
        <v>0</v>
      </c>
      <c r="R63" s="653">
        <f>SUM(R61:R62)</f>
        <v>0</v>
      </c>
      <c r="S63" s="1405">
        <f>IF(R63&lt;&gt;0,R63/R$12*100,0)</f>
        <v>0</v>
      </c>
      <c r="T63" s="653">
        <v>0</v>
      </c>
      <c r="U63" s="1405">
        <f>IF(T63&lt;&gt;0,T63/T$12*100,0)</f>
        <v>0</v>
      </c>
      <c r="V63" s="653">
        <v>0</v>
      </c>
      <c r="W63" s="1405">
        <f>IF(V63&lt;&gt;0,V63/V$12*100,0)</f>
        <v>0</v>
      </c>
      <c r="X63" s="653">
        <v>0</v>
      </c>
      <c r="Y63" s="1405">
        <f>IF(X63&lt;&gt;0,X63/X$12*100,0)</f>
        <v>0</v>
      </c>
      <c r="AB63" s="9"/>
    </row>
    <row r="64" spans="1:28" ht="12.75" customHeight="1">
      <c r="A64" s="32" t="s">
        <v>235</v>
      </c>
      <c r="B64" s="794">
        <f t="shared" si="15"/>
        <v>0</v>
      </c>
      <c r="C64" s="32">
        <f t="shared" si="3"/>
        <v>0</v>
      </c>
      <c r="D64" s="794"/>
      <c r="E64" s="32" t="str">
        <f t="shared" si="4"/>
        <v/>
      </c>
      <c r="F64" s="794">
        <v>0</v>
      </c>
      <c r="G64" s="32">
        <f t="shared" si="5"/>
        <v>0</v>
      </c>
      <c r="H64" s="794">
        <v>0</v>
      </c>
      <c r="I64" s="32">
        <f t="shared" si="6"/>
        <v>0</v>
      </c>
      <c r="J64" s="794"/>
      <c r="K64" s="32" t="str">
        <f t="shared" si="7"/>
        <v/>
      </c>
      <c r="L64" s="794"/>
      <c r="M64" s="32" t="str">
        <f t="shared" si="8"/>
        <v/>
      </c>
      <c r="N64" s="794"/>
      <c r="O64" s="32" t="str">
        <f t="shared" si="9"/>
        <v/>
      </c>
      <c r="P64" s="794"/>
      <c r="Q64" s="32" t="str">
        <f t="shared" si="10"/>
        <v/>
      </c>
      <c r="R64" s="794"/>
      <c r="S64" s="32" t="str">
        <f t="shared" si="11"/>
        <v/>
      </c>
      <c r="T64" s="794">
        <v>0</v>
      </c>
      <c r="U64" s="32">
        <f t="shared" si="12"/>
        <v>0</v>
      </c>
      <c r="V64" s="794">
        <v>0</v>
      </c>
      <c r="W64" s="32">
        <f t="shared" si="13"/>
        <v>0</v>
      </c>
      <c r="X64" s="794">
        <v>0</v>
      </c>
      <c r="Y64" s="32">
        <f t="shared" si="14"/>
        <v>0</v>
      </c>
      <c r="AB64" s="9"/>
    </row>
    <row r="65" spans="1:28" ht="12.75" customHeight="1" thickBot="1">
      <c r="A65" s="32" t="s">
        <v>236</v>
      </c>
      <c r="B65" s="794">
        <f t="shared" si="15"/>
        <v>0</v>
      </c>
      <c r="C65" s="32">
        <f t="shared" si="3"/>
        <v>0</v>
      </c>
      <c r="D65" s="794"/>
      <c r="E65" s="32" t="str">
        <f t="shared" si="4"/>
        <v/>
      </c>
      <c r="F65" s="794">
        <v>0</v>
      </c>
      <c r="G65" s="32">
        <f t="shared" si="5"/>
        <v>0</v>
      </c>
      <c r="H65" s="794">
        <v>0</v>
      </c>
      <c r="I65" s="32">
        <f t="shared" si="6"/>
        <v>0</v>
      </c>
      <c r="J65" s="794"/>
      <c r="K65" s="32" t="str">
        <f t="shared" si="7"/>
        <v/>
      </c>
      <c r="L65" s="794"/>
      <c r="M65" s="32" t="str">
        <f t="shared" si="8"/>
        <v/>
      </c>
      <c r="N65" s="794"/>
      <c r="O65" s="32" t="str">
        <f t="shared" si="9"/>
        <v/>
      </c>
      <c r="P65" s="794"/>
      <c r="Q65" s="32" t="str">
        <f t="shared" si="10"/>
        <v/>
      </c>
      <c r="R65" s="794"/>
      <c r="S65" s="32" t="str">
        <f t="shared" si="11"/>
        <v/>
      </c>
      <c r="T65" s="794">
        <v>0</v>
      </c>
      <c r="U65" s="32">
        <f t="shared" si="12"/>
        <v>0</v>
      </c>
      <c r="V65" s="794">
        <v>0</v>
      </c>
      <c r="W65" s="32">
        <f t="shared" si="13"/>
        <v>0</v>
      </c>
      <c r="X65" s="794">
        <v>0</v>
      </c>
      <c r="Y65" s="32">
        <f t="shared" si="14"/>
        <v>0</v>
      </c>
      <c r="AB65" s="9"/>
    </row>
    <row r="66" spans="1:28" ht="12.75" customHeight="1" thickBot="1">
      <c r="A66" s="1422" t="s">
        <v>237</v>
      </c>
      <c r="B66" s="653">
        <f t="shared" si="15"/>
        <v>0</v>
      </c>
      <c r="C66" s="1405">
        <f t="shared" si="3"/>
        <v>0</v>
      </c>
      <c r="D66" s="653">
        <f>SUM(D64:D65)</f>
        <v>0</v>
      </c>
      <c r="E66" s="1405">
        <f>IF(D66&lt;&gt;0,D66/D$12*100,0)</f>
        <v>0</v>
      </c>
      <c r="F66" s="653">
        <v>0</v>
      </c>
      <c r="G66" s="1405">
        <f>IF(F66&lt;&gt;0,F66/F$12*100,0)</f>
        <v>0</v>
      </c>
      <c r="H66" s="653">
        <v>0</v>
      </c>
      <c r="I66" s="1405">
        <f>IF(H66&lt;&gt;0,H66/H$12*100,0)</f>
        <v>0</v>
      </c>
      <c r="J66" s="653">
        <f>SUM(J64:J65)</f>
        <v>0</v>
      </c>
      <c r="K66" s="1405">
        <f>IF(J66&lt;&gt;0,J66/J$12*100,0)</f>
        <v>0</v>
      </c>
      <c r="L66" s="653">
        <v>0</v>
      </c>
      <c r="M66" s="1405">
        <f>IF(L66&lt;&gt;0,L66/L$12*100,0)</f>
        <v>0</v>
      </c>
      <c r="N66" s="653">
        <v>0</v>
      </c>
      <c r="O66" s="1405">
        <f>IF(N66&lt;&gt;0,N66/N$12*100,0)</f>
        <v>0</v>
      </c>
      <c r="P66" s="653">
        <v>0</v>
      </c>
      <c r="Q66" s="1405">
        <f>IF(P66&lt;&gt;0,P66/P$12*100,0)</f>
        <v>0</v>
      </c>
      <c r="R66" s="653">
        <f>SUM(R64:R65)</f>
        <v>0</v>
      </c>
      <c r="S66" s="1405">
        <f>IF(R66&lt;&gt;0,R66/R$12*100,0)</f>
        <v>0</v>
      </c>
      <c r="T66" s="653">
        <v>0</v>
      </c>
      <c r="U66" s="1405">
        <f>IF(T66&lt;&gt;0,T66/T$12*100,0)</f>
        <v>0</v>
      </c>
      <c r="V66" s="653">
        <v>0</v>
      </c>
      <c r="W66" s="1405">
        <f>IF(V66&lt;&gt;0,V66/V$12*100,0)</f>
        <v>0</v>
      </c>
      <c r="X66" s="653">
        <v>0</v>
      </c>
      <c r="Y66" s="1405">
        <f>IF(X66&lt;&gt;0,X66/X$12*100,0)</f>
        <v>0</v>
      </c>
      <c r="AB66" s="9"/>
    </row>
    <row r="67" spans="1:28" ht="12.75" customHeight="1">
      <c r="A67" s="32" t="s">
        <v>238</v>
      </c>
      <c r="B67" s="794">
        <f t="shared" si="15"/>
        <v>0</v>
      </c>
      <c r="C67" s="14">
        <f t="shared" si="3"/>
        <v>0</v>
      </c>
      <c r="D67" s="794"/>
      <c r="E67" s="14" t="str">
        <f t="shared" si="4"/>
        <v/>
      </c>
      <c r="F67" s="794">
        <v>0</v>
      </c>
      <c r="G67" s="14">
        <f t="shared" si="5"/>
        <v>0</v>
      </c>
      <c r="H67" s="794">
        <v>0</v>
      </c>
      <c r="I67" s="14">
        <f t="shared" si="6"/>
        <v>0</v>
      </c>
      <c r="J67" s="794"/>
      <c r="K67" s="14" t="str">
        <f t="shared" si="7"/>
        <v/>
      </c>
      <c r="L67" s="794"/>
      <c r="M67" s="14" t="str">
        <f t="shared" si="8"/>
        <v/>
      </c>
      <c r="N67" s="794"/>
      <c r="O67" s="14" t="str">
        <f t="shared" si="9"/>
        <v/>
      </c>
      <c r="P67" s="794"/>
      <c r="Q67" s="14" t="str">
        <f t="shared" si="10"/>
        <v/>
      </c>
      <c r="R67" s="794"/>
      <c r="S67" s="14" t="str">
        <f t="shared" si="11"/>
        <v/>
      </c>
      <c r="T67" s="794">
        <v>0</v>
      </c>
      <c r="U67" s="14">
        <f t="shared" si="12"/>
        <v>0</v>
      </c>
      <c r="V67" s="794">
        <v>0</v>
      </c>
      <c r="W67" s="14">
        <f t="shared" si="13"/>
        <v>0</v>
      </c>
      <c r="X67" s="794">
        <v>0</v>
      </c>
      <c r="Y67" s="14">
        <f t="shared" si="14"/>
        <v>0</v>
      </c>
      <c r="AB67" s="9"/>
    </row>
    <row r="68" spans="1:28" ht="12.75" customHeight="1" thickBot="1">
      <c r="A68" s="32" t="s">
        <v>239</v>
      </c>
      <c r="B68" s="794">
        <f t="shared" si="15"/>
        <v>0</v>
      </c>
      <c r="C68" s="15">
        <f t="shared" si="3"/>
        <v>0</v>
      </c>
      <c r="D68" s="794"/>
      <c r="E68" s="15" t="str">
        <f t="shared" si="4"/>
        <v/>
      </c>
      <c r="F68" s="794">
        <v>0</v>
      </c>
      <c r="G68" s="15">
        <f t="shared" si="5"/>
        <v>0</v>
      </c>
      <c r="H68" s="794">
        <v>0</v>
      </c>
      <c r="I68" s="15">
        <f t="shared" si="6"/>
        <v>0</v>
      </c>
      <c r="J68" s="794"/>
      <c r="K68" s="15" t="str">
        <f t="shared" si="7"/>
        <v/>
      </c>
      <c r="L68" s="794"/>
      <c r="M68" s="15" t="str">
        <f t="shared" si="8"/>
        <v/>
      </c>
      <c r="N68" s="794"/>
      <c r="O68" s="15" t="str">
        <f t="shared" si="9"/>
        <v/>
      </c>
      <c r="P68" s="794"/>
      <c r="Q68" s="15" t="str">
        <f t="shared" si="10"/>
        <v/>
      </c>
      <c r="R68" s="794"/>
      <c r="S68" s="15" t="str">
        <f t="shared" si="11"/>
        <v/>
      </c>
      <c r="T68" s="794">
        <v>0</v>
      </c>
      <c r="U68" s="15">
        <f t="shared" si="12"/>
        <v>0</v>
      </c>
      <c r="V68" s="794">
        <v>0</v>
      </c>
      <c r="W68" s="15">
        <f t="shared" si="13"/>
        <v>0</v>
      </c>
      <c r="X68" s="794">
        <v>0</v>
      </c>
      <c r="Y68" s="15">
        <f t="shared" si="14"/>
        <v>0</v>
      </c>
      <c r="AB68" s="9"/>
    </row>
    <row r="69" spans="1:28" ht="12.75" customHeight="1" thickBot="1">
      <c r="A69" s="1422" t="s">
        <v>240</v>
      </c>
      <c r="B69" s="653">
        <f t="shared" si="15"/>
        <v>0</v>
      </c>
      <c r="C69" s="1405">
        <f t="shared" si="3"/>
        <v>0</v>
      </c>
      <c r="D69" s="653">
        <f>SUM(D67:D68)</f>
        <v>0</v>
      </c>
      <c r="E69" s="1405">
        <f>IF(D69&lt;&gt;0,D69/D$12*100,0)</f>
        <v>0</v>
      </c>
      <c r="F69" s="653">
        <v>0</v>
      </c>
      <c r="G69" s="1405">
        <f>IF(F69&lt;&gt;0,F69/F$12*100,0)</f>
        <v>0</v>
      </c>
      <c r="H69" s="653">
        <v>0</v>
      </c>
      <c r="I69" s="1405">
        <f>IF(H69&lt;&gt;0,H69/H$12*100,0)</f>
        <v>0</v>
      </c>
      <c r="J69" s="653">
        <f>SUM(J67:J68)</f>
        <v>0</v>
      </c>
      <c r="K69" s="1405">
        <f>IF(J69&lt;&gt;0,J69/J$12*100,0)</f>
        <v>0</v>
      </c>
      <c r="L69" s="653">
        <v>0</v>
      </c>
      <c r="M69" s="1405">
        <f>IF(L69&lt;&gt;0,L69/L$12*100,0)</f>
        <v>0</v>
      </c>
      <c r="N69" s="653">
        <v>0</v>
      </c>
      <c r="O69" s="1405">
        <f>IF(N69&lt;&gt;0,N69/N$12*100,0)</f>
        <v>0</v>
      </c>
      <c r="P69" s="653">
        <v>0</v>
      </c>
      <c r="Q69" s="1405">
        <f>IF(P69&lt;&gt;0,P69/P$12*100,0)</f>
        <v>0</v>
      </c>
      <c r="R69" s="653">
        <f>SUM(R67:R68)</f>
        <v>0</v>
      </c>
      <c r="S69" s="1405">
        <f>IF(R69&lt;&gt;0,R69/R$12*100,0)</f>
        <v>0</v>
      </c>
      <c r="T69" s="653">
        <v>0</v>
      </c>
      <c r="U69" s="1405">
        <f>IF(T69&lt;&gt;0,T69/T$12*100,0)</f>
        <v>0</v>
      </c>
      <c r="V69" s="653">
        <v>0</v>
      </c>
      <c r="W69" s="1405">
        <f>IF(V69&lt;&gt;0,V69/V$12*100,0)</f>
        <v>0</v>
      </c>
      <c r="X69" s="653">
        <v>0</v>
      </c>
      <c r="Y69" s="1405">
        <f>IF(X69&lt;&gt;0,X69/X$12*100,0)</f>
        <v>0</v>
      </c>
      <c r="AB69" s="9"/>
    </row>
    <row r="70" spans="1:28" ht="12.75" customHeight="1" thickBot="1">
      <c r="A70" s="1422" t="s">
        <v>241</v>
      </c>
      <c r="B70" s="92">
        <f t="shared" si="15"/>
        <v>34.1</v>
      </c>
      <c r="C70" s="1405">
        <f t="shared" si="3"/>
        <v>0.59512456220093524</v>
      </c>
      <c r="D70" s="92"/>
      <c r="E70" s="1405" t="str">
        <f t="shared" si="4"/>
        <v/>
      </c>
      <c r="F70" s="92">
        <v>0</v>
      </c>
      <c r="G70" s="1405">
        <f t="shared" si="5"/>
        <v>0</v>
      </c>
      <c r="H70" s="92">
        <v>0</v>
      </c>
      <c r="I70" s="1405">
        <f t="shared" si="6"/>
        <v>0</v>
      </c>
      <c r="J70" s="92"/>
      <c r="K70" s="1405" t="str">
        <f t="shared" si="7"/>
        <v/>
      </c>
      <c r="L70" s="92"/>
      <c r="M70" s="1405" t="str">
        <f t="shared" si="8"/>
        <v/>
      </c>
      <c r="N70" s="92">
        <v>34.1</v>
      </c>
      <c r="O70" s="1405">
        <f t="shared" si="9"/>
        <v>5.6196440342781813</v>
      </c>
      <c r="P70" s="92"/>
      <c r="Q70" s="1405" t="str">
        <f t="shared" si="10"/>
        <v/>
      </c>
      <c r="R70" s="92"/>
      <c r="S70" s="1405" t="str">
        <f t="shared" si="11"/>
        <v/>
      </c>
      <c r="T70" s="92">
        <v>0</v>
      </c>
      <c r="U70" s="1405">
        <f t="shared" si="12"/>
        <v>0</v>
      </c>
      <c r="V70" s="92">
        <v>0</v>
      </c>
      <c r="W70" s="1405">
        <f t="shared" si="13"/>
        <v>0</v>
      </c>
      <c r="X70" s="92">
        <v>0</v>
      </c>
      <c r="Y70" s="1405">
        <f t="shared" si="14"/>
        <v>0</v>
      </c>
      <c r="AB70" s="9"/>
    </row>
    <row r="71" spans="1:28" ht="12.75" customHeight="1" thickBot="1">
      <c r="A71" s="1422" t="s">
        <v>242</v>
      </c>
      <c r="B71" s="653">
        <f t="shared" si="15"/>
        <v>0</v>
      </c>
      <c r="C71" s="1405">
        <f t="shared" si="3"/>
        <v>0</v>
      </c>
      <c r="D71" s="653"/>
      <c r="E71" s="1405" t="str">
        <f t="shared" si="4"/>
        <v/>
      </c>
      <c r="F71" s="653">
        <v>0</v>
      </c>
      <c r="G71" s="1405">
        <f t="shared" si="5"/>
        <v>0</v>
      </c>
      <c r="H71" s="653">
        <v>0</v>
      </c>
      <c r="I71" s="1405">
        <f t="shared" si="6"/>
        <v>0</v>
      </c>
      <c r="J71" s="653"/>
      <c r="K71" s="1405" t="str">
        <f t="shared" si="7"/>
        <v/>
      </c>
      <c r="L71" s="653"/>
      <c r="M71" s="1405" t="str">
        <f t="shared" si="8"/>
        <v/>
      </c>
      <c r="N71" s="653"/>
      <c r="O71" s="1405" t="str">
        <f t="shared" si="9"/>
        <v/>
      </c>
      <c r="P71" s="653"/>
      <c r="Q71" s="1405" t="str">
        <f t="shared" si="10"/>
        <v/>
      </c>
      <c r="R71" s="653"/>
      <c r="S71" s="1405" t="str">
        <f t="shared" si="11"/>
        <v/>
      </c>
      <c r="T71" s="653">
        <v>0</v>
      </c>
      <c r="U71" s="1405">
        <f t="shared" si="12"/>
        <v>0</v>
      </c>
      <c r="V71" s="653">
        <v>0</v>
      </c>
      <c r="W71" s="1405">
        <f t="shared" si="13"/>
        <v>0</v>
      </c>
      <c r="X71" s="653">
        <v>0</v>
      </c>
      <c r="Y71" s="1405">
        <f t="shared" si="14"/>
        <v>0</v>
      </c>
      <c r="AB71" s="9"/>
    </row>
    <row r="72" spans="1:28" s="32" customFormat="1" ht="12.75" customHeight="1" thickBot="1">
      <c r="A72" s="1422" t="s">
        <v>128</v>
      </c>
      <c r="B72" s="94">
        <f t="shared" si="15"/>
        <v>5307.9601043299999</v>
      </c>
      <c r="C72" s="1405">
        <f t="shared" si="3"/>
        <v>92.636288365672186</v>
      </c>
      <c r="D72" s="94">
        <f>D20+D25+D33+D38+D46+D49+D57+D60+D63+D66+D69+D70+D71</f>
        <v>197.60000000000002</v>
      </c>
      <c r="E72" s="1405">
        <f>IF(D72&lt;&gt;0,D72/D$12*100,0)</f>
        <v>80.032401782098034</v>
      </c>
      <c r="F72" s="94">
        <v>37.619999999999997</v>
      </c>
      <c r="G72" s="1405">
        <f>IF(F72&lt;&gt;0,F72/F$12*100,0)</f>
        <v>95.240506329113913</v>
      </c>
      <c r="H72" s="94">
        <v>762.90145633000009</v>
      </c>
      <c r="I72" s="1405">
        <f>IF(H72&lt;&gt;0,H72/H$12*100,0)</f>
        <v>93.882769685469299</v>
      </c>
      <c r="J72" s="94">
        <f>J20+J25+J33+J38+J46+J49+J57+J60+J63+J66+J69+J70+J71</f>
        <v>154.73000000000002</v>
      </c>
      <c r="K72" s="1405">
        <f>IF(J72&lt;&gt;0,J72/J$12*100,0)</f>
        <v>93.194001084141433</v>
      </c>
      <c r="L72" s="94">
        <v>741.71500000000003</v>
      </c>
      <c r="M72" s="1405">
        <f>IF(L72&lt;&gt;0,L72/L$12*100,0)</f>
        <v>94.793310797426045</v>
      </c>
      <c r="N72" s="94">
        <v>485.5</v>
      </c>
      <c r="O72" s="1405">
        <f>IF(N72&lt;&gt;0,N72/N$12*100,0)</f>
        <v>80.009887936717206</v>
      </c>
      <c r="P72" s="94">
        <v>1184.2</v>
      </c>
      <c r="Q72" s="1405">
        <f>IF(P72&lt;&gt;0,P72/P$12*100,0)</f>
        <v>97.964923891462618</v>
      </c>
      <c r="R72" s="94">
        <f>R20+R25+R33+R38+R46+R49+R57+R60+R63+R66+R69+R70+R71</f>
        <v>186.10000000000002</v>
      </c>
      <c r="S72" s="1405">
        <f>IF(R72&lt;&gt;0,R72/R$12*100,0)</f>
        <v>97.947368421052659</v>
      </c>
      <c r="T72" s="94">
        <v>186.75779900000001</v>
      </c>
      <c r="U72" s="1405">
        <f>IF(T72&lt;&gt;0,T72/T$12*100,0)</f>
        <v>99.705024259768621</v>
      </c>
      <c r="V72" s="94">
        <v>216.8</v>
      </c>
      <c r="W72" s="1405">
        <f>IF(V72&lt;&gt;0,V72/V$12*100,0)</f>
        <v>68.391167192429023</v>
      </c>
      <c r="X72" s="94">
        <v>1154.0358490000001</v>
      </c>
      <c r="Y72" s="1405">
        <f>IF(X72&lt;&gt;0,X72/X$12*100,0)</f>
        <v>98.426336294028658</v>
      </c>
    </row>
    <row r="73" spans="1:28" s="32" customFormat="1" ht="12.75" customHeight="1" thickBot="1">
      <c r="A73" s="1422" t="s">
        <v>130</v>
      </c>
      <c r="B73" s="653">
        <f t="shared" si="15"/>
        <v>240.01865537999998</v>
      </c>
      <c r="C73" s="1405">
        <f t="shared" si="3"/>
        <v>4.1888855484774083</v>
      </c>
      <c r="D73" s="653">
        <v>32.81</v>
      </c>
      <c r="E73" s="1405">
        <f t="shared" si="4"/>
        <v>13.288780882948565</v>
      </c>
      <c r="F73" s="653">
        <v>0.01</v>
      </c>
      <c r="G73" s="1405">
        <f t="shared" si="5"/>
        <v>2.5316455696202535E-2</v>
      </c>
      <c r="H73" s="653">
        <v>25.79865538</v>
      </c>
      <c r="I73" s="1405">
        <f t="shared" si="6"/>
        <v>3.174786469653367</v>
      </c>
      <c r="J73" s="653"/>
      <c r="K73" s="1405" t="str">
        <f t="shared" si="7"/>
        <v/>
      </c>
      <c r="L73" s="653"/>
      <c r="M73" s="1405" t="str">
        <f t="shared" si="8"/>
        <v/>
      </c>
      <c r="N73" s="653">
        <v>94.7</v>
      </c>
      <c r="O73" s="1405">
        <f t="shared" si="9"/>
        <v>15.606460118655241</v>
      </c>
      <c r="P73" s="653"/>
      <c r="Q73" s="1405" t="str">
        <f t="shared" si="10"/>
        <v/>
      </c>
      <c r="R73" s="653"/>
      <c r="S73" s="1405" t="str">
        <f t="shared" si="11"/>
        <v/>
      </c>
      <c r="T73" s="653">
        <v>0</v>
      </c>
      <c r="U73" s="1405">
        <f t="shared" si="12"/>
        <v>0</v>
      </c>
      <c r="V73" s="653">
        <v>86.7</v>
      </c>
      <c r="W73" s="1405">
        <f t="shared" si="13"/>
        <v>27.350157728706627</v>
      </c>
      <c r="X73" s="653">
        <v>0</v>
      </c>
      <c r="Y73" s="1405">
        <f t="shared" si="14"/>
        <v>0</v>
      </c>
    </row>
    <row r="74" spans="1:28" ht="12.75" customHeight="1" thickBot="1">
      <c r="A74" s="1422" t="s">
        <v>133</v>
      </c>
      <c r="B74" s="653">
        <f t="shared" si="15"/>
        <v>5547.9787597100003</v>
      </c>
      <c r="C74" s="1405">
        <f t="shared" si="3"/>
        <v>96.825173914149602</v>
      </c>
      <c r="D74" s="653">
        <f>D73+D72</f>
        <v>230.41000000000003</v>
      </c>
      <c r="E74" s="1405">
        <f>IF(D74&lt;&gt;0,D74/D$12*100,0)</f>
        <v>93.321182665046592</v>
      </c>
      <c r="F74" s="653">
        <v>37.630000000000003</v>
      </c>
      <c r="G74" s="1405">
        <f>IF(F74&lt;&gt;0,F74/F$12*100,0)</f>
        <v>95.265822784810126</v>
      </c>
      <c r="H74" s="653">
        <v>788.7001117100001</v>
      </c>
      <c r="I74" s="1405">
        <f>IF(H74&lt;&gt;0,H74/H$12*100,0)</f>
        <v>97.057556155122668</v>
      </c>
      <c r="J74" s="653">
        <f>J73+J72</f>
        <v>154.73000000000002</v>
      </c>
      <c r="K74" s="1405">
        <f>IF(J74&lt;&gt;0,J74/J$12*100,0)</f>
        <v>93.194001084141433</v>
      </c>
      <c r="L74" s="653">
        <v>741.71500000000003</v>
      </c>
      <c r="M74" s="1405">
        <f>IF(L74&lt;&gt;0,L74/L$12*100,0)</f>
        <v>94.793310797426045</v>
      </c>
      <c r="N74" s="653">
        <v>580.20000000000005</v>
      </c>
      <c r="O74" s="1405">
        <f>IF(N74&lt;&gt;0,N74/N$12*100,0)</f>
        <v>95.616348055372455</v>
      </c>
      <c r="P74" s="653">
        <v>1184.2</v>
      </c>
      <c r="Q74" s="1405">
        <f>IF(P74&lt;&gt;0,P74/P$12*100,0)</f>
        <v>97.964923891462618</v>
      </c>
      <c r="R74" s="653">
        <f>R73+R72</f>
        <v>186.10000000000002</v>
      </c>
      <c r="S74" s="1405">
        <f>IF(R74&lt;&gt;0,R74/R$12*100,0)</f>
        <v>97.947368421052659</v>
      </c>
      <c r="T74" s="653">
        <v>186.75779900000001</v>
      </c>
      <c r="U74" s="1405">
        <f>IF(T74&lt;&gt;0,T74/T$12*100,0)</f>
        <v>99.705024259768621</v>
      </c>
      <c r="V74" s="653">
        <v>303.5</v>
      </c>
      <c r="W74" s="1405">
        <f>IF(V74&lt;&gt;0,V74/V$12*100,0)</f>
        <v>95.741324921135657</v>
      </c>
      <c r="X74" s="653">
        <v>1154.0358490000001</v>
      </c>
      <c r="Y74" s="1405">
        <f>IF(X74&lt;&gt;0,X74/X$12*100,0)</f>
        <v>98.426336294028658</v>
      </c>
    </row>
    <row r="75" spans="1:28" ht="12.75" customHeight="1">
      <c r="A75" s="32" t="s">
        <v>519</v>
      </c>
      <c r="B75" s="794">
        <f t="shared" si="15"/>
        <v>0.2</v>
      </c>
      <c r="C75" s="32">
        <f t="shared" si="3"/>
        <v>3.4904666404746935E-3</v>
      </c>
      <c r="D75" s="794"/>
      <c r="E75" s="32" t="str">
        <f t="shared" si="4"/>
        <v/>
      </c>
      <c r="F75" s="794"/>
      <c r="G75" s="32" t="str">
        <f t="shared" si="5"/>
        <v/>
      </c>
      <c r="H75" s="794">
        <v>0</v>
      </c>
      <c r="I75" s="32">
        <f t="shared" si="6"/>
        <v>0</v>
      </c>
      <c r="J75" s="794"/>
      <c r="K75" s="32" t="str">
        <f t="shared" si="7"/>
        <v/>
      </c>
      <c r="L75" s="794"/>
      <c r="M75" s="32" t="str">
        <f t="shared" si="8"/>
        <v/>
      </c>
      <c r="N75" s="794"/>
      <c r="O75" s="32" t="str">
        <f t="shared" si="9"/>
        <v/>
      </c>
      <c r="P75" s="794"/>
      <c r="Q75" s="32" t="str">
        <f t="shared" si="10"/>
        <v/>
      </c>
      <c r="R75" s="794">
        <v>0.2</v>
      </c>
      <c r="S75" s="32">
        <f t="shared" si="11"/>
        <v>0.10526315789473686</v>
      </c>
      <c r="T75" s="794">
        <v>0</v>
      </c>
      <c r="U75" s="32">
        <f t="shared" si="12"/>
        <v>0</v>
      </c>
      <c r="V75" s="794">
        <v>0</v>
      </c>
      <c r="W75" s="32">
        <f t="shared" si="13"/>
        <v>0</v>
      </c>
      <c r="X75" s="794">
        <v>0</v>
      </c>
      <c r="Y75" s="32">
        <f t="shared" si="14"/>
        <v>0</v>
      </c>
    </row>
    <row r="76" spans="1:28" ht="12.75" customHeight="1">
      <c r="A76" s="32" t="s">
        <v>262</v>
      </c>
      <c r="B76" s="794">
        <f t="shared" si="15"/>
        <v>0</v>
      </c>
      <c r="C76" s="32">
        <f t="shared" si="3"/>
        <v>0</v>
      </c>
      <c r="D76" s="794"/>
      <c r="E76" s="32" t="str">
        <f t="shared" si="4"/>
        <v/>
      </c>
      <c r="F76" s="794"/>
      <c r="G76" s="32" t="str">
        <f t="shared" si="5"/>
        <v/>
      </c>
      <c r="H76" s="794">
        <v>0</v>
      </c>
      <c r="I76" s="32">
        <f t="shared" si="6"/>
        <v>0</v>
      </c>
      <c r="J76" s="794"/>
      <c r="K76" s="32" t="str">
        <f t="shared" si="7"/>
        <v/>
      </c>
      <c r="L76" s="794"/>
      <c r="M76" s="32" t="str">
        <f t="shared" si="8"/>
        <v/>
      </c>
      <c r="N76" s="794"/>
      <c r="O76" s="32" t="str">
        <f t="shared" si="9"/>
        <v/>
      </c>
      <c r="P76" s="794"/>
      <c r="Q76" s="32" t="str">
        <f t="shared" si="10"/>
        <v/>
      </c>
      <c r="R76" s="794"/>
      <c r="S76" s="32" t="str">
        <f t="shared" si="11"/>
        <v/>
      </c>
      <c r="T76" s="794">
        <v>0</v>
      </c>
      <c r="U76" s="32">
        <f t="shared" si="12"/>
        <v>0</v>
      </c>
      <c r="V76" s="794">
        <v>0</v>
      </c>
      <c r="W76" s="32">
        <f t="shared" si="13"/>
        <v>0</v>
      </c>
      <c r="X76" s="794">
        <v>0</v>
      </c>
      <c r="Y76" s="32">
        <f t="shared" si="14"/>
        <v>0</v>
      </c>
    </row>
    <row r="77" spans="1:28" ht="12.75" customHeight="1" thickBot="1">
      <c r="A77" s="32" t="s">
        <v>264</v>
      </c>
      <c r="B77" s="794">
        <f t="shared" si="15"/>
        <v>0</v>
      </c>
      <c r="C77" s="32">
        <f t="shared" si="3"/>
        <v>0</v>
      </c>
      <c r="D77" s="794"/>
      <c r="E77" s="32" t="str">
        <f t="shared" si="4"/>
        <v/>
      </c>
      <c r="F77" s="794"/>
      <c r="G77" s="32" t="str">
        <f t="shared" si="5"/>
        <v/>
      </c>
      <c r="H77" s="794">
        <v>0</v>
      </c>
      <c r="I77" s="32">
        <f t="shared" si="6"/>
        <v>0</v>
      </c>
      <c r="J77" s="794"/>
      <c r="K77" s="32" t="str">
        <f t="shared" si="7"/>
        <v/>
      </c>
      <c r="L77" s="794"/>
      <c r="M77" s="32" t="str">
        <f t="shared" si="8"/>
        <v/>
      </c>
      <c r="N77" s="794"/>
      <c r="O77" s="32" t="str">
        <f t="shared" si="9"/>
        <v/>
      </c>
      <c r="P77" s="794"/>
      <c r="Q77" s="32" t="str">
        <f t="shared" si="10"/>
        <v/>
      </c>
      <c r="R77" s="794">
        <v>0</v>
      </c>
      <c r="S77" s="32">
        <f t="shared" si="11"/>
        <v>0</v>
      </c>
      <c r="T77" s="794">
        <v>0</v>
      </c>
      <c r="U77" s="32">
        <f t="shared" si="12"/>
        <v>0</v>
      </c>
      <c r="V77" s="794">
        <v>0</v>
      </c>
      <c r="W77" s="32">
        <f t="shared" si="13"/>
        <v>0</v>
      </c>
      <c r="X77" s="794">
        <v>0</v>
      </c>
      <c r="Y77" s="32">
        <f t="shared" si="14"/>
        <v>0</v>
      </c>
    </row>
    <row r="78" spans="1:28" ht="12.75" customHeight="1" thickBot="1">
      <c r="A78" s="1422" t="s">
        <v>166</v>
      </c>
      <c r="B78" s="653">
        <f t="shared" ref="B78:B109" si="16">SUMIF(C$5:IV$5,"Rm",C78:IV78)</f>
        <v>0.2</v>
      </c>
      <c r="C78" s="1405">
        <f>IF(B78&lt;&gt;0,B78/B$12*100,0)</f>
        <v>3.4904666404746935E-3</v>
      </c>
      <c r="D78" s="653">
        <f>SUM(D75:D77)</f>
        <v>0</v>
      </c>
      <c r="E78" s="1405">
        <f>IF(D78&lt;&gt;0,D78/D$12*100,0)</f>
        <v>0</v>
      </c>
      <c r="F78" s="653">
        <v>0</v>
      </c>
      <c r="G78" s="1405">
        <f>IF(F78&lt;&gt;0,F78/F$12*100,0)</f>
        <v>0</v>
      </c>
      <c r="H78" s="653">
        <v>0</v>
      </c>
      <c r="I78" s="1405">
        <f>IF(H78&lt;&gt;0,H78/H$12*100,0)</f>
        <v>0</v>
      </c>
      <c r="J78" s="653">
        <f>SUM(J75:J77)</f>
        <v>0</v>
      </c>
      <c r="K78" s="1405">
        <f>IF(J78&lt;&gt;0,J78/J$12*100,0)</f>
        <v>0</v>
      </c>
      <c r="L78" s="653">
        <v>0</v>
      </c>
      <c r="M78" s="1405">
        <f>IF(L78&lt;&gt;0,L78/L$12*100,0)</f>
        <v>0</v>
      </c>
      <c r="N78" s="653">
        <v>0</v>
      </c>
      <c r="O78" s="1405">
        <f>IF(N78&lt;&gt;0,N78/N$12*100,0)</f>
        <v>0</v>
      </c>
      <c r="P78" s="653">
        <v>0</v>
      </c>
      <c r="Q78" s="1405">
        <f>IF(P78&lt;&gt;0,P78/P$12*100,0)</f>
        <v>0</v>
      </c>
      <c r="R78" s="653">
        <f>SUM(R75:R77)</f>
        <v>0.2</v>
      </c>
      <c r="S78" s="1405">
        <f>IF(R78&lt;&gt;0,R78/R$12*100,0)</f>
        <v>0.10526315789473686</v>
      </c>
      <c r="T78" s="653">
        <v>0</v>
      </c>
      <c r="U78" s="1405">
        <f>IF(T78&lt;&gt;0,T78/T$12*100,0)</f>
        <v>0</v>
      </c>
      <c r="V78" s="653">
        <v>0</v>
      </c>
      <c r="W78" s="1405">
        <f>IF(V78&lt;&gt;0,V78/V$12*100,0)</f>
        <v>0</v>
      </c>
      <c r="X78" s="653">
        <v>0</v>
      </c>
      <c r="Y78" s="1405">
        <f>IF(X78&lt;&gt;0,X78/X$12*100,0)</f>
        <v>0</v>
      </c>
    </row>
    <row r="79" spans="1:28" ht="12.75" customHeight="1" thickBot="1">
      <c r="B79" s="546"/>
      <c r="D79" s="794"/>
      <c r="E79" s="32"/>
      <c r="F79" s="794"/>
      <c r="G79" s="32"/>
      <c r="H79" s="794"/>
      <c r="I79" s="32"/>
      <c r="J79" s="794"/>
      <c r="K79" s="32"/>
      <c r="L79" s="794"/>
      <c r="M79" s="32"/>
      <c r="N79" s="794"/>
      <c r="O79" s="32"/>
      <c r="P79" s="794"/>
      <c r="Q79" s="32"/>
      <c r="R79" s="794"/>
      <c r="S79" s="32"/>
      <c r="T79" s="794"/>
      <c r="U79" s="32"/>
      <c r="V79" s="794"/>
      <c r="W79" s="32"/>
      <c r="X79" s="794"/>
      <c r="Y79" s="32"/>
    </row>
    <row r="80" spans="1:28" ht="12.75" customHeight="1">
      <c r="A80" s="14" t="s">
        <v>154</v>
      </c>
      <c r="B80" s="92">
        <f>SUMIF(C$5:IV$5,"Rm",C80:IV80)</f>
        <v>34001</v>
      </c>
      <c r="C80" s="14"/>
      <c r="D80" s="92">
        <v>535</v>
      </c>
      <c r="E80" s="14"/>
      <c r="F80" s="92">
        <v>24</v>
      </c>
      <c r="G80" s="14"/>
      <c r="H80" s="92">
        <v>1376</v>
      </c>
      <c r="I80" s="14"/>
      <c r="J80" s="92">
        <v>252</v>
      </c>
      <c r="K80" s="14"/>
      <c r="L80" s="92">
        <v>3062</v>
      </c>
      <c r="M80" s="14"/>
      <c r="N80" s="92">
        <v>7620</v>
      </c>
      <c r="O80" s="14"/>
      <c r="P80" s="92">
        <v>8883</v>
      </c>
      <c r="Q80" s="14"/>
      <c r="R80" s="92">
        <v>65</v>
      </c>
      <c r="S80" s="14"/>
      <c r="T80" s="92">
        <v>1</v>
      </c>
      <c r="U80" s="14"/>
      <c r="V80" s="92">
        <v>6141</v>
      </c>
      <c r="W80" s="14"/>
      <c r="X80" s="92">
        <v>6042</v>
      </c>
      <c r="Y80" s="14"/>
    </row>
    <row r="81" spans="1:25" ht="12.75" customHeight="1" thickBot="1">
      <c r="A81" s="15" t="s">
        <v>520</v>
      </c>
      <c r="B81" s="1426">
        <f>IF(B80&lt;&gt;0,B$12/B80*1000000,0)</f>
        <v>168521.30507926238</v>
      </c>
      <c r="C81" s="15"/>
      <c r="D81" s="1426">
        <f>IF(D80&lt;&gt;0,D$12/D80*1000000,0)</f>
        <v>461495.32710280374</v>
      </c>
      <c r="E81" s="15"/>
      <c r="F81" s="1426">
        <f>IF(F80&lt;&gt;0,F$12/F80*1000000,0)</f>
        <v>1645833.3333333333</v>
      </c>
      <c r="G81" s="15"/>
      <c r="H81" s="1426">
        <f>IF(H80&lt;&gt;0,H$12/H80*1000000,0)</f>
        <v>590560.12063953502</v>
      </c>
      <c r="I81" s="15"/>
      <c r="J81" s="1426">
        <f>IF(J80&lt;&gt;0,J$12/J80*1000000,0)</f>
        <v>658849.20634920639</v>
      </c>
      <c r="K81" s="15"/>
      <c r="L81" s="1426">
        <f>IF(L80&lt;&gt;0,L$12/L80*1000000,0)</f>
        <v>255537.23056825605</v>
      </c>
      <c r="M81" s="15"/>
      <c r="N81" s="1426">
        <f>IF(N80&lt;&gt;0,N$12/N80*1000000,0)</f>
        <v>79632.545931758534</v>
      </c>
      <c r="O81" s="15"/>
      <c r="P81" s="1426">
        <f>IF(P80&lt;&gt;0,P$12/P80*1000000,0)</f>
        <v>136080.15310142969</v>
      </c>
      <c r="Q81" s="15"/>
      <c r="R81" s="1426">
        <f>IF(R80&lt;&gt;0,R$12/R80*1000000,0)</f>
        <v>2923076.9230769225</v>
      </c>
      <c r="S81" s="15"/>
      <c r="T81" s="1426">
        <f>IF(T80&lt;&gt;0,T$12/T80*1000000,0)</f>
        <v>187310319</v>
      </c>
      <c r="U81" s="15"/>
      <c r="V81" s="1426">
        <f>IF(V80&lt;&gt;0,V$12/V80*1000000,0)</f>
        <v>51620.257287086795</v>
      </c>
      <c r="W81" s="15"/>
      <c r="X81" s="1426">
        <f>IF(X80&lt;&gt;0,X$12/X80*1000000,0)</f>
        <v>194056.08225753062</v>
      </c>
      <c r="Y81" s="15"/>
    </row>
    <row r="82" spans="1:25" ht="12.75" customHeight="1">
      <c r="A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</row>
    <row r="83" spans="1:25" ht="12.75" customHeight="1">
      <c r="B83" s="8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</row>
    <row r="84" spans="1:25" ht="12.75" customHeight="1">
      <c r="A84" s="9" t="s">
        <v>31</v>
      </c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</row>
    <row r="85" spans="1:25" ht="12.75" customHeight="1"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</row>
    <row r="86" spans="1:25" ht="12.75" customHeight="1"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</row>
    <row r="87" spans="1:25" ht="12.75" customHeight="1"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</row>
    <row r="88" spans="1:25" ht="12.75" customHeight="1"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</row>
    <row r="89" spans="1:25" ht="12.75" customHeight="1"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</row>
    <row r="90" spans="1:25" ht="12.75" customHeight="1"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</row>
    <row r="91" spans="1:25" ht="12.75" customHeight="1"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</row>
    <row r="92" spans="1:25" ht="12.75" customHeight="1"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</row>
    <row r="93" spans="1:25" ht="12.75" customHeight="1"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</row>
    <row r="94" spans="1:25" ht="12.75" customHeight="1"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</row>
    <row r="95" spans="1:25" ht="12.75" customHeight="1"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</row>
    <row r="96" spans="1:25" ht="12.75" customHeight="1"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</row>
    <row r="97" spans="4:33" ht="12.75" customHeight="1"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</row>
    <row r="98" spans="4:33" ht="12.75" customHeight="1"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</row>
    <row r="99" spans="4:33" ht="12.75" customHeight="1"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</row>
    <row r="100" spans="4:33" ht="12.75" customHeight="1"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</row>
    <row r="101" spans="4:33" ht="12.75" customHeight="1"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</row>
    <row r="102" spans="4:33" ht="12.75" customHeight="1"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</row>
    <row r="103" spans="4:33" ht="12.75" customHeight="1"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</row>
    <row r="104" spans="4:33" ht="12.75" customHeight="1"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</row>
    <row r="105" spans="4:33" ht="12.75" customHeight="1"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</row>
    <row r="112" spans="4:33" ht="12.75" customHeight="1">
      <c r="W112" s="9"/>
      <c r="AB112" s="9"/>
      <c r="AC112" s="9"/>
      <c r="AD112" s="9"/>
      <c r="AE112" s="9"/>
      <c r="AF112" s="9"/>
      <c r="AG112" s="9"/>
    </row>
  </sheetData>
  <phoneticPr fontId="29" type="noConversion"/>
  <pageMargins left="0.39370078740157483" right="0.39370078740157483" top="0.59055118110236227" bottom="0.39370078740157483" header="0.39370078740157483" footer="0.39370078740157483"/>
  <pageSetup paperSize="9" scale="49" fitToWidth="12" orientation="landscape" horizontalDpi="300" verticalDpi="300" r:id="rId1"/>
  <headerFooter alignWithMargins="0">
    <oddHeader>&amp;CASSOCIATION OF COLLECTIVE INVESTMENTS - QUARTERLY REPORT FOR QUARTER ENDED 31 DECEMBER 2007</oddHeader>
    <oddFooter>&amp;R&amp;A: Page &amp;P of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24">
    <pageSetUpPr fitToPage="1"/>
  </sheetPr>
  <dimension ref="A1:AA123"/>
  <sheetViews>
    <sheetView workbookViewId="0" xr3:uid="{CF366857-BBDD-5199-9BC9-FF52903B0715}">
      <pane xSplit="3" ySplit="5" topLeftCell="D6" activePane="bottomRight" state="frozen"/>
      <selection activeCell="HO35" sqref="HO35"/>
      <selection pane="bottomLeft" activeCell="HO35" sqref="HO35"/>
      <selection pane="topRight" activeCell="HO35" sqref="HO35"/>
      <selection pane="bottomRight" activeCell="HO35" sqref="HO35"/>
    </sheetView>
  </sheetViews>
  <sheetFormatPr defaultRowHeight="12.75" customHeight="1"/>
  <cols>
    <col min="1" max="1" width="31.5703125" style="9" customWidth="1"/>
    <col min="2" max="2" width="11.5703125" style="9" bestFit="1" customWidth="1"/>
    <col min="3" max="3" width="4.140625" style="32" bestFit="1" customWidth="1"/>
    <col min="4" max="4" width="12.7109375" style="8" customWidth="1"/>
    <col min="5" max="5" width="4.140625" style="10" customWidth="1"/>
    <col min="6" max="6" width="13.42578125" style="8" customWidth="1"/>
    <col min="7" max="7" width="5.42578125" style="8" customWidth="1"/>
    <col min="8" max="8" width="12.7109375" style="8" customWidth="1"/>
    <col min="9" max="9" width="5.5703125" style="9" customWidth="1"/>
    <col min="10" max="10" width="12.7109375" style="8" customWidth="1"/>
    <col min="11" max="11" width="4.7109375" style="8" customWidth="1"/>
    <col min="12" max="12" width="13" style="8" customWidth="1"/>
    <col min="13" max="13" width="4.85546875" style="8" customWidth="1"/>
    <col min="14" max="14" width="12.7109375" style="8" customWidth="1"/>
    <col min="15" max="15" width="4.7109375" style="9" customWidth="1"/>
    <col min="16" max="16" width="12.7109375" style="8" customWidth="1"/>
    <col min="17" max="17" width="5.5703125" style="10" bestFit="1" customWidth="1"/>
    <col min="18" max="18" width="12.7109375" style="8" customWidth="1"/>
    <col min="19" max="19" width="4.7109375" style="8" customWidth="1"/>
    <col min="20" max="20" width="12.7109375" style="8" customWidth="1"/>
    <col min="21" max="21" width="4.85546875" style="8" customWidth="1"/>
    <col min="22" max="22" width="12.7109375" style="8" customWidth="1"/>
    <col min="23" max="23" width="4.7109375" style="9" customWidth="1"/>
    <col min="24" max="24" width="12.7109375" style="8" customWidth="1"/>
    <col min="25" max="25" width="4.7109375" style="9" customWidth="1"/>
    <col min="26" max="26" width="12.7109375" style="8" customWidth="1"/>
    <col min="27" max="27" width="5.5703125" style="10" customWidth="1"/>
    <col min="28" max="16384" width="9.140625" style="8"/>
  </cols>
  <sheetData>
    <row r="1" spans="1:27" ht="12.75" customHeight="1">
      <c r="D1" s="9"/>
    </row>
    <row r="3" spans="1:27" s="64" customFormat="1" ht="12.75" customHeight="1">
      <c r="A3" s="1414" t="s">
        <v>386</v>
      </c>
      <c r="B3" s="1395" t="s">
        <v>83</v>
      </c>
      <c r="C3" s="1395"/>
      <c r="D3" s="1396" t="s">
        <v>390</v>
      </c>
      <c r="E3" s="1395"/>
      <c r="F3" s="1396" t="s">
        <v>390</v>
      </c>
      <c r="G3" s="1396"/>
      <c r="H3" s="1396" t="s">
        <v>390</v>
      </c>
      <c r="I3" s="1396"/>
      <c r="J3" s="1396" t="s">
        <v>390</v>
      </c>
      <c r="K3" s="1396"/>
      <c r="L3" s="1397" t="s">
        <v>557</v>
      </c>
      <c r="M3" s="1395"/>
      <c r="N3" s="1395" t="s">
        <v>402</v>
      </c>
      <c r="O3" s="1395"/>
      <c r="P3" s="1395" t="s">
        <v>522</v>
      </c>
      <c r="Q3" s="1395"/>
      <c r="R3" s="1395" t="s">
        <v>425</v>
      </c>
      <c r="S3" s="1395"/>
      <c r="T3" s="1395" t="s">
        <v>428</v>
      </c>
      <c r="U3" s="1397"/>
      <c r="V3" s="1395" t="s">
        <v>441</v>
      </c>
      <c r="W3" s="1395"/>
      <c r="X3" s="1395" t="s">
        <v>445</v>
      </c>
      <c r="Y3" s="1395"/>
      <c r="Z3" s="1395" t="s">
        <v>450</v>
      </c>
      <c r="AA3" s="1395"/>
    </row>
    <row r="4" spans="1:27" s="64" customFormat="1" ht="12.75" customHeight="1">
      <c r="A4" s="1416" t="s">
        <v>558</v>
      </c>
      <c r="B4" s="1399"/>
      <c r="C4" s="1399"/>
      <c r="D4" s="1400" t="s">
        <v>559</v>
      </c>
      <c r="E4" s="1399"/>
      <c r="F4" s="1400" t="s">
        <v>560</v>
      </c>
      <c r="G4" s="1400"/>
      <c r="H4" s="1400" t="s">
        <v>561</v>
      </c>
      <c r="I4" s="1400"/>
      <c r="J4" s="1400" t="s">
        <v>562</v>
      </c>
      <c r="K4" s="1400"/>
      <c r="L4" s="1401" t="s">
        <v>563</v>
      </c>
      <c r="M4" s="1399"/>
      <c r="N4" s="1399" t="s">
        <v>564</v>
      </c>
      <c r="O4" s="1399"/>
      <c r="P4" s="1399" t="s">
        <v>565</v>
      </c>
      <c r="Q4" s="1399"/>
      <c r="R4" s="1399" t="s">
        <v>566</v>
      </c>
      <c r="S4" s="1399"/>
      <c r="T4" s="1399" t="s">
        <v>567</v>
      </c>
      <c r="U4" s="1401"/>
      <c r="V4" s="1399" t="s">
        <v>568</v>
      </c>
      <c r="W4" s="1399"/>
      <c r="X4" s="1399" t="s">
        <v>569</v>
      </c>
      <c r="Y4" s="1399"/>
      <c r="Z4" s="1399" t="s">
        <v>569</v>
      </c>
      <c r="AA4" s="1399"/>
    </row>
    <row r="5" spans="1:27" ht="12.75" customHeight="1">
      <c r="A5" s="1417"/>
      <c r="B5" s="1404" t="s">
        <v>86</v>
      </c>
      <c r="C5" s="1404" t="s">
        <v>16</v>
      </c>
      <c r="D5" s="1404" t="s">
        <v>86</v>
      </c>
      <c r="E5" s="1404" t="s">
        <v>16</v>
      </c>
      <c r="F5" s="1404" t="s">
        <v>86</v>
      </c>
      <c r="G5" s="1404" t="s">
        <v>16</v>
      </c>
      <c r="H5" s="1404" t="s">
        <v>86</v>
      </c>
      <c r="I5" s="1404" t="s">
        <v>16</v>
      </c>
      <c r="J5" s="1404" t="s">
        <v>86</v>
      </c>
      <c r="K5" s="1404" t="s">
        <v>16</v>
      </c>
      <c r="L5" s="1404" t="s">
        <v>86</v>
      </c>
      <c r="M5" s="1404" t="s">
        <v>16</v>
      </c>
      <c r="N5" s="1404" t="s">
        <v>86</v>
      </c>
      <c r="O5" s="1404" t="s">
        <v>16</v>
      </c>
      <c r="P5" s="1404" t="s">
        <v>86</v>
      </c>
      <c r="Q5" s="1404" t="s">
        <v>16</v>
      </c>
      <c r="R5" s="1404" t="s">
        <v>86</v>
      </c>
      <c r="S5" s="1404" t="s">
        <v>16</v>
      </c>
      <c r="T5" s="1404" t="s">
        <v>86</v>
      </c>
      <c r="U5" s="1404" t="s">
        <v>16</v>
      </c>
      <c r="V5" s="1404" t="s">
        <v>86</v>
      </c>
      <c r="W5" s="1404" t="s">
        <v>16</v>
      </c>
      <c r="X5" s="1404" t="s">
        <v>86</v>
      </c>
      <c r="Y5" s="1404" t="s">
        <v>16</v>
      </c>
      <c r="Z5" s="1404" t="s">
        <v>86</v>
      </c>
      <c r="AA5" s="1404" t="s">
        <v>16</v>
      </c>
    </row>
    <row r="6" spans="1:27" ht="12.75" customHeight="1">
      <c r="A6" s="1418" t="s">
        <v>88</v>
      </c>
      <c r="B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</row>
    <row r="7" spans="1:27" ht="12.75" customHeight="1">
      <c r="A7" s="1418" t="s">
        <v>184</v>
      </c>
      <c r="B7" s="794">
        <f t="shared" ref="B7:B12" si="0">SUMIF(C$5:IV$5,"Rm",C7:IV7)</f>
        <v>6685.4670602099995</v>
      </c>
      <c r="C7" s="32">
        <f t="shared" ref="C7:C12" si="1">IF(B7&lt;&gt;0,B7/B$12*100,0)</f>
        <v>93.785345601157104</v>
      </c>
      <c r="D7" s="794"/>
      <c r="E7" s="32" t="str">
        <f>IF(D7&lt;&gt;"",D7/D$12*100,"")</f>
        <v/>
      </c>
      <c r="F7" s="794">
        <v>469.8</v>
      </c>
      <c r="G7" s="32">
        <f>IF(F7&lt;&gt;"",F7/F$12*100,"")</f>
        <v>98.017942833298562</v>
      </c>
      <c r="H7" s="794">
        <v>289.10000000000002</v>
      </c>
      <c r="I7" s="32">
        <f>IF(H7&lt;&gt;"",H7/H$12*100,"")</f>
        <v>96.948356807511743</v>
      </c>
      <c r="J7" s="794">
        <v>54.79</v>
      </c>
      <c r="K7" s="32">
        <f>IF(J7&lt;&gt;"",J7/J$12*100,"")</f>
        <v>97.335228282110492</v>
      </c>
      <c r="L7" s="794">
        <v>69.614357999999996</v>
      </c>
      <c r="M7" s="32">
        <f>IF(L7&lt;&gt;"",L7/L$12*100,"")</f>
        <v>95.943493991206765</v>
      </c>
      <c r="N7" s="794">
        <v>210</v>
      </c>
      <c r="O7" s="32">
        <f>IF(N7&lt;&gt;"",N7/N$12*100,"")</f>
        <v>98.489822718319104</v>
      </c>
      <c r="P7" s="794">
        <v>1079.42407521</v>
      </c>
      <c r="Q7" s="32">
        <f>IF(P7&lt;&gt;"",P7/P$12*100,"")</f>
        <v>98.561815192208385</v>
      </c>
      <c r="R7" s="794">
        <v>942.5</v>
      </c>
      <c r="S7" s="32">
        <f>IF(R7&lt;&gt;"",R7/R$12*100,"")</f>
        <v>93.573185151797063</v>
      </c>
      <c r="T7" s="794">
        <v>1366.54</v>
      </c>
      <c r="U7" s="32">
        <f>IF(T7&lt;&gt;"",T7/T$12*100,"")</f>
        <v>94.988322304398594</v>
      </c>
      <c r="V7" s="794">
        <v>318.60000000000002</v>
      </c>
      <c r="W7" s="32">
        <f>IF(V7&lt;&gt;"",V7/V$12*100,"")</f>
        <v>91.237113402061865</v>
      </c>
      <c r="X7" s="794">
        <v>594.70000000000005</v>
      </c>
      <c r="Y7" s="32">
        <f>IF(X7&lt;&gt;"",X7/X$12*100,"")</f>
        <v>88.339275103980981</v>
      </c>
      <c r="Z7" s="794">
        <v>1290.3986269999998</v>
      </c>
      <c r="AA7" s="32">
        <f>IF(Z7&lt;&gt;"",Z7/Z$12*100,"")</f>
        <v>89.272406023798439</v>
      </c>
    </row>
    <row r="8" spans="1:27" ht="12.75" customHeight="1">
      <c r="A8" s="1419" t="s">
        <v>185</v>
      </c>
      <c r="B8" s="794">
        <f t="shared" si="0"/>
        <v>372.01022732000001</v>
      </c>
      <c r="C8" s="32">
        <f t="shared" si="1"/>
        <v>5.2186492614736331</v>
      </c>
      <c r="D8" s="794"/>
      <c r="E8" s="32" t="str">
        <f>IF(D8&lt;&gt;"",D8/D$12*100,"")</f>
        <v/>
      </c>
      <c r="F8" s="794">
        <v>9.5</v>
      </c>
      <c r="G8" s="32">
        <f>IF(F8&lt;&gt;"",F8/F$12*100,"")</f>
        <v>1.9820571667014397</v>
      </c>
      <c r="H8" s="794">
        <v>9.1</v>
      </c>
      <c r="I8" s="32">
        <f>IF(H8&lt;&gt;"",H8/H$12*100,"")</f>
        <v>3.051643192488263</v>
      </c>
      <c r="J8" s="794">
        <v>1.5</v>
      </c>
      <c r="K8" s="32">
        <f>IF(J8&lt;&gt;"",J8/J$12*100,"")</f>
        <v>2.6647717178895007</v>
      </c>
      <c r="L8" s="794">
        <v>2.9433060000000002</v>
      </c>
      <c r="M8" s="32">
        <f>IF(L8&lt;&gt;"",L8/L$12*100,"")</f>
        <v>4.0565060087932272</v>
      </c>
      <c r="N8" s="794">
        <v>3.22</v>
      </c>
      <c r="O8" s="32">
        <f>IF(N8&lt;&gt;"",N8/N$12*100,"")</f>
        <v>1.5101772816808932</v>
      </c>
      <c r="P8" s="794">
        <v>15.75063632</v>
      </c>
      <c r="Q8" s="32">
        <f>IF(P8&lt;&gt;"",P8/P$12*100,"")</f>
        <v>1.4381848077916055</v>
      </c>
      <c r="R8" s="794">
        <v>64.733000000000004</v>
      </c>
      <c r="S8" s="32">
        <f>IF(R8&lt;&gt;"",R8/R$12*100,"")</f>
        <v>6.4268148482029481</v>
      </c>
      <c r="T8" s="794">
        <v>72.099999999999994</v>
      </c>
      <c r="U8" s="32">
        <f>IF(T8&lt;&gt;"",T8/T$12*100,"")</f>
        <v>5.0116776956014002</v>
      </c>
      <c r="V8" s="794">
        <v>30.6</v>
      </c>
      <c r="W8" s="32">
        <f>IF(V8&lt;&gt;"",V8/V$12*100,"")</f>
        <v>8.7628865979381452</v>
      </c>
      <c r="X8" s="794">
        <v>7.5</v>
      </c>
      <c r="Y8" s="32">
        <f>IF(X8&lt;&gt;"",X8/X$12*100,"")</f>
        <v>1.1140819964349375</v>
      </c>
      <c r="Z8" s="794">
        <v>155.06328500000001</v>
      </c>
      <c r="AA8" s="32">
        <f>IF(Z8&lt;&gt;"",Z8/Z$12*100,"")</f>
        <v>10.72759397620157</v>
      </c>
    </row>
    <row r="9" spans="1:27" ht="12.75" customHeight="1">
      <c r="A9" s="1420" t="s">
        <v>186</v>
      </c>
      <c r="B9" s="794">
        <f t="shared" si="0"/>
        <v>0</v>
      </c>
      <c r="C9" s="32">
        <f t="shared" si="1"/>
        <v>0</v>
      </c>
      <c r="D9" s="794"/>
      <c r="E9" s="32" t="str">
        <f>IF(D9&lt;&gt;"",D9/D$12*100,"")</f>
        <v/>
      </c>
      <c r="F9" s="794"/>
      <c r="G9" s="32" t="str">
        <f>IF(F9&lt;&gt;"",F9/F$12*100,"")</f>
        <v/>
      </c>
      <c r="H9" s="794"/>
      <c r="I9" s="32" t="str">
        <f>IF(H9&lt;&gt;"",H9/H$12*100,"")</f>
        <v/>
      </c>
      <c r="J9" s="794"/>
      <c r="K9" s="32" t="str">
        <f>IF(J9&lt;&gt;"",J9/J$12*100,"")</f>
        <v/>
      </c>
      <c r="L9" s="794"/>
      <c r="M9" s="32" t="str">
        <f>IF(L9&lt;&gt;"",L9/L$12*100,"")</f>
        <v/>
      </c>
      <c r="N9" s="794"/>
      <c r="O9" s="32" t="str">
        <f>IF(N9&lt;&gt;"",N9/N$12*100,"")</f>
        <v/>
      </c>
      <c r="P9" s="794">
        <v>0</v>
      </c>
      <c r="Q9" s="32">
        <f>IF(P9&lt;&gt;"",P9/P$12*100,"")</f>
        <v>0</v>
      </c>
      <c r="R9" s="794"/>
      <c r="S9" s="32" t="str">
        <f>IF(R9&lt;&gt;"",R9/R$12*100,"")</f>
        <v/>
      </c>
      <c r="T9" s="794">
        <v>0</v>
      </c>
      <c r="U9" s="32">
        <f>IF(T9&lt;&gt;"",T9/T$12*100,"")</f>
        <v>0</v>
      </c>
      <c r="V9" s="794">
        <v>0</v>
      </c>
      <c r="W9" s="32">
        <f>IF(V9&lt;&gt;"",V9/V$12*100,"")</f>
        <v>0</v>
      </c>
      <c r="X9" s="794"/>
      <c r="Y9" s="32" t="str">
        <f>IF(X9&lt;&gt;"",X9/X$12*100,"")</f>
        <v/>
      </c>
      <c r="Z9" s="794">
        <v>0</v>
      </c>
      <c r="AA9" s="32">
        <f>IF(Z9&lt;&gt;"",Z9/Z$12*100,"")</f>
        <v>0</v>
      </c>
    </row>
    <row r="10" spans="1:27" ht="12.75" customHeight="1">
      <c r="A10" s="1420" t="s">
        <v>187</v>
      </c>
      <c r="B10" s="794">
        <f t="shared" si="0"/>
        <v>0</v>
      </c>
      <c r="C10" s="32">
        <f t="shared" si="1"/>
        <v>0</v>
      </c>
      <c r="D10" s="794"/>
      <c r="E10" s="32" t="str">
        <f>IF(D10&lt;&gt;"",D10/D$12*100,"")</f>
        <v/>
      </c>
      <c r="F10" s="794"/>
      <c r="G10" s="32" t="str">
        <f>IF(F10&lt;&gt;"",F10/F$12*100,"")</f>
        <v/>
      </c>
      <c r="H10" s="794"/>
      <c r="I10" s="32" t="str">
        <f>IF(H10&lt;&gt;"",H10/H$12*100,"")</f>
        <v/>
      </c>
      <c r="J10" s="794"/>
      <c r="K10" s="32" t="str">
        <f>IF(J10&lt;&gt;"",J10/J$12*100,"")</f>
        <v/>
      </c>
      <c r="L10" s="794"/>
      <c r="M10" s="32" t="str">
        <f>IF(L10&lt;&gt;"",L10/L$12*100,"")</f>
        <v/>
      </c>
      <c r="N10" s="794"/>
      <c r="O10" s="32" t="str">
        <f>IF(N10&lt;&gt;"",N10/N$12*100,"")</f>
        <v/>
      </c>
      <c r="P10" s="794">
        <v>0</v>
      </c>
      <c r="Q10" s="32">
        <f>IF(P10&lt;&gt;"",P10/P$12*100,"")</f>
        <v>0</v>
      </c>
      <c r="R10" s="794"/>
      <c r="S10" s="32" t="str">
        <f>IF(R10&lt;&gt;"",R10/R$12*100,"")</f>
        <v/>
      </c>
      <c r="T10" s="794">
        <v>0</v>
      </c>
      <c r="U10" s="32">
        <f>IF(T10&lt;&gt;"",T10/T$12*100,"")</f>
        <v>0</v>
      </c>
      <c r="V10" s="794">
        <v>0</v>
      </c>
      <c r="W10" s="32">
        <f>IF(V10&lt;&gt;"",V10/V$12*100,"")</f>
        <v>0</v>
      </c>
      <c r="X10" s="794"/>
      <c r="Y10" s="32" t="str">
        <f>IF(X10&lt;&gt;"",X10/X$12*100,"")</f>
        <v/>
      </c>
      <c r="Z10" s="794">
        <v>0</v>
      </c>
      <c r="AA10" s="32">
        <f>IF(Z10&lt;&gt;"",Z10/Z$12*100,"")</f>
        <v>0</v>
      </c>
    </row>
    <row r="11" spans="1:27" ht="12.75" customHeight="1" thickBot="1">
      <c r="A11" s="1421" t="s">
        <v>188</v>
      </c>
      <c r="B11" s="794">
        <f t="shared" si="0"/>
        <v>71</v>
      </c>
      <c r="C11" s="32">
        <f t="shared" si="1"/>
        <v>0.99600513736926455</v>
      </c>
      <c r="D11" s="794"/>
      <c r="E11" s="32" t="str">
        <f>IF(D11&lt;&gt;"",D11/D$12*100,"")</f>
        <v/>
      </c>
      <c r="F11" s="794"/>
      <c r="G11" s="32" t="str">
        <f>IF(F11&lt;&gt;"",F11/F$12*100,"")</f>
        <v/>
      </c>
      <c r="H11" s="794"/>
      <c r="I11" s="32" t="str">
        <f>IF(H11&lt;&gt;"",H11/H$12*100,"")</f>
        <v/>
      </c>
      <c r="J11" s="794"/>
      <c r="K11" s="32" t="str">
        <f>IF(J11&lt;&gt;"",J11/J$12*100,"")</f>
        <v/>
      </c>
      <c r="L11" s="794"/>
      <c r="M11" s="32" t="str">
        <f>IF(L11&lt;&gt;"",L11/L$12*100,"")</f>
        <v/>
      </c>
      <c r="N11" s="794"/>
      <c r="O11" s="32" t="str">
        <f>IF(N11&lt;&gt;"",N11/N$12*100,"")</f>
        <v/>
      </c>
      <c r="P11" s="794">
        <v>0</v>
      </c>
      <c r="Q11" s="32">
        <f>IF(P11&lt;&gt;"",P11/P$12*100,"")</f>
        <v>0</v>
      </c>
      <c r="R11" s="794"/>
      <c r="S11" s="32" t="str">
        <f>IF(R11&lt;&gt;"",R11/R$12*100,"")</f>
        <v/>
      </c>
      <c r="T11" s="794">
        <v>0</v>
      </c>
      <c r="U11" s="32">
        <f>IF(T11&lt;&gt;"",T11/T$12*100,"")</f>
        <v>0</v>
      </c>
      <c r="V11" s="794">
        <v>0</v>
      </c>
      <c r="W11" s="32">
        <f>IF(V11&lt;&gt;"",V11/V$12*100,"")</f>
        <v>0</v>
      </c>
      <c r="X11" s="794">
        <v>71</v>
      </c>
      <c r="Y11" s="32">
        <f>IF(X11&lt;&gt;"",X11/X$12*100,"")</f>
        <v>10.546642899584075</v>
      </c>
      <c r="Z11" s="794">
        <v>0</v>
      </c>
      <c r="AA11" s="32">
        <f>IF(Z11&lt;&gt;"",Z11/Z$12*100,"")</f>
        <v>0</v>
      </c>
    </row>
    <row r="12" spans="1:27" ht="12.75" customHeight="1" thickBot="1">
      <c r="A12" s="1422" t="s">
        <v>3</v>
      </c>
      <c r="B12" s="653">
        <f t="shared" si="0"/>
        <v>7128.4772875299996</v>
      </c>
      <c r="C12" s="1405">
        <f t="shared" si="1"/>
        <v>100</v>
      </c>
      <c r="D12" s="653">
        <f>SUM(D7:D11)</f>
        <v>0</v>
      </c>
      <c r="E12" s="1405">
        <f>IF(D12&lt;&gt;0,D12/D$12*100,0)</f>
        <v>0</v>
      </c>
      <c r="F12" s="653">
        <v>479.3</v>
      </c>
      <c r="G12" s="1405">
        <f>IF(F12&lt;&gt;0,F12/F$12*100,0)</f>
        <v>100</v>
      </c>
      <c r="H12" s="653">
        <v>298.2</v>
      </c>
      <c r="I12" s="1405">
        <f>IF(H12&lt;&gt;0,H12/H$12*100,0)</f>
        <v>100</v>
      </c>
      <c r="J12" s="653">
        <v>56.29</v>
      </c>
      <c r="K12" s="1405">
        <f>IF(J12&lt;&gt;0,J12/J$12*100,0)</f>
        <v>100</v>
      </c>
      <c r="L12" s="653">
        <v>72.557664000000003</v>
      </c>
      <c r="M12" s="1405">
        <f>IF(L12&lt;&gt;0,L12/L$12*100,0)</f>
        <v>100</v>
      </c>
      <c r="N12" s="653">
        <f>SUM(N7:N11)</f>
        <v>213.22</v>
      </c>
      <c r="O12" s="1405">
        <f>IF(N12&lt;&gt;0,N12/N$12*100,0)</f>
        <v>100</v>
      </c>
      <c r="P12" s="653">
        <v>1095.17471153</v>
      </c>
      <c r="Q12" s="1405">
        <f>IF(P12&lt;&gt;0,P12/P$12*100,0)</f>
        <v>100</v>
      </c>
      <c r="R12" s="653">
        <v>1007.2329999999999</v>
      </c>
      <c r="S12" s="1405">
        <f>IF(R12&lt;&gt;0,R12/R$12*100,0)</f>
        <v>100</v>
      </c>
      <c r="T12" s="653">
        <v>1438.64</v>
      </c>
      <c r="U12" s="1405">
        <f>IF(T12&lt;&gt;0,T12/T$12*100,0)</f>
        <v>100</v>
      </c>
      <c r="V12" s="653">
        <v>349.2</v>
      </c>
      <c r="W12" s="1405">
        <f>IF(V12&lt;&gt;0,V12/V$12*100,0)</f>
        <v>100</v>
      </c>
      <c r="X12" s="653">
        <v>673.2</v>
      </c>
      <c r="Y12" s="1405">
        <f>IF(X12&lt;&gt;0,X12/X$12*100,0)</f>
        <v>100</v>
      </c>
      <c r="Z12" s="653">
        <v>1445.4619119999998</v>
      </c>
      <c r="AA12" s="1405">
        <f>IF(Z12&lt;&gt;0,Z12/Z$12*100,0)</f>
        <v>100</v>
      </c>
    </row>
    <row r="13" spans="1:27" ht="12.75" customHeight="1">
      <c r="A13" s="1418" t="s">
        <v>189</v>
      </c>
      <c r="B13" s="794"/>
      <c r="D13" s="794"/>
      <c r="E13" s="32"/>
      <c r="F13" s="794"/>
      <c r="G13" s="32"/>
      <c r="H13" s="794"/>
      <c r="I13" s="32"/>
      <c r="J13" s="794"/>
      <c r="K13" s="32"/>
      <c r="L13" s="794"/>
      <c r="M13" s="32"/>
      <c r="N13" s="794"/>
      <c r="O13" s="32"/>
      <c r="P13" s="794"/>
      <c r="Q13" s="32"/>
      <c r="R13" s="794"/>
      <c r="S13" s="32"/>
      <c r="T13" s="794"/>
      <c r="U13" s="32"/>
      <c r="V13" s="794"/>
      <c r="W13" s="32"/>
      <c r="X13" s="794"/>
      <c r="Y13" s="32"/>
      <c r="Z13" s="794"/>
      <c r="AA13" s="32"/>
    </row>
    <row r="14" spans="1:27" ht="12.75" customHeight="1">
      <c r="A14" s="32" t="s">
        <v>190</v>
      </c>
      <c r="B14" s="794">
        <f t="shared" ref="B14:B45" si="2">SUMIF(C$5:IV$5,"Rm",C14:IV14)</f>
        <v>0</v>
      </c>
      <c r="C14" s="32">
        <f t="shared" ref="C14:C77" si="3">IF(B14&lt;&gt;0,B14/B$12*100,0)</f>
        <v>0</v>
      </c>
      <c r="D14" s="794"/>
      <c r="E14" s="32" t="str">
        <f>IF(D14&lt;&gt;"",D14/D$12*100,"")</f>
        <v/>
      </c>
      <c r="F14" s="794"/>
      <c r="G14" s="32" t="str">
        <f>IF(F14&lt;&gt;"",F14/F$12*100,"")</f>
        <v/>
      </c>
      <c r="H14" s="794"/>
      <c r="I14" s="32" t="str">
        <f>IF(H14&lt;&gt;"",H14/H$12*100,"")</f>
        <v/>
      </c>
      <c r="J14" s="794"/>
      <c r="K14" s="32" t="str">
        <f>IF(J14&lt;&gt;"",J14/J$12*100,"")</f>
        <v/>
      </c>
      <c r="L14" s="794"/>
      <c r="M14" s="32" t="str">
        <f>IF(L14&lt;&gt;"",L14/L$12*100,"")</f>
        <v/>
      </c>
      <c r="N14" s="794"/>
      <c r="O14" s="32" t="str">
        <f>IF(N14&lt;&gt;"",N14/N$12*100,"")</f>
        <v/>
      </c>
      <c r="P14" s="794">
        <v>0</v>
      </c>
      <c r="Q14" s="32">
        <f>IF(P14&lt;&gt;"",P14/P$12*100,"")</f>
        <v>0</v>
      </c>
      <c r="R14" s="794"/>
      <c r="S14" s="32" t="str">
        <f>IF(R14&lt;&gt;"",R14/R$12*100,"")</f>
        <v/>
      </c>
      <c r="T14" s="794"/>
      <c r="U14" s="32" t="str">
        <f>IF(T14&lt;&gt;"",T14/T$12*100,"")</f>
        <v/>
      </c>
      <c r="V14" s="794">
        <v>0</v>
      </c>
      <c r="W14" s="32">
        <f>IF(V14&lt;&gt;"",V14/V$12*100,"")</f>
        <v>0</v>
      </c>
      <c r="X14" s="794"/>
      <c r="Y14" s="32" t="str">
        <f>IF(X14&lt;&gt;"",X14/X$12*100,"")</f>
        <v/>
      </c>
      <c r="Z14" s="794">
        <v>0</v>
      </c>
      <c r="AA14" s="32">
        <f>IF(Z14&lt;&gt;"",Z14/Z$12*100,"")</f>
        <v>0</v>
      </c>
    </row>
    <row r="15" spans="1:27" ht="12.75" customHeight="1">
      <c r="A15" s="32" t="s">
        <v>191</v>
      </c>
      <c r="B15" s="794">
        <f t="shared" si="2"/>
        <v>0</v>
      </c>
      <c r="C15" s="32">
        <f t="shared" si="3"/>
        <v>0</v>
      </c>
      <c r="D15" s="794"/>
      <c r="E15" s="32" t="str">
        <f t="shared" ref="E15:E77" si="4">IF(D15&lt;&gt;"",D15/D$12*100,"")</f>
        <v/>
      </c>
      <c r="F15" s="794"/>
      <c r="G15" s="32" t="str">
        <f t="shared" ref="G15:G77" si="5">IF(F15&lt;&gt;"",F15/F$12*100,"")</f>
        <v/>
      </c>
      <c r="H15" s="794"/>
      <c r="I15" s="32" t="str">
        <f t="shared" ref="I15:I77" si="6">IF(H15&lt;&gt;"",H15/H$12*100,"")</f>
        <v/>
      </c>
      <c r="J15" s="794"/>
      <c r="K15" s="32" t="str">
        <f t="shared" ref="K15:K77" si="7">IF(J15&lt;&gt;"",J15/J$12*100,"")</f>
        <v/>
      </c>
      <c r="L15" s="794"/>
      <c r="M15" s="32" t="str">
        <f t="shared" ref="M15:M77" si="8">IF(L15&lt;&gt;"",L15/L$12*100,"")</f>
        <v/>
      </c>
      <c r="N15" s="794"/>
      <c r="O15" s="32" t="str">
        <f t="shared" ref="O15:O77" si="9">IF(N15&lt;&gt;"",N15/N$12*100,"")</f>
        <v/>
      </c>
      <c r="P15" s="794">
        <v>0</v>
      </c>
      <c r="Q15" s="32">
        <f t="shared" ref="Q15:Q77" si="10">IF(P15&lt;&gt;"",P15/P$12*100,"")</f>
        <v>0</v>
      </c>
      <c r="R15" s="794"/>
      <c r="S15" s="32" t="str">
        <f t="shared" ref="S15:S77" si="11">IF(R15&lt;&gt;"",R15/R$12*100,"")</f>
        <v/>
      </c>
      <c r="T15" s="794"/>
      <c r="U15" s="32" t="str">
        <f t="shared" ref="U15:U77" si="12">IF(T15&lt;&gt;"",T15/T$12*100,"")</f>
        <v/>
      </c>
      <c r="V15" s="794">
        <v>0</v>
      </c>
      <c r="W15" s="32">
        <f t="shared" ref="W15:W77" si="13">IF(V15&lt;&gt;"",V15/V$12*100,"")</f>
        <v>0</v>
      </c>
      <c r="X15" s="794"/>
      <c r="Y15" s="32" t="str">
        <f t="shared" ref="Y15:Y77" si="14">IF(X15&lt;&gt;"",X15/X$12*100,"")</f>
        <v/>
      </c>
      <c r="Z15" s="794">
        <v>0</v>
      </c>
      <c r="AA15" s="32">
        <f t="shared" ref="AA15:AA77" si="15">IF(Z15&lt;&gt;"",Z15/Z$12*100,"")</f>
        <v>0</v>
      </c>
    </row>
    <row r="16" spans="1:27" ht="12.75" customHeight="1">
      <c r="A16" s="32" t="s">
        <v>192</v>
      </c>
      <c r="B16" s="794">
        <f t="shared" si="2"/>
        <v>0</v>
      </c>
      <c r="C16" s="32">
        <f t="shared" si="3"/>
        <v>0</v>
      </c>
      <c r="D16" s="794"/>
      <c r="E16" s="32" t="str">
        <f t="shared" si="4"/>
        <v/>
      </c>
      <c r="F16" s="794"/>
      <c r="G16" s="32" t="str">
        <f t="shared" si="5"/>
        <v/>
      </c>
      <c r="H16" s="794"/>
      <c r="I16" s="32" t="str">
        <f t="shared" si="6"/>
        <v/>
      </c>
      <c r="J16" s="794"/>
      <c r="K16" s="32" t="str">
        <f t="shared" si="7"/>
        <v/>
      </c>
      <c r="L16" s="794"/>
      <c r="M16" s="32" t="str">
        <f t="shared" si="8"/>
        <v/>
      </c>
      <c r="N16" s="794"/>
      <c r="O16" s="32" t="str">
        <f t="shared" si="9"/>
        <v/>
      </c>
      <c r="P16" s="794">
        <v>0</v>
      </c>
      <c r="Q16" s="32">
        <f t="shared" si="10"/>
        <v>0</v>
      </c>
      <c r="R16" s="794"/>
      <c r="S16" s="32" t="str">
        <f t="shared" si="11"/>
        <v/>
      </c>
      <c r="T16" s="794"/>
      <c r="U16" s="32" t="str">
        <f t="shared" si="12"/>
        <v/>
      </c>
      <c r="V16" s="794">
        <v>0</v>
      </c>
      <c r="W16" s="32">
        <f t="shared" si="13"/>
        <v>0</v>
      </c>
      <c r="X16" s="794"/>
      <c r="Y16" s="32" t="str">
        <f t="shared" si="14"/>
        <v/>
      </c>
      <c r="Z16" s="794">
        <v>0</v>
      </c>
      <c r="AA16" s="32">
        <f t="shared" si="15"/>
        <v>0</v>
      </c>
    </row>
    <row r="17" spans="1:27" ht="12.75" customHeight="1">
      <c r="A17" s="32" t="s">
        <v>193</v>
      </c>
      <c r="B17" s="794">
        <f t="shared" si="2"/>
        <v>0</v>
      </c>
      <c r="C17" s="32">
        <f t="shared" si="3"/>
        <v>0</v>
      </c>
      <c r="D17" s="794"/>
      <c r="E17" s="32" t="str">
        <f t="shared" si="4"/>
        <v/>
      </c>
      <c r="F17" s="794"/>
      <c r="G17" s="32" t="str">
        <f t="shared" si="5"/>
        <v/>
      </c>
      <c r="H17" s="794"/>
      <c r="I17" s="32" t="str">
        <f t="shared" si="6"/>
        <v/>
      </c>
      <c r="J17" s="794"/>
      <c r="K17" s="32" t="str">
        <f t="shared" si="7"/>
        <v/>
      </c>
      <c r="L17" s="794"/>
      <c r="M17" s="32" t="str">
        <f t="shared" si="8"/>
        <v/>
      </c>
      <c r="N17" s="794"/>
      <c r="O17" s="32" t="str">
        <f t="shared" si="9"/>
        <v/>
      </c>
      <c r="P17" s="794">
        <v>0</v>
      </c>
      <c r="Q17" s="32">
        <f t="shared" si="10"/>
        <v>0</v>
      </c>
      <c r="R17" s="794"/>
      <c r="S17" s="32" t="str">
        <f t="shared" si="11"/>
        <v/>
      </c>
      <c r="T17" s="794"/>
      <c r="U17" s="32" t="str">
        <f t="shared" si="12"/>
        <v/>
      </c>
      <c r="V17" s="794">
        <v>0</v>
      </c>
      <c r="W17" s="32">
        <f t="shared" si="13"/>
        <v>0</v>
      </c>
      <c r="X17" s="794"/>
      <c r="Y17" s="32" t="str">
        <f t="shared" si="14"/>
        <v/>
      </c>
      <c r="Z17" s="794">
        <v>0</v>
      </c>
      <c r="AA17" s="32">
        <f t="shared" si="15"/>
        <v>0</v>
      </c>
    </row>
    <row r="18" spans="1:27" ht="12.75" customHeight="1">
      <c r="A18" s="32" t="s">
        <v>194</v>
      </c>
      <c r="B18" s="794">
        <f t="shared" si="2"/>
        <v>14</v>
      </c>
      <c r="C18" s="32">
        <f t="shared" si="3"/>
        <v>0.19639537919957328</v>
      </c>
      <c r="D18" s="794"/>
      <c r="E18" s="32" t="str">
        <f t="shared" si="4"/>
        <v/>
      </c>
      <c r="F18" s="794"/>
      <c r="G18" s="32" t="str">
        <f t="shared" si="5"/>
        <v/>
      </c>
      <c r="H18" s="794"/>
      <c r="I18" s="32" t="str">
        <f t="shared" si="6"/>
        <v/>
      </c>
      <c r="J18" s="794"/>
      <c r="K18" s="32" t="str">
        <f t="shared" si="7"/>
        <v/>
      </c>
      <c r="L18" s="794"/>
      <c r="M18" s="32" t="str">
        <f t="shared" si="8"/>
        <v/>
      </c>
      <c r="N18" s="794"/>
      <c r="O18" s="32" t="str">
        <f t="shared" si="9"/>
        <v/>
      </c>
      <c r="P18" s="794">
        <v>0</v>
      </c>
      <c r="Q18" s="32">
        <f t="shared" si="10"/>
        <v>0</v>
      </c>
      <c r="R18" s="794"/>
      <c r="S18" s="32" t="str">
        <f t="shared" si="11"/>
        <v/>
      </c>
      <c r="T18" s="794">
        <v>14</v>
      </c>
      <c r="U18" s="32">
        <f t="shared" si="12"/>
        <v>0.9731413001167768</v>
      </c>
      <c r="V18" s="794">
        <v>0</v>
      </c>
      <c r="W18" s="32">
        <f t="shared" si="13"/>
        <v>0</v>
      </c>
      <c r="X18" s="794"/>
      <c r="Y18" s="32" t="str">
        <f t="shared" si="14"/>
        <v/>
      </c>
      <c r="Z18" s="794">
        <v>0</v>
      </c>
      <c r="AA18" s="32">
        <f t="shared" si="15"/>
        <v>0</v>
      </c>
    </row>
    <row r="19" spans="1:27" ht="12.75" customHeight="1" thickBot="1">
      <c r="A19" s="32" t="s">
        <v>195</v>
      </c>
      <c r="B19" s="794">
        <f t="shared" si="2"/>
        <v>-6.0000000000000002E-5</v>
      </c>
      <c r="C19" s="32">
        <f t="shared" si="3"/>
        <v>-8.4169448228388565E-7</v>
      </c>
      <c r="D19" s="794"/>
      <c r="E19" s="32" t="str">
        <f t="shared" si="4"/>
        <v/>
      </c>
      <c r="F19" s="794">
        <v>0</v>
      </c>
      <c r="G19" s="32">
        <f t="shared" si="5"/>
        <v>0</v>
      </c>
      <c r="H19" s="794"/>
      <c r="I19" s="32" t="str">
        <f t="shared" si="6"/>
        <v/>
      </c>
      <c r="J19" s="794"/>
      <c r="K19" s="32" t="str">
        <f t="shared" si="7"/>
        <v/>
      </c>
      <c r="L19" s="794">
        <v>0</v>
      </c>
      <c r="M19" s="32">
        <f t="shared" si="8"/>
        <v>0</v>
      </c>
      <c r="N19" s="794"/>
      <c r="O19" s="32" t="str">
        <f t="shared" si="9"/>
        <v/>
      </c>
      <c r="P19" s="794">
        <v>0</v>
      </c>
      <c r="Q19" s="32">
        <f t="shared" si="10"/>
        <v>0</v>
      </c>
      <c r="R19" s="794"/>
      <c r="S19" s="32" t="str">
        <f t="shared" si="11"/>
        <v/>
      </c>
      <c r="T19" s="794"/>
      <c r="U19" s="32" t="str">
        <f t="shared" si="12"/>
        <v/>
      </c>
      <c r="V19" s="794">
        <v>0</v>
      </c>
      <c r="W19" s="32">
        <f t="shared" si="13"/>
        <v>0</v>
      </c>
      <c r="X19" s="794"/>
      <c r="Y19" s="32" t="str">
        <f t="shared" si="14"/>
        <v/>
      </c>
      <c r="Z19" s="794">
        <v>-6.0000000000000002E-5</v>
      </c>
      <c r="AA19" s="32">
        <f t="shared" si="15"/>
        <v>-4.1509222416647125E-6</v>
      </c>
    </row>
    <row r="20" spans="1:27" ht="12.75" customHeight="1" thickBot="1">
      <c r="A20" s="1422" t="s">
        <v>196</v>
      </c>
      <c r="B20" s="653">
        <f t="shared" si="2"/>
        <v>13.99994</v>
      </c>
      <c r="C20" s="1405">
        <f t="shared" si="3"/>
        <v>0.19639453750509103</v>
      </c>
      <c r="D20" s="653">
        <f>SUM(D14:D19)</f>
        <v>0</v>
      </c>
      <c r="E20" s="1405">
        <f>IF(D20&lt;&gt;0,D20/D$12*100,0)</f>
        <v>0</v>
      </c>
      <c r="F20" s="653">
        <v>0</v>
      </c>
      <c r="G20" s="1405">
        <f>IF(F20&lt;&gt;0,F20/F$12*100,0)</f>
        <v>0</v>
      </c>
      <c r="H20" s="653">
        <v>0</v>
      </c>
      <c r="I20" s="1405">
        <f>IF(H20&lt;&gt;0,H20/H$12*100,0)</f>
        <v>0</v>
      </c>
      <c r="J20" s="653">
        <v>0</v>
      </c>
      <c r="K20" s="1405">
        <f>IF(J20&lt;&gt;0,J20/J$12*100,0)</f>
        <v>0</v>
      </c>
      <c r="L20" s="653">
        <v>0</v>
      </c>
      <c r="M20" s="1405">
        <f>IF(L20&lt;&gt;0,L20/L$12*100,0)</f>
        <v>0</v>
      </c>
      <c r="N20" s="653">
        <f>SUM(N14:N19)</f>
        <v>0</v>
      </c>
      <c r="O20" s="1405">
        <f>IF(N20&lt;&gt;0,N20/N$12*100,0)</f>
        <v>0</v>
      </c>
      <c r="P20" s="653">
        <v>0</v>
      </c>
      <c r="Q20" s="1405">
        <f>IF(P20&lt;&gt;0,P20/P$12*100,0)</f>
        <v>0</v>
      </c>
      <c r="R20" s="653">
        <v>0</v>
      </c>
      <c r="S20" s="1405">
        <f>IF(R20&lt;&gt;0,R20/R$12*100,0)</f>
        <v>0</v>
      </c>
      <c r="T20" s="653">
        <v>14</v>
      </c>
      <c r="U20" s="1405">
        <f>IF(T20&lt;&gt;0,T20/T$12*100,0)</f>
        <v>0.9731413001167768</v>
      </c>
      <c r="V20" s="653">
        <v>0</v>
      </c>
      <c r="W20" s="1405">
        <f>IF(V20&lt;&gt;0,V20/V$12*100,0)</f>
        <v>0</v>
      </c>
      <c r="X20" s="653"/>
      <c r="Y20" s="1405">
        <f>IF(X20&lt;&gt;0,X20/X$12*100,0)</f>
        <v>0</v>
      </c>
      <c r="Z20" s="653">
        <v>-6.0000000000000002E-5</v>
      </c>
      <c r="AA20" s="1405">
        <f>IF(Z20&lt;&gt;0,Z20/Z$12*100,0)</f>
        <v>-4.1509222416647125E-6</v>
      </c>
    </row>
    <row r="21" spans="1:27" ht="12.75" customHeight="1">
      <c r="A21" s="32" t="s">
        <v>110</v>
      </c>
      <c r="B21" s="93">
        <f t="shared" si="2"/>
        <v>22.700000000000003</v>
      </c>
      <c r="C21" s="32">
        <f t="shared" si="3"/>
        <v>0.31844107913073677</v>
      </c>
      <c r="D21" s="93"/>
      <c r="E21" s="32" t="str">
        <f t="shared" si="4"/>
        <v/>
      </c>
      <c r="F21" s="93">
        <v>3.8</v>
      </c>
      <c r="G21" s="32">
        <f t="shared" si="5"/>
        <v>0.79282286668057567</v>
      </c>
      <c r="H21" s="93"/>
      <c r="I21" s="32" t="str">
        <f t="shared" si="6"/>
        <v/>
      </c>
      <c r="J21" s="93">
        <v>0</v>
      </c>
      <c r="K21" s="32">
        <f t="shared" si="7"/>
        <v>0</v>
      </c>
      <c r="L21" s="93"/>
      <c r="M21" s="32" t="str">
        <f t="shared" si="8"/>
        <v/>
      </c>
      <c r="N21" s="93"/>
      <c r="O21" s="32" t="str">
        <f t="shared" si="9"/>
        <v/>
      </c>
      <c r="P21" s="93">
        <v>0</v>
      </c>
      <c r="Q21" s="32">
        <f t="shared" si="10"/>
        <v>0</v>
      </c>
      <c r="R21" s="93">
        <v>5.5</v>
      </c>
      <c r="S21" s="32">
        <f t="shared" si="11"/>
        <v>0.54605041733144177</v>
      </c>
      <c r="T21" s="93"/>
      <c r="U21" s="32" t="str">
        <f t="shared" si="12"/>
        <v/>
      </c>
      <c r="V21" s="93">
        <v>0</v>
      </c>
      <c r="W21" s="32">
        <f t="shared" si="13"/>
        <v>0</v>
      </c>
      <c r="X21" s="93">
        <v>13.4</v>
      </c>
      <c r="Y21" s="32">
        <f t="shared" si="14"/>
        <v>1.9904931669637551</v>
      </c>
      <c r="Z21" s="93">
        <v>0</v>
      </c>
      <c r="AA21" s="32">
        <f t="shared" si="15"/>
        <v>0</v>
      </c>
    </row>
    <row r="22" spans="1:27" ht="12.75" customHeight="1">
      <c r="A22" s="32" t="s">
        <v>112</v>
      </c>
      <c r="B22" s="93">
        <f t="shared" si="2"/>
        <v>24.634999999999998</v>
      </c>
      <c r="C22" s="32">
        <f t="shared" si="3"/>
        <v>0.34558572618439198</v>
      </c>
      <c r="D22" s="93"/>
      <c r="E22" s="32" t="str">
        <f t="shared" si="4"/>
        <v/>
      </c>
      <c r="F22" s="93"/>
      <c r="G22" s="32" t="str">
        <f t="shared" si="5"/>
        <v/>
      </c>
      <c r="H22" s="93">
        <v>1</v>
      </c>
      <c r="I22" s="32">
        <f t="shared" si="6"/>
        <v>0.33534540576794097</v>
      </c>
      <c r="J22" s="93"/>
      <c r="K22" s="32" t="str">
        <f t="shared" si="7"/>
        <v/>
      </c>
      <c r="L22" s="93"/>
      <c r="M22" s="32" t="str">
        <f t="shared" si="8"/>
        <v/>
      </c>
      <c r="N22" s="93"/>
      <c r="O22" s="32" t="str">
        <f t="shared" si="9"/>
        <v/>
      </c>
      <c r="P22" s="93">
        <v>0</v>
      </c>
      <c r="Q22" s="32">
        <f t="shared" si="10"/>
        <v>0</v>
      </c>
      <c r="R22" s="93">
        <v>5.6</v>
      </c>
      <c r="S22" s="32">
        <f t="shared" si="11"/>
        <v>0.5559786067374678</v>
      </c>
      <c r="T22" s="93"/>
      <c r="U22" s="32" t="str">
        <f t="shared" si="12"/>
        <v/>
      </c>
      <c r="V22" s="93">
        <v>0</v>
      </c>
      <c r="W22" s="32">
        <f t="shared" si="13"/>
        <v>0</v>
      </c>
      <c r="X22" s="93">
        <v>7.8</v>
      </c>
      <c r="Y22" s="32">
        <f t="shared" si="14"/>
        <v>1.1586452762923349</v>
      </c>
      <c r="Z22" s="93">
        <v>10.234999999999999</v>
      </c>
      <c r="AA22" s="32">
        <f t="shared" si="15"/>
        <v>0.70807815239063887</v>
      </c>
    </row>
    <row r="23" spans="1:27" ht="12.75" customHeight="1">
      <c r="A23" s="32" t="s">
        <v>114</v>
      </c>
      <c r="B23" s="93">
        <f t="shared" si="2"/>
        <v>579.58543470000006</v>
      </c>
      <c r="C23" s="32">
        <f t="shared" si="3"/>
        <v>8.130564373318288</v>
      </c>
      <c r="D23" s="93"/>
      <c r="E23" s="32" t="str">
        <f t="shared" si="4"/>
        <v/>
      </c>
      <c r="F23" s="93">
        <v>8</v>
      </c>
      <c r="G23" s="32">
        <f t="shared" si="5"/>
        <v>1.6691007719591071</v>
      </c>
      <c r="H23" s="93">
        <v>18.3</v>
      </c>
      <c r="I23" s="32">
        <f t="shared" si="6"/>
        <v>6.1368209255533204</v>
      </c>
      <c r="J23" s="93">
        <v>0.3</v>
      </c>
      <c r="K23" s="32">
        <f t="shared" si="7"/>
        <v>0.53295434357790017</v>
      </c>
      <c r="L23" s="93">
        <v>13.223333999999999</v>
      </c>
      <c r="M23" s="32">
        <f t="shared" si="8"/>
        <v>18.224586171903219</v>
      </c>
      <c r="N23" s="93"/>
      <c r="O23" s="32" t="str">
        <f t="shared" si="9"/>
        <v/>
      </c>
      <c r="P23" s="93">
        <v>129.4631617</v>
      </c>
      <c r="Q23" s="32">
        <f t="shared" si="10"/>
        <v>11.821233665917571</v>
      </c>
      <c r="R23" s="93">
        <v>133.66</v>
      </c>
      <c r="S23" s="32">
        <f t="shared" si="11"/>
        <v>13.270017960094634</v>
      </c>
      <c r="T23" s="93">
        <v>107</v>
      </c>
      <c r="U23" s="32">
        <f t="shared" si="12"/>
        <v>7.4375799366067943</v>
      </c>
      <c r="V23" s="93">
        <v>29.8</v>
      </c>
      <c r="W23" s="32">
        <f t="shared" si="13"/>
        <v>8.533791523482245</v>
      </c>
      <c r="X23" s="93">
        <v>29.8</v>
      </c>
      <c r="Y23" s="32">
        <f t="shared" si="14"/>
        <v>4.426619132501485</v>
      </c>
      <c r="Z23" s="93">
        <v>110.038939</v>
      </c>
      <c r="AA23" s="32">
        <f t="shared" si="15"/>
        <v>7.6127179890714425</v>
      </c>
    </row>
    <row r="24" spans="1:27" ht="12.75" customHeight="1" thickBot="1">
      <c r="A24" s="32" t="s">
        <v>116</v>
      </c>
      <c r="B24" s="794">
        <f t="shared" si="2"/>
        <v>187.722128</v>
      </c>
      <c r="C24" s="32">
        <f t="shared" si="3"/>
        <v>2.6334113223364883</v>
      </c>
      <c r="D24" s="794"/>
      <c r="E24" s="32" t="str">
        <f t="shared" si="4"/>
        <v/>
      </c>
      <c r="F24" s="794">
        <v>10.5</v>
      </c>
      <c r="G24" s="32">
        <f t="shared" si="5"/>
        <v>2.1906947631963281</v>
      </c>
      <c r="H24" s="794">
        <v>9.1999999999999993</v>
      </c>
      <c r="I24" s="32">
        <f t="shared" si="6"/>
        <v>3.0851777330650569</v>
      </c>
      <c r="J24" s="794">
        <v>2.1</v>
      </c>
      <c r="K24" s="32">
        <f t="shared" si="7"/>
        <v>3.7306804050453017</v>
      </c>
      <c r="L24" s="794">
        <v>1.1273500000000001</v>
      </c>
      <c r="M24" s="32">
        <f t="shared" si="8"/>
        <v>1.5537297341876939</v>
      </c>
      <c r="N24" s="794"/>
      <c r="O24" s="32" t="str">
        <f t="shared" si="9"/>
        <v/>
      </c>
      <c r="P24" s="794">
        <v>62.388378000000003</v>
      </c>
      <c r="Q24" s="32">
        <f t="shared" si="10"/>
        <v>5.6966598427789759</v>
      </c>
      <c r="R24" s="794">
        <v>36.343000000000004</v>
      </c>
      <c r="S24" s="32">
        <f t="shared" si="11"/>
        <v>3.6082018758321066</v>
      </c>
      <c r="T24" s="794">
        <v>36.700000000000003</v>
      </c>
      <c r="U24" s="32">
        <f t="shared" si="12"/>
        <v>2.5510204081632653</v>
      </c>
      <c r="V24" s="794">
        <v>14.7</v>
      </c>
      <c r="W24" s="32">
        <f t="shared" si="13"/>
        <v>4.209621993127147</v>
      </c>
      <c r="X24" s="794">
        <v>6.6</v>
      </c>
      <c r="Y24" s="32">
        <f t="shared" si="14"/>
        <v>0.98039215686274495</v>
      </c>
      <c r="Z24" s="794">
        <v>8.0633999999999997</v>
      </c>
      <c r="AA24" s="32">
        <f t="shared" si="15"/>
        <v>0.55784244005732064</v>
      </c>
    </row>
    <row r="25" spans="1:27" ht="12.75" customHeight="1" thickBot="1">
      <c r="A25" s="1422" t="s">
        <v>197</v>
      </c>
      <c r="B25" s="653">
        <f t="shared" si="2"/>
        <v>826.8625626999999</v>
      </c>
      <c r="C25" s="1405">
        <f t="shared" si="3"/>
        <v>11.599427610528389</v>
      </c>
      <c r="D25" s="653">
        <f>SUM(D21:D24)</f>
        <v>0</v>
      </c>
      <c r="E25" s="1405">
        <f>IF(D25&lt;&gt;0,D25/D$12*100,0)</f>
        <v>0</v>
      </c>
      <c r="F25" s="653">
        <v>22.3</v>
      </c>
      <c r="G25" s="1405">
        <f>IF(F25&lt;&gt;0,F25/F$12*100,0)</f>
        <v>4.6526184018360111</v>
      </c>
      <c r="H25" s="653">
        <v>28.5</v>
      </c>
      <c r="I25" s="1405">
        <f>IF(H25&lt;&gt;0,H25/H$12*100,0)</f>
        <v>9.5573440643863172</v>
      </c>
      <c r="J25" s="653">
        <v>2.4</v>
      </c>
      <c r="K25" s="1405">
        <f>IF(J25&lt;&gt;0,J25/J$12*100,0)</f>
        <v>4.2636347486232014</v>
      </c>
      <c r="L25" s="653">
        <v>14.350683999999999</v>
      </c>
      <c r="M25" s="1405">
        <f>IF(L25&lt;&gt;0,L25/L$12*100,0)</f>
        <v>19.77831590609091</v>
      </c>
      <c r="N25" s="653">
        <v>12.22</v>
      </c>
      <c r="O25" s="1405">
        <f>IF(N25&lt;&gt;0,N25/N$12*100,0)</f>
        <v>5.7311696838945689</v>
      </c>
      <c r="P25" s="653">
        <v>191.85153969999999</v>
      </c>
      <c r="Q25" s="1405">
        <f>IF(P25&lt;&gt;0,P25/P$12*100,0)</f>
        <v>17.517893508696545</v>
      </c>
      <c r="R25" s="653">
        <v>181.10300000000001</v>
      </c>
      <c r="S25" s="1405">
        <f>IF(R25&lt;&gt;0,R25/R$12*100,0)</f>
        <v>17.980248859995655</v>
      </c>
      <c r="T25" s="653">
        <v>143.69999999999999</v>
      </c>
      <c r="U25" s="1405">
        <f>IF(T25&lt;&gt;0,T25/T$12*100,0)</f>
        <v>9.9886003447700578</v>
      </c>
      <c r="V25" s="653">
        <v>44.5</v>
      </c>
      <c r="W25" s="1405">
        <f>IF(V25&lt;&gt;0,V25/V$12*100,0)</f>
        <v>12.743413516609392</v>
      </c>
      <c r="X25" s="653">
        <v>57.6</v>
      </c>
      <c r="Y25" s="1405">
        <f>IF(X25&lt;&gt;0,X25/X$12*100,0)</f>
        <v>8.5561497326203195</v>
      </c>
      <c r="Z25" s="653">
        <v>128.33733899999999</v>
      </c>
      <c r="AA25" s="1405">
        <f>IF(Z25&lt;&gt;0,Z25/Z$12*100,0)</f>
        <v>8.8786385815194002</v>
      </c>
    </row>
    <row r="26" spans="1:27" ht="12.75" customHeight="1">
      <c r="A26" s="32" t="s">
        <v>198</v>
      </c>
      <c r="B26" s="93">
        <f t="shared" si="2"/>
        <v>10.14716606</v>
      </c>
      <c r="C26" s="32">
        <f t="shared" si="3"/>
        <v>0.14234689472533857</v>
      </c>
      <c r="D26" s="93"/>
      <c r="E26" s="32" t="str">
        <f t="shared" si="4"/>
        <v/>
      </c>
      <c r="F26" s="93"/>
      <c r="G26" s="32" t="str">
        <f t="shared" si="5"/>
        <v/>
      </c>
      <c r="H26" s="93">
        <v>0</v>
      </c>
      <c r="I26" s="32">
        <f t="shared" si="6"/>
        <v>0</v>
      </c>
      <c r="J26" s="93"/>
      <c r="K26" s="32" t="str">
        <f t="shared" si="7"/>
        <v/>
      </c>
      <c r="L26" s="93"/>
      <c r="M26" s="32" t="str">
        <f t="shared" si="8"/>
        <v/>
      </c>
      <c r="N26" s="93"/>
      <c r="O26" s="32" t="str">
        <f t="shared" si="9"/>
        <v/>
      </c>
      <c r="P26" s="93">
        <v>10.14716606</v>
      </c>
      <c r="Q26" s="32">
        <f t="shared" si="10"/>
        <v>0.92653399984227447</v>
      </c>
      <c r="R26" s="93"/>
      <c r="S26" s="32" t="str">
        <f t="shared" si="11"/>
        <v/>
      </c>
      <c r="T26" s="93"/>
      <c r="U26" s="32" t="str">
        <f t="shared" si="12"/>
        <v/>
      </c>
      <c r="V26" s="93">
        <v>0</v>
      </c>
      <c r="W26" s="32">
        <f t="shared" si="13"/>
        <v>0</v>
      </c>
      <c r="X26" s="93"/>
      <c r="Y26" s="32" t="str">
        <f t="shared" si="14"/>
        <v/>
      </c>
      <c r="Z26" s="93">
        <v>0</v>
      </c>
      <c r="AA26" s="32">
        <f t="shared" si="15"/>
        <v>0</v>
      </c>
    </row>
    <row r="27" spans="1:27" ht="12.75" customHeight="1">
      <c r="A27" s="32" t="s">
        <v>199</v>
      </c>
      <c r="B27" s="93">
        <f t="shared" si="2"/>
        <v>185.03691800000001</v>
      </c>
      <c r="C27" s="32">
        <f t="shared" si="3"/>
        <v>2.5957425483235967</v>
      </c>
      <c r="D27" s="93"/>
      <c r="E27" s="32" t="str">
        <f t="shared" si="4"/>
        <v/>
      </c>
      <c r="F27" s="93">
        <v>0</v>
      </c>
      <c r="G27" s="32">
        <f t="shared" si="5"/>
        <v>0</v>
      </c>
      <c r="H27" s="93"/>
      <c r="I27" s="32" t="str">
        <f t="shared" si="6"/>
        <v/>
      </c>
      <c r="J27" s="93">
        <v>3.7</v>
      </c>
      <c r="K27" s="32">
        <f t="shared" si="7"/>
        <v>6.5731035707941015</v>
      </c>
      <c r="L27" s="93">
        <v>7.9697500000000003</v>
      </c>
      <c r="M27" s="32">
        <f t="shared" si="8"/>
        <v>10.984022308105178</v>
      </c>
      <c r="N27" s="93"/>
      <c r="O27" s="32" t="str">
        <f t="shared" si="9"/>
        <v/>
      </c>
      <c r="P27" s="93">
        <v>64.667168000000004</v>
      </c>
      <c r="Q27" s="32">
        <f t="shared" si="10"/>
        <v>5.904735319322481</v>
      </c>
      <c r="R27" s="93"/>
      <c r="S27" s="32" t="str">
        <f t="shared" si="11"/>
        <v/>
      </c>
      <c r="T27" s="93">
        <v>108.7</v>
      </c>
      <c r="U27" s="32">
        <f t="shared" si="12"/>
        <v>7.5557470944781189</v>
      </c>
      <c r="V27" s="93">
        <v>0</v>
      </c>
      <c r="W27" s="32">
        <f t="shared" si="13"/>
        <v>0</v>
      </c>
      <c r="X27" s="93"/>
      <c r="Y27" s="32" t="str">
        <f t="shared" si="14"/>
        <v/>
      </c>
      <c r="Z27" s="93">
        <v>0</v>
      </c>
      <c r="AA27" s="32">
        <f t="shared" si="15"/>
        <v>0</v>
      </c>
    </row>
    <row r="28" spans="1:27" ht="12.75" customHeight="1">
      <c r="A28" s="32" t="s">
        <v>200</v>
      </c>
      <c r="B28" s="93">
        <f t="shared" si="2"/>
        <v>193.14650510000001</v>
      </c>
      <c r="C28" s="32">
        <f t="shared" si="3"/>
        <v>2.7095057935847731</v>
      </c>
      <c r="D28" s="93"/>
      <c r="E28" s="32" t="str">
        <f t="shared" si="4"/>
        <v/>
      </c>
      <c r="F28" s="93">
        <v>29.7</v>
      </c>
      <c r="G28" s="32">
        <f t="shared" si="5"/>
        <v>6.1965366158981841</v>
      </c>
      <c r="H28" s="93">
        <v>24</v>
      </c>
      <c r="I28" s="32">
        <f t="shared" si="6"/>
        <v>8.0482897384305829</v>
      </c>
      <c r="J28" s="93">
        <v>4.7</v>
      </c>
      <c r="K28" s="32">
        <f t="shared" si="7"/>
        <v>8.3496180493871037</v>
      </c>
      <c r="L28" s="93"/>
      <c r="M28" s="32" t="str">
        <f t="shared" si="8"/>
        <v/>
      </c>
      <c r="N28" s="93"/>
      <c r="O28" s="32" t="str">
        <f t="shared" si="9"/>
        <v/>
      </c>
      <c r="P28" s="93">
        <v>11.946005099999999</v>
      </c>
      <c r="Q28" s="32">
        <f t="shared" si="10"/>
        <v>1.0907853307999582</v>
      </c>
      <c r="R28" s="93">
        <v>68.367999999999995</v>
      </c>
      <c r="S28" s="32">
        <f t="shared" si="11"/>
        <v>6.7877045331120005</v>
      </c>
      <c r="T28" s="93"/>
      <c r="U28" s="32" t="str">
        <f t="shared" si="12"/>
        <v/>
      </c>
      <c r="V28" s="93">
        <v>0</v>
      </c>
      <c r="W28" s="32">
        <f t="shared" si="13"/>
        <v>0</v>
      </c>
      <c r="X28" s="93">
        <v>23.1</v>
      </c>
      <c r="Y28" s="32">
        <f t="shared" si="14"/>
        <v>3.4313725490196081</v>
      </c>
      <c r="Z28" s="93">
        <v>31.3325</v>
      </c>
      <c r="AA28" s="32">
        <f t="shared" si="15"/>
        <v>2.1676461856159932</v>
      </c>
    </row>
    <row r="29" spans="1:27" ht="12.75" customHeight="1">
      <c r="A29" s="32" t="s">
        <v>201</v>
      </c>
      <c r="B29" s="93">
        <f t="shared" si="2"/>
        <v>22.9</v>
      </c>
      <c r="C29" s="32">
        <f t="shared" si="3"/>
        <v>0.32124672740501631</v>
      </c>
      <c r="D29" s="93"/>
      <c r="E29" s="32" t="str">
        <f t="shared" si="4"/>
        <v/>
      </c>
      <c r="F29" s="93">
        <v>0</v>
      </c>
      <c r="G29" s="32">
        <f t="shared" si="5"/>
        <v>0</v>
      </c>
      <c r="H29" s="93">
        <v>4.9000000000000004</v>
      </c>
      <c r="I29" s="32">
        <f t="shared" si="6"/>
        <v>1.643192488262911</v>
      </c>
      <c r="J29" s="93">
        <v>2.9</v>
      </c>
      <c r="K29" s="32">
        <f t="shared" si="7"/>
        <v>5.1518919879197016</v>
      </c>
      <c r="L29" s="93"/>
      <c r="M29" s="32" t="str">
        <f t="shared" si="8"/>
        <v/>
      </c>
      <c r="N29" s="93"/>
      <c r="O29" s="32" t="str">
        <f t="shared" si="9"/>
        <v/>
      </c>
      <c r="P29" s="93">
        <v>0</v>
      </c>
      <c r="Q29" s="32">
        <f t="shared" si="10"/>
        <v>0</v>
      </c>
      <c r="R29" s="93"/>
      <c r="S29" s="32" t="str">
        <f t="shared" si="11"/>
        <v/>
      </c>
      <c r="T29" s="93"/>
      <c r="U29" s="32" t="str">
        <f t="shared" si="12"/>
        <v/>
      </c>
      <c r="V29" s="93">
        <v>15.1</v>
      </c>
      <c r="W29" s="32">
        <f t="shared" si="13"/>
        <v>4.3241695303550971</v>
      </c>
      <c r="X29" s="93"/>
      <c r="Y29" s="32" t="str">
        <f t="shared" si="14"/>
        <v/>
      </c>
      <c r="Z29" s="93">
        <v>0</v>
      </c>
      <c r="AA29" s="32">
        <f t="shared" si="15"/>
        <v>0</v>
      </c>
    </row>
    <row r="30" spans="1:27" ht="12.75" customHeight="1">
      <c r="A30" s="32" t="s">
        <v>202</v>
      </c>
      <c r="B30" s="794">
        <f t="shared" si="2"/>
        <v>0</v>
      </c>
      <c r="C30" s="32">
        <f t="shared" si="3"/>
        <v>0</v>
      </c>
      <c r="D30" s="794"/>
      <c r="E30" s="32" t="str">
        <f t="shared" si="4"/>
        <v/>
      </c>
      <c r="F30" s="794">
        <v>0</v>
      </c>
      <c r="G30" s="32">
        <f t="shared" si="5"/>
        <v>0</v>
      </c>
      <c r="H30" s="794">
        <v>0</v>
      </c>
      <c r="I30" s="32">
        <f t="shared" si="6"/>
        <v>0</v>
      </c>
      <c r="J30" s="794">
        <v>0</v>
      </c>
      <c r="K30" s="32">
        <f t="shared" si="7"/>
        <v>0</v>
      </c>
      <c r="L30" s="794"/>
      <c r="M30" s="32" t="str">
        <f t="shared" si="8"/>
        <v/>
      </c>
      <c r="N30" s="794"/>
      <c r="O30" s="32" t="str">
        <f t="shared" si="9"/>
        <v/>
      </c>
      <c r="P30" s="794">
        <v>0</v>
      </c>
      <c r="Q30" s="32">
        <f t="shared" si="10"/>
        <v>0</v>
      </c>
      <c r="R30" s="794"/>
      <c r="S30" s="32" t="str">
        <f t="shared" si="11"/>
        <v/>
      </c>
      <c r="T30" s="794"/>
      <c r="U30" s="32" t="str">
        <f t="shared" si="12"/>
        <v/>
      </c>
      <c r="V30" s="794">
        <v>0</v>
      </c>
      <c r="W30" s="32">
        <f t="shared" si="13"/>
        <v>0</v>
      </c>
      <c r="X30" s="794"/>
      <c r="Y30" s="32" t="str">
        <f t="shared" si="14"/>
        <v/>
      </c>
      <c r="Z30" s="794">
        <v>0</v>
      </c>
      <c r="AA30" s="32">
        <f t="shared" si="15"/>
        <v>0</v>
      </c>
    </row>
    <row r="31" spans="1:27" ht="12.75" customHeight="1">
      <c r="A31" s="32" t="s">
        <v>203</v>
      </c>
      <c r="B31" s="794">
        <f t="shared" si="2"/>
        <v>35.737499999999997</v>
      </c>
      <c r="C31" s="32">
        <f t="shared" si="3"/>
        <v>0.50133427601033931</v>
      </c>
      <c r="D31" s="794"/>
      <c r="E31" s="32" t="str">
        <f t="shared" si="4"/>
        <v/>
      </c>
      <c r="F31" s="794"/>
      <c r="G31" s="32" t="str">
        <f t="shared" si="5"/>
        <v/>
      </c>
      <c r="H31" s="794">
        <v>0</v>
      </c>
      <c r="I31" s="32">
        <f t="shared" si="6"/>
        <v>0</v>
      </c>
      <c r="J31" s="794"/>
      <c r="K31" s="32" t="str">
        <f t="shared" si="7"/>
        <v/>
      </c>
      <c r="L31" s="794"/>
      <c r="M31" s="32" t="str">
        <f t="shared" si="8"/>
        <v/>
      </c>
      <c r="N31" s="794"/>
      <c r="O31" s="32" t="str">
        <f t="shared" si="9"/>
        <v/>
      </c>
      <c r="P31" s="794">
        <v>0</v>
      </c>
      <c r="Q31" s="32">
        <f t="shared" si="10"/>
        <v>0</v>
      </c>
      <c r="R31" s="794"/>
      <c r="S31" s="32" t="str">
        <f t="shared" si="11"/>
        <v/>
      </c>
      <c r="T31" s="794">
        <v>20.399999999999999</v>
      </c>
      <c r="U31" s="32">
        <f t="shared" si="12"/>
        <v>1.4180058944558749</v>
      </c>
      <c r="V31" s="794">
        <v>0</v>
      </c>
      <c r="W31" s="32">
        <f t="shared" si="13"/>
        <v>0</v>
      </c>
      <c r="X31" s="794"/>
      <c r="Y31" s="32" t="str">
        <f t="shared" si="14"/>
        <v/>
      </c>
      <c r="Z31" s="794">
        <v>15.3375</v>
      </c>
      <c r="AA31" s="32">
        <f t="shared" si="15"/>
        <v>1.0610794980255422</v>
      </c>
    </row>
    <row r="32" spans="1:27" ht="12.75" customHeight="1" thickBot="1">
      <c r="A32" s="32" t="s">
        <v>204</v>
      </c>
      <c r="B32" s="794">
        <f t="shared" si="2"/>
        <v>0</v>
      </c>
      <c r="C32" s="32">
        <f t="shared" si="3"/>
        <v>0</v>
      </c>
      <c r="D32" s="794"/>
      <c r="E32" s="32" t="str">
        <f t="shared" si="4"/>
        <v/>
      </c>
      <c r="F32" s="794"/>
      <c r="G32" s="32" t="str">
        <f t="shared" si="5"/>
        <v/>
      </c>
      <c r="H32" s="794"/>
      <c r="I32" s="32" t="str">
        <f t="shared" si="6"/>
        <v/>
      </c>
      <c r="J32" s="794"/>
      <c r="K32" s="32" t="str">
        <f t="shared" si="7"/>
        <v/>
      </c>
      <c r="L32" s="794"/>
      <c r="M32" s="32" t="str">
        <f t="shared" si="8"/>
        <v/>
      </c>
      <c r="N32" s="794"/>
      <c r="O32" s="32" t="str">
        <f t="shared" si="9"/>
        <v/>
      </c>
      <c r="P32" s="794">
        <v>0</v>
      </c>
      <c r="Q32" s="32">
        <f t="shared" si="10"/>
        <v>0</v>
      </c>
      <c r="R32" s="794"/>
      <c r="S32" s="32" t="str">
        <f t="shared" si="11"/>
        <v/>
      </c>
      <c r="T32" s="794"/>
      <c r="U32" s="32" t="str">
        <f t="shared" si="12"/>
        <v/>
      </c>
      <c r="V32" s="794">
        <v>0</v>
      </c>
      <c r="W32" s="32">
        <f t="shared" si="13"/>
        <v>0</v>
      </c>
      <c r="X32" s="794"/>
      <c r="Y32" s="32" t="str">
        <f t="shared" si="14"/>
        <v/>
      </c>
      <c r="Z32" s="794">
        <v>0</v>
      </c>
      <c r="AA32" s="32">
        <f t="shared" si="15"/>
        <v>0</v>
      </c>
    </row>
    <row r="33" spans="1:27" ht="12.75" customHeight="1" thickBot="1">
      <c r="A33" s="1422" t="s">
        <v>205</v>
      </c>
      <c r="B33" s="653">
        <f t="shared" si="2"/>
        <v>485.41808916000008</v>
      </c>
      <c r="C33" s="1405">
        <f t="shared" si="3"/>
        <v>6.8095621207793204</v>
      </c>
      <c r="D33" s="653">
        <f>SUM(D26:D32)</f>
        <v>0</v>
      </c>
      <c r="E33" s="1405">
        <f>IF(D33&lt;&gt;0,D33/D$12*100,0)</f>
        <v>0</v>
      </c>
      <c r="F33" s="653">
        <v>29.7</v>
      </c>
      <c r="G33" s="1405">
        <f>IF(F33&lt;&gt;0,F33/F$12*100,0)</f>
        <v>6.1965366158981841</v>
      </c>
      <c r="H33" s="653">
        <v>28.9</v>
      </c>
      <c r="I33" s="1405">
        <f>IF(H33&lt;&gt;0,H33/H$12*100,0)</f>
        <v>9.6914822266934948</v>
      </c>
      <c r="J33" s="653">
        <v>11.3</v>
      </c>
      <c r="K33" s="1405">
        <f>IF(J33&lt;&gt;0,J33/J$12*100,0)</f>
        <v>20.074613608100908</v>
      </c>
      <c r="L33" s="653">
        <v>7.9697500000000003</v>
      </c>
      <c r="M33" s="1405">
        <f>IF(L33&lt;&gt;0,L33/L$12*100,0)</f>
        <v>10.984022308105178</v>
      </c>
      <c r="N33" s="653">
        <v>38.450000000000003</v>
      </c>
      <c r="O33" s="1405">
        <f>IF(N33&lt;&gt;0,N33/N$12*100,0)</f>
        <v>18.033017540568427</v>
      </c>
      <c r="P33" s="653">
        <v>86.760339160000001</v>
      </c>
      <c r="Q33" s="1405">
        <f>IF(P33&lt;&gt;0,P33/P$12*100,0)</f>
        <v>7.9220546499647133</v>
      </c>
      <c r="R33" s="653">
        <v>68.367999999999995</v>
      </c>
      <c r="S33" s="1405">
        <f>IF(R33&lt;&gt;0,R33/R$12*100,0)</f>
        <v>6.7877045331120005</v>
      </c>
      <c r="T33" s="653">
        <v>129.1</v>
      </c>
      <c r="U33" s="1405">
        <f>IF(T33&lt;&gt;0,T33/T$12*100,0)</f>
        <v>8.9737529889339918</v>
      </c>
      <c r="V33" s="653">
        <v>15.1</v>
      </c>
      <c r="W33" s="1405">
        <f>IF(V33&lt;&gt;0,V33/V$12*100,0)</f>
        <v>4.3241695303550971</v>
      </c>
      <c r="X33" s="653">
        <v>23.1</v>
      </c>
      <c r="Y33" s="1405">
        <f>IF(X33&lt;&gt;0,X33/X$12*100,0)</f>
        <v>3.4313725490196081</v>
      </c>
      <c r="Z33" s="653">
        <v>46.67</v>
      </c>
      <c r="AA33" s="1405">
        <f>IF(Z33&lt;&gt;0,Z33/Z$12*100,0)</f>
        <v>3.2287256836415352</v>
      </c>
    </row>
    <row r="34" spans="1:27" ht="12.75" customHeight="1">
      <c r="A34" s="32" t="s">
        <v>206</v>
      </c>
      <c r="B34" s="794">
        <f t="shared" si="2"/>
        <v>120.25200000000001</v>
      </c>
      <c r="C34" s="32">
        <f t="shared" si="3"/>
        <v>1.6869240813933637</v>
      </c>
      <c r="D34" s="794"/>
      <c r="E34" s="32" t="str">
        <f t="shared" si="4"/>
        <v/>
      </c>
      <c r="F34" s="794">
        <v>26</v>
      </c>
      <c r="G34" s="32">
        <f t="shared" si="5"/>
        <v>5.424577508867098</v>
      </c>
      <c r="H34" s="794">
        <v>4.5</v>
      </c>
      <c r="I34" s="32">
        <f t="shared" si="6"/>
        <v>1.5090543259557343</v>
      </c>
      <c r="J34" s="794">
        <v>0</v>
      </c>
      <c r="K34" s="32">
        <f t="shared" si="7"/>
        <v>0</v>
      </c>
      <c r="L34" s="794"/>
      <c r="M34" s="32" t="str">
        <f t="shared" si="8"/>
        <v/>
      </c>
      <c r="N34" s="794"/>
      <c r="O34" s="32" t="str">
        <f t="shared" si="9"/>
        <v/>
      </c>
      <c r="P34" s="794">
        <v>0</v>
      </c>
      <c r="Q34" s="32">
        <f t="shared" si="10"/>
        <v>0</v>
      </c>
      <c r="R34" s="794">
        <v>46.212000000000003</v>
      </c>
      <c r="S34" s="32">
        <f t="shared" si="11"/>
        <v>4.5880148883128333</v>
      </c>
      <c r="T34" s="794">
        <v>21.34</v>
      </c>
      <c r="U34" s="32">
        <f t="shared" si="12"/>
        <v>1.48334538174943</v>
      </c>
      <c r="V34" s="794">
        <v>19.7</v>
      </c>
      <c r="W34" s="32">
        <f t="shared" si="13"/>
        <v>5.6414662084765181</v>
      </c>
      <c r="X34" s="794">
        <v>2.5</v>
      </c>
      <c r="Y34" s="32">
        <f t="shared" si="14"/>
        <v>0.37136066547831253</v>
      </c>
      <c r="Z34" s="794">
        <v>0</v>
      </c>
      <c r="AA34" s="32">
        <f t="shared" si="15"/>
        <v>0</v>
      </c>
    </row>
    <row r="35" spans="1:27" ht="12.75" customHeight="1">
      <c r="A35" s="32" t="s">
        <v>207</v>
      </c>
      <c r="B35" s="794">
        <f t="shared" si="2"/>
        <v>217.03000000000003</v>
      </c>
      <c r="C35" s="32">
        <f t="shared" si="3"/>
        <v>3.0445492248345287</v>
      </c>
      <c r="D35" s="794"/>
      <c r="E35" s="32" t="str">
        <f t="shared" si="4"/>
        <v/>
      </c>
      <c r="F35" s="794">
        <v>32</v>
      </c>
      <c r="G35" s="32">
        <f t="shared" si="5"/>
        <v>6.6764030878364284</v>
      </c>
      <c r="H35" s="794">
        <v>8.8000000000000007</v>
      </c>
      <c r="I35" s="32">
        <f t="shared" si="6"/>
        <v>2.9510395707578811</v>
      </c>
      <c r="J35" s="794">
        <v>2.89</v>
      </c>
      <c r="K35" s="32">
        <f t="shared" si="7"/>
        <v>5.1341268431337719</v>
      </c>
      <c r="L35" s="794"/>
      <c r="M35" s="32" t="str">
        <f t="shared" si="8"/>
        <v/>
      </c>
      <c r="N35" s="794"/>
      <c r="O35" s="32" t="str">
        <f t="shared" si="9"/>
        <v/>
      </c>
      <c r="P35" s="794">
        <v>0</v>
      </c>
      <c r="Q35" s="32">
        <f t="shared" si="10"/>
        <v>0</v>
      </c>
      <c r="R35" s="794">
        <v>72.540000000000006</v>
      </c>
      <c r="S35" s="32">
        <f t="shared" si="11"/>
        <v>7.2019085951314148</v>
      </c>
      <c r="T35" s="794">
        <v>49.5</v>
      </c>
      <c r="U35" s="32">
        <f t="shared" si="12"/>
        <v>3.440749596841461</v>
      </c>
      <c r="V35" s="794">
        <v>0</v>
      </c>
      <c r="W35" s="32">
        <f t="shared" si="13"/>
        <v>0</v>
      </c>
      <c r="X35" s="794">
        <v>27.5</v>
      </c>
      <c r="Y35" s="32">
        <f t="shared" si="14"/>
        <v>4.0849673202614376</v>
      </c>
      <c r="Z35" s="794">
        <v>23.8</v>
      </c>
      <c r="AA35" s="32">
        <f t="shared" si="15"/>
        <v>1.646532489193669</v>
      </c>
    </row>
    <row r="36" spans="1:27" ht="12.75" customHeight="1">
      <c r="A36" s="32" t="s">
        <v>208</v>
      </c>
      <c r="B36" s="794">
        <f t="shared" si="2"/>
        <v>400.28881710000002</v>
      </c>
      <c r="C36" s="32">
        <f t="shared" si="3"/>
        <v>5.6153481445502242</v>
      </c>
      <c r="D36" s="794"/>
      <c r="E36" s="32" t="str">
        <f t="shared" si="4"/>
        <v/>
      </c>
      <c r="F36" s="794">
        <v>4.3</v>
      </c>
      <c r="G36" s="32">
        <f t="shared" si="5"/>
        <v>0.89714166492802006</v>
      </c>
      <c r="H36" s="794">
        <v>40.4</v>
      </c>
      <c r="I36" s="32">
        <f t="shared" si="6"/>
        <v>13.547954393024817</v>
      </c>
      <c r="J36" s="794">
        <v>8.1</v>
      </c>
      <c r="K36" s="32">
        <f t="shared" si="7"/>
        <v>14.389767276603305</v>
      </c>
      <c r="L36" s="794">
        <v>5.1444000000000001</v>
      </c>
      <c r="M36" s="32">
        <f t="shared" si="8"/>
        <v>7.0900849288643029</v>
      </c>
      <c r="N36" s="794"/>
      <c r="O36" s="32" t="str">
        <f t="shared" si="9"/>
        <v/>
      </c>
      <c r="P36" s="794">
        <v>63.226597099999999</v>
      </c>
      <c r="Q36" s="32">
        <f t="shared" si="10"/>
        <v>5.7731973204229741</v>
      </c>
      <c r="R36" s="794">
        <v>51.901000000000003</v>
      </c>
      <c r="S36" s="32">
        <f t="shared" si="11"/>
        <v>5.1528295836216653</v>
      </c>
      <c r="T36" s="794">
        <v>188.7</v>
      </c>
      <c r="U36" s="32">
        <f t="shared" si="12"/>
        <v>13.116554523716841</v>
      </c>
      <c r="V36" s="794">
        <v>0</v>
      </c>
      <c r="W36" s="32">
        <f t="shared" si="13"/>
        <v>0</v>
      </c>
      <c r="X36" s="794">
        <v>20</v>
      </c>
      <c r="Y36" s="32">
        <f t="shared" si="14"/>
        <v>2.9708853238265003</v>
      </c>
      <c r="Z36" s="794">
        <v>18.516819999999999</v>
      </c>
      <c r="AA36" s="32">
        <f t="shared" si="15"/>
        <v>1.2810313330483662</v>
      </c>
    </row>
    <row r="37" spans="1:27" ht="12.75" customHeight="1" thickBot="1">
      <c r="A37" s="32" t="s">
        <v>209</v>
      </c>
      <c r="B37" s="794">
        <f t="shared" si="2"/>
        <v>305.86533500000002</v>
      </c>
      <c r="C37" s="32">
        <f t="shared" si="3"/>
        <v>4.2907527465235376</v>
      </c>
      <c r="D37" s="794"/>
      <c r="E37" s="32" t="str">
        <f t="shared" si="4"/>
        <v/>
      </c>
      <c r="F37" s="794">
        <v>60.4</v>
      </c>
      <c r="G37" s="32">
        <f t="shared" si="5"/>
        <v>12.601710828291257</v>
      </c>
      <c r="H37" s="794">
        <v>13</v>
      </c>
      <c r="I37" s="32">
        <f t="shared" si="6"/>
        <v>4.3594902749832327</v>
      </c>
      <c r="J37" s="794">
        <v>2.2000000000000002</v>
      </c>
      <c r="K37" s="32">
        <f t="shared" si="7"/>
        <v>3.9083318529046016</v>
      </c>
      <c r="L37" s="794">
        <v>4.0999999999999996</v>
      </c>
      <c r="M37" s="32">
        <f t="shared" si="8"/>
        <v>5.6506780593156902</v>
      </c>
      <c r="N37" s="794"/>
      <c r="O37" s="32" t="str">
        <f t="shared" si="9"/>
        <v/>
      </c>
      <c r="P37" s="794">
        <v>0</v>
      </c>
      <c r="Q37" s="32">
        <f t="shared" si="10"/>
        <v>0</v>
      </c>
      <c r="R37" s="794">
        <v>71.356999999999999</v>
      </c>
      <c r="S37" s="32">
        <f t="shared" si="11"/>
        <v>7.0844581144581253</v>
      </c>
      <c r="T37" s="794">
        <v>65.900000000000006</v>
      </c>
      <c r="U37" s="32">
        <f t="shared" si="12"/>
        <v>4.5807151198354008</v>
      </c>
      <c r="V37" s="794">
        <v>7.6</v>
      </c>
      <c r="W37" s="32">
        <f t="shared" si="13"/>
        <v>2.1764032073310422</v>
      </c>
      <c r="X37" s="794">
        <v>62.5</v>
      </c>
      <c r="Y37" s="32">
        <f t="shared" si="14"/>
        <v>9.2840166369578139</v>
      </c>
      <c r="Z37" s="794">
        <v>18.808335</v>
      </c>
      <c r="AA37" s="32">
        <f t="shared" si="15"/>
        <v>1.3011989346696811</v>
      </c>
    </row>
    <row r="38" spans="1:27" ht="12.75" customHeight="1" thickBot="1">
      <c r="A38" s="1422" t="s">
        <v>210</v>
      </c>
      <c r="B38" s="653">
        <f t="shared" si="2"/>
        <v>1085.5361521</v>
      </c>
      <c r="C38" s="1405">
        <f t="shared" si="3"/>
        <v>15.228163159037514</v>
      </c>
      <c r="D38" s="653">
        <f>SUM(D34:D37)</f>
        <v>0</v>
      </c>
      <c r="E38" s="1405">
        <f>IF(D38&lt;&gt;0,D38/D$12*100,0)</f>
        <v>0</v>
      </c>
      <c r="F38" s="653">
        <v>122.7</v>
      </c>
      <c r="G38" s="1405">
        <f>IF(F38&lt;&gt;0,F38/F$12*100,0)</f>
        <v>25.599833089922804</v>
      </c>
      <c r="H38" s="653">
        <v>66.7</v>
      </c>
      <c r="I38" s="1405">
        <f>IF(H38&lt;&gt;0,H38/H$12*100,0)</f>
        <v>22.367538564721663</v>
      </c>
      <c r="J38" s="653">
        <v>13.19</v>
      </c>
      <c r="K38" s="1405">
        <f>IF(J38&lt;&gt;0,J38/J$12*100,0)</f>
        <v>23.432225972641678</v>
      </c>
      <c r="L38" s="653">
        <v>9.2443999999999988</v>
      </c>
      <c r="M38" s="1405">
        <f>IF(L38&lt;&gt;0,L38/L$12*100,0)</f>
        <v>12.740762988179993</v>
      </c>
      <c r="N38" s="653">
        <v>42.1</v>
      </c>
      <c r="O38" s="1405">
        <f>IF(N38&lt;&gt;0,N38/N$12*100,0)</f>
        <v>19.744864459243974</v>
      </c>
      <c r="P38" s="653">
        <v>63.226597099999999</v>
      </c>
      <c r="Q38" s="1405">
        <f>IF(P38&lt;&gt;0,P38/P$12*100,0)</f>
        <v>5.7731973204229741</v>
      </c>
      <c r="R38" s="653">
        <v>242.01</v>
      </c>
      <c r="S38" s="1405">
        <f>IF(R38&lt;&gt;0,R38/R$12*100,0)</f>
        <v>24.027211181524034</v>
      </c>
      <c r="T38" s="653">
        <v>325.44</v>
      </c>
      <c r="U38" s="1405">
        <f>IF(T38&lt;&gt;0,T38/T$12*100,0)</f>
        <v>22.621364622143133</v>
      </c>
      <c r="V38" s="653">
        <v>27.3</v>
      </c>
      <c r="W38" s="1405">
        <f>IF(V38&lt;&gt;0,V38/V$12*100,0)</f>
        <v>7.8178694158075599</v>
      </c>
      <c r="X38" s="653">
        <v>112.5</v>
      </c>
      <c r="Y38" s="1405">
        <f>IF(X38&lt;&gt;0,X38/X$12*100,0)</f>
        <v>16.711229946524064</v>
      </c>
      <c r="Z38" s="653">
        <v>61.125154999999999</v>
      </c>
      <c r="AA38" s="1405">
        <f>IF(Z38&lt;&gt;0,Z38/Z$12*100,0)</f>
        <v>4.2287627569117161</v>
      </c>
    </row>
    <row r="39" spans="1:27" ht="12.75" customHeight="1">
      <c r="A39" s="32" t="s">
        <v>211</v>
      </c>
      <c r="B39" s="93">
        <f t="shared" si="2"/>
        <v>2.644514</v>
      </c>
      <c r="C39" s="32">
        <f t="shared" si="3"/>
        <v>3.7097880702041459E-2</v>
      </c>
      <c r="D39" s="93"/>
      <c r="E39" s="32" t="str">
        <f t="shared" si="4"/>
        <v/>
      </c>
      <c r="F39" s="93"/>
      <c r="G39" s="32" t="str">
        <f t="shared" si="5"/>
        <v/>
      </c>
      <c r="H39" s="93"/>
      <c r="I39" s="32" t="str">
        <f t="shared" si="6"/>
        <v/>
      </c>
      <c r="J39" s="93"/>
      <c r="K39" s="32" t="str">
        <f t="shared" si="7"/>
        <v/>
      </c>
      <c r="L39" s="93">
        <v>2.64</v>
      </c>
      <c r="M39" s="32">
        <f t="shared" si="8"/>
        <v>3.6384853845349818</v>
      </c>
      <c r="N39" s="93"/>
      <c r="O39" s="32" t="str">
        <f t="shared" si="9"/>
        <v/>
      </c>
      <c r="P39" s="93">
        <v>0</v>
      </c>
      <c r="Q39" s="32">
        <f t="shared" si="10"/>
        <v>0</v>
      </c>
      <c r="R39" s="93"/>
      <c r="S39" s="32" t="str">
        <f t="shared" si="11"/>
        <v/>
      </c>
      <c r="T39" s="93"/>
      <c r="U39" s="32" t="str">
        <f t="shared" si="12"/>
        <v/>
      </c>
      <c r="V39" s="93">
        <v>0</v>
      </c>
      <c r="W39" s="32">
        <f t="shared" si="13"/>
        <v>0</v>
      </c>
      <c r="X39" s="93"/>
      <c r="Y39" s="32" t="str">
        <f t="shared" si="14"/>
        <v/>
      </c>
      <c r="Z39" s="93">
        <v>4.5139999999999998E-3</v>
      </c>
      <c r="AA39" s="32">
        <f t="shared" si="15"/>
        <v>3.1228771664790851E-4</v>
      </c>
    </row>
    <row r="40" spans="1:27" ht="12.75" customHeight="1">
      <c r="A40" s="32" t="s">
        <v>212</v>
      </c>
      <c r="B40" s="93">
        <f t="shared" si="2"/>
        <v>293.52516194999998</v>
      </c>
      <c r="C40" s="32">
        <f t="shared" si="3"/>
        <v>4.1176418204133158</v>
      </c>
      <c r="D40" s="93"/>
      <c r="E40" s="32" t="str">
        <f t="shared" si="4"/>
        <v/>
      </c>
      <c r="F40" s="93">
        <v>7.9</v>
      </c>
      <c r="G40" s="32">
        <f t="shared" si="5"/>
        <v>1.6482370123096182</v>
      </c>
      <c r="H40" s="93">
        <v>15.9</v>
      </c>
      <c r="I40" s="32">
        <f t="shared" si="6"/>
        <v>5.3319919517102621</v>
      </c>
      <c r="J40" s="93">
        <v>1.4</v>
      </c>
      <c r="K40" s="32">
        <f t="shared" si="7"/>
        <v>2.4871202700302004</v>
      </c>
      <c r="L40" s="93">
        <v>0.61124999999999996</v>
      </c>
      <c r="M40" s="32">
        <f t="shared" si="8"/>
        <v>0.84243340579432091</v>
      </c>
      <c r="N40" s="93"/>
      <c r="O40" s="32" t="str">
        <f t="shared" si="9"/>
        <v/>
      </c>
      <c r="P40" s="93">
        <v>65.306833949999998</v>
      </c>
      <c r="Q40" s="32">
        <f t="shared" si="10"/>
        <v>5.9631429818867812</v>
      </c>
      <c r="R40" s="93"/>
      <c r="S40" s="32" t="str">
        <f t="shared" si="11"/>
        <v/>
      </c>
      <c r="T40" s="93">
        <v>75.5</v>
      </c>
      <c r="U40" s="32">
        <f t="shared" si="12"/>
        <v>5.2480120113440467</v>
      </c>
      <c r="V40" s="93">
        <v>4.5</v>
      </c>
      <c r="W40" s="32">
        <f t="shared" si="13"/>
        <v>1.2886597938144331</v>
      </c>
      <c r="X40" s="93">
        <v>43</v>
      </c>
      <c r="Y40" s="32">
        <f t="shared" si="14"/>
        <v>6.3874034462269744</v>
      </c>
      <c r="Z40" s="93">
        <v>79.407077999999998</v>
      </c>
      <c r="AA40" s="32">
        <f t="shared" si="15"/>
        <v>5.4935434369300777</v>
      </c>
    </row>
    <row r="41" spans="1:27" ht="12.75" customHeight="1">
      <c r="A41" s="32" t="s">
        <v>44</v>
      </c>
      <c r="B41" s="794">
        <f t="shared" si="2"/>
        <v>45.699999999999996</v>
      </c>
      <c r="C41" s="32">
        <f t="shared" si="3"/>
        <v>0.64109063067289274</v>
      </c>
      <c r="D41" s="794"/>
      <c r="E41" s="32" t="str">
        <f t="shared" si="4"/>
        <v/>
      </c>
      <c r="F41" s="794">
        <v>24.1</v>
      </c>
      <c r="G41" s="32">
        <f t="shared" si="5"/>
        <v>5.0281660755268103</v>
      </c>
      <c r="H41" s="794">
        <v>10.7</v>
      </c>
      <c r="I41" s="32">
        <f t="shared" si="6"/>
        <v>3.5881958417169688</v>
      </c>
      <c r="J41" s="794">
        <v>0</v>
      </c>
      <c r="K41" s="32">
        <f t="shared" si="7"/>
        <v>0</v>
      </c>
      <c r="L41" s="794"/>
      <c r="M41" s="32" t="str">
        <f t="shared" si="8"/>
        <v/>
      </c>
      <c r="N41" s="794"/>
      <c r="O41" s="32" t="str">
        <f t="shared" si="9"/>
        <v/>
      </c>
      <c r="P41" s="794">
        <v>0</v>
      </c>
      <c r="Q41" s="32">
        <f t="shared" si="10"/>
        <v>0</v>
      </c>
      <c r="R41" s="794"/>
      <c r="S41" s="32" t="str">
        <f t="shared" si="11"/>
        <v/>
      </c>
      <c r="T41" s="794"/>
      <c r="U41" s="32" t="str">
        <f t="shared" si="12"/>
        <v/>
      </c>
      <c r="V41" s="794">
        <v>0</v>
      </c>
      <c r="W41" s="32">
        <f t="shared" si="13"/>
        <v>0</v>
      </c>
      <c r="X41" s="794">
        <v>10.9</v>
      </c>
      <c r="Y41" s="32">
        <f t="shared" si="14"/>
        <v>1.6191325014854425</v>
      </c>
      <c r="Z41" s="794">
        <v>0</v>
      </c>
      <c r="AA41" s="32">
        <f t="shared" si="15"/>
        <v>0</v>
      </c>
    </row>
    <row r="42" spans="1:27" ht="12.75" customHeight="1">
      <c r="A42" s="32" t="s">
        <v>213</v>
      </c>
      <c r="B42" s="794">
        <f t="shared" si="2"/>
        <v>68.616</v>
      </c>
      <c r="C42" s="32">
        <f t="shared" si="3"/>
        <v>0.96256180993985163</v>
      </c>
      <c r="D42" s="794"/>
      <c r="E42" s="32" t="str">
        <f t="shared" si="4"/>
        <v/>
      </c>
      <c r="F42" s="794">
        <v>6.8</v>
      </c>
      <c r="G42" s="32">
        <f t="shared" si="5"/>
        <v>1.4187356561652409</v>
      </c>
      <c r="H42" s="794">
        <v>6</v>
      </c>
      <c r="I42" s="32">
        <f t="shared" si="6"/>
        <v>2.0120724346076457</v>
      </c>
      <c r="J42" s="794">
        <v>0</v>
      </c>
      <c r="K42" s="32">
        <f t="shared" si="7"/>
        <v>0</v>
      </c>
      <c r="L42" s="794">
        <v>0.54600000000000004</v>
      </c>
      <c r="M42" s="32">
        <f t="shared" si="8"/>
        <v>0.75250493180155309</v>
      </c>
      <c r="N42" s="794"/>
      <c r="O42" s="32" t="str">
        <f t="shared" si="9"/>
        <v/>
      </c>
      <c r="P42" s="794">
        <v>0</v>
      </c>
      <c r="Q42" s="32">
        <f t="shared" si="10"/>
        <v>0</v>
      </c>
      <c r="R42" s="794">
        <v>24.57</v>
      </c>
      <c r="S42" s="32">
        <f t="shared" si="11"/>
        <v>2.4393561370606403</v>
      </c>
      <c r="T42" s="794">
        <v>30.7</v>
      </c>
      <c r="U42" s="32">
        <f t="shared" si="12"/>
        <v>2.1339598509703608</v>
      </c>
      <c r="V42" s="794">
        <v>0</v>
      </c>
      <c r="W42" s="32">
        <f t="shared" si="13"/>
        <v>0</v>
      </c>
      <c r="X42" s="794"/>
      <c r="Y42" s="32" t="str">
        <f t="shared" si="14"/>
        <v/>
      </c>
      <c r="Z42" s="794">
        <v>0</v>
      </c>
      <c r="AA42" s="32">
        <f t="shared" si="15"/>
        <v>0</v>
      </c>
    </row>
    <row r="43" spans="1:27" ht="12.75" customHeight="1">
      <c r="A43" s="32" t="s">
        <v>214</v>
      </c>
      <c r="B43" s="794">
        <f t="shared" si="2"/>
        <v>35.797824000000006</v>
      </c>
      <c r="C43" s="32">
        <f t="shared" si="3"/>
        <v>0.50218051564282762</v>
      </c>
      <c r="D43" s="794"/>
      <c r="E43" s="32" t="str">
        <f t="shared" si="4"/>
        <v/>
      </c>
      <c r="F43" s="794"/>
      <c r="G43" s="32" t="str">
        <f t="shared" si="5"/>
        <v/>
      </c>
      <c r="H43" s="794">
        <v>0.1</v>
      </c>
      <c r="I43" s="32">
        <f t="shared" si="6"/>
        <v>3.35345405767941E-2</v>
      </c>
      <c r="J43" s="794">
        <v>0</v>
      </c>
      <c r="K43" s="32">
        <f t="shared" si="7"/>
        <v>0</v>
      </c>
      <c r="L43" s="794"/>
      <c r="M43" s="32" t="str">
        <f t="shared" si="8"/>
        <v/>
      </c>
      <c r="N43" s="794"/>
      <c r="O43" s="32" t="str">
        <f t="shared" si="9"/>
        <v/>
      </c>
      <c r="P43" s="794">
        <v>21.897824</v>
      </c>
      <c r="Q43" s="32">
        <f t="shared" si="10"/>
        <v>1.9994822533299661</v>
      </c>
      <c r="R43" s="794">
        <v>5.0999999999999996</v>
      </c>
      <c r="S43" s="32">
        <f t="shared" si="11"/>
        <v>0.5063376597073368</v>
      </c>
      <c r="T43" s="794">
        <v>8.6999999999999993</v>
      </c>
      <c r="U43" s="32">
        <f t="shared" si="12"/>
        <v>0.60473780792971132</v>
      </c>
      <c r="V43" s="794">
        <v>0</v>
      </c>
      <c r="W43" s="32">
        <f t="shared" si="13"/>
        <v>0</v>
      </c>
      <c r="X43" s="794"/>
      <c r="Y43" s="32" t="str">
        <f t="shared" si="14"/>
        <v/>
      </c>
      <c r="Z43" s="794">
        <v>0</v>
      </c>
      <c r="AA43" s="32">
        <f t="shared" si="15"/>
        <v>0</v>
      </c>
    </row>
    <row r="44" spans="1:27" ht="12.75" customHeight="1">
      <c r="A44" s="32" t="s">
        <v>215</v>
      </c>
      <c r="B44" s="794">
        <f t="shared" si="2"/>
        <v>61.055844999999998</v>
      </c>
      <c r="C44" s="32">
        <f t="shared" si="3"/>
        <v>0.85650613079466931</v>
      </c>
      <c r="D44" s="794"/>
      <c r="E44" s="32" t="str">
        <f t="shared" si="4"/>
        <v/>
      </c>
      <c r="F44" s="794">
        <v>0.2</v>
      </c>
      <c r="G44" s="32">
        <f t="shared" si="5"/>
        <v>4.1727519298977674E-2</v>
      </c>
      <c r="H44" s="794"/>
      <c r="I44" s="32" t="str">
        <f t="shared" si="6"/>
        <v/>
      </c>
      <c r="J44" s="794">
        <v>0.1</v>
      </c>
      <c r="K44" s="32">
        <f t="shared" si="7"/>
        <v>0.17765144785930007</v>
      </c>
      <c r="L44" s="794"/>
      <c r="M44" s="32" t="str">
        <f t="shared" si="8"/>
        <v/>
      </c>
      <c r="N44" s="794"/>
      <c r="O44" s="32" t="str">
        <f t="shared" si="9"/>
        <v/>
      </c>
      <c r="P44" s="794">
        <v>0</v>
      </c>
      <c r="Q44" s="32">
        <f t="shared" si="10"/>
        <v>0</v>
      </c>
      <c r="R44" s="794"/>
      <c r="S44" s="32" t="str">
        <f t="shared" si="11"/>
        <v/>
      </c>
      <c r="T44" s="794"/>
      <c r="U44" s="32" t="str">
        <f t="shared" si="12"/>
        <v/>
      </c>
      <c r="V44" s="794">
        <v>7.3</v>
      </c>
      <c r="W44" s="32">
        <f t="shared" si="13"/>
        <v>2.0904925544100799</v>
      </c>
      <c r="X44" s="794"/>
      <c r="Y44" s="32" t="str">
        <f t="shared" si="14"/>
        <v/>
      </c>
      <c r="Z44" s="794">
        <v>53.455844999999997</v>
      </c>
      <c r="AA44" s="32">
        <f t="shared" si="15"/>
        <v>3.6981842659580231</v>
      </c>
    </row>
    <row r="45" spans="1:27" ht="12.75" customHeight="1" thickBot="1">
      <c r="A45" s="32" t="s">
        <v>216</v>
      </c>
      <c r="B45" s="794">
        <f t="shared" si="2"/>
        <v>0</v>
      </c>
      <c r="C45" s="32">
        <f t="shared" si="3"/>
        <v>0</v>
      </c>
      <c r="D45" s="794"/>
      <c r="E45" s="32" t="str">
        <f t="shared" si="4"/>
        <v/>
      </c>
      <c r="F45" s="794"/>
      <c r="G45" s="32" t="str">
        <f t="shared" si="5"/>
        <v/>
      </c>
      <c r="H45" s="794"/>
      <c r="I45" s="32" t="str">
        <f t="shared" si="6"/>
        <v/>
      </c>
      <c r="J45" s="794"/>
      <c r="K45" s="32" t="str">
        <f t="shared" si="7"/>
        <v/>
      </c>
      <c r="L45" s="794"/>
      <c r="M45" s="32" t="str">
        <f t="shared" si="8"/>
        <v/>
      </c>
      <c r="N45" s="794"/>
      <c r="O45" s="32" t="str">
        <f t="shared" si="9"/>
        <v/>
      </c>
      <c r="P45" s="794">
        <v>0</v>
      </c>
      <c r="Q45" s="32">
        <f t="shared" si="10"/>
        <v>0</v>
      </c>
      <c r="R45" s="794"/>
      <c r="S45" s="32" t="str">
        <f t="shared" si="11"/>
        <v/>
      </c>
      <c r="T45" s="794"/>
      <c r="U45" s="32" t="str">
        <f t="shared" si="12"/>
        <v/>
      </c>
      <c r="V45" s="794">
        <v>0</v>
      </c>
      <c r="W45" s="32">
        <f t="shared" si="13"/>
        <v>0</v>
      </c>
      <c r="X45" s="794"/>
      <c r="Y45" s="32" t="str">
        <f t="shared" si="14"/>
        <v/>
      </c>
      <c r="Z45" s="794">
        <v>0</v>
      </c>
      <c r="AA45" s="32">
        <f t="shared" si="15"/>
        <v>0</v>
      </c>
    </row>
    <row r="46" spans="1:27" ht="12.75" customHeight="1" thickBot="1">
      <c r="A46" s="1422" t="s">
        <v>217</v>
      </c>
      <c r="B46" s="653">
        <f t="shared" ref="B46:B77" si="16">SUMIF(C$5:IV$5,"Rm",C46:IV46)</f>
        <v>520.71934495000005</v>
      </c>
      <c r="C46" s="1405">
        <f t="shared" si="3"/>
        <v>7.3047766577149051</v>
      </c>
      <c r="D46" s="653">
        <f>SUM(D39:D45)</f>
        <v>0</v>
      </c>
      <c r="E46" s="1405">
        <f>IF(D46&lt;&gt;0,D46/D$12*100,0)</f>
        <v>0</v>
      </c>
      <c r="F46" s="653">
        <v>39</v>
      </c>
      <c r="G46" s="1405">
        <f>IF(F46&lt;&gt;0,F46/F$12*100,0)</f>
        <v>8.1368662633006466</v>
      </c>
      <c r="H46" s="653">
        <v>32.700000000000003</v>
      </c>
      <c r="I46" s="1405">
        <f>IF(H46&lt;&gt;0,H46/H$12*100,0)</f>
        <v>10.965794768611671</v>
      </c>
      <c r="J46" s="653">
        <v>1.5</v>
      </c>
      <c r="K46" s="1405">
        <f>IF(J46&lt;&gt;0,J46/J$12*100,0)</f>
        <v>2.6647717178895007</v>
      </c>
      <c r="L46" s="653">
        <v>3.79725</v>
      </c>
      <c r="M46" s="1405">
        <f>IF(L46&lt;&gt;0,L46/L$12*100,0)</f>
        <v>5.2334237221308557</v>
      </c>
      <c r="N46" s="653">
        <v>13.38</v>
      </c>
      <c r="O46" s="1405">
        <f>IF(N46&lt;&gt;0,N46/N$12*100,0)</f>
        <v>6.2752087046243323</v>
      </c>
      <c r="P46" s="653">
        <v>87.204657949999998</v>
      </c>
      <c r="Q46" s="1405">
        <f>IF(P46&lt;&gt;0,P46/P$12*100,0)</f>
        <v>7.9626252352167466</v>
      </c>
      <c r="R46" s="653">
        <v>29.67</v>
      </c>
      <c r="S46" s="1405">
        <f>IF(R46&lt;&gt;0,R46/R$12*100,0)</f>
        <v>2.9456937967679777</v>
      </c>
      <c r="T46" s="653">
        <v>114.9</v>
      </c>
      <c r="U46" s="1405">
        <f>IF(T46&lt;&gt;0,T46/T$12*100,0)</f>
        <v>7.9867096702441192</v>
      </c>
      <c r="V46" s="653">
        <v>11.8</v>
      </c>
      <c r="W46" s="1405">
        <f>IF(V46&lt;&gt;0,V46/V$12*100,0)</f>
        <v>3.3791523482245136</v>
      </c>
      <c r="X46" s="653">
        <v>53.9</v>
      </c>
      <c r="Y46" s="1405">
        <f>IF(X46&lt;&gt;0,X46/X$12*100,0)</f>
        <v>8.0065359477124183</v>
      </c>
      <c r="Z46" s="653">
        <v>132.867437</v>
      </c>
      <c r="AA46" s="1405">
        <f>IF(Z46&lt;&gt;0,Z46/Z$12*100,0)</f>
        <v>9.1920399906047479</v>
      </c>
    </row>
    <row r="47" spans="1:27" ht="12.75" customHeight="1">
      <c r="A47" s="32" t="s">
        <v>218</v>
      </c>
      <c r="B47" s="794">
        <f t="shared" si="16"/>
        <v>75.131613999999999</v>
      </c>
      <c r="C47" s="32">
        <f t="shared" si="3"/>
        <v>1.0539644158147121</v>
      </c>
      <c r="D47" s="794"/>
      <c r="E47" s="32" t="str">
        <f t="shared" si="4"/>
        <v/>
      </c>
      <c r="F47" s="794">
        <v>9.4</v>
      </c>
      <c r="G47" s="32">
        <f t="shared" si="5"/>
        <v>1.9611934070519508</v>
      </c>
      <c r="H47" s="794">
        <v>3.9</v>
      </c>
      <c r="I47" s="32">
        <f t="shared" si="6"/>
        <v>1.3078470824949699</v>
      </c>
      <c r="J47" s="794"/>
      <c r="K47" s="32" t="str">
        <f t="shared" si="7"/>
        <v/>
      </c>
      <c r="L47" s="794">
        <v>4.3106140000000002</v>
      </c>
      <c r="M47" s="32">
        <f t="shared" si="8"/>
        <v>5.9409492565802555</v>
      </c>
      <c r="N47" s="794"/>
      <c r="O47" s="32" t="str">
        <f t="shared" si="9"/>
        <v/>
      </c>
      <c r="P47" s="794">
        <v>0</v>
      </c>
      <c r="Q47" s="32">
        <f t="shared" si="10"/>
        <v>0</v>
      </c>
      <c r="R47" s="794">
        <v>18.521000000000001</v>
      </c>
      <c r="S47" s="32">
        <f t="shared" si="11"/>
        <v>1.838799959890115</v>
      </c>
      <c r="T47" s="794">
        <v>26.6</v>
      </c>
      <c r="U47" s="32">
        <f t="shared" si="12"/>
        <v>1.8489684702218763</v>
      </c>
      <c r="V47" s="794">
        <v>0</v>
      </c>
      <c r="W47" s="32">
        <f t="shared" si="13"/>
        <v>0</v>
      </c>
      <c r="X47" s="794">
        <v>12.4</v>
      </c>
      <c r="Y47" s="32">
        <f t="shared" si="14"/>
        <v>1.8419489007724301</v>
      </c>
      <c r="Z47" s="794">
        <v>0</v>
      </c>
      <c r="AA47" s="32">
        <f t="shared" si="15"/>
        <v>0</v>
      </c>
    </row>
    <row r="48" spans="1:27" ht="12.75" customHeight="1" thickBot="1">
      <c r="A48" s="32" t="s">
        <v>219</v>
      </c>
      <c r="B48" s="794">
        <f t="shared" si="16"/>
        <v>57.597000000000001</v>
      </c>
      <c r="C48" s="32">
        <f t="shared" si="3"/>
        <v>0.80798461826841594</v>
      </c>
      <c r="D48" s="794"/>
      <c r="E48" s="32" t="str">
        <f t="shared" si="4"/>
        <v/>
      </c>
      <c r="F48" s="794">
        <v>12.4</v>
      </c>
      <c r="G48" s="32">
        <f t="shared" si="5"/>
        <v>2.5871061965366158</v>
      </c>
      <c r="H48" s="794">
        <v>1.8</v>
      </c>
      <c r="I48" s="32">
        <f t="shared" si="6"/>
        <v>0.60362173038229383</v>
      </c>
      <c r="J48" s="794"/>
      <c r="K48" s="32" t="str">
        <f t="shared" si="7"/>
        <v/>
      </c>
      <c r="L48" s="794"/>
      <c r="M48" s="32" t="str">
        <f t="shared" si="8"/>
        <v/>
      </c>
      <c r="N48" s="794"/>
      <c r="O48" s="32" t="str">
        <f t="shared" si="9"/>
        <v/>
      </c>
      <c r="P48" s="794">
        <v>0</v>
      </c>
      <c r="Q48" s="32">
        <f t="shared" si="10"/>
        <v>0</v>
      </c>
      <c r="R48" s="794">
        <v>21.297000000000001</v>
      </c>
      <c r="S48" s="32">
        <f t="shared" si="11"/>
        <v>2.1144064978014026</v>
      </c>
      <c r="T48" s="794"/>
      <c r="U48" s="32" t="str">
        <f t="shared" si="12"/>
        <v/>
      </c>
      <c r="V48" s="794">
        <v>0</v>
      </c>
      <c r="W48" s="32">
        <f t="shared" si="13"/>
        <v>0</v>
      </c>
      <c r="X48" s="794">
        <v>22.1</v>
      </c>
      <c r="Y48" s="32">
        <f t="shared" si="14"/>
        <v>3.2828282828282833</v>
      </c>
      <c r="Z48" s="794">
        <v>0</v>
      </c>
      <c r="AA48" s="32">
        <f t="shared" si="15"/>
        <v>0</v>
      </c>
    </row>
    <row r="49" spans="1:27" ht="12.75" customHeight="1" thickBot="1">
      <c r="A49" s="1422" t="s">
        <v>220</v>
      </c>
      <c r="B49" s="653">
        <f t="shared" si="16"/>
        <v>136.42861400000001</v>
      </c>
      <c r="C49" s="1405">
        <f t="shared" si="3"/>
        <v>1.9138535271573012</v>
      </c>
      <c r="D49" s="653">
        <f>SUM(D47:D48)</f>
        <v>0</v>
      </c>
      <c r="E49" s="1405">
        <f>IF(D49&lt;&gt;0,D49/D$12*100,0)</f>
        <v>0</v>
      </c>
      <c r="F49" s="653">
        <v>21.8</v>
      </c>
      <c r="G49" s="1405">
        <f>IF(F49&lt;&gt;0,F49/F$12*100,0)</f>
        <v>4.5482996035885668</v>
      </c>
      <c r="H49" s="653">
        <v>5.7</v>
      </c>
      <c r="I49" s="1405">
        <f>IF(H49&lt;&gt;0,H49/H$12*100,0)</f>
        <v>1.9114688128772637</v>
      </c>
      <c r="J49" s="653">
        <v>0</v>
      </c>
      <c r="K49" s="1405">
        <f>IF(J49&lt;&gt;0,J49/J$12*100,0)</f>
        <v>0</v>
      </c>
      <c r="L49" s="653">
        <v>4.3106140000000002</v>
      </c>
      <c r="M49" s="1405">
        <f>IF(L49&lt;&gt;0,L49/L$12*100,0)</f>
        <v>5.9409492565802555</v>
      </c>
      <c r="N49" s="653">
        <v>3.7</v>
      </c>
      <c r="O49" s="1405">
        <f>IF(N49&lt;&gt;0,N49/N$12*100,0)</f>
        <v>1.7352968764656223</v>
      </c>
      <c r="P49" s="653">
        <v>0</v>
      </c>
      <c r="Q49" s="1405">
        <f>IF(P49&lt;&gt;0,P49/P$12*100,0)</f>
        <v>0</v>
      </c>
      <c r="R49" s="653">
        <v>39.817999999999998</v>
      </c>
      <c r="S49" s="1405">
        <f>IF(R49&lt;&gt;0,R49/R$12*100,0)</f>
        <v>3.9532064576915174</v>
      </c>
      <c r="T49" s="653">
        <v>26.6</v>
      </c>
      <c r="U49" s="1405">
        <f>IF(T49&lt;&gt;0,T49/T$12*100,0)</f>
        <v>1.8489684702218763</v>
      </c>
      <c r="V49" s="653">
        <v>0</v>
      </c>
      <c r="W49" s="1405">
        <f>IF(V49&lt;&gt;0,V49/V$12*100,0)</f>
        <v>0</v>
      </c>
      <c r="X49" s="653">
        <v>34.5</v>
      </c>
      <c r="Y49" s="1405">
        <f>IF(X49&lt;&gt;0,X49/X$12*100,0)</f>
        <v>5.1247771836007132</v>
      </c>
      <c r="Z49" s="653">
        <v>0</v>
      </c>
      <c r="AA49" s="1405">
        <f>IF(Z49&lt;&gt;0,Z49/Z$12*100,0)</f>
        <v>0</v>
      </c>
    </row>
    <row r="50" spans="1:27" ht="12.75" customHeight="1">
      <c r="A50" s="32" t="s">
        <v>221</v>
      </c>
      <c r="B50" s="794">
        <f t="shared" si="16"/>
        <v>1264.5725422999999</v>
      </c>
      <c r="C50" s="32">
        <f t="shared" si="3"/>
        <v>17.739728855026922</v>
      </c>
      <c r="D50" s="794"/>
      <c r="E50" s="32" t="str">
        <f t="shared" si="4"/>
        <v/>
      </c>
      <c r="F50" s="794">
        <v>37.700000000000003</v>
      </c>
      <c r="G50" s="32">
        <f t="shared" si="5"/>
        <v>7.8656373878572925</v>
      </c>
      <c r="H50" s="794">
        <v>41.7</v>
      </c>
      <c r="I50" s="32">
        <f t="shared" si="6"/>
        <v>13.983903420523141</v>
      </c>
      <c r="J50" s="794">
        <v>3</v>
      </c>
      <c r="K50" s="32">
        <f t="shared" si="7"/>
        <v>5.3295434357790015</v>
      </c>
      <c r="L50" s="794">
        <v>8.5706000000000007</v>
      </c>
      <c r="M50" s="32">
        <f t="shared" si="8"/>
        <v>11.812122286627089</v>
      </c>
      <c r="N50" s="794"/>
      <c r="O50" s="32" t="str">
        <f t="shared" si="9"/>
        <v/>
      </c>
      <c r="P50" s="794">
        <v>286.73017930000003</v>
      </c>
      <c r="Q50" s="32">
        <f t="shared" si="10"/>
        <v>26.181227185151791</v>
      </c>
      <c r="R50" s="794">
        <v>34.749000000000002</v>
      </c>
      <c r="S50" s="32">
        <f t="shared" si="11"/>
        <v>3.4499465367000495</v>
      </c>
      <c r="T50" s="794">
        <v>232.1</v>
      </c>
      <c r="U50" s="32">
        <f t="shared" si="12"/>
        <v>16.133292554078853</v>
      </c>
      <c r="V50" s="794">
        <v>41.3</v>
      </c>
      <c r="W50" s="32">
        <f t="shared" si="13"/>
        <v>11.827033218785795</v>
      </c>
      <c r="X50" s="794">
        <v>65.3</v>
      </c>
      <c r="Y50" s="32">
        <f t="shared" si="14"/>
        <v>9.6999405822935234</v>
      </c>
      <c r="Z50" s="794">
        <v>513.42276300000003</v>
      </c>
      <c r="AA50" s="32">
        <f t="shared" si="15"/>
        <v>35.519632771894173</v>
      </c>
    </row>
    <row r="51" spans="1:27" ht="12.75" customHeight="1">
      <c r="A51" s="32" t="s">
        <v>222</v>
      </c>
      <c r="B51" s="794">
        <f t="shared" si="16"/>
        <v>0</v>
      </c>
      <c r="C51" s="32">
        <f t="shared" si="3"/>
        <v>0</v>
      </c>
      <c r="D51" s="794"/>
      <c r="E51" s="32" t="str">
        <f t="shared" si="4"/>
        <v/>
      </c>
      <c r="F51" s="794"/>
      <c r="G51" s="32" t="str">
        <f t="shared" si="5"/>
        <v/>
      </c>
      <c r="H51" s="794"/>
      <c r="I51" s="32" t="str">
        <f t="shared" si="6"/>
        <v/>
      </c>
      <c r="J51" s="794"/>
      <c r="K51" s="32" t="str">
        <f t="shared" si="7"/>
        <v/>
      </c>
      <c r="L51" s="794"/>
      <c r="M51" s="32" t="str">
        <f t="shared" si="8"/>
        <v/>
      </c>
      <c r="N51" s="794"/>
      <c r="O51" s="32" t="str">
        <f t="shared" si="9"/>
        <v/>
      </c>
      <c r="P51" s="794">
        <v>0</v>
      </c>
      <c r="Q51" s="32">
        <f t="shared" si="10"/>
        <v>0</v>
      </c>
      <c r="R51" s="794"/>
      <c r="S51" s="32" t="str">
        <f t="shared" si="11"/>
        <v/>
      </c>
      <c r="T51" s="794"/>
      <c r="U51" s="32" t="str">
        <f t="shared" si="12"/>
        <v/>
      </c>
      <c r="V51" s="794">
        <v>0</v>
      </c>
      <c r="W51" s="32">
        <f t="shared" si="13"/>
        <v>0</v>
      </c>
      <c r="X51" s="794"/>
      <c r="Y51" s="32" t="str">
        <f t="shared" si="14"/>
        <v/>
      </c>
      <c r="Z51" s="794">
        <v>0</v>
      </c>
      <c r="AA51" s="32">
        <f t="shared" si="15"/>
        <v>0</v>
      </c>
    </row>
    <row r="52" spans="1:27" ht="12.75" customHeight="1">
      <c r="A52" s="32" t="s">
        <v>223</v>
      </c>
      <c r="B52" s="794">
        <f t="shared" si="16"/>
        <v>307.10202649999997</v>
      </c>
      <c r="C52" s="32">
        <f t="shared" si="3"/>
        <v>4.3081013533874932</v>
      </c>
      <c r="D52" s="794"/>
      <c r="E52" s="32" t="str">
        <f t="shared" si="4"/>
        <v/>
      </c>
      <c r="F52" s="794">
        <v>32.799999999999997</v>
      </c>
      <c r="G52" s="32">
        <f t="shared" si="5"/>
        <v>6.8433131650323382</v>
      </c>
      <c r="H52" s="794">
        <v>13</v>
      </c>
      <c r="I52" s="32">
        <f t="shared" si="6"/>
        <v>4.3594902749832327</v>
      </c>
      <c r="J52" s="794">
        <v>1.2</v>
      </c>
      <c r="K52" s="32">
        <f t="shared" si="7"/>
        <v>2.1318173743116007</v>
      </c>
      <c r="L52" s="794"/>
      <c r="M52" s="32" t="str">
        <f t="shared" si="8"/>
        <v/>
      </c>
      <c r="N52" s="794"/>
      <c r="O52" s="32" t="str">
        <f t="shared" si="9"/>
        <v/>
      </c>
      <c r="P52" s="794">
        <v>79.664419499999994</v>
      </c>
      <c r="Q52" s="32">
        <f t="shared" si="10"/>
        <v>7.2741288363667405</v>
      </c>
      <c r="R52" s="794">
        <v>57.747</v>
      </c>
      <c r="S52" s="32">
        <f t="shared" si="11"/>
        <v>5.7332315362979571</v>
      </c>
      <c r="T52" s="794">
        <v>33.700000000000003</v>
      </c>
      <c r="U52" s="32">
        <f t="shared" si="12"/>
        <v>2.342490129566813</v>
      </c>
      <c r="V52" s="794">
        <v>0</v>
      </c>
      <c r="W52" s="32">
        <f t="shared" si="13"/>
        <v>0</v>
      </c>
      <c r="X52" s="794">
        <v>39.4</v>
      </c>
      <c r="Y52" s="32">
        <f t="shared" si="14"/>
        <v>5.8526440879382049</v>
      </c>
      <c r="Z52" s="794">
        <v>49.590606999999999</v>
      </c>
      <c r="AA52" s="32">
        <f t="shared" si="15"/>
        <v>3.4307792262325632</v>
      </c>
    </row>
    <row r="53" spans="1:27" ht="12.75" customHeight="1">
      <c r="A53" s="32" t="s">
        <v>224</v>
      </c>
      <c r="B53" s="794">
        <f t="shared" si="16"/>
        <v>227.532895</v>
      </c>
      <c r="C53" s="32">
        <f t="shared" si="3"/>
        <v>3.1918863709929779</v>
      </c>
      <c r="D53" s="794"/>
      <c r="E53" s="32" t="str">
        <f t="shared" si="4"/>
        <v/>
      </c>
      <c r="F53" s="794">
        <v>17.899999999999999</v>
      </c>
      <c r="G53" s="32">
        <f t="shared" si="5"/>
        <v>3.7346129772585015</v>
      </c>
      <c r="H53" s="794">
        <v>1.7</v>
      </c>
      <c r="I53" s="32">
        <f t="shared" si="6"/>
        <v>0.57008718980549966</v>
      </c>
      <c r="J53" s="794">
        <v>2.4</v>
      </c>
      <c r="K53" s="32">
        <f t="shared" si="7"/>
        <v>4.2636347486232014</v>
      </c>
      <c r="L53" s="794"/>
      <c r="M53" s="32" t="str">
        <f t="shared" si="8"/>
        <v/>
      </c>
      <c r="N53" s="794"/>
      <c r="O53" s="32" t="str">
        <f t="shared" si="9"/>
        <v/>
      </c>
      <c r="P53" s="794">
        <v>10.404</v>
      </c>
      <c r="Q53" s="32">
        <f t="shared" si="10"/>
        <v>0.94998541241563395</v>
      </c>
      <c r="R53" s="794">
        <v>30.75</v>
      </c>
      <c r="S53" s="32">
        <f t="shared" si="11"/>
        <v>3.0529182423530603</v>
      </c>
      <c r="T53" s="794"/>
      <c r="U53" s="32" t="str">
        <f t="shared" si="12"/>
        <v/>
      </c>
      <c r="V53" s="794">
        <v>130.69999999999999</v>
      </c>
      <c r="W53" s="32">
        <f t="shared" si="13"/>
        <v>37.42840778923253</v>
      </c>
      <c r="X53" s="794">
        <v>5.3</v>
      </c>
      <c r="Y53" s="32">
        <f t="shared" si="14"/>
        <v>0.78728461081402257</v>
      </c>
      <c r="Z53" s="794">
        <v>28.378895</v>
      </c>
      <c r="AA53" s="32">
        <f t="shared" si="15"/>
        <v>1.963309774156125</v>
      </c>
    </row>
    <row r="54" spans="1:27" ht="12.75" customHeight="1">
      <c r="A54" s="32" t="s">
        <v>225</v>
      </c>
      <c r="B54" s="794">
        <f t="shared" si="16"/>
        <v>439.10816039999997</v>
      </c>
      <c r="C54" s="32">
        <f t="shared" si="3"/>
        <v>6.159915262241789</v>
      </c>
      <c r="D54" s="794"/>
      <c r="E54" s="32" t="str">
        <f t="shared" si="4"/>
        <v/>
      </c>
      <c r="F54" s="794">
        <v>26.2</v>
      </c>
      <c r="G54" s="32">
        <f t="shared" si="5"/>
        <v>5.4663050281660759</v>
      </c>
      <c r="H54" s="794">
        <v>17.5</v>
      </c>
      <c r="I54" s="32">
        <f t="shared" si="6"/>
        <v>5.868544600938967</v>
      </c>
      <c r="J54" s="794">
        <v>0.2</v>
      </c>
      <c r="K54" s="32">
        <f t="shared" si="7"/>
        <v>0.35530289571860013</v>
      </c>
      <c r="L54" s="794"/>
      <c r="M54" s="32" t="str">
        <f t="shared" si="8"/>
        <v/>
      </c>
      <c r="N54" s="794"/>
      <c r="O54" s="32" t="str">
        <f t="shared" si="9"/>
        <v/>
      </c>
      <c r="P54" s="794">
        <v>132.0526304</v>
      </c>
      <c r="Q54" s="32">
        <f t="shared" si="10"/>
        <v>12.057677100260793</v>
      </c>
      <c r="R54" s="794">
        <v>60.174999999999997</v>
      </c>
      <c r="S54" s="32">
        <f t="shared" si="11"/>
        <v>5.9742879750762734</v>
      </c>
      <c r="T54" s="794">
        <v>102.7</v>
      </c>
      <c r="U54" s="32">
        <f t="shared" si="12"/>
        <v>7.1386865372852135</v>
      </c>
      <c r="V54" s="794">
        <v>0</v>
      </c>
      <c r="W54" s="32">
        <f t="shared" si="13"/>
        <v>0</v>
      </c>
      <c r="X54" s="794">
        <v>24.3</v>
      </c>
      <c r="Y54" s="32">
        <f t="shared" si="14"/>
        <v>3.6096256684491976</v>
      </c>
      <c r="Z54" s="794">
        <v>75.980530000000002</v>
      </c>
      <c r="AA54" s="32">
        <f t="shared" si="15"/>
        <v>5.2564878651745488</v>
      </c>
    </row>
    <row r="55" spans="1:27" ht="12.75" customHeight="1">
      <c r="A55" s="32" t="s">
        <v>226</v>
      </c>
      <c r="B55" s="794">
        <f t="shared" si="16"/>
        <v>191.04089999999997</v>
      </c>
      <c r="C55" s="32">
        <f t="shared" si="3"/>
        <v>2.6799678570091254</v>
      </c>
      <c r="D55" s="794"/>
      <c r="E55" s="32" t="str">
        <f t="shared" si="4"/>
        <v/>
      </c>
      <c r="F55" s="794">
        <v>11</v>
      </c>
      <c r="G55" s="32">
        <f t="shared" si="5"/>
        <v>2.2950135614437719</v>
      </c>
      <c r="H55" s="794">
        <v>17.2</v>
      </c>
      <c r="I55" s="32">
        <f t="shared" si="6"/>
        <v>5.7679409792085847</v>
      </c>
      <c r="J55" s="794">
        <v>3.1</v>
      </c>
      <c r="K55" s="32">
        <f t="shared" si="7"/>
        <v>5.5071948836383022</v>
      </c>
      <c r="L55" s="794"/>
      <c r="M55" s="32" t="str">
        <f t="shared" si="8"/>
        <v/>
      </c>
      <c r="N55" s="794"/>
      <c r="O55" s="32" t="str">
        <f t="shared" si="9"/>
        <v/>
      </c>
      <c r="P55" s="794">
        <v>0</v>
      </c>
      <c r="Q55" s="32">
        <f t="shared" si="10"/>
        <v>0</v>
      </c>
      <c r="R55" s="794">
        <v>33.540999999999997</v>
      </c>
      <c r="S55" s="32">
        <f t="shared" si="11"/>
        <v>3.3300140086752519</v>
      </c>
      <c r="T55" s="794">
        <v>68.599999999999994</v>
      </c>
      <c r="U55" s="32">
        <f t="shared" si="12"/>
        <v>4.7683923705722062</v>
      </c>
      <c r="V55" s="794">
        <v>0</v>
      </c>
      <c r="W55" s="32">
        <f t="shared" si="13"/>
        <v>0</v>
      </c>
      <c r="X55" s="794">
        <v>26.9</v>
      </c>
      <c r="Y55" s="32">
        <f t="shared" si="14"/>
        <v>3.9958407605466419</v>
      </c>
      <c r="Z55" s="794">
        <v>30.6999</v>
      </c>
      <c r="AA55" s="32">
        <f t="shared" si="15"/>
        <v>2.1238816287813749</v>
      </c>
    </row>
    <row r="56" spans="1:27" ht="12.75" customHeight="1" thickBot="1">
      <c r="A56" s="32" t="s">
        <v>227</v>
      </c>
      <c r="B56" s="794">
        <f t="shared" si="16"/>
        <v>508.85108200000002</v>
      </c>
      <c r="C56" s="32">
        <f t="shared" si="3"/>
        <v>7.1382858003930831</v>
      </c>
      <c r="D56" s="794"/>
      <c r="E56" s="32" t="str">
        <f t="shared" si="4"/>
        <v/>
      </c>
      <c r="F56" s="794">
        <v>27.5</v>
      </c>
      <c r="G56" s="32">
        <f t="shared" si="5"/>
        <v>5.7375339036094308</v>
      </c>
      <c r="H56" s="794">
        <v>7.1</v>
      </c>
      <c r="I56" s="32">
        <f t="shared" si="6"/>
        <v>2.3809523809523809</v>
      </c>
      <c r="J56" s="794">
        <v>5.9</v>
      </c>
      <c r="K56" s="32">
        <f t="shared" si="7"/>
        <v>10.481435423698704</v>
      </c>
      <c r="L56" s="794">
        <v>15.91675</v>
      </c>
      <c r="M56" s="32">
        <f t="shared" si="8"/>
        <v>21.93669024405196</v>
      </c>
      <c r="N56" s="794"/>
      <c r="O56" s="32" t="str">
        <f t="shared" si="9"/>
        <v/>
      </c>
      <c r="P56" s="794">
        <v>77.767960000000002</v>
      </c>
      <c r="Q56" s="32">
        <f t="shared" si="10"/>
        <v>7.1009638171205811</v>
      </c>
      <c r="R56" s="794">
        <v>49.149000000000001</v>
      </c>
      <c r="S56" s="32">
        <f t="shared" si="11"/>
        <v>4.8796058111678233</v>
      </c>
      <c r="T56" s="794">
        <v>80.599999999999994</v>
      </c>
      <c r="U56" s="32">
        <f t="shared" si="12"/>
        <v>5.6025134849580152</v>
      </c>
      <c r="V56" s="794">
        <v>32.700000000000003</v>
      </c>
      <c r="W56" s="32">
        <f t="shared" si="13"/>
        <v>9.364261168384882</v>
      </c>
      <c r="X56" s="794">
        <v>51.4</v>
      </c>
      <c r="Y56" s="32">
        <f t="shared" si="14"/>
        <v>7.6351752822341048</v>
      </c>
      <c r="Z56" s="794">
        <v>160.81737200000001</v>
      </c>
      <c r="AA56" s="32">
        <f t="shared" si="15"/>
        <v>11.125673438014466</v>
      </c>
    </row>
    <row r="57" spans="1:27" ht="12.75" customHeight="1" thickBot="1">
      <c r="A57" s="1422" t="s">
        <v>228</v>
      </c>
      <c r="B57" s="653">
        <f t="shared" si="16"/>
        <v>3023.6876062000001</v>
      </c>
      <c r="C57" s="1405">
        <f t="shared" si="3"/>
        <v>42.417019571478512</v>
      </c>
      <c r="D57" s="653">
        <f>SUM(D50:D56)</f>
        <v>0</v>
      </c>
      <c r="E57" s="1405">
        <f>IF(D57&lt;&gt;0,D57/D$12*100,0)</f>
        <v>0</v>
      </c>
      <c r="F57" s="653">
        <v>153.1</v>
      </c>
      <c r="G57" s="1405">
        <f>IF(F57&lt;&gt;0,F57/F$12*100,0)</f>
        <v>31.942416023367411</v>
      </c>
      <c r="H57" s="653">
        <v>98.2</v>
      </c>
      <c r="I57" s="1405">
        <f>IF(H57&lt;&gt;0,H57/H$12*100,0)</f>
        <v>32.930918846411807</v>
      </c>
      <c r="J57" s="653">
        <v>15.8</v>
      </c>
      <c r="K57" s="1405">
        <f>IF(J57&lt;&gt;0,J57/J$12*100,0)</f>
        <v>28.068928761769413</v>
      </c>
      <c r="L57" s="653">
        <v>24.487349999999999</v>
      </c>
      <c r="M57" s="1405">
        <f>IF(L57&lt;&gt;0,L57/L$12*100,0)</f>
        <v>33.748812530679047</v>
      </c>
      <c r="N57" s="653">
        <v>85.48</v>
      </c>
      <c r="O57" s="1405">
        <f>IF(N57&lt;&gt;0,N57/N$12*100,0)</f>
        <v>40.090047837913893</v>
      </c>
      <c r="P57" s="653">
        <v>586.61918920000005</v>
      </c>
      <c r="Q57" s="1405">
        <f>IF(P57&lt;&gt;0,P57/P$12*100,0)</f>
        <v>53.563982351315545</v>
      </c>
      <c r="R57" s="653">
        <v>266.11099999999999</v>
      </c>
      <c r="S57" s="1405">
        <f>IF(R57&lt;&gt;0,R57/R$12*100,0)</f>
        <v>26.420004110270412</v>
      </c>
      <c r="T57" s="653">
        <v>517.70000000000005</v>
      </c>
      <c r="U57" s="1405">
        <f>IF(T57&lt;&gt;0,T57/T$12*100,0)</f>
        <v>35.985375076461104</v>
      </c>
      <c r="V57" s="653">
        <v>204.7</v>
      </c>
      <c r="W57" s="1405">
        <f>IF(V57&lt;&gt;0,V57/V$12*100,0)</f>
        <v>58.619702176403209</v>
      </c>
      <c r="X57" s="653">
        <v>212.6</v>
      </c>
      <c r="Y57" s="1405">
        <f>IF(X57&lt;&gt;0,X57/X$12*100,0)</f>
        <v>31.580510992275695</v>
      </c>
      <c r="Z57" s="653">
        <v>858.89006699999993</v>
      </c>
      <c r="AA57" s="1405">
        <f>IF(Z57&lt;&gt;0,Z57/Z$12*100,0)</f>
        <v>59.41976470425324</v>
      </c>
    </row>
    <row r="58" spans="1:27" s="32" customFormat="1" ht="12.75" customHeight="1">
      <c r="A58" s="32" t="s">
        <v>229</v>
      </c>
      <c r="B58" s="794">
        <f t="shared" si="16"/>
        <v>12.673427</v>
      </c>
      <c r="C58" s="32">
        <f t="shared" si="3"/>
        <v>0.1777858929587936</v>
      </c>
      <c r="D58" s="794"/>
      <c r="E58" s="32" t="str">
        <f t="shared" si="4"/>
        <v/>
      </c>
      <c r="F58" s="794"/>
      <c r="G58" s="32" t="str">
        <f t="shared" si="5"/>
        <v/>
      </c>
      <c r="H58" s="794"/>
      <c r="I58" s="32" t="str">
        <f t="shared" si="6"/>
        <v/>
      </c>
      <c r="J58" s="794"/>
      <c r="K58" s="32" t="str">
        <f t="shared" si="7"/>
        <v/>
      </c>
      <c r="L58" s="794"/>
      <c r="M58" s="32" t="str">
        <f t="shared" si="8"/>
        <v/>
      </c>
      <c r="N58" s="794"/>
      <c r="O58" s="32" t="str">
        <f t="shared" si="9"/>
        <v/>
      </c>
      <c r="P58" s="794">
        <v>0</v>
      </c>
      <c r="Q58" s="32">
        <f t="shared" si="10"/>
        <v>0</v>
      </c>
      <c r="R58" s="794"/>
      <c r="S58" s="32" t="str">
        <f t="shared" si="11"/>
        <v/>
      </c>
      <c r="T58" s="794"/>
      <c r="U58" s="32" t="str">
        <f t="shared" si="12"/>
        <v/>
      </c>
      <c r="V58" s="794">
        <v>0</v>
      </c>
      <c r="W58" s="32">
        <f t="shared" si="13"/>
        <v>0</v>
      </c>
      <c r="X58" s="794"/>
      <c r="Y58" s="32" t="str">
        <f t="shared" si="14"/>
        <v/>
      </c>
      <c r="Z58" s="794">
        <v>12.673427</v>
      </c>
      <c r="AA58" s="32">
        <f t="shared" si="15"/>
        <v>0.87677350020690159</v>
      </c>
    </row>
    <row r="59" spans="1:27" s="32" customFormat="1" ht="12.75" customHeight="1" thickBot="1">
      <c r="A59" s="32" t="s">
        <v>230</v>
      </c>
      <c r="B59" s="794">
        <f t="shared" si="16"/>
        <v>0</v>
      </c>
      <c r="C59" s="32">
        <f t="shared" si="3"/>
        <v>0</v>
      </c>
      <c r="D59" s="794"/>
      <c r="E59" s="32" t="str">
        <f t="shared" si="4"/>
        <v/>
      </c>
      <c r="F59" s="794"/>
      <c r="G59" s="32" t="str">
        <f t="shared" si="5"/>
        <v/>
      </c>
      <c r="H59" s="794"/>
      <c r="I59" s="32" t="str">
        <f t="shared" si="6"/>
        <v/>
      </c>
      <c r="J59" s="794"/>
      <c r="K59" s="32" t="str">
        <f t="shared" si="7"/>
        <v/>
      </c>
      <c r="L59" s="794"/>
      <c r="M59" s="32" t="str">
        <f t="shared" si="8"/>
        <v/>
      </c>
      <c r="N59" s="794"/>
      <c r="O59" s="32" t="str">
        <f t="shared" si="9"/>
        <v/>
      </c>
      <c r="P59" s="794">
        <v>0</v>
      </c>
      <c r="Q59" s="32">
        <f t="shared" si="10"/>
        <v>0</v>
      </c>
      <c r="R59" s="794"/>
      <c r="S59" s="32" t="str">
        <f t="shared" si="11"/>
        <v/>
      </c>
      <c r="T59" s="794"/>
      <c r="U59" s="32" t="str">
        <f t="shared" si="12"/>
        <v/>
      </c>
      <c r="V59" s="794">
        <v>0</v>
      </c>
      <c r="W59" s="32">
        <f t="shared" si="13"/>
        <v>0</v>
      </c>
      <c r="X59" s="794"/>
      <c r="Y59" s="32" t="str">
        <f t="shared" si="14"/>
        <v/>
      </c>
      <c r="Z59" s="794">
        <v>0</v>
      </c>
      <c r="AA59" s="32">
        <f t="shared" si="15"/>
        <v>0</v>
      </c>
    </row>
    <row r="60" spans="1:27" ht="12.75" customHeight="1" thickBot="1">
      <c r="A60" s="1422" t="s">
        <v>231</v>
      </c>
      <c r="B60" s="653">
        <f t="shared" si="16"/>
        <v>12.673427</v>
      </c>
      <c r="C60" s="1405">
        <f t="shared" si="3"/>
        <v>0.1777858929587936</v>
      </c>
      <c r="D60" s="653">
        <f>SUM(D58:D59)</f>
        <v>0</v>
      </c>
      <c r="E60" s="1405">
        <f>IF(D60&lt;&gt;0,D60/D$12*100,0)</f>
        <v>0</v>
      </c>
      <c r="F60" s="653">
        <v>0</v>
      </c>
      <c r="G60" s="1405">
        <f>IF(F60&lt;&gt;0,F60/F$12*100,0)</f>
        <v>0</v>
      </c>
      <c r="H60" s="653">
        <v>0</v>
      </c>
      <c r="I60" s="1405">
        <f>IF(H60&lt;&gt;0,H60/H$12*100,0)</f>
        <v>0</v>
      </c>
      <c r="J60" s="653">
        <v>0</v>
      </c>
      <c r="K60" s="1405">
        <f>IF(J60&lt;&gt;0,J60/J$12*100,0)</f>
        <v>0</v>
      </c>
      <c r="L60" s="653">
        <v>0</v>
      </c>
      <c r="M60" s="1405">
        <f>IF(L60&lt;&gt;0,L60/L$12*100,0)</f>
        <v>0</v>
      </c>
      <c r="N60" s="653">
        <f>SUM(N58:N59)</f>
        <v>0</v>
      </c>
      <c r="O60" s="1405">
        <f>IF(N60&lt;&gt;0,N60/N$12*100,0)</f>
        <v>0</v>
      </c>
      <c r="P60" s="653">
        <v>0</v>
      </c>
      <c r="Q60" s="1405">
        <f>IF(P60&lt;&gt;0,P60/P$12*100,0)</f>
        <v>0</v>
      </c>
      <c r="R60" s="653">
        <v>0</v>
      </c>
      <c r="S60" s="1405">
        <f>IF(R60&lt;&gt;0,R60/R$12*100,0)</f>
        <v>0</v>
      </c>
      <c r="T60" s="653">
        <v>0</v>
      </c>
      <c r="U60" s="1405">
        <f>IF(T60&lt;&gt;0,T60/T$12*100,0)</f>
        <v>0</v>
      </c>
      <c r="V60" s="653">
        <v>0</v>
      </c>
      <c r="W60" s="1405">
        <f>IF(V60&lt;&gt;0,V60/V$12*100,0)</f>
        <v>0</v>
      </c>
      <c r="X60" s="653">
        <v>0</v>
      </c>
      <c r="Y60" s="1405">
        <f>IF(X60&lt;&gt;0,X60/X$12*100,0)</f>
        <v>0</v>
      </c>
      <c r="Z60" s="653">
        <v>12.673427</v>
      </c>
      <c r="AA60" s="1405">
        <f>IF(Z60&lt;&gt;0,Z60/Z$12*100,0)</f>
        <v>0.87677350020690159</v>
      </c>
    </row>
    <row r="61" spans="1:27" ht="12.75" customHeight="1">
      <c r="A61" s="32" t="s">
        <v>232</v>
      </c>
      <c r="B61" s="794">
        <f t="shared" si="16"/>
        <v>0</v>
      </c>
      <c r="C61" s="32">
        <f t="shared" si="3"/>
        <v>0</v>
      </c>
      <c r="D61" s="794"/>
      <c r="E61" s="32" t="str">
        <f t="shared" si="4"/>
        <v/>
      </c>
      <c r="F61" s="794"/>
      <c r="G61" s="32" t="str">
        <f t="shared" si="5"/>
        <v/>
      </c>
      <c r="H61" s="794"/>
      <c r="I61" s="32" t="str">
        <f t="shared" si="6"/>
        <v/>
      </c>
      <c r="J61" s="794"/>
      <c r="K61" s="32" t="str">
        <f t="shared" si="7"/>
        <v/>
      </c>
      <c r="L61" s="794"/>
      <c r="M61" s="32" t="str">
        <f t="shared" si="8"/>
        <v/>
      </c>
      <c r="N61" s="794"/>
      <c r="O61" s="32" t="str">
        <f t="shared" si="9"/>
        <v/>
      </c>
      <c r="P61" s="794">
        <v>0</v>
      </c>
      <c r="Q61" s="32">
        <f t="shared" si="10"/>
        <v>0</v>
      </c>
      <c r="R61" s="794"/>
      <c r="S61" s="32" t="str">
        <f t="shared" si="11"/>
        <v/>
      </c>
      <c r="T61" s="794"/>
      <c r="U61" s="32" t="str">
        <f t="shared" si="12"/>
        <v/>
      </c>
      <c r="V61" s="794">
        <v>0</v>
      </c>
      <c r="W61" s="32">
        <f t="shared" si="13"/>
        <v>0</v>
      </c>
      <c r="X61" s="794"/>
      <c r="Y61" s="32" t="str">
        <f t="shared" si="14"/>
        <v/>
      </c>
      <c r="Z61" s="794">
        <v>0</v>
      </c>
      <c r="AA61" s="32">
        <f t="shared" si="15"/>
        <v>0</v>
      </c>
    </row>
    <row r="62" spans="1:27" ht="12.75" customHeight="1" thickBot="1">
      <c r="A62" s="32" t="s">
        <v>233</v>
      </c>
      <c r="B62" s="794">
        <f t="shared" si="16"/>
        <v>26.520317000000002</v>
      </c>
      <c r="C62" s="32">
        <f t="shared" si="3"/>
        <v>0.3720334081219922</v>
      </c>
      <c r="D62" s="794"/>
      <c r="E62" s="32" t="str">
        <f t="shared" si="4"/>
        <v/>
      </c>
      <c r="F62" s="794"/>
      <c r="G62" s="32" t="str">
        <f t="shared" si="5"/>
        <v/>
      </c>
      <c r="H62" s="794">
        <v>0</v>
      </c>
      <c r="I62" s="32">
        <f t="shared" si="6"/>
        <v>0</v>
      </c>
      <c r="J62" s="794"/>
      <c r="K62" s="32" t="str">
        <f t="shared" si="7"/>
        <v/>
      </c>
      <c r="L62" s="794"/>
      <c r="M62" s="32" t="str">
        <f t="shared" si="8"/>
        <v/>
      </c>
      <c r="N62" s="794"/>
      <c r="O62" s="32" t="str">
        <f t="shared" si="9"/>
        <v/>
      </c>
      <c r="P62" s="794">
        <v>0</v>
      </c>
      <c r="Q62" s="32">
        <f t="shared" si="10"/>
        <v>0</v>
      </c>
      <c r="R62" s="794"/>
      <c r="S62" s="32" t="str">
        <f t="shared" si="11"/>
        <v/>
      </c>
      <c r="T62" s="794"/>
      <c r="U62" s="32" t="str">
        <f t="shared" si="12"/>
        <v/>
      </c>
      <c r="V62" s="794">
        <v>2.7</v>
      </c>
      <c r="W62" s="32">
        <f t="shared" si="13"/>
        <v>0.77319587628865993</v>
      </c>
      <c r="X62" s="794">
        <v>5.6</v>
      </c>
      <c r="Y62" s="32">
        <f t="shared" si="14"/>
        <v>0.83184789067141995</v>
      </c>
      <c r="Z62" s="794">
        <v>18.220317000000001</v>
      </c>
      <c r="AA62" s="32">
        <f t="shared" si="15"/>
        <v>1.2605186514246944</v>
      </c>
    </row>
    <row r="63" spans="1:27" ht="12.75" customHeight="1" thickBot="1">
      <c r="A63" s="1422" t="s">
        <v>234</v>
      </c>
      <c r="B63" s="653">
        <f t="shared" si="16"/>
        <v>26.520317000000002</v>
      </c>
      <c r="C63" s="1405">
        <f t="shared" si="3"/>
        <v>0.3720334081219922</v>
      </c>
      <c r="D63" s="653">
        <f>SUM(D61:D62)</f>
        <v>0</v>
      </c>
      <c r="E63" s="1405">
        <f>IF(D63&lt;&gt;0,D63/D$12*100,0)</f>
        <v>0</v>
      </c>
      <c r="F63" s="653">
        <v>0</v>
      </c>
      <c r="G63" s="1405">
        <f>IF(F63&lt;&gt;0,F63/F$12*100,0)</f>
        <v>0</v>
      </c>
      <c r="H63" s="653">
        <v>0</v>
      </c>
      <c r="I63" s="1405">
        <f>IF(H63&lt;&gt;0,H63/H$12*100,0)</f>
        <v>0</v>
      </c>
      <c r="J63" s="653">
        <v>0</v>
      </c>
      <c r="K63" s="1405">
        <f>IF(J63&lt;&gt;0,J63/J$12*100,0)</f>
        <v>0</v>
      </c>
      <c r="L63" s="653">
        <v>0</v>
      </c>
      <c r="M63" s="1405">
        <f>IF(L63&lt;&gt;0,L63/L$12*100,0)</f>
        <v>0</v>
      </c>
      <c r="N63" s="653">
        <f>SUM(N61:N62)</f>
        <v>0</v>
      </c>
      <c r="O63" s="1405">
        <f>IF(N63&lt;&gt;0,N63/N$12*100,0)</f>
        <v>0</v>
      </c>
      <c r="P63" s="653">
        <v>0</v>
      </c>
      <c r="Q63" s="1405">
        <f>IF(P63&lt;&gt;0,P63/P$12*100,0)</f>
        <v>0</v>
      </c>
      <c r="R63" s="653">
        <v>0</v>
      </c>
      <c r="S63" s="1405">
        <f>IF(R63&lt;&gt;0,R63/R$12*100,0)</f>
        <v>0</v>
      </c>
      <c r="T63" s="653">
        <v>0</v>
      </c>
      <c r="U63" s="1405">
        <f>IF(T63&lt;&gt;0,T63/T$12*100,0)</f>
        <v>0</v>
      </c>
      <c r="V63" s="653">
        <v>2.7</v>
      </c>
      <c r="W63" s="1405">
        <f>IF(V63&lt;&gt;0,V63/V$12*100,0)</f>
        <v>0.77319587628865993</v>
      </c>
      <c r="X63" s="653">
        <v>5.6</v>
      </c>
      <c r="Y63" s="1405">
        <f>IF(X63&lt;&gt;0,X63/X$12*100,0)</f>
        <v>0.83184789067141995</v>
      </c>
      <c r="Z63" s="653">
        <v>18.220317000000001</v>
      </c>
      <c r="AA63" s="1405">
        <f>IF(Z63&lt;&gt;0,Z63/Z$12*100,0)</f>
        <v>1.2605186514246944</v>
      </c>
    </row>
    <row r="64" spans="1:27" ht="12.75" customHeight="1">
      <c r="A64" s="32" t="s">
        <v>235</v>
      </c>
      <c r="B64" s="794">
        <f t="shared" si="16"/>
        <v>372.79309710000001</v>
      </c>
      <c r="C64" s="32">
        <f t="shared" si="3"/>
        <v>5.2296315477098467</v>
      </c>
      <c r="D64" s="794"/>
      <c r="E64" s="32" t="str">
        <f t="shared" si="4"/>
        <v/>
      </c>
      <c r="F64" s="794">
        <v>28.3</v>
      </c>
      <c r="G64" s="32">
        <f t="shared" si="5"/>
        <v>5.9044439808053415</v>
      </c>
      <c r="H64" s="794">
        <v>16.600000000000001</v>
      </c>
      <c r="I64" s="32">
        <f t="shared" si="6"/>
        <v>5.566733735747821</v>
      </c>
      <c r="J64" s="794">
        <v>2.1</v>
      </c>
      <c r="K64" s="32">
        <f t="shared" si="7"/>
        <v>3.7306804050453017</v>
      </c>
      <c r="L64" s="794"/>
      <c r="M64" s="32" t="str">
        <f t="shared" si="8"/>
        <v/>
      </c>
      <c r="N64" s="794"/>
      <c r="O64" s="32" t="str">
        <f t="shared" si="9"/>
        <v/>
      </c>
      <c r="P64" s="794">
        <v>48.1202921</v>
      </c>
      <c r="Q64" s="32">
        <f t="shared" si="10"/>
        <v>4.3938461684140018</v>
      </c>
      <c r="R64" s="794">
        <v>79.013000000000005</v>
      </c>
      <c r="S64" s="32">
        <f t="shared" si="11"/>
        <v>7.8445602953834914</v>
      </c>
      <c r="T64" s="794">
        <v>85.6</v>
      </c>
      <c r="U64" s="32">
        <f t="shared" si="12"/>
        <v>5.9500639492854352</v>
      </c>
      <c r="V64" s="794">
        <v>0</v>
      </c>
      <c r="W64" s="32">
        <f t="shared" si="13"/>
        <v>0</v>
      </c>
      <c r="X64" s="794">
        <v>81.599999999999994</v>
      </c>
      <c r="Y64" s="32">
        <f t="shared" si="14"/>
        <v>12.121212121212119</v>
      </c>
      <c r="Z64" s="794">
        <v>31.459804999999999</v>
      </c>
      <c r="AA64" s="32">
        <f t="shared" si="15"/>
        <v>2.176453404882245</v>
      </c>
    </row>
    <row r="65" spans="1:27" ht="12.75" customHeight="1" thickBot="1">
      <c r="A65" s="32" t="s">
        <v>236</v>
      </c>
      <c r="B65" s="794">
        <f t="shared" si="16"/>
        <v>48.195769000000006</v>
      </c>
      <c r="C65" s="32">
        <f t="shared" si="3"/>
        <v>0.67610188061214571</v>
      </c>
      <c r="D65" s="794"/>
      <c r="E65" s="32" t="str">
        <f t="shared" si="4"/>
        <v/>
      </c>
      <c r="F65" s="794">
        <v>13.7</v>
      </c>
      <c r="G65" s="32">
        <f t="shared" si="5"/>
        <v>2.8583350719799707</v>
      </c>
      <c r="H65" s="794">
        <v>3.6</v>
      </c>
      <c r="I65" s="32">
        <f t="shared" si="6"/>
        <v>1.2072434607645877</v>
      </c>
      <c r="J65" s="794">
        <v>0.3</v>
      </c>
      <c r="K65" s="32">
        <f t="shared" si="7"/>
        <v>0.53295434357790017</v>
      </c>
      <c r="L65" s="794">
        <v>5.4543090000000003</v>
      </c>
      <c r="M65" s="32">
        <f t="shared" si="8"/>
        <v>7.5172059012263679</v>
      </c>
      <c r="N65" s="794"/>
      <c r="O65" s="32" t="str">
        <f t="shared" si="9"/>
        <v/>
      </c>
      <c r="P65" s="794">
        <v>15.64146</v>
      </c>
      <c r="Q65" s="32">
        <f t="shared" si="10"/>
        <v>1.4282159581778782</v>
      </c>
      <c r="R65" s="794"/>
      <c r="S65" s="32" t="str">
        <f t="shared" si="11"/>
        <v/>
      </c>
      <c r="T65" s="794">
        <v>9.5</v>
      </c>
      <c r="U65" s="32">
        <f t="shared" si="12"/>
        <v>0.66034588222209867</v>
      </c>
      <c r="V65" s="794">
        <v>0</v>
      </c>
      <c r="W65" s="32">
        <f t="shared" si="13"/>
        <v>0</v>
      </c>
      <c r="X65" s="794"/>
      <c r="Y65" s="32" t="str">
        <f t="shared" si="14"/>
        <v/>
      </c>
      <c r="Z65" s="794">
        <v>0</v>
      </c>
      <c r="AA65" s="32">
        <f t="shared" si="15"/>
        <v>0</v>
      </c>
    </row>
    <row r="66" spans="1:27" ht="12.75" customHeight="1" thickBot="1">
      <c r="A66" s="1422" t="s">
        <v>237</v>
      </c>
      <c r="B66" s="653">
        <f t="shared" si="16"/>
        <v>435.65886610000001</v>
      </c>
      <c r="C66" s="1405">
        <f t="shared" si="3"/>
        <v>6.1115277292404029</v>
      </c>
      <c r="D66" s="653">
        <f>SUM(D64:D65)</f>
        <v>0</v>
      </c>
      <c r="E66" s="1405">
        <f>IF(D66&lt;&gt;0,D66/D$12*100,0)</f>
        <v>0</v>
      </c>
      <c r="F66" s="653">
        <v>42</v>
      </c>
      <c r="G66" s="1405">
        <f>IF(F66&lt;&gt;0,F66/F$12*100,0)</f>
        <v>8.7627790527853122</v>
      </c>
      <c r="H66" s="653">
        <v>20.2</v>
      </c>
      <c r="I66" s="1405">
        <f>IF(H66&lt;&gt;0,H66/H$12*100,0)</f>
        <v>6.7739771965124085</v>
      </c>
      <c r="J66" s="653">
        <v>2.4</v>
      </c>
      <c r="K66" s="1405">
        <f>IF(J66&lt;&gt;0,J66/J$12*100,0)</f>
        <v>4.2636347486232014</v>
      </c>
      <c r="L66" s="653">
        <v>5.4543090000000003</v>
      </c>
      <c r="M66" s="1405">
        <f>IF(L66&lt;&gt;0,L66/L$12*100,0)</f>
        <v>7.5172059012263679</v>
      </c>
      <c r="N66" s="653">
        <v>14.67</v>
      </c>
      <c r="O66" s="1405">
        <f>IF(N66&lt;&gt;0,N66/N$12*100,0)</f>
        <v>6.8802176156082915</v>
      </c>
      <c r="P66" s="653">
        <v>63.761752100000002</v>
      </c>
      <c r="Q66" s="1405">
        <f>IF(P66&lt;&gt;0,P66/P$12*100,0)</f>
        <v>5.8220621265918799</v>
      </c>
      <c r="R66" s="653">
        <v>79.013000000000005</v>
      </c>
      <c r="S66" s="1405">
        <f>IF(R66&lt;&gt;0,R66/R$12*100,0)</f>
        <v>7.8445602953834914</v>
      </c>
      <c r="T66" s="653">
        <v>95.1</v>
      </c>
      <c r="U66" s="1405">
        <f>IF(T66&lt;&gt;0,T66/T$12*100,0)</f>
        <v>6.6104098315075337</v>
      </c>
      <c r="V66" s="653">
        <v>0</v>
      </c>
      <c r="W66" s="1405">
        <f>IF(V66&lt;&gt;0,V66/V$12*100,0)</f>
        <v>0</v>
      </c>
      <c r="X66" s="653">
        <v>81.599999999999994</v>
      </c>
      <c r="Y66" s="1405">
        <f>IF(X66&lt;&gt;0,X66/X$12*100,0)</f>
        <v>12.121212121212119</v>
      </c>
      <c r="Z66" s="653">
        <v>31.459804999999999</v>
      </c>
      <c r="AA66" s="1405">
        <f>IF(Z66&lt;&gt;0,Z66/Z$12*100,0)</f>
        <v>2.176453404882245</v>
      </c>
    </row>
    <row r="67" spans="1:27" ht="12.75" customHeight="1">
      <c r="A67" s="32" t="s">
        <v>238</v>
      </c>
      <c r="B67" s="794">
        <f t="shared" si="16"/>
        <v>0</v>
      </c>
      <c r="C67" s="14">
        <f t="shared" si="3"/>
        <v>0</v>
      </c>
      <c r="D67" s="794"/>
      <c r="E67" s="14" t="str">
        <f t="shared" si="4"/>
        <v/>
      </c>
      <c r="F67" s="794"/>
      <c r="G67" s="14" t="str">
        <f t="shared" si="5"/>
        <v/>
      </c>
      <c r="H67" s="794"/>
      <c r="I67" s="14" t="str">
        <f t="shared" si="6"/>
        <v/>
      </c>
      <c r="J67" s="794"/>
      <c r="K67" s="14" t="str">
        <f t="shared" si="7"/>
        <v/>
      </c>
      <c r="L67" s="794"/>
      <c r="M67" s="14" t="str">
        <f t="shared" si="8"/>
        <v/>
      </c>
      <c r="N67" s="794"/>
      <c r="O67" s="14" t="str">
        <f t="shared" si="9"/>
        <v/>
      </c>
      <c r="P67" s="794">
        <v>0</v>
      </c>
      <c r="Q67" s="14">
        <f t="shared" si="10"/>
        <v>0</v>
      </c>
      <c r="R67" s="794"/>
      <c r="S67" s="14" t="str">
        <f t="shared" si="11"/>
        <v/>
      </c>
      <c r="T67" s="794"/>
      <c r="U67" s="14" t="str">
        <f t="shared" si="12"/>
        <v/>
      </c>
      <c r="V67" s="794">
        <v>0</v>
      </c>
      <c r="W67" s="14">
        <f t="shared" si="13"/>
        <v>0</v>
      </c>
      <c r="X67" s="794"/>
      <c r="Y67" s="14" t="str">
        <f t="shared" si="14"/>
        <v/>
      </c>
      <c r="Z67" s="794">
        <v>0</v>
      </c>
      <c r="AA67" s="14">
        <f t="shared" si="15"/>
        <v>0</v>
      </c>
    </row>
    <row r="68" spans="1:27" ht="12.75" customHeight="1" thickBot="1">
      <c r="A68" s="32" t="s">
        <v>239</v>
      </c>
      <c r="B68" s="794">
        <f t="shared" si="16"/>
        <v>3.9</v>
      </c>
      <c r="C68" s="15">
        <f t="shared" si="3"/>
        <v>5.4710141348452562E-2</v>
      </c>
      <c r="D68" s="794"/>
      <c r="E68" s="15" t="str">
        <f t="shared" si="4"/>
        <v/>
      </c>
      <c r="F68" s="794"/>
      <c r="G68" s="15" t="str">
        <f t="shared" si="5"/>
        <v/>
      </c>
      <c r="H68" s="794"/>
      <c r="I68" s="15" t="str">
        <f t="shared" si="6"/>
        <v/>
      </c>
      <c r="J68" s="794"/>
      <c r="K68" s="15" t="str">
        <f t="shared" si="7"/>
        <v/>
      </c>
      <c r="L68" s="794"/>
      <c r="M68" s="15" t="str">
        <f t="shared" si="8"/>
        <v/>
      </c>
      <c r="N68" s="794"/>
      <c r="O68" s="15" t="str">
        <f t="shared" si="9"/>
        <v/>
      </c>
      <c r="P68" s="794">
        <v>0</v>
      </c>
      <c r="Q68" s="15">
        <f t="shared" si="10"/>
        <v>0</v>
      </c>
      <c r="R68" s="794"/>
      <c r="S68" s="15" t="str">
        <f t="shared" si="11"/>
        <v/>
      </c>
      <c r="T68" s="794"/>
      <c r="U68" s="15" t="str">
        <f t="shared" si="12"/>
        <v/>
      </c>
      <c r="V68" s="794">
        <v>3.9</v>
      </c>
      <c r="W68" s="15">
        <f t="shared" si="13"/>
        <v>1.1168384879725086</v>
      </c>
      <c r="X68" s="794"/>
      <c r="Y68" s="15" t="str">
        <f t="shared" si="14"/>
        <v/>
      </c>
      <c r="Z68" s="794">
        <v>0</v>
      </c>
      <c r="AA68" s="15">
        <f t="shared" si="15"/>
        <v>0</v>
      </c>
    </row>
    <row r="69" spans="1:27" ht="12.75" customHeight="1" thickBot="1">
      <c r="A69" s="1422" t="s">
        <v>240</v>
      </c>
      <c r="B69" s="653">
        <f t="shared" si="16"/>
        <v>3.9</v>
      </c>
      <c r="C69" s="1405">
        <f t="shared" si="3"/>
        <v>5.4710141348452562E-2</v>
      </c>
      <c r="D69" s="653">
        <f>SUM(D67:D68)</f>
        <v>0</v>
      </c>
      <c r="E69" s="1405">
        <f>IF(D69&lt;&gt;0,D69/D$12*100,0)</f>
        <v>0</v>
      </c>
      <c r="F69" s="653">
        <v>0</v>
      </c>
      <c r="G69" s="1405">
        <f>IF(F69&lt;&gt;0,F69/F$12*100,0)</f>
        <v>0</v>
      </c>
      <c r="H69" s="653">
        <v>0</v>
      </c>
      <c r="I69" s="1405">
        <f>IF(H69&lt;&gt;0,H69/H$12*100,0)</f>
        <v>0</v>
      </c>
      <c r="J69" s="653">
        <v>0</v>
      </c>
      <c r="K69" s="1405">
        <f>IF(J69&lt;&gt;0,J69/J$12*100,0)</f>
        <v>0</v>
      </c>
      <c r="L69" s="653">
        <v>0</v>
      </c>
      <c r="M69" s="1405">
        <f>IF(L69&lt;&gt;0,L69/L$12*100,0)</f>
        <v>0</v>
      </c>
      <c r="N69" s="653">
        <f>SUM(N67:N68)</f>
        <v>0</v>
      </c>
      <c r="O69" s="1405">
        <f>IF(N69&lt;&gt;0,N69/N$12*100,0)</f>
        <v>0</v>
      </c>
      <c r="P69" s="653">
        <v>0</v>
      </c>
      <c r="Q69" s="1405">
        <f>IF(P69&lt;&gt;0,P69/P$12*100,0)</f>
        <v>0</v>
      </c>
      <c r="R69" s="653">
        <v>0</v>
      </c>
      <c r="S69" s="1405">
        <f>IF(R69&lt;&gt;0,R69/R$12*100,0)</f>
        <v>0</v>
      </c>
      <c r="T69" s="653">
        <v>0</v>
      </c>
      <c r="U69" s="1405">
        <f>IF(T69&lt;&gt;0,T69/T$12*100,0)</f>
        <v>0</v>
      </c>
      <c r="V69" s="653">
        <v>3.9</v>
      </c>
      <c r="W69" s="1405">
        <f>IF(V69&lt;&gt;0,V69/V$12*100,0)</f>
        <v>1.1168384879725086</v>
      </c>
      <c r="X69" s="653">
        <v>0</v>
      </c>
      <c r="Y69" s="1405">
        <f>IF(X69&lt;&gt;0,X69/X$12*100,0)</f>
        <v>0</v>
      </c>
      <c r="Z69" s="653">
        <v>0</v>
      </c>
      <c r="AA69" s="1405">
        <f>IF(Z69&lt;&gt;0,Z69/Z$12*100,0)</f>
        <v>0</v>
      </c>
    </row>
    <row r="70" spans="1:27" ht="12.75" customHeight="1" thickBot="1">
      <c r="A70" s="1422" t="s">
        <v>241</v>
      </c>
      <c r="B70" s="92">
        <f t="shared" si="16"/>
        <v>10.641</v>
      </c>
      <c r="C70" s="1405">
        <f t="shared" si="3"/>
        <v>0.14927451643304709</v>
      </c>
      <c r="D70" s="92"/>
      <c r="E70" s="1405" t="str">
        <f t="shared" si="4"/>
        <v/>
      </c>
      <c r="F70" s="92"/>
      <c r="G70" s="1405" t="str">
        <f t="shared" si="5"/>
        <v/>
      </c>
      <c r="H70" s="92"/>
      <c r="I70" s="1405" t="str">
        <f t="shared" si="6"/>
        <v/>
      </c>
      <c r="J70" s="92"/>
      <c r="K70" s="1405" t="str">
        <f t="shared" si="7"/>
        <v/>
      </c>
      <c r="L70" s="92"/>
      <c r="M70" s="1405" t="str">
        <f t="shared" si="8"/>
        <v/>
      </c>
      <c r="N70" s="92"/>
      <c r="O70" s="1405" t="str">
        <f t="shared" si="9"/>
        <v/>
      </c>
      <c r="P70" s="92">
        <v>0</v>
      </c>
      <c r="Q70" s="1405">
        <f t="shared" si="10"/>
        <v>0</v>
      </c>
      <c r="R70" s="92">
        <v>10.641</v>
      </c>
      <c r="S70" s="1405">
        <f t="shared" si="11"/>
        <v>1.0564586346952494</v>
      </c>
      <c r="T70" s="92">
        <v>0</v>
      </c>
      <c r="U70" s="1405">
        <f t="shared" si="12"/>
        <v>0</v>
      </c>
      <c r="V70" s="92">
        <v>0</v>
      </c>
      <c r="W70" s="1405">
        <f t="shared" si="13"/>
        <v>0</v>
      </c>
      <c r="X70" s="92"/>
      <c r="Y70" s="1405" t="str">
        <f t="shared" si="14"/>
        <v/>
      </c>
      <c r="Z70" s="92">
        <v>0</v>
      </c>
      <c r="AA70" s="1405">
        <f t="shared" si="15"/>
        <v>0</v>
      </c>
    </row>
    <row r="71" spans="1:27" ht="12.75" customHeight="1" thickBot="1">
      <c r="A71" s="1422" t="s">
        <v>242</v>
      </c>
      <c r="B71" s="653">
        <f t="shared" si="16"/>
        <v>90.119079999999997</v>
      </c>
      <c r="C71" s="1405">
        <f t="shared" si="3"/>
        <v>1.2642122064083345</v>
      </c>
      <c r="D71" s="653"/>
      <c r="E71" s="1405" t="str">
        <f t="shared" si="4"/>
        <v/>
      </c>
      <c r="F71" s="653">
        <v>39.200000000000003</v>
      </c>
      <c r="G71" s="1405">
        <f t="shared" si="5"/>
        <v>8.1785937825996253</v>
      </c>
      <c r="H71" s="653">
        <v>8.1999999999999993</v>
      </c>
      <c r="I71" s="1405">
        <f t="shared" si="6"/>
        <v>2.7498323272971157</v>
      </c>
      <c r="J71" s="653">
        <v>8.1999999999999993</v>
      </c>
      <c r="K71" s="1405">
        <f t="shared" si="7"/>
        <v>14.567418724462602</v>
      </c>
      <c r="L71" s="653"/>
      <c r="M71" s="1405" t="str">
        <f t="shared" si="8"/>
        <v/>
      </c>
      <c r="N71" s="653"/>
      <c r="O71" s="1405" t="str">
        <f t="shared" si="9"/>
        <v/>
      </c>
      <c r="P71" s="653">
        <v>0</v>
      </c>
      <c r="Q71" s="1405">
        <f t="shared" si="10"/>
        <v>0</v>
      </c>
      <c r="R71" s="653">
        <v>25.763999999999999</v>
      </c>
      <c r="S71" s="1405">
        <f t="shared" si="11"/>
        <v>2.5578987185685933</v>
      </c>
      <c r="T71" s="653"/>
      <c r="U71" s="1405" t="str">
        <f t="shared" si="12"/>
        <v/>
      </c>
      <c r="V71" s="653">
        <v>8.6</v>
      </c>
      <c r="W71" s="1405">
        <f t="shared" si="13"/>
        <v>2.4627720504009165</v>
      </c>
      <c r="X71" s="653"/>
      <c r="Y71" s="1405" t="str">
        <f t="shared" si="14"/>
        <v/>
      </c>
      <c r="Z71" s="653">
        <v>0.15508</v>
      </c>
      <c r="AA71" s="1405">
        <f t="shared" si="15"/>
        <v>1.0728750353956059E-2</v>
      </c>
    </row>
    <row r="72" spans="1:27" ht="12.75" customHeight="1" thickBot="1">
      <c r="A72" s="1422" t="s">
        <v>128</v>
      </c>
      <c r="B72" s="94">
        <f t="shared" si="16"/>
        <v>5914.0750592099994</v>
      </c>
      <c r="C72" s="1405">
        <f t="shared" si="3"/>
        <v>82.964072419163344</v>
      </c>
      <c r="D72" s="94">
        <f>D20+D25+D33+D38+D46+D49+D57+D60+D63+D66+D69+D70+D71</f>
        <v>0</v>
      </c>
      <c r="E72" s="1405">
        <f>IF(D72&lt;&gt;0,D72/D$12*100,0)</f>
        <v>0</v>
      </c>
      <c r="F72" s="94">
        <v>39.200000000000003</v>
      </c>
      <c r="G72" s="1405">
        <f>IF(F72&lt;&gt;0,F72/F$12*100,0)</f>
        <v>8.1785937825996253</v>
      </c>
      <c r="H72" s="94">
        <v>8.1999999999999993</v>
      </c>
      <c r="I72" s="1405">
        <f>IF(H72&lt;&gt;0,H72/H$12*100,0)</f>
        <v>2.7498323272971157</v>
      </c>
      <c r="J72" s="94">
        <v>8.1999999999999993</v>
      </c>
      <c r="K72" s="1405">
        <f>IF(J72&lt;&gt;0,J72/J$12*100,0)</f>
        <v>14.567418724462602</v>
      </c>
      <c r="L72" s="94">
        <v>69.614356999999984</v>
      </c>
      <c r="M72" s="1405">
        <f>IF(L72&lt;&gt;0,L72/L$12*100,0)</f>
        <v>95.943492612992586</v>
      </c>
      <c r="N72" s="94">
        <f>N20+N25+N33+N38+N46+N49+N57+N60+N63+N66+N69+N70+N71</f>
        <v>210</v>
      </c>
      <c r="O72" s="1405">
        <f>IF(N72&lt;&gt;0,N72/N$12*100,0)</f>
        <v>98.489822718319104</v>
      </c>
      <c r="P72" s="94">
        <v>1079.42407521</v>
      </c>
      <c r="Q72" s="1405">
        <f>IF(P72&lt;&gt;0,P72/P$12*100,0)</f>
        <v>98.561815192208385</v>
      </c>
      <c r="R72" s="94">
        <v>942.49799999999993</v>
      </c>
      <c r="S72" s="1405">
        <f>IF(R72&lt;&gt;0,R72/R$12*100,0)</f>
        <v>93.572986588008931</v>
      </c>
      <c r="T72" s="94">
        <v>1366.54</v>
      </c>
      <c r="U72" s="1405">
        <f>IF(T72&lt;&gt;0,T72/T$12*100,0)</f>
        <v>94.988322304398594</v>
      </c>
      <c r="V72" s="94">
        <v>318.60000000000002</v>
      </c>
      <c r="W72" s="1405">
        <f>IF(V72&lt;&gt;0,V72/V$12*100,0)</f>
        <v>91.237113402061865</v>
      </c>
      <c r="X72" s="94">
        <v>581.4</v>
      </c>
      <c r="Y72" s="1405">
        <f>IF(X72&lt;&gt;0,X72/X$12*100,0)</f>
        <v>86.36363636363636</v>
      </c>
      <c r="Z72" s="94">
        <v>1290.3986269999998</v>
      </c>
      <c r="AA72" s="1405">
        <f>IF(Z72&lt;&gt;0,Z72/Z$12*100,0)</f>
        <v>89.272406023798439</v>
      </c>
    </row>
    <row r="73" spans="1:27" ht="12.75" customHeight="1" thickBot="1">
      <c r="A73" s="1422" t="s">
        <v>130</v>
      </c>
      <c r="B73" s="653">
        <f t="shared" si="16"/>
        <v>826.99</v>
      </c>
      <c r="C73" s="1405">
        <f t="shared" si="3"/>
        <v>11.60121533173251</v>
      </c>
      <c r="D73" s="653"/>
      <c r="E73" s="1405" t="str">
        <f t="shared" si="4"/>
        <v/>
      </c>
      <c r="F73" s="653">
        <v>469.8</v>
      </c>
      <c r="G73" s="1405">
        <f t="shared" si="5"/>
        <v>98.017942833298562</v>
      </c>
      <c r="H73" s="653">
        <v>289.10000000000002</v>
      </c>
      <c r="I73" s="1405">
        <f t="shared" si="6"/>
        <v>96.948356807511743</v>
      </c>
      <c r="J73" s="653">
        <v>54.79</v>
      </c>
      <c r="K73" s="1405">
        <f t="shared" si="7"/>
        <v>97.335228282110492</v>
      </c>
      <c r="L73" s="653"/>
      <c r="M73" s="1405" t="str">
        <f t="shared" si="8"/>
        <v/>
      </c>
      <c r="N73" s="653"/>
      <c r="O73" s="1405" t="str">
        <f t="shared" si="9"/>
        <v/>
      </c>
      <c r="P73" s="653">
        <v>0</v>
      </c>
      <c r="Q73" s="1405">
        <f t="shared" si="10"/>
        <v>0</v>
      </c>
      <c r="R73" s="653"/>
      <c r="S73" s="1405" t="str">
        <f t="shared" si="11"/>
        <v/>
      </c>
      <c r="T73" s="653"/>
      <c r="U73" s="1405" t="str">
        <f t="shared" si="12"/>
        <v/>
      </c>
      <c r="V73" s="653">
        <v>0</v>
      </c>
      <c r="W73" s="1405">
        <f t="shared" si="13"/>
        <v>0</v>
      </c>
      <c r="X73" s="653">
        <v>13.3</v>
      </c>
      <c r="Y73" s="1405">
        <f t="shared" si="14"/>
        <v>1.9756387403446227</v>
      </c>
      <c r="Z73" s="653">
        <v>0</v>
      </c>
      <c r="AA73" s="1405">
        <f t="shared" si="15"/>
        <v>0</v>
      </c>
    </row>
    <row r="74" spans="1:27" ht="12.75" customHeight="1" thickBot="1">
      <c r="A74" s="1422" t="s">
        <v>133</v>
      </c>
      <c r="B74" s="653">
        <f t="shared" si="16"/>
        <v>5871.7750592099992</v>
      </c>
      <c r="C74" s="1405">
        <f t="shared" si="3"/>
        <v>82.370677809153207</v>
      </c>
      <c r="D74" s="653">
        <f>D73+D72</f>
        <v>0</v>
      </c>
      <c r="E74" s="1405">
        <f>IF(D74&lt;&gt;0,D74/D$12*100,0)</f>
        <v>0</v>
      </c>
      <c r="F74" s="653"/>
      <c r="G74" s="1405">
        <f>IF(F74&lt;&gt;0,F74/F$12*100,0)</f>
        <v>0</v>
      </c>
      <c r="H74" s="653"/>
      <c r="I74" s="1405">
        <f>IF(H74&lt;&gt;0,H74/H$12*100,0)</f>
        <v>0</v>
      </c>
      <c r="J74" s="653"/>
      <c r="K74" s="1405">
        <f>IF(J74&lt;&gt;0,J74/J$12*100,0)</f>
        <v>0</v>
      </c>
      <c r="L74" s="653">
        <v>69.614356999999984</v>
      </c>
      <c r="M74" s="1405">
        <f>IF(L74&lt;&gt;0,L74/L$12*100,0)</f>
        <v>95.943492612992586</v>
      </c>
      <c r="N74" s="653">
        <f>N73+N72</f>
        <v>210</v>
      </c>
      <c r="O74" s="1405">
        <f>IF(N74&lt;&gt;0,N74/N$12*100,0)</f>
        <v>98.489822718319104</v>
      </c>
      <c r="P74" s="653">
        <v>1079.42407521</v>
      </c>
      <c r="Q74" s="1405">
        <f>IF(P74&lt;&gt;0,P74/P$12*100,0)</f>
        <v>98.561815192208385</v>
      </c>
      <c r="R74" s="653">
        <v>942.49799999999993</v>
      </c>
      <c r="S74" s="1405">
        <f>IF(R74&lt;&gt;0,R74/R$12*100,0)</f>
        <v>93.572986588008931</v>
      </c>
      <c r="T74" s="653">
        <v>1366.54</v>
      </c>
      <c r="U74" s="1405">
        <f>IF(T74&lt;&gt;0,T74/T$12*100,0)</f>
        <v>94.988322304398594</v>
      </c>
      <c r="V74" s="653">
        <v>318.60000000000002</v>
      </c>
      <c r="W74" s="1405">
        <f>IF(V74&lt;&gt;0,V74/V$12*100,0)</f>
        <v>91.237113402061865</v>
      </c>
      <c r="X74" s="653">
        <v>594.70000000000005</v>
      </c>
      <c r="Y74" s="1405">
        <f>IF(X74&lt;&gt;0,X74/X$12*100,0)</f>
        <v>88.339275103980981</v>
      </c>
      <c r="Z74" s="653">
        <v>1290.3986269999998</v>
      </c>
      <c r="AA74" s="1405">
        <f>IF(Z74&lt;&gt;0,Z74/Z$12*100,0)</f>
        <v>89.272406023798439</v>
      </c>
    </row>
    <row r="75" spans="1:27" ht="12.75" customHeight="1">
      <c r="A75" s="32" t="s">
        <v>519</v>
      </c>
      <c r="B75" s="794">
        <f t="shared" si="16"/>
        <v>813.69</v>
      </c>
      <c r="C75" s="32">
        <f t="shared" si="3"/>
        <v>11.414639721492916</v>
      </c>
      <c r="D75" s="794"/>
      <c r="E75" s="32" t="str">
        <f t="shared" si="4"/>
        <v/>
      </c>
      <c r="F75" s="794">
        <v>469.8</v>
      </c>
      <c r="G75" s="32">
        <f t="shared" si="5"/>
        <v>98.017942833298562</v>
      </c>
      <c r="H75" s="794">
        <v>289.10000000000002</v>
      </c>
      <c r="I75" s="32">
        <f t="shared" si="6"/>
        <v>96.948356807511743</v>
      </c>
      <c r="J75" s="794">
        <v>54.79</v>
      </c>
      <c r="K75" s="32">
        <f t="shared" si="7"/>
        <v>97.335228282110492</v>
      </c>
      <c r="L75" s="794"/>
      <c r="M75" s="32" t="str">
        <f t="shared" si="8"/>
        <v/>
      </c>
      <c r="N75" s="794"/>
      <c r="O75" s="32" t="str">
        <f t="shared" si="9"/>
        <v/>
      </c>
      <c r="P75" s="794">
        <v>0</v>
      </c>
      <c r="Q75" s="32">
        <f t="shared" si="10"/>
        <v>0</v>
      </c>
      <c r="R75" s="794"/>
      <c r="S75" s="32" t="str">
        <f t="shared" si="11"/>
        <v/>
      </c>
      <c r="T75" s="794"/>
      <c r="U75" s="32" t="str">
        <f t="shared" si="12"/>
        <v/>
      </c>
      <c r="V75" s="794">
        <v>0</v>
      </c>
      <c r="W75" s="32">
        <f t="shared" si="13"/>
        <v>0</v>
      </c>
      <c r="X75" s="794"/>
      <c r="Y75" s="32" t="str">
        <f t="shared" si="14"/>
        <v/>
      </c>
      <c r="Z75" s="794">
        <v>0</v>
      </c>
      <c r="AA75" s="32">
        <f t="shared" si="15"/>
        <v>0</v>
      </c>
    </row>
    <row r="76" spans="1:27" ht="12.75" customHeight="1">
      <c r="A76" s="32" t="s">
        <v>262</v>
      </c>
      <c r="B76" s="794">
        <f t="shared" si="16"/>
        <v>0</v>
      </c>
      <c r="C76" s="32">
        <f t="shared" si="3"/>
        <v>0</v>
      </c>
      <c r="D76" s="794"/>
      <c r="E76" s="32" t="str">
        <f t="shared" si="4"/>
        <v/>
      </c>
      <c r="F76" s="794"/>
      <c r="G76" s="32" t="str">
        <f t="shared" si="5"/>
        <v/>
      </c>
      <c r="H76" s="794"/>
      <c r="I76" s="32" t="str">
        <f t="shared" si="6"/>
        <v/>
      </c>
      <c r="J76" s="794"/>
      <c r="K76" s="32" t="str">
        <f t="shared" si="7"/>
        <v/>
      </c>
      <c r="L76" s="794"/>
      <c r="M76" s="32" t="str">
        <f t="shared" si="8"/>
        <v/>
      </c>
      <c r="N76" s="794"/>
      <c r="O76" s="32" t="str">
        <f t="shared" si="9"/>
        <v/>
      </c>
      <c r="P76" s="794">
        <v>0</v>
      </c>
      <c r="Q76" s="32">
        <f t="shared" si="10"/>
        <v>0</v>
      </c>
      <c r="R76" s="794"/>
      <c r="S76" s="32" t="str">
        <f t="shared" si="11"/>
        <v/>
      </c>
      <c r="T76" s="794"/>
      <c r="U76" s="32" t="str">
        <f t="shared" si="12"/>
        <v/>
      </c>
      <c r="V76" s="794">
        <v>0</v>
      </c>
      <c r="W76" s="32">
        <f t="shared" si="13"/>
        <v>0</v>
      </c>
      <c r="X76" s="794"/>
      <c r="Y76" s="32" t="str">
        <f t="shared" si="14"/>
        <v/>
      </c>
      <c r="Z76" s="794">
        <v>0</v>
      </c>
      <c r="AA76" s="32">
        <f t="shared" si="15"/>
        <v>0</v>
      </c>
    </row>
    <row r="77" spans="1:27" ht="12.75" customHeight="1" thickBot="1">
      <c r="A77" s="32" t="s">
        <v>264</v>
      </c>
      <c r="B77" s="794">
        <f t="shared" si="16"/>
        <v>84.4</v>
      </c>
      <c r="C77" s="32">
        <f t="shared" si="3"/>
        <v>1.183983571745999</v>
      </c>
      <c r="D77" s="794"/>
      <c r="E77" s="32" t="str">
        <f t="shared" si="4"/>
        <v/>
      </c>
      <c r="F77" s="794"/>
      <c r="G77" s="32" t="str">
        <f t="shared" si="5"/>
        <v/>
      </c>
      <c r="H77" s="794"/>
      <c r="I77" s="32" t="str">
        <f t="shared" si="6"/>
        <v/>
      </c>
      <c r="J77" s="794"/>
      <c r="K77" s="32" t="str">
        <f t="shared" si="7"/>
        <v/>
      </c>
      <c r="L77" s="794"/>
      <c r="M77" s="32" t="str">
        <f t="shared" si="8"/>
        <v/>
      </c>
      <c r="N77" s="794"/>
      <c r="O77" s="32" t="str">
        <f t="shared" si="9"/>
        <v/>
      </c>
      <c r="P77" s="794">
        <v>0</v>
      </c>
      <c r="Q77" s="32">
        <f t="shared" si="10"/>
        <v>0</v>
      </c>
      <c r="R77" s="794"/>
      <c r="S77" s="32" t="str">
        <f t="shared" si="11"/>
        <v/>
      </c>
      <c r="T77" s="794"/>
      <c r="U77" s="32" t="str">
        <f t="shared" si="12"/>
        <v/>
      </c>
      <c r="V77" s="794">
        <v>0</v>
      </c>
      <c r="W77" s="32">
        <f t="shared" si="13"/>
        <v>0</v>
      </c>
      <c r="X77" s="794">
        <v>84.4</v>
      </c>
      <c r="Y77" s="32">
        <f t="shared" si="14"/>
        <v>12.537136066547832</v>
      </c>
      <c r="Z77" s="794">
        <v>0</v>
      </c>
      <c r="AA77" s="32">
        <f t="shared" si="15"/>
        <v>0</v>
      </c>
    </row>
    <row r="78" spans="1:27" ht="12.75" customHeight="1" thickBot="1">
      <c r="A78" s="1422" t="s">
        <v>166</v>
      </c>
      <c r="B78" s="653">
        <f t="shared" ref="B78:B109" si="17">SUMIF(C$5:IV$5,"Rm",C78:IV78)</f>
        <v>84.4</v>
      </c>
      <c r="C78" s="1405">
        <f>IF(B78&lt;&gt;0,B78/B$12*100,0)</f>
        <v>1.183983571745999</v>
      </c>
      <c r="D78" s="653">
        <f>SUM(D75:D77)</f>
        <v>0</v>
      </c>
      <c r="E78" s="1405">
        <f>IF(D78&lt;&gt;0,D78/D$12*100,0)</f>
        <v>0</v>
      </c>
      <c r="F78" s="653"/>
      <c r="G78" s="1405">
        <f>IF(F78&lt;&gt;0,F78/F$12*100,0)</f>
        <v>0</v>
      </c>
      <c r="H78" s="653"/>
      <c r="I78" s="1405">
        <f>IF(H78&lt;&gt;0,H78/H$12*100,0)</f>
        <v>0</v>
      </c>
      <c r="J78" s="653"/>
      <c r="K78" s="1405">
        <f>IF(J78&lt;&gt;0,J78/J$12*100,0)</f>
        <v>0</v>
      </c>
      <c r="L78" s="653">
        <v>0</v>
      </c>
      <c r="M78" s="1405">
        <f>IF(L78&lt;&gt;0,L78/L$12*100,0)</f>
        <v>0</v>
      </c>
      <c r="N78" s="653">
        <f>SUM(N75:N77)</f>
        <v>0</v>
      </c>
      <c r="O78" s="1405">
        <f>IF(N78&lt;&gt;0,N78/N$12*100,0)</f>
        <v>0</v>
      </c>
      <c r="P78" s="653">
        <v>0</v>
      </c>
      <c r="Q78" s="1405">
        <f>IF(P78&lt;&gt;0,P78/P$12*100,0)</f>
        <v>0</v>
      </c>
      <c r="R78" s="653">
        <v>0</v>
      </c>
      <c r="S78" s="1405">
        <f>IF(R78&lt;&gt;0,R78/R$12*100,0)</f>
        <v>0</v>
      </c>
      <c r="T78" s="653">
        <v>0</v>
      </c>
      <c r="U78" s="1405">
        <f>IF(T78&lt;&gt;0,T78/T$12*100,0)</f>
        <v>0</v>
      </c>
      <c r="V78" s="653">
        <v>0</v>
      </c>
      <c r="W78" s="1405">
        <f>IF(V78&lt;&gt;0,V78/V$12*100,0)</f>
        <v>0</v>
      </c>
      <c r="X78" s="653">
        <v>84.4</v>
      </c>
      <c r="Y78" s="1405">
        <f>IF(X78&lt;&gt;0,X78/X$12*100,0)</f>
        <v>12.537136066547832</v>
      </c>
      <c r="Z78" s="653">
        <v>0</v>
      </c>
      <c r="AA78" s="1405">
        <f>IF(Z78&lt;&gt;0,Z78/Z$12*100,0)</f>
        <v>0</v>
      </c>
    </row>
    <row r="79" spans="1:27" ht="12.75" customHeight="1" thickBot="1">
      <c r="B79" s="546"/>
      <c r="D79" s="794"/>
      <c r="E79" s="32"/>
      <c r="F79" s="794">
        <v>0</v>
      </c>
      <c r="G79" s="32"/>
      <c r="H79" s="794">
        <v>0</v>
      </c>
      <c r="I79" s="32"/>
      <c r="J79" s="794">
        <v>0</v>
      </c>
      <c r="K79" s="32"/>
      <c r="L79" s="794"/>
      <c r="M79" s="32"/>
      <c r="N79" s="794"/>
      <c r="O79" s="32"/>
      <c r="P79" s="794"/>
      <c r="Q79" s="32"/>
      <c r="R79" s="794"/>
      <c r="S79" s="32"/>
      <c r="T79" s="794"/>
      <c r="U79" s="32"/>
      <c r="V79" s="794"/>
      <c r="W79" s="32"/>
      <c r="X79" s="794"/>
      <c r="Y79" s="32"/>
      <c r="Z79" s="794"/>
      <c r="AA79" s="32"/>
    </row>
    <row r="80" spans="1:27" ht="12.75" customHeight="1">
      <c r="A80" s="14" t="s">
        <v>154</v>
      </c>
      <c r="B80" s="92">
        <f>SUMIF(C$5:IV$5,"Rm",C80:IV80)</f>
        <v>45389</v>
      </c>
      <c r="C80" s="14"/>
      <c r="D80" s="92"/>
      <c r="E80" s="14"/>
      <c r="F80" s="92"/>
      <c r="G80" s="14"/>
      <c r="H80" s="92"/>
      <c r="I80" s="14"/>
      <c r="J80" s="92"/>
      <c r="K80" s="14"/>
      <c r="L80" s="92">
        <v>80</v>
      </c>
      <c r="M80" s="14"/>
      <c r="N80" s="92">
        <v>738</v>
      </c>
      <c r="O80" s="14"/>
      <c r="P80" s="92">
        <v>9771</v>
      </c>
      <c r="Q80" s="14"/>
      <c r="R80" s="92">
        <v>4049</v>
      </c>
      <c r="S80" s="14"/>
      <c r="T80" s="92">
        <v>18954</v>
      </c>
      <c r="U80" s="14"/>
      <c r="V80" s="92">
        <v>914</v>
      </c>
      <c r="W80" s="14"/>
      <c r="X80" s="92">
        <v>4166</v>
      </c>
      <c r="Y80" s="14"/>
      <c r="Z80" s="92">
        <v>6717</v>
      </c>
      <c r="AA80" s="14"/>
    </row>
    <row r="81" spans="1:27" ht="12.75" customHeight="1" thickBot="1">
      <c r="A81" s="15" t="s">
        <v>520</v>
      </c>
      <c r="B81" s="1426">
        <f>IF(B80&lt;&gt;0,B$12/B80*1000000,0)</f>
        <v>157052.97070942298</v>
      </c>
      <c r="C81" s="1426"/>
      <c r="D81" s="1426">
        <f>IF(D80&lt;&gt;0,D$12/D80*1000000,0)</f>
        <v>0</v>
      </c>
      <c r="E81" s="15"/>
      <c r="F81" s="1426">
        <v>8</v>
      </c>
      <c r="G81" s="15"/>
      <c r="H81" s="1426">
        <v>20</v>
      </c>
      <c r="I81" s="15"/>
      <c r="J81" s="1426">
        <v>20</v>
      </c>
      <c r="K81" s="15"/>
      <c r="L81" s="1426">
        <f>IF(L80&lt;&gt;0,L$12/L80*1000000,0)</f>
        <v>906970.8</v>
      </c>
      <c r="M81" s="15"/>
      <c r="N81" s="1426">
        <f>IF(N80&lt;&gt;0,N$12/N80*1000000,0)</f>
        <v>288915.98915989156</v>
      </c>
      <c r="O81" s="15"/>
      <c r="P81" s="1426">
        <f>IF(P80&lt;&gt;0,P$12/P80*1000000,0)</f>
        <v>112084.1993173677</v>
      </c>
      <c r="Q81" s="15"/>
      <c r="R81" s="1426">
        <f>IF(R80&lt;&gt;0,R$12/R80*1000000,0)</f>
        <v>248760.92862435168</v>
      </c>
      <c r="S81" s="15"/>
      <c r="T81" s="1426">
        <f>IF(T80&lt;&gt;0,T$12/T80*1000000,0)</f>
        <v>75901.656642397385</v>
      </c>
      <c r="U81" s="15"/>
      <c r="V81" s="1426">
        <f>IF(V80&lt;&gt;0,V$12/V80*1000000,0)</f>
        <v>382056.89277899341</v>
      </c>
      <c r="W81" s="15"/>
      <c r="X81" s="1426">
        <f>IF(X80&lt;&gt;0,X$12/X80*1000000,0)</f>
        <v>161593.8550168027</v>
      </c>
      <c r="Y81" s="15"/>
      <c r="Z81" s="1426">
        <f>IF(Z80&lt;&gt;0,Z$12/Z80*1000000,0)</f>
        <v>215194.56781301173</v>
      </c>
      <c r="AA81" s="15"/>
    </row>
    <row r="82" spans="1:27" ht="12.75" customHeight="1"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</row>
    <row r="83" spans="1:27" ht="12.75" customHeight="1">
      <c r="B83" s="8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</row>
    <row r="84" spans="1:27" s="9" customFormat="1" ht="12.75" customHeight="1">
      <c r="A84" s="9" t="s">
        <v>31</v>
      </c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>
        <v>1.27</v>
      </c>
      <c r="S84" s="32"/>
      <c r="T84" s="32"/>
      <c r="U84" s="32"/>
      <c r="V84" s="32">
        <v>27.1</v>
      </c>
      <c r="W84" s="32"/>
      <c r="X84" s="32"/>
      <c r="Y84" s="32"/>
      <c r="Z84" s="32">
        <v>364.8</v>
      </c>
      <c r="AA84" s="32"/>
    </row>
    <row r="85" spans="1:27" ht="12.75" customHeight="1"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</row>
    <row r="86" spans="1:27" ht="12.75" customHeight="1"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</row>
    <row r="87" spans="1:27" ht="12.75" customHeight="1"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</row>
    <row r="88" spans="1:27" ht="12.75" customHeight="1"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</row>
    <row r="89" spans="1:27" ht="12.75" customHeight="1"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</row>
    <row r="90" spans="1:27" ht="12.75" customHeight="1"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</row>
    <row r="91" spans="1:27" ht="12.75" customHeight="1"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</row>
    <row r="92" spans="1:27" ht="12.75" customHeight="1"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</row>
    <row r="93" spans="1:27" ht="12.75" customHeight="1"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</row>
    <row r="94" spans="1:27" ht="12.75" customHeight="1"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  <c r="AA94" s="32"/>
    </row>
    <row r="95" spans="1:27" ht="12.75" customHeight="1"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</row>
    <row r="96" spans="1:27" ht="12.75" customHeight="1"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</row>
    <row r="97" spans="4:27" ht="12.75" customHeight="1"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</row>
    <row r="98" spans="4:27" ht="12.75" customHeight="1"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32"/>
    </row>
    <row r="99" spans="4:27" ht="12.75" customHeight="1"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</row>
    <row r="100" spans="4:27" ht="12.75" customHeight="1"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  <c r="AA100" s="32"/>
    </row>
    <row r="101" spans="4:27" ht="12.75" customHeight="1"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  <c r="AA101" s="32"/>
    </row>
    <row r="102" spans="4:27" ht="12.75" customHeight="1"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  <c r="AA102" s="32"/>
    </row>
    <row r="103" spans="4:27" ht="12.75" customHeight="1"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</row>
    <row r="104" spans="4:27" ht="12.75" customHeight="1"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</row>
    <row r="105" spans="4:27" ht="12.75" customHeight="1"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</row>
    <row r="106" spans="4:27" ht="12.75" customHeight="1">
      <c r="D106" s="9"/>
      <c r="F106" s="10"/>
      <c r="G106" s="10"/>
      <c r="H106" s="9"/>
      <c r="I106" s="10"/>
      <c r="J106" s="9"/>
      <c r="K106" s="10"/>
      <c r="L106" s="10"/>
      <c r="M106" s="10"/>
      <c r="N106" s="9"/>
      <c r="O106" s="10"/>
      <c r="P106" s="39"/>
      <c r="R106" s="9"/>
      <c r="S106" s="10"/>
      <c r="T106" s="9"/>
      <c r="U106" s="10"/>
      <c r="V106" s="9"/>
      <c r="W106" s="10"/>
      <c r="X106" s="9"/>
      <c r="Y106" s="10"/>
      <c r="Z106" s="9"/>
    </row>
    <row r="107" spans="4:27" ht="12.75" customHeight="1">
      <c r="D107" s="9"/>
      <c r="F107" s="10"/>
      <c r="G107" s="10"/>
      <c r="H107" s="9"/>
      <c r="I107" s="10"/>
      <c r="J107" s="9"/>
      <c r="K107" s="10"/>
      <c r="L107" s="10"/>
      <c r="M107" s="10"/>
      <c r="N107" s="9"/>
      <c r="O107" s="10"/>
      <c r="P107" s="39"/>
      <c r="R107" s="9"/>
      <c r="S107" s="10"/>
      <c r="T107" s="9"/>
      <c r="U107" s="10"/>
      <c r="V107" s="9"/>
      <c r="W107" s="10"/>
      <c r="X107" s="9"/>
      <c r="Y107" s="10"/>
      <c r="Z107" s="9"/>
    </row>
    <row r="108" spans="4:27" ht="12.75" customHeight="1">
      <c r="D108" s="9"/>
      <c r="F108" s="10"/>
      <c r="G108" s="10"/>
      <c r="H108" s="9"/>
      <c r="I108" s="10"/>
      <c r="J108" s="9"/>
      <c r="K108" s="10"/>
      <c r="L108" s="10"/>
      <c r="M108" s="10"/>
      <c r="N108" s="9"/>
      <c r="O108" s="10"/>
      <c r="P108" s="39"/>
      <c r="R108" s="9"/>
      <c r="S108" s="10"/>
      <c r="T108" s="9"/>
      <c r="U108" s="10"/>
      <c r="V108" s="9"/>
      <c r="W108" s="10"/>
      <c r="X108" s="9"/>
      <c r="Y108" s="10"/>
      <c r="Z108" s="9"/>
    </row>
    <row r="109" spans="4:27" ht="12.75" customHeight="1">
      <c r="D109" s="9"/>
      <c r="F109" s="10"/>
      <c r="G109" s="10"/>
      <c r="H109" s="9"/>
      <c r="I109" s="10"/>
      <c r="J109" s="9"/>
      <c r="K109" s="10"/>
      <c r="L109" s="10"/>
      <c r="M109" s="10"/>
      <c r="N109" s="9"/>
      <c r="O109" s="10"/>
      <c r="P109" s="39"/>
      <c r="R109" s="9"/>
      <c r="S109" s="10"/>
      <c r="T109" s="9"/>
      <c r="U109" s="10"/>
      <c r="V109" s="9"/>
      <c r="W109" s="10"/>
      <c r="X109" s="9"/>
      <c r="Y109" s="10"/>
      <c r="Z109" s="9"/>
    </row>
    <row r="110" spans="4:27" ht="12.75" customHeight="1">
      <c r="D110" s="9"/>
      <c r="F110" s="10"/>
      <c r="G110" s="10"/>
      <c r="H110" s="9"/>
      <c r="I110" s="10"/>
      <c r="J110" s="9"/>
      <c r="K110" s="10"/>
      <c r="L110" s="10"/>
      <c r="M110" s="10"/>
      <c r="N110" s="9"/>
      <c r="O110" s="10"/>
      <c r="P110" s="39"/>
      <c r="R110" s="9"/>
      <c r="S110" s="10"/>
      <c r="T110" s="9"/>
      <c r="U110" s="10"/>
      <c r="V110" s="9"/>
      <c r="W110" s="10"/>
      <c r="X110" s="9"/>
      <c r="Y110" s="10"/>
      <c r="Z110" s="9"/>
    </row>
    <row r="111" spans="4:27" ht="12.75" customHeight="1">
      <c r="D111" s="9"/>
      <c r="F111" s="10"/>
      <c r="G111" s="10"/>
      <c r="H111" s="9"/>
      <c r="I111" s="10"/>
      <c r="J111" s="9"/>
      <c r="K111" s="10"/>
      <c r="L111" s="10"/>
      <c r="M111" s="10"/>
      <c r="N111" s="9"/>
      <c r="O111" s="10"/>
      <c r="P111" s="39"/>
      <c r="R111" s="9"/>
      <c r="S111" s="10"/>
      <c r="T111" s="9"/>
      <c r="U111" s="10"/>
      <c r="V111" s="9"/>
      <c r="W111" s="10"/>
      <c r="X111" s="9"/>
      <c r="Y111" s="10"/>
      <c r="Z111" s="9"/>
    </row>
    <row r="112" spans="4:27" ht="12.75" customHeight="1">
      <c r="D112" s="9"/>
      <c r="F112" s="10"/>
      <c r="G112" s="10"/>
      <c r="H112" s="9"/>
      <c r="I112" s="10"/>
      <c r="J112" s="9"/>
      <c r="K112" s="10"/>
      <c r="L112" s="10"/>
      <c r="M112" s="10"/>
      <c r="N112" s="9"/>
      <c r="O112" s="10"/>
      <c r="P112" s="39"/>
      <c r="R112" s="9"/>
      <c r="S112" s="10"/>
      <c r="T112" s="9"/>
      <c r="U112" s="10"/>
      <c r="V112" s="9"/>
      <c r="W112" s="10"/>
      <c r="X112" s="9"/>
      <c r="Y112" s="10"/>
      <c r="Z112" s="9"/>
    </row>
    <row r="113" spans="4:27" ht="12.75" customHeight="1">
      <c r="D113" s="9"/>
      <c r="F113" s="10"/>
      <c r="G113" s="10"/>
      <c r="H113" s="9"/>
      <c r="I113" s="10"/>
      <c r="J113" s="9"/>
      <c r="K113" s="10"/>
      <c r="L113" s="10"/>
      <c r="M113" s="10"/>
      <c r="N113" s="9"/>
      <c r="O113" s="10"/>
      <c r="P113" s="39"/>
      <c r="R113" s="9"/>
      <c r="S113" s="10"/>
      <c r="T113" s="9"/>
      <c r="U113" s="10"/>
      <c r="V113" s="9"/>
      <c r="W113" s="10"/>
      <c r="X113" s="9"/>
      <c r="Y113" s="10"/>
      <c r="Z113" s="9"/>
    </row>
    <row r="114" spans="4:27" ht="12.75" customHeight="1">
      <c r="D114" s="9"/>
      <c r="F114" s="10"/>
      <c r="G114" s="10"/>
      <c r="H114" s="9"/>
      <c r="I114" s="10"/>
      <c r="J114" s="9"/>
      <c r="K114" s="10"/>
      <c r="L114" s="10"/>
      <c r="M114" s="10"/>
      <c r="N114" s="9"/>
      <c r="O114" s="10"/>
      <c r="P114" s="39"/>
      <c r="R114" s="9"/>
      <c r="S114" s="10"/>
      <c r="T114" s="9"/>
      <c r="U114" s="10"/>
      <c r="V114" s="9"/>
      <c r="W114" s="10"/>
      <c r="X114" s="9"/>
      <c r="Y114" s="10"/>
      <c r="Z114" s="9"/>
    </row>
    <row r="115" spans="4:27" ht="12.75" customHeight="1">
      <c r="D115" s="9"/>
      <c r="F115" s="10"/>
      <c r="G115" s="10"/>
      <c r="H115" s="9"/>
      <c r="I115" s="10"/>
      <c r="J115" s="9"/>
      <c r="K115" s="10"/>
      <c r="L115" s="10"/>
      <c r="M115" s="10"/>
      <c r="N115" s="9"/>
      <c r="O115" s="10"/>
      <c r="P115" s="39"/>
      <c r="R115" s="9"/>
      <c r="S115" s="10"/>
      <c r="T115" s="9"/>
      <c r="U115" s="10"/>
      <c r="V115" s="9"/>
      <c r="W115" s="10"/>
      <c r="X115" s="9"/>
      <c r="Y115" s="10"/>
      <c r="Z115" s="9"/>
    </row>
    <row r="116" spans="4:27" ht="12.75" customHeight="1">
      <c r="D116" s="9"/>
      <c r="F116" s="10"/>
      <c r="G116" s="10"/>
      <c r="H116" s="9"/>
      <c r="I116" s="10"/>
      <c r="J116" s="9"/>
      <c r="K116" s="10"/>
      <c r="L116" s="10"/>
      <c r="M116" s="10"/>
      <c r="N116" s="9"/>
      <c r="O116" s="10"/>
      <c r="P116" s="39"/>
      <c r="R116" s="9"/>
      <c r="S116" s="10"/>
      <c r="T116" s="9"/>
      <c r="U116" s="10"/>
      <c r="V116" s="9"/>
      <c r="W116" s="10"/>
      <c r="X116" s="9"/>
      <c r="Y116" s="10"/>
      <c r="Z116" s="9"/>
    </row>
    <row r="117" spans="4:27" ht="12.75" customHeight="1">
      <c r="D117" s="9"/>
      <c r="F117" s="10"/>
      <c r="G117" s="10"/>
      <c r="H117" s="9"/>
      <c r="I117" s="10"/>
      <c r="J117" s="9"/>
      <c r="K117" s="10"/>
      <c r="L117" s="10"/>
      <c r="M117" s="10"/>
      <c r="N117" s="9"/>
      <c r="O117" s="10"/>
      <c r="P117" s="39"/>
      <c r="R117" s="9"/>
      <c r="S117" s="10"/>
      <c r="T117" s="9"/>
      <c r="U117" s="10"/>
      <c r="V117" s="9"/>
      <c r="W117" s="10"/>
      <c r="X117" s="9"/>
      <c r="Y117" s="10"/>
      <c r="Z117" s="9"/>
    </row>
    <row r="118" spans="4:27" ht="12.75" customHeight="1">
      <c r="D118" s="9"/>
      <c r="F118" s="10"/>
      <c r="G118" s="10"/>
      <c r="H118" s="9"/>
      <c r="I118" s="10"/>
      <c r="J118" s="9"/>
      <c r="K118" s="10"/>
      <c r="L118" s="10"/>
      <c r="M118" s="10"/>
      <c r="N118" s="9"/>
      <c r="O118" s="10"/>
      <c r="P118" s="39"/>
      <c r="R118" s="9"/>
      <c r="S118" s="10"/>
      <c r="T118" s="9"/>
      <c r="U118" s="10"/>
      <c r="V118" s="9"/>
      <c r="W118" s="10"/>
      <c r="X118" s="9"/>
      <c r="Y118" s="10"/>
      <c r="Z118" s="9"/>
    </row>
    <row r="119" spans="4:27" ht="12.75" customHeight="1">
      <c r="D119" s="9"/>
      <c r="F119" s="10"/>
      <c r="G119" s="10"/>
      <c r="H119" s="9"/>
      <c r="I119" s="10"/>
      <c r="J119" s="9"/>
      <c r="K119" s="10"/>
      <c r="L119" s="10"/>
      <c r="M119" s="10"/>
      <c r="N119" s="9"/>
      <c r="O119" s="10"/>
      <c r="P119" s="39"/>
      <c r="R119" s="9"/>
      <c r="S119" s="10"/>
      <c r="T119" s="9"/>
      <c r="U119" s="10"/>
      <c r="V119" s="9"/>
      <c r="W119" s="10"/>
      <c r="X119" s="9"/>
      <c r="Y119" s="10"/>
      <c r="Z119" s="9"/>
    </row>
    <row r="120" spans="4:27" ht="12.75" customHeight="1">
      <c r="D120" s="9"/>
      <c r="F120" s="10"/>
      <c r="G120" s="10"/>
      <c r="H120" s="9"/>
      <c r="I120" s="10"/>
      <c r="J120" s="9"/>
      <c r="K120" s="10"/>
      <c r="L120" s="10"/>
      <c r="M120" s="10"/>
      <c r="N120" s="9"/>
      <c r="O120" s="10"/>
      <c r="P120" s="39"/>
      <c r="R120" s="9"/>
      <c r="S120" s="10"/>
      <c r="T120" s="9"/>
      <c r="U120" s="10"/>
      <c r="V120" s="9"/>
      <c r="W120" s="10"/>
      <c r="X120" s="9"/>
      <c r="Y120" s="10"/>
      <c r="Z120" s="9"/>
    </row>
    <row r="121" spans="4:27" ht="12.75" customHeight="1">
      <c r="D121" s="9"/>
      <c r="F121" s="10"/>
      <c r="G121" s="10"/>
      <c r="H121" s="9"/>
      <c r="I121" s="10"/>
      <c r="J121" s="9"/>
      <c r="K121" s="10"/>
      <c r="L121" s="10"/>
      <c r="M121" s="10"/>
      <c r="N121" s="9"/>
      <c r="O121" s="10"/>
      <c r="P121" s="39"/>
      <c r="R121" s="9"/>
      <c r="T121" s="9"/>
      <c r="U121" s="10"/>
      <c r="V121" s="9"/>
      <c r="W121" s="10"/>
      <c r="X121" s="9"/>
      <c r="Y121" s="10"/>
      <c r="Z121" s="9"/>
    </row>
    <row r="122" spans="4:27" ht="12.75" customHeight="1"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9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</row>
    <row r="123" spans="4:27" ht="12.75" customHeight="1"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</row>
  </sheetData>
  <phoneticPr fontId="29" type="noConversion"/>
  <pageMargins left="0.39370078740157483" right="0.39370078740157483" top="0.59055118110236227" bottom="0.39370078740157483" header="0.39370078740157483" footer="0.39370078740157483"/>
  <pageSetup paperSize="9" scale="49" fitToWidth="12" orientation="landscape" horizontalDpi="300" verticalDpi="300" r:id="rId1"/>
  <headerFooter alignWithMargins="0">
    <oddHeader>&amp;CASSOCIATION OF COLLECTIVE INVESTMENTS - QUARTERLY REPORT FOR QUARTER ENDED 31 DECEMBER 2007</oddHeader>
    <oddFooter>&amp;R&amp;A: Page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22">
    <pageSetUpPr fitToPage="1"/>
  </sheetPr>
  <dimension ref="A3:AC84"/>
  <sheetViews>
    <sheetView workbookViewId="0" xr3:uid="{34904945-5288-588E-9F07-34343C13E9F2}">
      <pane xSplit="3" ySplit="5" topLeftCell="I78" activePane="bottomRight" state="frozen"/>
      <selection activeCell="HO35" sqref="HO35"/>
      <selection pane="bottomLeft" activeCell="HO35" sqref="HO35"/>
      <selection pane="topRight" activeCell="HO35" sqref="HO35"/>
      <selection pane="bottomRight" activeCell="HO35" sqref="HO35"/>
    </sheetView>
  </sheetViews>
  <sheetFormatPr defaultRowHeight="12.75" customHeight="1"/>
  <cols>
    <col min="1" max="1" width="31.5703125" style="32" customWidth="1"/>
    <col min="2" max="2" width="12.7109375" style="32" customWidth="1"/>
    <col min="3" max="3" width="4.140625" style="32" bestFit="1" customWidth="1"/>
    <col min="4" max="4" width="12.7109375" style="32" customWidth="1"/>
    <col min="5" max="5" width="5.5703125" style="32" customWidth="1"/>
    <col min="6" max="6" width="12.7109375" style="32" customWidth="1"/>
    <col min="7" max="7" width="5.5703125" style="32" customWidth="1"/>
    <col min="8" max="8" width="12.7109375" style="32" customWidth="1"/>
    <col min="9" max="9" width="4.85546875" style="32" customWidth="1"/>
    <col min="10" max="10" width="12" style="32" customWidth="1"/>
    <col min="11" max="11" width="5.5703125" style="32" customWidth="1"/>
    <col min="12" max="12" width="12.7109375" style="32" customWidth="1"/>
    <col min="13" max="13" width="4.7109375" style="32" customWidth="1"/>
    <col min="14" max="14" width="12.7109375" style="32" customWidth="1"/>
    <col min="15" max="15" width="4.7109375" style="32" customWidth="1"/>
    <col min="16" max="16" width="12.7109375" style="32" customWidth="1"/>
    <col min="17" max="17" width="5.5703125" style="32" bestFit="1" customWidth="1"/>
    <col min="18" max="18" width="12.7109375" style="32" customWidth="1"/>
    <col min="19" max="19" width="5.7109375" style="32" bestFit="1" customWidth="1"/>
    <col min="20" max="20" width="12.7109375" style="32" customWidth="1"/>
    <col min="21" max="21" width="5.42578125" style="32" customWidth="1"/>
    <col min="22" max="22" width="12.7109375" style="32" customWidth="1"/>
    <col min="23" max="23" width="5.5703125" style="32" bestFit="1" customWidth="1"/>
    <col min="24" max="24" width="12.7109375" style="32" customWidth="1"/>
    <col min="25" max="25" width="5.5703125" style="32" customWidth="1"/>
    <col min="26" max="26" width="12.7109375" style="32" customWidth="1"/>
    <col min="27" max="27" width="4.7109375" style="32" customWidth="1"/>
    <col min="28" max="28" width="11.140625" style="32" customWidth="1"/>
    <col min="29" max="29" width="4" style="32" bestFit="1" customWidth="1"/>
    <col min="30" max="16384" width="9.140625" style="32"/>
  </cols>
  <sheetData>
    <row r="3" spans="1:29" s="95" customFormat="1" ht="12.75" customHeight="1">
      <c r="A3" s="1414" t="s">
        <v>386</v>
      </c>
      <c r="B3" s="1395" t="s">
        <v>83</v>
      </c>
      <c r="C3" s="1395"/>
      <c r="D3" s="1396" t="s">
        <v>390</v>
      </c>
      <c r="E3" s="1396"/>
      <c r="F3" s="1396" t="s">
        <v>390</v>
      </c>
      <c r="G3" s="1396"/>
      <c r="H3" s="1395" t="s">
        <v>570</v>
      </c>
      <c r="I3" s="1396"/>
      <c r="J3" s="1397" t="s">
        <v>571</v>
      </c>
      <c r="K3" s="1395"/>
      <c r="L3" s="1395" t="s">
        <v>522</v>
      </c>
      <c r="M3" s="1395"/>
      <c r="N3" s="1398" t="s">
        <v>422</v>
      </c>
      <c r="O3" s="1395"/>
      <c r="P3" s="1395" t="s">
        <v>425</v>
      </c>
      <c r="Q3" s="1395"/>
      <c r="R3" s="1395" t="s">
        <v>428</v>
      </c>
      <c r="S3" s="1395"/>
      <c r="T3" s="1395" t="s">
        <v>436</v>
      </c>
      <c r="U3" s="1395"/>
      <c r="V3" s="1395" t="s">
        <v>441</v>
      </c>
      <c r="W3" s="1395"/>
      <c r="X3" s="1395" t="s">
        <v>445</v>
      </c>
      <c r="Y3" s="1395"/>
      <c r="Z3" s="1396" t="s">
        <v>445</v>
      </c>
      <c r="AA3" s="1395"/>
      <c r="AB3" s="1398" t="s">
        <v>450</v>
      </c>
      <c r="AC3" s="1395"/>
    </row>
    <row r="4" spans="1:29" s="95" customFormat="1" ht="12.75" customHeight="1">
      <c r="A4" s="1416" t="s">
        <v>180</v>
      </c>
      <c r="B4" s="1399"/>
      <c r="C4" s="1399"/>
      <c r="D4" s="1400" t="s">
        <v>572</v>
      </c>
      <c r="E4" s="1400"/>
      <c r="F4" s="1400" t="s">
        <v>573</v>
      </c>
      <c r="G4" s="1400"/>
      <c r="H4" s="1399" t="s">
        <v>574</v>
      </c>
      <c r="I4" s="1400"/>
      <c r="J4" s="1401" t="s">
        <v>573</v>
      </c>
      <c r="K4" s="1399"/>
      <c r="L4" s="1399" t="s">
        <v>573</v>
      </c>
      <c r="M4" s="1399"/>
      <c r="N4" s="1402" t="s">
        <v>575</v>
      </c>
      <c r="O4" s="1399"/>
      <c r="P4" s="1399" t="s">
        <v>573</v>
      </c>
      <c r="Q4" s="1399"/>
      <c r="R4" s="1399" t="s">
        <v>573</v>
      </c>
      <c r="S4" s="1399"/>
      <c r="T4" s="1399" t="s">
        <v>576</v>
      </c>
      <c r="U4" s="1399"/>
      <c r="V4" s="1399" t="s">
        <v>573</v>
      </c>
      <c r="W4" s="1399"/>
      <c r="X4" s="1399" t="s">
        <v>573</v>
      </c>
      <c r="Y4" s="1399"/>
      <c r="Z4" s="1400" t="s">
        <v>577</v>
      </c>
      <c r="AA4" s="1399"/>
      <c r="AB4" s="1402" t="s">
        <v>573</v>
      </c>
      <c r="AC4" s="1399"/>
    </row>
    <row r="5" spans="1:29" ht="12.75" customHeight="1">
      <c r="A5" s="1417"/>
      <c r="B5" s="1404" t="s">
        <v>86</v>
      </c>
      <c r="C5" s="1404" t="s">
        <v>16</v>
      </c>
      <c r="D5" s="1404" t="s">
        <v>86</v>
      </c>
      <c r="E5" s="1404" t="s">
        <v>16</v>
      </c>
      <c r="F5" s="1404" t="s">
        <v>86</v>
      </c>
      <c r="G5" s="1404" t="s">
        <v>16</v>
      </c>
      <c r="H5" s="1404" t="s">
        <v>86</v>
      </c>
      <c r="I5" s="1404" t="s">
        <v>16</v>
      </c>
      <c r="J5" s="1404" t="s">
        <v>86</v>
      </c>
      <c r="K5" s="1404" t="s">
        <v>16</v>
      </c>
      <c r="L5" s="1404" t="s">
        <v>86</v>
      </c>
      <c r="M5" s="1404" t="s">
        <v>16</v>
      </c>
      <c r="N5" s="1404" t="s">
        <v>86</v>
      </c>
      <c r="O5" s="1404" t="s">
        <v>16</v>
      </c>
      <c r="P5" s="1404" t="s">
        <v>86</v>
      </c>
      <c r="Q5" s="1404" t="s">
        <v>16</v>
      </c>
      <c r="R5" s="1404" t="s">
        <v>86</v>
      </c>
      <c r="S5" s="1404" t="s">
        <v>16</v>
      </c>
      <c r="T5" s="1404" t="s">
        <v>86</v>
      </c>
      <c r="U5" s="1404" t="s">
        <v>16</v>
      </c>
      <c r="V5" s="1404" t="s">
        <v>86</v>
      </c>
      <c r="W5" s="1404" t="s">
        <v>16</v>
      </c>
      <c r="X5" s="1404" t="s">
        <v>86</v>
      </c>
      <c r="Y5" s="1404" t="s">
        <v>16</v>
      </c>
      <c r="Z5" s="1404" t="s">
        <v>86</v>
      </c>
      <c r="AA5" s="1404" t="s">
        <v>16</v>
      </c>
      <c r="AB5" s="1404" t="s">
        <v>86</v>
      </c>
      <c r="AC5" s="1404" t="s">
        <v>16</v>
      </c>
    </row>
    <row r="6" spans="1:29" ht="12.75" customHeight="1">
      <c r="A6" s="1418" t="s">
        <v>88</v>
      </c>
    </row>
    <row r="7" spans="1:29" ht="12.75" customHeight="1">
      <c r="A7" s="1418" t="s">
        <v>184</v>
      </c>
      <c r="B7" s="794">
        <f t="shared" ref="B7:B12" si="0">SUMIF(C$5:IV$5,"Rm",C7:IV7)</f>
        <v>16848.435632889999</v>
      </c>
      <c r="C7" s="32">
        <f t="shared" ref="C7:C12" si="1">IF(B7&lt;&gt;0,B7/B$12*100,0)</f>
        <v>96.416134686939998</v>
      </c>
      <c r="D7" s="794">
        <v>1736.1</v>
      </c>
      <c r="E7" s="32">
        <f>IF(D7&lt;&gt;"",D7/D$12*100,"")</f>
        <v>94.58973520758417</v>
      </c>
      <c r="F7" s="794">
        <v>456.7</v>
      </c>
      <c r="G7" s="32">
        <f>IF(F7&lt;&gt;"",F7/F$12*100,"")</f>
        <v>94.790369447903686</v>
      </c>
      <c r="H7" s="794">
        <v>67.5</v>
      </c>
      <c r="I7" s="32">
        <f>IF(H7&lt;&gt;"",H7/H$12*100,"")</f>
        <v>99.557522123893804</v>
      </c>
      <c r="J7" s="794">
        <v>19.850000000000001</v>
      </c>
      <c r="K7" s="32">
        <f>IF(J7&lt;&gt;"",J7/J$12*100,"")</f>
        <v>88.18302976454909</v>
      </c>
      <c r="L7" s="794">
        <v>6646.5104515900002</v>
      </c>
      <c r="M7" s="32">
        <f>IF(L7&lt;&gt;"",L7/L$12*100,"")</f>
        <v>99.104981190554625</v>
      </c>
      <c r="N7" s="794">
        <v>23.18</v>
      </c>
      <c r="O7" s="32">
        <f>IF(N7&lt;&gt;"",N7/N$12*100,"")</f>
        <v>90.089389817333867</v>
      </c>
      <c r="P7" s="794">
        <v>1336.1320000000001</v>
      </c>
      <c r="Q7" s="32">
        <f>IF(P7&lt;&gt;"",P7/P$12*100,"")</f>
        <v>96.455119232304654</v>
      </c>
      <c r="R7" s="794">
        <v>1140.4000000000001</v>
      </c>
      <c r="S7" s="32">
        <f>IF(R7&lt;&gt;"",R7/R$12*100,"")</f>
        <v>99.156595078688824</v>
      </c>
      <c r="T7" s="794">
        <v>824.8989583</v>
      </c>
      <c r="U7" s="32">
        <f>IF(T7&lt;&gt;"",T7/T$12*100,"")</f>
        <v>89.326116583121973</v>
      </c>
      <c r="V7" s="794">
        <v>478.9</v>
      </c>
      <c r="W7" s="32">
        <f>IF(V7&lt;&gt;"",V7/V$12*100,"")</f>
        <v>96.864886731391593</v>
      </c>
      <c r="X7" s="794">
        <v>994.7</v>
      </c>
      <c r="Y7" s="32">
        <f>IF(X7&lt;&gt;"",X7/X$12*100,"")</f>
        <v>92.75456919060052</v>
      </c>
      <c r="Z7" s="794">
        <v>1371.7</v>
      </c>
      <c r="AA7" s="32">
        <f>IF(Z7&lt;&gt;"",Z7/Z$12*100,"")</f>
        <v>98.40734629456918</v>
      </c>
      <c r="AB7" s="794">
        <v>1751.8642230000003</v>
      </c>
      <c r="AC7" s="32">
        <f>IF(AB7&lt;&gt;"",AB7/AB$12*100,"")</f>
        <v>91.460891876649413</v>
      </c>
    </row>
    <row r="8" spans="1:29" ht="12.75" customHeight="1">
      <c r="A8" s="1419" t="s">
        <v>185</v>
      </c>
      <c r="B8" s="794">
        <f t="shared" si="0"/>
        <v>561.10991052999998</v>
      </c>
      <c r="C8" s="32">
        <f t="shared" si="1"/>
        <v>3.2109834934602524</v>
      </c>
      <c r="D8" s="794">
        <v>99.3</v>
      </c>
      <c r="E8" s="32">
        <f>IF(D8&lt;&gt;"",D8/D$12*100,"")</f>
        <v>5.4102647924158216</v>
      </c>
      <c r="F8" s="794">
        <v>25.1</v>
      </c>
      <c r="G8" s="32">
        <f>IF(F8&lt;&gt;"",F8/F$12*100,"")</f>
        <v>5.2096305520963062</v>
      </c>
      <c r="H8" s="794">
        <v>0.3</v>
      </c>
      <c r="I8" s="32">
        <f>IF(H8&lt;&gt;"",H8/H$12*100,"")</f>
        <v>0.44247787610619471</v>
      </c>
      <c r="J8" s="794">
        <v>0.84</v>
      </c>
      <c r="K8" s="32">
        <f>IF(J8&lt;&gt;"",J8/J$12*100,"")</f>
        <v>3.731674811195024</v>
      </c>
      <c r="L8" s="794">
        <v>60.024751530000003</v>
      </c>
      <c r="M8" s="32">
        <f>IF(L8&lt;&gt;"",L8/L$12*100,"")</f>
        <v>0.89501880944538126</v>
      </c>
      <c r="N8" s="794">
        <v>1.31</v>
      </c>
      <c r="O8" s="32">
        <f>IF(N8&lt;&gt;"",N8/N$12*100,"")</f>
        <v>5.0913330742324145</v>
      </c>
      <c r="P8" s="794">
        <v>49.104999999999997</v>
      </c>
      <c r="Q8" s="32">
        <f>IF(P8&lt;&gt;"",P8/P$12*100,"")</f>
        <v>3.5448807676953473</v>
      </c>
      <c r="R8" s="794">
        <v>9.6999999999999993</v>
      </c>
      <c r="S8" s="32">
        <f>IF(R8&lt;&gt;"",R8/R$12*100,"")</f>
        <v>0.84340492131119038</v>
      </c>
      <c r="T8" s="794">
        <v>98.57</v>
      </c>
      <c r="U8" s="32">
        <f>IF(T8&lt;&gt;"",T8/T$12*100,"")</f>
        <v>10.673883416878031</v>
      </c>
      <c r="V8" s="794">
        <v>11.3</v>
      </c>
      <c r="W8" s="32">
        <f>IF(V8&lt;&gt;"",V8/V$12*100,"")</f>
        <v>2.2855987055016183</v>
      </c>
      <c r="X8" s="794">
        <v>19.8</v>
      </c>
      <c r="Y8" s="32">
        <f>IF(X8&lt;&gt;"",X8/X$12*100,"")</f>
        <v>1.846325997762029</v>
      </c>
      <c r="Z8" s="794">
        <v>22.2</v>
      </c>
      <c r="AA8" s="32">
        <f>IF(Z8&lt;&gt;"",Z8/Z$12*100,"")</f>
        <v>1.5926537054308056</v>
      </c>
      <c r="AB8" s="794">
        <v>163.560159</v>
      </c>
      <c r="AC8" s="32">
        <f>IF(AB8&lt;&gt;"",AB8/AB$12*100,"")</f>
        <v>8.5391081233505979</v>
      </c>
    </row>
    <row r="9" spans="1:29" ht="12.75" customHeight="1">
      <c r="A9" s="1420" t="s">
        <v>186</v>
      </c>
      <c r="B9" s="794">
        <f t="shared" si="0"/>
        <v>0</v>
      </c>
      <c r="C9" s="32">
        <f t="shared" si="1"/>
        <v>0</v>
      </c>
      <c r="D9" s="794"/>
      <c r="E9" s="32" t="str">
        <f>IF(D9&lt;&gt;"",D9/D$12*100,"")</f>
        <v/>
      </c>
      <c r="F9" s="794"/>
      <c r="G9" s="32" t="str">
        <f>IF(F9&lt;&gt;"",F9/F$12*100,"")</f>
        <v/>
      </c>
      <c r="H9" s="794">
        <v>0</v>
      </c>
      <c r="I9" s="32">
        <f>IF(H9&lt;&gt;"",H9/H$12*100,"")</f>
        <v>0</v>
      </c>
      <c r="J9" s="794">
        <v>0</v>
      </c>
      <c r="K9" s="32">
        <f>IF(J9&lt;&gt;"",J9/J$12*100,"")</f>
        <v>0</v>
      </c>
      <c r="L9" s="794">
        <v>0</v>
      </c>
      <c r="M9" s="32">
        <f>IF(L9&lt;&gt;"",L9/L$12*100,"")</f>
        <v>0</v>
      </c>
      <c r="N9" s="794">
        <v>0</v>
      </c>
      <c r="O9" s="32">
        <f>IF(N9&lt;&gt;"",N9/N$12*100,"")</f>
        <v>0</v>
      </c>
      <c r="P9" s="794"/>
      <c r="Q9" s="32" t="str">
        <f>IF(P9&lt;&gt;"",P9/P$12*100,"")</f>
        <v/>
      </c>
      <c r="R9" s="794">
        <v>0</v>
      </c>
      <c r="S9" s="32">
        <f>IF(R9&lt;&gt;"",R9/R$12*100,"")</f>
        <v>0</v>
      </c>
      <c r="T9" s="794">
        <v>0</v>
      </c>
      <c r="U9" s="32">
        <f>IF(T9&lt;&gt;"",T9/T$12*100,"")</f>
        <v>0</v>
      </c>
      <c r="V9" s="794">
        <v>0</v>
      </c>
      <c r="W9" s="32">
        <f>IF(V9&lt;&gt;"",V9/V$12*100,"")</f>
        <v>0</v>
      </c>
      <c r="X9" s="794"/>
      <c r="Y9" s="32" t="str">
        <f>IF(X9&lt;&gt;"",X9/X$12*100,"")</f>
        <v/>
      </c>
      <c r="Z9" s="794"/>
      <c r="AA9" s="32" t="str">
        <f>IF(Z9&lt;&gt;"",Z9/Z$12*100,"")</f>
        <v/>
      </c>
      <c r="AB9" s="794">
        <v>0</v>
      </c>
      <c r="AC9" s="32">
        <f>IF(AB9&lt;&gt;"",AB9/AB$12*100,"")</f>
        <v>0</v>
      </c>
    </row>
    <row r="10" spans="1:29" ht="12.75" customHeight="1">
      <c r="A10" s="1420" t="s">
        <v>187</v>
      </c>
      <c r="B10" s="794">
        <f t="shared" si="0"/>
        <v>3.06</v>
      </c>
      <c r="C10" s="32">
        <f t="shared" si="1"/>
        <v>1.7511024677335552E-2</v>
      </c>
      <c r="D10" s="794"/>
      <c r="E10" s="32" t="str">
        <f>IF(D10&lt;&gt;"",D10/D$12*100,"")</f>
        <v/>
      </c>
      <c r="F10" s="794"/>
      <c r="G10" s="32" t="str">
        <f>IF(F10&lt;&gt;"",F10/F$12*100,"")</f>
        <v/>
      </c>
      <c r="H10" s="794">
        <v>0</v>
      </c>
      <c r="I10" s="32">
        <f>IF(H10&lt;&gt;"",H10/H$12*100,"")</f>
        <v>0</v>
      </c>
      <c r="J10" s="794">
        <v>1.82</v>
      </c>
      <c r="K10" s="32">
        <f>IF(J10&lt;&gt;"",J10/J$12*100,"")</f>
        <v>8.0852954242558859</v>
      </c>
      <c r="L10" s="794">
        <v>0</v>
      </c>
      <c r="M10" s="32">
        <f>IF(L10&lt;&gt;"",L10/L$12*100,"")</f>
        <v>0</v>
      </c>
      <c r="N10" s="794">
        <v>1.24</v>
      </c>
      <c r="O10" s="32">
        <f>IF(N10&lt;&gt;"",N10/N$12*100,"")</f>
        <v>4.8192771084337354</v>
      </c>
      <c r="P10" s="794"/>
      <c r="Q10" s="32" t="str">
        <f>IF(P10&lt;&gt;"",P10/P$12*100,"")</f>
        <v/>
      </c>
      <c r="R10" s="794">
        <v>0</v>
      </c>
      <c r="S10" s="32">
        <f>IF(R10&lt;&gt;"",R10/R$12*100,"")</f>
        <v>0</v>
      </c>
      <c r="T10" s="794">
        <v>0</v>
      </c>
      <c r="U10" s="32">
        <f>IF(T10&lt;&gt;"",T10/T$12*100,"")</f>
        <v>0</v>
      </c>
      <c r="V10" s="794">
        <v>0</v>
      </c>
      <c r="W10" s="32">
        <f>IF(V10&lt;&gt;"",V10/V$12*100,"")</f>
        <v>0</v>
      </c>
      <c r="X10" s="794"/>
      <c r="Y10" s="32" t="str">
        <f>IF(X10&lt;&gt;"",X10/X$12*100,"")</f>
        <v/>
      </c>
      <c r="Z10" s="794"/>
      <c r="AA10" s="32" t="str">
        <f>IF(Z10&lt;&gt;"",Z10/Z$12*100,"")</f>
        <v/>
      </c>
      <c r="AB10" s="794">
        <v>0</v>
      </c>
      <c r="AC10" s="32">
        <f>IF(AB10&lt;&gt;"",AB10/AB$12*100,"")</f>
        <v>0</v>
      </c>
    </row>
    <row r="11" spans="1:29" ht="12.75" customHeight="1" thickBot="1">
      <c r="A11" s="1421" t="s">
        <v>188</v>
      </c>
      <c r="B11" s="794">
        <f t="shared" si="0"/>
        <v>62.1</v>
      </c>
      <c r="C11" s="32">
        <f t="shared" si="1"/>
        <v>0.35537079492239793</v>
      </c>
      <c r="D11" s="794"/>
      <c r="E11" s="32" t="str">
        <f>IF(D11&lt;&gt;"",D11/D$12*100,"")</f>
        <v/>
      </c>
      <c r="F11" s="794"/>
      <c r="G11" s="32" t="str">
        <f>IF(F11&lt;&gt;"",F11/F$12*100,"")</f>
        <v/>
      </c>
      <c r="H11" s="794">
        <v>0</v>
      </c>
      <c r="I11" s="32">
        <f>IF(H11&lt;&gt;"",H11/H$12*100,"")</f>
        <v>0</v>
      </c>
      <c r="J11" s="794"/>
      <c r="K11" s="32" t="str">
        <f>IF(J11&lt;&gt;"",J11/J$12*100,"")</f>
        <v/>
      </c>
      <c r="L11" s="794">
        <v>0</v>
      </c>
      <c r="M11" s="32">
        <f>IF(L11&lt;&gt;"",L11/L$12*100,"")</f>
        <v>0</v>
      </c>
      <c r="N11" s="794">
        <v>0</v>
      </c>
      <c r="O11" s="32">
        <f>IF(N11&lt;&gt;"",N11/N$12*100,"")</f>
        <v>0</v>
      </c>
      <c r="P11" s="794"/>
      <c r="Q11" s="32" t="str">
        <f>IF(P11&lt;&gt;"",P11/P$12*100,"")</f>
        <v/>
      </c>
      <c r="R11" s="794">
        <v>0</v>
      </c>
      <c r="S11" s="32">
        <f>IF(R11&lt;&gt;"",R11/R$12*100,"")</f>
        <v>0</v>
      </c>
      <c r="T11" s="794">
        <v>0</v>
      </c>
      <c r="U11" s="32">
        <f>IF(T11&lt;&gt;"",T11/T$12*100,"")</f>
        <v>0</v>
      </c>
      <c r="V11" s="794">
        <v>4.2</v>
      </c>
      <c r="W11" s="32">
        <f>IF(V11&lt;&gt;"",V11/V$12*100,"")</f>
        <v>0.84951456310679629</v>
      </c>
      <c r="X11" s="794">
        <v>57.9</v>
      </c>
      <c r="Y11" s="32">
        <f>IF(X11&lt;&gt;"",X11/X$12*100,"")</f>
        <v>5.3991048116374483</v>
      </c>
      <c r="Z11" s="794"/>
      <c r="AA11" s="32" t="str">
        <f>IF(Z11&lt;&gt;"",Z11/Z$12*100,"")</f>
        <v/>
      </c>
      <c r="AB11" s="794">
        <v>0</v>
      </c>
      <c r="AC11" s="32">
        <f>IF(AB11&lt;&gt;"",AB11/AB$12*100,"")</f>
        <v>0</v>
      </c>
    </row>
    <row r="12" spans="1:29" ht="12.75" customHeight="1" thickBot="1">
      <c r="A12" s="1422" t="s">
        <v>3</v>
      </c>
      <c r="B12" s="653">
        <f t="shared" si="0"/>
        <v>17474.705543420001</v>
      </c>
      <c r="C12" s="1405">
        <f t="shared" si="1"/>
        <v>100</v>
      </c>
      <c r="D12" s="653">
        <v>1835.4</v>
      </c>
      <c r="E12" s="1405">
        <f>IF(D12&lt;&gt;0,D12/D$12*100,0)</f>
        <v>100</v>
      </c>
      <c r="F12" s="653">
        <v>481.8</v>
      </c>
      <c r="G12" s="1405">
        <f>IF(F12&lt;&gt;0,F12/F$12*100,0)</f>
        <v>100</v>
      </c>
      <c r="H12" s="653">
        <v>67.8</v>
      </c>
      <c r="I12" s="1405">
        <f>IF(H12&lt;&gt;0,H12/H$12*100,0)</f>
        <v>100</v>
      </c>
      <c r="J12" s="653">
        <f>SUM(J7:J11)</f>
        <v>22.51</v>
      </c>
      <c r="K12" s="1405">
        <f>IF(J12&lt;&gt;0,J12/J$12*100,0)</f>
        <v>100</v>
      </c>
      <c r="L12" s="653">
        <v>6706.53520312</v>
      </c>
      <c r="M12" s="1405">
        <f>IF(L12&lt;&gt;0,L12/L$12*100,0)</f>
        <v>100</v>
      </c>
      <c r="N12" s="653">
        <f>SUM(N7:N11)</f>
        <v>25.729999999999997</v>
      </c>
      <c r="O12" s="1405">
        <f>IF(N12&lt;&gt;0,N12/N$12*100,0)</f>
        <v>100</v>
      </c>
      <c r="P12" s="653">
        <v>1385.2370000000001</v>
      </c>
      <c r="Q12" s="1405">
        <f>IF(P12&lt;&gt;0,P12/P$12*100,0)</f>
        <v>100</v>
      </c>
      <c r="R12" s="653">
        <v>1150.0999999999999</v>
      </c>
      <c r="S12" s="1405">
        <f>IF(R12&lt;&gt;0,R12/R$12*100,0)</f>
        <v>100</v>
      </c>
      <c r="T12" s="653">
        <v>923.46895829999994</v>
      </c>
      <c r="U12" s="1405">
        <f>IF(T12&lt;&gt;0,T12/T$12*100,0)</f>
        <v>100</v>
      </c>
      <c r="V12" s="653">
        <v>494.4</v>
      </c>
      <c r="W12" s="1405">
        <f>IF(V12&lt;&gt;0,V12/V$12*100,0)</f>
        <v>100</v>
      </c>
      <c r="X12" s="653">
        <v>1072.4000000000001</v>
      </c>
      <c r="Y12" s="1405">
        <f>IF(X12&lt;&gt;0,X12/X$12*100,0)</f>
        <v>100</v>
      </c>
      <c r="Z12" s="653">
        <v>1393.9</v>
      </c>
      <c r="AA12" s="1405">
        <f>IF(Z12&lt;&gt;0,Z12/Z$12*100,0)</f>
        <v>100</v>
      </c>
      <c r="AB12" s="653">
        <v>1915.4243820000002</v>
      </c>
      <c r="AC12" s="1405">
        <f>IF(AB12&lt;&gt;0,AB12/AB$12*100,0)</f>
        <v>100</v>
      </c>
    </row>
    <row r="13" spans="1:29" ht="12.75" customHeight="1">
      <c r="A13" s="1418" t="s">
        <v>189</v>
      </c>
      <c r="B13" s="794"/>
      <c r="D13" s="794"/>
      <c r="F13" s="794"/>
      <c r="H13" s="794"/>
      <c r="J13" s="794"/>
      <c r="L13" s="794"/>
      <c r="N13" s="794"/>
      <c r="P13" s="794"/>
      <c r="R13" s="794"/>
      <c r="T13" s="794"/>
      <c r="V13" s="794"/>
      <c r="X13" s="794"/>
      <c r="Z13" s="794"/>
      <c r="AB13" s="794"/>
    </row>
    <row r="14" spans="1:29" ht="12.75" customHeight="1">
      <c r="A14" s="32" t="s">
        <v>190</v>
      </c>
      <c r="B14" s="794">
        <f t="shared" ref="B14:B45" si="2">SUMIF(C$5:IV$5,"Rm",C14:IV14)</f>
        <v>0</v>
      </c>
      <c r="C14" s="32">
        <f t="shared" ref="C14:C77" si="3">IF(B14&lt;&gt;0,B14/B$12*100,0)</f>
        <v>0</v>
      </c>
      <c r="D14" s="794"/>
      <c r="E14" s="32" t="str">
        <f>IF(D14&lt;&gt;"",D14/D$12*100,"")</f>
        <v/>
      </c>
      <c r="F14" s="794"/>
      <c r="G14" s="32" t="str">
        <f>IF(F14&lt;&gt;"",F14/F$12*100,"")</f>
        <v/>
      </c>
      <c r="H14" s="794">
        <v>0</v>
      </c>
      <c r="I14" s="32">
        <f>IF(H14&lt;&gt;"",H14/H$12*100,"")</f>
        <v>0</v>
      </c>
      <c r="J14" s="794"/>
      <c r="K14" s="32" t="str">
        <f>IF(J14&lt;&gt;"",J14/J$12*100,"")</f>
        <v/>
      </c>
      <c r="L14" s="794">
        <v>0</v>
      </c>
      <c r="M14" s="32">
        <f>IF(L14&lt;&gt;"",L14/L$12*100,"")</f>
        <v>0</v>
      </c>
      <c r="N14" s="794"/>
      <c r="O14" s="32" t="str">
        <f>IF(N14&lt;&gt;"",N14/N$12*100,"")</f>
        <v/>
      </c>
      <c r="P14" s="794"/>
      <c r="Q14" s="32" t="str">
        <f>IF(P14&lt;&gt;"",P14/P$12*100,"")</f>
        <v/>
      </c>
      <c r="R14" s="794"/>
      <c r="S14" s="32" t="str">
        <f>IF(R14&lt;&gt;"",R14/R$12*100,"")</f>
        <v/>
      </c>
      <c r="T14" s="794">
        <v>0</v>
      </c>
      <c r="U14" s="32">
        <f>IF(T14&lt;&gt;"",T14/T$12*100,"")</f>
        <v>0</v>
      </c>
      <c r="V14" s="794">
        <v>0</v>
      </c>
      <c r="W14" s="32">
        <f>IF(V14&lt;&gt;"",V14/V$12*100,"")</f>
        <v>0</v>
      </c>
      <c r="X14" s="794"/>
      <c r="Y14" s="32" t="str">
        <f>IF(X14&lt;&gt;"",X14/X$12*100,"")</f>
        <v/>
      </c>
      <c r="Z14" s="794"/>
      <c r="AA14" s="32" t="str">
        <f>IF(Z14&lt;&gt;"",Z14/Z$12*100,"")</f>
        <v/>
      </c>
      <c r="AB14" s="794">
        <v>0</v>
      </c>
      <c r="AC14" s="32">
        <f>IF(AB14&lt;&gt;"",AB14/AB$12*100,"")</f>
        <v>0</v>
      </c>
    </row>
    <row r="15" spans="1:29" ht="12.75" customHeight="1">
      <c r="A15" s="32" t="s">
        <v>191</v>
      </c>
      <c r="B15" s="794">
        <f t="shared" si="2"/>
        <v>0</v>
      </c>
      <c r="C15" s="32">
        <f t="shared" si="3"/>
        <v>0</v>
      </c>
      <c r="D15" s="794"/>
      <c r="E15" s="32" t="str">
        <f t="shared" ref="E15:E77" si="4">IF(D15&lt;&gt;"",D15/D$12*100,"")</f>
        <v/>
      </c>
      <c r="F15" s="794"/>
      <c r="G15" s="32" t="str">
        <f t="shared" ref="G15:G77" si="5">IF(F15&lt;&gt;"",F15/F$12*100,"")</f>
        <v/>
      </c>
      <c r="H15" s="794">
        <v>0</v>
      </c>
      <c r="I15" s="32">
        <f t="shared" ref="I15:I77" si="6">IF(H15&lt;&gt;"",H15/H$12*100,"")</f>
        <v>0</v>
      </c>
      <c r="J15" s="794"/>
      <c r="K15" s="32" t="str">
        <f t="shared" ref="K15:K77" si="7">IF(J15&lt;&gt;"",J15/J$12*100,"")</f>
        <v/>
      </c>
      <c r="L15" s="794">
        <v>0</v>
      </c>
      <c r="M15" s="32">
        <f t="shared" ref="M15:M77" si="8">IF(L15&lt;&gt;"",L15/L$12*100,"")</f>
        <v>0</v>
      </c>
      <c r="N15" s="794"/>
      <c r="O15" s="32" t="str">
        <f t="shared" ref="O15:O77" si="9">IF(N15&lt;&gt;"",N15/N$12*100,"")</f>
        <v/>
      </c>
      <c r="P15" s="794"/>
      <c r="Q15" s="32" t="str">
        <f t="shared" ref="Q15:Q77" si="10">IF(P15&lt;&gt;"",P15/P$12*100,"")</f>
        <v/>
      </c>
      <c r="R15" s="794"/>
      <c r="S15" s="32" t="str">
        <f t="shared" ref="S15:S77" si="11">IF(R15&lt;&gt;"",R15/R$12*100,"")</f>
        <v/>
      </c>
      <c r="T15" s="794">
        <v>0</v>
      </c>
      <c r="U15" s="32">
        <f t="shared" ref="U15:U77" si="12">IF(T15&lt;&gt;"",T15/T$12*100,"")</f>
        <v>0</v>
      </c>
      <c r="V15" s="794">
        <v>0</v>
      </c>
      <c r="W15" s="32">
        <f t="shared" ref="W15:W77" si="13">IF(V15&lt;&gt;"",V15/V$12*100,"")</f>
        <v>0</v>
      </c>
      <c r="X15" s="794"/>
      <c r="Y15" s="32" t="str">
        <f t="shared" ref="Y15:Y77" si="14">IF(X15&lt;&gt;"",X15/X$12*100,"")</f>
        <v/>
      </c>
      <c r="Z15" s="794"/>
      <c r="AA15" s="32" t="str">
        <f t="shared" ref="AA15:AA77" si="15">IF(Z15&lt;&gt;"",Z15/Z$12*100,"")</f>
        <v/>
      </c>
      <c r="AB15" s="794">
        <v>0</v>
      </c>
      <c r="AC15" s="32">
        <f t="shared" ref="AC15:AC77" si="16">IF(AB15&lt;&gt;"",AB15/AB$12*100,"")</f>
        <v>0</v>
      </c>
    </row>
    <row r="16" spans="1:29" ht="12.75" customHeight="1">
      <c r="A16" s="32" t="s">
        <v>192</v>
      </c>
      <c r="B16" s="794">
        <f t="shared" si="2"/>
        <v>0</v>
      </c>
      <c r="C16" s="32">
        <f t="shared" si="3"/>
        <v>0</v>
      </c>
      <c r="D16" s="794"/>
      <c r="E16" s="32" t="str">
        <f t="shared" si="4"/>
        <v/>
      </c>
      <c r="F16" s="794"/>
      <c r="G16" s="32" t="str">
        <f t="shared" si="5"/>
        <v/>
      </c>
      <c r="H16" s="794">
        <v>0</v>
      </c>
      <c r="I16" s="32">
        <f t="shared" si="6"/>
        <v>0</v>
      </c>
      <c r="J16" s="794"/>
      <c r="K16" s="32" t="str">
        <f t="shared" si="7"/>
        <v/>
      </c>
      <c r="L16" s="794">
        <v>0</v>
      </c>
      <c r="M16" s="32">
        <f t="shared" si="8"/>
        <v>0</v>
      </c>
      <c r="N16" s="794"/>
      <c r="O16" s="32" t="str">
        <f t="shared" si="9"/>
        <v/>
      </c>
      <c r="P16" s="794"/>
      <c r="Q16" s="32" t="str">
        <f t="shared" si="10"/>
        <v/>
      </c>
      <c r="R16" s="794"/>
      <c r="S16" s="32" t="str">
        <f t="shared" si="11"/>
        <v/>
      </c>
      <c r="T16" s="794">
        <v>0</v>
      </c>
      <c r="U16" s="32">
        <f t="shared" si="12"/>
        <v>0</v>
      </c>
      <c r="V16" s="794">
        <v>0</v>
      </c>
      <c r="W16" s="32">
        <f t="shared" si="13"/>
        <v>0</v>
      </c>
      <c r="X16" s="794"/>
      <c r="Y16" s="32" t="str">
        <f t="shared" si="14"/>
        <v/>
      </c>
      <c r="Z16" s="794"/>
      <c r="AA16" s="32" t="str">
        <f t="shared" si="15"/>
        <v/>
      </c>
      <c r="AB16" s="794">
        <v>0</v>
      </c>
      <c r="AC16" s="32">
        <f t="shared" si="16"/>
        <v>0</v>
      </c>
    </row>
    <row r="17" spans="1:29" ht="12.75" customHeight="1">
      <c r="A17" s="32" t="s">
        <v>193</v>
      </c>
      <c r="B17" s="794">
        <f t="shared" si="2"/>
        <v>15.2</v>
      </c>
      <c r="C17" s="32">
        <f t="shared" si="3"/>
        <v>8.69828676782681E-2</v>
      </c>
      <c r="D17" s="794"/>
      <c r="E17" s="32" t="str">
        <f t="shared" si="4"/>
        <v/>
      </c>
      <c r="F17" s="794"/>
      <c r="G17" s="32" t="str">
        <f t="shared" si="5"/>
        <v/>
      </c>
      <c r="H17" s="794">
        <v>0</v>
      </c>
      <c r="I17" s="32">
        <f t="shared" si="6"/>
        <v>0</v>
      </c>
      <c r="J17" s="794"/>
      <c r="K17" s="32" t="str">
        <f t="shared" si="7"/>
        <v/>
      </c>
      <c r="L17" s="794">
        <v>0</v>
      </c>
      <c r="M17" s="32">
        <f t="shared" si="8"/>
        <v>0</v>
      </c>
      <c r="N17" s="794"/>
      <c r="O17" s="32" t="str">
        <f t="shared" si="9"/>
        <v/>
      </c>
      <c r="P17" s="794"/>
      <c r="Q17" s="32" t="str">
        <f t="shared" si="10"/>
        <v/>
      </c>
      <c r="R17" s="794"/>
      <c r="S17" s="32" t="str">
        <f t="shared" si="11"/>
        <v/>
      </c>
      <c r="T17" s="794">
        <v>0</v>
      </c>
      <c r="U17" s="32">
        <f t="shared" si="12"/>
        <v>0</v>
      </c>
      <c r="V17" s="794">
        <v>0</v>
      </c>
      <c r="W17" s="32">
        <f t="shared" si="13"/>
        <v>0</v>
      </c>
      <c r="X17" s="794">
        <v>15.2</v>
      </c>
      <c r="Y17" s="32">
        <f t="shared" si="14"/>
        <v>1.4173815740395372</v>
      </c>
      <c r="Z17" s="794"/>
      <c r="AA17" s="32" t="str">
        <f t="shared" si="15"/>
        <v/>
      </c>
      <c r="AB17" s="794">
        <v>0</v>
      </c>
      <c r="AC17" s="32">
        <f t="shared" si="16"/>
        <v>0</v>
      </c>
    </row>
    <row r="18" spans="1:29" ht="12.75" customHeight="1">
      <c r="A18" s="32" t="s">
        <v>194</v>
      </c>
      <c r="B18" s="794">
        <f t="shared" si="2"/>
        <v>1.2</v>
      </c>
      <c r="C18" s="32">
        <f t="shared" si="3"/>
        <v>6.8670685009159021E-3</v>
      </c>
      <c r="D18" s="794"/>
      <c r="E18" s="32" t="str">
        <f t="shared" si="4"/>
        <v/>
      </c>
      <c r="F18" s="794"/>
      <c r="G18" s="32" t="str">
        <f t="shared" si="5"/>
        <v/>
      </c>
      <c r="H18" s="794">
        <v>0</v>
      </c>
      <c r="I18" s="32">
        <f t="shared" si="6"/>
        <v>0</v>
      </c>
      <c r="J18" s="794"/>
      <c r="K18" s="32" t="str">
        <f t="shared" si="7"/>
        <v/>
      </c>
      <c r="L18" s="794">
        <v>0</v>
      </c>
      <c r="M18" s="32">
        <f t="shared" si="8"/>
        <v>0</v>
      </c>
      <c r="N18" s="794"/>
      <c r="O18" s="32" t="str">
        <f t="shared" si="9"/>
        <v/>
      </c>
      <c r="P18" s="794"/>
      <c r="Q18" s="32" t="str">
        <f t="shared" si="10"/>
        <v/>
      </c>
      <c r="R18" s="794"/>
      <c r="S18" s="32" t="str">
        <f t="shared" si="11"/>
        <v/>
      </c>
      <c r="T18" s="794">
        <v>0</v>
      </c>
      <c r="U18" s="32">
        <f t="shared" si="12"/>
        <v>0</v>
      </c>
      <c r="V18" s="794">
        <v>0</v>
      </c>
      <c r="W18" s="32">
        <f t="shared" si="13"/>
        <v>0</v>
      </c>
      <c r="X18" s="794"/>
      <c r="Y18" s="32" t="str">
        <f t="shared" si="14"/>
        <v/>
      </c>
      <c r="Z18" s="794">
        <v>1.2</v>
      </c>
      <c r="AA18" s="32">
        <f t="shared" si="15"/>
        <v>8.6089389482746234E-2</v>
      </c>
      <c r="AB18" s="794">
        <v>0</v>
      </c>
      <c r="AC18" s="32">
        <f t="shared" si="16"/>
        <v>0</v>
      </c>
    </row>
    <row r="19" spans="1:29" ht="12.75" customHeight="1" thickBot="1">
      <c r="A19" s="32" t="s">
        <v>195</v>
      </c>
      <c r="B19" s="794">
        <f t="shared" si="2"/>
        <v>0</v>
      </c>
      <c r="C19" s="32">
        <f t="shared" si="3"/>
        <v>0</v>
      </c>
      <c r="D19" s="794"/>
      <c r="E19" s="32" t="str">
        <f t="shared" si="4"/>
        <v/>
      </c>
      <c r="F19" s="794"/>
      <c r="G19" s="32" t="str">
        <f t="shared" si="5"/>
        <v/>
      </c>
      <c r="H19" s="794">
        <v>0</v>
      </c>
      <c r="I19" s="32">
        <f t="shared" si="6"/>
        <v>0</v>
      </c>
      <c r="J19" s="794"/>
      <c r="K19" s="32" t="str">
        <f t="shared" si="7"/>
        <v/>
      </c>
      <c r="L19" s="794">
        <v>0</v>
      </c>
      <c r="M19" s="32">
        <f t="shared" si="8"/>
        <v>0</v>
      </c>
      <c r="N19" s="794"/>
      <c r="O19" s="32" t="str">
        <f t="shared" si="9"/>
        <v/>
      </c>
      <c r="P19" s="794"/>
      <c r="Q19" s="32" t="str">
        <f t="shared" si="10"/>
        <v/>
      </c>
      <c r="R19" s="794"/>
      <c r="S19" s="32" t="str">
        <f t="shared" si="11"/>
        <v/>
      </c>
      <c r="T19" s="794">
        <v>0</v>
      </c>
      <c r="U19" s="32">
        <f t="shared" si="12"/>
        <v>0</v>
      </c>
      <c r="V19" s="794">
        <v>0</v>
      </c>
      <c r="W19" s="32">
        <f t="shared" si="13"/>
        <v>0</v>
      </c>
      <c r="X19" s="794"/>
      <c r="Y19" s="32" t="str">
        <f t="shared" si="14"/>
        <v/>
      </c>
      <c r="Z19" s="794"/>
      <c r="AA19" s="32" t="str">
        <f t="shared" si="15"/>
        <v/>
      </c>
      <c r="AB19" s="794">
        <v>0</v>
      </c>
      <c r="AC19" s="32">
        <f t="shared" si="16"/>
        <v>0</v>
      </c>
    </row>
    <row r="20" spans="1:29" ht="12.75" customHeight="1" thickBot="1">
      <c r="A20" s="1422" t="s">
        <v>196</v>
      </c>
      <c r="B20" s="653">
        <f t="shared" si="2"/>
        <v>16.399999999999999</v>
      </c>
      <c r="C20" s="1405">
        <f t="shared" si="3"/>
        <v>9.3849936179183996E-2</v>
      </c>
      <c r="D20" s="653">
        <v>0</v>
      </c>
      <c r="E20" s="1405">
        <f>IF(D20&lt;&gt;0,D20/D$12*100,0)</f>
        <v>0</v>
      </c>
      <c r="F20" s="653">
        <v>0</v>
      </c>
      <c r="G20" s="1405">
        <f>IF(F20&lt;&gt;0,F20/F$12*100,0)</f>
        <v>0</v>
      </c>
      <c r="H20" s="653">
        <v>0</v>
      </c>
      <c r="I20" s="1405">
        <f>IF(H20&lt;&gt;0,H20/H$12*100,0)</f>
        <v>0</v>
      </c>
      <c r="J20" s="653">
        <f>SUM(J14:J19)</f>
        <v>0</v>
      </c>
      <c r="K20" s="1405">
        <f>IF(J20&lt;&gt;0,J20/J$12*100,0)</f>
        <v>0</v>
      </c>
      <c r="L20" s="653">
        <v>0</v>
      </c>
      <c r="M20" s="1405">
        <f>IF(L20&lt;&gt;0,L20/L$12*100,0)</f>
        <v>0</v>
      </c>
      <c r="N20" s="653">
        <f>SUM(N14:N19)</f>
        <v>0</v>
      </c>
      <c r="O20" s="1405">
        <f>IF(N20&lt;&gt;0,N20/N$12*100,0)</f>
        <v>0</v>
      </c>
      <c r="P20" s="653">
        <v>0</v>
      </c>
      <c r="Q20" s="1405">
        <f>IF(P20&lt;&gt;0,P20/P$12*100,0)</f>
        <v>0</v>
      </c>
      <c r="R20" s="653">
        <v>0</v>
      </c>
      <c r="S20" s="1405">
        <f>IF(R20&lt;&gt;0,R20/R$12*100,0)</f>
        <v>0</v>
      </c>
      <c r="T20" s="653">
        <v>0</v>
      </c>
      <c r="U20" s="1405">
        <f>IF(T20&lt;&gt;0,T20/T$12*100,0)</f>
        <v>0</v>
      </c>
      <c r="V20" s="653">
        <v>0</v>
      </c>
      <c r="W20" s="1405">
        <f>IF(V20&lt;&gt;0,V20/V$12*100,0)</f>
        <v>0</v>
      </c>
      <c r="X20" s="653">
        <v>15.2</v>
      </c>
      <c r="Y20" s="1405">
        <f>IF(X20&lt;&gt;0,X20/X$12*100,0)</f>
        <v>1.4173815740395372</v>
      </c>
      <c r="Z20" s="653">
        <v>1.2</v>
      </c>
      <c r="AA20" s="1405">
        <f>IF(Z20&lt;&gt;0,Z20/Z$12*100,0)</f>
        <v>8.6089389482746234E-2</v>
      </c>
      <c r="AB20" s="653">
        <v>0</v>
      </c>
      <c r="AC20" s="1405">
        <f>IF(AB20&lt;&gt;0,AB20/AB$12*100,0)</f>
        <v>0</v>
      </c>
    </row>
    <row r="21" spans="1:29" ht="12.75" customHeight="1">
      <c r="A21" s="32" t="s">
        <v>110</v>
      </c>
      <c r="B21" s="93">
        <f t="shared" si="2"/>
        <v>315.70996355999995</v>
      </c>
      <c r="C21" s="32">
        <f t="shared" si="3"/>
        <v>1.8066682884901524</v>
      </c>
      <c r="D21" s="93"/>
      <c r="E21" s="32" t="str">
        <f t="shared" si="4"/>
        <v/>
      </c>
      <c r="F21" s="93">
        <v>7.3</v>
      </c>
      <c r="G21" s="32">
        <f t="shared" si="5"/>
        <v>1.5151515151515149</v>
      </c>
      <c r="H21" s="93">
        <v>0.8</v>
      </c>
      <c r="I21" s="32">
        <f t="shared" si="6"/>
        <v>1.1799410029498527</v>
      </c>
      <c r="J21" s="93"/>
      <c r="K21" s="32" t="str">
        <f t="shared" si="7"/>
        <v/>
      </c>
      <c r="L21" s="93">
        <v>130.97880499999999</v>
      </c>
      <c r="M21" s="32">
        <f t="shared" si="8"/>
        <v>1.9530025718655186</v>
      </c>
      <c r="N21" s="93"/>
      <c r="O21" s="32" t="str">
        <f t="shared" si="9"/>
        <v/>
      </c>
      <c r="P21" s="93"/>
      <c r="Q21" s="32" t="str">
        <f t="shared" si="10"/>
        <v/>
      </c>
      <c r="R21" s="93">
        <v>69.7</v>
      </c>
      <c r="S21" s="32">
        <f t="shared" si="11"/>
        <v>6.0603425789061829</v>
      </c>
      <c r="T21" s="93">
        <v>21.631158559999999</v>
      </c>
      <c r="U21" s="32">
        <f t="shared" si="12"/>
        <v>2.3423806902855158</v>
      </c>
      <c r="V21" s="93">
        <v>0</v>
      </c>
      <c r="W21" s="32">
        <f t="shared" si="13"/>
        <v>0</v>
      </c>
      <c r="X21" s="93">
        <v>57.9</v>
      </c>
      <c r="Y21" s="32">
        <f t="shared" si="14"/>
        <v>5.3991048116374483</v>
      </c>
      <c r="Z21" s="93">
        <v>27.4</v>
      </c>
      <c r="AA21" s="32">
        <f t="shared" si="15"/>
        <v>1.9657077265227056</v>
      </c>
      <c r="AB21" s="93">
        <v>0</v>
      </c>
      <c r="AC21" s="32">
        <f t="shared" si="16"/>
        <v>0</v>
      </c>
    </row>
    <row r="22" spans="1:29" ht="12.75" customHeight="1">
      <c r="A22" s="32" t="s">
        <v>112</v>
      </c>
      <c r="B22" s="93">
        <f t="shared" si="2"/>
        <v>201.17176950000001</v>
      </c>
      <c r="C22" s="32">
        <f t="shared" si="3"/>
        <v>1.1512169346724705</v>
      </c>
      <c r="D22" s="93">
        <v>0</v>
      </c>
      <c r="E22" s="32">
        <f t="shared" si="4"/>
        <v>0</v>
      </c>
      <c r="F22" s="93">
        <v>1.8</v>
      </c>
      <c r="G22" s="32">
        <f t="shared" si="5"/>
        <v>0.37359900373599003</v>
      </c>
      <c r="H22" s="93">
        <v>1.7</v>
      </c>
      <c r="I22" s="32">
        <f t="shared" si="6"/>
        <v>2.5073746312684366</v>
      </c>
      <c r="J22" s="93"/>
      <c r="K22" s="32" t="str">
        <f t="shared" si="7"/>
        <v/>
      </c>
      <c r="L22" s="93">
        <v>0</v>
      </c>
      <c r="M22" s="32">
        <f t="shared" si="8"/>
        <v>0</v>
      </c>
      <c r="N22" s="93"/>
      <c r="O22" s="32" t="str">
        <f t="shared" si="9"/>
        <v/>
      </c>
      <c r="P22" s="93">
        <v>65.52</v>
      </c>
      <c r="Q22" s="32">
        <f t="shared" si="10"/>
        <v>4.7298765482007763</v>
      </c>
      <c r="R22" s="93">
        <v>34.299999999999997</v>
      </c>
      <c r="S22" s="32">
        <f t="shared" si="11"/>
        <v>2.9823493609251366</v>
      </c>
      <c r="T22" s="93">
        <v>21.381769500000001</v>
      </c>
      <c r="U22" s="32">
        <f t="shared" si="12"/>
        <v>2.315375011560906</v>
      </c>
      <c r="V22" s="93">
        <v>0</v>
      </c>
      <c r="W22" s="32">
        <f t="shared" si="13"/>
        <v>0</v>
      </c>
      <c r="X22" s="93">
        <v>15.7</v>
      </c>
      <c r="Y22" s="32">
        <f t="shared" si="14"/>
        <v>1.4640059679224169</v>
      </c>
      <c r="Z22" s="93">
        <v>0.4</v>
      </c>
      <c r="AA22" s="32">
        <f t="shared" si="15"/>
        <v>2.8696463160915415E-2</v>
      </c>
      <c r="AB22" s="93">
        <v>60.37</v>
      </c>
      <c r="AC22" s="32">
        <f t="shared" si="16"/>
        <v>3.1517819532486246</v>
      </c>
    </row>
    <row r="23" spans="1:29" ht="12.75" customHeight="1">
      <c r="A23" s="32" t="s">
        <v>114</v>
      </c>
      <c r="B23" s="93">
        <f t="shared" si="2"/>
        <v>2330.0543919000002</v>
      </c>
      <c r="C23" s="32">
        <f t="shared" si="3"/>
        <v>13.333869266697707</v>
      </c>
      <c r="D23" s="93">
        <v>163.69999999999999</v>
      </c>
      <c r="E23" s="32">
        <f t="shared" si="4"/>
        <v>8.9190367222403832</v>
      </c>
      <c r="F23" s="93">
        <v>158.9</v>
      </c>
      <c r="G23" s="32">
        <f t="shared" si="5"/>
        <v>32.980489829804895</v>
      </c>
      <c r="H23" s="93">
        <v>10.1</v>
      </c>
      <c r="I23" s="32">
        <f t="shared" si="6"/>
        <v>14.896755162241886</v>
      </c>
      <c r="J23" s="93"/>
      <c r="K23" s="32" t="str">
        <f t="shared" si="7"/>
        <v/>
      </c>
      <c r="L23" s="93">
        <v>455.81201099999998</v>
      </c>
      <c r="M23" s="32">
        <f t="shared" si="8"/>
        <v>6.7965349796113514</v>
      </c>
      <c r="N23" s="93"/>
      <c r="O23" s="32" t="str">
        <f t="shared" si="9"/>
        <v/>
      </c>
      <c r="P23" s="93">
        <v>271.00799999999998</v>
      </c>
      <c r="Q23" s="32">
        <f t="shared" si="10"/>
        <v>19.564016843327167</v>
      </c>
      <c r="R23" s="93">
        <v>130</v>
      </c>
      <c r="S23" s="32">
        <f t="shared" si="11"/>
        <v>11.30336492478915</v>
      </c>
      <c r="T23" s="93">
        <v>164.69423890000002</v>
      </c>
      <c r="U23" s="32">
        <f t="shared" si="12"/>
        <v>17.834301566907364</v>
      </c>
      <c r="V23" s="93">
        <v>158.69999999999999</v>
      </c>
      <c r="W23" s="32">
        <f t="shared" si="13"/>
        <v>32.099514563106794</v>
      </c>
      <c r="X23" s="93">
        <v>65</v>
      </c>
      <c r="Y23" s="32">
        <f t="shared" si="14"/>
        <v>6.0611712047743378</v>
      </c>
      <c r="Z23" s="93">
        <v>366.5</v>
      </c>
      <c r="AA23" s="32">
        <f t="shared" si="15"/>
        <v>26.293134371188749</v>
      </c>
      <c r="AB23" s="93">
        <v>385.64014200000003</v>
      </c>
      <c r="AC23" s="32">
        <f t="shared" si="16"/>
        <v>20.13340467125786</v>
      </c>
    </row>
    <row r="24" spans="1:29" ht="12.75" customHeight="1" thickBot="1">
      <c r="A24" s="32" t="s">
        <v>116</v>
      </c>
      <c r="B24" s="794">
        <f t="shared" si="2"/>
        <v>366.41316690000002</v>
      </c>
      <c r="C24" s="32">
        <f t="shared" si="3"/>
        <v>2.0968202639498599</v>
      </c>
      <c r="D24" s="794">
        <v>196.7</v>
      </c>
      <c r="E24" s="32">
        <f t="shared" si="4"/>
        <v>10.717009916094582</v>
      </c>
      <c r="F24" s="794"/>
      <c r="G24" s="32" t="str">
        <f t="shared" si="5"/>
        <v/>
      </c>
      <c r="H24" s="794">
        <v>0</v>
      </c>
      <c r="I24" s="32">
        <f t="shared" si="6"/>
        <v>0</v>
      </c>
      <c r="J24" s="794"/>
      <c r="K24" s="32" t="str">
        <f t="shared" si="7"/>
        <v/>
      </c>
      <c r="L24" s="794">
        <v>132.03786723000002</v>
      </c>
      <c r="M24" s="32">
        <f t="shared" si="8"/>
        <v>1.9687940677411735</v>
      </c>
      <c r="N24" s="794"/>
      <c r="O24" s="32" t="str">
        <f t="shared" si="9"/>
        <v/>
      </c>
      <c r="P24" s="794"/>
      <c r="Q24" s="32" t="str">
        <f t="shared" si="10"/>
        <v/>
      </c>
      <c r="R24" s="794">
        <v>19</v>
      </c>
      <c r="S24" s="32">
        <f t="shared" si="11"/>
        <v>1.6520302582384141</v>
      </c>
      <c r="T24" s="794">
        <v>1.87529967</v>
      </c>
      <c r="U24" s="32">
        <f t="shared" si="12"/>
        <v>0.20307121892350458</v>
      </c>
      <c r="V24" s="794">
        <v>11.6</v>
      </c>
      <c r="W24" s="32">
        <f t="shared" si="13"/>
        <v>2.3462783171521036</v>
      </c>
      <c r="X24" s="794"/>
      <c r="Y24" s="32" t="str">
        <f t="shared" si="14"/>
        <v/>
      </c>
      <c r="Z24" s="794">
        <v>5.2</v>
      </c>
      <c r="AA24" s="32">
        <f t="shared" si="15"/>
        <v>0.37305402109190039</v>
      </c>
      <c r="AB24" s="794">
        <v>0</v>
      </c>
      <c r="AC24" s="32">
        <f t="shared" si="16"/>
        <v>0</v>
      </c>
    </row>
    <row r="25" spans="1:29" ht="12.75" customHeight="1" thickBot="1">
      <c r="A25" s="1422" t="s">
        <v>197</v>
      </c>
      <c r="B25" s="653">
        <f t="shared" si="2"/>
        <v>3219.7492918600005</v>
      </c>
      <c r="C25" s="1405">
        <f t="shared" si="3"/>
        <v>18.425199119148409</v>
      </c>
      <c r="D25" s="653">
        <v>360.4</v>
      </c>
      <c r="E25" s="1405">
        <f>IF(D25&lt;&gt;0,D25/D$12*100,0)</f>
        <v>19.636046638334967</v>
      </c>
      <c r="F25" s="653">
        <v>168</v>
      </c>
      <c r="G25" s="1405">
        <f>IF(F25&lt;&gt;0,F25/F$12*100,0)</f>
        <v>34.869240348692401</v>
      </c>
      <c r="H25" s="653">
        <v>12.6</v>
      </c>
      <c r="I25" s="1405">
        <f>IF(H25&lt;&gt;0,H25/H$12*100,0)</f>
        <v>18.584070796460178</v>
      </c>
      <c r="J25" s="653">
        <v>5.17</v>
      </c>
      <c r="K25" s="1405">
        <f>IF(J25&lt;&gt;0,J25/J$12*100,0)</f>
        <v>22.967569968902708</v>
      </c>
      <c r="L25" s="653">
        <v>718.82868323000002</v>
      </c>
      <c r="M25" s="1405">
        <f>IF(L25&lt;&gt;0,L25/L$12*100,0)</f>
        <v>10.718331619218043</v>
      </c>
      <c r="N25" s="653">
        <v>1.23</v>
      </c>
      <c r="O25" s="1405">
        <f>IF(N25&lt;&gt;0,N25/N$12*100,0)</f>
        <v>4.7804119704624952</v>
      </c>
      <c r="P25" s="653">
        <v>336.52799999999996</v>
      </c>
      <c r="Q25" s="1405">
        <f>IF(P25&lt;&gt;0,P25/P$12*100,0)</f>
        <v>24.293893391527945</v>
      </c>
      <c r="R25" s="653">
        <v>253</v>
      </c>
      <c r="S25" s="1405">
        <f>IF(R25&lt;&gt;0,R25/R$12*100,0)</f>
        <v>21.998087122858884</v>
      </c>
      <c r="T25" s="653">
        <v>209.58246663000003</v>
      </c>
      <c r="U25" s="1405">
        <f>IF(T25&lt;&gt;0,T25/T$12*100,0)</f>
        <v>22.695128487677295</v>
      </c>
      <c r="V25" s="653">
        <v>170.3</v>
      </c>
      <c r="W25" s="1405">
        <f>IF(V25&lt;&gt;0,V25/V$12*100,0)</f>
        <v>34.4457928802589</v>
      </c>
      <c r="X25" s="653">
        <v>138.6</v>
      </c>
      <c r="Y25" s="1405">
        <f>IF(X25&lt;&gt;0,X25/X$12*100,0)</f>
        <v>12.924281984334202</v>
      </c>
      <c r="Z25" s="653">
        <v>399.5</v>
      </c>
      <c r="AA25" s="1405">
        <f>IF(Z25&lt;&gt;0,Z25/Z$12*100,0)</f>
        <v>28.660592581964274</v>
      </c>
      <c r="AB25" s="653">
        <v>446.01014200000003</v>
      </c>
      <c r="AC25" s="1405">
        <f>IF(AB25&lt;&gt;0,AB25/AB$12*100,0)</f>
        <v>23.285186624506483</v>
      </c>
    </row>
    <row r="26" spans="1:29" ht="12.75" customHeight="1">
      <c r="A26" s="32" t="s">
        <v>198</v>
      </c>
      <c r="B26" s="93">
        <f t="shared" si="2"/>
        <v>126.03408853000001</v>
      </c>
      <c r="C26" s="32">
        <f t="shared" si="3"/>
        <v>0.72123726615500772</v>
      </c>
      <c r="D26" s="93">
        <v>13</v>
      </c>
      <c r="E26" s="32">
        <f t="shared" si="4"/>
        <v>0.70829247030620024</v>
      </c>
      <c r="F26" s="93"/>
      <c r="G26" s="32" t="str">
        <f t="shared" si="5"/>
        <v/>
      </c>
      <c r="H26" s="93">
        <v>0</v>
      </c>
      <c r="I26" s="32">
        <f t="shared" si="6"/>
        <v>0</v>
      </c>
      <c r="J26" s="93"/>
      <c r="K26" s="32" t="str">
        <f t="shared" si="7"/>
        <v/>
      </c>
      <c r="L26" s="93">
        <v>73.834088530000002</v>
      </c>
      <c r="M26" s="32">
        <f t="shared" si="8"/>
        <v>1.100927472887208</v>
      </c>
      <c r="N26" s="93"/>
      <c r="O26" s="32" t="str">
        <f t="shared" si="9"/>
        <v/>
      </c>
      <c r="P26" s="93">
        <v>39.200000000000003</v>
      </c>
      <c r="Q26" s="32">
        <f t="shared" si="10"/>
        <v>2.8298406698637129</v>
      </c>
      <c r="R26" s="93"/>
      <c r="S26" s="32" t="str">
        <f t="shared" si="11"/>
        <v/>
      </c>
      <c r="T26" s="93">
        <v>0</v>
      </c>
      <c r="U26" s="32">
        <f t="shared" si="12"/>
        <v>0</v>
      </c>
      <c r="V26" s="93">
        <v>0</v>
      </c>
      <c r="W26" s="32">
        <f t="shared" si="13"/>
        <v>0</v>
      </c>
      <c r="X26" s="93"/>
      <c r="Y26" s="32" t="str">
        <f t="shared" si="14"/>
        <v/>
      </c>
      <c r="Z26" s="93"/>
      <c r="AA26" s="32" t="str">
        <f t="shared" si="15"/>
        <v/>
      </c>
      <c r="AB26" s="93">
        <v>0</v>
      </c>
      <c r="AC26" s="32">
        <f t="shared" si="16"/>
        <v>0</v>
      </c>
    </row>
    <row r="27" spans="1:29" ht="12.75" customHeight="1">
      <c r="A27" s="32" t="s">
        <v>199</v>
      </c>
      <c r="B27" s="93">
        <f t="shared" si="2"/>
        <v>309.56701800000002</v>
      </c>
      <c r="C27" s="32">
        <f t="shared" si="3"/>
        <v>1.7715149318585552</v>
      </c>
      <c r="D27" s="93">
        <v>0</v>
      </c>
      <c r="E27" s="32">
        <f t="shared" si="4"/>
        <v>0</v>
      </c>
      <c r="F27" s="93">
        <v>7.4</v>
      </c>
      <c r="G27" s="32">
        <f t="shared" si="5"/>
        <v>1.5359070153590701</v>
      </c>
      <c r="H27" s="93">
        <v>0</v>
      </c>
      <c r="I27" s="32">
        <f t="shared" si="6"/>
        <v>0</v>
      </c>
      <c r="J27" s="93"/>
      <c r="K27" s="32" t="str">
        <f t="shared" si="7"/>
        <v/>
      </c>
      <c r="L27" s="93">
        <v>117.003018</v>
      </c>
      <c r="M27" s="32">
        <f t="shared" si="8"/>
        <v>1.7446120009266202</v>
      </c>
      <c r="N27" s="93"/>
      <c r="O27" s="32" t="str">
        <f t="shared" si="9"/>
        <v/>
      </c>
      <c r="P27" s="93"/>
      <c r="Q27" s="32" t="str">
        <f t="shared" si="10"/>
        <v/>
      </c>
      <c r="R27" s="93"/>
      <c r="S27" s="32" t="str">
        <f t="shared" si="11"/>
        <v/>
      </c>
      <c r="T27" s="93">
        <v>0</v>
      </c>
      <c r="U27" s="32">
        <f t="shared" si="12"/>
        <v>0</v>
      </c>
      <c r="V27" s="93">
        <v>9.8000000000000007</v>
      </c>
      <c r="W27" s="32">
        <f t="shared" si="13"/>
        <v>1.9822006472491913</v>
      </c>
      <c r="X27" s="93"/>
      <c r="Y27" s="32" t="str">
        <f t="shared" si="14"/>
        <v/>
      </c>
      <c r="Z27" s="93">
        <v>125.6</v>
      </c>
      <c r="AA27" s="32">
        <f t="shared" si="15"/>
        <v>9.0106894325274389</v>
      </c>
      <c r="AB27" s="93">
        <v>49.764000000000003</v>
      </c>
      <c r="AC27" s="32">
        <f t="shared" si="16"/>
        <v>2.5980665416840245</v>
      </c>
    </row>
    <row r="28" spans="1:29" ht="12.75" customHeight="1">
      <c r="A28" s="32" t="s">
        <v>200</v>
      </c>
      <c r="B28" s="93">
        <f t="shared" si="2"/>
        <v>488.35086710000002</v>
      </c>
      <c r="C28" s="32">
        <f t="shared" si="3"/>
        <v>2.7946157140478154</v>
      </c>
      <c r="D28" s="93">
        <v>125.6</v>
      </c>
      <c r="E28" s="32">
        <f t="shared" si="4"/>
        <v>6.8431949438814419</v>
      </c>
      <c r="F28" s="93">
        <v>0</v>
      </c>
      <c r="G28" s="32">
        <f t="shared" si="5"/>
        <v>0</v>
      </c>
      <c r="H28" s="93">
        <v>0</v>
      </c>
      <c r="I28" s="32">
        <f t="shared" si="6"/>
        <v>0</v>
      </c>
      <c r="J28" s="93"/>
      <c r="K28" s="32" t="str">
        <f t="shared" si="7"/>
        <v/>
      </c>
      <c r="L28" s="93">
        <v>173.56475169999999</v>
      </c>
      <c r="M28" s="32">
        <f t="shared" si="8"/>
        <v>2.5879943434764132</v>
      </c>
      <c r="N28" s="93"/>
      <c r="O28" s="32" t="str">
        <f t="shared" si="9"/>
        <v/>
      </c>
      <c r="P28" s="93"/>
      <c r="Q28" s="32" t="str">
        <f t="shared" si="10"/>
        <v/>
      </c>
      <c r="R28" s="93">
        <v>83.1</v>
      </c>
      <c r="S28" s="32">
        <f t="shared" si="11"/>
        <v>7.2254586557690637</v>
      </c>
      <c r="T28" s="93">
        <v>28.586115399999997</v>
      </c>
      <c r="U28" s="32">
        <f t="shared" si="12"/>
        <v>3.0955144883942549</v>
      </c>
      <c r="V28" s="93">
        <v>0</v>
      </c>
      <c r="W28" s="32">
        <f t="shared" si="13"/>
        <v>0</v>
      </c>
      <c r="X28" s="93">
        <v>49.7</v>
      </c>
      <c r="Y28" s="32">
        <f t="shared" si="14"/>
        <v>4.634464751958224</v>
      </c>
      <c r="Z28" s="93">
        <v>27.8</v>
      </c>
      <c r="AA28" s="32">
        <f t="shared" si="15"/>
        <v>1.9944041896836215</v>
      </c>
      <c r="AB28" s="93">
        <v>0</v>
      </c>
      <c r="AC28" s="32">
        <f t="shared" si="16"/>
        <v>0</v>
      </c>
    </row>
    <row r="29" spans="1:29" ht="12.75" customHeight="1">
      <c r="A29" s="32" t="s">
        <v>201</v>
      </c>
      <c r="B29" s="93">
        <f t="shared" si="2"/>
        <v>475.24296239999995</v>
      </c>
      <c r="C29" s="32">
        <f t="shared" si="3"/>
        <v>2.7196049811491667</v>
      </c>
      <c r="D29" s="93">
        <v>0</v>
      </c>
      <c r="E29" s="32">
        <f t="shared" si="4"/>
        <v>0</v>
      </c>
      <c r="F29" s="93">
        <v>16.100000000000001</v>
      </c>
      <c r="G29" s="32">
        <f t="shared" si="5"/>
        <v>3.3416355334163552</v>
      </c>
      <c r="H29" s="93">
        <v>2.7</v>
      </c>
      <c r="I29" s="32">
        <f t="shared" si="6"/>
        <v>3.9823008849557526</v>
      </c>
      <c r="J29" s="93"/>
      <c r="K29" s="32" t="str">
        <f t="shared" si="7"/>
        <v/>
      </c>
      <c r="L29" s="93">
        <v>362.04296239999996</v>
      </c>
      <c r="M29" s="32">
        <f t="shared" si="8"/>
        <v>5.3983607247982697</v>
      </c>
      <c r="N29" s="93"/>
      <c r="O29" s="32" t="str">
        <f t="shared" si="9"/>
        <v/>
      </c>
      <c r="P29" s="93">
        <v>58.2</v>
      </c>
      <c r="Q29" s="32">
        <f t="shared" si="10"/>
        <v>4.2014471169915328</v>
      </c>
      <c r="R29" s="93">
        <v>25.7</v>
      </c>
      <c r="S29" s="32">
        <f t="shared" si="11"/>
        <v>2.2345882966698549</v>
      </c>
      <c r="T29" s="93">
        <v>0</v>
      </c>
      <c r="U29" s="32">
        <f t="shared" si="12"/>
        <v>0</v>
      </c>
      <c r="V29" s="93">
        <v>10.5</v>
      </c>
      <c r="W29" s="32">
        <f t="shared" si="13"/>
        <v>2.1237864077669903</v>
      </c>
      <c r="X29" s="93"/>
      <c r="Y29" s="32" t="str">
        <f t="shared" si="14"/>
        <v/>
      </c>
      <c r="Z29" s="93"/>
      <c r="AA29" s="32" t="str">
        <f t="shared" si="15"/>
        <v/>
      </c>
      <c r="AB29" s="93">
        <v>0</v>
      </c>
      <c r="AC29" s="32">
        <f t="shared" si="16"/>
        <v>0</v>
      </c>
    </row>
    <row r="30" spans="1:29" ht="12.75" customHeight="1">
      <c r="A30" s="32" t="s">
        <v>202</v>
      </c>
      <c r="B30" s="794">
        <f t="shared" si="2"/>
        <v>0</v>
      </c>
      <c r="C30" s="32">
        <f t="shared" si="3"/>
        <v>0</v>
      </c>
      <c r="D30" s="794">
        <v>0</v>
      </c>
      <c r="E30" s="32">
        <f t="shared" si="4"/>
        <v>0</v>
      </c>
      <c r="F30" s="794">
        <v>0</v>
      </c>
      <c r="G30" s="32">
        <f t="shared" si="5"/>
        <v>0</v>
      </c>
      <c r="H30" s="794">
        <v>0</v>
      </c>
      <c r="I30" s="32">
        <f t="shared" si="6"/>
        <v>0</v>
      </c>
      <c r="J30" s="794"/>
      <c r="K30" s="32" t="str">
        <f t="shared" si="7"/>
        <v/>
      </c>
      <c r="L30" s="794">
        <v>0</v>
      </c>
      <c r="M30" s="32">
        <f t="shared" si="8"/>
        <v>0</v>
      </c>
      <c r="N30" s="794"/>
      <c r="O30" s="32" t="str">
        <f t="shared" si="9"/>
        <v/>
      </c>
      <c r="P30" s="794"/>
      <c r="Q30" s="32" t="str">
        <f t="shared" si="10"/>
        <v/>
      </c>
      <c r="R30" s="794"/>
      <c r="S30" s="32" t="str">
        <f t="shared" si="11"/>
        <v/>
      </c>
      <c r="T30" s="794">
        <v>0</v>
      </c>
      <c r="U30" s="32">
        <f t="shared" si="12"/>
        <v>0</v>
      </c>
      <c r="V30" s="794">
        <v>0</v>
      </c>
      <c r="W30" s="32">
        <f t="shared" si="13"/>
        <v>0</v>
      </c>
      <c r="X30" s="794"/>
      <c r="Y30" s="32" t="str">
        <f t="shared" si="14"/>
        <v/>
      </c>
      <c r="Z30" s="794"/>
      <c r="AA30" s="32" t="str">
        <f t="shared" si="15"/>
        <v/>
      </c>
      <c r="AB30" s="794">
        <v>0</v>
      </c>
      <c r="AC30" s="32">
        <f t="shared" si="16"/>
        <v>0</v>
      </c>
    </row>
    <row r="31" spans="1:29" ht="12.75" customHeight="1">
      <c r="A31" s="32" t="s">
        <v>203</v>
      </c>
      <c r="B31" s="794">
        <f t="shared" si="2"/>
        <v>403.65345600000001</v>
      </c>
      <c r="C31" s="32">
        <f t="shared" si="3"/>
        <v>2.3099299441528696</v>
      </c>
      <c r="D31" s="794">
        <v>117.2</v>
      </c>
      <c r="E31" s="32">
        <f t="shared" si="4"/>
        <v>6.3855290399912823</v>
      </c>
      <c r="F31" s="794">
        <v>31.2</v>
      </c>
      <c r="G31" s="32">
        <f t="shared" si="5"/>
        <v>6.4757160647571599</v>
      </c>
      <c r="H31" s="794">
        <v>3.3</v>
      </c>
      <c r="I31" s="32">
        <f t="shared" si="6"/>
        <v>4.8672566371681416</v>
      </c>
      <c r="J31" s="794"/>
      <c r="K31" s="32" t="str">
        <f t="shared" si="7"/>
        <v/>
      </c>
      <c r="L31" s="794">
        <v>75.500039999999998</v>
      </c>
      <c r="M31" s="32">
        <f t="shared" si="8"/>
        <v>1.1257681904789829</v>
      </c>
      <c r="N31" s="794"/>
      <c r="O31" s="32" t="str">
        <f t="shared" si="9"/>
        <v/>
      </c>
      <c r="P31" s="794"/>
      <c r="Q31" s="32" t="str">
        <f t="shared" si="10"/>
        <v/>
      </c>
      <c r="R31" s="794">
        <v>18.5</v>
      </c>
      <c r="S31" s="32">
        <f t="shared" si="11"/>
        <v>1.608555777758456</v>
      </c>
      <c r="T31" s="794">
        <v>37.453415999999997</v>
      </c>
      <c r="U31" s="32">
        <f t="shared" si="12"/>
        <v>4.0557309115129785</v>
      </c>
      <c r="V31" s="794">
        <v>0</v>
      </c>
      <c r="W31" s="32">
        <f t="shared" si="13"/>
        <v>0</v>
      </c>
      <c r="X31" s="794"/>
      <c r="Y31" s="32" t="str">
        <f t="shared" si="14"/>
        <v/>
      </c>
      <c r="Z31" s="794">
        <v>120.5</v>
      </c>
      <c r="AA31" s="32">
        <f t="shared" si="15"/>
        <v>8.6448095272257692</v>
      </c>
      <c r="AB31" s="794">
        <v>0</v>
      </c>
      <c r="AC31" s="32">
        <f t="shared" si="16"/>
        <v>0</v>
      </c>
    </row>
    <row r="32" spans="1:29" ht="12.75" customHeight="1" thickBot="1">
      <c r="A32" s="32" t="s">
        <v>204</v>
      </c>
      <c r="B32" s="794">
        <f t="shared" si="2"/>
        <v>0</v>
      </c>
      <c r="C32" s="32">
        <f t="shared" si="3"/>
        <v>0</v>
      </c>
      <c r="D32" s="794"/>
      <c r="E32" s="32" t="str">
        <f t="shared" si="4"/>
        <v/>
      </c>
      <c r="F32" s="794"/>
      <c r="G32" s="32" t="str">
        <f t="shared" si="5"/>
        <v/>
      </c>
      <c r="H32" s="794">
        <v>0</v>
      </c>
      <c r="I32" s="32">
        <f t="shared" si="6"/>
        <v>0</v>
      </c>
      <c r="J32" s="794"/>
      <c r="K32" s="32" t="str">
        <f t="shared" si="7"/>
        <v/>
      </c>
      <c r="L32" s="794">
        <v>0</v>
      </c>
      <c r="M32" s="32">
        <f t="shared" si="8"/>
        <v>0</v>
      </c>
      <c r="N32" s="794"/>
      <c r="O32" s="32" t="str">
        <f t="shared" si="9"/>
        <v/>
      </c>
      <c r="P32" s="794"/>
      <c r="Q32" s="32" t="str">
        <f t="shared" si="10"/>
        <v/>
      </c>
      <c r="R32" s="794"/>
      <c r="S32" s="32" t="str">
        <f t="shared" si="11"/>
        <v/>
      </c>
      <c r="T32" s="794">
        <v>0</v>
      </c>
      <c r="U32" s="32">
        <f t="shared" si="12"/>
        <v>0</v>
      </c>
      <c r="V32" s="794">
        <v>0</v>
      </c>
      <c r="W32" s="32">
        <f t="shared" si="13"/>
        <v>0</v>
      </c>
      <c r="X32" s="794"/>
      <c r="Y32" s="32" t="str">
        <f t="shared" si="14"/>
        <v/>
      </c>
      <c r="Z32" s="794"/>
      <c r="AA32" s="32" t="str">
        <f t="shared" si="15"/>
        <v/>
      </c>
      <c r="AB32" s="794">
        <v>0</v>
      </c>
      <c r="AC32" s="32">
        <f t="shared" si="16"/>
        <v>0</v>
      </c>
    </row>
    <row r="33" spans="1:29" ht="12.75" customHeight="1" thickBot="1">
      <c r="A33" s="1422" t="s">
        <v>205</v>
      </c>
      <c r="B33" s="653">
        <f t="shared" si="2"/>
        <v>1808.12839203</v>
      </c>
      <c r="C33" s="1405">
        <f t="shared" si="3"/>
        <v>10.347117938767445</v>
      </c>
      <c r="D33" s="653">
        <v>255.8</v>
      </c>
      <c r="E33" s="1405">
        <f>IF(D33&lt;&gt;0,D33/D$12*100,0)</f>
        <v>13.937016454178924</v>
      </c>
      <c r="F33" s="653">
        <v>54.7</v>
      </c>
      <c r="G33" s="1405">
        <f>IF(F33&lt;&gt;0,F33/F$12*100,0)</f>
        <v>11.353258613532587</v>
      </c>
      <c r="H33" s="653">
        <v>6</v>
      </c>
      <c r="I33" s="1405">
        <f>IF(H33&lt;&gt;0,H33/H$12*100,0)</f>
        <v>8.8495575221238933</v>
      </c>
      <c r="J33" s="653">
        <v>1.8</v>
      </c>
      <c r="K33" s="1405">
        <f>IF(J33&lt;&gt;0,J33/J$12*100,0)</f>
        <v>7.9964460239893382</v>
      </c>
      <c r="L33" s="653">
        <v>801.94486062999999</v>
      </c>
      <c r="M33" s="1405">
        <f>IF(L33&lt;&gt;0,L33/L$12*100,0)</f>
        <v>11.957662732567496</v>
      </c>
      <c r="N33" s="653">
        <v>3.48</v>
      </c>
      <c r="O33" s="1405">
        <f>IF(N33&lt;&gt;0,N33/N$12*100,0)</f>
        <v>13.525068013991451</v>
      </c>
      <c r="P33" s="653">
        <v>97.4</v>
      </c>
      <c r="Q33" s="1405">
        <f>IF(P33&lt;&gt;0,P33/P$12*100,0)</f>
        <v>7.0312877868552466</v>
      </c>
      <c r="R33" s="653">
        <v>127.3</v>
      </c>
      <c r="S33" s="1405">
        <f>IF(R33&lt;&gt;0,R33/R$12*100,0)</f>
        <v>11.068602730197375</v>
      </c>
      <c r="T33" s="653">
        <v>66.039531399999987</v>
      </c>
      <c r="U33" s="1405">
        <f>IF(T33&lt;&gt;0,T33/T$12*100,0)</f>
        <v>7.151245399907233</v>
      </c>
      <c r="V33" s="653">
        <v>20.3</v>
      </c>
      <c r="W33" s="1405">
        <f>IF(V33&lt;&gt;0,V33/V$12*100,0)</f>
        <v>4.1059870550161817</v>
      </c>
      <c r="X33" s="653">
        <v>49.7</v>
      </c>
      <c r="Y33" s="1405">
        <f>IF(X33&lt;&gt;0,X33/X$12*100,0)</f>
        <v>4.634464751958224</v>
      </c>
      <c r="Z33" s="653">
        <v>273.89999999999998</v>
      </c>
      <c r="AA33" s="1405">
        <f>IF(Z33&lt;&gt;0,Z33/Z$12*100,0)</f>
        <v>19.649903149436827</v>
      </c>
      <c r="AB33" s="653">
        <v>49.764000000000003</v>
      </c>
      <c r="AC33" s="1405">
        <f>IF(AB33&lt;&gt;0,AB33/AB$12*100,0)</f>
        <v>2.5980665416840245</v>
      </c>
    </row>
    <row r="34" spans="1:29" ht="12.75" customHeight="1">
      <c r="A34" s="32" t="s">
        <v>206</v>
      </c>
      <c r="B34" s="794">
        <f t="shared" si="2"/>
        <v>185.12648599999997</v>
      </c>
      <c r="C34" s="32">
        <f t="shared" si="3"/>
        <v>1.0593968839132071</v>
      </c>
      <c r="D34" s="794">
        <v>0</v>
      </c>
      <c r="E34" s="32">
        <f t="shared" si="4"/>
        <v>0</v>
      </c>
      <c r="F34" s="794">
        <v>16.7</v>
      </c>
      <c r="G34" s="32">
        <f t="shared" si="5"/>
        <v>3.4661685346616853</v>
      </c>
      <c r="H34" s="794">
        <v>6.2</v>
      </c>
      <c r="I34" s="32">
        <f t="shared" si="6"/>
        <v>9.1445427728613584</v>
      </c>
      <c r="J34" s="794"/>
      <c r="K34" s="32" t="str">
        <f t="shared" si="7"/>
        <v/>
      </c>
      <c r="L34" s="794">
        <v>28.079225999999998</v>
      </c>
      <c r="M34" s="32">
        <f t="shared" si="8"/>
        <v>0.41868453902899128</v>
      </c>
      <c r="N34" s="794"/>
      <c r="O34" s="32" t="str">
        <f t="shared" si="9"/>
        <v/>
      </c>
      <c r="P34" s="794"/>
      <c r="Q34" s="32" t="str">
        <f t="shared" si="10"/>
        <v/>
      </c>
      <c r="R34" s="794">
        <v>27.9</v>
      </c>
      <c r="S34" s="32">
        <f t="shared" si="11"/>
        <v>2.4258760107816713</v>
      </c>
      <c r="T34" s="794">
        <v>25.147259999999999</v>
      </c>
      <c r="U34" s="32">
        <f t="shared" si="12"/>
        <v>2.7231299735611265</v>
      </c>
      <c r="V34" s="794">
        <v>1.5</v>
      </c>
      <c r="W34" s="32">
        <f t="shared" si="13"/>
        <v>0.30339805825242716</v>
      </c>
      <c r="X34" s="794">
        <v>36</v>
      </c>
      <c r="Y34" s="32">
        <f t="shared" si="14"/>
        <v>3.3569563595673251</v>
      </c>
      <c r="Z34" s="794">
        <v>43.6</v>
      </c>
      <c r="AA34" s="32">
        <f t="shared" si="15"/>
        <v>3.1279144845397804</v>
      </c>
      <c r="AB34" s="794">
        <v>0</v>
      </c>
      <c r="AC34" s="32">
        <f t="shared" si="16"/>
        <v>0</v>
      </c>
    </row>
    <row r="35" spans="1:29" ht="12.75" customHeight="1">
      <c r="A35" s="32" t="s">
        <v>207</v>
      </c>
      <c r="B35" s="794">
        <f t="shared" si="2"/>
        <v>385.06752669000002</v>
      </c>
      <c r="C35" s="32">
        <f t="shared" si="3"/>
        <v>2.2035709027154105</v>
      </c>
      <c r="D35" s="794">
        <v>153</v>
      </c>
      <c r="E35" s="32">
        <f t="shared" si="4"/>
        <v>8.3360575351422028</v>
      </c>
      <c r="F35" s="794"/>
      <c r="G35" s="32" t="str">
        <f t="shared" si="5"/>
        <v/>
      </c>
      <c r="H35" s="794">
        <v>0</v>
      </c>
      <c r="I35" s="32">
        <f t="shared" si="6"/>
        <v>0</v>
      </c>
      <c r="J35" s="794"/>
      <c r="K35" s="32" t="str">
        <f t="shared" si="7"/>
        <v/>
      </c>
      <c r="L35" s="794">
        <v>0</v>
      </c>
      <c r="M35" s="32">
        <f t="shared" si="8"/>
        <v>0</v>
      </c>
      <c r="N35" s="794"/>
      <c r="O35" s="32" t="str">
        <f t="shared" si="9"/>
        <v/>
      </c>
      <c r="P35" s="794">
        <v>42.84</v>
      </c>
      <c r="Q35" s="32">
        <f t="shared" si="10"/>
        <v>3.0926115892082007</v>
      </c>
      <c r="R35" s="794">
        <v>34.9</v>
      </c>
      <c r="S35" s="32">
        <f t="shared" si="11"/>
        <v>3.0345187375010867</v>
      </c>
      <c r="T35" s="794">
        <v>18.336498690000003</v>
      </c>
      <c r="U35" s="32">
        <f t="shared" si="12"/>
        <v>1.9856107262939717</v>
      </c>
      <c r="V35" s="794">
        <v>0</v>
      </c>
      <c r="W35" s="32">
        <f t="shared" si="13"/>
        <v>0</v>
      </c>
      <c r="X35" s="794">
        <v>50.3</v>
      </c>
      <c r="Y35" s="32">
        <f t="shared" si="14"/>
        <v>4.6904140246176791</v>
      </c>
      <c r="Z35" s="794">
        <v>33.1</v>
      </c>
      <c r="AA35" s="32">
        <f t="shared" si="15"/>
        <v>2.3746323265657505</v>
      </c>
      <c r="AB35" s="794">
        <v>52.591028000000001</v>
      </c>
      <c r="AC35" s="32">
        <f t="shared" si="16"/>
        <v>2.745659316766492</v>
      </c>
    </row>
    <row r="36" spans="1:29" ht="12.75" customHeight="1">
      <c r="A36" s="32" t="s">
        <v>208</v>
      </c>
      <c r="B36" s="794">
        <f t="shared" si="2"/>
        <v>1213.23281464</v>
      </c>
      <c r="C36" s="32">
        <f t="shared" si="3"/>
        <v>6.9427940380765722</v>
      </c>
      <c r="D36" s="794">
        <v>94.2</v>
      </c>
      <c r="E36" s="32">
        <f t="shared" si="4"/>
        <v>5.1323962079110821</v>
      </c>
      <c r="F36" s="794">
        <v>24.3</v>
      </c>
      <c r="G36" s="32">
        <f t="shared" si="5"/>
        <v>5.0435865504358652</v>
      </c>
      <c r="H36" s="794">
        <v>6.9</v>
      </c>
      <c r="I36" s="32">
        <f t="shared" si="6"/>
        <v>10.176991150442479</v>
      </c>
      <c r="J36" s="794"/>
      <c r="K36" s="32" t="str">
        <f t="shared" si="7"/>
        <v/>
      </c>
      <c r="L36" s="794">
        <v>884.66993400000001</v>
      </c>
      <c r="M36" s="32">
        <f t="shared" si="8"/>
        <v>13.191162160580857</v>
      </c>
      <c r="N36" s="794"/>
      <c r="O36" s="32" t="str">
        <f t="shared" si="9"/>
        <v/>
      </c>
      <c r="P36" s="794">
        <v>59.4</v>
      </c>
      <c r="Q36" s="32">
        <f t="shared" si="10"/>
        <v>4.2880748925996057</v>
      </c>
      <c r="R36" s="794">
        <v>63.5</v>
      </c>
      <c r="S36" s="32">
        <f t="shared" si="11"/>
        <v>5.5212590209547008</v>
      </c>
      <c r="T36" s="794">
        <v>35.280380639999997</v>
      </c>
      <c r="U36" s="32">
        <f t="shared" si="12"/>
        <v>3.8204186857506413</v>
      </c>
      <c r="V36" s="794">
        <v>0</v>
      </c>
      <c r="W36" s="32">
        <f t="shared" si="13"/>
        <v>0</v>
      </c>
      <c r="X36" s="794">
        <v>2.9</v>
      </c>
      <c r="Y36" s="32">
        <f t="shared" si="14"/>
        <v>0.27042148452070119</v>
      </c>
      <c r="Z36" s="794">
        <v>2.1</v>
      </c>
      <c r="AA36" s="32">
        <f t="shared" si="15"/>
        <v>0.15065643159480593</v>
      </c>
      <c r="AB36" s="794">
        <v>39.982500000000002</v>
      </c>
      <c r="AC36" s="32">
        <f t="shared" si="16"/>
        <v>2.0873964211655314</v>
      </c>
    </row>
    <row r="37" spans="1:29" ht="12.75" customHeight="1" thickBot="1">
      <c r="A37" s="32" t="s">
        <v>209</v>
      </c>
      <c r="B37" s="794">
        <f t="shared" si="2"/>
        <v>191.14896841999999</v>
      </c>
      <c r="C37" s="32">
        <f t="shared" si="3"/>
        <v>1.0938608833496253</v>
      </c>
      <c r="D37" s="794">
        <v>74.8</v>
      </c>
      <c r="E37" s="32">
        <f t="shared" si="4"/>
        <v>4.0754059060695216</v>
      </c>
      <c r="F37" s="794"/>
      <c r="G37" s="32" t="str">
        <f t="shared" si="5"/>
        <v/>
      </c>
      <c r="H37" s="794">
        <v>0</v>
      </c>
      <c r="I37" s="32">
        <f t="shared" si="6"/>
        <v>0</v>
      </c>
      <c r="J37" s="794"/>
      <c r="K37" s="32" t="str">
        <f t="shared" si="7"/>
        <v/>
      </c>
      <c r="L37" s="794">
        <v>28.954641120000002</v>
      </c>
      <c r="M37" s="32">
        <f t="shared" si="8"/>
        <v>0.43173770424003416</v>
      </c>
      <c r="N37" s="794"/>
      <c r="O37" s="32" t="str">
        <f t="shared" si="9"/>
        <v/>
      </c>
      <c r="P37" s="794"/>
      <c r="Q37" s="32" t="str">
        <f t="shared" si="10"/>
        <v/>
      </c>
      <c r="R37" s="794">
        <v>17.899999999999999</v>
      </c>
      <c r="S37" s="32">
        <f t="shared" si="11"/>
        <v>1.5563864011825059</v>
      </c>
      <c r="T37" s="794">
        <v>13.194327300000001</v>
      </c>
      <c r="U37" s="32">
        <f t="shared" si="12"/>
        <v>1.4287786483142042</v>
      </c>
      <c r="V37" s="794">
        <v>0</v>
      </c>
      <c r="W37" s="32">
        <f t="shared" si="13"/>
        <v>0</v>
      </c>
      <c r="X37" s="794">
        <v>33.6</v>
      </c>
      <c r="Y37" s="32">
        <f t="shared" si="14"/>
        <v>3.1331592689295036</v>
      </c>
      <c r="Z37" s="794">
        <v>22.7</v>
      </c>
      <c r="AA37" s="32">
        <f t="shared" si="15"/>
        <v>1.6285242843819498</v>
      </c>
      <c r="AB37" s="794">
        <v>0</v>
      </c>
      <c r="AC37" s="32">
        <f t="shared" si="16"/>
        <v>0</v>
      </c>
    </row>
    <row r="38" spans="1:29" ht="12.75" customHeight="1" thickBot="1">
      <c r="A38" s="1422" t="s">
        <v>210</v>
      </c>
      <c r="B38" s="653">
        <f t="shared" si="2"/>
        <v>1979.9257957499999</v>
      </c>
      <c r="C38" s="1405">
        <f t="shared" si="3"/>
        <v>11.330238388454731</v>
      </c>
      <c r="D38" s="653">
        <v>322</v>
      </c>
      <c r="E38" s="1405">
        <f>IF(D38&lt;&gt;0,D38/D$12*100,0)</f>
        <v>17.543859649122805</v>
      </c>
      <c r="F38" s="653">
        <v>41</v>
      </c>
      <c r="G38" s="1405">
        <f>IF(F38&lt;&gt;0,F38/F$12*100,0)</f>
        <v>8.5097550850975505</v>
      </c>
      <c r="H38" s="653">
        <v>13.1</v>
      </c>
      <c r="I38" s="1405">
        <f>IF(H38&lt;&gt;0,H38/H$12*100,0)</f>
        <v>19.321533923303836</v>
      </c>
      <c r="J38" s="653">
        <v>1.55</v>
      </c>
      <c r="K38" s="1405">
        <f>IF(J38&lt;&gt;0,J38/J$12*100,0)</f>
        <v>6.8858285206574861</v>
      </c>
      <c r="L38" s="653">
        <v>941.70380111999998</v>
      </c>
      <c r="M38" s="1405">
        <f>IF(L38&lt;&gt;0,L38/L$12*100,0)</f>
        <v>14.041584403849882</v>
      </c>
      <c r="N38" s="653">
        <v>3.8</v>
      </c>
      <c r="O38" s="1405">
        <f>IF(N38&lt;&gt;0,N38/N$12*100,0)</f>
        <v>14.768752429071125</v>
      </c>
      <c r="P38" s="653">
        <v>102.24</v>
      </c>
      <c r="Q38" s="1405">
        <f>IF(P38&lt;&gt;0,P38/P$12*100,0)</f>
        <v>7.3806864818078051</v>
      </c>
      <c r="R38" s="653">
        <v>144.19999999999999</v>
      </c>
      <c r="S38" s="1405">
        <f>IF(R38&lt;&gt;0,R38/R$12*100,0)</f>
        <v>12.538040170419965</v>
      </c>
      <c r="T38" s="653">
        <v>91.958466630000004</v>
      </c>
      <c r="U38" s="1405">
        <f>IF(T38&lt;&gt;0,T38/T$12*100,0)</f>
        <v>9.9579380339199446</v>
      </c>
      <c r="V38" s="653">
        <v>1.5</v>
      </c>
      <c r="W38" s="1405">
        <f>IF(V38&lt;&gt;0,V38/V$12*100,0)</f>
        <v>0.30339805825242716</v>
      </c>
      <c r="X38" s="653">
        <v>122.8</v>
      </c>
      <c r="Y38" s="1405">
        <f>IF(X38&lt;&gt;0,X38/X$12*100,0)</f>
        <v>11.45095113763521</v>
      </c>
      <c r="Z38" s="653">
        <v>101.5</v>
      </c>
      <c r="AA38" s="1405">
        <f>IF(Z38&lt;&gt;0,Z38/Z$12*100,0)</f>
        <v>7.2817275270822863</v>
      </c>
      <c r="AB38" s="653">
        <v>92.57352800000001</v>
      </c>
      <c r="AC38" s="1405">
        <f>IF(AB38&lt;&gt;0,AB38/AB$12*100,0)</f>
        <v>4.8330557379320238</v>
      </c>
    </row>
    <row r="39" spans="1:29" ht="12.75" customHeight="1">
      <c r="A39" s="32" t="s">
        <v>211</v>
      </c>
      <c r="B39" s="93">
        <f t="shared" si="2"/>
        <v>2374.29259112</v>
      </c>
      <c r="C39" s="32">
        <f t="shared" si="3"/>
        <v>13.587024887031793</v>
      </c>
      <c r="D39" s="93">
        <v>271.2</v>
      </c>
      <c r="E39" s="32">
        <f t="shared" si="4"/>
        <v>14.776070611310885</v>
      </c>
      <c r="F39" s="93">
        <v>49.1</v>
      </c>
      <c r="G39" s="32">
        <f t="shared" si="5"/>
        <v>10.190950601909506</v>
      </c>
      <c r="H39" s="93">
        <v>6.4</v>
      </c>
      <c r="I39" s="32">
        <f t="shared" si="6"/>
        <v>9.4395280235988217</v>
      </c>
      <c r="J39" s="93"/>
      <c r="K39" s="32" t="str">
        <f t="shared" si="7"/>
        <v/>
      </c>
      <c r="L39" s="93">
        <v>1253.9323523</v>
      </c>
      <c r="M39" s="32">
        <f t="shared" si="8"/>
        <v>18.69717095821175</v>
      </c>
      <c r="N39" s="93"/>
      <c r="O39" s="32" t="str">
        <f t="shared" si="9"/>
        <v/>
      </c>
      <c r="P39" s="93">
        <v>131.72</v>
      </c>
      <c r="Q39" s="32">
        <f t="shared" si="10"/>
        <v>9.5088421692461296</v>
      </c>
      <c r="R39" s="93">
        <v>168.4</v>
      </c>
      <c r="S39" s="32">
        <f t="shared" si="11"/>
        <v>14.642205025649947</v>
      </c>
      <c r="T39" s="93">
        <v>104.14489282</v>
      </c>
      <c r="U39" s="32">
        <f t="shared" si="12"/>
        <v>11.277573748847905</v>
      </c>
      <c r="V39" s="93">
        <v>39.9</v>
      </c>
      <c r="W39" s="32">
        <f t="shared" si="13"/>
        <v>8.0703883495145643</v>
      </c>
      <c r="X39" s="93">
        <v>156.69999999999999</v>
      </c>
      <c r="Y39" s="32">
        <f t="shared" si="14"/>
        <v>14.61208504289444</v>
      </c>
      <c r="Z39" s="93">
        <v>100.2</v>
      </c>
      <c r="AA39" s="32">
        <f t="shared" si="15"/>
        <v>7.1884640218093114</v>
      </c>
      <c r="AB39" s="93">
        <v>92.595346000000006</v>
      </c>
      <c r="AC39" s="32">
        <f t="shared" si="16"/>
        <v>4.8341948066525138</v>
      </c>
    </row>
    <row r="40" spans="1:29" ht="12.75" customHeight="1">
      <c r="A40" s="32" t="s">
        <v>212</v>
      </c>
      <c r="B40" s="93">
        <f t="shared" si="2"/>
        <v>1114.23478039</v>
      </c>
      <c r="C40" s="32">
        <f t="shared" si="3"/>
        <v>6.3762721358675973</v>
      </c>
      <c r="D40" s="93">
        <v>89.8</v>
      </c>
      <c r="E40" s="32">
        <f t="shared" si="4"/>
        <v>4.8926664487305223</v>
      </c>
      <c r="F40" s="93">
        <v>11</v>
      </c>
      <c r="G40" s="32">
        <f t="shared" si="5"/>
        <v>2.2831050228310499</v>
      </c>
      <c r="H40" s="93">
        <v>4.4000000000000004</v>
      </c>
      <c r="I40" s="32">
        <f t="shared" si="6"/>
        <v>6.4896755162241897</v>
      </c>
      <c r="J40" s="93"/>
      <c r="K40" s="32" t="str">
        <f t="shared" si="7"/>
        <v/>
      </c>
      <c r="L40" s="93">
        <v>782.71667438999998</v>
      </c>
      <c r="M40" s="32">
        <f t="shared" si="8"/>
        <v>11.670954534404981</v>
      </c>
      <c r="N40" s="93"/>
      <c r="O40" s="32" t="str">
        <f t="shared" si="9"/>
        <v/>
      </c>
      <c r="P40" s="93">
        <v>41.106999999999999</v>
      </c>
      <c r="Q40" s="32">
        <f t="shared" si="10"/>
        <v>2.9675066432675417</v>
      </c>
      <c r="R40" s="93">
        <v>41.7</v>
      </c>
      <c r="S40" s="32">
        <f t="shared" si="11"/>
        <v>3.6257716720285194</v>
      </c>
      <c r="T40" s="93">
        <v>23.774305999999999</v>
      </c>
      <c r="U40" s="32">
        <f t="shared" si="12"/>
        <v>2.57445643259799</v>
      </c>
      <c r="V40" s="93">
        <v>9.9</v>
      </c>
      <c r="W40" s="32">
        <f t="shared" si="13"/>
        <v>2.0024271844660197</v>
      </c>
      <c r="X40" s="93">
        <v>57.7</v>
      </c>
      <c r="Y40" s="32">
        <f t="shared" si="14"/>
        <v>5.3804550540842966</v>
      </c>
      <c r="Z40" s="93">
        <v>8.4</v>
      </c>
      <c r="AA40" s="32">
        <f t="shared" si="15"/>
        <v>0.60262572637922374</v>
      </c>
      <c r="AB40" s="93">
        <v>43.736800000000002</v>
      </c>
      <c r="AC40" s="32">
        <f t="shared" si="16"/>
        <v>2.2833999823230817</v>
      </c>
    </row>
    <row r="41" spans="1:29" ht="12.75" customHeight="1">
      <c r="A41" s="32" t="s">
        <v>44</v>
      </c>
      <c r="B41" s="794">
        <f t="shared" si="2"/>
        <v>32.4</v>
      </c>
      <c r="C41" s="32">
        <f t="shared" si="3"/>
        <v>0.18541084952472936</v>
      </c>
      <c r="D41" s="794"/>
      <c r="E41" s="32" t="str">
        <f t="shared" si="4"/>
        <v/>
      </c>
      <c r="F41" s="794"/>
      <c r="G41" s="32" t="str">
        <f t="shared" si="5"/>
        <v/>
      </c>
      <c r="H41" s="794">
        <v>0</v>
      </c>
      <c r="I41" s="32">
        <f t="shared" si="6"/>
        <v>0</v>
      </c>
      <c r="J41" s="794"/>
      <c r="K41" s="32" t="str">
        <f t="shared" si="7"/>
        <v/>
      </c>
      <c r="L41" s="794">
        <v>0</v>
      </c>
      <c r="M41" s="32">
        <f t="shared" si="8"/>
        <v>0</v>
      </c>
      <c r="N41" s="794"/>
      <c r="O41" s="32" t="str">
        <f t="shared" si="9"/>
        <v/>
      </c>
      <c r="P41" s="794"/>
      <c r="Q41" s="32" t="str">
        <f t="shared" si="10"/>
        <v/>
      </c>
      <c r="R41" s="794"/>
      <c r="S41" s="32" t="str">
        <f t="shared" si="11"/>
        <v/>
      </c>
      <c r="T41" s="794">
        <v>0</v>
      </c>
      <c r="U41" s="32">
        <f t="shared" si="12"/>
        <v>0</v>
      </c>
      <c r="V41" s="794">
        <v>0</v>
      </c>
      <c r="W41" s="32">
        <f t="shared" si="13"/>
        <v>0</v>
      </c>
      <c r="X41" s="794"/>
      <c r="Y41" s="32" t="str">
        <f t="shared" si="14"/>
        <v/>
      </c>
      <c r="Z41" s="794">
        <v>32.4</v>
      </c>
      <c r="AA41" s="32">
        <f t="shared" si="15"/>
        <v>2.3244135160341486</v>
      </c>
      <c r="AB41" s="794">
        <v>0</v>
      </c>
      <c r="AC41" s="32">
        <f t="shared" si="16"/>
        <v>0</v>
      </c>
    </row>
    <row r="42" spans="1:29" ht="12.75" customHeight="1">
      <c r="A42" s="32" t="s">
        <v>213</v>
      </c>
      <c r="B42" s="794">
        <f t="shared" si="2"/>
        <v>662.59385745999998</v>
      </c>
      <c r="C42" s="32">
        <f t="shared" si="3"/>
        <v>3.7917311728866059</v>
      </c>
      <c r="D42" s="794">
        <v>220.6</v>
      </c>
      <c r="E42" s="32">
        <f t="shared" si="4"/>
        <v>12.019178380734443</v>
      </c>
      <c r="F42" s="794">
        <v>20.2</v>
      </c>
      <c r="G42" s="32">
        <f t="shared" si="5"/>
        <v>4.19261104192611</v>
      </c>
      <c r="H42" s="794">
        <v>1.3</v>
      </c>
      <c r="I42" s="32">
        <f t="shared" si="6"/>
        <v>1.9174041297935103</v>
      </c>
      <c r="J42" s="794"/>
      <c r="K42" s="32" t="str">
        <f t="shared" si="7"/>
        <v/>
      </c>
      <c r="L42" s="794">
        <v>186.53219225999999</v>
      </c>
      <c r="M42" s="32">
        <f t="shared" si="8"/>
        <v>2.7813496330150009</v>
      </c>
      <c r="N42" s="794"/>
      <c r="O42" s="32" t="str">
        <f t="shared" si="9"/>
        <v/>
      </c>
      <c r="P42" s="794"/>
      <c r="Q42" s="32" t="str">
        <f t="shared" si="10"/>
        <v/>
      </c>
      <c r="R42" s="794">
        <v>53.4</v>
      </c>
      <c r="S42" s="32">
        <f t="shared" si="11"/>
        <v>4.643074515259543</v>
      </c>
      <c r="T42" s="794">
        <v>28.661665199999998</v>
      </c>
      <c r="U42" s="32">
        <f t="shared" si="12"/>
        <v>3.1036955755137483</v>
      </c>
      <c r="V42" s="794">
        <v>10.199999999999999</v>
      </c>
      <c r="W42" s="32">
        <f t="shared" si="13"/>
        <v>2.0631067961165046</v>
      </c>
      <c r="X42" s="794">
        <v>46.9</v>
      </c>
      <c r="Y42" s="32">
        <f t="shared" si="14"/>
        <v>4.3733681462140988</v>
      </c>
      <c r="Z42" s="794">
        <v>94.8</v>
      </c>
      <c r="AA42" s="32">
        <f t="shared" si="15"/>
        <v>6.801061769136953</v>
      </c>
      <c r="AB42" s="794">
        <v>0</v>
      </c>
      <c r="AC42" s="32">
        <f t="shared" si="16"/>
        <v>0</v>
      </c>
    </row>
    <row r="43" spans="1:29" ht="12.75" customHeight="1">
      <c r="A43" s="32" t="s">
        <v>214</v>
      </c>
      <c r="B43" s="794">
        <f t="shared" si="2"/>
        <v>87.958479999999994</v>
      </c>
      <c r="C43" s="32">
        <f t="shared" si="3"/>
        <v>0.50334742283036782</v>
      </c>
      <c r="D43" s="794">
        <v>52.3</v>
      </c>
      <c r="E43" s="32">
        <f t="shared" si="4"/>
        <v>2.849515092078021</v>
      </c>
      <c r="F43" s="794"/>
      <c r="G43" s="32" t="str">
        <f t="shared" si="5"/>
        <v/>
      </c>
      <c r="H43" s="794">
        <v>0</v>
      </c>
      <c r="I43" s="32">
        <f t="shared" si="6"/>
        <v>0</v>
      </c>
      <c r="J43" s="794"/>
      <c r="K43" s="32" t="str">
        <f t="shared" si="7"/>
        <v/>
      </c>
      <c r="L43" s="794">
        <v>0</v>
      </c>
      <c r="M43" s="32">
        <f t="shared" si="8"/>
        <v>0</v>
      </c>
      <c r="N43" s="794"/>
      <c r="O43" s="32" t="str">
        <f t="shared" si="9"/>
        <v/>
      </c>
      <c r="P43" s="794">
        <v>28.08</v>
      </c>
      <c r="Q43" s="32">
        <f t="shared" si="10"/>
        <v>2.0270899492289041</v>
      </c>
      <c r="R43" s="794"/>
      <c r="S43" s="32" t="str">
        <f t="shared" si="11"/>
        <v/>
      </c>
      <c r="T43" s="794">
        <v>7.5784799999999999</v>
      </c>
      <c r="U43" s="32">
        <f t="shared" si="12"/>
        <v>0.82065346451396792</v>
      </c>
      <c r="V43" s="794">
        <v>0</v>
      </c>
      <c r="W43" s="32">
        <f t="shared" si="13"/>
        <v>0</v>
      </c>
      <c r="X43" s="794"/>
      <c r="Y43" s="32" t="str">
        <f t="shared" si="14"/>
        <v/>
      </c>
      <c r="Z43" s="794"/>
      <c r="AA43" s="32" t="str">
        <f t="shared" si="15"/>
        <v/>
      </c>
      <c r="AB43" s="794">
        <v>0</v>
      </c>
      <c r="AC43" s="32">
        <f t="shared" si="16"/>
        <v>0</v>
      </c>
    </row>
    <row r="44" spans="1:29" ht="12.75" customHeight="1">
      <c r="A44" s="32" t="s">
        <v>215</v>
      </c>
      <c r="B44" s="794">
        <f t="shared" si="2"/>
        <v>98.861110999999994</v>
      </c>
      <c r="C44" s="32">
        <f t="shared" si="3"/>
        <v>0.56573835109470882</v>
      </c>
      <c r="D44" s="794">
        <v>59.5</v>
      </c>
      <c r="E44" s="32">
        <f t="shared" si="4"/>
        <v>3.2418001525553013</v>
      </c>
      <c r="F44" s="794">
        <v>4.5999999999999996</v>
      </c>
      <c r="G44" s="32">
        <f t="shared" si="5"/>
        <v>0.95475300954752995</v>
      </c>
      <c r="H44" s="794">
        <v>0</v>
      </c>
      <c r="I44" s="32">
        <f t="shared" si="6"/>
        <v>0</v>
      </c>
      <c r="J44" s="794"/>
      <c r="K44" s="32" t="str">
        <f t="shared" si="7"/>
        <v/>
      </c>
      <c r="L44" s="794">
        <v>0</v>
      </c>
      <c r="M44" s="32">
        <f t="shared" si="8"/>
        <v>0</v>
      </c>
      <c r="N44" s="794"/>
      <c r="O44" s="32" t="str">
        <f t="shared" si="9"/>
        <v/>
      </c>
      <c r="P44" s="794"/>
      <c r="Q44" s="32" t="str">
        <f t="shared" si="10"/>
        <v/>
      </c>
      <c r="R44" s="794"/>
      <c r="S44" s="32" t="str">
        <f t="shared" si="11"/>
        <v/>
      </c>
      <c r="T44" s="794">
        <v>0</v>
      </c>
      <c r="U44" s="32">
        <f t="shared" si="12"/>
        <v>0</v>
      </c>
      <c r="V44" s="794">
        <v>7.4</v>
      </c>
      <c r="W44" s="32">
        <f t="shared" si="13"/>
        <v>1.4967637540453076</v>
      </c>
      <c r="X44" s="794"/>
      <c r="Y44" s="32" t="str">
        <f t="shared" si="14"/>
        <v/>
      </c>
      <c r="Z44" s="794"/>
      <c r="AA44" s="32" t="str">
        <f t="shared" si="15"/>
        <v/>
      </c>
      <c r="AB44" s="794">
        <v>27.361111000000001</v>
      </c>
      <c r="AC44" s="32">
        <f t="shared" si="16"/>
        <v>1.4284620816735536</v>
      </c>
    </row>
    <row r="45" spans="1:29" ht="12.75" customHeight="1" thickBot="1">
      <c r="A45" s="32" t="s">
        <v>216</v>
      </c>
      <c r="B45" s="794">
        <f t="shared" si="2"/>
        <v>32.9</v>
      </c>
      <c r="C45" s="32">
        <f t="shared" si="3"/>
        <v>0.18827212806677765</v>
      </c>
      <c r="D45" s="794"/>
      <c r="E45" s="32" t="str">
        <f t="shared" si="4"/>
        <v/>
      </c>
      <c r="F45" s="794"/>
      <c r="G45" s="32" t="str">
        <f t="shared" si="5"/>
        <v/>
      </c>
      <c r="H45" s="794">
        <v>0</v>
      </c>
      <c r="I45" s="32">
        <f t="shared" si="6"/>
        <v>0</v>
      </c>
      <c r="J45" s="794"/>
      <c r="K45" s="32" t="str">
        <f t="shared" si="7"/>
        <v/>
      </c>
      <c r="L45" s="794">
        <v>0</v>
      </c>
      <c r="M45" s="32">
        <f t="shared" si="8"/>
        <v>0</v>
      </c>
      <c r="N45" s="794"/>
      <c r="O45" s="32" t="str">
        <f t="shared" si="9"/>
        <v/>
      </c>
      <c r="P45" s="794"/>
      <c r="Q45" s="32" t="str">
        <f t="shared" si="10"/>
        <v/>
      </c>
      <c r="R45" s="794"/>
      <c r="S45" s="32" t="str">
        <f t="shared" si="11"/>
        <v/>
      </c>
      <c r="T45" s="794">
        <v>0</v>
      </c>
      <c r="U45" s="32">
        <f t="shared" si="12"/>
        <v>0</v>
      </c>
      <c r="V45" s="794">
        <v>0</v>
      </c>
      <c r="W45" s="32">
        <f t="shared" si="13"/>
        <v>0</v>
      </c>
      <c r="X45" s="794"/>
      <c r="Y45" s="32" t="str">
        <f t="shared" si="14"/>
        <v/>
      </c>
      <c r="Z45" s="794"/>
      <c r="AA45" s="32" t="str">
        <f t="shared" si="15"/>
        <v/>
      </c>
      <c r="AB45" s="794">
        <v>32.9</v>
      </c>
      <c r="AC45" s="32">
        <f t="shared" si="16"/>
        <v>1.7176350217306564</v>
      </c>
    </row>
    <row r="46" spans="1:29" ht="12.75" customHeight="1" thickBot="1">
      <c r="A46" s="1422" t="s">
        <v>217</v>
      </c>
      <c r="B46" s="653">
        <f t="shared" ref="B46:B77" si="17">SUMIF(C$5:IV$5,"Rm",C46:IV46)</f>
        <v>4413.3008199700007</v>
      </c>
      <c r="C46" s="1405">
        <f t="shared" si="3"/>
        <v>25.255365871568596</v>
      </c>
      <c r="D46" s="653">
        <v>693.4</v>
      </c>
      <c r="E46" s="1405">
        <f>IF(D46&lt;&gt;0,D46/D$12*100,0)</f>
        <v>37.779230685409168</v>
      </c>
      <c r="F46" s="653">
        <v>84.9</v>
      </c>
      <c r="G46" s="1405">
        <f>IF(F46&lt;&gt;0,F46/F$12*100,0)</f>
        <v>17.621419676214199</v>
      </c>
      <c r="H46" s="653">
        <v>12.1</v>
      </c>
      <c r="I46" s="1405">
        <f>IF(H46&lt;&gt;0,H46/H$12*100,0)</f>
        <v>17.846607669616517</v>
      </c>
      <c r="J46" s="653">
        <v>3.72</v>
      </c>
      <c r="K46" s="1405">
        <f>IF(J46&lt;&gt;0,J46/J$12*100,0)</f>
        <v>16.525988449577966</v>
      </c>
      <c r="L46" s="653">
        <v>2223.1812189500001</v>
      </c>
      <c r="M46" s="1405">
        <f>IF(L46&lt;&gt;0,L46/L$12*100,0)</f>
        <v>33.149475125631731</v>
      </c>
      <c r="N46" s="653">
        <v>6.34</v>
      </c>
      <c r="O46" s="1405">
        <f>IF(N46&lt;&gt;0,N46/N$12*100,0)</f>
        <v>24.640497473766036</v>
      </c>
      <c r="P46" s="653">
        <v>200.90699999999998</v>
      </c>
      <c r="Q46" s="1405">
        <f>IF(P46&lt;&gt;0,P46/P$12*100,0)</f>
        <v>14.503438761742574</v>
      </c>
      <c r="R46" s="653">
        <v>263.5</v>
      </c>
      <c r="S46" s="1405">
        <f>IF(R46&lt;&gt;0,R46/R$12*100,0)</f>
        <v>22.911051212938009</v>
      </c>
      <c r="T46" s="653">
        <v>164.15934401999999</v>
      </c>
      <c r="U46" s="1405">
        <f>IF(T46&lt;&gt;0,T46/T$12*100,0)</f>
        <v>17.776379221473608</v>
      </c>
      <c r="V46" s="653">
        <v>67.400000000000006</v>
      </c>
      <c r="W46" s="1405">
        <f>IF(V46&lt;&gt;0,V46/V$12*100,0)</f>
        <v>13.632686084142396</v>
      </c>
      <c r="X46" s="653">
        <v>261.3</v>
      </c>
      <c r="Y46" s="1405">
        <f>IF(X46&lt;&gt;0,X46/X$12*100,0)</f>
        <v>24.365908243192838</v>
      </c>
      <c r="Z46" s="653">
        <v>235.8</v>
      </c>
      <c r="AA46" s="1405">
        <f>IF(Z46&lt;&gt;0,Z46/Z$12*100,0)</f>
        <v>16.916565033359639</v>
      </c>
      <c r="AB46" s="653">
        <v>196.59325700000002</v>
      </c>
      <c r="AC46" s="1405">
        <f>IF(AB46&lt;&gt;0,AB46/AB$12*100,0)</f>
        <v>10.263691892379805</v>
      </c>
    </row>
    <row r="47" spans="1:29" ht="12.75" customHeight="1">
      <c r="A47" s="32" t="s">
        <v>218</v>
      </c>
      <c r="B47" s="794">
        <f t="shared" si="17"/>
        <v>87.699999999999989</v>
      </c>
      <c r="C47" s="32">
        <f t="shared" si="3"/>
        <v>0.50186825627527043</v>
      </c>
      <c r="D47" s="794"/>
      <c r="E47" s="32" t="str">
        <f t="shared" si="4"/>
        <v/>
      </c>
      <c r="F47" s="794"/>
      <c r="G47" s="32" t="str">
        <f t="shared" si="5"/>
        <v/>
      </c>
      <c r="H47" s="794">
        <v>0</v>
      </c>
      <c r="I47" s="32">
        <f t="shared" si="6"/>
        <v>0</v>
      </c>
      <c r="J47" s="794"/>
      <c r="K47" s="32" t="str">
        <f t="shared" si="7"/>
        <v/>
      </c>
      <c r="L47" s="794">
        <v>0</v>
      </c>
      <c r="M47" s="32">
        <f t="shared" si="8"/>
        <v>0</v>
      </c>
      <c r="N47" s="794"/>
      <c r="O47" s="32" t="str">
        <f t="shared" si="9"/>
        <v/>
      </c>
      <c r="P47" s="794"/>
      <c r="Q47" s="32" t="str">
        <f t="shared" si="10"/>
        <v/>
      </c>
      <c r="R47" s="794">
        <v>2.9</v>
      </c>
      <c r="S47" s="32">
        <f t="shared" si="11"/>
        <v>0.25215198678375794</v>
      </c>
      <c r="T47" s="794">
        <v>0</v>
      </c>
      <c r="U47" s="32">
        <f t="shared" si="12"/>
        <v>0</v>
      </c>
      <c r="V47" s="794">
        <v>31.9</v>
      </c>
      <c r="W47" s="32">
        <f t="shared" si="13"/>
        <v>6.4522653721682852</v>
      </c>
      <c r="X47" s="794">
        <v>31.9</v>
      </c>
      <c r="Y47" s="32">
        <f t="shared" si="14"/>
        <v>2.974636329727713</v>
      </c>
      <c r="Z47" s="794">
        <v>21</v>
      </c>
      <c r="AA47" s="32">
        <f t="shared" si="15"/>
        <v>1.5065643159480593</v>
      </c>
      <c r="AB47" s="794">
        <v>0</v>
      </c>
      <c r="AC47" s="32">
        <f t="shared" si="16"/>
        <v>0</v>
      </c>
    </row>
    <row r="48" spans="1:29" ht="12.75" customHeight="1" thickBot="1">
      <c r="A48" s="32" t="s">
        <v>219</v>
      </c>
      <c r="B48" s="794">
        <f t="shared" si="17"/>
        <v>5.0999999999999996</v>
      </c>
      <c r="C48" s="32">
        <f t="shared" si="3"/>
        <v>2.9185041128892586E-2</v>
      </c>
      <c r="D48" s="794"/>
      <c r="E48" s="32" t="str">
        <f t="shared" si="4"/>
        <v/>
      </c>
      <c r="F48" s="794"/>
      <c r="G48" s="32" t="str">
        <f t="shared" si="5"/>
        <v/>
      </c>
      <c r="H48" s="794">
        <v>0</v>
      </c>
      <c r="I48" s="32">
        <f t="shared" si="6"/>
        <v>0</v>
      </c>
      <c r="J48" s="794"/>
      <c r="K48" s="32" t="str">
        <f t="shared" si="7"/>
        <v/>
      </c>
      <c r="L48" s="794">
        <v>0</v>
      </c>
      <c r="M48" s="32">
        <f t="shared" si="8"/>
        <v>0</v>
      </c>
      <c r="N48" s="794"/>
      <c r="O48" s="32" t="str">
        <f t="shared" si="9"/>
        <v/>
      </c>
      <c r="P48" s="794"/>
      <c r="Q48" s="32" t="str">
        <f t="shared" si="10"/>
        <v/>
      </c>
      <c r="R48" s="794"/>
      <c r="S48" s="32" t="str">
        <f t="shared" si="11"/>
        <v/>
      </c>
      <c r="T48" s="794">
        <v>0</v>
      </c>
      <c r="U48" s="32">
        <f t="shared" si="12"/>
        <v>0</v>
      </c>
      <c r="V48" s="794">
        <v>0</v>
      </c>
      <c r="W48" s="32">
        <f t="shared" si="13"/>
        <v>0</v>
      </c>
      <c r="X48" s="794"/>
      <c r="Y48" s="32" t="str">
        <f t="shared" si="14"/>
        <v/>
      </c>
      <c r="Z48" s="794">
        <v>5.0999999999999996</v>
      </c>
      <c r="AA48" s="32">
        <f t="shared" si="15"/>
        <v>0.36587990530167153</v>
      </c>
      <c r="AB48" s="794">
        <v>0</v>
      </c>
      <c r="AC48" s="32">
        <f t="shared" si="16"/>
        <v>0</v>
      </c>
    </row>
    <row r="49" spans="1:29" ht="12.75" customHeight="1" thickBot="1">
      <c r="A49" s="1422" t="s">
        <v>220</v>
      </c>
      <c r="B49" s="653">
        <f t="shared" si="17"/>
        <v>93.199999999999989</v>
      </c>
      <c r="C49" s="1405">
        <f t="shared" si="3"/>
        <v>0.5333423202378017</v>
      </c>
      <c r="D49" s="653">
        <v>0</v>
      </c>
      <c r="E49" s="1405">
        <f>IF(D49&lt;&gt;0,D49/D$12*100,0)</f>
        <v>0</v>
      </c>
      <c r="F49" s="653">
        <v>0</v>
      </c>
      <c r="G49" s="1405">
        <f>IF(F49&lt;&gt;0,F49/F$12*100,0)</f>
        <v>0</v>
      </c>
      <c r="H49" s="653">
        <v>0</v>
      </c>
      <c r="I49" s="1405">
        <f>IF(H49&lt;&gt;0,H49/H$12*100,0)</f>
        <v>0</v>
      </c>
      <c r="J49" s="653">
        <v>0.4</v>
      </c>
      <c r="K49" s="1405">
        <f>IF(J49&lt;&gt;0,J49/J$12*100,0)</f>
        <v>1.7769880053309639</v>
      </c>
      <c r="L49" s="653">
        <v>0</v>
      </c>
      <c r="M49" s="1405">
        <f>IF(L49&lt;&gt;0,L49/L$12*100,0)</f>
        <v>0</v>
      </c>
      <c r="N49" s="653">
        <f>SUM(N47:N48)</f>
        <v>0</v>
      </c>
      <c r="O49" s="1405">
        <f>IF(N49&lt;&gt;0,N49/N$12*100,0)</f>
        <v>0</v>
      </c>
      <c r="P49" s="653">
        <v>0</v>
      </c>
      <c r="Q49" s="1405">
        <f>IF(P49&lt;&gt;0,P49/P$12*100,0)</f>
        <v>0</v>
      </c>
      <c r="R49" s="653">
        <v>2.9</v>
      </c>
      <c r="S49" s="1405">
        <f>IF(R49&lt;&gt;0,R49/R$12*100,0)</f>
        <v>0.25215198678375794</v>
      </c>
      <c r="T49" s="653">
        <v>0</v>
      </c>
      <c r="U49" s="1405">
        <f>IF(T49&lt;&gt;0,T49/T$12*100,0)</f>
        <v>0</v>
      </c>
      <c r="V49" s="653">
        <v>31.9</v>
      </c>
      <c r="W49" s="1405">
        <f>IF(V49&lt;&gt;0,V49/V$12*100,0)</f>
        <v>6.4522653721682852</v>
      </c>
      <c r="X49" s="653">
        <v>31.9</v>
      </c>
      <c r="Y49" s="1405">
        <f>IF(X49&lt;&gt;0,X49/X$12*100,0)</f>
        <v>2.974636329727713</v>
      </c>
      <c r="Z49" s="653">
        <v>26.1</v>
      </c>
      <c r="AA49" s="1405">
        <f>IF(Z49&lt;&gt;0,Z49/Z$12*100,0)</f>
        <v>1.872444221249731</v>
      </c>
      <c r="AB49" s="653">
        <v>0</v>
      </c>
      <c r="AC49" s="1405">
        <f>IF(AB49&lt;&gt;0,AB49/AB$12*100,0)</f>
        <v>0</v>
      </c>
    </row>
    <row r="50" spans="1:29" ht="12.75" customHeight="1">
      <c r="A50" s="32" t="s">
        <v>221</v>
      </c>
      <c r="B50" s="794">
        <f t="shared" si="17"/>
        <v>1149.3459918999999</v>
      </c>
      <c r="C50" s="32">
        <f t="shared" si="3"/>
        <v>6.5771980480253607</v>
      </c>
      <c r="D50" s="794">
        <v>0.6</v>
      </c>
      <c r="E50" s="32">
        <f t="shared" si="4"/>
        <v>3.2690421706440008E-2</v>
      </c>
      <c r="F50" s="794">
        <v>2.7</v>
      </c>
      <c r="G50" s="32">
        <f t="shared" si="5"/>
        <v>0.56039850560398508</v>
      </c>
      <c r="H50" s="794">
        <v>4.2</v>
      </c>
      <c r="I50" s="32">
        <f t="shared" si="6"/>
        <v>6.1946902654867264</v>
      </c>
      <c r="J50" s="794"/>
      <c r="K50" s="32" t="str">
        <f t="shared" si="7"/>
        <v/>
      </c>
      <c r="L50" s="794">
        <v>414.69539705</v>
      </c>
      <c r="M50" s="32">
        <f t="shared" si="8"/>
        <v>6.1834521774682747</v>
      </c>
      <c r="N50" s="794"/>
      <c r="O50" s="32" t="str">
        <f t="shared" si="9"/>
        <v/>
      </c>
      <c r="P50" s="794">
        <v>81.078999999999994</v>
      </c>
      <c r="Q50" s="32">
        <f t="shared" si="10"/>
        <v>5.8530778487724477</v>
      </c>
      <c r="R50" s="794">
        <v>31.1</v>
      </c>
      <c r="S50" s="32">
        <f t="shared" si="11"/>
        <v>2.7041126858534046</v>
      </c>
      <c r="T50" s="794">
        <v>38.909008849999999</v>
      </c>
      <c r="U50" s="32">
        <f t="shared" si="12"/>
        <v>4.2133531939857516</v>
      </c>
      <c r="V50" s="794">
        <v>32.1</v>
      </c>
      <c r="W50" s="32">
        <f t="shared" si="13"/>
        <v>6.4927184466019412</v>
      </c>
      <c r="X50" s="794">
        <v>19.899999999999999</v>
      </c>
      <c r="Y50" s="32">
        <f t="shared" si="14"/>
        <v>1.8556508765386046</v>
      </c>
      <c r="Z50" s="794"/>
      <c r="AA50" s="32" t="str">
        <f t="shared" si="15"/>
        <v/>
      </c>
      <c r="AB50" s="794">
        <v>524.06258600000001</v>
      </c>
      <c r="AC50" s="32">
        <f t="shared" si="16"/>
        <v>27.360129218611984</v>
      </c>
    </row>
    <row r="51" spans="1:29" ht="12.75" customHeight="1">
      <c r="A51" s="32" t="s">
        <v>222</v>
      </c>
      <c r="B51" s="794">
        <f t="shared" si="17"/>
        <v>0</v>
      </c>
      <c r="C51" s="32">
        <f t="shared" si="3"/>
        <v>0</v>
      </c>
      <c r="D51" s="794"/>
      <c r="E51" s="32" t="str">
        <f t="shared" si="4"/>
        <v/>
      </c>
      <c r="F51" s="794"/>
      <c r="G51" s="32" t="str">
        <f t="shared" si="5"/>
        <v/>
      </c>
      <c r="H51" s="794">
        <v>0</v>
      </c>
      <c r="I51" s="32">
        <f t="shared" si="6"/>
        <v>0</v>
      </c>
      <c r="J51" s="794"/>
      <c r="K51" s="32" t="str">
        <f t="shared" si="7"/>
        <v/>
      </c>
      <c r="L51" s="794">
        <v>0</v>
      </c>
      <c r="M51" s="32">
        <f t="shared" si="8"/>
        <v>0</v>
      </c>
      <c r="N51" s="794"/>
      <c r="O51" s="32" t="str">
        <f t="shared" si="9"/>
        <v/>
      </c>
      <c r="P51" s="794"/>
      <c r="Q51" s="32" t="str">
        <f t="shared" si="10"/>
        <v/>
      </c>
      <c r="R51" s="794"/>
      <c r="S51" s="32" t="str">
        <f t="shared" si="11"/>
        <v/>
      </c>
      <c r="T51" s="794">
        <v>0</v>
      </c>
      <c r="U51" s="32">
        <f t="shared" si="12"/>
        <v>0</v>
      </c>
      <c r="V51" s="794">
        <v>0</v>
      </c>
      <c r="W51" s="32">
        <f t="shared" si="13"/>
        <v>0</v>
      </c>
      <c r="X51" s="794"/>
      <c r="Y51" s="32" t="str">
        <f t="shared" si="14"/>
        <v/>
      </c>
      <c r="Z51" s="794"/>
      <c r="AA51" s="32" t="str">
        <f t="shared" si="15"/>
        <v/>
      </c>
      <c r="AB51" s="794">
        <v>0</v>
      </c>
      <c r="AC51" s="32">
        <f t="shared" si="16"/>
        <v>0</v>
      </c>
    </row>
    <row r="52" spans="1:29" ht="12.75" customHeight="1">
      <c r="A52" s="32" t="s">
        <v>223</v>
      </c>
      <c r="B52" s="794">
        <f t="shared" si="17"/>
        <v>193.35639864000001</v>
      </c>
      <c r="C52" s="32">
        <f t="shared" si="3"/>
        <v>1.1064930287927355</v>
      </c>
      <c r="D52" s="794"/>
      <c r="E52" s="32" t="str">
        <f t="shared" si="4"/>
        <v/>
      </c>
      <c r="F52" s="794">
        <v>3.9</v>
      </c>
      <c r="G52" s="32">
        <f t="shared" si="5"/>
        <v>0.80946450809464499</v>
      </c>
      <c r="H52" s="794">
        <v>1.4</v>
      </c>
      <c r="I52" s="32">
        <f t="shared" si="6"/>
        <v>2.0648967551622417</v>
      </c>
      <c r="J52" s="794"/>
      <c r="K52" s="32" t="str">
        <f t="shared" si="7"/>
        <v/>
      </c>
      <c r="L52" s="794">
        <v>24.6756575</v>
      </c>
      <c r="M52" s="32">
        <f t="shared" si="8"/>
        <v>0.3679345109307775</v>
      </c>
      <c r="N52" s="794"/>
      <c r="O52" s="32" t="str">
        <f t="shared" si="9"/>
        <v/>
      </c>
      <c r="P52" s="794">
        <v>64.340999999999994</v>
      </c>
      <c r="Q52" s="32">
        <f t="shared" si="10"/>
        <v>4.6447647586658452</v>
      </c>
      <c r="R52" s="794">
        <v>33.1</v>
      </c>
      <c r="S52" s="32">
        <f t="shared" si="11"/>
        <v>2.8780106077732377</v>
      </c>
      <c r="T52" s="794">
        <v>35.029883140000003</v>
      </c>
      <c r="U52" s="32">
        <f t="shared" si="12"/>
        <v>3.7932929770033619</v>
      </c>
      <c r="V52" s="794">
        <v>0</v>
      </c>
      <c r="W52" s="32">
        <f t="shared" si="13"/>
        <v>0</v>
      </c>
      <c r="X52" s="794">
        <v>17.5</v>
      </c>
      <c r="Y52" s="32">
        <f t="shared" si="14"/>
        <v>1.6318537859007831</v>
      </c>
      <c r="Z52" s="794">
        <v>2.9</v>
      </c>
      <c r="AA52" s="32">
        <f t="shared" si="15"/>
        <v>0.20804935791663678</v>
      </c>
      <c r="AB52" s="794">
        <v>10.509857999999999</v>
      </c>
      <c r="AC52" s="32">
        <f t="shared" si="16"/>
        <v>0.5486960539275415</v>
      </c>
    </row>
    <row r="53" spans="1:29" ht="12.75" customHeight="1">
      <c r="A53" s="32" t="s">
        <v>224</v>
      </c>
      <c r="B53" s="794">
        <f t="shared" si="17"/>
        <v>536.90682963999996</v>
      </c>
      <c r="C53" s="32">
        <f t="shared" si="3"/>
        <v>3.0724799814562203</v>
      </c>
      <c r="D53" s="794">
        <v>11.6</v>
      </c>
      <c r="E53" s="32">
        <f t="shared" si="4"/>
        <v>0.63201481965784023</v>
      </c>
      <c r="F53" s="794">
        <v>7.7</v>
      </c>
      <c r="G53" s="32">
        <f t="shared" si="5"/>
        <v>1.5981735159817352</v>
      </c>
      <c r="H53" s="794">
        <v>0</v>
      </c>
      <c r="I53" s="32">
        <f t="shared" si="6"/>
        <v>0</v>
      </c>
      <c r="J53" s="794"/>
      <c r="K53" s="32" t="str">
        <f t="shared" si="7"/>
        <v/>
      </c>
      <c r="L53" s="794">
        <v>101.4781519</v>
      </c>
      <c r="M53" s="32">
        <f t="shared" si="8"/>
        <v>1.5131233763268783</v>
      </c>
      <c r="N53" s="794"/>
      <c r="O53" s="32" t="str">
        <f t="shared" si="9"/>
        <v/>
      </c>
      <c r="P53" s="794">
        <v>102.628</v>
      </c>
      <c r="Q53" s="32">
        <f t="shared" si="10"/>
        <v>7.408696129254416</v>
      </c>
      <c r="R53" s="794">
        <v>18.3</v>
      </c>
      <c r="S53" s="32">
        <f t="shared" si="11"/>
        <v>1.5911659855664728</v>
      </c>
      <c r="T53" s="794">
        <v>29.968677739999997</v>
      </c>
      <c r="U53" s="32">
        <f t="shared" si="12"/>
        <v>3.2452284909683251</v>
      </c>
      <c r="V53" s="794">
        <v>15.4</v>
      </c>
      <c r="W53" s="32">
        <f t="shared" si="13"/>
        <v>3.1148867313915858</v>
      </c>
      <c r="X53" s="794">
        <v>112.8</v>
      </c>
      <c r="Y53" s="32">
        <f t="shared" si="14"/>
        <v>10.518463259977619</v>
      </c>
      <c r="Z53" s="794">
        <v>97.9</v>
      </c>
      <c r="AA53" s="32">
        <f t="shared" si="15"/>
        <v>7.0234593586340486</v>
      </c>
      <c r="AB53" s="794">
        <v>39.131999999999998</v>
      </c>
      <c r="AC53" s="32">
        <f t="shared" si="16"/>
        <v>2.0429937285824944</v>
      </c>
    </row>
    <row r="54" spans="1:29" ht="12.75" customHeight="1">
      <c r="A54" s="32" t="s">
        <v>225</v>
      </c>
      <c r="B54" s="794">
        <f t="shared" si="17"/>
        <v>493.64450529999999</v>
      </c>
      <c r="C54" s="32">
        <f t="shared" si="3"/>
        <v>2.8249088608298694</v>
      </c>
      <c r="D54" s="794">
        <v>28</v>
      </c>
      <c r="E54" s="32">
        <f t="shared" si="4"/>
        <v>1.5255530129672006</v>
      </c>
      <c r="F54" s="794"/>
      <c r="G54" s="32" t="str">
        <f t="shared" si="5"/>
        <v/>
      </c>
      <c r="H54" s="794">
        <v>3.4</v>
      </c>
      <c r="I54" s="32">
        <f t="shared" si="6"/>
        <v>5.0147492625368733</v>
      </c>
      <c r="J54" s="794"/>
      <c r="K54" s="32" t="str">
        <f t="shared" si="7"/>
        <v/>
      </c>
      <c r="L54" s="794">
        <v>340.32665589999999</v>
      </c>
      <c r="M54" s="32">
        <f t="shared" si="8"/>
        <v>5.0745525907576532</v>
      </c>
      <c r="N54" s="794"/>
      <c r="O54" s="32" t="str">
        <f t="shared" si="9"/>
        <v/>
      </c>
      <c r="P54" s="794"/>
      <c r="Q54" s="32" t="str">
        <f t="shared" si="10"/>
        <v/>
      </c>
      <c r="R54" s="794">
        <v>26.3</v>
      </c>
      <c r="S54" s="32">
        <f t="shared" si="11"/>
        <v>2.286757673245805</v>
      </c>
      <c r="T54" s="794">
        <v>9.4027343999999999</v>
      </c>
      <c r="U54" s="32">
        <f t="shared" si="12"/>
        <v>1.0181971267674608</v>
      </c>
      <c r="V54" s="794">
        <v>0</v>
      </c>
      <c r="W54" s="32">
        <f t="shared" si="13"/>
        <v>0</v>
      </c>
      <c r="X54" s="794"/>
      <c r="Y54" s="32" t="str">
        <f t="shared" si="14"/>
        <v/>
      </c>
      <c r="Z54" s="794"/>
      <c r="AA54" s="32" t="str">
        <f t="shared" si="15"/>
        <v/>
      </c>
      <c r="AB54" s="794">
        <v>86.215114999999997</v>
      </c>
      <c r="AC54" s="32">
        <f t="shared" si="16"/>
        <v>4.50109729259988</v>
      </c>
    </row>
    <row r="55" spans="1:29" ht="12.75" customHeight="1">
      <c r="A55" s="32" t="s">
        <v>226</v>
      </c>
      <c r="B55" s="794">
        <f t="shared" si="17"/>
        <v>234.88164755</v>
      </c>
      <c r="C55" s="32">
        <f t="shared" si="3"/>
        <v>1.3441236361115299</v>
      </c>
      <c r="D55" s="794">
        <v>32.4</v>
      </c>
      <c r="E55" s="32">
        <f t="shared" si="4"/>
        <v>1.7652827721477606</v>
      </c>
      <c r="F55" s="794">
        <v>14.2</v>
      </c>
      <c r="G55" s="32">
        <f t="shared" si="5"/>
        <v>2.9472810294728102</v>
      </c>
      <c r="H55" s="794">
        <v>3.3</v>
      </c>
      <c r="I55" s="32">
        <f t="shared" si="6"/>
        <v>4.8672566371681416</v>
      </c>
      <c r="J55" s="794"/>
      <c r="K55" s="32" t="str">
        <f t="shared" si="7"/>
        <v/>
      </c>
      <c r="L55" s="794">
        <v>0</v>
      </c>
      <c r="M55" s="32">
        <f t="shared" si="8"/>
        <v>0</v>
      </c>
      <c r="N55" s="794"/>
      <c r="O55" s="32" t="str">
        <f t="shared" si="9"/>
        <v/>
      </c>
      <c r="P55" s="794">
        <v>89.864000000000004</v>
      </c>
      <c r="Q55" s="32">
        <f t="shared" si="10"/>
        <v>6.4872653560365476</v>
      </c>
      <c r="R55" s="794">
        <v>60</v>
      </c>
      <c r="S55" s="32">
        <f t="shared" si="11"/>
        <v>5.2169376575949924</v>
      </c>
      <c r="T55" s="794">
        <v>0.51764754999999996</v>
      </c>
      <c r="U55" s="32">
        <f t="shared" si="12"/>
        <v>5.6054677891169129E-2</v>
      </c>
      <c r="V55" s="794">
        <v>0</v>
      </c>
      <c r="W55" s="32">
        <f t="shared" si="13"/>
        <v>0</v>
      </c>
      <c r="X55" s="794">
        <v>25.6</v>
      </c>
      <c r="Y55" s="32">
        <f t="shared" si="14"/>
        <v>2.3871689668034315</v>
      </c>
      <c r="Z55" s="794">
        <v>9</v>
      </c>
      <c r="AA55" s="32">
        <f t="shared" si="15"/>
        <v>0.6456704211205968</v>
      </c>
      <c r="AB55" s="794">
        <v>0</v>
      </c>
      <c r="AC55" s="32">
        <f t="shared" si="16"/>
        <v>0</v>
      </c>
    </row>
    <row r="56" spans="1:29" ht="12.75" customHeight="1" thickBot="1">
      <c r="A56" s="32" t="s">
        <v>227</v>
      </c>
      <c r="B56" s="794">
        <f t="shared" si="17"/>
        <v>707.83370204000016</v>
      </c>
      <c r="C56" s="32">
        <f t="shared" si="3"/>
        <v>4.0506187659713149</v>
      </c>
      <c r="D56" s="794">
        <v>3.5</v>
      </c>
      <c r="E56" s="32">
        <f t="shared" si="4"/>
        <v>0.19069412662090007</v>
      </c>
      <c r="F56" s="794">
        <v>16</v>
      </c>
      <c r="G56" s="32">
        <f t="shared" si="5"/>
        <v>3.3208800332088</v>
      </c>
      <c r="H56" s="794">
        <v>1.1000000000000001</v>
      </c>
      <c r="I56" s="32">
        <f t="shared" si="6"/>
        <v>1.6224188790560474</v>
      </c>
      <c r="J56" s="794"/>
      <c r="K56" s="32" t="str">
        <f t="shared" si="7"/>
        <v/>
      </c>
      <c r="L56" s="794">
        <v>353.67007599999999</v>
      </c>
      <c r="M56" s="32">
        <f t="shared" si="8"/>
        <v>5.2735140469473176</v>
      </c>
      <c r="N56" s="794"/>
      <c r="O56" s="32" t="str">
        <f t="shared" si="9"/>
        <v/>
      </c>
      <c r="P56" s="794">
        <v>107.27500000000001</v>
      </c>
      <c r="Q56" s="32">
        <f t="shared" si="10"/>
        <v>7.7441621902966791</v>
      </c>
      <c r="R56" s="794">
        <v>33.6</v>
      </c>
      <c r="S56" s="32">
        <f t="shared" si="11"/>
        <v>2.921485088253196</v>
      </c>
      <c r="T56" s="794">
        <v>47.058908039999999</v>
      </c>
      <c r="U56" s="32">
        <f t="shared" si="12"/>
        <v>5.0958841244247166</v>
      </c>
      <c r="V56" s="794">
        <v>16.7</v>
      </c>
      <c r="W56" s="32">
        <f t="shared" si="13"/>
        <v>3.3778317152103563</v>
      </c>
      <c r="X56" s="794">
        <v>23.7</v>
      </c>
      <c r="Y56" s="32">
        <f t="shared" si="14"/>
        <v>2.2099962700484888</v>
      </c>
      <c r="Z56" s="794">
        <v>17</v>
      </c>
      <c r="AA56" s="32">
        <f t="shared" si="15"/>
        <v>1.2195996843389052</v>
      </c>
      <c r="AB56" s="794">
        <v>88.229718000000005</v>
      </c>
      <c r="AC56" s="32">
        <f t="shared" si="16"/>
        <v>4.606275185234642</v>
      </c>
    </row>
    <row r="57" spans="1:29" ht="12.75" customHeight="1" thickBot="1">
      <c r="A57" s="1422" t="s">
        <v>228</v>
      </c>
      <c r="B57" s="653">
        <f t="shared" si="17"/>
        <v>3328.4290750699997</v>
      </c>
      <c r="C57" s="1405">
        <f t="shared" si="3"/>
        <v>19.047125382454873</v>
      </c>
      <c r="D57" s="653">
        <v>76.099999999999994</v>
      </c>
      <c r="E57" s="1405">
        <f>IF(D57&lt;&gt;0,D57/D$12*100,0)</f>
        <v>4.1462351531001413</v>
      </c>
      <c r="F57" s="653">
        <v>44.5</v>
      </c>
      <c r="G57" s="1405">
        <f>IF(F57&lt;&gt;0,F57/F$12*100,0)</f>
        <v>9.236197592361977</v>
      </c>
      <c r="H57" s="653">
        <v>13.4</v>
      </c>
      <c r="I57" s="1405">
        <f>IF(H57&lt;&gt;0,H57/H$12*100,0)</f>
        <v>19.764011799410032</v>
      </c>
      <c r="J57" s="653">
        <v>5.63</v>
      </c>
      <c r="K57" s="1405">
        <f>IF(J57&lt;&gt;0,J57/J$12*100,0)</f>
        <v>25.011106175033316</v>
      </c>
      <c r="L57" s="653">
        <v>1234.8459383499999</v>
      </c>
      <c r="M57" s="1405">
        <f>IF(L57&lt;&gt;0,L57/L$12*100,0)</f>
        <v>18.412576702430901</v>
      </c>
      <c r="N57" s="653">
        <v>6.83</v>
      </c>
      <c r="O57" s="1405">
        <f>IF(N57&lt;&gt;0,N57/N$12*100,0)</f>
        <v>26.544889234356784</v>
      </c>
      <c r="P57" s="653">
        <v>445.18700000000001</v>
      </c>
      <c r="Q57" s="1405">
        <f>IF(P57&lt;&gt;0,P57/P$12*100,0)</f>
        <v>32.137966283025939</v>
      </c>
      <c r="R57" s="653">
        <v>202.4</v>
      </c>
      <c r="S57" s="1405">
        <f>IF(R57&lt;&gt;0,R57/R$12*100,0)</f>
        <v>17.598469698287108</v>
      </c>
      <c r="T57" s="653">
        <v>160.88685972000002</v>
      </c>
      <c r="U57" s="1405">
        <f>IF(T57&lt;&gt;0,T57/T$12*100,0)</f>
        <v>17.422010591040788</v>
      </c>
      <c r="V57" s="653">
        <v>64.2</v>
      </c>
      <c r="W57" s="1405">
        <f>IF(V57&lt;&gt;0,V57/V$12*100,0)</f>
        <v>12.985436893203882</v>
      </c>
      <c r="X57" s="653">
        <v>199.5</v>
      </c>
      <c r="Y57" s="1405">
        <f>IF(X57&lt;&gt;0,X57/X$12*100,0)</f>
        <v>18.603133159268928</v>
      </c>
      <c r="Z57" s="653">
        <v>126.8</v>
      </c>
      <c r="AA57" s="1405">
        <f>IF(Z57&lt;&gt;0,Z57/Z$12*100,0)</f>
        <v>9.0967788220101866</v>
      </c>
      <c r="AB57" s="653">
        <v>748.14927699999998</v>
      </c>
      <c r="AC57" s="1405">
        <f>IF(AB57&lt;&gt;0,AB57/AB$12*100,0)</f>
        <v>39.059191478956542</v>
      </c>
    </row>
    <row r="58" spans="1:29" ht="12.75" customHeight="1">
      <c r="A58" s="32" t="s">
        <v>229</v>
      </c>
      <c r="B58" s="794">
        <f t="shared" si="17"/>
        <v>323.07321599999995</v>
      </c>
      <c r="C58" s="32">
        <f t="shared" si="3"/>
        <v>1.848804920902666</v>
      </c>
      <c r="D58" s="794">
        <v>0</v>
      </c>
      <c r="E58" s="32">
        <f t="shared" si="4"/>
        <v>0</v>
      </c>
      <c r="F58" s="794">
        <v>24.7</v>
      </c>
      <c r="G58" s="32">
        <f t="shared" si="5"/>
        <v>5.1266085512660853</v>
      </c>
      <c r="H58" s="794">
        <v>2</v>
      </c>
      <c r="I58" s="32">
        <f t="shared" si="6"/>
        <v>2.9498525073746311</v>
      </c>
      <c r="J58" s="794"/>
      <c r="K58" s="32" t="str">
        <f t="shared" si="7"/>
        <v/>
      </c>
      <c r="L58" s="794">
        <v>0</v>
      </c>
      <c r="M58" s="32">
        <f t="shared" si="8"/>
        <v>0</v>
      </c>
      <c r="N58" s="794"/>
      <c r="O58" s="32" t="str">
        <f t="shared" si="9"/>
        <v/>
      </c>
      <c r="P58" s="794">
        <v>74.58</v>
      </c>
      <c r="Q58" s="32">
        <f t="shared" si="10"/>
        <v>5.3839162540417274</v>
      </c>
      <c r="R58" s="794">
        <v>59.4</v>
      </c>
      <c r="S58" s="32">
        <f t="shared" si="11"/>
        <v>5.1647682810190423</v>
      </c>
      <c r="T58" s="794">
        <v>57.543216000000001</v>
      </c>
      <c r="U58" s="32">
        <f t="shared" si="12"/>
        <v>6.2312019784542017</v>
      </c>
      <c r="V58" s="794">
        <v>32.799999999999997</v>
      </c>
      <c r="W58" s="32">
        <f t="shared" si="13"/>
        <v>6.6343042071197411</v>
      </c>
      <c r="X58" s="794"/>
      <c r="Y58" s="32" t="str">
        <f t="shared" si="14"/>
        <v/>
      </c>
      <c r="Z58" s="794">
        <v>58.4</v>
      </c>
      <c r="AA58" s="32">
        <f t="shared" si="15"/>
        <v>4.1896836214936508</v>
      </c>
      <c r="AB58" s="794">
        <v>13.65</v>
      </c>
      <c r="AC58" s="32">
        <f t="shared" si="16"/>
        <v>0.71263580688825123</v>
      </c>
    </row>
    <row r="59" spans="1:29" ht="12.75" customHeight="1" thickBot="1">
      <c r="A59" s="32" t="s">
        <v>230</v>
      </c>
      <c r="B59" s="794">
        <f t="shared" si="17"/>
        <v>0</v>
      </c>
      <c r="C59" s="32">
        <f t="shared" si="3"/>
        <v>0</v>
      </c>
      <c r="D59" s="794"/>
      <c r="E59" s="32" t="str">
        <f t="shared" si="4"/>
        <v/>
      </c>
      <c r="F59" s="794"/>
      <c r="G59" s="32" t="str">
        <f t="shared" si="5"/>
        <v/>
      </c>
      <c r="H59" s="794">
        <v>0</v>
      </c>
      <c r="I59" s="32">
        <f t="shared" si="6"/>
        <v>0</v>
      </c>
      <c r="J59" s="794"/>
      <c r="K59" s="32" t="str">
        <f t="shared" si="7"/>
        <v/>
      </c>
      <c r="L59" s="794">
        <v>0</v>
      </c>
      <c r="M59" s="32">
        <f t="shared" si="8"/>
        <v>0</v>
      </c>
      <c r="N59" s="794"/>
      <c r="O59" s="32" t="str">
        <f t="shared" si="9"/>
        <v/>
      </c>
      <c r="P59" s="794"/>
      <c r="Q59" s="32" t="str">
        <f t="shared" si="10"/>
        <v/>
      </c>
      <c r="R59" s="794"/>
      <c r="S59" s="32" t="str">
        <f t="shared" si="11"/>
        <v/>
      </c>
      <c r="T59" s="794">
        <v>0</v>
      </c>
      <c r="U59" s="32">
        <f t="shared" si="12"/>
        <v>0</v>
      </c>
      <c r="V59" s="794">
        <v>0</v>
      </c>
      <c r="W59" s="32">
        <f t="shared" si="13"/>
        <v>0</v>
      </c>
      <c r="X59" s="794"/>
      <c r="Y59" s="32" t="str">
        <f t="shared" si="14"/>
        <v/>
      </c>
      <c r="Z59" s="794"/>
      <c r="AA59" s="32" t="str">
        <f t="shared" si="15"/>
        <v/>
      </c>
      <c r="AB59" s="794">
        <v>0</v>
      </c>
      <c r="AC59" s="32">
        <f t="shared" si="16"/>
        <v>0</v>
      </c>
    </row>
    <row r="60" spans="1:29" ht="12.75" customHeight="1" thickBot="1">
      <c r="A60" s="1422" t="s">
        <v>231</v>
      </c>
      <c r="B60" s="653">
        <f t="shared" si="17"/>
        <v>324.25321599999995</v>
      </c>
      <c r="C60" s="1405">
        <f t="shared" si="3"/>
        <v>1.8555575382619001</v>
      </c>
      <c r="D60" s="653">
        <v>0</v>
      </c>
      <c r="E60" s="1405">
        <f>IF(D60&lt;&gt;0,D60/D$12*100,0)</f>
        <v>0</v>
      </c>
      <c r="F60" s="653">
        <v>24.7</v>
      </c>
      <c r="G60" s="1405">
        <f>IF(F60&lt;&gt;0,F60/F$12*100,0)</f>
        <v>5.1266085512660853</v>
      </c>
      <c r="H60" s="653">
        <v>2</v>
      </c>
      <c r="I60" s="1405">
        <f>IF(H60&lt;&gt;0,H60/H$12*100,0)</f>
        <v>2.9498525073746311</v>
      </c>
      <c r="J60" s="653">
        <v>1.18</v>
      </c>
      <c r="K60" s="1405">
        <f>IF(J60&lt;&gt;0,J60/J$12*100,0)</f>
        <v>5.2421146157263436</v>
      </c>
      <c r="L60" s="653">
        <v>0</v>
      </c>
      <c r="M60" s="1405">
        <f>IF(L60&lt;&gt;0,L60/L$12*100,0)</f>
        <v>0</v>
      </c>
      <c r="N60" s="653">
        <f>SUM(N58:N59)</f>
        <v>0</v>
      </c>
      <c r="O60" s="1405">
        <f>IF(N60&lt;&gt;0,N60/N$12*100,0)</f>
        <v>0</v>
      </c>
      <c r="P60" s="653">
        <v>74.58</v>
      </c>
      <c r="Q60" s="1405">
        <f>IF(P60&lt;&gt;0,P60/P$12*100,0)</f>
        <v>5.3839162540417274</v>
      </c>
      <c r="R60" s="653">
        <v>59.4</v>
      </c>
      <c r="S60" s="1405">
        <f>IF(R60&lt;&gt;0,R60/R$12*100,0)</f>
        <v>5.1647682810190423</v>
      </c>
      <c r="T60" s="653">
        <v>57.543216000000001</v>
      </c>
      <c r="U60" s="1405">
        <f>IF(T60&lt;&gt;0,T60/T$12*100,0)</f>
        <v>6.2312019784542017</v>
      </c>
      <c r="V60" s="653">
        <v>32.799999999999997</v>
      </c>
      <c r="W60" s="1405">
        <f>IF(V60&lt;&gt;0,V60/V$12*100,0)</f>
        <v>6.6343042071197411</v>
      </c>
      <c r="X60" s="653">
        <v>0</v>
      </c>
      <c r="Y60" s="1405">
        <f>IF(X60&lt;&gt;0,X60/X$12*100,0)</f>
        <v>0</v>
      </c>
      <c r="Z60" s="653">
        <v>58.4</v>
      </c>
      <c r="AA60" s="1405">
        <f>IF(Z60&lt;&gt;0,Z60/Z$12*100,0)</f>
        <v>4.1896836214936508</v>
      </c>
      <c r="AB60" s="653">
        <v>13.65</v>
      </c>
      <c r="AC60" s="1405">
        <f>IF(AB60&lt;&gt;0,AB60/AB$12*100,0)</f>
        <v>0.71263580688825123</v>
      </c>
    </row>
    <row r="61" spans="1:29" ht="12.75" customHeight="1">
      <c r="A61" s="32" t="s">
        <v>232</v>
      </c>
      <c r="B61" s="794">
        <f t="shared" si="17"/>
        <v>499.173858</v>
      </c>
      <c r="C61" s="32">
        <f t="shared" si="3"/>
        <v>2.8565508972937232</v>
      </c>
      <c r="D61" s="794">
        <v>0</v>
      </c>
      <c r="E61" s="32">
        <f t="shared" si="4"/>
        <v>0</v>
      </c>
      <c r="F61" s="794">
        <v>24.4</v>
      </c>
      <c r="G61" s="32">
        <f t="shared" si="5"/>
        <v>5.06434205064342</v>
      </c>
      <c r="H61" s="794">
        <v>4.3</v>
      </c>
      <c r="I61" s="32">
        <f t="shared" si="6"/>
        <v>6.3421828908554581</v>
      </c>
      <c r="J61" s="794"/>
      <c r="K61" s="32" t="str">
        <f t="shared" si="7"/>
        <v/>
      </c>
      <c r="L61" s="794">
        <v>326.19060000000002</v>
      </c>
      <c r="M61" s="32">
        <f t="shared" si="8"/>
        <v>4.863772277647187</v>
      </c>
      <c r="N61" s="794"/>
      <c r="O61" s="32" t="str">
        <f t="shared" si="9"/>
        <v/>
      </c>
      <c r="P61" s="794">
        <v>55.2</v>
      </c>
      <c r="Q61" s="32">
        <f t="shared" si="10"/>
        <v>3.9848776779713506</v>
      </c>
      <c r="R61" s="794"/>
      <c r="S61" s="32" t="str">
        <f t="shared" si="11"/>
        <v/>
      </c>
      <c r="T61" s="794">
        <v>0.72325799999999996</v>
      </c>
      <c r="U61" s="32">
        <f t="shared" si="12"/>
        <v>7.8319687250932038E-2</v>
      </c>
      <c r="V61" s="794">
        <v>0</v>
      </c>
      <c r="W61" s="32">
        <f t="shared" si="13"/>
        <v>0</v>
      </c>
      <c r="X61" s="794">
        <v>23.5</v>
      </c>
      <c r="Y61" s="32">
        <f t="shared" si="14"/>
        <v>2.1913465124953375</v>
      </c>
      <c r="Z61" s="794"/>
      <c r="AA61" s="32" t="str">
        <f t="shared" si="15"/>
        <v/>
      </c>
      <c r="AB61" s="794">
        <v>64.86</v>
      </c>
      <c r="AC61" s="32">
        <f t="shared" si="16"/>
        <v>3.3861947571261521</v>
      </c>
    </row>
    <row r="62" spans="1:29" ht="12.75" customHeight="1" thickBot="1">
      <c r="A62" s="32" t="s">
        <v>233</v>
      </c>
      <c r="B62" s="794">
        <f t="shared" si="17"/>
        <v>673.24049852000007</v>
      </c>
      <c r="C62" s="32">
        <f t="shared" si="3"/>
        <v>3.8526571841063428</v>
      </c>
      <c r="D62" s="794">
        <v>0</v>
      </c>
      <c r="E62" s="32">
        <f t="shared" si="4"/>
        <v>0</v>
      </c>
      <c r="F62" s="794">
        <v>10.199999999999999</v>
      </c>
      <c r="G62" s="32">
        <f t="shared" si="5"/>
        <v>2.1170610211706098</v>
      </c>
      <c r="H62" s="794">
        <v>0</v>
      </c>
      <c r="I62" s="32">
        <f t="shared" si="6"/>
        <v>0</v>
      </c>
      <c r="J62" s="794"/>
      <c r="K62" s="32" t="str">
        <f t="shared" si="7"/>
        <v/>
      </c>
      <c r="L62" s="794">
        <v>260.67637480000002</v>
      </c>
      <c r="M62" s="32">
        <f t="shared" si="8"/>
        <v>3.8869008646779148</v>
      </c>
      <c r="N62" s="794"/>
      <c r="O62" s="32" t="str">
        <f t="shared" si="9"/>
        <v/>
      </c>
      <c r="P62" s="794"/>
      <c r="Q62" s="32" t="str">
        <f t="shared" si="10"/>
        <v/>
      </c>
      <c r="R62" s="794">
        <v>20.8</v>
      </c>
      <c r="S62" s="32">
        <f t="shared" si="11"/>
        <v>1.8085383879662642</v>
      </c>
      <c r="T62" s="794">
        <v>32.375104719999996</v>
      </c>
      <c r="U62" s="32">
        <f t="shared" si="12"/>
        <v>3.5058140751800511</v>
      </c>
      <c r="V62" s="794">
        <v>35.1</v>
      </c>
      <c r="W62" s="32">
        <f t="shared" si="13"/>
        <v>7.0995145631067968</v>
      </c>
      <c r="X62" s="794">
        <v>68.5</v>
      </c>
      <c r="Y62" s="32">
        <f t="shared" si="14"/>
        <v>6.3875419619544944</v>
      </c>
      <c r="Z62" s="794">
        <v>126.6</v>
      </c>
      <c r="AA62" s="32">
        <f t="shared" si="15"/>
        <v>9.0824305904297287</v>
      </c>
      <c r="AB62" s="794">
        <v>118.989019</v>
      </c>
      <c r="AC62" s="32">
        <f t="shared" si="16"/>
        <v>6.2121491257074322</v>
      </c>
    </row>
    <row r="63" spans="1:29" ht="12.75" customHeight="1" thickBot="1">
      <c r="A63" s="1422" t="s">
        <v>234</v>
      </c>
      <c r="B63" s="653">
        <f t="shared" si="17"/>
        <v>1176.85435652</v>
      </c>
      <c r="C63" s="1405">
        <f t="shared" si="3"/>
        <v>6.7346162348534548</v>
      </c>
      <c r="D63" s="653">
        <v>0</v>
      </c>
      <c r="E63" s="1405">
        <f>IF(D63&lt;&gt;0,D63/D$12*100,0)</f>
        <v>0</v>
      </c>
      <c r="F63" s="653">
        <v>34.6</v>
      </c>
      <c r="G63" s="1405">
        <f>IF(F63&lt;&gt;0,F63/F$12*100,0)</f>
        <v>7.1814030718140316</v>
      </c>
      <c r="H63" s="653">
        <v>4.3</v>
      </c>
      <c r="I63" s="1405">
        <f>IF(H63&lt;&gt;0,H63/H$12*100,0)</f>
        <v>6.3421828908554581</v>
      </c>
      <c r="J63" s="653">
        <v>1.71</v>
      </c>
      <c r="K63" s="1405">
        <f>IF(J63&lt;&gt;0,J63/J$12*100,0)</f>
        <v>7.5966237227898707</v>
      </c>
      <c r="L63" s="653">
        <v>586.86697479999998</v>
      </c>
      <c r="M63" s="1405">
        <f>IF(L63&lt;&gt;0,L63/L$12*100,0)</f>
        <v>8.7506731423251001</v>
      </c>
      <c r="N63" s="653">
        <v>2.73</v>
      </c>
      <c r="O63" s="1405">
        <f>IF(N63&lt;&gt;0,N63/N$12*100,0)</f>
        <v>10.610182666148466</v>
      </c>
      <c r="P63" s="653">
        <v>55.2</v>
      </c>
      <c r="Q63" s="1405">
        <f>IF(P63&lt;&gt;0,P63/P$12*100,0)</f>
        <v>3.9848776779713506</v>
      </c>
      <c r="R63" s="653">
        <v>20.8</v>
      </c>
      <c r="S63" s="1405">
        <f>IF(R63&lt;&gt;0,R63/R$12*100,0)</f>
        <v>1.8085383879662642</v>
      </c>
      <c r="T63" s="653">
        <v>33.098362719999997</v>
      </c>
      <c r="U63" s="1405">
        <f>IF(T63&lt;&gt;0,T63/T$12*100,0)</f>
        <v>3.5841337624309832</v>
      </c>
      <c r="V63" s="653">
        <v>35.1</v>
      </c>
      <c r="W63" s="1405">
        <f>IF(V63&lt;&gt;0,V63/V$12*100,0)</f>
        <v>7.0995145631067968</v>
      </c>
      <c r="X63" s="653">
        <v>92</v>
      </c>
      <c r="Y63" s="1405">
        <f>IF(X63&lt;&gt;0,X63/X$12*100,0)</f>
        <v>8.5788884744498315</v>
      </c>
      <c r="Z63" s="653">
        <v>126.6</v>
      </c>
      <c r="AA63" s="1405">
        <f>IF(Z63&lt;&gt;0,Z63/Z$12*100,0)</f>
        <v>9.0824305904297287</v>
      </c>
      <c r="AB63" s="653">
        <v>183.849019</v>
      </c>
      <c r="AC63" s="1405">
        <f>IF(AB63&lt;&gt;0,AB63/AB$12*100,0)</f>
        <v>9.5983438828335856</v>
      </c>
    </row>
    <row r="64" spans="1:29" ht="12.75" customHeight="1">
      <c r="A64" s="32" t="s">
        <v>235</v>
      </c>
      <c r="B64" s="794">
        <f t="shared" si="17"/>
        <v>269.58653719</v>
      </c>
      <c r="C64" s="32">
        <f t="shared" si="3"/>
        <v>1.5427243481737023</v>
      </c>
      <c r="D64" s="794">
        <v>0</v>
      </c>
      <c r="E64" s="32">
        <f t="shared" si="4"/>
        <v>0</v>
      </c>
      <c r="F64" s="794">
        <v>4.3</v>
      </c>
      <c r="G64" s="32">
        <f t="shared" si="5"/>
        <v>0.89248650892486503</v>
      </c>
      <c r="H64" s="794">
        <v>3</v>
      </c>
      <c r="I64" s="32">
        <f t="shared" si="6"/>
        <v>4.4247787610619467</v>
      </c>
      <c r="J64" s="794"/>
      <c r="K64" s="32" t="str">
        <f t="shared" si="7"/>
        <v/>
      </c>
      <c r="L64" s="794">
        <v>101.08082601000001</v>
      </c>
      <c r="M64" s="32">
        <f t="shared" si="8"/>
        <v>1.5071989178998926</v>
      </c>
      <c r="N64" s="794"/>
      <c r="O64" s="32" t="str">
        <f t="shared" si="9"/>
        <v/>
      </c>
      <c r="P64" s="794"/>
      <c r="Q64" s="32" t="str">
        <f t="shared" si="10"/>
        <v/>
      </c>
      <c r="R64" s="794">
        <v>46.1</v>
      </c>
      <c r="S64" s="32">
        <f t="shared" si="11"/>
        <v>4.0083471002521529</v>
      </c>
      <c r="T64" s="794">
        <v>41.630711179999999</v>
      </c>
      <c r="U64" s="32">
        <f t="shared" si="12"/>
        <v>4.5080791082179248</v>
      </c>
      <c r="V64" s="794">
        <v>0</v>
      </c>
      <c r="W64" s="32">
        <f t="shared" si="13"/>
        <v>0</v>
      </c>
      <c r="X64" s="794">
        <v>30.3</v>
      </c>
      <c r="Y64" s="32">
        <f t="shared" si="14"/>
        <v>2.8254382693024991</v>
      </c>
      <c r="Z64" s="794">
        <v>21.9</v>
      </c>
      <c r="AA64" s="32">
        <f t="shared" si="15"/>
        <v>1.5711313580601189</v>
      </c>
      <c r="AB64" s="794">
        <v>21.274999999999999</v>
      </c>
      <c r="AC64" s="32">
        <f t="shared" si="16"/>
        <v>1.1107199114686845</v>
      </c>
    </row>
    <row r="65" spans="1:29" ht="12.75" customHeight="1" thickBot="1">
      <c r="A65" s="32" t="s">
        <v>236</v>
      </c>
      <c r="B65" s="794">
        <f t="shared" si="17"/>
        <v>83.948148500000002</v>
      </c>
      <c r="C65" s="32">
        <f t="shared" si="3"/>
        <v>0.48039807189546713</v>
      </c>
      <c r="D65" s="794">
        <v>0</v>
      </c>
      <c r="E65" s="32">
        <f t="shared" si="4"/>
        <v>0</v>
      </c>
      <c r="F65" s="794">
        <v>0</v>
      </c>
      <c r="G65" s="32">
        <f t="shared" si="5"/>
        <v>0</v>
      </c>
      <c r="H65" s="794">
        <v>1</v>
      </c>
      <c r="I65" s="32">
        <f t="shared" si="6"/>
        <v>1.4749262536873156</v>
      </c>
      <c r="J65" s="794"/>
      <c r="K65" s="32" t="str">
        <f t="shared" si="7"/>
        <v/>
      </c>
      <c r="L65" s="794">
        <v>38.058148500000001</v>
      </c>
      <c r="M65" s="32">
        <f t="shared" si="8"/>
        <v>0.56747854663157016</v>
      </c>
      <c r="N65" s="794"/>
      <c r="O65" s="32" t="str">
        <f t="shared" si="9"/>
        <v/>
      </c>
      <c r="P65" s="794">
        <v>24.09</v>
      </c>
      <c r="Q65" s="32">
        <f t="shared" si="10"/>
        <v>1.7390525953320621</v>
      </c>
      <c r="R65" s="794">
        <v>20.8</v>
      </c>
      <c r="S65" s="32">
        <f t="shared" si="11"/>
        <v>1.8085383879662642</v>
      </c>
      <c r="T65" s="794">
        <v>0</v>
      </c>
      <c r="U65" s="32">
        <f t="shared" si="12"/>
        <v>0</v>
      </c>
      <c r="V65" s="794">
        <v>0</v>
      </c>
      <c r="W65" s="32">
        <f t="shared" si="13"/>
        <v>0</v>
      </c>
      <c r="X65" s="794"/>
      <c r="Y65" s="32" t="str">
        <f t="shared" si="14"/>
        <v/>
      </c>
      <c r="Z65" s="794"/>
      <c r="AA65" s="32" t="str">
        <f t="shared" si="15"/>
        <v/>
      </c>
      <c r="AB65" s="794">
        <v>0</v>
      </c>
      <c r="AC65" s="32">
        <f t="shared" si="16"/>
        <v>0</v>
      </c>
    </row>
    <row r="66" spans="1:29" ht="12.75" customHeight="1" thickBot="1">
      <c r="A66" s="1422" t="s">
        <v>237</v>
      </c>
      <c r="B66" s="653">
        <f t="shared" si="17"/>
        <v>353.53468569</v>
      </c>
      <c r="C66" s="1405">
        <f t="shared" si="3"/>
        <v>2.0231224200691691</v>
      </c>
      <c r="D66" s="653">
        <v>0</v>
      </c>
      <c r="E66" s="1405">
        <f>IF(D66&lt;&gt;0,D66/D$12*100,0)</f>
        <v>0</v>
      </c>
      <c r="F66" s="653">
        <v>4.3</v>
      </c>
      <c r="G66" s="1405">
        <f>IF(F66&lt;&gt;0,F66/F$12*100,0)</f>
        <v>0.89248650892486503</v>
      </c>
      <c r="H66" s="653">
        <v>4</v>
      </c>
      <c r="I66" s="1405">
        <f>IF(H66&lt;&gt;0,H66/H$12*100,0)</f>
        <v>5.8997050147492622</v>
      </c>
      <c r="J66" s="653">
        <f>SUM(J64:J65)</f>
        <v>0</v>
      </c>
      <c r="K66" s="1405">
        <f>IF(J66&lt;&gt;0,J66/J$12*100,0)</f>
        <v>0</v>
      </c>
      <c r="L66" s="653">
        <v>139.13897451000003</v>
      </c>
      <c r="M66" s="1405">
        <f>IF(L66&lt;&gt;0,L66/L$12*100,0)</f>
        <v>2.074677464531463</v>
      </c>
      <c r="N66" s="653">
        <f>SUM(N64:N65)</f>
        <v>0</v>
      </c>
      <c r="O66" s="1405">
        <f>IF(N66&lt;&gt;0,N66/N$12*100,0)</f>
        <v>0</v>
      </c>
      <c r="P66" s="653">
        <v>24.09</v>
      </c>
      <c r="Q66" s="1405">
        <f>IF(P66&lt;&gt;0,P66/P$12*100,0)</f>
        <v>1.7390525953320621</v>
      </c>
      <c r="R66" s="653">
        <v>66.900000000000006</v>
      </c>
      <c r="S66" s="1405">
        <f>IF(R66&lt;&gt;0,R66/R$12*100,0)</f>
        <v>5.8168854882184169</v>
      </c>
      <c r="T66" s="653">
        <v>41.630711179999999</v>
      </c>
      <c r="U66" s="1405">
        <f>IF(T66&lt;&gt;0,T66/T$12*100,0)</f>
        <v>4.5080791082179248</v>
      </c>
      <c r="V66" s="653">
        <v>0</v>
      </c>
      <c r="W66" s="1405">
        <f>IF(V66&lt;&gt;0,V66/V$12*100,0)</f>
        <v>0</v>
      </c>
      <c r="X66" s="653">
        <v>30.3</v>
      </c>
      <c r="Y66" s="1405">
        <f>IF(X66&lt;&gt;0,X66/X$12*100,0)</f>
        <v>2.8254382693024991</v>
      </c>
      <c r="Z66" s="653">
        <v>21.9</v>
      </c>
      <c r="AA66" s="1405">
        <f>IF(Z66&lt;&gt;0,Z66/Z$12*100,0)</f>
        <v>1.5711313580601189</v>
      </c>
      <c r="AB66" s="653">
        <v>21.274999999999999</v>
      </c>
      <c r="AC66" s="1405">
        <f>IF(AB66&lt;&gt;0,AB66/AB$12*100,0)</f>
        <v>1.1107199114686845</v>
      </c>
    </row>
    <row r="67" spans="1:29" ht="12.75" customHeight="1">
      <c r="A67" s="32" t="s">
        <v>238</v>
      </c>
      <c r="B67" s="794">
        <f t="shared" si="17"/>
        <v>0</v>
      </c>
      <c r="C67" s="14">
        <f t="shared" si="3"/>
        <v>0</v>
      </c>
      <c r="D67" s="794"/>
      <c r="E67" s="14" t="str">
        <f t="shared" si="4"/>
        <v/>
      </c>
      <c r="F67" s="794"/>
      <c r="G67" s="14" t="str">
        <f t="shared" si="5"/>
        <v/>
      </c>
      <c r="H67" s="794">
        <v>0</v>
      </c>
      <c r="I67" s="14">
        <f t="shared" si="6"/>
        <v>0</v>
      </c>
      <c r="J67" s="794"/>
      <c r="K67" s="14" t="str">
        <f t="shared" si="7"/>
        <v/>
      </c>
      <c r="L67" s="794">
        <v>0</v>
      </c>
      <c r="M67" s="14">
        <f t="shared" si="8"/>
        <v>0</v>
      </c>
      <c r="N67" s="794"/>
      <c r="O67" s="14" t="str">
        <f t="shared" si="9"/>
        <v/>
      </c>
      <c r="P67" s="794"/>
      <c r="Q67" s="14" t="str">
        <f t="shared" si="10"/>
        <v/>
      </c>
      <c r="R67" s="794"/>
      <c r="S67" s="14" t="str">
        <f t="shared" si="11"/>
        <v/>
      </c>
      <c r="T67" s="794">
        <v>0</v>
      </c>
      <c r="U67" s="14">
        <f t="shared" si="12"/>
        <v>0</v>
      </c>
      <c r="V67" s="794">
        <v>0</v>
      </c>
      <c r="W67" s="14">
        <f t="shared" si="13"/>
        <v>0</v>
      </c>
      <c r="X67" s="794"/>
      <c r="Y67" s="14" t="str">
        <f t="shared" si="14"/>
        <v/>
      </c>
      <c r="Z67" s="794"/>
      <c r="AA67" s="14" t="str">
        <f t="shared" si="15"/>
        <v/>
      </c>
      <c r="AB67" s="794">
        <v>0</v>
      </c>
      <c r="AC67" s="14">
        <f t="shared" si="16"/>
        <v>0</v>
      </c>
    </row>
    <row r="68" spans="1:29" ht="12.75" customHeight="1" thickBot="1">
      <c r="A68" s="32" t="s">
        <v>239</v>
      </c>
      <c r="B68" s="794">
        <f t="shared" si="17"/>
        <v>0</v>
      </c>
      <c r="C68" s="15">
        <f t="shared" si="3"/>
        <v>0</v>
      </c>
      <c r="D68" s="794"/>
      <c r="E68" s="15" t="str">
        <f t="shared" si="4"/>
        <v/>
      </c>
      <c r="F68" s="794"/>
      <c r="G68" s="15" t="str">
        <f t="shared" si="5"/>
        <v/>
      </c>
      <c r="H68" s="794">
        <v>0</v>
      </c>
      <c r="I68" s="15">
        <f t="shared" si="6"/>
        <v>0</v>
      </c>
      <c r="J68" s="794"/>
      <c r="K68" s="15" t="str">
        <f t="shared" si="7"/>
        <v/>
      </c>
      <c r="L68" s="794">
        <v>0</v>
      </c>
      <c r="M68" s="15">
        <f t="shared" si="8"/>
        <v>0</v>
      </c>
      <c r="N68" s="794"/>
      <c r="O68" s="15" t="str">
        <f t="shared" si="9"/>
        <v/>
      </c>
      <c r="P68" s="794"/>
      <c r="Q68" s="15" t="str">
        <f t="shared" si="10"/>
        <v/>
      </c>
      <c r="R68" s="794"/>
      <c r="S68" s="15" t="str">
        <f t="shared" si="11"/>
        <v/>
      </c>
      <c r="T68" s="794">
        <v>0</v>
      </c>
      <c r="U68" s="15">
        <f t="shared" si="12"/>
        <v>0</v>
      </c>
      <c r="V68" s="794">
        <v>0</v>
      </c>
      <c r="W68" s="15">
        <f t="shared" si="13"/>
        <v>0</v>
      </c>
      <c r="X68" s="794"/>
      <c r="Y68" s="15" t="str">
        <f t="shared" si="14"/>
        <v/>
      </c>
      <c r="Z68" s="794"/>
      <c r="AA68" s="15" t="str">
        <f t="shared" si="15"/>
        <v/>
      </c>
      <c r="AB68" s="794">
        <v>0</v>
      </c>
      <c r="AC68" s="15">
        <f t="shared" si="16"/>
        <v>0</v>
      </c>
    </row>
    <row r="69" spans="1:29" ht="12.75" customHeight="1" thickBot="1">
      <c r="A69" s="1422" t="s">
        <v>240</v>
      </c>
      <c r="B69" s="653">
        <f t="shared" si="17"/>
        <v>0</v>
      </c>
      <c r="C69" s="1405">
        <f t="shared" si="3"/>
        <v>0</v>
      </c>
      <c r="D69" s="653">
        <v>0</v>
      </c>
      <c r="E69" s="1405">
        <f>IF(D69&lt;&gt;0,D69/D$12*100,0)</f>
        <v>0</v>
      </c>
      <c r="F69" s="653">
        <v>0</v>
      </c>
      <c r="G69" s="1405">
        <f>IF(F69&lt;&gt;0,F69/F$12*100,0)</f>
        <v>0</v>
      </c>
      <c r="H69" s="653">
        <v>0</v>
      </c>
      <c r="I69" s="1405">
        <f>IF(H69&lt;&gt;0,H69/H$12*100,0)</f>
        <v>0</v>
      </c>
      <c r="J69" s="653">
        <f>SUM(J67:J68)</f>
        <v>0</v>
      </c>
      <c r="K69" s="1405">
        <f>IF(J69&lt;&gt;0,J69/J$12*100,0)</f>
        <v>0</v>
      </c>
      <c r="L69" s="653">
        <v>0</v>
      </c>
      <c r="M69" s="1405">
        <f>IF(L69&lt;&gt;0,L69/L$12*100,0)</f>
        <v>0</v>
      </c>
      <c r="N69" s="653">
        <f>SUM(N67:N68)</f>
        <v>0</v>
      </c>
      <c r="O69" s="1405">
        <f>IF(N69&lt;&gt;0,N69/N$12*100,0)</f>
        <v>0</v>
      </c>
      <c r="P69" s="653">
        <v>0</v>
      </c>
      <c r="Q69" s="1405">
        <f>IF(P69&lt;&gt;0,P69/P$12*100,0)</f>
        <v>0</v>
      </c>
      <c r="R69" s="653">
        <v>0</v>
      </c>
      <c r="S69" s="1405">
        <f>IF(R69&lt;&gt;0,R69/R$12*100,0)</f>
        <v>0</v>
      </c>
      <c r="T69" s="653">
        <v>0</v>
      </c>
      <c r="U69" s="1405">
        <f>IF(T69&lt;&gt;0,T69/T$12*100,0)</f>
        <v>0</v>
      </c>
      <c r="V69" s="653">
        <v>0</v>
      </c>
      <c r="W69" s="1405">
        <f>IF(V69&lt;&gt;0,V69/V$12*100,0)</f>
        <v>0</v>
      </c>
      <c r="X69" s="653">
        <v>0</v>
      </c>
      <c r="Y69" s="1405">
        <f>IF(X69&lt;&gt;0,X69/X$12*100,0)</f>
        <v>0</v>
      </c>
      <c r="Z69" s="653">
        <v>0</v>
      </c>
      <c r="AA69" s="1405">
        <f>IF(Z69&lt;&gt;0,Z69/Z$12*100,0)</f>
        <v>0</v>
      </c>
      <c r="AB69" s="653">
        <v>0</v>
      </c>
      <c r="AC69" s="1405">
        <f>IF(AB69&lt;&gt;0,AB69/AB$12*100,0)</f>
        <v>0</v>
      </c>
    </row>
    <row r="70" spans="1:29" ht="12.75" customHeight="1" thickBot="1">
      <c r="A70" s="1422" t="s">
        <v>241</v>
      </c>
      <c r="B70" s="92">
        <f t="shared" si="17"/>
        <v>0</v>
      </c>
      <c r="C70" s="1405">
        <f t="shared" si="3"/>
        <v>0</v>
      </c>
      <c r="D70" s="92"/>
      <c r="E70" s="1405" t="str">
        <f t="shared" si="4"/>
        <v/>
      </c>
      <c r="F70" s="92"/>
      <c r="G70" s="1405" t="str">
        <f t="shared" si="5"/>
        <v/>
      </c>
      <c r="H70" s="92"/>
      <c r="I70" s="1405" t="str">
        <f t="shared" si="6"/>
        <v/>
      </c>
      <c r="J70" s="92"/>
      <c r="K70" s="1405" t="str">
        <f t="shared" si="7"/>
        <v/>
      </c>
      <c r="L70" s="92">
        <v>0</v>
      </c>
      <c r="M70" s="1405">
        <f t="shared" si="8"/>
        <v>0</v>
      </c>
      <c r="N70" s="92"/>
      <c r="O70" s="1405" t="str">
        <f t="shared" si="9"/>
        <v/>
      </c>
      <c r="P70" s="92"/>
      <c r="Q70" s="1405" t="str">
        <f t="shared" si="10"/>
        <v/>
      </c>
      <c r="R70" s="92"/>
      <c r="S70" s="1405" t="str">
        <f t="shared" si="11"/>
        <v/>
      </c>
      <c r="T70" s="92">
        <v>0</v>
      </c>
      <c r="U70" s="1405">
        <f t="shared" si="12"/>
        <v>0</v>
      </c>
      <c r="V70" s="92">
        <v>0</v>
      </c>
      <c r="W70" s="1405">
        <f t="shared" si="13"/>
        <v>0</v>
      </c>
      <c r="X70" s="92"/>
      <c r="Y70" s="1405" t="str">
        <f t="shared" si="14"/>
        <v/>
      </c>
      <c r="Z70" s="92"/>
      <c r="AA70" s="1405" t="str">
        <f t="shared" si="15"/>
        <v/>
      </c>
      <c r="AB70" s="92">
        <v>0</v>
      </c>
      <c r="AC70" s="1405">
        <f t="shared" si="16"/>
        <v>0</v>
      </c>
    </row>
    <row r="71" spans="1:29" ht="12.75" customHeight="1" thickBot="1">
      <c r="A71" s="1422" t="s">
        <v>242</v>
      </c>
      <c r="B71" s="653">
        <f t="shared" si="17"/>
        <v>28.4</v>
      </c>
      <c r="C71" s="1405">
        <f t="shared" si="3"/>
        <v>0.16252062118834301</v>
      </c>
      <c r="D71" s="653">
        <v>28.4</v>
      </c>
      <c r="E71" s="1405">
        <f t="shared" si="4"/>
        <v>1.5473466274381604</v>
      </c>
      <c r="F71" s="653"/>
      <c r="G71" s="1405" t="str">
        <f t="shared" si="5"/>
        <v/>
      </c>
      <c r="H71" s="653"/>
      <c r="I71" s="1405" t="str">
        <f t="shared" si="6"/>
        <v/>
      </c>
      <c r="J71" s="653"/>
      <c r="K71" s="1405" t="str">
        <f t="shared" si="7"/>
        <v/>
      </c>
      <c r="L71" s="653">
        <v>0</v>
      </c>
      <c r="M71" s="1405">
        <f t="shared" si="8"/>
        <v>0</v>
      </c>
      <c r="N71" s="653"/>
      <c r="O71" s="1405" t="str">
        <f t="shared" si="9"/>
        <v/>
      </c>
      <c r="P71" s="653"/>
      <c r="Q71" s="1405" t="str">
        <f t="shared" si="10"/>
        <v/>
      </c>
      <c r="R71" s="653"/>
      <c r="S71" s="1405" t="str">
        <f t="shared" si="11"/>
        <v/>
      </c>
      <c r="T71" s="653">
        <v>0</v>
      </c>
      <c r="U71" s="1405">
        <f t="shared" si="12"/>
        <v>0</v>
      </c>
      <c r="V71" s="653">
        <v>0</v>
      </c>
      <c r="W71" s="1405">
        <f t="shared" si="13"/>
        <v>0</v>
      </c>
      <c r="X71" s="653"/>
      <c r="Y71" s="1405" t="str">
        <f t="shared" si="14"/>
        <v/>
      </c>
      <c r="Z71" s="653"/>
      <c r="AA71" s="1405" t="str">
        <f t="shared" si="15"/>
        <v/>
      </c>
      <c r="AB71" s="653">
        <v>0</v>
      </c>
      <c r="AC71" s="1405">
        <f t="shared" si="16"/>
        <v>0</v>
      </c>
    </row>
    <row r="72" spans="1:29" ht="12.75" customHeight="1" thickBot="1">
      <c r="A72" s="1422" t="s">
        <v>128</v>
      </c>
      <c r="B72" s="94">
        <f t="shared" si="17"/>
        <v>15034.47563289</v>
      </c>
      <c r="C72" s="1405">
        <f t="shared" si="3"/>
        <v>86.035645038672172</v>
      </c>
      <c r="D72" s="94">
        <v>28.4</v>
      </c>
      <c r="E72" s="1405">
        <f>IF(D72&lt;&gt;0,D72/D$12*100,0)</f>
        <v>1.5473466274381604</v>
      </c>
      <c r="F72" s="94">
        <v>456.7</v>
      </c>
      <c r="G72" s="1405">
        <f>IF(F72&lt;&gt;0,F72/F$12*100,0)</f>
        <v>94.790369447903686</v>
      </c>
      <c r="H72" s="94">
        <v>67.5</v>
      </c>
      <c r="I72" s="1405">
        <f>IF(H72&lt;&gt;0,H72/H$12*100,0)</f>
        <v>99.557522123893804</v>
      </c>
      <c r="J72" s="94">
        <f>J20+J25+J33+J38+J46+J49+J57+J60+J63+J66+J69+J70+J71</f>
        <v>21.16</v>
      </c>
      <c r="K72" s="1405">
        <f>IF(J72&lt;&gt;0,J72/J$12*100,0)</f>
        <v>94.002665482007984</v>
      </c>
      <c r="L72" s="94">
        <v>6646.5104515900002</v>
      </c>
      <c r="M72" s="1405">
        <f>IF(L72&lt;&gt;0,L72/L$12*100,0)</f>
        <v>99.104981190554625</v>
      </c>
      <c r="N72" s="94">
        <f>N20+N25+N33+N38+N46+N49+N57+N60+N63+N66+N69+N70+N71</f>
        <v>24.41</v>
      </c>
      <c r="O72" s="1405">
        <f>IF(N72&lt;&gt;0,N72/N$12*100,0)</f>
        <v>94.869801787796362</v>
      </c>
      <c r="P72" s="94">
        <v>1336.1320000000001</v>
      </c>
      <c r="Q72" s="1405">
        <f>IF(P72&lt;&gt;0,P72/P$12*100,0)</f>
        <v>96.455119232304654</v>
      </c>
      <c r="R72" s="94">
        <v>1140.4000000000001</v>
      </c>
      <c r="S72" s="1405">
        <f>IF(R72&lt;&gt;0,R72/R$12*100,0)</f>
        <v>99.156595078688824</v>
      </c>
      <c r="T72" s="94">
        <v>824.8989583</v>
      </c>
      <c r="U72" s="1405">
        <f>IF(T72&lt;&gt;0,T72/T$12*100,0)</f>
        <v>89.326116583121973</v>
      </c>
      <c r="V72" s="94">
        <v>423.5</v>
      </c>
      <c r="W72" s="1405">
        <f>IF(V72&lt;&gt;0,V72/V$12*100,0)</f>
        <v>85.659385113268613</v>
      </c>
      <c r="X72" s="94">
        <v>941.3</v>
      </c>
      <c r="Y72" s="1405">
        <f>IF(X72&lt;&gt;0,X72/X$12*100,0)</f>
        <v>87.77508392390898</v>
      </c>
      <c r="Z72" s="94">
        <v>1371.7</v>
      </c>
      <c r="AA72" s="1405">
        <f>IF(Z72&lt;&gt;0,Z72/Z$12*100,0)</f>
        <v>98.40734629456918</v>
      </c>
      <c r="AB72" s="94">
        <v>1751.8642230000003</v>
      </c>
      <c r="AC72" s="1405">
        <f>IF(AB72&lt;&gt;0,AB72/AB$12*100,0)</f>
        <v>91.460891876649413</v>
      </c>
    </row>
    <row r="73" spans="1:29" ht="12.75" customHeight="1" thickBot="1">
      <c r="A73" s="1422" t="s">
        <v>130</v>
      </c>
      <c r="B73" s="653">
        <f t="shared" si="17"/>
        <v>1844.9</v>
      </c>
      <c r="C73" s="1405">
        <f t="shared" si="3"/>
        <v>10.557545564449791</v>
      </c>
      <c r="D73" s="653">
        <v>1736.1</v>
      </c>
      <c r="E73" s="1405">
        <f t="shared" si="4"/>
        <v>94.58973520758417</v>
      </c>
      <c r="F73" s="653"/>
      <c r="G73" s="1405" t="str">
        <f t="shared" si="5"/>
        <v/>
      </c>
      <c r="H73" s="653"/>
      <c r="I73" s="1405" t="str">
        <f t="shared" si="6"/>
        <v/>
      </c>
      <c r="J73" s="653"/>
      <c r="K73" s="1405" t="str">
        <f t="shared" si="7"/>
        <v/>
      </c>
      <c r="L73" s="653">
        <v>0</v>
      </c>
      <c r="M73" s="1405">
        <f t="shared" si="8"/>
        <v>0</v>
      </c>
      <c r="N73" s="653"/>
      <c r="O73" s="1405" t="str">
        <f t="shared" si="9"/>
        <v/>
      </c>
      <c r="P73" s="653"/>
      <c r="Q73" s="1405" t="str">
        <f t="shared" si="10"/>
        <v/>
      </c>
      <c r="R73" s="653"/>
      <c r="S73" s="1405" t="str">
        <f t="shared" si="11"/>
        <v/>
      </c>
      <c r="T73" s="653">
        <v>0</v>
      </c>
      <c r="U73" s="1405">
        <f t="shared" si="12"/>
        <v>0</v>
      </c>
      <c r="V73" s="653">
        <v>55.4</v>
      </c>
      <c r="W73" s="1405">
        <f t="shared" si="13"/>
        <v>11.205501618122977</v>
      </c>
      <c r="X73" s="653">
        <v>53.4</v>
      </c>
      <c r="Y73" s="1405">
        <f t="shared" si="14"/>
        <v>4.9794852666915324</v>
      </c>
      <c r="Z73" s="653"/>
      <c r="AA73" s="1405" t="str">
        <f t="shared" si="15"/>
        <v/>
      </c>
      <c r="AB73" s="653">
        <v>0</v>
      </c>
      <c r="AC73" s="1405">
        <f t="shared" si="16"/>
        <v>0</v>
      </c>
    </row>
    <row r="74" spans="1:29" ht="12.75" customHeight="1" thickBot="1">
      <c r="A74" s="1422" t="s">
        <v>133</v>
      </c>
      <c r="B74" s="653">
        <f t="shared" si="17"/>
        <v>15114.875632890002</v>
      </c>
      <c r="C74" s="1405">
        <f t="shared" si="3"/>
        <v>86.495738628233539</v>
      </c>
      <c r="D74" s="653"/>
      <c r="E74" s="1405">
        <f>IF(D74&lt;&gt;0,D74/D$12*100,0)</f>
        <v>0</v>
      </c>
      <c r="F74" s="653">
        <v>456.7</v>
      </c>
      <c r="G74" s="1405">
        <f>IF(F74&lt;&gt;0,F74/F$12*100,0)</f>
        <v>94.790369447903686</v>
      </c>
      <c r="H74" s="653">
        <v>67.5</v>
      </c>
      <c r="I74" s="1405">
        <f>IF(H74&lt;&gt;0,H74/H$12*100,0)</f>
        <v>99.557522123893804</v>
      </c>
      <c r="J74" s="653">
        <f>J73+J72</f>
        <v>21.16</v>
      </c>
      <c r="K74" s="1405">
        <f>IF(J74&lt;&gt;0,J74/J$12*100,0)</f>
        <v>94.002665482007984</v>
      </c>
      <c r="L74" s="653">
        <v>6646.5104515900002</v>
      </c>
      <c r="M74" s="1405">
        <f>IF(L74&lt;&gt;0,L74/L$12*100,0)</f>
        <v>99.104981190554625</v>
      </c>
      <c r="N74" s="653">
        <f>N73+N72</f>
        <v>24.41</v>
      </c>
      <c r="O74" s="1405">
        <f>IF(N74&lt;&gt;0,N74/N$12*100,0)</f>
        <v>94.869801787796362</v>
      </c>
      <c r="P74" s="653">
        <v>1336.1320000000001</v>
      </c>
      <c r="Q74" s="1405">
        <f>IF(P74&lt;&gt;0,P74/P$12*100,0)</f>
        <v>96.455119232304654</v>
      </c>
      <c r="R74" s="653">
        <v>1140.4000000000001</v>
      </c>
      <c r="S74" s="1405">
        <f>IF(R74&lt;&gt;0,R74/R$12*100,0)</f>
        <v>99.156595078688824</v>
      </c>
      <c r="T74" s="653">
        <v>824.8989583</v>
      </c>
      <c r="U74" s="1405">
        <f>IF(T74&lt;&gt;0,T74/T$12*100,0)</f>
        <v>89.326116583121973</v>
      </c>
      <c r="V74" s="653">
        <v>478.9</v>
      </c>
      <c r="W74" s="1405">
        <f>IF(V74&lt;&gt;0,V74/V$12*100,0)</f>
        <v>96.864886731391593</v>
      </c>
      <c r="X74" s="653">
        <v>994.7</v>
      </c>
      <c r="Y74" s="1405">
        <f>IF(X74&lt;&gt;0,X74/X$12*100,0)</f>
        <v>92.75456919060052</v>
      </c>
      <c r="Z74" s="653">
        <v>1371.7</v>
      </c>
      <c r="AA74" s="1405">
        <f>IF(Z74&lt;&gt;0,Z74/Z$12*100,0)</f>
        <v>98.40734629456918</v>
      </c>
      <c r="AB74" s="653">
        <v>1751.8642230000003</v>
      </c>
      <c r="AC74" s="1405">
        <f>IF(AB74&lt;&gt;0,AB74/AB$12*100,0)</f>
        <v>91.460891876649413</v>
      </c>
    </row>
    <row r="75" spans="1:29" ht="12.75" customHeight="1">
      <c r="A75" s="32" t="s">
        <v>519</v>
      </c>
      <c r="B75" s="794">
        <f t="shared" si="17"/>
        <v>1736.1</v>
      </c>
      <c r="C75" s="32">
        <f t="shared" si="3"/>
        <v>9.9349313537000814</v>
      </c>
      <c r="D75" s="794">
        <v>1736.1</v>
      </c>
      <c r="E75" s="32">
        <f t="shared" si="4"/>
        <v>94.58973520758417</v>
      </c>
      <c r="F75" s="794"/>
      <c r="G75" s="32" t="str">
        <f t="shared" si="5"/>
        <v/>
      </c>
      <c r="H75" s="794"/>
      <c r="I75" s="32" t="str">
        <f t="shared" si="6"/>
        <v/>
      </c>
      <c r="J75" s="794"/>
      <c r="K75" s="32" t="str">
        <f t="shared" si="7"/>
        <v/>
      </c>
      <c r="L75" s="794">
        <v>0</v>
      </c>
      <c r="M75" s="32">
        <f t="shared" si="8"/>
        <v>0</v>
      </c>
      <c r="N75" s="794"/>
      <c r="O75" s="32" t="str">
        <f t="shared" si="9"/>
        <v/>
      </c>
      <c r="P75" s="794"/>
      <c r="Q75" s="32" t="str">
        <f t="shared" si="10"/>
        <v/>
      </c>
      <c r="R75" s="794"/>
      <c r="S75" s="32" t="str">
        <f t="shared" si="11"/>
        <v/>
      </c>
      <c r="T75" s="794">
        <v>0</v>
      </c>
      <c r="U75" s="32">
        <f t="shared" si="12"/>
        <v>0</v>
      </c>
      <c r="V75" s="794">
        <v>0</v>
      </c>
      <c r="W75" s="32">
        <f t="shared" si="13"/>
        <v>0</v>
      </c>
      <c r="X75" s="794"/>
      <c r="Y75" s="32" t="str">
        <f t="shared" si="14"/>
        <v/>
      </c>
      <c r="Z75" s="794"/>
      <c r="AA75" s="32" t="str">
        <f t="shared" si="15"/>
        <v/>
      </c>
      <c r="AB75" s="794">
        <v>0</v>
      </c>
      <c r="AC75" s="32">
        <f t="shared" si="16"/>
        <v>0</v>
      </c>
    </row>
    <row r="76" spans="1:29" ht="12.75" customHeight="1">
      <c r="A76" s="32" t="s">
        <v>262</v>
      </c>
      <c r="B76" s="794">
        <f t="shared" si="17"/>
        <v>0</v>
      </c>
      <c r="C76" s="32">
        <f t="shared" si="3"/>
        <v>0</v>
      </c>
      <c r="D76" s="794"/>
      <c r="E76" s="32" t="str">
        <f t="shared" si="4"/>
        <v/>
      </c>
      <c r="F76" s="794"/>
      <c r="G76" s="32" t="str">
        <f t="shared" si="5"/>
        <v/>
      </c>
      <c r="H76" s="794"/>
      <c r="I76" s="32" t="str">
        <f t="shared" si="6"/>
        <v/>
      </c>
      <c r="J76" s="794"/>
      <c r="K76" s="32" t="str">
        <f t="shared" si="7"/>
        <v/>
      </c>
      <c r="L76" s="794">
        <v>0</v>
      </c>
      <c r="M76" s="32">
        <f t="shared" si="8"/>
        <v>0</v>
      </c>
      <c r="N76" s="794"/>
      <c r="O76" s="32" t="str">
        <f t="shared" si="9"/>
        <v/>
      </c>
      <c r="P76" s="794"/>
      <c r="Q76" s="32" t="str">
        <f t="shared" si="10"/>
        <v/>
      </c>
      <c r="R76" s="794"/>
      <c r="S76" s="32" t="str">
        <f t="shared" si="11"/>
        <v/>
      </c>
      <c r="T76" s="794">
        <v>0</v>
      </c>
      <c r="U76" s="32">
        <f t="shared" si="12"/>
        <v>0</v>
      </c>
      <c r="V76" s="794">
        <v>0</v>
      </c>
      <c r="W76" s="32">
        <f t="shared" si="13"/>
        <v>0</v>
      </c>
      <c r="X76" s="794"/>
      <c r="Y76" s="32" t="str">
        <f t="shared" si="14"/>
        <v/>
      </c>
      <c r="Z76" s="794"/>
      <c r="AA76" s="32" t="str">
        <f t="shared" si="15"/>
        <v/>
      </c>
      <c r="AB76" s="794">
        <v>0</v>
      </c>
      <c r="AC76" s="32">
        <f t="shared" si="16"/>
        <v>0</v>
      </c>
    </row>
    <row r="77" spans="1:29" ht="12.75" customHeight="1" thickBot="1">
      <c r="A77" s="32" t="s">
        <v>264</v>
      </c>
      <c r="B77" s="794">
        <f t="shared" si="17"/>
        <v>57.8</v>
      </c>
      <c r="C77" s="32">
        <f t="shared" si="3"/>
        <v>0.3307637994607826</v>
      </c>
      <c r="D77" s="794"/>
      <c r="E77" s="32" t="str">
        <f t="shared" si="4"/>
        <v/>
      </c>
      <c r="F77" s="794"/>
      <c r="G77" s="32" t="str">
        <f t="shared" si="5"/>
        <v/>
      </c>
      <c r="H77" s="794"/>
      <c r="I77" s="32" t="str">
        <f t="shared" si="6"/>
        <v/>
      </c>
      <c r="J77" s="794"/>
      <c r="K77" s="32" t="str">
        <f t="shared" si="7"/>
        <v/>
      </c>
      <c r="L77" s="794">
        <v>0</v>
      </c>
      <c r="M77" s="32">
        <f t="shared" si="8"/>
        <v>0</v>
      </c>
      <c r="N77" s="794"/>
      <c r="O77" s="32" t="str">
        <f t="shared" si="9"/>
        <v/>
      </c>
      <c r="P77" s="794"/>
      <c r="Q77" s="32" t="str">
        <f t="shared" si="10"/>
        <v/>
      </c>
      <c r="R77" s="794"/>
      <c r="S77" s="32" t="str">
        <f t="shared" si="11"/>
        <v/>
      </c>
      <c r="T77" s="794">
        <v>0</v>
      </c>
      <c r="U77" s="32">
        <f t="shared" si="12"/>
        <v>0</v>
      </c>
      <c r="V77" s="794">
        <v>0</v>
      </c>
      <c r="W77" s="32">
        <f t="shared" si="13"/>
        <v>0</v>
      </c>
      <c r="X77" s="794">
        <v>57.8</v>
      </c>
      <c r="Y77" s="32">
        <f t="shared" si="14"/>
        <v>5.389779932860872</v>
      </c>
      <c r="Z77" s="794"/>
      <c r="AA77" s="32" t="str">
        <f t="shared" si="15"/>
        <v/>
      </c>
      <c r="AB77" s="794">
        <v>0</v>
      </c>
      <c r="AC77" s="32">
        <f t="shared" si="16"/>
        <v>0</v>
      </c>
    </row>
    <row r="78" spans="1:29" ht="12.75" customHeight="1" thickBot="1">
      <c r="A78" s="1422" t="s">
        <v>166</v>
      </c>
      <c r="B78" s="653">
        <f t="shared" ref="B78:B109" si="18">SUMIF(C$5:IV$5,"Rm",C78:IV78)</f>
        <v>57.8</v>
      </c>
      <c r="C78" s="1405">
        <f>IF(B78&lt;&gt;0,B78/B$12*100,0)</f>
        <v>0.3307637994607826</v>
      </c>
      <c r="D78" s="653"/>
      <c r="E78" s="1405">
        <f>IF(D78&lt;&gt;0,D78/D$12*100,0)</f>
        <v>0</v>
      </c>
      <c r="F78" s="653">
        <v>0</v>
      </c>
      <c r="G78" s="1405">
        <f>IF(F78&lt;&gt;0,F78/F$12*100,0)</f>
        <v>0</v>
      </c>
      <c r="H78" s="653">
        <v>0</v>
      </c>
      <c r="I78" s="1405">
        <f>IF(H78&lt;&gt;0,H78/H$12*100,0)</f>
        <v>0</v>
      </c>
      <c r="J78" s="653">
        <f>SUM(J75:J77)</f>
        <v>0</v>
      </c>
      <c r="K78" s="1405">
        <f>IF(J78&lt;&gt;0,J78/J$12*100,0)</f>
        <v>0</v>
      </c>
      <c r="L78" s="653">
        <v>0</v>
      </c>
      <c r="M78" s="1405">
        <f>IF(L78&lt;&gt;0,L78/L$12*100,0)</f>
        <v>0</v>
      </c>
      <c r="N78" s="653">
        <f>SUM(N75:N77)</f>
        <v>0</v>
      </c>
      <c r="O78" s="1405">
        <f>IF(N78&lt;&gt;0,N78/N$12*100,0)</f>
        <v>0</v>
      </c>
      <c r="P78" s="653">
        <v>0</v>
      </c>
      <c r="Q78" s="1405">
        <f>IF(P78&lt;&gt;0,P78/P$12*100,0)</f>
        <v>0</v>
      </c>
      <c r="R78" s="653">
        <v>0</v>
      </c>
      <c r="S78" s="1405">
        <f>IF(R78&lt;&gt;0,R78/R$12*100,0)</f>
        <v>0</v>
      </c>
      <c r="T78" s="653">
        <v>0</v>
      </c>
      <c r="U78" s="1405">
        <f>IF(T78&lt;&gt;0,T78/T$12*100,0)</f>
        <v>0</v>
      </c>
      <c r="V78" s="653">
        <v>0</v>
      </c>
      <c r="W78" s="1405">
        <f>IF(V78&lt;&gt;0,V78/V$12*100,0)</f>
        <v>0</v>
      </c>
      <c r="X78" s="653">
        <v>57.8</v>
      </c>
      <c r="Y78" s="1405">
        <f>IF(X78&lt;&gt;0,X78/X$12*100,0)</f>
        <v>5.389779932860872</v>
      </c>
      <c r="Z78" s="653">
        <v>0</v>
      </c>
      <c r="AA78" s="1405">
        <f>IF(Z78&lt;&gt;0,Z78/Z$12*100,0)</f>
        <v>0</v>
      </c>
      <c r="AB78" s="653">
        <v>0</v>
      </c>
      <c r="AC78" s="1405">
        <f>IF(AB78&lt;&gt;0,AB78/AB$12*100,0)</f>
        <v>0</v>
      </c>
    </row>
    <row r="79" spans="1:29" ht="12.75" customHeight="1" thickBot="1">
      <c r="B79" s="794"/>
      <c r="D79" s="794">
        <v>0</v>
      </c>
      <c r="F79" s="794"/>
      <c r="H79" s="794"/>
      <c r="J79" s="794"/>
      <c r="L79" s="794"/>
      <c r="N79" s="794"/>
      <c r="P79" s="794"/>
      <c r="R79" s="794"/>
      <c r="T79" s="794"/>
      <c r="V79" s="794"/>
      <c r="X79" s="794"/>
      <c r="Z79" s="794"/>
      <c r="AB79" s="794"/>
    </row>
    <row r="80" spans="1:29" ht="12.75" customHeight="1">
      <c r="A80" s="14" t="s">
        <v>154</v>
      </c>
      <c r="B80" s="92">
        <f>SUMIF(C$5:IV$5,"Rm",C80:IV80)</f>
        <v>26079</v>
      </c>
      <c r="C80" s="14"/>
      <c r="D80" s="92"/>
      <c r="E80" s="14"/>
      <c r="F80" s="92">
        <v>13</v>
      </c>
      <c r="G80" s="14"/>
      <c r="H80" s="92">
        <v>101</v>
      </c>
      <c r="I80" s="14"/>
      <c r="J80" s="92">
        <v>6</v>
      </c>
      <c r="K80" s="14"/>
      <c r="L80" s="92">
        <v>2979</v>
      </c>
      <c r="M80" s="14"/>
      <c r="N80" s="92">
        <v>83</v>
      </c>
      <c r="O80" s="14"/>
      <c r="P80" s="92">
        <v>2163</v>
      </c>
      <c r="Q80" s="14"/>
      <c r="R80" s="92">
        <v>7895</v>
      </c>
      <c r="S80" s="14"/>
      <c r="T80" s="92">
        <v>402</v>
      </c>
      <c r="U80" s="14"/>
      <c r="V80" s="92">
        <v>1395</v>
      </c>
      <c r="W80" s="14"/>
      <c r="X80" s="92">
        <v>7599</v>
      </c>
      <c r="Y80" s="14"/>
      <c r="Z80" s="92">
        <v>8</v>
      </c>
      <c r="AA80" s="14"/>
      <c r="AB80" s="92">
        <v>3435</v>
      </c>
      <c r="AC80" s="14"/>
    </row>
    <row r="81" spans="1:29" ht="12.75" customHeight="1" thickBot="1">
      <c r="A81" s="15" t="s">
        <v>520</v>
      </c>
      <c r="B81" s="1426">
        <f>IF(B80&lt;&gt;0,B$12/B80*1000000,0)</f>
        <v>670068.08326316194</v>
      </c>
      <c r="C81" s="1426"/>
      <c r="D81" s="1426">
        <v>14</v>
      </c>
      <c r="E81" s="15"/>
      <c r="F81" s="1426">
        <f>IF(F80&lt;&gt;0,F$12/F80*1000000,0)</f>
        <v>37061538.461538464</v>
      </c>
      <c r="G81" s="15"/>
      <c r="H81" s="1426">
        <f>IF(H80&lt;&gt;0,H$12/H80*1000000,0)</f>
        <v>671287.12871287123</v>
      </c>
      <c r="I81" s="15"/>
      <c r="J81" s="1426">
        <f>IF(J80&lt;&gt;0,J$12/J80*1000000,0)</f>
        <v>3751666.666666667</v>
      </c>
      <c r="K81" s="15"/>
      <c r="L81" s="1426">
        <f>IF(L80&lt;&gt;0,L$12/L80*1000000,0)</f>
        <v>2251270.6287747566</v>
      </c>
      <c r="M81" s="15"/>
      <c r="N81" s="1426">
        <f>IF(N80&lt;&gt;0,N$12/N80*1000000,0)</f>
        <v>309999.99999999994</v>
      </c>
      <c r="O81" s="15"/>
      <c r="P81" s="1426">
        <f>IF(P80&lt;&gt;0,P$12/P80*1000000,0)</f>
        <v>640423.94822006475</v>
      </c>
      <c r="Q81" s="15"/>
      <c r="R81" s="1426">
        <f>IF(R80&lt;&gt;0,R$12/R80*1000000,0)</f>
        <v>145674.47751741609</v>
      </c>
      <c r="S81" s="15"/>
      <c r="T81" s="1426">
        <f>IF(T80&lt;&gt;0,T$12/T80*1000000,0)</f>
        <v>2297186.4634328354</v>
      </c>
      <c r="U81" s="15"/>
      <c r="V81" s="1426">
        <f>IF(V80&lt;&gt;0,V$12/V80*1000000,0)</f>
        <v>354408.6021505376</v>
      </c>
      <c r="W81" s="15"/>
      <c r="X81" s="1426">
        <f>IF(X80&lt;&gt;0,X$12/X80*1000000,0)</f>
        <v>141123.83208316885</v>
      </c>
      <c r="Y81" s="15"/>
      <c r="Z81" s="1426">
        <f>IF(Z80&lt;&gt;0,Z$12/Z80*1000000,0)</f>
        <v>174237500</v>
      </c>
      <c r="AA81" s="15"/>
      <c r="AB81" s="1426">
        <f>IF(AB80&lt;&gt;0,AB$12/AB80*1000000,0)</f>
        <v>557619.90742358076</v>
      </c>
      <c r="AC81" s="15"/>
    </row>
    <row r="84" spans="1:29" ht="12.75" customHeight="1">
      <c r="A84" s="32" t="s">
        <v>31</v>
      </c>
      <c r="P84" s="32">
        <v>3.45</v>
      </c>
      <c r="T84" s="32">
        <v>113.7</v>
      </c>
      <c r="V84" s="32">
        <v>32.9</v>
      </c>
      <c r="AB84" s="32">
        <v>1629.8</v>
      </c>
    </row>
  </sheetData>
  <phoneticPr fontId="29" type="noConversion"/>
  <pageMargins left="0.39370078740157483" right="0.39370078740157483" top="0.59055118110236227" bottom="0.39370078740157483" header="0.39370078740157483" footer="0.39370078740157483"/>
  <pageSetup paperSize="9" scale="49" fitToWidth="12" orientation="landscape" horizontalDpi="300" verticalDpi="300" r:id="rId1"/>
  <headerFooter alignWithMargins="0">
    <oddHeader>&amp;CASSOCIATION OF COLLECTIVE INVESTMENTS - QUARTERLY REPORT FOR QUARTER ENDED 31 DECEMBER 2007</oddHeader>
    <oddFooter>&amp;R&amp;A: Page &amp;P of &amp;N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30">
    <pageSetUpPr fitToPage="1"/>
  </sheetPr>
  <dimension ref="A2:AV123"/>
  <sheetViews>
    <sheetView workbookViewId="0" xr3:uid="{731C365F-4EDE-5636-9D2D-917179ED8537}">
      <pane xSplit="3" ySplit="5" topLeftCell="AA58" activePane="bottomRight" state="frozen"/>
      <selection activeCell="HO35" sqref="HO35"/>
      <selection pane="bottomLeft" activeCell="HO35" sqref="HO35"/>
      <selection pane="topRight" activeCell="HO35" sqref="HO35"/>
      <selection pane="bottomRight" activeCell="HO35" sqref="HO35"/>
    </sheetView>
  </sheetViews>
  <sheetFormatPr defaultRowHeight="12.75" customHeight="1"/>
  <cols>
    <col min="1" max="1" width="31.5703125" style="9" customWidth="1"/>
    <col min="2" max="2" width="12.5703125" style="9" bestFit="1" customWidth="1"/>
    <col min="3" max="3" width="4.140625" style="32" bestFit="1" customWidth="1"/>
    <col min="4" max="4" width="11.140625" style="8" customWidth="1"/>
    <col min="5" max="5" width="4" style="8" bestFit="1" customWidth="1"/>
    <col min="6" max="6" width="10.28515625" style="8" customWidth="1"/>
    <col min="7" max="7" width="5.28515625" style="8" customWidth="1"/>
    <col min="8" max="8" width="11.5703125" style="8" customWidth="1"/>
    <col min="9" max="9" width="5.85546875" style="8" customWidth="1"/>
    <col min="10" max="10" width="12.7109375" style="8" customWidth="1"/>
    <col min="11" max="11" width="4.7109375" style="8" customWidth="1"/>
    <col min="12" max="12" width="11.5703125" style="8" customWidth="1"/>
    <col min="13" max="13" width="5.85546875" style="8" customWidth="1"/>
    <col min="14" max="14" width="11" style="8" customWidth="1"/>
    <col min="15" max="15" width="5.5703125" style="8" customWidth="1"/>
    <col min="16" max="16" width="11.28515625" style="8" customWidth="1"/>
    <col min="17" max="17" width="4.85546875" style="8" customWidth="1"/>
    <col min="18" max="18" width="12.7109375" style="8" customWidth="1"/>
    <col min="19" max="19" width="4.7109375" style="8" customWidth="1"/>
    <col min="20" max="20" width="11.42578125" style="8" customWidth="1"/>
    <col min="21" max="21" width="5" style="8" customWidth="1"/>
    <col min="22" max="22" width="11.42578125" style="8" customWidth="1"/>
    <col min="23" max="23" width="5" style="8" customWidth="1"/>
    <col min="24" max="24" width="10.42578125" style="8" customWidth="1"/>
    <col min="25" max="25" width="4.5703125" style="8" customWidth="1"/>
    <col min="26" max="26" width="15.42578125" style="8" customWidth="1"/>
    <col min="27" max="27" width="5.5703125" style="8" customWidth="1"/>
    <col min="28" max="28" width="12" style="8" customWidth="1"/>
    <col min="29" max="29" width="5.5703125" style="8" customWidth="1"/>
    <col min="30" max="30" width="11.85546875" style="8" customWidth="1"/>
    <col min="31" max="31" width="5.85546875" style="8" customWidth="1"/>
    <col min="32" max="32" width="11.85546875" style="8" customWidth="1"/>
    <col min="33" max="33" width="5.85546875" style="8" customWidth="1"/>
    <col min="34" max="34" width="11.85546875" style="8" customWidth="1"/>
    <col min="35" max="35" width="5.85546875" style="8" customWidth="1"/>
    <col min="36" max="36" width="11.85546875" style="8" customWidth="1"/>
    <col min="37" max="37" width="5.85546875" style="8" customWidth="1"/>
    <col min="38" max="39" width="9.140625" style="7"/>
    <col min="40" max="40" width="12.7109375" style="8" customWidth="1"/>
    <col min="41" max="41" width="4.7109375" style="8" customWidth="1"/>
    <col min="42" max="42" width="12.7109375" style="8" customWidth="1"/>
    <col min="43" max="43" width="4.7109375" style="8" customWidth="1"/>
    <col min="44" max="44" width="12.7109375" style="8" customWidth="1"/>
    <col min="45" max="45" width="4.7109375" style="8" customWidth="1"/>
    <col min="46" max="46" width="12.7109375" style="8" customWidth="1"/>
    <col min="47" max="47" width="4.7109375" style="8" customWidth="1"/>
    <col min="48" max="16384" width="9.140625" style="8"/>
  </cols>
  <sheetData>
    <row r="2" spans="1:47" ht="12.75" customHeight="1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73" t="s">
        <v>385</v>
      </c>
      <c r="AE2" s="10"/>
      <c r="AF2" s="73"/>
      <c r="AG2" s="10"/>
      <c r="AH2" s="73"/>
      <c r="AI2" s="10"/>
      <c r="AJ2" s="73"/>
      <c r="AK2" s="10"/>
    </row>
    <row r="3" spans="1:47" s="64" customFormat="1" ht="12.75" customHeight="1">
      <c r="A3" s="1406" t="s">
        <v>386</v>
      </c>
      <c r="B3" s="113" t="s">
        <v>83</v>
      </c>
      <c r="C3" s="113"/>
      <c r="D3" s="1428" t="s">
        <v>387</v>
      </c>
      <c r="E3" s="113"/>
      <c r="F3" s="113" t="s">
        <v>578</v>
      </c>
      <c r="G3" s="113"/>
      <c r="H3" s="113" t="s">
        <v>579</v>
      </c>
      <c r="I3" s="113"/>
      <c r="J3" s="112" t="s">
        <v>431</v>
      </c>
      <c r="K3" s="112"/>
      <c r="L3" s="113" t="s">
        <v>580</v>
      </c>
      <c r="M3" s="113"/>
      <c r="N3" s="112" t="s">
        <v>581</v>
      </c>
      <c r="O3" s="113"/>
      <c r="P3" s="176" t="s">
        <v>582</v>
      </c>
      <c r="Q3" s="113"/>
      <c r="R3" s="176" t="s">
        <v>583</v>
      </c>
      <c r="S3" s="113"/>
      <c r="T3" s="1428" t="s">
        <v>441</v>
      </c>
      <c r="U3" s="113"/>
      <c r="V3" s="1428" t="s">
        <v>441</v>
      </c>
      <c r="W3" s="113"/>
      <c r="X3" s="176" t="s">
        <v>584</v>
      </c>
      <c r="Y3" s="113"/>
      <c r="Z3" s="176" t="s">
        <v>585</v>
      </c>
      <c r="AA3" s="113"/>
      <c r="AB3" s="113" t="s">
        <v>530</v>
      </c>
      <c r="AC3" s="113"/>
      <c r="AD3" s="112" t="s">
        <v>586</v>
      </c>
      <c r="AE3" s="113"/>
      <c r="AF3" s="112" t="s">
        <v>587</v>
      </c>
      <c r="AG3" s="113"/>
      <c r="AH3" s="176" t="s">
        <v>588</v>
      </c>
      <c r="AI3" s="176"/>
      <c r="AJ3" s="176" t="s">
        <v>588</v>
      </c>
      <c r="AK3" s="113"/>
    </row>
    <row r="4" spans="1:47" s="64" customFormat="1" ht="12.75" customHeight="1">
      <c r="A4" s="1407" t="s">
        <v>589</v>
      </c>
      <c r="B4" s="115"/>
      <c r="C4" s="115"/>
      <c r="D4" s="1429" t="s">
        <v>590</v>
      </c>
      <c r="E4" s="115"/>
      <c r="F4" s="115" t="s">
        <v>591</v>
      </c>
      <c r="G4" s="115"/>
      <c r="H4" s="115" t="s">
        <v>592</v>
      </c>
      <c r="I4" s="115"/>
      <c r="J4" s="114" t="s">
        <v>593</v>
      </c>
      <c r="K4" s="114"/>
      <c r="L4" s="115" t="s">
        <v>594</v>
      </c>
      <c r="M4" s="115"/>
      <c r="N4" s="114" t="s">
        <v>595</v>
      </c>
      <c r="O4" s="115"/>
      <c r="P4" s="177" t="s">
        <v>596</v>
      </c>
      <c r="Q4" s="115"/>
      <c r="R4" s="177" t="s">
        <v>596</v>
      </c>
      <c r="S4" s="115"/>
      <c r="T4" s="1429" t="s">
        <v>575</v>
      </c>
      <c r="U4" s="115"/>
      <c r="V4" s="1429" t="s">
        <v>597</v>
      </c>
      <c r="W4" s="115"/>
      <c r="X4" s="177" t="s">
        <v>598</v>
      </c>
      <c r="Y4" s="115"/>
      <c r="Z4" s="177" t="s">
        <v>599</v>
      </c>
      <c r="AA4" s="115"/>
      <c r="AB4" s="115" t="s">
        <v>600</v>
      </c>
      <c r="AC4" s="115"/>
      <c r="AD4" s="114" t="s">
        <v>601</v>
      </c>
      <c r="AE4" s="115"/>
      <c r="AF4" s="114" t="s">
        <v>602</v>
      </c>
      <c r="AG4" s="115"/>
      <c r="AH4" s="177" t="s">
        <v>603</v>
      </c>
      <c r="AI4" s="177"/>
      <c r="AJ4" s="177" t="s">
        <v>604</v>
      </c>
      <c r="AK4" s="115"/>
    </row>
    <row r="5" spans="1:47" ht="12.75" customHeight="1">
      <c r="A5" s="1408"/>
      <c r="B5" s="29" t="s">
        <v>86</v>
      </c>
      <c r="C5" s="29" t="s">
        <v>16</v>
      </c>
      <c r="D5" s="1404" t="s">
        <v>86</v>
      </c>
      <c r="E5" s="1404" t="s">
        <v>16</v>
      </c>
      <c r="F5" s="1404" t="s">
        <v>86</v>
      </c>
      <c r="G5" s="1404" t="s">
        <v>16</v>
      </c>
      <c r="H5" s="1404" t="s">
        <v>86</v>
      </c>
      <c r="I5" s="1404" t="s">
        <v>16</v>
      </c>
      <c r="J5" s="1404" t="s">
        <v>86</v>
      </c>
      <c r="K5" s="1404" t="s">
        <v>16</v>
      </c>
      <c r="L5" s="1404" t="s">
        <v>86</v>
      </c>
      <c r="M5" s="1404" t="s">
        <v>16</v>
      </c>
      <c r="N5" s="1404" t="s">
        <v>86</v>
      </c>
      <c r="O5" s="1404" t="s">
        <v>16</v>
      </c>
      <c r="P5" s="1404" t="s">
        <v>86</v>
      </c>
      <c r="Q5" s="1404" t="s">
        <v>16</v>
      </c>
      <c r="R5" s="1404" t="s">
        <v>86</v>
      </c>
      <c r="S5" s="1404" t="s">
        <v>16</v>
      </c>
      <c r="T5" s="1404" t="s">
        <v>86</v>
      </c>
      <c r="U5" s="1404" t="s">
        <v>16</v>
      </c>
      <c r="V5" s="1404" t="s">
        <v>86</v>
      </c>
      <c r="W5" s="1404" t="s">
        <v>16</v>
      </c>
      <c r="X5" s="1404" t="s">
        <v>86</v>
      </c>
      <c r="Y5" s="1404" t="s">
        <v>16</v>
      </c>
      <c r="Z5" s="1404" t="s">
        <v>86</v>
      </c>
      <c r="AA5" s="1404" t="s">
        <v>16</v>
      </c>
      <c r="AB5" s="1404" t="s">
        <v>86</v>
      </c>
      <c r="AC5" s="1404" t="s">
        <v>16</v>
      </c>
      <c r="AD5" s="29" t="s">
        <v>86</v>
      </c>
      <c r="AE5" s="29" t="s">
        <v>16</v>
      </c>
      <c r="AF5" s="1404" t="s">
        <v>86</v>
      </c>
      <c r="AG5" s="1404" t="s">
        <v>16</v>
      </c>
      <c r="AH5" s="1404" t="s">
        <v>86</v>
      </c>
      <c r="AI5" s="1404" t="s">
        <v>16</v>
      </c>
      <c r="AJ5" s="1404" t="s">
        <v>86</v>
      </c>
      <c r="AK5" s="1404" t="s">
        <v>16</v>
      </c>
      <c r="AN5" s="38"/>
      <c r="AO5" s="38"/>
      <c r="AP5" s="38"/>
      <c r="AQ5" s="38"/>
      <c r="AR5" s="38"/>
      <c r="AS5" s="38"/>
      <c r="AT5" s="38"/>
      <c r="AU5" s="38"/>
    </row>
    <row r="6" spans="1:47" ht="12.75" customHeight="1">
      <c r="A6" s="1409" t="s">
        <v>88</v>
      </c>
      <c r="B6" s="10"/>
      <c r="C6" s="10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10"/>
      <c r="AE6" s="10"/>
      <c r="AF6" s="32"/>
      <c r="AG6" s="32"/>
      <c r="AH6" s="32"/>
      <c r="AI6" s="32"/>
      <c r="AJ6" s="32"/>
      <c r="AK6" s="32"/>
    </row>
    <row r="7" spans="1:47" ht="12.75" customHeight="1">
      <c r="A7" s="1409" t="s">
        <v>184</v>
      </c>
      <c r="B7" s="191">
        <f t="shared" ref="B7:B12" si="0">SUMIF(C$5:IV$5,"Rm",C7:IV7)</f>
        <v>4247.8310038700001</v>
      </c>
      <c r="C7" s="10">
        <f t="shared" ref="C7:C12" si="1">IF(B7&lt;&gt;0,B7/B$12*100,0)</f>
        <v>87.939084631550472</v>
      </c>
      <c r="D7" s="794">
        <v>32.477634500000001</v>
      </c>
      <c r="E7" s="32">
        <f>IF(D7&lt;&gt;"",D7/D$12*100,"")</f>
        <v>93.213002161483402</v>
      </c>
      <c r="F7" s="794">
        <v>416</v>
      </c>
      <c r="G7" s="32">
        <f>IF(F7&lt;&gt;"",F7/F$12*100,"")</f>
        <v>96.542121141796244</v>
      </c>
      <c r="H7" s="794"/>
      <c r="I7" s="32" t="str">
        <f>IF(H7&lt;&gt;"",H7/H$12*100,"")</f>
        <v/>
      </c>
      <c r="J7" s="794">
        <v>80.7</v>
      </c>
      <c r="K7" s="32">
        <f>IF(J7&lt;&gt;"",J7/J$12*100,"")</f>
        <v>61.791730474732006</v>
      </c>
      <c r="L7" s="794">
        <v>630.8420000000001</v>
      </c>
      <c r="M7" s="32">
        <f>IF(L7&lt;&gt;"",L7/L$12*100,"")</f>
        <v>97.863679447978868</v>
      </c>
      <c r="N7" s="794">
        <v>136</v>
      </c>
      <c r="O7" s="32">
        <f>IF(N7&lt;&gt;"",N7/N$12*100,"")</f>
        <v>79.952968841857725</v>
      </c>
      <c r="P7" s="794">
        <v>8.8447440000000004</v>
      </c>
      <c r="Q7" s="32">
        <f>IF(P7&lt;&gt;"",P7/P$12*100,"")</f>
        <v>84.093451112575721</v>
      </c>
      <c r="R7" s="794">
        <v>642.17074800000012</v>
      </c>
      <c r="S7" s="32">
        <f>IF(R7&lt;&gt;"",R7/R$12*100,"")</f>
        <v>64.028276222609307</v>
      </c>
      <c r="T7" s="794">
        <v>169.9</v>
      </c>
      <c r="U7" s="32">
        <f>IF(T7&lt;&gt;"",T7/T$12*100,"")</f>
        <v>85.334003013561031</v>
      </c>
      <c r="V7" s="794">
        <v>38.9</v>
      </c>
      <c r="W7" s="32">
        <f>IF(V7&lt;&gt;"",V7/V$12*100,"")</f>
        <v>76.424361493123769</v>
      </c>
      <c r="X7" s="794">
        <v>5.6</v>
      </c>
      <c r="Y7" s="32">
        <f>IF(X7&lt;&gt;"",X7/X$12*100,"")</f>
        <v>86.153846153846146</v>
      </c>
      <c r="Z7" s="794">
        <v>1439.2</v>
      </c>
      <c r="AA7" s="32">
        <f>IF(Z7&lt;&gt;"",Z7/Z$12*100,"")</f>
        <v>97.745177940776955</v>
      </c>
      <c r="AB7" s="794">
        <v>352.252454</v>
      </c>
      <c r="AC7" s="32">
        <f>IF(AB7&lt;&gt;"",AB7/AB$12*100,"")</f>
        <v>99.153821133500742</v>
      </c>
      <c r="AD7" s="67">
        <f>SUM('FoF4'!H9:H12)</f>
        <v>0</v>
      </c>
      <c r="AE7" s="32">
        <f t="shared" ref="AE7:AE12" si="2">IF(AD7&lt;&gt;0,AD7/AD$12*100,0)</f>
        <v>0</v>
      </c>
      <c r="AF7" s="794">
        <v>190.39</v>
      </c>
      <c r="AG7" s="32">
        <f>IF(AF7&lt;&gt;"",AF7/AF$12*100,"")</f>
        <v>87.952141174296671</v>
      </c>
      <c r="AH7" s="794">
        <v>53.471440610000002</v>
      </c>
      <c r="AI7" s="32">
        <f>IF(AH7&lt;&gt;"",AH7/AH$12*100,"")</f>
        <v>99.956035708201014</v>
      </c>
      <c r="AJ7" s="794">
        <v>51.081982760000002</v>
      </c>
      <c r="AK7" s="32">
        <f>IF(AJ7&lt;&gt;"",AJ7/AJ$12*100,"")</f>
        <v>99.34504994633194</v>
      </c>
      <c r="AN7" s="9"/>
      <c r="AO7" s="10"/>
      <c r="AP7" s="9"/>
      <c r="AQ7" s="10"/>
      <c r="AR7" s="9"/>
      <c r="AS7" s="10"/>
      <c r="AT7" s="9"/>
      <c r="AU7" s="10"/>
    </row>
    <row r="8" spans="1:47" ht="12.75" customHeight="1">
      <c r="A8" s="1410" t="s">
        <v>185</v>
      </c>
      <c r="B8" s="191">
        <f t="shared" si="0"/>
        <v>540.40002818999994</v>
      </c>
      <c r="C8" s="10">
        <f t="shared" si="1"/>
        <v>11.187423362793231</v>
      </c>
      <c r="D8" s="794">
        <v>2.3647520200000001</v>
      </c>
      <c r="E8" s="32">
        <f>IF(D8&lt;&gt;"",D8/D$12*100,"")</f>
        <v>6.7869978385166032</v>
      </c>
      <c r="F8" s="794">
        <v>4.7</v>
      </c>
      <c r="G8" s="32">
        <f>IF(F8&lt;&gt;"",F8/F$12*100,"")</f>
        <v>1.0907403109770251</v>
      </c>
      <c r="H8" s="794"/>
      <c r="I8" s="32" t="str">
        <f>IF(H8&lt;&gt;"",H8/H$12*100,"")</f>
        <v/>
      </c>
      <c r="J8" s="794">
        <v>49.9</v>
      </c>
      <c r="K8" s="32">
        <f>IF(J8&lt;&gt;"",J8/J$12*100,"")</f>
        <v>38.208269525267994</v>
      </c>
      <c r="L8" s="794">
        <v>13.770999999999999</v>
      </c>
      <c r="M8" s="32">
        <f>IF(L8&lt;&gt;"",L8/L$12*100,"")</f>
        <v>2.136320552021135</v>
      </c>
      <c r="N8" s="794">
        <v>13.9</v>
      </c>
      <c r="O8" s="32">
        <f>IF(N8&lt;&gt;"",N8/N$12*100,"")</f>
        <v>8.1716637272192827</v>
      </c>
      <c r="P8" s="794">
        <v>0.32964100000000002</v>
      </c>
      <c r="Q8" s="32">
        <f>IF(P8&lt;&gt;"",P8/P$12*100,"")</f>
        <v>3.1341381184351493</v>
      </c>
      <c r="R8" s="794">
        <v>360.77792699999998</v>
      </c>
      <c r="S8" s="32">
        <f>IF(R8&lt;&gt;"",R8/R$12*100,"")</f>
        <v>35.971723777390693</v>
      </c>
      <c r="T8" s="794">
        <v>29.2</v>
      </c>
      <c r="U8" s="32">
        <f>IF(T8&lt;&gt;"",T8/T$12*100,"")</f>
        <v>14.665996986438975</v>
      </c>
      <c r="V8" s="794">
        <v>12</v>
      </c>
      <c r="W8" s="32">
        <f>IF(V8&lt;&gt;"",V8/V$12*100,"")</f>
        <v>23.575638506876228</v>
      </c>
      <c r="X8" s="794">
        <v>0.9</v>
      </c>
      <c r="Y8" s="32">
        <f>IF(X8&lt;&gt;"",X8/X$12*100,"")</f>
        <v>13.846153846153847</v>
      </c>
      <c r="Z8" s="794">
        <v>33.200000000000003</v>
      </c>
      <c r="AA8" s="32">
        <f>IF(Z8&lt;&gt;"",Z8/Z$12*100,"")</f>
        <v>2.2548220592230375</v>
      </c>
      <c r="AB8" s="794">
        <v>3.0061230000000001</v>
      </c>
      <c r="AC8" s="32">
        <f>IF(AB8&lt;&gt;"",AB8/AB$12*100,"")</f>
        <v>0.84617886649925989</v>
      </c>
      <c r="AD8" s="67">
        <f>'FoF4'!H8</f>
        <v>0.36029936000000001</v>
      </c>
      <c r="AE8" s="32">
        <f t="shared" si="2"/>
        <v>100</v>
      </c>
      <c r="AF8" s="794">
        <v>15.63</v>
      </c>
      <c r="AG8" s="32">
        <f>IF(AF8&lt;&gt;"",AF8/AF$12*100,"")</f>
        <v>7.2204000554349346</v>
      </c>
      <c r="AH8" s="794">
        <v>2.351868E-2</v>
      </c>
      <c r="AI8" s="32">
        <f>IF(AH8&lt;&gt;"",AH8/AH$12*100,"")</f>
        <v>4.3964291798977831E-2</v>
      </c>
      <c r="AJ8" s="794">
        <v>0.33676713000000003</v>
      </c>
      <c r="AK8" s="32">
        <f>IF(AJ8&lt;&gt;"",AJ8/AJ$12*100,"")</f>
        <v>0.65495005366805892</v>
      </c>
      <c r="AN8" s="9"/>
      <c r="AO8" s="10"/>
      <c r="AP8" s="9"/>
      <c r="AQ8" s="10"/>
      <c r="AR8" s="9"/>
      <c r="AS8" s="10"/>
      <c r="AT8" s="9"/>
      <c r="AU8" s="10"/>
    </row>
    <row r="9" spans="1:47" ht="12.75" customHeight="1">
      <c r="A9" s="1411" t="s">
        <v>186</v>
      </c>
      <c r="B9" s="191">
        <f t="shared" si="0"/>
        <v>10.199999999999999</v>
      </c>
      <c r="C9" s="10">
        <f t="shared" si="1"/>
        <v>0.21116156985167711</v>
      </c>
      <c r="D9" s="794">
        <v>0</v>
      </c>
      <c r="E9" s="32">
        <f>IF(D9&lt;&gt;"",D9/D$12*100,"")</f>
        <v>0</v>
      </c>
      <c r="F9" s="794">
        <v>10.199999999999999</v>
      </c>
      <c r="G9" s="32">
        <f>IF(F9&lt;&gt;"",F9/F$12*100,"")</f>
        <v>2.3671385472267348</v>
      </c>
      <c r="H9" s="794"/>
      <c r="I9" s="32" t="str">
        <f>IF(H9&lt;&gt;"",H9/H$12*100,"")</f>
        <v/>
      </c>
      <c r="J9" s="794"/>
      <c r="K9" s="32" t="str">
        <f>IF(J9&lt;&gt;"",J9/J$12*100,"")</f>
        <v/>
      </c>
      <c r="L9" s="794">
        <v>0</v>
      </c>
      <c r="M9" s="32">
        <f>IF(L9&lt;&gt;"",L9/L$12*100,"")</f>
        <v>0</v>
      </c>
      <c r="N9" s="794"/>
      <c r="O9" s="32" t="str">
        <f>IF(N9&lt;&gt;"",N9/N$12*100,"")</f>
        <v/>
      </c>
      <c r="P9" s="794">
        <v>0</v>
      </c>
      <c r="Q9" s="32">
        <f>IF(P9&lt;&gt;"",P9/P$12*100,"")</f>
        <v>0</v>
      </c>
      <c r="R9" s="794">
        <v>0</v>
      </c>
      <c r="S9" s="32">
        <f>IF(R9&lt;&gt;"",R9/R$12*100,"")</f>
        <v>0</v>
      </c>
      <c r="T9" s="794">
        <v>0</v>
      </c>
      <c r="U9" s="32">
        <f>IF(T9&lt;&gt;"",T9/T$12*100,"")</f>
        <v>0</v>
      </c>
      <c r="V9" s="794">
        <v>0</v>
      </c>
      <c r="W9" s="32">
        <f>IF(V9&lt;&gt;"",V9/V$12*100,"")</f>
        <v>0</v>
      </c>
      <c r="X9" s="794">
        <v>0</v>
      </c>
      <c r="Y9" s="32">
        <f>IF(X9&lt;&gt;"",X9/X$12*100,"")</f>
        <v>0</v>
      </c>
      <c r="Z9" s="794"/>
      <c r="AA9" s="32" t="str">
        <f>IF(Z9&lt;&gt;"",Z9/Z$12*100,"")</f>
        <v/>
      </c>
      <c r="AB9" s="794">
        <v>0</v>
      </c>
      <c r="AC9" s="32">
        <f>IF(AB9&lt;&gt;"",AB9/AB$12*100,"")</f>
        <v>0</v>
      </c>
      <c r="AD9" s="10">
        <v>0</v>
      </c>
      <c r="AE9" s="32">
        <f t="shared" si="2"/>
        <v>0</v>
      </c>
      <c r="AF9" s="794">
        <v>0</v>
      </c>
      <c r="AG9" s="32">
        <f>IF(AF9&lt;&gt;"",AF9/AF$12*100,"")</f>
        <v>0</v>
      </c>
      <c r="AH9" s="794">
        <v>0</v>
      </c>
      <c r="AI9" s="32">
        <f>IF(AH9&lt;&gt;"",AH9/AH$12*100,"")</f>
        <v>0</v>
      </c>
      <c r="AJ9" s="794">
        <v>0</v>
      </c>
      <c r="AK9" s="32">
        <f>IF(AJ9&lt;&gt;"",AJ9/AJ$12*100,"")</f>
        <v>0</v>
      </c>
      <c r="AN9" s="9"/>
      <c r="AO9" s="10"/>
      <c r="AP9" s="9"/>
      <c r="AQ9" s="10"/>
      <c r="AR9" s="9"/>
      <c r="AS9" s="10"/>
      <c r="AT9" s="9"/>
      <c r="AU9" s="10"/>
    </row>
    <row r="10" spans="1:47" ht="12.75" customHeight="1">
      <c r="A10" s="1411" t="s">
        <v>187</v>
      </c>
      <c r="B10" s="191">
        <f t="shared" si="0"/>
        <v>31.993371</v>
      </c>
      <c r="C10" s="10">
        <f t="shared" si="1"/>
        <v>0.6623304358046197</v>
      </c>
      <c r="D10" s="794">
        <v>0</v>
      </c>
      <c r="E10" s="32">
        <f>IF(D10&lt;&gt;"",D10/D$12*100,"")</f>
        <v>0</v>
      </c>
      <c r="F10" s="794">
        <v>0</v>
      </c>
      <c r="G10" s="32">
        <f>IF(F10&lt;&gt;"",F10/F$12*100,"")</f>
        <v>0</v>
      </c>
      <c r="H10" s="794"/>
      <c r="I10" s="32" t="str">
        <f>IF(H10&lt;&gt;"",H10/H$12*100,"")</f>
        <v/>
      </c>
      <c r="J10" s="794"/>
      <c r="K10" s="32" t="str">
        <f>IF(J10&lt;&gt;"",J10/J$12*100,"")</f>
        <v/>
      </c>
      <c r="L10" s="794">
        <v>0</v>
      </c>
      <c r="M10" s="32">
        <f>IF(L10&lt;&gt;"",L10/L$12*100,"")</f>
        <v>0</v>
      </c>
      <c r="N10" s="794">
        <v>20.2</v>
      </c>
      <c r="O10" s="32">
        <f>IF(N10&lt;&gt;"",N10/N$12*100,"")</f>
        <v>11.875367430922987</v>
      </c>
      <c r="P10" s="794">
        <v>1.3433710000000001</v>
      </c>
      <c r="Q10" s="32">
        <f>IF(P10&lt;&gt;"",P10/P$12*100,"")</f>
        <v>12.772410768989126</v>
      </c>
      <c r="R10" s="794">
        <v>0</v>
      </c>
      <c r="S10" s="32">
        <f>IF(R10&lt;&gt;"",R10/R$12*100,"")</f>
        <v>0</v>
      </c>
      <c r="T10" s="794">
        <v>0</v>
      </c>
      <c r="U10" s="32">
        <f>IF(T10&lt;&gt;"",T10/T$12*100,"")</f>
        <v>0</v>
      </c>
      <c r="V10" s="794">
        <v>0</v>
      </c>
      <c r="W10" s="32">
        <f>IF(V10&lt;&gt;"",V10/V$12*100,"")</f>
        <v>0</v>
      </c>
      <c r="X10" s="794">
        <v>0</v>
      </c>
      <c r="Y10" s="32">
        <f>IF(X10&lt;&gt;"",X10/X$12*100,"")</f>
        <v>0</v>
      </c>
      <c r="Z10" s="794"/>
      <c r="AA10" s="32" t="str">
        <f>IF(Z10&lt;&gt;"",Z10/Z$12*100,"")</f>
        <v/>
      </c>
      <c r="AB10" s="794">
        <v>0</v>
      </c>
      <c r="AC10" s="32">
        <f>IF(AB10&lt;&gt;"",AB10/AB$12*100,"")</f>
        <v>0</v>
      </c>
      <c r="AD10" s="10">
        <v>0</v>
      </c>
      <c r="AE10" s="32">
        <f t="shared" si="2"/>
        <v>0</v>
      </c>
      <c r="AF10" s="794">
        <v>10.45</v>
      </c>
      <c r="AG10" s="32">
        <f>IF(AF10&lt;&gt;"",AF10/AF$12*100,"")</f>
        <v>4.8274587702683984</v>
      </c>
      <c r="AH10" s="794">
        <v>0</v>
      </c>
      <c r="AI10" s="32">
        <f>IF(AH10&lt;&gt;"",AH10/AH$12*100,"")</f>
        <v>0</v>
      </c>
      <c r="AJ10" s="794">
        <v>0</v>
      </c>
      <c r="AK10" s="32">
        <f>IF(AJ10&lt;&gt;"",AJ10/AJ$12*100,"")</f>
        <v>0</v>
      </c>
      <c r="AN10" s="9"/>
      <c r="AO10" s="10"/>
      <c r="AP10" s="9"/>
      <c r="AQ10" s="10"/>
      <c r="AR10" s="9"/>
      <c r="AS10" s="10"/>
      <c r="AT10" s="9"/>
      <c r="AU10" s="10"/>
    </row>
    <row r="11" spans="1:47" ht="12.75" customHeight="1" thickBot="1">
      <c r="A11" s="1412" t="s">
        <v>188</v>
      </c>
      <c r="B11" s="191">
        <f t="shared" si="0"/>
        <v>0</v>
      </c>
      <c r="C11" s="10">
        <f t="shared" si="1"/>
        <v>0</v>
      </c>
      <c r="D11" s="794">
        <v>0</v>
      </c>
      <c r="E11" s="32">
        <f>IF(D11&lt;&gt;"",D11/D$12*100,"")</f>
        <v>0</v>
      </c>
      <c r="F11" s="794">
        <v>0</v>
      </c>
      <c r="G11" s="32">
        <f>IF(F11&lt;&gt;"",F11/F$12*100,"")</f>
        <v>0</v>
      </c>
      <c r="H11" s="794"/>
      <c r="I11" s="32" t="str">
        <f>IF(H11&lt;&gt;"",H11/H$12*100,"")</f>
        <v/>
      </c>
      <c r="J11" s="794"/>
      <c r="K11" s="32" t="str">
        <f>IF(J11&lt;&gt;"",J11/J$12*100,"")</f>
        <v/>
      </c>
      <c r="L11" s="794">
        <v>0</v>
      </c>
      <c r="M11" s="32">
        <f>IF(L11&lt;&gt;"",L11/L$12*100,"")</f>
        <v>0</v>
      </c>
      <c r="N11" s="794"/>
      <c r="O11" s="32" t="str">
        <f>IF(N11&lt;&gt;"",N11/N$12*100,"")</f>
        <v/>
      </c>
      <c r="P11" s="794">
        <v>0</v>
      </c>
      <c r="Q11" s="32">
        <f>IF(P11&lt;&gt;"",P11/P$12*100,"")</f>
        <v>0</v>
      </c>
      <c r="R11" s="794">
        <v>0</v>
      </c>
      <c r="S11" s="32">
        <f>IF(R11&lt;&gt;"",R11/R$12*100,"")</f>
        <v>0</v>
      </c>
      <c r="T11" s="794">
        <v>0</v>
      </c>
      <c r="U11" s="32">
        <f>IF(T11&lt;&gt;"",T11/T$12*100,"")</f>
        <v>0</v>
      </c>
      <c r="V11" s="794">
        <v>0</v>
      </c>
      <c r="W11" s="32">
        <f>IF(V11&lt;&gt;"",V11/V$12*100,"")</f>
        <v>0</v>
      </c>
      <c r="X11" s="794">
        <v>0</v>
      </c>
      <c r="Y11" s="32">
        <f>IF(X11&lt;&gt;"",X11/X$12*100,"")</f>
        <v>0</v>
      </c>
      <c r="Z11" s="794"/>
      <c r="AA11" s="32" t="str">
        <f>IF(Z11&lt;&gt;"",Z11/Z$12*100,"")</f>
        <v/>
      </c>
      <c r="AB11" s="794">
        <v>0</v>
      </c>
      <c r="AC11" s="32">
        <f>IF(AB11&lt;&gt;"",AB11/AB$12*100,"")</f>
        <v>0</v>
      </c>
      <c r="AD11" s="67">
        <v>0</v>
      </c>
      <c r="AE11" s="32">
        <f t="shared" si="2"/>
        <v>0</v>
      </c>
      <c r="AF11" s="794">
        <v>0</v>
      </c>
      <c r="AG11" s="32">
        <f>IF(AF11&lt;&gt;"",AF11/AF$12*100,"")</f>
        <v>0</v>
      </c>
      <c r="AH11" s="794">
        <v>0</v>
      </c>
      <c r="AI11" s="32">
        <f>IF(AH11&lt;&gt;"",AH11/AH$12*100,"")</f>
        <v>0</v>
      </c>
      <c r="AJ11" s="794">
        <v>0</v>
      </c>
      <c r="AK11" s="32">
        <f>IF(AJ11&lt;&gt;"",AJ11/AJ$12*100,"")</f>
        <v>0</v>
      </c>
      <c r="AN11" s="9"/>
      <c r="AO11" s="10"/>
      <c r="AP11" s="9"/>
      <c r="AQ11" s="10"/>
      <c r="AR11" s="9"/>
      <c r="AS11" s="10"/>
      <c r="AT11" s="9"/>
      <c r="AU11" s="10"/>
    </row>
    <row r="12" spans="1:47" ht="12.75" customHeight="1" thickBot="1">
      <c r="A12" s="1413" t="s">
        <v>3</v>
      </c>
      <c r="B12" s="91">
        <f t="shared" si="0"/>
        <v>4830.4244030600003</v>
      </c>
      <c r="C12" s="31">
        <f t="shared" si="1"/>
        <v>100</v>
      </c>
      <c r="D12" s="653">
        <v>34.842386519999998</v>
      </c>
      <c r="E12" s="1405">
        <f>IF(D12&lt;&gt;0,D12/D$12*100,0)</f>
        <v>100</v>
      </c>
      <c r="F12" s="653">
        <v>430.9</v>
      </c>
      <c r="G12" s="1405">
        <f>IF(F12&lt;&gt;0,F12/F$12*100,0)</f>
        <v>100</v>
      </c>
      <c r="H12" s="653">
        <f>SUM(H7:H11)</f>
        <v>0</v>
      </c>
      <c r="I12" s="1405">
        <f>IF(H12&lt;&gt;0,H12/H$12*100,0)</f>
        <v>0</v>
      </c>
      <c r="J12" s="653">
        <v>130.6</v>
      </c>
      <c r="K12" s="1405">
        <f>IF(J12&lt;&gt;0,J12/J$12*100,0)</f>
        <v>100</v>
      </c>
      <c r="L12" s="653">
        <v>644.61300000000006</v>
      </c>
      <c r="M12" s="1405">
        <f>IF(L12&lt;&gt;0,L12/L$12*100,0)</f>
        <v>100</v>
      </c>
      <c r="N12" s="653">
        <v>170.1</v>
      </c>
      <c r="O12" s="1405">
        <f>IF(N12&lt;&gt;0,N12/N$12*100,0)</f>
        <v>100</v>
      </c>
      <c r="P12" s="653">
        <v>10.517756</v>
      </c>
      <c r="Q12" s="1405">
        <f>IF(P12&lt;&gt;0,P12/P$12*100,0)</f>
        <v>100</v>
      </c>
      <c r="R12" s="653">
        <v>1002.9486750000001</v>
      </c>
      <c r="S12" s="1405">
        <f>IF(R12&lt;&gt;0,R12/R$12*100,0)</f>
        <v>100</v>
      </c>
      <c r="T12" s="653">
        <v>199.1</v>
      </c>
      <c r="U12" s="1405">
        <f>IF(T12&lt;&gt;0,T12/T$12*100,0)</f>
        <v>100</v>
      </c>
      <c r="V12" s="653">
        <v>50.9</v>
      </c>
      <c r="W12" s="1405">
        <f>IF(V12&lt;&gt;0,V12/V$12*100,0)</f>
        <v>100</v>
      </c>
      <c r="X12" s="653">
        <v>6.5</v>
      </c>
      <c r="Y12" s="1405">
        <f>IF(X12&lt;&gt;0,X12/X$12*100,0)</f>
        <v>100</v>
      </c>
      <c r="Z12" s="653">
        <v>1472.4</v>
      </c>
      <c r="AA12" s="1405">
        <f>IF(Z12&lt;&gt;0,Z12/Z$12*100,0)</f>
        <v>100</v>
      </c>
      <c r="AB12" s="653">
        <v>355.258577</v>
      </c>
      <c r="AC12" s="1405">
        <f>IF(AB12&lt;&gt;0,AB12/AB$12*100,0)</f>
        <v>100</v>
      </c>
      <c r="AD12" s="31">
        <f>SUM(AD7:AD11)</f>
        <v>0.36029936000000001</v>
      </c>
      <c r="AE12" s="1405">
        <f t="shared" si="2"/>
        <v>100</v>
      </c>
      <c r="AF12" s="653">
        <f>SUM(AF7:AF11)</f>
        <v>216.46999999999997</v>
      </c>
      <c r="AG12" s="1405">
        <f>IF(AF12&lt;&gt;0,AF12/AF$12*100,0)</f>
        <v>100</v>
      </c>
      <c r="AH12" s="653">
        <v>53.494959290000004</v>
      </c>
      <c r="AI12" s="1405">
        <f>IF(AH12&lt;&gt;0,AH12/AH$12*100,0)</f>
        <v>100</v>
      </c>
      <c r="AJ12" s="653">
        <v>51.418749890000001</v>
      </c>
      <c r="AK12" s="1405">
        <f>IF(AJ12&lt;&gt;0,AJ12/AJ$12*100,0)</f>
        <v>100</v>
      </c>
      <c r="AN12" s="9"/>
      <c r="AO12" s="10"/>
      <c r="AP12" s="9"/>
      <c r="AQ12" s="10"/>
      <c r="AR12" s="9"/>
      <c r="AS12" s="10"/>
      <c r="AT12" s="9"/>
      <c r="AU12" s="10"/>
    </row>
    <row r="13" spans="1:47" ht="12.75" customHeight="1">
      <c r="A13" s="1409" t="s">
        <v>189</v>
      </c>
      <c r="B13" s="191"/>
      <c r="C13" s="10"/>
      <c r="D13" s="794"/>
      <c r="E13" s="32"/>
      <c r="F13" s="794"/>
      <c r="G13" s="32"/>
      <c r="H13" s="794"/>
      <c r="I13" s="32"/>
      <c r="J13" s="794"/>
      <c r="K13" s="32"/>
      <c r="L13" s="794"/>
      <c r="M13" s="32"/>
      <c r="N13" s="794"/>
      <c r="O13" s="32"/>
      <c r="P13" s="794"/>
      <c r="Q13" s="32"/>
      <c r="R13" s="794"/>
      <c r="S13" s="32"/>
      <c r="T13" s="794"/>
      <c r="U13" s="32"/>
      <c r="V13" s="794"/>
      <c r="W13" s="32"/>
      <c r="X13" s="794"/>
      <c r="Y13" s="32"/>
      <c r="Z13" s="794"/>
      <c r="AA13" s="32"/>
      <c r="AB13" s="794"/>
      <c r="AC13" s="32"/>
      <c r="AD13" s="10"/>
      <c r="AE13" s="10"/>
      <c r="AF13" s="794"/>
      <c r="AG13" s="32"/>
      <c r="AH13" s="794"/>
      <c r="AI13" s="32"/>
      <c r="AJ13" s="794"/>
      <c r="AK13" s="32"/>
      <c r="AN13" s="9"/>
      <c r="AO13" s="10"/>
      <c r="AP13" s="9"/>
      <c r="AQ13" s="10"/>
      <c r="AR13" s="9"/>
      <c r="AS13" s="10"/>
      <c r="AT13" s="9"/>
      <c r="AU13" s="10"/>
    </row>
    <row r="14" spans="1:47" ht="12.75" customHeight="1">
      <c r="A14" s="10" t="s">
        <v>190</v>
      </c>
      <c r="B14" s="191">
        <f t="shared" ref="B14:B45" si="3">SUMIF(C$5:IV$5,"Rm",C14:IV14)</f>
        <v>0</v>
      </c>
      <c r="C14" s="10">
        <f t="shared" ref="C14:C77" si="4">IF(B14&lt;&gt;0,B14/B$12*100,0)</f>
        <v>0</v>
      </c>
      <c r="D14" s="794"/>
      <c r="E14" s="32" t="str">
        <f>IF(D14&lt;&gt;"",D14/D$12*100,"")</f>
        <v/>
      </c>
      <c r="F14" s="794"/>
      <c r="G14" s="32" t="str">
        <f>IF(F14&lt;&gt;"",F14/F$12*100,"")</f>
        <v/>
      </c>
      <c r="H14" s="794"/>
      <c r="I14" s="32" t="str">
        <f>IF(H14&lt;&gt;"",H14/H$12*100,"")</f>
        <v/>
      </c>
      <c r="J14" s="794"/>
      <c r="K14" s="32" t="str">
        <f>IF(J14&lt;&gt;"",J14/J$12*100,"")</f>
        <v/>
      </c>
      <c r="L14" s="794"/>
      <c r="M14" s="32" t="str">
        <f>IF(L14&lt;&gt;"",L14/L$12*100,"")</f>
        <v/>
      </c>
      <c r="N14" s="794"/>
      <c r="O14" s="32" t="str">
        <f>IF(N14&lt;&gt;"",N14/N$12*100,"")</f>
        <v/>
      </c>
      <c r="P14" s="794"/>
      <c r="Q14" s="32" t="str">
        <f>IF(P14&lt;&gt;"",P14/P$12*100,"")</f>
        <v/>
      </c>
      <c r="R14" s="794"/>
      <c r="S14" s="32" t="str">
        <f>IF(R14&lt;&gt;"",R14/R$12*100,"")</f>
        <v/>
      </c>
      <c r="T14" s="794">
        <v>0</v>
      </c>
      <c r="U14" s="32">
        <f>IF(T14&lt;&gt;"",T14/T$12*100,"")</f>
        <v>0</v>
      </c>
      <c r="V14" s="794">
        <v>0</v>
      </c>
      <c r="W14" s="32">
        <f>IF(V14&lt;&gt;"",V14/V$12*100,"")</f>
        <v>0</v>
      </c>
      <c r="X14" s="794">
        <v>0</v>
      </c>
      <c r="Y14" s="32">
        <f>IF(X14&lt;&gt;"",X14/X$12*100,"")</f>
        <v>0</v>
      </c>
      <c r="Z14" s="794"/>
      <c r="AA14" s="32" t="str">
        <f>IF(Z14&lt;&gt;"",Z14/Z$12*100,"")</f>
        <v/>
      </c>
      <c r="AB14" s="794">
        <v>0</v>
      </c>
      <c r="AC14" s="32">
        <f>IF(AB14&lt;&gt;"",AB14/AB$12*100,"")</f>
        <v>0</v>
      </c>
      <c r="AD14" s="10"/>
      <c r="AE14" s="10"/>
      <c r="AF14" s="794"/>
      <c r="AG14" s="32" t="str">
        <f>IF(AF14&lt;&gt;"",AF14/AF$12*100,"")</f>
        <v/>
      </c>
      <c r="AH14" s="794">
        <v>0</v>
      </c>
      <c r="AI14" s="32">
        <f t="shared" ref="AI14:AI19" si="5">IF(AH14&lt;&gt;"",AH14/AH$12*100,"")</f>
        <v>0</v>
      </c>
      <c r="AJ14" s="794">
        <v>0</v>
      </c>
      <c r="AK14" s="32">
        <f t="shared" ref="AK14:AK19" si="6">IF(AJ14&lt;&gt;"",AJ14/AJ$12*100,"")</f>
        <v>0</v>
      </c>
      <c r="AN14" s="9"/>
      <c r="AO14" s="10"/>
      <c r="AP14" s="9"/>
      <c r="AQ14" s="10"/>
      <c r="AR14" s="9"/>
      <c r="AS14" s="10"/>
      <c r="AT14" s="9"/>
      <c r="AU14" s="10"/>
    </row>
    <row r="15" spans="1:47" ht="12.75" customHeight="1">
      <c r="A15" s="10" t="s">
        <v>191</v>
      </c>
      <c r="B15" s="191">
        <f t="shared" si="3"/>
        <v>0</v>
      </c>
      <c r="C15" s="10">
        <f t="shared" si="4"/>
        <v>0</v>
      </c>
      <c r="D15" s="794"/>
      <c r="E15" s="32" t="str">
        <f t="shared" ref="E15:E77" si="7">IF(D15&lt;&gt;"",D15/D$12*100,"")</f>
        <v/>
      </c>
      <c r="F15" s="794"/>
      <c r="G15" s="32" t="str">
        <f t="shared" ref="G15:G77" si="8">IF(F15&lt;&gt;"",F15/F$12*100,"")</f>
        <v/>
      </c>
      <c r="H15" s="794"/>
      <c r="I15" s="32" t="str">
        <f t="shared" ref="I15:I77" si="9">IF(H15&lt;&gt;"",H15/H$12*100,"")</f>
        <v/>
      </c>
      <c r="J15" s="794"/>
      <c r="K15" s="32" t="str">
        <f t="shared" ref="K15:K77" si="10">IF(J15&lt;&gt;"",J15/J$12*100,"")</f>
        <v/>
      </c>
      <c r="L15" s="794"/>
      <c r="M15" s="32" t="str">
        <f t="shared" ref="M15:M77" si="11">IF(L15&lt;&gt;"",L15/L$12*100,"")</f>
        <v/>
      </c>
      <c r="N15" s="794"/>
      <c r="O15" s="32" t="str">
        <f t="shared" ref="O15:O77" si="12">IF(N15&lt;&gt;"",N15/N$12*100,"")</f>
        <v/>
      </c>
      <c r="P15" s="794"/>
      <c r="Q15" s="32" t="str">
        <f t="shared" ref="Q15:Q77" si="13">IF(P15&lt;&gt;"",P15/P$12*100,"")</f>
        <v/>
      </c>
      <c r="R15" s="794"/>
      <c r="S15" s="32" t="str">
        <f t="shared" ref="S15:S77" si="14">IF(R15&lt;&gt;"",R15/R$12*100,"")</f>
        <v/>
      </c>
      <c r="T15" s="794">
        <v>0</v>
      </c>
      <c r="U15" s="32">
        <f t="shared" ref="U15:U77" si="15">IF(T15&lt;&gt;"",T15/T$12*100,"")</f>
        <v>0</v>
      </c>
      <c r="V15" s="794">
        <v>0</v>
      </c>
      <c r="W15" s="32">
        <f t="shared" ref="W15:W77" si="16">IF(V15&lt;&gt;"",V15/V$12*100,"")</f>
        <v>0</v>
      </c>
      <c r="X15" s="794">
        <v>0</v>
      </c>
      <c r="Y15" s="32">
        <f t="shared" ref="Y15:Y77" si="17">IF(X15&lt;&gt;"",X15/X$12*100,"")</f>
        <v>0</v>
      </c>
      <c r="Z15" s="794"/>
      <c r="AA15" s="32" t="str">
        <f t="shared" ref="AA15:AA77" si="18">IF(Z15&lt;&gt;"",Z15/Z$12*100,"")</f>
        <v/>
      </c>
      <c r="AB15" s="794">
        <v>0</v>
      </c>
      <c r="AC15" s="32">
        <f t="shared" ref="AC15:AC77" si="19">IF(AB15&lt;&gt;"",AB15/AB$12*100,"")</f>
        <v>0</v>
      </c>
      <c r="AD15" s="10"/>
      <c r="AE15" s="10"/>
      <c r="AF15" s="794"/>
      <c r="AG15" s="32" t="str">
        <f t="shared" ref="AG15:AG77" si="20">IF(AF15&lt;&gt;"",AF15/AF$12*100,"")</f>
        <v/>
      </c>
      <c r="AH15" s="794">
        <v>0</v>
      </c>
      <c r="AI15" s="32">
        <f t="shared" si="5"/>
        <v>0</v>
      </c>
      <c r="AJ15" s="794">
        <v>0</v>
      </c>
      <c r="AK15" s="32">
        <f t="shared" si="6"/>
        <v>0</v>
      </c>
      <c r="AN15" s="9"/>
      <c r="AO15" s="10"/>
      <c r="AP15" s="9"/>
      <c r="AQ15" s="10"/>
      <c r="AR15" s="9"/>
      <c r="AS15" s="10"/>
      <c r="AT15" s="9"/>
      <c r="AU15" s="10"/>
    </row>
    <row r="16" spans="1:47" ht="12.75" customHeight="1">
      <c r="A16" s="10" t="s">
        <v>192</v>
      </c>
      <c r="B16" s="191">
        <f t="shared" si="3"/>
        <v>0</v>
      </c>
      <c r="C16" s="10">
        <f t="shared" si="4"/>
        <v>0</v>
      </c>
      <c r="D16" s="794"/>
      <c r="E16" s="32" t="str">
        <f t="shared" si="7"/>
        <v/>
      </c>
      <c r="F16" s="794"/>
      <c r="G16" s="32" t="str">
        <f t="shared" si="8"/>
        <v/>
      </c>
      <c r="H16" s="794"/>
      <c r="I16" s="32" t="str">
        <f t="shared" si="9"/>
        <v/>
      </c>
      <c r="J16" s="794"/>
      <c r="K16" s="32" t="str">
        <f t="shared" si="10"/>
        <v/>
      </c>
      <c r="L16" s="794"/>
      <c r="M16" s="32" t="str">
        <f t="shared" si="11"/>
        <v/>
      </c>
      <c r="N16" s="794"/>
      <c r="O16" s="32" t="str">
        <f t="shared" si="12"/>
        <v/>
      </c>
      <c r="P16" s="794"/>
      <c r="Q16" s="32" t="str">
        <f t="shared" si="13"/>
        <v/>
      </c>
      <c r="R16" s="794"/>
      <c r="S16" s="32" t="str">
        <f t="shared" si="14"/>
        <v/>
      </c>
      <c r="T16" s="794">
        <v>0</v>
      </c>
      <c r="U16" s="32">
        <f t="shared" si="15"/>
        <v>0</v>
      </c>
      <c r="V16" s="794">
        <v>0</v>
      </c>
      <c r="W16" s="32">
        <f t="shared" si="16"/>
        <v>0</v>
      </c>
      <c r="X16" s="794">
        <v>0</v>
      </c>
      <c r="Y16" s="32">
        <f t="shared" si="17"/>
        <v>0</v>
      </c>
      <c r="Z16" s="794"/>
      <c r="AA16" s="32" t="str">
        <f t="shared" si="18"/>
        <v/>
      </c>
      <c r="AB16" s="794">
        <v>0</v>
      </c>
      <c r="AC16" s="32">
        <f t="shared" si="19"/>
        <v>0</v>
      </c>
      <c r="AD16" s="10"/>
      <c r="AE16" s="10"/>
      <c r="AF16" s="794"/>
      <c r="AG16" s="32" t="str">
        <f t="shared" si="20"/>
        <v/>
      </c>
      <c r="AH16" s="794">
        <v>0</v>
      </c>
      <c r="AI16" s="32">
        <f t="shared" si="5"/>
        <v>0</v>
      </c>
      <c r="AJ16" s="794">
        <v>0</v>
      </c>
      <c r="AK16" s="32">
        <f t="shared" si="6"/>
        <v>0</v>
      </c>
      <c r="AN16" s="9"/>
      <c r="AO16" s="10"/>
      <c r="AP16" s="9"/>
      <c r="AQ16" s="10"/>
      <c r="AR16" s="9"/>
      <c r="AS16" s="10"/>
      <c r="AT16" s="9"/>
      <c r="AU16" s="10"/>
    </row>
    <row r="17" spans="1:47" ht="12.75" customHeight="1">
      <c r="A17" s="10" t="s">
        <v>193</v>
      </c>
      <c r="B17" s="191">
        <f t="shared" si="3"/>
        <v>0</v>
      </c>
      <c r="C17" s="10">
        <f t="shared" si="4"/>
        <v>0</v>
      </c>
      <c r="D17" s="794"/>
      <c r="E17" s="32" t="str">
        <f t="shared" si="7"/>
        <v/>
      </c>
      <c r="F17" s="794"/>
      <c r="G17" s="32" t="str">
        <f t="shared" si="8"/>
        <v/>
      </c>
      <c r="H17" s="794"/>
      <c r="I17" s="32" t="str">
        <f t="shared" si="9"/>
        <v/>
      </c>
      <c r="J17" s="794"/>
      <c r="K17" s="32" t="str">
        <f t="shared" si="10"/>
        <v/>
      </c>
      <c r="L17" s="794"/>
      <c r="M17" s="32" t="str">
        <f t="shared" si="11"/>
        <v/>
      </c>
      <c r="N17" s="794"/>
      <c r="O17" s="32" t="str">
        <f t="shared" si="12"/>
        <v/>
      </c>
      <c r="P17" s="794"/>
      <c r="Q17" s="32" t="str">
        <f t="shared" si="13"/>
        <v/>
      </c>
      <c r="R17" s="794"/>
      <c r="S17" s="32" t="str">
        <f t="shared" si="14"/>
        <v/>
      </c>
      <c r="T17" s="794">
        <v>0</v>
      </c>
      <c r="U17" s="32">
        <f t="shared" si="15"/>
        <v>0</v>
      </c>
      <c r="V17" s="794">
        <v>0</v>
      </c>
      <c r="W17" s="32">
        <f t="shared" si="16"/>
        <v>0</v>
      </c>
      <c r="X17" s="794">
        <v>0</v>
      </c>
      <c r="Y17" s="32">
        <f t="shared" si="17"/>
        <v>0</v>
      </c>
      <c r="Z17" s="794"/>
      <c r="AA17" s="32" t="str">
        <f t="shared" si="18"/>
        <v/>
      </c>
      <c r="AB17" s="794">
        <v>0</v>
      </c>
      <c r="AC17" s="32">
        <f t="shared" si="19"/>
        <v>0</v>
      </c>
      <c r="AD17" s="10"/>
      <c r="AE17" s="10"/>
      <c r="AF17" s="794"/>
      <c r="AG17" s="32" t="str">
        <f t="shared" si="20"/>
        <v/>
      </c>
      <c r="AH17" s="794">
        <v>0</v>
      </c>
      <c r="AI17" s="32">
        <f t="shared" si="5"/>
        <v>0</v>
      </c>
      <c r="AJ17" s="794">
        <v>0</v>
      </c>
      <c r="AK17" s="32">
        <f t="shared" si="6"/>
        <v>0</v>
      </c>
      <c r="AN17" s="9"/>
      <c r="AO17" s="10"/>
      <c r="AP17" s="9"/>
      <c r="AQ17" s="10"/>
      <c r="AR17" s="9"/>
      <c r="AS17" s="10"/>
      <c r="AT17" s="9"/>
      <c r="AU17" s="10"/>
    </row>
    <row r="18" spans="1:47" ht="12.75" customHeight="1">
      <c r="A18" s="10" t="s">
        <v>194</v>
      </c>
      <c r="B18" s="191">
        <f t="shared" si="3"/>
        <v>110.682338</v>
      </c>
      <c r="C18" s="10">
        <f t="shared" si="4"/>
        <v>2.2913584555817588</v>
      </c>
      <c r="D18" s="794"/>
      <c r="E18" s="32" t="str">
        <f t="shared" si="7"/>
        <v/>
      </c>
      <c r="F18" s="794"/>
      <c r="G18" s="32" t="str">
        <f t="shared" si="8"/>
        <v/>
      </c>
      <c r="H18" s="794"/>
      <c r="I18" s="32" t="str">
        <f t="shared" si="9"/>
        <v/>
      </c>
      <c r="J18" s="794"/>
      <c r="K18" s="32" t="str">
        <f t="shared" si="10"/>
        <v/>
      </c>
      <c r="L18" s="794">
        <v>80.661000000000001</v>
      </c>
      <c r="M18" s="32">
        <f t="shared" si="11"/>
        <v>12.513089248898176</v>
      </c>
      <c r="N18" s="794"/>
      <c r="O18" s="32" t="str">
        <f t="shared" si="12"/>
        <v/>
      </c>
      <c r="P18" s="794">
        <v>0.13936299999999999</v>
      </c>
      <c r="Q18" s="32">
        <f t="shared" si="13"/>
        <v>1.3250259846301813</v>
      </c>
      <c r="R18" s="794">
        <v>29.881975000000001</v>
      </c>
      <c r="S18" s="32">
        <f t="shared" si="14"/>
        <v>2.9794121817848755</v>
      </c>
      <c r="T18" s="794">
        <v>0</v>
      </c>
      <c r="U18" s="32">
        <f t="shared" si="15"/>
        <v>0</v>
      </c>
      <c r="V18" s="794">
        <v>0</v>
      </c>
      <c r="W18" s="32">
        <f t="shared" si="16"/>
        <v>0</v>
      </c>
      <c r="X18" s="794">
        <v>0</v>
      </c>
      <c r="Y18" s="32">
        <f t="shared" si="17"/>
        <v>0</v>
      </c>
      <c r="Z18" s="794"/>
      <c r="AA18" s="32" t="str">
        <f t="shared" si="18"/>
        <v/>
      </c>
      <c r="AB18" s="794">
        <v>0</v>
      </c>
      <c r="AC18" s="32">
        <f t="shared" si="19"/>
        <v>0</v>
      </c>
      <c r="AD18" s="10"/>
      <c r="AE18" s="10"/>
      <c r="AF18" s="794"/>
      <c r="AG18" s="32" t="str">
        <f t="shared" si="20"/>
        <v/>
      </c>
      <c r="AH18" s="794">
        <v>0</v>
      </c>
      <c r="AI18" s="32">
        <f t="shared" si="5"/>
        <v>0</v>
      </c>
      <c r="AJ18" s="794">
        <v>0</v>
      </c>
      <c r="AK18" s="32">
        <f t="shared" si="6"/>
        <v>0</v>
      </c>
      <c r="AN18" s="9"/>
      <c r="AO18" s="10"/>
      <c r="AP18" s="9"/>
      <c r="AQ18" s="10"/>
      <c r="AR18" s="9"/>
      <c r="AS18" s="10"/>
      <c r="AT18" s="9"/>
      <c r="AU18" s="10"/>
    </row>
    <row r="19" spans="1:47" ht="12.75" customHeight="1" thickBot="1">
      <c r="A19" s="10" t="s">
        <v>195</v>
      </c>
      <c r="B19" s="191">
        <f t="shared" si="3"/>
        <v>0</v>
      </c>
      <c r="C19" s="10">
        <f t="shared" si="4"/>
        <v>0</v>
      </c>
      <c r="D19" s="794"/>
      <c r="E19" s="32" t="str">
        <f t="shared" si="7"/>
        <v/>
      </c>
      <c r="F19" s="794"/>
      <c r="G19" s="32" t="str">
        <f t="shared" si="8"/>
        <v/>
      </c>
      <c r="H19" s="794"/>
      <c r="I19" s="32" t="str">
        <f t="shared" si="9"/>
        <v/>
      </c>
      <c r="J19" s="794"/>
      <c r="K19" s="32" t="str">
        <f t="shared" si="10"/>
        <v/>
      </c>
      <c r="L19" s="794"/>
      <c r="M19" s="32" t="str">
        <f t="shared" si="11"/>
        <v/>
      </c>
      <c r="N19" s="794"/>
      <c r="O19" s="32" t="str">
        <f t="shared" si="12"/>
        <v/>
      </c>
      <c r="P19" s="794"/>
      <c r="Q19" s="32" t="str">
        <f t="shared" si="13"/>
        <v/>
      </c>
      <c r="R19" s="794"/>
      <c r="S19" s="32" t="str">
        <f t="shared" si="14"/>
        <v/>
      </c>
      <c r="T19" s="794">
        <v>0</v>
      </c>
      <c r="U19" s="32">
        <f t="shared" si="15"/>
        <v>0</v>
      </c>
      <c r="V19" s="794">
        <v>0</v>
      </c>
      <c r="W19" s="32">
        <f t="shared" si="16"/>
        <v>0</v>
      </c>
      <c r="X19" s="794">
        <v>0</v>
      </c>
      <c r="Y19" s="32">
        <f t="shared" si="17"/>
        <v>0</v>
      </c>
      <c r="Z19" s="794"/>
      <c r="AA19" s="32" t="str">
        <f t="shared" si="18"/>
        <v/>
      </c>
      <c r="AB19" s="794">
        <v>0</v>
      </c>
      <c r="AC19" s="32">
        <f t="shared" si="19"/>
        <v>0</v>
      </c>
      <c r="AD19" s="10"/>
      <c r="AE19" s="10"/>
      <c r="AF19" s="794"/>
      <c r="AG19" s="32" t="str">
        <f t="shared" si="20"/>
        <v/>
      </c>
      <c r="AH19" s="794">
        <v>0</v>
      </c>
      <c r="AI19" s="32">
        <f t="shared" si="5"/>
        <v>0</v>
      </c>
      <c r="AJ19" s="794">
        <v>0</v>
      </c>
      <c r="AK19" s="32">
        <f t="shared" si="6"/>
        <v>0</v>
      </c>
      <c r="AN19" s="9"/>
      <c r="AO19" s="10"/>
      <c r="AP19" s="9"/>
      <c r="AQ19" s="10"/>
      <c r="AR19" s="9"/>
      <c r="AS19" s="10"/>
      <c r="AT19" s="9"/>
      <c r="AU19" s="10"/>
    </row>
    <row r="20" spans="1:47" ht="12.75" customHeight="1" thickBot="1">
      <c r="A20" s="1413" t="s">
        <v>196</v>
      </c>
      <c r="B20" s="91">
        <f t="shared" si="3"/>
        <v>110.682338</v>
      </c>
      <c r="C20" s="31">
        <f t="shared" si="4"/>
        <v>2.2913584555817588</v>
      </c>
      <c r="D20" s="653">
        <v>0</v>
      </c>
      <c r="E20" s="1405">
        <f>IF(D20&lt;&gt;0,D20/D$12*100,0)</f>
        <v>0</v>
      </c>
      <c r="F20" s="653">
        <v>0</v>
      </c>
      <c r="G20" s="1405">
        <f>IF(F20&lt;&gt;0,F20/F$12*100,0)</f>
        <v>0</v>
      </c>
      <c r="H20" s="653">
        <f>SUM(H14:H19)</f>
        <v>0</v>
      </c>
      <c r="I20" s="1405">
        <f>IF(H20&lt;&gt;0,H20/H$12*100,0)</f>
        <v>0</v>
      </c>
      <c r="J20" s="653">
        <v>0</v>
      </c>
      <c r="K20" s="1405">
        <f>IF(J20&lt;&gt;0,J20/J$12*100,0)</f>
        <v>0</v>
      </c>
      <c r="L20" s="653">
        <v>80.661000000000001</v>
      </c>
      <c r="M20" s="1405">
        <f>IF(L20&lt;&gt;0,L20/L$12*100,0)</f>
        <v>12.513089248898176</v>
      </c>
      <c r="N20" s="653">
        <v>0</v>
      </c>
      <c r="O20" s="1405">
        <f>IF(N20&lt;&gt;0,N20/N$12*100,0)</f>
        <v>0</v>
      </c>
      <c r="P20" s="653">
        <v>0.13936299999999999</v>
      </c>
      <c r="Q20" s="1405">
        <f>IF(P20&lt;&gt;0,P20/P$12*100,0)</f>
        <v>1.3250259846301813</v>
      </c>
      <c r="R20" s="653">
        <v>29.881975000000001</v>
      </c>
      <c r="S20" s="1405">
        <f>IF(R20&lt;&gt;0,R20/R$12*100,0)</f>
        <v>2.9794121817848755</v>
      </c>
      <c r="T20" s="653">
        <v>0</v>
      </c>
      <c r="U20" s="1405">
        <f>IF(T20&lt;&gt;0,T20/T$12*100,0)</f>
        <v>0</v>
      </c>
      <c r="V20" s="653">
        <v>0</v>
      </c>
      <c r="W20" s="1405">
        <f>IF(V20&lt;&gt;0,V20/V$12*100,0)</f>
        <v>0</v>
      </c>
      <c r="X20" s="653">
        <v>0</v>
      </c>
      <c r="Y20" s="1405">
        <f>IF(X20&lt;&gt;0,X20/X$12*100,0)</f>
        <v>0</v>
      </c>
      <c r="Z20" s="653">
        <v>0</v>
      </c>
      <c r="AA20" s="1405">
        <f>IF(Z20&lt;&gt;0,Z20/Z$12*100,0)</f>
        <v>0</v>
      </c>
      <c r="AB20" s="653">
        <v>0</v>
      </c>
      <c r="AC20" s="1405">
        <f>IF(AB20&lt;&gt;0,AB20/AB$12*100,0)</f>
        <v>0</v>
      </c>
      <c r="AD20" s="31"/>
      <c r="AE20" s="31"/>
      <c r="AF20" s="653">
        <f>SUM(AF14:AF19)</f>
        <v>0</v>
      </c>
      <c r="AG20" s="1405">
        <f>IF(AF20&lt;&gt;0,AF20/AF$12*100,0)</f>
        <v>0</v>
      </c>
      <c r="AH20" s="653">
        <v>0</v>
      </c>
      <c r="AI20" s="1405">
        <f>IF(AH20&lt;&gt;0,AH20/AH$12*100,0)</f>
        <v>0</v>
      </c>
      <c r="AJ20" s="653">
        <v>0</v>
      </c>
      <c r="AK20" s="1405">
        <f>IF(AJ20&lt;&gt;0,AJ20/AJ$12*100,0)</f>
        <v>0</v>
      </c>
      <c r="AN20" s="9"/>
      <c r="AO20" s="10"/>
      <c r="AP20" s="9"/>
      <c r="AQ20" s="10"/>
      <c r="AR20" s="9"/>
      <c r="AS20" s="10"/>
      <c r="AT20" s="9"/>
      <c r="AU20" s="10"/>
    </row>
    <row r="21" spans="1:47" ht="12.75" customHeight="1">
      <c r="A21" s="10" t="s">
        <v>110</v>
      </c>
      <c r="B21" s="82">
        <f t="shared" si="3"/>
        <v>43.542640500000005</v>
      </c>
      <c r="C21" s="10">
        <f t="shared" si="4"/>
        <v>0.90142473759482511</v>
      </c>
      <c r="D21" s="93">
        <v>1.0186124999999999</v>
      </c>
      <c r="E21" s="32">
        <f t="shared" si="7"/>
        <v>2.9234865970369244</v>
      </c>
      <c r="F21" s="93"/>
      <c r="G21" s="32" t="str">
        <f t="shared" si="8"/>
        <v/>
      </c>
      <c r="H21" s="93"/>
      <c r="I21" s="32" t="str">
        <f t="shared" si="9"/>
        <v/>
      </c>
      <c r="J21" s="93">
        <v>0.8</v>
      </c>
      <c r="K21" s="32">
        <f t="shared" si="10"/>
        <v>0.61255742725880558</v>
      </c>
      <c r="L21" s="93">
        <v>14.849</v>
      </c>
      <c r="M21" s="32">
        <f t="shared" si="11"/>
        <v>2.303552674240203</v>
      </c>
      <c r="N21" s="93">
        <v>0.2</v>
      </c>
      <c r="O21" s="32">
        <f t="shared" si="12"/>
        <v>0.11757789535567313</v>
      </c>
      <c r="P21" s="93"/>
      <c r="Q21" s="32" t="str">
        <f t="shared" si="13"/>
        <v/>
      </c>
      <c r="R21" s="93">
        <v>5.6750280000000002</v>
      </c>
      <c r="S21" s="32">
        <f t="shared" si="14"/>
        <v>0.56583433843212361</v>
      </c>
      <c r="T21" s="93">
        <v>0</v>
      </c>
      <c r="U21" s="32">
        <f t="shared" si="15"/>
        <v>0</v>
      </c>
      <c r="V21" s="93">
        <v>0</v>
      </c>
      <c r="W21" s="32">
        <f t="shared" si="16"/>
        <v>0</v>
      </c>
      <c r="X21" s="93">
        <v>0</v>
      </c>
      <c r="Y21" s="32">
        <f t="shared" si="17"/>
        <v>0</v>
      </c>
      <c r="Z21" s="93">
        <v>21</v>
      </c>
      <c r="AA21" s="32">
        <f t="shared" si="18"/>
        <v>1.4262428687856561</v>
      </c>
      <c r="AB21" s="93">
        <v>0</v>
      </c>
      <c r="AC21" s="32">
        <f t="shared" si="19"/>
        <v>0</v>
      </c>
      <c r="AD21" s="10"/>
      <c r="AE21" s="10"/>
      <c r="AF21" s="93"/>
      <c r="AG21" s="32" t="str">
        <f t="shared" si="20"/>
        <v/>
      </c>
      <c r="AH21" s="93">
        <v>0</v>
      </c>
      <c r="AI21" s="32">
        <f>IF(AH21&lt;&gt;"",AH21/AH$12*100,"")</f>
        <v>0</v>
      </c>
      <c r="AJ21" s="93">
        <v>0</v>
      </c>
      <c r="AK21" s="32">
        <f>IF(AJ21&lt;&gt;"",AJ21/AJ$12*100,"")</f>
        <v>0</v>
      </c>
      <c r="AN21" s="9"/>
      <c r="AO21" s="10"/>
      <c r="AP21" s="9"/>
      <c r="AQ21" s="10"/>
      <c r="AR21" s="9"/>
      <c r="AS21" s="10"/>
      <c r="AT21" s="9"/>
      <c r="AU21" s="10"/>
    </row>
    <row r="22" spans="1:47" ht="12.75" customHeight="1">
      <c r="A22" s="10" t="s">
        <v>112</v>
      </c>
      <c r="B22" s="82">
        <f t="shared" si="3"/>
        <v>45.480944000000001</v>
      </c>
      <c r="C22" s="10">
        <f t="shared" si="4"/>
        <v>0.94155171895845247</v>
      </c>
      <c r="D22" s="93">
        <v>1.0237499999999999</v>
      </c>
      <c r="E22" s="32">
        <f t="shared" si="7"/>
        <v>2.9382315686451435</v>
      </c>
      <c r="F22" s="93"/>
      <c r="G22" s="32" t="str">
        <f t="shared" si="8"/>
        <v/>
      </c>
      <c r="H22" s="93"/>
      <c r="I22" s="32" t="str">
        <f t="shared" si="9"/>
        <v/>
      </c>
      <c r="J22" s="93">
        <v>1.7</v>
      </c>
      <c r="K22" s="32">
        <f t="shared" si="10"/>
        <v>1.3016845329249618</v>
      </c>
      <c r="L22" s="93">
        <v>10.63</v>
      </c>
      <c r="M22" s="32">
        <f t="shared" si="11"/>
        <v>1.649051446371699</v>
      </c>
      <c r="N22" s="93"/>
      <c r="O22" s="32" t="str">
        <f t="shared" si="12"/>
        <v/>
      </c>
      <c r="P22" s="93">
        <v>0.192439</v>
      </c>
      <c r="Q22" s="32">
        <f t="shared" si="13"/>
        <v>1.8296583415701981</v>
      </c>
      <c r="R22" s="93">
        <v>5.2749059999999997</v>
      </c>
      <c r="S22" s="32">
        <f t="shared" si="14"/>
        <v>0.52593977453532204</v>
      </c>
      <c r="T22" s="93">
        <v>0</v>
      </c>
      <c r="U22" s="32">
        <f t="shared" si="15"/>
        <v>0</v>
      </c>
      <c r="V22" s="93">
        <v>0</v>
      </c>
      <c r="W22" s="32">
        <f t="shared" si="16"/>
        <v>0</v>
      </c>
      <c r="X22" s="93">
        <v>0</v>
      </c>
      <c r="Y22" s="32">
        <f t="shared" si="17"/>
        <v>0</v>
      </c>
      <c r="Z22" s="93">
        <v>6.7</v>
      </c>
      <c r="AA22" s="32">
        <f t="shared" si="18"/>
        <v>0.45503939146970929</v>
      </c>
      <c r="AB22" s="93">
        <v>17.217290999999999</v>
      </c>
      <c r="AC22" s="32">
        <f t="shared" si="19"/>
        <v>4.846411069197071</v>
      </c>
      <c r="AD22" s="10"/>
      <c r="AE22" s="10"/>
      <c r="AF22" s="93"/>
      <c r="AG22" s="32" t="str">
        <f t="shared" si="20"/>
        <v/>
      </c>
      <c r="AH22" s="93">
        <v>0</v>
      </c>
      <c r="AI22" s="32">
        <f>IF(AH22&lt;&gt;"",AH22/AH$12*100,"")</f>
        <v>0</v>
      </c>
      <c r="AJ22" s="93">
        <v>2.7425579999999998</v>
      </c>
      <c r="AK22" s="32">
        <f>IF(AJ22&lt;&gt;"",AJ22/AJ$12*100,"")</f>
        <v>5.3337702800382099</v>
      </c>
      <c r="AN22" s="9"/>
      <c r="AO22" s="10"/>
      <c r="AP22" s="9"/>
      <c r="AQ22" s="10"/>
      <c r="AR22" s="9"/>
      <c r="AS22" s="10"/>
      <c r="AT22" s="9"/>
      <c r="AU22" s="10"/>
    </row>
    <row r="23" spans="1:47" ht="12.75" customHeight="1">
      <c r="A23" s="10" t="s">
        <v>114</v>
      </c>
      <c r="B23" s="82">
        <f t="shared" si="3"/>
        <v>501.75367553000001</v>
      </c>
      <c r="C23" s="10">
        <f t="shared" si="4"/>
        <v>10.387362137623905</v>
      </c>
      <c r="D23" s="93">
        <v>10.813516</v>
      </c>
      <c r="E23" s="32">
        <f t="shared" si="7"/>
        <v>31.035520468131239</v>
      </c>
      <c r="F23" s="93"/>
      <c r="G23" s="32" t="str">
        <f t="shared" si="8"/>
        <v/>
      </c>
      <c r="H23" s="93"/>
      <c r="I23" s="32" t="str">
        <f t="shared" si="9"/>
        <v/>
      </c>
      <c r="J23" s="93">
        <v>17.5</v>
      </c>
      <c r="K23" s="32">
        <f t="shared" si="10"/>
        <v>13.39969372128637</v>
      </c>
      <c r="L23" s="93">
        <v>35.139000000000003</v>
      </c>
      <c r="M23" s="32">
        <f t="shared" si="11"/>
        <v>5.4511776833541985</v>
      </c>
      <c r="N23" s="93">
        <v>12.2</v>
      </c>
      <c r="O23" s="32">
        <f t="shared" si="12"/>
        <v>7.1722516166960615</v>
      </c>
      <c r="P23" s="93">
        <v>0.47861399999999998</v>
      </c>
      <c r="Q23" s="32">
        <f t="shared" si="13"/>
        <v>4.5505334027524498</v>
      </c>
      <c r="R23" s="93">
        <v>237.728363</v>
      </c>
      <c r="S23" s="32">
        <f t="shared" si="14"/>
        <v>23.702944021537292</v>
      </c>
      <c r="T23" s="93">
        <v>50.6</v>
      </c>
      <c r="U23" s="32">
        <f t="shared" si="15"/>
        <v>25.414364640883981</v>
      </c>
      <c r="V23" s="93">
        <v>10.8</v>
      </c>
      <c r="W23" s="32">
        <f t="shared" si="16"/>
        <v>21.218074656188605</v>
      </c>
      <c r="X23" s="93">
        <v>1.6</v>
      </c>
      <c r="Y23" s="32">
        <f t="shared" si="17"/>
        <v>24.615384615384617</v>
      </c>
      <c r="Z23" s="93">
        <v>56.4</v>
      </c>
      <c r="AA23" s="32">
        <f t="shared" si="18"/>
        <v>3.8304808475957617</v>
      </c>
      <c r="AB23" s="93">
        <v>36.407609999999998</v>
      </c>
      <c r="AC23" s="32">
        <f t="shared" si="19"/>
        <v>10.248200144088287</v>
      </c>
      <c r="AD23" s="10"/>
      <c r="AE23" s="10"/>
      <c r="AF23" s="93"/>
      <c r="AG23" s="32" t="str">
        <f t="shared" si="20"/>
        <v/>
      </c>
      <c r="AH23" s="93">
        <v>32.086572529999998</v>
      </c>
      <c r="AI23" s="32">
        <f>IF(AH23&lt;&gt;"",AH23/AH$12*100,"")</f>
        <v>59.980553225690649</v>
      </c>
      <c r="AJ23" s="93">
        <v>0</v>
      </c>
      <c r="AK23" s="32">
        <f>IF(AJ23&lt;&gt;"",AJ23/AJ$12*100,"")</f>
        <v>0</v>
      </c>
      <c r="AN23" s="9"/>
      <c r="AO23" s="10"/>
      <c r="AP23" s="9"/>
      <c r="AQ23" s="10"/>
      <c r="AR23" s="9"/>
      <c r="AS23" s="10"/>
      <c r="AT23" s="9"/>
      <c r="AU23" s="10"/>
    </row>
    <row r="24" spans="1:47" ht="12.75" customHeight="1" thickBot="1">
      <c r="A24" s="10" t="s">
        <v>116</v>
      </c>
      <c r="B24" s="191">
        <f t="shared" si="3"/>
        <v>62.094324999999998</v>
      </c>
      <c r="C24" s="10">
        <f t="shared" si="4"/>
        <v>1.285483837831396</v>
      </c>
      <c r="D24" s="794">
        <v>4.7475000000000003E-2</v>
      </c>
      <c r="E24" s="32">
        <f t="shared" si="7"/>
        <v>0.13625645296354402</v>
      </c>
      <c r="F24" s="794">
        <v>4.5</v>
      </c>
      <c r="G24" s="32">
        <f t="shared" si="8"/>
        <v>1.0443258296588536</v>
      </c>
      <c r="H24" s="794"/>
      <c r="I24" s="32" t="str">
        <f t="shared" si="9"/>
        <v/>
      </c>
      <c r="J24" s="794">
        <v>1.2</v>
      </c>
      <c r="K24" s="32">
        <f t="shared" si="10"/>
        <v>0.91883614088820831</v>
      </c>
      <c r="L24" s="794">
        <v>1.44</v>
      </c>
      <c r="M24" s="32">
        <f t="shared" si="11"/>
        <v>0.22338984786220567</v>
      </c>
      <c r="N24" s="794">
        <v>11.2</v>
      </c>
      <c r="O24" s="32">
        <f t="shared" si="12"/>
        <v>6.5843621399176948</v>
      </c>
      <c r="P24" s="794">
        <v>0.30685000000000001</v>
      </c>
      <c r="Q24" s="32">
        <f t="shared" si="13"/>
        <v>2.9174474098847698</v>
      </c>
      <c r="R24" s="794"/>
      <c r="S24" s="32" t="str">
        <f t="shared" si="14"/>
        <v/>
      </c>
      <c r="T24" s="794">
        <v>3.8</v>
      </c>
      <c r="U24" s="32">
        <f t="shared" si="15"/>
        <v>1.9085886489201405</v>
      </c>
      <c r="V24" s="794">
        <v>0</v>
      </c>
      <c r="W24" s="32">
        <f t="shared" si="16"/>
        <v>0</v>
      </c>
      <c r="X24" s="794">
        <v>0.2</v>
      </c>
      <c r="Y24" s="32">
        <f t="shared" si="17"/>
        <v>3.0769230769230771</v>
      </c>
      <c r="Z24" s="794">
        <v>39.4</v>
      </c>
      <c r="AA24" s="32">
        <f t="shared" si="18"/>
        <v>2.6759032871502306</v>
      </c>
      <c r="AB24" s="794">
        <v>0</v>
      </c>
      <c r="AC24" s="32">
        <f t="shared" si="19"/>
        <v>0</v>
      </c>
      <c r="AD24" s="10"/>
      <c r="AE24" s="10"/>
      <c r="AF24" s="794"/>
      <c r="AG24" s="32" t="str">
        <f t="shared" si="20"/>
        <v/>
      </c>
      <c r="AH24" s="794">
        <v>0</v>
      </c>
      <c r="AI24" s="32">
        <f>IF(AH24&lt;&gt;"",AH24/AH$12*100,"")</f>
        <v>0</v>
      </c>
      <c r="AJ24" s="794">
        <v>0</v>
      </c>
      <c r="AK24" s="32">
        <f>IF(AJ24&lt;&gt;"",AJ24/AJ$12*100,"")</f>
        <v>0</v>
      </c>
      <c r="AN24" s="9"/>
      <c r="AO24" s="10"/>
      <c r="AP24" s="9"/>
      <c r="AQ24" s="10"/>
      <c r="AR24" s="9"/>
      <c r="AS24" s="10"/>
      <c r="AT24" s="9"/>
      <c r="AU24" s="10"/>
    </row>
    <row r="25" spans="1:47" ht="12.75" customHeight="1" thickBot="1">
      <c r="A25" s="1413" t="s">
        <v>197</v>
      </c>
      <c r="B25" s="91">
        <f t="shared" si="3"/>
        <v>737.53158502999997</v>
      </c>
      <c r="C25" s="31">
        <f t="shared" si="4"/>
        <v>15.268463461777499</v>
      </c>
      <c r="D25" s="653">
        <v>12.9033535</v>
      </c>
      <c r="E25" s="1405">
        <f>IF(D25&lt;&gt;0,D25/D$12*100,0)</f>
        <v>37.033495086776853</v>
      </c>
      <c r="F25" s="653">
        <v>4.5</v>
      </c>
      <c r="G25" s="1405">
        <f>IF(F25&lt;&gt;0,F25/F$12*100,0)</f>
        <v>1.0443258296588536</v>
      </c>
      <c r="H25" s="653">
        <f>SUM(H21:H24)</f>
        <v>0</v>
      </c>
      <c r="I25" s="1405">
        <f>IF(H25&lt;&gt;0,H25/H$12*100,0)</f>
        <v>0</v>
      </c>
      <c r="J25" s="653">
        <v>21.2</v>
      </c>
      <c r="K25" s="1405">
        <f>IF(J25&lt;&gt;0,J25/J$12*100,0)</f>
        <v>16.232771822358348</v>
      </c>
      <c r="L25" s="653">
        <v>62.058</v>
      </c>
      <c r="M25" s="1405">
        <f>IF(L25&lt;&gt;0,L25/L$12*100,0)</f>
        <v>9.6271716518283057</v>
      </c>
      <c r="N25" s="653">
        <v>23.6</v>
      </c>
      <c r="O25" s="1405">
        <f>IF(N25&lt;&gt;0,N25/N$12*100,0)</f>
        <v>13.874191651969431</v>
      </c>
      <c r="P25" s="653">
        <v>0.97790299999999997</v>
      </c>
      <c r="Q25" s="1405">
        <f>IF(P25&lt;&gt;0,P25/P$12*100,0)</f>
        <v>9.2976391542074186</v>
      </c>
      <c r="R25" s="653">
        <v>248.67829699999999</v>
      </c>
      <c r="S25" s="1405">
        <f>IF(R25&lt;&gt;0,R25/R$12*100,0)</f>
        <v>24.794718134504738</v>
      </c>
      <c r="T25" s="653">
        <v>54.4</v>
      </c>
      <c r="U25" s="1405">
        <f>IF(T25&lt;&gt;0,T25/T$12*100,0)</f>
        <v>27.322953289804119</v>
      </c>
      <c r="V25" s="653">
        <v>10.8</v>
      </c>
      <c r="W25" s="1405">
        <f>IF(V25&lt;&gt;0,V25/V$12*100,0)</f>
        <v>21.218074656188605</v>
      </c>
      <c r="X25" s="653">
        <v>1.8</v>
      </c>
      <c r="Y25" s="1405">
        <f>IF(X25&lt;&gt;0,X25/X$12*100,0)</f>
        <v>27.692307692307693</v>
      </c>
      <c r="Z25" s="653">
        <v>123.5</v>
      </c>
      <c r="AA25" s="1405">
        <f>IF(Z25&lt;&gt;0,Z25/Z$12*100,0)</f>
        <v>8.3876663950013572</v>
      </c>
      <c r="AB25" s="653">
        <v>53.624900999999994</v>
      </c>
      <c r="AC25" s="1405">
        <f>IF(AB25&lt;&gt;0,AB25/AB$12*100,0)</f>
        <v>15.094611213285356</v>
      </c>
      <c r="AD25" s="31"/>
      <c r="AE25" s="31"/>
      <c r="AF25" s="653">
        <v>84.66</v>
      </c>
      <c r="AG25" s="1405">
        <f>IF(AF25&lt;&gt;0,AF25/AF$12*100,0)</f>
        <v>39.109345405829913</v>
      </c>
      <c r="AH25" s="653">
        <v>32.086572529999998</v>
      </c>
      <c r="AI25" s="1405">
        <f>IF(AH25&lt;&gt;0,AH25/AH$12*100,0)</f>
        <v>59.980553225690649</v>
      </c>
      <c r="AJ25" s="653">
        <v>2.7425579999999998</v>
      </c>
      <c r="AK25" s="1405">
        <f>IF(AJ25&lt;&gt;0,AJ25/AJ$12*100,0)</f>
        <v>5.3337702800382099</v>
      </c>
      <c r="AN25" s="9"/>
      <c r="AO25" s="10"/>
      <c r="AP25" s="9"/>
      <c r="AQ25" s="10"/>
      <c r="AR25" s="9"/>
      <c r="AS25" s="10"/>
      <c r="AT25" s="9"/>
      <c r="AU25" s="10"/>
    </row>
    <row r="26" spans="1:47" ht="12.75" customHeight="1">
      <c r="A26" s="10" t="s">
        <v>198</v>
      </c>
      <c r="B26" s="82">
        <f t="shared" si="3"/>
        <v>6.3040699999999994</v>
      </c>
      <c r="C26" s="10">
        <f t="shared" si="4"/>
        <v>0.13050758016224137</v>
      </c>
      <c r="D26" s="93"/>
      <c r="E26" s="32" t="str">
        <f t="shared" si="7"/>
        <v/>
      </c>
      <c r="F26" s="93"/>
      <c r="G26" s="32" t="str">
        <f t="shared" si="8"/>
        <v/>
      </c>
      <c r="H26" s="93"/>
      <c r="I26" s="32" t="str">
        <f t="shared" si="9"/>
        <v/>
      </c>
      <c r="J26" s="93">
        <v>0.1</v>
      </c>
      <c r="K26" s="32">
        <f t="shared" si="10"/>
        <v>7.6569678407350697E-2</v>
      </c>
      <c r="L26" s="93">
        <v>5.5830000000000002</v>
      </c>
      <c r="M26" s="32">
        <f t="shared" si="11"/>
        <v>0.8661010559824267</v>
      </c>
      <c r="N26" s="93">
        <v>0.6</v>
      </c>
      <c r="O26" s="32">
        <f t="shared" si="12"/>
        <v>0.35273368606701938</v>
      </c>
      <c r="P26" s="93">
        <v>2.1069999999999998E-2</v>
      </c>
      <c r="Q26" s="32">
        <f t="shared" si="13"/>
        <v>0.20032790264387196</v>
      </c>
      <c r="R26" s="93"/>
      <c r="S26" s="32" t="str">
        <f t="shared" si="14"/>
        <v/>
      </c>
      <c r="T26" s="93">
        <v>0</v>
      </c>
      <c r="U26" s="32">
        <f t="shared" si="15"/>
        <v>0</v>
      </c>
      <c r="V26" s="93">
        <v>0</v>
      </c>
      <c r="W26" s="32">
        <f t="shared" si="16"/>
        <v>0</v>
      </c>
      <c r="X26" s="93">
        <v>0</v>
      </c>
      <c r="Y26" s="32">
        <f t="shared" si="17"/>
        <v>0</v>
      </c>
      <c r="Z26" s="93"/>
      <c r="AA26" s="32" t="str">
        <f t="shared" si="18"/>
        <v/>
      </c>
      <c r="AB26" s="93">
        <v>0</v>
      </c>
      <c r="AC26" s="32">
        <f t="shared" si="19"/>
        <v>0</v>
      </c>
      <c r="AD26" s="10"/>
      <c r="AE26" s="10"/>
      <c r="AF26" s="93"/>
      <c r="AG26" s="32" t="str">
        <f t="shared" si="20"/>
        <v/>
      </c>
      <c r="AH26" s="93">
        <v>0</v>
      </c>
      <c r="AI26" s="32">
        <f t="shared" ref="AI26:AI32" si="21">IF(AH26&lt;&gt;"",AH26/AH$12*100,"")</f>
        <v>0</v>
      </c>
      <c r="AJ26" s="93">
        <v>0</v>
      </c>
      <c r="AK26" s="32">
        <f t="shared" ref="AK26:AK32" si="22">IF(AJ26&lt;&gt;"",AJ26/AJ$12*100,"")</f>
        <v>0</v>
      </c>
      <c r="AN26" s="9"/>
      <c r="AO26" s="10"/>
      <c r="AP26" s="9"/>
      <c r="AQ26" s="10"/>
      <c r="AR26" s="9"/>
      <c r="AS26" s="10"/>
      <c r="AT26" s="9"/>
      <c r="AU26" s="10"/>
    </row>
    <row r="27" spans="1:47" ht="12.75" customHeight="1">
      <c r="A27" s="10" t="s">
        <v>199</v>
      </c>
      <c r="B27" s="82">
        <f t="shared" si="3"/>
        <v>61.309375000000003</v>
      </c>
      <c r="C27" s="10">
        <f t="shared" si="4"/>
        <v>1.2692337129044282</v>
      </c>
      <c r="D27" s="93">
        <v>2.8501500000000002</v>
      </c>
      <c r="E27" s="32">
        <f t="shared" si="7"/>
        <v>8.1801227891320707</v>
      </c>
      <c r="F27" s="93"/>
      <c r="G27" s="32" t="str">
        <f t="shared" si="8"/>
        <v/>
      </c>
      <c r="H27" s="93"/>
      <c r="I27" s="32" t="str">
        <f t="shared" si="9"/>
        <v/>
      </c>
      <c r="J27" s="93">
        <v>1.2</v>
      </c>
      <c r="K27" s="32">
        <f t="shared" si="10"/>
        <v>0.91883614088820831</v>
      </c>
      <c r="L27" s="93"/>
      <c r="M27" s="32" t="str">
        <f t="shared" si="11"/>
        <v/>
      </c>
      <c r="N27" s="93">
        <v>2.7</v>
      </c>
      <c r="O27" s="32">
        <f t="shared" si="12"/>
        <v>1.5873015873015877</v>
      </c>
      <c r="P27" s="93"/>
      <c r="Q27" s="32" t="str">
        <f t="shared" si="13"/>
        <v/>
      </c>
      <c r="R27" s="93">
        <v>36.959225000000004</v>
      </c>
      <c r="S27" s="32">
        <f t="shared" si="14"/>
        <v>3.6850564661247498</v>
      </c>
      <c r="T27" s="93">
        <v>12.1</v>
      </c>
      <c r="U27" s="32">
        <f t="shared" si="15"/>
        <v>6.0773480662983426</v>
      </c>
      <c r="V27" s="93">
        <v>5.3</v>
      </c>
      <c r="W27" s="32">
        <f t="shared" si="16"/>
        <v>10.412573673870334</v>
      </c>
      <c r="X27" s="93">
        <v>0.2</v>
      </c>
      <c r="Y27" s="32">
        <f t="shared" si="17"/>
        <v>3.0769230769230771</v>
      </c>
      <c r="Z27" s="93"/>
      <c r="AA27" s="32" t="str">
        <f t="shared" si="18"/>
        <v/>
      </c>
      <c r="AB27" s="93">
        <v>0</v>
      </c>
      <c r="AC27" s="32">
        <f t="shared" si="19"/>
        <v>0</v>
      </c>
      <c r="AD27" s="10"/>
      <c r="AE27" s="10"/>
      <c r="AF27" s="93"/>
      <c r="AG27" s="32" t="str">
        <f t="shared" si="20"/>
        <v/>
      </c>
      <c r="AH27" s="93">
        <v>0</v>
      </c>
      <c r="AI27" s="32">
        <f t="shared" si="21"/>
        <v>0</v>
      </c>
      <c r="AJ27" s="93">
        <v>0</v>
      </c>
      <c r="AK27" s="32">
        <f t="shared" si="22"/>
        <v>0</v>
      </c>
      <c r="AN27" s="9"/>
      <c r="AO27" s="10"/>
      <c r="AP27" s="9"/>
      <c r="AQ27" s="10"/>
      <c r="AR27" s="9"/>
      <c r="AS27" s="10"/>
      <c r="AT27" s="9"/>
      <c r="AU27" s="10"/>
    </row>
    <row r="28" spans="1:47" ht="12.75" customHeight="1">
      <c r="A28" s="10" t="s">
        <v>200</v>
      </c>
      <c r="B28" s="82">
        <f t="shared" si="3"/>
        <v>192.28496100000001</v>
      </c>
      <c r="C28" s="10">
        <f t="shared" si="4"/>
        <v>3.9807053160420112</v>
      </c>
      <c r="D28" s="93"/>
      <c r="E28" s="32" t="str">
        <f t="shared" si="7"/>
        <v/>
      </c>
      <c r="F28" s="93">
        <v>25.2</v>
      </c>
      <c r="G28" s="32">
        <f t="shared" si="8"/>
        <v>5.8482246460895801</v>
      </c>
      <c r="H28" s="93"/>
      <c r="I28" s="32" t="str">
        <f t="shared" si="9"/>
        <v/>
      </c>
      <c r="J28" s="93">
        <v>3.1</v>
      </c>
      <c r="K28" s="32">
        <f t="shared" si="10"/>
        <v>2.3736600306278715</v>
      </c>
      <c r="L28" s="93">
        <v>38.423000000000002</v>
      </c>
      <c r="M28" s="32">
        <f t="shared" si="11"/>
        <v>5.9606306419510622</v>
      </c>
      <c r="N28" s="93">
        <v>9.5</v>
      </c>
      <c r="O28" s="32">
        <f t="shared" si="12"/>
        <v>5.5849500293944736</v>
      </c>
      <c r="P28" s="93">
        <v>0.50690199999999996</v>
      </c>
      <c r="Q28" s="32">
        <f t="shared" si="13"/>
        <v>4.8194881113423804</v>
      </c>
      <c r="R28" s="93">
        <v>4.9667519999999996</v>
      </c>
      <c r="S28" s="32">
        <f t="shared" si="14"/>
        <v>0.49521497199246001</v>
      </c>
      <c r="T28" s="93">
        <v>0</v>
      </c>
      <c r="U28" s="32">
        <f t="shared" si="15"/>
        <v>0</v>
      </c>
      <c r="V28" s="93">
        <v>0</v>
      </c>
      <c r="W28" s="32">
        <f t="shared" si="16"/>
        <v>0</v>
      </c>
      <c r="X28" s="93">
        <v>0</v>
      </c>
      <c r="Y28" s="32">
        <f t="shared" si="17"/>
        <v>0</v>
      </c>
      <c r="Z28" s="93">
        <v>90.2</v>
      </c>
      <c r="AA28" s="32">
        <f t="shared" si="18"/>
        <v>6.1260527030698171</v>
      </c>
      <c r="AB28" s="93">
        <v>20.388307000000001</v>
      </c>
      <c r="AC28" s="32">
        <f t="shared" si="19"/>
        <v>5.7390048601134831</v>
      </c>
      <c r="AD28" s="10"/>
      <c r="AE28" s="10"/>
      <c r="AF28" s="93"/>
      <c r="AG28" s="32" t="str">
        <f t="shared" si="20"/>
        <v/>
      </c>
      <c r="AH28" s="93">
        <v>0</v>
      </c>
      <c r="AI28" s="32">
        <f t="shared" si="21"/>
        <v>0</v>
      </c>
      <c r="AJ28" s="93">
        <v>0</v>
      </c>
      <c r="AK28" s="32">
        <f t="shared" si="22"/>
        <v>0</v>
      </c>
      <c r="AN28" s="9"/>
      <c r="AO28" s="10"/>
      <c r="AP28" s="9"/>
      <c r="AQ28" s="10"/>
      <c r="AR28" s="9"/>
      <c r="AS28" s="10"/>
      <c r="AT28" s="9"/>
      <c r="AU28" s="10"/>
    </row>
    <row r="29" spans="1:47" ht="12.75" customHeight="1">
      <c r="A29" s="10" t="s">
        <v>201</v>
      </c>
      <c r="B29" s="82">
        <f t="shared" si="3"/>
        <v>18.075049</v>
      </c>
      <c r="C29" s="10">
        <f t="shared" si="4"/>
        <v>0.37419173744960654</v>
      </c>
      <c r="D29" s="93"/>
      <c r="E29" s="32" t="str">
        <f t="shared" si="7"/>
        <v/>
      </c>
      <c r="F29" s="93"/>
      <c r="G29" s="32" t="str">
        <f t="shared" si="8"/>
        <v/>
      </c>
      <c r="H29" s="93"/>
      <c r="I29" s="32" t="str">
        <f t="shared" si="9"/>
        <v/>
      </c>
      <c r="J29" s="93">
        <v>0.9</v>
      </c>
      <c r="K29" s="32">
        <f t="shared" si="10"/>
        <v>0.68912710566615631</v>
      </c>
      <c r="L29" s="93"/>
      <c r="M29" s="32" t="str">
        <f t="shared" si="11"/>
        <v/>
      </c>
      <c r="N29" s="93">
        <v>1</v>
      </c>
      <c r="O29" s="32">
        <f t="shared" si="12"/>
        <v>0.58788947677836567</v>
      </c>
      <c r="P29" s="93"/>
      <c r="Q29" s="32" t="str">
        <f t="shared" si="13"/>
        <v/>
      </c>
      <c r="R29" s="93">
        <v>4.3750489999999997</v>
      </c>
      <c r="S29" s="32">
        <f t="shared" si="14"/>
        <v>0.43621863302227298</v>
      </c>
      <c r="T29" s="93">
        <v>10.3</v>
      </c>
      <c r="U29" s="32">
        <f t="shared" si="15"/>
        <v>5.1732797589151183</v>
      </c>
      <c r="V29" s="93">
        <v>0.9</v>
      </c>
      <c r="W29" s="32">
        <f t="shared" si="16"/>
        <v>1.7681728880157173</v>
      </c>
      <c r="X29" s="93">
        <v>0.6</v>
      </c>
      <c r="Y29" s="32">
        <f t="shared" si="17"/>
        <v>9.2307692307692299</v>
      </c>
      <c r="Z29" s="93"/>
      <c r="AA29" s="32" t="str">
        <f t="shared" si="18"/>
        <v/>
      </c>
      <c r="AB29" s="93">
        <v>0</v>
      </c>
      <c r="AC29" s="32">
        <f t="shared" si="19"/>
        <v>0</v>
      </c>
      <c r="AD29" s="10"/>
      <c r="AE29" s="10"/>
      <c r="AF29" s="93"/>
      <c r="AG29" s="32" t="str">
        <f t="shared" si="20"/>
        <v/>
      </c>
      <c r="AH29" s="93">
        <v>0</v>
      </c>
      <c r="AI29" s="32">
        <f t="shared" si="21"/>
        <v>0</v>
      </c>
      <c r="AJ29" s="93">
        <v>0</v>
      </c>
      <c r="AK29" s="32">
        <f t="shared" si="22"/>
        <v>0</v>
      </c>
      <c r="AN29" s="9"/>
      <c r="AO29" s="10"/>
      <c r="AP29" s="9"/>
      <c r="AQ29" s="10"/>
      <c r="AR29" s="9"/>
      <c r="AS29" s="10"/>
      <c r="AT29" s="9"/>
      <c r="AU29" s="10"/>
    </row>
    <row r="30" spans="1:47" ht="12.75" customHeight="1">
      <c r="A30" s="10" t="s">
        <v>202</v>
      </c>
      <c r="B30" s="191">
        <f t="shared" si="3"/>
        <v>0.1</v>
      </c>
      <c r="C30" s="10">
        <f t="shared" si="4"/>
        <v>2.0702114691340898E-3</v>
      </c>
      <c r="D30" s="794"/>
      <c r="E30" s="32" t="str">
        <f t="shared" si="7"/>
        <v/>
      </c>
      <c r="F30" s="794"/>
      <c r="G30" s="32" t="str">
        <f t="shared" si="8"/>
        <v/>
      </c>
      <c r="H30" s="794"/>
      <c r="I30" s="32" t="str">
        <f t="shared" si="9"/>
        <v/>
      </c>
      <c r="J30" s="794">
        <v>0.1</v>
      </c>
      <c r="K30" s="32">
        <f t="shared" si="10"/>
        <v>7.6569678407350697E-2</v>
      </c>
      <c r="L30" s="794"/>
      <c r="M30" s="32" t="str">
        <f t="shared" si="11"/>
        <v/>
      </c>
      <c r="N30" s="794"/>
      <c r="O30" s="32" t="str">
        <f t="shared" si="12"/>
        <v/>
      </c>
      <c r="P30" s="794"/>
      <c r="Q30" s="32" t="str">
        <f t="shared" si="13"/>
        <v/>
      </c>
      <c r="R30" s="794"/>
      <c r="S30" s="32" t="str">
        <f t="shared" si="14"/>
        <v/>
      </c>
      <c r="T30" s="794">
        <v>0</v>
      </c>
      <c r="U30" s="32">
        <f t="shared" si="15"/>
        <v>0</v>
      </c>
      <c r="V30" s="794">
        <v>0</v>
      </c>
      <c r="W30" s="32">
        <f t="shared" si="16"/>
        <v>0</v>
      </c>
      <c r="X30" s="794">
        <v>0</v>
      </c>
      <c r="Y30" s="32">
        <f t="shared" si="17"/>
        <v>0</v>
      </c>
      <c r="Z30" s="794"/>
      <c r="AA30" s="32" t="str">
        <f t="shared" si="18"/>
        <v/>
      </c>
      <c r="AB30" s="794">
        <v>0</v>
      </c>
      <c r="AC30" s="32">
        <f t="shared" si="19"/>
        <v>0</v>
      </c>
      <c r="AD30" s="10"/>
      <c r="AE30" s="10"/>
      <c r="AF30" s="794"/>
      <c r="AG30" s="32" t="str">
        <f t="shared" si="20"/>
        <v/>
      </c>
      <c r="AH30" s="794">
        <v>0</v>
      </c>
      <c r="AI30" s="32">
        <f t="shared" si="21"/>
        <v>0</v>
      </c>
      <c r="AJ30" s="794">
        <v>0</v>
      </c>
      <c r="AK30" s="32">
        <f t="shared" si="22"/>
        <v>0</v>
      </c>
      <c r="AN30" s="9"/>
      <c r="AO30" s="10"/>
      <c r="AP30" s="9"/>
      <c r="AQ30" s="10"/>
      <c r="AR30" s="9"/>
      <c r="AS30" s="10"/>
      <c r="AT30" s="9"/>
      <c r="AU30" s="10"/>
    </row>
    <row r="31" spans="1:47" ht="12.75" customHeight="1">
      <c r="A31" s="10" t="s">
        <v>203</v>
      </c>
      <c r="B31" s="191">
        <f t="shared" si="3"/>
        <v>65.303504000000004</v>
      </c>
      <c r="C31" s="10">
        <f t="shared" si="4"/>
        <v>1.351920629554439</v>
      </c>
      <c r="D31" s="794">
        <v>3.3264</v>
      </c>
      <c r="E31" s="32">
        <f t="shared" si="7"/>
        <v>9.5469924199669904</v>
      </c>
      <c r="F31" s="794"/>
      <c r="G31" s="32" t="str">
        <f t="shared" si="8"/>
        <v/>
      </c>
      <c r="H31" s="794"/>
      <c r="I31" s="32" t="str">
        <f t="shared" si="9"/>
        <v/>
      </c>
      <c r="J31" s="794">
        <v>2.2000000000000002</v>
      </c>
      <c r="K31" s="32">
        <f t="shared" si="10"/>
        <v>1.6845329249617151</v>
      </c>
      <c r="L31" s="794"/>
      <c r="M31" s="32" t="str">
        <f t="shared" si="11"/>
        <v/>
      </c>
      <c r="N31" s="794">
        <v>9.9</v>
      </c>
      <c r="O31" s="32">
        <f t="shared" si="12"/>
        <v>5.8201058201058204</v>
      </c>
      <c r="P31" s="794"/>
      <c r="Q31" s="32" t="str">
        <f t="shared" si="13"/>
        <v/>
      </c>
      <c r="R31" s="794">
        <v>41.795569</v>
      </c>
      <c r="S31" s="32">
        <f t="shared" si="14"/>
        <v>4.1672689781458656</v>
      </c>
      <c r="T31" s="794">
        <v>0</v>
      </c>
      <c r="U31" s="32">
        <f t="shared" si="15"/>
        <v>0</v>
      </c>
      <c r="V31" s="794">
        <v>0</v>
      </c>
      <c r="W31" s="32">
        <f t="shared" si="16"/>
        <v>0</v>
      </c>
      <c r="X31" s="794">
        <v>0</v>
      </c>
      <c r="Y31" s="32">
        <f t="shared" si="17"/>
        <v>0</v>
      </c>
      <c r="Z31" s="794"/>
      <c r="AA31" s="32" t="str">
        <f t="shared" si="18"/>
        <v/>
      </c>
      <c r="AB31" s="794">
        <v>0</v>
      </c>
      <c r="AC31" s="32">
        <f t="shared" si="19"/>
        <v>0</v>
      </c>
      <c r="AD31" s="10"/>
      <c r="AE31" s="10"/>
      <c r="AF31" s="794"/>
      <c r="AG31" s="32" t="str">
        <f t="shared" si="20"/>
        <v/>
      </c>
      <c r="AH31" s="794">
        <v>8.0815350000000006</v>
      </c>
      <c r="AI31" s="32">
        <f t="shared" si="21"/>
        <v>15.107096270864364</v>
      </c>
      <c r="AJ31" s="794">
        <v>0</v>
      </c>
      <c r="AK31" s="32">
        <f t="shared" si="22"/>
        <v>0</v>
      </c>
      <c r="AN31" s="9"/>
      <c r="AO31" s="10"/>
      <c r="AP31" s="9"/>
      <c r="AQ31" s="10"/>
      <c r="AR31" s="9"/>
      <c r="AS31" s="10"/>
      <c r="AT31" s="9"/>
      <c r="AU31" s="10"/>
    </row>
    <row r="32" spans="1:47" ht="12.75" customHeight="1" thickBot="1">
      <c r="A32" s="10" t="s">
        <v>204</v>
      </c>
      <c r="B32" s="191">
        <f t="shared" si="3"/>
        <v>0</v>
      </c>
      <c r="C32" s="10">
        <f t="shared" si="4"/>
        <v>0</v>
      </c>
      <c r="D32" s="794"/>
      <c r="E32" s="32" t="str">
        <f t="shared" si="7"/>
        <v/>
      </c>
      <c r="F32" s="794"/>
      <c r="G32" s="32" t="str">
        <f t="shared" si="8"/>
        <v/>
      </c>
      <c r="H32" s="794"/>
      <c r="I32" s="32" t="str">
        <f t="shared" si="9"/>
        <v/>
      </c>
      <c r="J32" s="794"/>
      <c r="K32" s="32" t="str">
        <f t="shared" si="10"/>
        <v/>
      </c>
      <c r="L32" s="794"/>
      <c r="M32" s="32" t="str">
        <f t="shared" si="11"/>
        <v/>
      </c>
      <c r="N32" s="794"/>
      <c r="O32" s="32" t="str">
        <f t="shared" si="12"/>
        <v/>
      </c>
      <c r="P32" s="794"/>
      <c r="Q32" s="32" t="str">
        <f t="shared" si="13"/>
        <v/>
      </c>
      <c r="R32" s="794"/>
      <c r="S32" s="32" t="str">
        <f t="shared" si="14"/>
        <v/>
      </c>
      <c r="T32" s="794">
        <v>0</v>
      </c>
      <c r="U32" s="32">
        <f t="shared" si="15"/>
        <v>0</v>
      </c>
      <c r="V32" s="794">
        <v>0</v>
      </c>
      <c r="W32" s="32">
        <f t="shared" si="16"/>
        <v>0</v>
      </c>
      <c r="X32" s="794">
        <v>0</v>
      </c>
      <c r="Y32" s="32">
        <f t="shared" si="17"/>
        <v>0</v>
      </c>
      <c r="Z32" s="794"/>
      <c r="AA32" s="32" t="str">
        <f t="shared" si="18"/>
        <v/>
      </c>
      <c r="AB32" s="794">
        <v>0</v>
      </c>
      <c r="AC32" s="32">
        <f t="shared" si="19"/>
        <v>0</v>
      </c>
      <c r="AD32" s="10"/>
      <c r="AE32" s="10"/>
      <c r="AF32" s="794"/>
      <c r="AG32" s="32" t="str">
        <f t="shared" si="20"/>
        <v/>
      </c>
      <c r="AH32" s="794">
        <v>0</v>
      </c>
      <c r="AI32" s="32">
        <f t="shared" si="21"/>
        <v>0</v>
      </c>
      <c r="AJ32" s="794">
        <v>0</v>
      </c>
      <c r="AK32" s="32">
        <f t="shared" si="22"/>
        <v>0</v>
      </c>
      <c r="AN32" s="9"/>
      <c r="AO32" s="10"/>
      <c r="AP32" s="9"/>
      <c r="AQ32" s="10"/>
      <c r="AR32" s="9"/>
      <c r="AS32" s="10"/>
      <c r="AT32" s="9"/>
      <c r="AU32" s="10"/>
    </row>
    <row r="33" spans="1:47" ht="12.75" customHeight="1" thickBot="1">
      <c r="A33" s="1413" t="s">
        <v>205</v>
      </c>
      <c r="B33" s="91">
        <f t="shared" si="3"/>
        <v>361.626959</v>
      </c>
      <c r="C33" s="31">
        <f t="shared" si="4"/>
        <v>7.4864427806988303</v>
      </c>
      <c r="D33" s="653">
        <v>6.1765500000000007</v>
      </c>
      <c r="E33" s="1405">
        <f>IF(D33&lt;&gt;0,D33/D$12*100,0)</f>
        <v>17.727115209099061</v>
      </c>
      <c r="F33" s="653">
        <v>25.2</v>
      </c>
      <c r="G33" s="1405">
        <f>IF(F33&lt;&gt;0,F33/F$12*100,0)</f>
        <v>5.8482246460895801</v>
      </c>
      <c r="H33" s="653">
        <f>SUM(H26:H32)</f>
        <v>0</v>
      </c>
      <c r="I33" s="1405">
        <f>IF(H33&lt;&gt;0,H33/H$12*100,0)</f>
        <v>0</v>
      </c>
      <c r="J33" s="653">
        <v>7.6</v>
      </c>
      <c r="K33" s="1405">
        <f>IF(J33&lt;&gt;0,J33/J$12*100,0)</f>
        <v>5.8192955589586521</v>
      </c>
      <c r="L33" s="653">
        <v>44.006</v>
      </c>
      <c r="M33" s="1405">
        <f>IF(L33&lt;&gt;0,L33/L$12*100,0)</f>
        <v>6.8267316979334884</v>
      </c>
      <c r="N33" s="653">
        <v>23.7</v>
      </c>
      <c r="O33" s="1405">
        <f>IF(N33&lt;&gt;0,N33/N$12*100,0)</f>
        <v>13.932980599647266</v>
      </c>
      <c r="P33" s="653">
        <v>0.527972</v>
      </c>
      <c r="Q33" s="1405">
        <f>IF(P33&lt;&gt;0,P33/P$12*100,0)</f>
        <v>5.0198160139862527</v>
      </c>
      <c r="R33" s="653">
        <v>88.096595000000008</v>
      </c>
      <c r="S33" s="1405">
        <f>IF(R33&lt;&gt;0,R33/R$12*100,0)</f>
        <v>8.783759049285349</v>
      </c>
      <c r="T33" s="653">
        <v>22.4</v>
      </c>
      <c r="U33" s="1405">
        <f>IF(T33&lt;&gt;0,T33/T$12*100,0)</f>
        <v>11.25062782521346</v>
      </c>
      <c r="V33" s="653">
        <v>6.2</v>
      </c>
      <c r="W33" s="1405">
        <f>IF(V33&lt;&gt;0,V33/V$12*100,0)</f>
        <v>12.180746561886052</v>
      </c>
      <c r="X33" s="653">
        <v>0.8</v>
      </c>
      <c r="Y33" s="1405">
        <f>IF(X33&lt;&gt;0,X33/X$12*100,0)</f>
        <v>12.307692307692308</v>
      </c>
      <c r="Z33" s="653">
        <v>90.2</v>
      </c>
      <c r="AA33" s="1405">
        <f>IF(Z33&lt;&gt;0,Z33/Z$12*100,0)</f>
        <v>6.1260527030698171</v>
      </c>
      <c r="AB33" s="653">
        <v>20.388307000000001</v>
      </c>
      <c r="AC33" s="1405">
        <f>IF(AB33&lt;&gt;0,AB33/AB$12*100,0)</f>
        <v>5.7390048601134831</v>
      </c>
      <c r="AD33" s="31"/>
      <c r="AE33" s="31"/>
      <c r="AF33" s="653">
        <v>18.25</v>
      </c>
      <c r="AG33" s="1405">
        <f>IF(AF33&lt;&gt;0,AF33/AF$12*100,0)</f>
        <v>8.4307294313299774</v>
      </c>
      <c r="AH33" s="653">
        <v>8.0815350000000006</v>
      </c>
      <c r="AI33" s="1405">
        <f>IF(AH33&lt;&gt;0,AH33/AH$12*100,0)</f>
        <v>15.107096270864364</v>
      </c>
      <c r="AJ33" s="653">
        <v>0</v>
      </c>
      <c r="AK33" s="1405">
        <f>IF(AJ33&lt;&gt;0,AJ33/AJ$12*100,0)</f>
        <v>0</v>
      </c>
      <c r="AN33" s="9"/>
      <c r="AO33" s="10"/>
      <c r="AP33" s="9"/>
      <c r="AQ33" s="10"/>
      <c r="AR33" s="9"/>
      <c r="AS33" s="10"/>
      <c r="AT33" s="9"/>
      <c r="AU33" s="10"/>
    </row>
    <row r="34" spans="1:47" ht="12.75" customHeight="1">
      <c r="A34" s="10" t="s">
        <v>206</v>
      </c>
      <c r="B34" s="191">
        <f t="shared" si="3"/>
        <v>82.864154000000013</v>
      </c>
      <c r="C34" s="10">
        <f t="shared" si="4"/>
        <v>1.7154632199089346</v>
      </c>
      <c r="D34" s="794">
        <v>1.2150000000000001</v>
      </c>
      <c r="E34" s="32">
        <f t="shared" si="7"/>
        <v>3.4871319715788518</v>
      </c>
      <c r="F34" s="794"/>
      <c r="G34" s="32" t="str">
        <f t="shared" si="8"/>
        <v/>
      </c>
      <c r="H34" s="794"/>
      <c r="I34" s="32" t="str">
        <f t="shared" si="9"/>
        <v/>
      </c>
      <c r="J34" s="794">
        <v>1.7</v>
      </c>
      <c r="K34" s="32">
        <f t="shared" si="10"/>
        <v>1.3016845329249618</v>
      </c>
      <c r="L34" s="794"/>
      <c r="M34" s="32" t="str">
        <f t="shared" si="11"/>
        <v/>
      </c>
      <c r="N34" s="794">
        <v>3</v>
      </c>
      <c r="O34" s="32">
        <f t="shared" si="12"/>
        <v>1.7636684303350969</v>
      </c>
      <c r="P34" s="794">
        <v>0.25708799999999998</v>
      </c>
      <c r="Q34" s="32">
        <f t="shared" si="13"/>
        <v>2.4443236751261388</v>
      </c>
      <c r="R34" s="794">
        <v>10.295586</v>
      </c>
      <c r="S34" s="32">
        <f t="shared" si="14"/>
        <v>1.0265316916640823</v>
      </c>
      <c r="T34" s="794">
        <v>3.2</v>
      </c>
      <c r="U34" s="32">
        <f t="shared" si="15"/>
        <v>1.607232546459066</v>
      </c>
      <c r="V34" s="794">
        <v>0.2</v>
      </c>
      <c r="W34" s="32">
        <f t="shared" si="16"/>
        <v>0.39292730844793722</v>
      </c>
      <c r="X34" s="794">
        <v>0</v>
      </c>
      <c r="Y34" s="32">
        <f t="shared" si="17"/>
        <v>0</v>
      </c>
      <c r="Z34" s="794">
        <v>55.7</v>
      </c>
      <c r="AA34" s="32">
        <f t="shared" si="18"/>
        <v>3.7829394186362402</v>
      </c>
      <c r="AB34" s="794"/>
      <c r="AC34" s="32" t="str">
        <f t="shared" si="19"/>
        <v/>
      </c>
      <c r="AD34" s="10"/>
      <c r="AE34" s="10"/>
      <c r="AF34" s="794"/>
      <c r="AG34" s="32" t="str">
        <f t="shared" si="20"/>
        <v/>
      </c>
      <c r="AH34" s="794">
        <v>0</v>
      </c>
      <c r="AI34" s="32">
        <f>IF(AH34&lt;&gt;"",AH34/AH$12*100,"")</f>
        <v>0</v>
      </c>
      <c r="AJ34" s="794">
        <v>7.2964799999999999</v>
      </c>
      <c r="AK34" s="32">
        <f>IF(AJ34&lt;&gt;"",AJ34/AJ$12*100,"")</f>
        <v>14.190309985383426</v>
      </c>
      <c r="AN34" s="9"/>
      <c r="AO34" s="10"/>
      <c r="AP34" s="9"/>
      <c r="AQ34" s="10"/>
      <c r="AR34" s="9"/>
      <c r="AS34" s="10"/>
      <c r="AT34" s="9"/>
      <c r="AU34" s="10"/>
    </row>
    <row r="35" spans="1:47" ht="12.75" customHeight="1">
      <c r="A35" s="10" t="s">
        <v>207</v>
      </c>
      <c r="B35" s="191">
        <f t="shared" si="3"/>
        <v>99.510792249999994</v>
      </c>
      <c r="C35" s="10">
        <f t="shared" si="4"/>
        <v>2.0600838341856966</v>
      </c>
      <c r="D35" s="794"/>
      <c r="E35" s="32" t="str">
        <f t="shared" si="7"/>
        <v/>
      </c>
      <c r="F35" s="794">
        <v>45.6</v>
      </c>
      <c r="G35" s="32">
        <f t="shared" si="8"/>
        <v>10.58250174054305</v>
      </c>
      <c r="H35" s="794"/>
      <c r="I35" s="32" t="str">
        <f t="shared" si="9"/>
        <v/>
      </c>
      <c r="J35" s="794">
        <v>1.8</v>
      </c>
      <c r="K35" s="32">
        <f t="shared" si="10"/>
        <v>1.3782542113323126</v>
      </c>
      <c r="L35" s="794">
        <v>25.954000000000001</v>
      </c>
      <c r="M35" s="32">
        <f t="shared" si="11"/>
        <v>4.0262917440386712</v>
      </c>
      <c r="N35" s="794">
        <v>8.1</v>
      </c>
      <c r="O35" s="32">
        <f t="shared" si="12"/>
        <v>4.7619047619047619</v>
      </c>
      <c r="P35" s="794">
        <v>0.88150899999999999</v>
      </c>
      <c r="Q35" s="32">
        <f t="shared" si="13"/>
        <v>8.3811508842760762</v>
      </c>
      <c r="R35" s="794"/>
      <c r="S35" s="32" t="str">
        <f t="shared" si="14"/>
        <v/>
      </c>
      <c r="T35" s="794">
        <v>0</v>
      </c>
      <c r="U35" s="32">
        <f t="shared" si="15"/>
        <v>0</v>
      </c>
      <c r="V35" s="794">
        <v>0</v>
      </c>
      <c r="W35" s="32">
        <f t="shared" si="16"/>
        <v>0</v>
      </c>
      <c r="X35" s="794">
        <v>0</v>
      </c>
      <c r="Y35" s="32">
        <f t="shared" si="17"/>
        <v>0</v>
      </c>
      <c r="Z35" s="794"/>
      <c r="AA35" s="32" t="str">
        <f t="shared" si="18"/>
        <v/>
      </c>
      <c r="AB35" s="794">
        <v>9.0765019999999996</v>
      </c>
      <c r="AC35" s="32">
        <f t="shared" si="19"/>
        <v>2.5549001734587256</v>
      </c>
      <c r="AD35" s="10"/>
      <c r="AE35" s="10"/>
      <c r="AF35" s="794"/>
      <c r="AG35" s="32" t="str">
        <f t="shared" si="20"/>
        <v/>
      </c>
      <c r="AH35" s="794">
        <v>0</v>
      </c>
      <c r="AI35" s="32">
        <f>IF(AH35&lt;&gt;"",AH35/AH$12*100,"")</f>
        <v>0</v>
      </c>
      <c r="AJ35" s="794">
        <v>8.09878125</v>
      </c>
      <c r="AK35" s="32">
        <f>IF(AJ35&lt;&gt;"",AJ35/AJ$12*100,"")</f>
        <v>15.750638176396162</v>
      </c>
      <c r="AN35" s="9"/>
      <c r="AO35" s="10"/>
      <c r="AP35" s="9"/>
      <c r="AQ35" s="10"/>
      <c r="AR35" s="9"/>
      <c r="AS35" s="10"/>
      <c r="AT35" s="9"/>
      <c r="AU35" s="10"/>
    </row>
    <row r="36" spans="1:47" ht="12.75" customHeight="1">
      <c r="A36" s="10" t="s">
        <v>208</v>
      </c>
      <c r="B36" s="191">
        <f t="shared" si="3"/>
        <v>302.58876600000002</v>
      </c>
      <c r="C36" s="10">
        <f t="shared" si="4"/>
        <v>6.2642273380433124</v>
      </c>
      <c r="D36" s="794"/>
      <c r="E36" s="32" t="str">
        <f t="shared" si="7"/>
        <v/>
      </c>
      <c r="F36" s="794">
        <v>61.8</v>
      </c>
      <c r="G36" s="32">
        <f t="shared" si="8"/>
        <v>14.342074727314921</v>
      </c>
      <c r="H36" s="794"/>
      <c r="I36" s="32" t="str">
        <f t="shared" si="9"/>
        <v/>
      </c>
      <c r="J36" s="794">
        <v>2.7</v>
      </c>
      <c r="K36" s="32">
        <f t="shared" si="10"/>
        <v>2.0673813169984689</v>
      </c>
      <c r="L36" s="794">
        <v>45.602999999999994</v>
      </c>
      <c r="M36" s="32">
        <f t="shared" si="11"/>
        <v>7.0744772444862258</v>
      </c>
      <c r="N36" s="794">
        <v>8.1999999999999993</v>
      </c>
      <c r="O36" s="32">
        <f t="shared" si="12"/>
        <v>4.8206937095825984</v>
      </c>
      <c r="P36" s="794">
        <v>1.877902</v>
      </c>
      <c r="Q36" s="32">
        <f t="shared" si="13"/>
        <v>17.85458799386485</v>
      </c>
      <c r="R36" s="794"/>
      <c r="S36" s="32" t="str">
        <f t="shared" si="14"/>
        <v/>
      </c>
      <c r="T36" s="794">
        <v>0</v>
      </c>
      <c r="U36" s="32">
        <f t="shared" si="15"/>
        <v>0</v>
      </c>
      <c r="V36" s="794">
        <v>0</v>
      </c>
      <c r="W36" s="32">
        <f t="shared" si="16"/>
        <v>0</v>
      </c>
      <c r="X36" s="794">
        <v>0</v>
      </c>
      <c r="Y36" s="32">
        <f t="shared" si="17"/>
        <v>0</v>
      </c>
      <c r="Z36" s="794">
        <v>99.9</v>
      </c>
      <c r="AA36" s="32">
        <f t="shared" si="18"/>
        <v>6.7848410757946205</v>
      </c>
      <c r="AB36" s="794">
        <v>82.507863999999998</v>
      </c>
      <c r="AC36" s="32">
        <f t="shared" si="19"/>
        <v>23.2247352609308</v>
      </c>
      <c r="AD36" s="10"/>
      <c r="AE36" s="10"/>
      <c r="AF36" s="794"/>
      <c r="AG36" s="32" t="str">
        <f t="shared" si="20"/>
        <v/>
      </c>
      <c r="AH36" s="794">
        <v>0</v>
      </c>
      <c r="AI36" s="32">
        <f>IF(AH36&lt;&gt;"",AH36/AH$12*100,"")</f>
        <v>0</v>
      </c>
      <c r="AJ36" s="794">
        <v>0</v>
      </c>
      <c r="AK36" s="32">
        <f>IF(AJ36&lt;&gt;"",AJ36/AJ$12*100,"")</f>
        <v>0</v>
      </c>
      <c r="AN36" s="9"/>
      <c r="AO36" s="10"/>
      <c r="AP36" s="9"/>
      <c r="AQ36" s="10"/>
      <c r="AR36" s="9"/>
      <c r="AS36" s="10"/>
      <c r="AT36" s="9"/>
      <c r="AU36" s="10"/>
    </row>
    <row r="37" spans="1:47" ht="12.75" customHeight="1" thickBot="1">
      <c r="A37" s="10" t="s">
        <v>209</v>
      </c>
      <c r="B37" s="191">
        <f t="shared" si="3"/>
        <v>202.076075</v>
      </c>
      <c r="C37" s="10">
        <f t="shared" si="4"/>
        <v>4.1834020810260046</v>
      </c>
      <c r="D37" s="794"/>
      <c r="E37" s="32" t="str">
        <f t="shared" si="7"/>
        <v/>
      </c>
      <c r="F37" s="794">
        <v>29.6</v>
      </c>
      <c r="G37" s="32">
        <f t="shared" si="8"/>
        <v>6.8693432350893477</v>
      </c>
      <c r="H37" s="794"/>
      <c r="I37" s="32" t="str">
        <f t="shared" si="9"/>
        <v/>
      </c>
      <c r="J37" s="794">
        <v>1.1000000000000001</v>
      </c>
      <c r="K37" s="32">
        <f t="shared" si="10"/>
        <v>0.84226646248085757</v>
      </c>
      <c r="L37" s="794">
        <v>5.125</v>
      </c>
      <c r="M37" s="32">
        <f t="shared" si="11"/>
        <v>0.79505067381514183</v>
      </c>
      <c r="N37" s="794">
        <v>4.0999999999999996</v>
      </c>
      <c r="O37" s="32">
        <f t="shared" si="12"/>
        <v>2.4103468547912992</v>
      </c>
      <c r="P37" s="794">
        <v>0.451075</v>
      </c>
      <c r="Q37" s="32">
        <f t="shared" si="13"/>
        <v>4.2886999850538459</v>
      </c>
      <c r="R37" s="794"/>
      <c r="S37" s="32" t="str">
        <f t="shared" si="14"/>
        <v/>
      </c>
      <c r="T37" s="794">
        <v>0</v>
      </c>
      <c r="U37" s="32">
        <f t="shared" si="15"/>
        <v>0</v>
      </c>
      <c r="V37" s="794">
        <v>0</v>
      </c>
      <c r="W37" s="32">
        <f t="shared" si="16"/>
        <v>0</v>
      </c>
      <c r="X37" s="794">
        <v>0</v>
      </c>
      <c r="Y37" s="32">
        <f t="shared" si="17"/>
        <v>0</v>
      </c>
      <c r="Z37" s="794">
        <v>161.69999999999999</v>
      </c>
      <c r="AA37" s="32">
        <f t="shared" si="18"/>
        <v>10.98207008964955</v>
      </c>
      <c r="AB37" s="794">
        <v>0</v>
      </c>
      <c r="AC37" s="32">
        <f t="shared" si="19"/>
        <v>0</v>
      </c>
      <c r="AD37" s="10"/>
      <c r="AE37" s="10"/>
      <c r="AF37" s="794"/>
      <c r="AG37" s="32" t="str">
        <f t="shared" si="20"/>
        <v/>
      </c>
      <c r="AH37" s="794">
        <v>0</v>
      </c>
      <c r="AI37" s="32">
        <f>IF(AH37&lt;&gt;"",AH37/AH$12*100,"")</f>
        <v>0</v>
      </c>
      <c r="AJ37" s="794">
        <v>0</v>
      </c>
      <c r="AK37" s="32">
        <f>IF(AJ37&lt;&gt;"",AJ37/AJ$12*100,"")</f>
        <v>0</v>
      </c>
      <c r="AN37" s="9"/>
      <c r="AO37" s="10"/>
      <c r="AP37" s="9"/>
      <c r="AQ37" s="10"/>
      <c r="AR37" s="9"/>
      <c r="AS37" s="10"/>
      <c r="AT37" s="9"/>
      <c r="AU37" s="10"/>
    </row>
    <row r="38" spans="1:47" ht="12.75" customHeight="1" thickBot="1">
      <c r="A38" s="1413" t="s">
        <v>210</v>
      </c>
      <c r="B38" s="91">
        <f t="shared" si="3"/>
        <v>700.74978725000005</v>
      </c>
      <c r="C38" s="31">
        <f t="shared" si="4"/>
        <v>14.507002465582234</v>
      </c>
      <c r="D38" s="653">
        <v>1.2150000000000001</v>
      </c>
      <c r="E38" s="1405">
        <f>IF(D38&lt;&gt;0,D38/D$12*100,0)</f>
        <v>3.4871319715788518</v>
      </c>
      <c r="F38" s="653">
        <v>137</v>
      </c>
      <c r="G38" s="1405">
        <f>IF(F38&lt;&gt;0,F38/F$12*100,0)</f>
        <v>31.793919702947321</v>
      </c>
      <c r="H38" s="653">
        <f>SUM(H34:H37)</f>
        <v>0</v>
      </c>
      <c r="I38" s="1405">
        <f>IF(H38&lt;&gt;0,H38/H$12*100,0)</f>
        <v>0</v>
      </c>
      <c r="J38" s="653">
        <v>7.3</v>
      </c>
      <c r="K38" s="1405">
        <f>IF(J38&lt;&gt;0,J38/J$12*100,0)</f>
        <v>5.5895865237366005</v>
      </c>
      <c r="L38" s="653">
        <v>76.681999999999988</v>
      </c>
      <c r="M38" s="1405">
        <f>IF(L38&lt;&gt;0,L38/L$12*100,0)</f>
        <v>11.895819662340037</v>
      </c>
      <c r="N38" s="653">
        <v>23.4</v>
      </c>
      <c r="O38" s="1405">
        <f>IF(N38&lt;&gt;0,N38/N$12*100,0)</f>
        <v>13.756613756613756</v>
      </c>
      <c r="P38" s="653">
        <v>3.4675739999999995</v>
      </c>
      <c r="Q38" s="1405">
        <f>IF(P38&lt;&gt;0,P38/P$12*100,0)</f>
        <v>32.968762538320902</v>
      </c>
      <c r="R38" s="653">
        <v>10.295586</v>
      </c>
      <c r="S38" s="1405">
        <f>IF(R38&lt;&gt;0,R38/R$12*100,0)</f>
        <v>1.0265316916640823</v>
      </c>
      <c r="T38" s="653">
        <v>3.2</v>
      </c>
      <c r="U38" s="1405">
        <f>IF(T38&lt;&gt;0,T38/T$12*100,0)</f>
        <v>1.607232546459066</v>
      </c>
      <c r="V38" s="653">
        <v>0.2</v>
      </c>
      <c r="W38" s="1405">
        <f>IF(V38&lt;&gt;0,V38/V$12*100,0)</f>
        <v>0.39292730844793722</v>
      </c>
      <c r="X38" s="653">
        <v>0</v>
      </c>
      <c r="Y38" s="1405">
        <f>IF(X38&lt;&gt;0,X38/X$12*100,0)</f>
        <v>0</v>
      </c>
      <c r="Z38" s="653">
        <v>317.3</v>
      </c>
      <c r="AA38" s="1405">
        <f>IF(Z38&lt;&gt;0,Z38/Z$12*100,0)</f>
        <v>21.549850584080414</v>
      </c>
      <c r="AB38" s="653">
        <v>91.584366000000003</v>
      </c>
      <c r="AC38" s="1405">
        <f>IF(AB38&lt;&gt;0,AB38/AB$12*100,0)</f>
        <v>25.779635434389526</v>
      </c>
      <c r="AD38" s="31"/>
      <c r="AE38" s="31"/>
      <c r="AF38" s="653">
        <v>13.71</v>
      </c>
      <c r="AG38" s="1405">
        <f>IF(AF38&lt;&gt;0,AF38/AF$12*100,0)</f>
        <v>6.3334411234813146</v>
      </c>
      <c r="AH38" s="653">
        <v>0</v>
      </c>
      <c r="AI38" s="1405">
        <f>IF(AH38&lt;&gt;0,AH38/AH$12*100,0)</f>
        <v>0</v>
      </c>
      <c r="AJ38" s="653">
        <v>15.395261250000001</v>
      </c>
      <c r="AK38" s="1405">
        <f>IF(AJ38&lt;&gt;0,AJ38/AJ$12*100,0)</f>
        <v>29.940948161779591</v>
      </c>
      <c r="AN38" s="9"/>
      <c r="AO38" s="10"/>
      <c r="AP38" s="9"/>
      <c r="AQ38" s="10"/>
      <c r="AR38" s="9"/>
      <c r="AS38" s="10"/>
      <c r="AT38" s="9"/>
      <c r="AU38" s="10"/>
    </row>
    <row r="39" spans="1:47" ht="12.75" customHeight="1">
      <c r="A39" s="10" t="s">
        <v>211</v>
      </c>
      <c r="B39" s="82">
        <f t="shared" si="3"/>
        <v>343.05747699999995</v>
      </c>
      <c r="C39" s="10">
        <f t="shared" si="4"/>
        <v>7.1020152345760392</v>
      </c>
      <c r="D39" s="93"/>
      <c r="E39" s="32" t="str">
        <f t="shared" si="7"/>
        <v/>
      </c>
      <c r="F39" s="93">
        <v>55</v>
      </c>
      <c r="G39" s="32">
        <f t="shared" si="8"/>
        <v>12.763982362497101</v>
      </c>
      <c r="H39" s="93"/>
      <c r="I39" s="32" t="str">
        <f t="shared" si="9"/>
        <v/>
      </c>
      <c r="J39" s="93">
        <v>9.3000000000000007</v>
      </c>
      <c r="K39" s="32">
        <f t="shared" si="10"/>
        <v>7.1209800918836148</v>
      </c>
      <c r="L39" s="93">
        <v>72.054000000000002</v>
      </c>
      <c r="M39" s="32">
        <f t="shared" si="11"/>
        <v>11.177869512405117</v>
      </c>
      <c r="N39" s="93">
        <v>16.3</v>
      </c>
      <c r="O39" s="32">
        <f t="shared" si="12"/>
        <v>9.5825984714873602</v>
      </c>
      <c r="P39" s="93"/>
      <c r="Q39" s="32" t="str">
        <f t="shared" si="13"/>
        <v/>
      </c>
      <c r="R39" s="93">
        <v>84.577085999999994</v>
      </c>
      <c r="S39" s="32">
        <f t="shared" si="14"/>
        <v>8.4328428870001737</v>
      </c>
      <c r="T39" s="93">
        <v>15</v>
      </c>
      <c r="U39" s="32">
        <f t="shared" si="15"/>
        <v>7.5339025615268715</v>
      </c>
      <c r="V39" s="93">
        <v>1.1000000000000001</v>
      </c>
      <c r="W39" s="32">
        <f t="shared" si="16"/>
        <v>2.1611001964636545</v>
      </c>
      <c r="X39" s="93">
        <v>0.7</v>
      </c>
      <c r="Y39" s="32">
        <f t="shared" si="17"/>
        <v>10.769230769230768</v>
      </c>
      <c r="Z39" s="93">
        <v>50.8</v>
      </c>
      <c r="AA39" s="32">
        <f t="shared" si="18"/>
        <v>3.4501494159195865</v>
      </c>
      <c r="AB39" s="93">
        <v>38.226391</v>
      </c>
      <c r="AC39" s="32">
        <f t="shared" si="19"/>
        <v>10.760159915857571</v>
      </c>
      <c r="AD39" s="10"/>
      <c r="AE39" s="10"/>
      <c r="AF39" s="93"/>
      <c r="AG39" s="32" t="str">
        <f t="shared" si="20"/>
        <v/>
      </c>
      <c r="AH39" s="93">
        <v>0</v>
      </c>
      <c r="AI39" s="32">
        <f t="shared" ref="AI39:AI45" si="23">IF(AH39&lt;&gt;"",AH39/AH$12*100,"")</f>
        <v>0</v>
      </c>
      <c r="AJ39" s="93">
        <v>0</v>
      </c>
      <c r="AK39" s="32">
        <f t="shared" ref="AK39:AK45" si="24">IF(AJ39&lt;&gt;"",AJ39/AJ$12*100,"")</f>
        <v>0</v>
      </c>
      <c r="AN39" s="9"/>
      <c r="AO39" s="10"/>
      <c r="AP39" s="9"/>
      <c r="AQ39" s="10"/>
      <c r="AR39" s="9"/>
      <c r="AS39" s="10"/>
      <c r="AT39" s="9"/>
      <c r="AU39" s="10"/>
    </row>
    <row r="40" spans="1:47" ht="12.75" customHeight="1">
      <c r="A40" s="10" t="s">
        <v>212</v>
      </c>
      <c r="B40" s="82">
        <f t="shared" si="3"/>
        <v>377.22338500000006</v>
      </c>
      <c r="C40" s="10">
        <f t="shared" si="4"/>
        <v>7.8093217805258437</v>
      </c>
      <c r="D40" s="93">
        <v>1.7470589999999999</v>
      </c>
      <c r="E40" s="32">
        <f t="shared" si="7"/>
        <v>5.0141771976416267</v>
      </c>
      <c r="F40" s="93">
        <v>36.6</v>
      </c>
      <c r="G40" s="32">
        <f t="shared" si="8"/>
        <v>8.493850081225343</v>
      </c>
      <c r="H40" s="93"/>
      <c r="I40" s="32" t="str">
        <f t="shared" si="9"/>
        <v/>
      </c>
      <c r="J40" s="93">
        <v>2.6</v>
      </c>
      <c r="K40" s="32">
        <f t="shared" si="10"/>
        <v>1.9908116385911181</v>
      </c>
      <c r="L40" s="93">
        <v>27.283000000000001</v>
      </c>
      <c r="M40" s="32">
        <f t="shared" si="11"/>
        <v>4.2324619577948317</v>
      </c>
      <c r="N40" s="93">
        <v>6.5</v>
      </c>
      <c r="O40" s="32">
        <f t="shared" si="12"/>
        <v>3.8212815990593771</v>
      </c>
      <c r="P40" s="93">
        <v>0.66738900000000001</v>
      </c>
      <c r="Q40" s="32">
        <f t="shared" si="13"/>
        <v>6.345355416117278</v>
      </c>
      <c r="R40" s="93">
        <v>7.2488060000000001</v>
      </c>
      <c r="S40" s="32">
        <f t="shared" si="14"/>
        <v>0.72274944677503061</v>
      </c>
      <c r="T40" s="93">
        <v>28</v>
      </c>
      <c r="U40" s="32">
        <f t="shared" si="15"/>
        <v>14.063284781516828</v>
      </c>
      <c r="V40" s="93">
        <v>8.3000000000000007</v>
      </c>
      <c r="W40" s="32">
        <f t="shared" si="16"/>
        <v>16.306483300589392</v>
      </c>
      <c r="X40" s="93">
        <v>0.2</v>
      </c>
      <c r="Y40" s="32">
        <f t="shared" si="17"/>
        <v>3.0769230769230771</v>
      </c>
      <c r="Z40" s="93">
        <v>214.4</v>
      </c>
      <c r="AA40" s="32">
        <f t="shared" si="18"/>
        <v>14.561260527030697</v>
      </c>
      <c r="AB40" s="93">
        <v>39.302650999999997</v>
      </c>
      <c r="AC40" s="32">
        <f t="shared" si="19"/>
        <v>11.063111081481363</v>
      </c>
      <c r="AD40" s="10"/>
      <c r="AE40" s="10"/>
      <c r="AF40" s="93"/>
      <c r="AG40" s="32" t="str">
        <f t="shared" si="20"/>
        <v/>
      </c>
      <c r="AH40" s="93">
        <v>0</v>
      </c>
      <c r="AI40" s="32">
        <f t="shared" si="23"/>
        <v>0</v>
      </c>
      <c r="AJ40" s="93">
        <v>4.3744800000000001</v>
      </c>
      <c r="AK40" s="32">
        <f t="shared" si="24"/>
        <v>8.507558058798228</v>
      </c>
      <c r="AN40" s="9"/>
      <c r="AO40" s="10"/>
      <c r="AP40" s="9"/>
      <c r="AQ40" s="10"/>
      <c r="AR40" s="9"/>
      <c r="AS40" s="10"/>
      <c r="AT40" s="9"/>
      <c r="AU40" s="10"/>
    </row>
    <row r="41" spans="1:47" ht="12.75" customHeight="1">
      <c r="A41" s="10" t="s">
        <v>44</v>
      </c>
      <c r="B41" s="191">
        <f t="shared" si="3"/>
        <v>103.05961308000001</v>
      </c>
      <c r="C41" s="10">
        <f t="shared" si="4"/>
        <v>2.1335519300273762</v>
      </c>
      <c r="D41" s="794">
        <v>0.88704000000000005</v>
      </c>
      <c r="E41" s="32">
        <f t="shared" si="7"/>
        <v>2.5458646453245306</v>
      </c>
      <c r="F41" s="794"/>
      <c r="G41" s="32" t="str">
        <f t="shared" si="8"/>
        <v/>
      </c>
      <c r="H41" s="794"/>
      <c r="I41" s="32" t="str">
        <f t="shared" si="9"/>
        <v/>
      </c>
      <c r="J41" s="794">
        <v>0.3</v>
      </c>
      <c r="K41" s="32">
        <f t="shared" si="10"/>
        <v>0.22970903522205208</v>
      </c>
      <c r="L41" s="794">
        <v>26.875</v>
      </c>
      <c r="M41" s="32">
        <f t="shared" si="11"/>
        <v>4.1691681675672072</v>
      </c>
      <c r="N41" s="794">
        <v>2.2999999999999998</v>
      </c>
      <c r="O41" s="32">
        <f t="shared" si="12"/>
        <v>1.3521457965902408</v>
      </c>
      <c r="P41" s="794">
        <v>0.113007</v>
      </c>
      <c r="Q41" s="32">
        <f t="shared" si="13"/>
        <v>1.0744402132926454</v>
      </c>
      <c r="R41" s="794">
        <v>9.2957359999999998</v>
      </c>
      <c r="S41" s="32">
        <f t="shared" si="14"/>
        <v>0.92684064815181078</v>
      </c>
      <c r="T41" s="794">
        <v>0</v>
      </c>
      <c r="U41" s="32">
        <f t="shared" si="15"/>
        <v>0</v>
      </c>
      <c r="V41" s="794">
        <v>0</v>
      </c>
      <c r="W41" s="32">
        <f t="shared" si="16"/>
        <v>0</v>
      </c>
      <c r="X41" s="794">
        <v>0</v>
      </c>
      <c r="Y41" s="32">
        <f t="shared" si="17"/>
        <v>0</v>
      </c>
      <c r="Z41" s="794">
        <v>55.3</v>
      </c>
      <c r="AA41" s="32">
        <f t="shared" si="18"/>
        <v>3.7557728878022272</v>
      </c>
      <c r="AB41" s="794">
        <v>0</v>
      </c>
      <c r="AC41" s="32">
        <f t="shared" si="19"/>
        <v>0</v>
      </c>
      <c r="AD41" s="10"/>
      <c r="AE41" s="10"/>
      <c r="AF41" s="794"/>
      <c r="AG41" s="32" t="str">
        <f t="shared" si="20"/>
        <v/>
      </c>
      <c r="AH41" s="794">
        <v>7.9888300800000005</v>
      </c>
      <c r="AI41" s="32">
        <f t="shared" si="23"/>
        <v>14.933799718758511</v>
      </c>
      <c r="AJ41" s="794">
        <v>0</v>
      </c>
      <c r="AK41" s="32">
        <f t="shared" si="24"/>
        <v>0</v>
      </c>
      <c r="AN41" s="9"/>
      <c r="AO41" s="10"/>
      <c r="AP41" s="9"/>
      <c r="AQ41" s="10"/>
      <c r="AR41" s="9"/>
      <c r="AS41" s="10"/>
      <c r="AT41" s="9"/>
      <c r="AU41" s="10"/>
    </row>
    <row r="42" spans="1:47" ht="12.75" customHeight="1">
      <c r="A42" s="10" t="s">
        <v>213</v>
      </c>
      <c r="B42" s="191">
        <f t="shared" si="3"/>
        <v>163.782704</v>
      </c>
      <c r="C42" s="10">
        <f t="shared" si="4"/>
        <v>3.3906483226659367</v>
      </c>
      <c r="D42" s="794"/>
      <c r="E42" s="32" t="str">
        <f t="shared" si="7"/>
        <v/>
      </c>
      <c r="F42" s="794">
        <v>27.2</v>
      </c>
      <c r="G42" s="32">
        <f t="shared" si="8"/>
        <v>6.3123694592712924</v>
      </c>
      <c r="H42" s="794"/>
      <c r="I42" s="32" t="str">
        <f t="shared" si="9"/>
        <v/>
      </c>
      <c r="J42" s="794">
        <v>3</v>
      </c>
      <c r="K42" s="32">
        <f t="shared" si="10"/>
        <v>2.2970903522205206</v>
      </c>
      <c r="L42" s="794">
        <v>3.4750000000000001</v>
      </c>
      <c r="M42" s="32">
        <f t="shared" si="11"/>
        <v>0.53908313980636446</v>
      </c>
      <c r="N42" s="794">
        <v>13.4</v>
      </c>
      <c r="O42" s="32">
        <f t="shared" si="12"/>
        <v>7.8777189888301002</v>
      </c>
      <c r="P42" s="794">
        <v>0.371591</v>
      </c>
      <c r="Q42" s="32">
        <f t="shared" si="13"/>
        <v>3.5329874547384441</v>
      </c>
      <c r="R42" s="794">
        <v>33.087418999999997</v>
      </c>
      <c r="S42" s="32">
        <f t="shared" si="14"/>
        <v>3.2990141793646615</v>
      </c>
      <c r="T42" s="794">
        <v>10.1</v>
      </c>
      <c r="U42" s="32">
        <f t="shared" si="15"/>
        <v>5.0728277247614262</v>
      </c>
      <c r="V42" s="794">
        <v>0.7</v>
      </c>
      <c r="W42" s="32">
        <f t="shared" si="16"/>
        <v>1.37524557956778</v>
      </c>
      <c r="X42" s="794">
        <v>0.6</v>
      </c>
      <c r="Y42" s="32">
        <f t="shared" si="17"/>
        <v>9.2307692307692299</v>
      </c>
      <c r="Z42" s="794">
        <v>39.700000000000003</v>
      </c>
      <c r="AA42" s="32">
        <f t="shared" si="18"/>
        <v>2.6962781852757405</v>
      </c>
      <c r="AB42" s="794">
        <v>32.148693999999999</v>
      </c>
      <c r="AC42" s="32">
        <f t="shared" si="19"/>
        <v>9.0493787008554047</v>
      </c>
      <c r="AD42" s="10"/>
      <c r="AE42" s="10"/>
      <c r="AF42" s="794"/>
      <c r="AG42" s="32" t="str">
        <f t="shared" si="20"/>
        <v/>
      </c>
      <c r="AH42" s="794">
        <v>0</v>
      </c>
      <c r="AI42" s="32">
        <f t="shared" si="23"/>
        <v>0</v>
      </c>
      <c r="AJ42" s="794">
        <v>0</v>
      </c>
      <c r="AK42" s="32">
        <f t="shared" si="24"/>
        <v>0</v>
      </c>
      <c r="AN42" s="9"/>
      <c r="AO42" s="10"/>
      <c r="AP42" s="9"/>
      <c r="AQ42" s="10"/>
      <c r="AR42" s="9"/>
      <c r="AS42" s="10"/>
      <c r="AT42" s="9"/>
      <c r="AU42" s="10"/>
    </row>
    <row r="43" spans="1:47" ht="12.75" customHeight="1">
      <c r="A43" s="10" t="s">
        <v>214</v>
      </c>
      <c r="B43" s="191">
        <f t="shared" si="3"/>
        <v>5.4119039999999998</v>
      </c>
      <c r="C43" s="10">
        <f t="shared" si="4"/>
        <v>0.11203785730652654</v>
      </c>
      <c r="D43" s="794"/>
      <c r="E43" s="32" t="str">
        <f t="shared" si="7"/>
        <v/>
      </c>
      <c r="F43" s="794"/>
      <c r="G43" s="32" t="str">
        <f t="shared" si="8"/>
        <v/>
      </c>
      <c r="H43" s="794"/>
      <c r="I43" s="32" t="str">
        <f t="shared" si="9"/>
        <v/>
      </c>
      <c r="J43" s="794">
        <v>0.6</v>
      </c>
      <c r="K43" s="32">
        <f t="shared" si="10"/>
        <v>0.45941807044410415</v>
      </c>
      <c r="L43" s="794"/>
      <c r="M43" s="32" t="str">
        <f t="shared" si="11"/>
        <v/>
      </c>
      <c r="N43" s="794">
        <v>4.7</v>
      </c>
      <c r="O43" s="32">
        <f t="shared" si="12"/>
        <v>2.763080540858319</v>
      </c>
      <c r="P43" s="794">
        <v>0.111904</v>
      </c>
      <c r="Q43" s="32">
        <f t="shared" si="13"/>
        <v>1.0639531854513453</v>
      </c>
      <c r="R43" s="794"/>
      <c r="S43" s="32" t="str">
        <f t="shared" si="14"/>
        <v/>
      </c>
      <c r="T43" s="794">
        <v>0</v>
      </c>
      <c r="U43" s="32">
        <f t="shared" si="15"/>
        <v>0</v>
      </c>
      <c r="V43" s="794">
        <v>0</v>
      </c>
      <c r="W43" s="32">
        <f t="shared" si="16"/>
        <v>0</v>
      </c>
      <c r="X43" s="794">
        <v>0</v>
      </c>
      <c r="Y43" s="32">
        <f t="shared" si="17"/>
        <v>0</v>
      </c>
      <c r="Z43" s="794"/>
      <c r="AA43" s="32" t="str">
        <f t="shared" si="18"/>
        <v/>
      </c>
      <c r="AB43" s="794">
        <v>0</v>
      </c>
      <c r="AC43" s="32">
        <f t="shared" si="19"/>
        <v>0</v>
      </c>
      <c r="AD43" s="10"/>
      <c r="AE43" s="10"/>
      <c r="AF43" s="794"/>
      <c r="AG43" s="32" t="str">
        <f t="shared" si="20"/>
        <v/>
      </c>
      <c r="AH43" s="794">
        <v>0</v>
      </c>
      <c r="AI43" s="32">
        <f t="shared" si="23"/>
        <v>0</v>
      </c>
      <c r="AJ43" s="794">
        <v>0</v>
      </c>
      <c r="AK43" s="32">
        <f t="shared" si="24"/>
        <v>0</v>
      </c>
      <c r="AN43" s="9"/>
      <c r="AO43" s="10"/>
      <c r="AP43" s="9"/>
      <c r="AQ43" s="10"/>
      <c r="AR43" s="9"/>
      <c r="AS43" s="10"/>
      <c r="AT43" s="9"/>
      <c r="AU43" s="10"/>
    </row>
    <row r="44" spans="1:47" ht="12.75" customHeight="1">
      <c r="A44" s="10" t="s">
        <v>215</v>
      </c>
      <c r="B44" s="191">
        <f t="shared" si="3"/>
        <v>9.9752700000000001</v>
      </c>
      <c r="C44" s="10">
        <f t="shared" si="4"/>
        <v>0.20650918361709208</v>
      </c>
      <c r="D44" s="794">
        <v>2.3828399999999998</v>
      </c>
      <c r="E44" s="32">
        <f t="shared" si="7"/>
        <v>6.8389115614460501</v>
      </c>
      <c r="F44" s="794"/>
      <c r="G44" s="32" t="str">
        <f t="shared" si="8"/>
        <v/>
      </c>
      <c r="H44" s="794"/>
      <c r="I44" s="32" t="str">
        <f t="shared" si="9"/>
        <v/>
      </c>
      <c r="J44" s="794">
        <v>0.1</v>
      </c>
      <c r="K44" s="32">
        <f t="shared" si="10"/>
        <v>7.6569678407350697E-2</v>
      </c>
      <c r="L44" s="794"/>
      <c r="M44" s="32" t="str">
        <f t="shared" si="11"/>
        <v/>
      </c>
      <c r="N44" s="794">
        <v>2.2999999999999998</v>
      </c>
      <c r="O44" s="32">
        <f t="shared" si="12"/>
        <v>1.3521457965902408</v>
      </c>
      <c r="P44" s="794">
        <v>9.2429999999999998E-2</v>
      </c>
      <c r="Q44" s="32">
        <f t="shared" si="13"/>
        <v>0.87879962227684294</v>
      </c>
      <c r="R44" s="794"/>
      <c r="S44" s="32" t="str">
        <f t="shared" si="14"/>
        <v/>
      </c>
      <c r="T44" s="794">
        <v>4.7</v>
      </c>
      <c r="U44" s="32">
        <f t="shared" si="15"/>
        <v>2.3606228026117533</v>
      </c>
      <c r="V44" s="794">
        <v>0.3</v>
      </c>
      <c r="W44" s="32">
        <f t="shared" si="16"/>
        <v>0.58939096267190572</v>
      </c>
      <c r="X44" s="794">
        <v>0.1</v>
      </c>
      <c r="Y44" s="32">
        <f t="shared" si="17"/>
        <v>1.5384615384615385</v>
      </c>
      <c r="Z44" s="794"/>
      <c r="AA44" s="32" t="str">
        <f t="shared" si="18"/>
        <v/>
      </c>
      <c r="AB44" s="794">
        <v>0</v>
      </c>
      <c r="AC44" s="32">
        <f t="shared" si="19"/>
        <v>0</v>
      </c>
      <c r="AD44" s="10"/>
      <c r="AE44" s="10"/>
      <c r="AF44" s="794"/>
      <c r="AG44" s="32" t="str">
        <f t="shared" si="20"/>
        <v/>
      </c>
      <c r="AH44" s="794">
        <v>0</v>
      </c>
      <c r="AI44" s="32">
        <f t="shared" si="23"/>
        <v>0</v>
      </c>
      <c r="AJ44" s="794">
        <v>0</v>
      </c>
      <c r="AK44" s="32">
        <f t="shared" si="24"/>
        <v>0</v>
      </c>
      <c r="AN44" s="9"/>
      <c r="AO44" s="10"/>
      <c r="AP44" s="9"/>
      <c r="AQ44" s="10"/>
      <c r="AR44" s="9"/>
      <c r="AS44" s="10"/>
      <c r="AT44" s="9"/>
      <c r="AU44" s="10"/>
    </row>
    <row r="45" spans="1:47" ht="12.75" customHeight="1" thickBot="1">
      <c r="A45" s="10" t="s">
        <v>216</v>
      </c>
      <c r="B45" s="191">
        <f t="shared" si="3"/>
        <v>0</v>
      </c>
      <c r="C45" s="10">
        <f t="shared" si="4"/>
        <v>0</v>
      </c>
      <c r="D45" s="794"/>
      <c r="E45" s="32" t="str">
        <f t="shared" si="7"/>
        <v/>
      </c>
      <c r="F45" s="794"/>
      <c r="G45" s="32" t="str">
        <f t="shared" si="8"/>
        <v/>
      </c>
      <c r="H45" s="794"/>
      <c r="I45" s="32" t="str">
        <f t="shared" si="9"/>
        <v/>
      </c>
      <c r="J45" s="794"/>
      <c r="K45" s="32" t="str">
        <f t="shared" si="10"/>
        <v/>
      </c>
      <c r="L45" s="794"/>
      <c r="M45" s="32" t="str">
        <f t="shared" si="11"/>
        <v/>
      </c>
      <c r="N45" s="794"/>
      <c r="O45" s="32" t="str">
        <f t="shared" si="12"/>
        <v/>
      </c>
      <c r="P45" s="794"/>
      <c r="Q45" s="32" t="str">
        <f t="shared" si="13"/>
        <v/>
      </c>
      <c r="R45" s="794"/>
      <c r="S45" s="32" t="str">
        <f t="shared" si="14"/>
        <v/>
      </c>
      <c r="T45" s="794">
        <v>0</v>
      </c>
      <c r="U45" s="32">
        <f t="shared" si="15"/>
        <v>0</v>
      </c>
      <c r="V45" s="794">
        <v>0</v>
      </c>
      <c r="W45" s="32">
        <f t="shared" si="16"/>
        <v>0</v>
      </c>
      <c r="X45" s="794">
        <v>0</v>
      </c>
      <c r="Y45" s="32">
        <f t="shared" si="17"/>
        <v>0</v>
      </c>
      <c r="Z45" s="794"/>
      <c r="AA45" s="32" t="str">
        <f t="shared" si="18"/>
        <v/>
      </c>
      <c r="AB45" s="794">
        <v>0</v>
      </c>
      <c r="AC45" s="32">
        <f t="shared" si="19"/>
        <v>0</v>
      </c>
      <c r="AD45" s="10"/>
      <c r="AE45" s="10"/>
      <c r="AF45" s="794"/>
      <c r="AG45" s="32" t="str">
        <f t="shared" si="20"/>
        <v/>
      </c>
      <c r="AH45" s="794">
        <v>0</v>
      </c>
      <c r="AI45" s="32">
        <f t="shared" si="23"/>
        <v>0</v>
      </c>
      <c r="AJ45" s="794">
        <v>0</v>
      </c>
      <c r="AK45" s="32">
        <f t="shared" si="24"/>
        <v>0</v>
      </c>
      <c r="AN45" s="9"/>
      <c r="AO45" s="10"/>
      <c r="AP45" s="9"/>
      <c r="AQ45" s="10"/>
      <c r="AR45" s="9"/>
      <c r="AS45" s="10"/>
      <c r="AT45" s="9"/>
      <c r="AU45" s="10"/>
    </row>
    <row r="46" spans="1:47" ht="12.75" customHeight="1" thickBot="1">
      <c r="A46" s="1413" t="s">
        <v>217</v>
      </c>
      <c r="B46" s="91">
        <f t="shared" ref="B46:B77" si="25">SUMIF(C$5:IV$5,"Rm",C46:IV46)</f>
        <v>1041.5903530800001</v>
      </c>
      <c r="C46" s="31">
        <f t="shared" si="4"/>
        <v>21.563122950856421</v>
      </c>
      <c r="D46" s="653">
        <v>5.0169389999999998</v>
      </c>
      <c r="E46" s="1405">
        <f>IF(D46&lt;&gt;0,D46/D$12*100,0)</f>
        <v>14.398953404412207</v>
      </c>
      <c r="F46" s="653">
        <v>118.8</v>
      </c>
      <c r="G46" s="1405">
        <f>IF(F46&lt;&gt;0,F46/F$12*100,0)</f>
        <v>27.570201902993734</v>
      </c>
      <c r="H46" s="653">
        <f>SUM(H39:H45)</f>
        <v>0</v>
      </c>
      <c r="I46" s="1405">
        <f>IF(H46&lt;&gt;0,H46/H$12*100,0)</f>
        <v>0</v>
      </c>
      <c r="J46" s="653">
        <v>15.9</v>
      </c>
      <c r="K46" s="1405">
        <f>IF(J46&lt;&gt;0,J46/J$12*100,0)</f>
        <v>12.17457886676876</v>
      </c>
      <c r="L46" s="653">
        <v>129.68700000000001</v>
      </c>
      <c r="M46" s="1405">
        <f>IF(L46&lt;&gt;0,L46/L$12*100,0)</f>
        <v>20.118582777573522</v>
      </c>
      <c r="N46" s="653">
        <v>45.5</v>
      </c>
      <c r="O46" s="1405">
        <f>IF(N46&lt;&gt;0,N46/N$12*100,0)</f>
        <v>26.748971193415638</v>
      </c>
      <c r="P46" s="653">
        <v>1.3563210000000001</v>
      </c>
      <c r="Q46" s="1405">
        <f>IF(P46&lt;&gt;0,P46/P$12*100,0)</f>
        <v>12.895535891876555</v>
      </c>
      <c r="R46" s="653">
        <v>134.209047</v>
      </c>
      <c r="S46" s="1405">
        <f>IF(R46&lt;&gt;0,R46/R$12*100,0)</f>
        <v>13.381447161291677</v>
      </c>
      <c r="T46" s="653">
        <v>57.8</v>
      </c>
      <c r="U46" s="1405">
        <f>IF(T46&lt;&gt;0,T46/T$12*100,0)</f>
        <v>29.030637870416875</v>
      </c>
      <c r="V46" s="653">
        <v>10.4</v>
      </c>
      <c r="W46" s="1405">
        <f>IF(V46&lt;&gt;0,V46/V$12*100,0)</f>
        <v>20.43222003929273</v>
      </c>
      <c r="X46" s="653">
        <v>1.6</v>
      </c>
      <c r="Y46" s="1405">
        <f>IF(X46&lt;&gt;0,X46/X$12*100,0)</f>
        <v>24.615384615384617</v>
      </c>
      <c r="Z46" s="653">
        <v>360.2</v>
      </c>
      <c r="AA46" s="1405">
        <f>IF(Z46&lt;&gt;0,Z46/Z$12*100,0)</f>
        <v>24.463461016028251</v>
      </c>
      <c r="AB46" s="653">
        <v>109.67773600000001</v>
      </c>
      <c r="AC46" s="1405">
        <f>IF(AB46&lt;&gt;0,AB46/AB$12*100,0)</f>
        <v>30.872649698194344</v>
      </c>
      <c r="AD46" s="31"/>
      <c r="AE46" s="31"/>
      <c r="AF46" s="653">
        <v>39.08</v>
      </c>
      <c r="AG46" s="1405">
        <f>IF(AF46&lt;&gt;0,AF46/AF$12*100,0)</f>
        <v>18.053309927472629</v>
      </c>
      <c r="AH46" s="653">
        <v>7.9888300800000005</v>
      </c>
      <c r="AI46" s="1405">
        <f>IF(AH46&lt;&gt;0,AH46/AH$12*100,0)</f>
        <v>14.933799718758511</v>
      </c>
      <c r="AJ46" s="653">
        <v>4.3744800000000001</v>
      </c>
      <c r="AK46" s="1405">
        <f>IF(AJ46&lt;&gt;0,AJ46/AJ$12*100,0)</f>
        <v>8.507558058798228</v>
      </c>
      <c r="AN46" s="9"/>
      <c r="AO46" s="10"/>
      <c r="AP46" s="9"/>
      <c r="AQ46" s="10"/>
      <c r="AR46" s="9"/>
      <c r="AS46" s="10"/>
      <c r="AT46" s="9"/>
      <c r="AU46" s="10"/>
    </row>
    <row r="47" spans="1:47" ht="12.75" customHeight="1">
      <c r="A47" s="10" t="s">
        <v>218</v>
      </c>
      <c r="B47" s="191">
        <f t="shared" si="25"/>
        <v>22.533252999999998</v>
      </c>
      <c r="C47" s="10">
        <f t="shared" si="4"/>
        <v>0.46648598797500129</v>
      </c>
      <c r="D47" s="794"/>
      <c r="E47" s="32" t="str">
        <f t="shared" si="7"/>
        <v/>
      </c>
      <c r="F47" s="794">
        <v>17.600000000000001</v>
      </c>
      <c r="G47" s="32">
        <f t="shared" si="8"/>
        <v>4.0844743559990722</v>
      </c>
      <c r="H47" s="794"/>
      <c r="I47" s="32" t="str">
        <f t="shared" si="9"/>
        <v/>
      </c>
      <c r="J47" s="794">
        <v>0.5</v>
      </c>
      <c r="K47" s="32">
        <f t="shared" si="10"/>
        <v>0.38284839203675347</v>
      </c>
      <c r="L47" s="794"/>
      <c r="M47" s="32" t="str">
        <f t="shared" si="11"/>
        <v/>
      </c>
      <c r="N47" s="794">
        <v>0.2</v>
      </c>
      <c r="O47" s="32">
        <f t="shared" si="12"/>
        <v>0.11757789535567313</v>
      </c>
      <c r="P47" s="794">
        <v>0.13833899999999999</v>
      </c>
      <c r="Q47" s="32">
        <f t="shared" si="13"/>
        <v>1.3152900675771522</v>
      </c>
      <c r="R47" s="794">
        <v>2.7949139999999999</v>
      </c>
      <c r="S47" s="32">
        <f t="shared" si="14"/>
        <v>0.27866969364110278</v>
      </c>
      <c r="T47" s="794">
        <v>0.6</v>
      </c>
      <c r="U47" s="32">
        <f t="shared" si="15"/>
        <v>0.30135610246107486</v>
      </c>
      <c r="V47" s="794">
        <v>0.1</v>
      </c>
      <c r="W47" s="32">
        <f t="shared" si="16"/>
        <v>0.19646365422396861</v>
      </c>
      <c r="X47" s="794">
        <v>0.2</v>
      </c>
      <c r="Y47" s="32">
        <f t="shared" si="17"/>
        <v>3.0769230769230771</v>
      </c>
      <c r="Z47" s="794">
        <v>0.4</v>
      </c>
      <c r="AA47" s="32">
        <f t="shared" si="18"/>
        <v>2.7166530834012496E-2</v>
      </c>
      <c r="AB47" s="794">
        <v>0</v>
      </c>
      <c r="AC47" s="32">
        <f t="shared" si="19"/>
        <v>0</v>
      </c>
      <c r="AD47" s="10"/>
      <c r="AE47" s="10"/>
      <c r="AF47" s="794"/>
      <c r="AG47" s="32" t="str">
        <f t="shared" si="20"/>
        <v/>
      </c>
      <c r="AH47" s="794">
        <v>0</v>
      </c>
      <c r="AI47" s="32">
        <f>IF(AH47&lt;&gt;"",AH47/AH$12*100,"")</f>
        <v>0</v>
      </c>
      <c r="AJ47" s="794">
        <v>0</v>
      </c>
      <c r="AK47" s="32">
        <f>IF(AJ47&lt;&gt;"",AJ47/AJ$12*100,"")</f>
        <v>0</v>
      </c>
      <c r="AN47" s="9"/>
      <c r="AO47" s="10"/>
      <c r="AP47" s="9"/>
      <c r="AQ47" s="10"/>
      <c r="AR47" s="9"/>
      <c r="AS47" s="10"/>
      <c r="AT47" s="9"/>
      <c r="AU47" s="10"/>
    </row>
    <row r="48" spans="1:47" ht="12.75" customHeight="1" thickBot="1">
      <c r="A48" s="10" t="s">
        <v>219</v>
      </c>
      <c r="B48" s="191">
        <f t="shared" si="25"/>
        <v>2.0979960000000002</v>
      </c>
      <c r="C48" s="10">
        <f t="shared" si="4"/>
        <v>4.343295381397444E-2</v>
      </c>
      <c r="D48" s="794"/>
      <c r="E48" s="32" t="str">
        <f t="shared" si="7"/>
        <v/>
      </c>
      <c r="F48" s="794"/>
      <c r="G48" s="32" t="str">
        <f t="shared" si="8"/>
        <v/>
      </c>
      <c r="H48" s="794"/>
      <c r="I48" s="32" t="str">
        <f t="shared" si="9"/>
        <v/>
      </c>
      <c r="J48" s="794">
        <v>0.4</v>
      </c>
      <c r="K48" s="32">
        <f t="shared" si="10"/>
        <v>0.30627871362940279</v>
      </c>
      <c r="L48" s="794"/>
      <c r="M48" s="32" t="str">
        <f t="shared" si="11"/>
        <v/>
      </c>
      <c r="N48" s="794"/>
      <c r="O48" s="32" t="str">
        <f t="shared" si="12"/>
        <v/>
      </c>
      <c r="P48" s="794">
        <v>0.29799599999999998</v>
      </c>
      <c r="Q48" s="32">
        <f t="shared" si="13"/>
        <v>2.8332659552094572</v>
      </c>
      <c r="R48" s="794"/>
      <c r="S48" s="32" t="str">
        <f t="shared" si="14"/>
        <v/>
      </c>
      <c r="T48" s="794">
        <v>0</v>
      </c>
      <c r="U48" s="32">
        <f t="shared" si="15"/>
        <v>0</v>
      </c>
      <c r="V48" s="794">
        <v>0</v>
      </c>
      <c r="W48" s="32">
        <f t="shared" si="16"/>
        <v>0</v>
      </c>
      <c r="X48" s="794">
        <v>0</v>
      </c>
      <c r="Y48" s="32">
        <f t="shared" si="17"/>
        <v>0</v>
      </c>
      <c r="Z48" s="794">
        <v>1.4</v>
      </c>
      <c r="AA48" s="32">
        <f t="shared" si="18"/>
        <v>9.5082857919043723E-2</v>
      </c>
      <c r="AB48" s="794">
        <v>0</v>
      </c>
      <c r="AC48" s="32">
        <f t="shared" si="19"/>
        <v>0</v>
      </c>
      <c r="AD48" s="10"/>
      <c r="AE48" s="10"/>
      <c r="AF48" s="794"/>
      <c r="AG48" s="32" t="str">
        <f t="shared" si="20"/>
        <v/>
      </c>
      <c r="AH48" s="794">
        <v>0</v>
      </c>
      <c r="AI48" s="32">
        <f>IF(AH48&lt;&gt;"",AH48/AH$12*100,"")</f>
        <v>0</v>
      </c>
      <c r="AJ48" s="794">
        <v>0</v>
      </c>
      <c r="AK48" s="32">
        <f>IF(AJ48&lt;&gt;"",AJ48/AJ$12*100,"")</f>
        <v>0</v>
      </c>
      <c r="AN48" s="9"/>
      <c r="AO48" s="10"/>
      <c r="AP48" s="9"/>
      <c r="AQ48" s="10"/>
      <c r="AR48" s="9"/>
      <c r="AS48" s="10"/>
      <c r="AT48" s="9"/>
      <c r="AU48" s="10"/>
    </row>
    <row r="49" spans="1:48" ht="12.75" customHeight="1" thickBot="1">
      <c r="A49" s="1413" t="s">
        <v>220</v>
      </c>
      <c r="B49" s="91">
        <f t="shared" si="25"/>
        <v>24.631249</v>
      </c>
      <c r="C49" s="31">
        <f t="shared" si="4"/>
        <v>0.50991894178897568</v>
      </c>
      <c r="D49" s="653">
        <v>0</v>
      </c>
      <c r="E49" s="1405">
        <f>IF(D49&lt;&gt;0,D49/D$12*100,0)</f>
        <v>0</v>
      </c>
      <c r="F49" s="653">
        <v>17.600000000000001</v>
      </c>
      <c r="G49" s="1405">
        <f>IF(F49&lt;&gt;0,F49/F$12*100,0)</f>
        <v>4.0844743559990722</v>
      </c>
      <c r="H49" s="653">
        <f>SUM(H47:H48)</f>
        <v>0</v>
      </c>
      <c r="I49" s="1405">
        <f>IF(H49&lt;&gt;0,H49/H$12*100,0)</f>
        <v>0</v>
      </c>
      <c r="J49" s="653">
        <v>0.9</v>
      </c>
      <c r="K49" s="1405">
        <f>IF(J49&lt;&gt;0,J49/J$12*100,0)</f>
        <v>0.68912710566615631</v>
      </c>
      <c r="L49" s="653">
        <v>0</v>
      </c>
      <c r="M49" s="1405">
        <f>IF(L49&lt;&gt;0,L49/L$12*100,0)</f>
        <v>0</v>
      </c>
      <c r="N49" s="653">
        <v>0.2</v>
      </c>
      <c r="O49" s="1405">
        <f>IF(N49&lt;&gt;0,N49/N$12*100,0)</f>
        <v>0.11757789535567313</v>
      </c>
      <c r="P49" s="653">
        <v>0.43633499999999997</v>
      </c>
      <c r="Q49" s="1405">
        <f>IF(P49&lt;&gt;0,P49/P$12*100,0)</f>
        <v>4.1485560227866092</v>
      </c>
      <c r="R49" s="653">
        <v>2.7949139999999999</v>
      </c>
      <c r="S49" s="1405">
        <f>IF(R49&lt;&gt;0,R49/R$12*100,0)</f>
        <v>0.27866969364110278</v>
      </c>
      <c r="T49" s="653">
        <v>0.6</v>
      </c>
      <c r="U49" s="1405">
        <f>IF(T49&lt;&gt;0,T49/T$12*100,0)</f>
        <v>0.30135610246107486</v>
      </c>
      <c r="V49" s="653">
        <v>0.1</v>
      </c>
      <c r="W49" s="1405">
        <f>IF(V49&lt;&gt;0,V49/V$12*100,0)</f>
        <v>0.19646365422396861</v>
      </c>
      <c r="X49" s="653">
        <v>0.2</v>
      </c>
      <c r="Y49" s="1405">
        <f>IF(X49&lt;&gt;0,X49/X$12*100,0)</f>
        <v>3.0769230769230771</v>
      </c>
      <c r="Z49" s="653">
        <v>1.8</v>
      </c>
      <c r="AA49" s="1405">
        <f>IF(Z49&lt;&gt;0,Z49/Z$12*100,0)</f>
        <v>0.12224938875305623</v>
      </c>
      <c r="AB49" s="653">
        <v>0</v>
      </c>
      <c r="AC49" s="1405">
        <f>IF(AB49&lt;&gt;0,AB49/AB$12*100,0)</f>
        <v>0</v>
      </c>
      <c r="AD49" s="31"/>
      <c r="AE49" s="31"/>
      <c r="AF49" s="653">
        <f>SUM(AF47:AF48)</f>
        <v>0</v>
      </c>
      <c r="AG49" s="1405">
        <f>IF(AF49&lt;&gt;0,AF49/AF$12*100,0)</f>
        <v>0</v>
      </c>
      <c r="AH49" s="653">
        <v>0</v>
      </c>
      <c r="AI49" s="1405">
        <f>IF(AH49&lt;&gt;0,AH49/AH$12*100,0)</f>
        <v>0</v>
      </c>
      <c r="AJ49" s="653">
        <v>0</v>
      </c>
      <c r="AK49" s="1405">
        <f>IF(AJ49&lt;&gt;0,AJ49/AJ$12*100,0)</f>
        <v>0</v>
      </c>
      <c r="AN49" s="9"/>
      <c r="AO49" s="10"/>
      <c r="AP49" s="9"/>
      <c r="AQ49" s="10"/>
      <c r="AR49" s="9"/>
      <c r="AS49" s="10"/>
      <c r="AT49" s="9"/>
      <c r="AU49" s="10"/>
    </row>
    <row r="50" spans="1:48" ht="12.75" customHeight="1">
      <c r="A50" s="10" t="s">
        <v>221</v>
      </c>
      <c r="B50" s="191">
        <f t="shared" si="25"/>
        <v>166.57151615000001</v>
      </c>
      <c r="C50" s="10">
        <f t="shared" si="4"/>
        <v>3.4483826316478421</v>
      </c>
      <c r="D50" s="794"/>
      <c r="E50" s="32" t="str">
        <f t="shared" si="7"/>
        <v/>
      </c>
      <c r="F50" s="794"/>
      <c r="G50" s="32" t="str">
        <f t="shared" si="8"/>
        <v/>
      </c>
      <c r="H50" s="794"/>
      <c r="I50" s="32" t="str">
        <f t="shared" si="9"/>
        <v/>
      </c>
      <c r="J50" s="794">
        <v>5.0999999999999996</v>
      </c>
      <c r="K50" s="32">
        <f t="shared" si="10"/>
        <v>3.9050535987748853</v>
      </c>
      <c r="L50" s="794">
        <v>12.98</v>
      </c>
      <c r="M50" s="32">
        <f t="shared" si="11"/>
        <v>2.013611267535715</v>
      </c>
      <c r="N50" s="794">
        <v>6.4</v>
      </c>
      <c r="O50" s="32">
        <f t="shared" si="12"/>
        <v>3.7624926513815402</v>
      </c>
      <c r="P50" s="794">
        <v>0.320488</v>
      </c>
      <c r="Q50" s="32">
        <f t="shared" si="13"/>
        <v>3.0471138520422039</v>
      </c>
      <c r="R50" s="794">
        <v>14.111917999999999</v>
      </c>
      <c r="S50" s="32">
        <f t="shared" si="14"/>
        <v>1.4070428878127785</v>
      </c>
      <c r="T50" s="794">
        <v>3.1</v>
      </c>
      <c r="U50" s="32">
        <f t="shared" si="15"/>
        <v>1.55700652938222</v>
      </c>
      <c r="V50" s="794">
        <v>4.5999999999999996</v>
      </c>
      <c r="W50" s="32">
        <f t="shared" si="16"/>
        <v>9.0373280943025538</v>
      </c>
      <c r="X50" s="794">
        <v>0</v>
      </c>
      <c r="Y50" s="32">
        <f t="shared" si="17"/>
        <v>0</v>
      </c>
      <c r="Z50" s="794">
        <v>93.9</v>
      </c>
      <c r="AA50" s="32">
        <f t="shared" si="18"/>
        <v>6.377343113284434</v>
      </c>
      <c r="AB50" s="794">
        <v>10.694174</v>
      </c>
      <c r="AC50" s="32">
        <f t="shared" si="19"/>
        <v>3.0102507560288969</v>
      </c>
      <c r="AD50" s="10"/>
      <c r="AE50" s="10"/>
      <c r="AF50" s="794"/>
      <c r="AG50" s="32" t="str">
        <f t="shared" si="20"/>
        <v/>
      </c>
      <c r="AH50" s="794">
        <v>0</v>
      </c>
      <c r="AI50" s="32">
        <f t="shared" ref="AI50:AI56" si="26">IF(AH50&lt;&gt;"",AH50/AH$12*100,"")</f>
        <v>0</v>
      </c>
      <c r="AJ50" s="794">
        <v>15.36493615</v>
      </c>
      <c r="AK50" s="32">
        <f t="shared" ref="AK50:AK56" si="27">IF(AJ50&lt;&gt;"",AJ50/AJ$12*100,"")</f>
        <v>29.881971426513033</v>
      </c>
      <c r="AN50" s="9"/>
      <c r="AO50" s="10"/>
      <c r="AP50" s="9"/>
      <c r="AQ50" s="10"/>
      <c r="AR50" s="9"/>
      <c r="AS50" s="10"/>
      <c r="AT50" s="9"/>
      <c r="AU50" s="10"/>
    </row>
    <row r="51" spans="1:48" ht="12.75" customHeight="1">
      <c r="A51" s="10" t="s">
        <v>222</v>
      </c>
      <c r="B51" s="191">
        <f t="shared" si="25"/>
        <v>0</v>
      </c>
      <c r="C51" s="10">
        <f t="shared" si="4"/>
        <v>0</v>
      </c>
      <c r="D51" s="794"/>
      <c r="E51" s="32" t="str">
        <f t="shared" si="7"/>
        <v/>
      </c>
      <c r="F51" s="794"/>
      <c r="G51" s="32" t="str">
        <f t="shared" si="8"/>
        <v/>
      </c>
      <c r="H51" s="794"/>
      <c r="I51" s="32" t="str">
        <f t="shared" si="9"/>
        <v/>
      </c>
      <c r="J51" s="794"/>
      <c r="K51" s="32" t="str">
        <f t="shared" si="10"/>
        <v/>
      </c>
      <c r="L51" s="794"/>
      <c r="M51" s="32" t="str">
        <f t="shared" si="11"/>
        <v/>
      </c>
      <c r="N51" s="794"/>
      <c r="O51" s="32" t="str">
        <f t="shared" si="12"/>
        <v/>
      </c>
      <c r="P51" s="794"/>
      <c r="Q51" s="32" t="str">
        <f t="shared" si="13"/>
        <v/>
      </c>
      <c r="R51" s="794"/>
      <c r="S51" s="32" t="str">
        <f t="shared" si="14"/>
        <v/>
      </c>
      <c r="T51" s="794">
        <v>0</v>
      </c>
      <c r="U51" s="32">
        <f t="shared" si="15"/>
        <v>0</v>
      </c>
      <c r="V51" s="794">
        <v>0</v>
      </c>
      <c r="W51" s="32">
        <f t="shared" si="16"/>
        <v>0</v>
      </c>
      <c r="X51" s="794">
        <v>0</v>
      </c>
      <c r="Y51" s="32">
        <f t="shared" si="17"/>
        <v>0</v>
      </c>
      <c r="Z51" s="794"/>
      <c r="AA51" s="32" t="str">
        <f t="shared" si="18"/>
        <v/>
      </c>
      <c r="AB51" s="794">
        <v>0</v>
      </c>
      <c r="AC51" s="32">
        <f t="shared" si="19"/>
        <v>0</v>
      </c>
      <c r="AD51" s="10"/>
      <c r="AE51" s="10"/>
      <c r="AF51" s="794"/>
      <c r="AG51" s="32" t="str">
        <f t="shared" si="20"/>
        <v/>
      </c>
      <c r="AH51" s="794">
        <v>0</v>
      </c>
      <c r="AI51" s="32">
        <f t="shared" si="26"/>
        <v>0</v>
      </c>
      <c r="AJ51" s="794">
        <v>0</v>
      </c>
      <c r="AK51" s="32">
        <f t="shared" si="27"/>
        <v>0</v>
      </c>
      <c r="AN51" s="9"/>
      <c r="AO51" s="10"/>
      <c r="AP51" s="9"/>
      <c r="AQ51" s="10"/>
      <c r="AR51" s="9"/>
      <c r="AS51" s="10"/>
      <c r="AT51" s="9"/>
      <c r="AU51" s="10"/>
    </row>
    <row r="52" spans="1:48" ht="12.75" customHeight="1">
      <c r="A52" s="10" t="s">
        <v>223</v>
      </c>
      <c r="B52" s="191">
        <f t="shared" si="25"/>
        <v>152.38896208</v>
      </c>
      <c r="C52" s="10">
        <f t="shared" si="4"/>
        <v>3.1547737706745584</v>
      </c>
      <c r="D52" s="794"/>
      <c r="E52" s="32" t="str">
        <f t="shared" si="7"/>
        <v/>
      </c>
      <c r="F52" s="794">
        <v>64.7</v>
      </c>
      <c r="G52" s="32">
        <f t="shared" si="8"/>
        <v>15.015084706428409</v>
      </c>
      <c r="H52" s="794"/>
      <c r="I52" s="32" t="str">
        <f t="shared" si="9"/>
        <v/>
      </c>
      <c r="J52" s="794">
        <v>2.1</v>
      </c>
      <c r="K52" s="32">
        <f t="shared" si="10"/>
        <v>1.6079632465543645</v>
      </c>
      <c r="L52" s="794">
        <v>52.347999999999999</v>
      </c>
      <c r="M52" s="32">
        <f t="shared" si="11"/>
        <v>8.1208414971463494</v>
      </c>
      <c r="N52" s="794"/>
      <c r="O52" s="32" t="str">
        <f t="shared" si="12"/>
        <v/>
      </c>
      <c r="P52" s="794">
        <v>0.46251999999999999</v>
      </c>
      <c r="Q52" s="32">
        <f t="shared" si="13"/>
        <v>4.3975159720381418</v>
      </c>
      <c r="R52" s="794"/>
      <c r="S52" s="32" t="str">
        <f t="shared" si="14"/>
        <v/>
      </c>
      <c r="T52" s="794">
        <v>0</v>
      </c>
      <c r="U52" s="32">
        <f t="shared" si="15"/>
        <v>0</v>
      </c>
      <c r="V52" s="794">
        <v>0</v>
      </c>
      <c r="W52" s="32">
        <f t="shared" si="16"/>
        <v>0</v>
      </c>
      <c r="X52" s="794">
        <v>0</v>
      </c>
      <c r="Y52" s="32">
        <f t="shared" si="17"/>
        <v>0</v>
      </c>
      <c r="Z52" s="794">
        <v>17.3</v>
      </c>
      <c r="AA52" s="32">
        <f t="shared" si="18"/>
        <v>1.1749524585710405</v>
      </c>
      <c r="AB52" s="794">
        <v>9.6740259999999996</v>
      </c>
      <c r="AC52" s="32">
        <f t="shared" si="19"/>
        <v>2.723094282956608</v>
      </c>
      <c r="AD52" s="10"/>
      <c r="AE52" s="10"/>
      <c r="AF52" s="794"/>
      <c r="AG52" s="32" t="str">
        <f t="shared" si="20"/>
        <v/>
      </c>
      <c r="AH52" s="794">
        <v>0</v>
      </c>
      <c r="AI52" s="32">
        <f t="shared" si="26"/>
        <v>0</v>
      </c>
      <c r="AJ52" s="794">
        <v>5.8044160800000002</v>
      </c>
      <c r="AK52" s="32">
        <f t="shared" si="27"/>
        <v>11.288520417974713</v>
      </c>
      <c r="AN52" s="9"/>
      <c r="AO52" s="10"/>
      <c r="AP52" s="9"/>
      <c r="AQ52" s="10"/>
      <c r="AR52" s="9"/>
      <c r="AS52" s="10"/>
      <c r="AT52" s="9"/>
      <c r="AU52" s="10"/>
    </row>
    <row r="53" spans="1:48" ht="12.75" customHeight="1">
      <c r="A53" s="10" t="s">
        <v>224</v>
      </c>
      <c r="B53" s="191">
        <f t="shared" si="25"/>
        <v>142.465169</v>
      </c>
      <c r="C53" s="10">
        <f t="shared" si="4"/>
        <v>2.9493302681592635</v>
      </c>
      <c r="D53" s="794">
        <v>0.48465000000000003</v>
      </c>
      <c r="E53" s="32">
        <f t="shared" si="7"/>
        <v>1.3909781975520088</v>
      </c>
      <c r="F53" s="794"/>
      <c r="G53" s="32" t="str">
        <f t="shared" si="8"/>
        <v/>
      </c>
      <c r="H53" s="794"/>
      <c r="I53" s="32" t="str">
        <f t="shared" si="9"/>
        <v/>
      </c>
      <c r="J53" s="794">
        <v>4.4000000000000004</v>
      </c>
      <c r="K53" s="32">
        <f t="shared" si="10"/>
        <v>3.3690658499234303</v>
      </c>
      <c r="L53" s="794">
        <v>52.401000000000003</v>
      </c>
      <c r="M53" s="32">
        <f t="shared" si="11"/>
        <v>8.1290634846023888</v>
      </c>
      <c r="N53" s="794">
        <v>6.9</v>
      </c>
      <c r="O53" s="32">
        <f t="shared" si="12"/>
        <v>4.056437389770724</v>
      </c>
      <c r="P53" s="794">
        <v>0.28506900000000002</v>
      </c>
      <c r="Q53" s="32">
        <f t="shared" si="13"/>
        <v>2.710359510146461</v>
      </c>
      <c r="R53" s="794">
        <v>19.227007</v>
      </c>
      <c r="S53" s="32">
        <f t="shared" si="14"/>
        <v>1.9170479486400438</v>
      </c>
      <c r="T53" s="794">
        <v>6.8</v>
      </c>
      <c r="U53" s="32">
        <f t="shared" si="15"/>
        <v>3.4153691612255148</v>
      </c>
      <c r="V53" s="794">
        <v>5</v>
      </c>
      <c r="W53" s="32">
        <f t="shared" si="16"/>
        <v>9.8231827111984291</v>
      </c>
      <c r="X53" s="794">
        <v>0.5</v>
      </c>
      <c r="Y53" s="32">
        <f t="shared" si="17"/>
        <v>7.6923076923076925</v>
      </c>
      <c r="Z53" s="794">
        <v>26.5</v>
      </c>
      <c r="AA53" s="32">
        <f t="shared" si="18"/>
        <v>1.7997826677533277</v>
      </c>
      <c r="AB53" s="794">
        <v>19.967442999999999</v>
      </c>
      <c r="AC53" s="32">
        <f t="shared" si="19"/>
        <v>5.6205379103345336</v>
      </c>
      <c r="AD53" s="10"/>
      <c r="AE53" s="10"/>
      <c r="AF53" s="794"/>
      <c r="AG53" s="32" t="str">
        <f t="shared" si="20"/>
        <v/>
      </c>
      <c r="AH53" s="794">
        <v>0</v>
      </c>
      <c r="AI53" s="32">
        <f t="shared" si="26"/>
        <v>0</v>
      </c>
      <c r="AJ53" s="794">
        <v>0</v>
      </c>
      <c r="AK53" s="32">
        <f t="shared" si="27"/>
        <v>0</v>
      </c>
      <c r="AN53" s="9"/>
      <c r="AO53" s="10"/>
      <c r="AP53" s="9"/>
      <c r="AQ53" s="10"/>
      <c r="AR53" s="9"/>
      <c r="AS53" s="10"/>
      <c r="AT53" s="9"/>
      <c r="AU53" s="10"/>
    </row>
    <row r="54" spans="1:48" ht="12.75" customHeight="1">
      <c r="A54" s="10" t="s">
        <v>225</v>
      </c>
      <c r="B54" s="191">
        <f t="shared" si="25"/>
        <v>94.600000000000009</v>
      </c>
      <c r="C54" s="10">
        <f t="shared" si="4"/>
        <v>1.9584200498008488</v>
      </c>
      <c r="D54" s="794"/>
      <c r="E54" s="32" t="str">
        <f t="shared" si="7"/>
        <v/>
      </c>
      <c r="F54" s="794"/>
      <c r="G54" s="32" t="str">
        <f t="shared" si="8"/>
        <v/>
      </c>
      <c r="H54" s="794"/>
      <c r="I54" s="32" t="str">
        <f t="shared" si="9"/>
        <v/>
      </c>
      <c r="J54" s="794">
        <v>0.7</v>
      </c>
      <c r="K54" s="32">
        <f t="shared" si="10"/>
        <v>0.53598774885145484</v>
      </c>
      <c r="L54" s="794"/>
      <c r="M54" s="32" t="str">
        <f t="shared" si="11"/>
        <v/>
      </c>
      <c r="N54" s="794"/>
      <c r="O54" s="32" t="str">
        <f t="shared" si="12"/>
        <v/>
      </c>
      <c r="P54" s="794"/>
      <c r="Q54" s="32" t="str">
        <f t="shared" si="13"/>
        <v/>
      </c>
      <c r="R54" s="794"/>
      <c r="S54" s="32" t="str">
        <f t="shared" si="14"/>
        <v/>
      </c>
      <c r="T54" s="794">
        <v>0</v>
      </c>
      <c r="U54" s="32">
        <f t="shared" si="15"/>
        <v>0</v>
      </c>
      <c r="V54" s="794">
        <v>0</v>
      </c>
      <c r="W54" s="32">
        <f t="shared" si="16"/>
        <v>0</v>
      </c>
      <c r="X54" s="794">
        <v>0</v>
      </c>
      <c r="Y54" s="32">
        <f t="shared" si="17"/>
        <v>0</v>
      </c>
      <c r="Z54" s="794">
        <v>93.9</v>
      </c>
      <c r="AA54" s="32">
        <f t="shared" si="18"/>
        <v>6.377343113284434</v>
      </c>
      <c r="AB54" s="794">
        <v>0</v>
      </c>
      <c r="AC54" s="32">
        <f t="shared" si="19"/>
        <v>0</v>
      </c>
      <c r="AD54" s="10"/>
      <c r="AE54" s="10"/>
      <c r="AF54" s="794"/>
      <c r="AG54" s="32" t="str">
        <f t="shared" si="20"/>
        <v/>
      </c>
      <c r="AH54" s="794">
        <v>0</v>
      </c>
      <c r="AI54" s="32">
        <f t="shared" si="26"/>
        <v>0</v>
      </c>
      <c r="AJ54" s="794">
        <v>0</v>
      </c>
      <c r="AK54" s="32">
        <f t="shared" si="27"/>
        <v>0</v>
      </c>
      <c r="AN54" s="9"/>
      <c r="AO54" s="10"/>
      <c r="AP54" s="9"/>
      <c r="AQ54" s="10"/>
      <c r="AR54" s="9"/>
      <c r="AS54" s="10"/>
      <c r="AT54" s="9"/>
      <c r="AU54" s="10"/>
    </row>
    <row r="55" spans="1:48" ht="12.75" customHeight="1">
      <c r="A55" s="10" t="s">
        <v>226</v>
      </c>
      <c r="B55" s="191">
        <f t="shared" si="25"/>
        <v>126.353408</v>
      </c>
      <c r="C55" s="10">
        <f t="shared" si="4"/>
        <v>2.6157827440577903</v>
      </c>
      <c r="D55" s="794"/>
      <c r="E55" s="32" t="str">
        <f t="shared" si="7"/>
        <v/>
      </c>
      <c r="F55" s="794">
        <v>22.6</v>
      </c>
      <c r="G55" s="32">
        <f t="shared" si="8"/>
        <v>5.2448363889533542</v>
      </c>
      <c r="H55" s="794"/>
      <c r="I55" s="32" t="str">
        <f t="shared" si="9"/>
        <v/>
      </c>
      <c r="J55" s="794">
        <v>2.4</v>
      </c>
      <c r="K55" s="32">
        <f t="shared" si="10"/>
        <v>1.8376722817764166</v>
      </c>
      <c r="L55" s="794">
        <v>24.69</v>
      </c>
      <c r="M55" s="32">
        <f t="shared" si="11"/>
        <v>3.8302050998040684</v>
      </c>
      <c r="N55" s="794">
        <v>1.6</v>
      </c>
      <c r="O55" s="32">
        <f t="shared" si="12"/>
        <v>0.94062316284538505</v>
      </c>
      <c r="P55" s="794">
        <v>0.42685099999999998</v>
      </c>
      <c r="Q55" s="32">
        <f t="shared" si="13"/>
        <v>4.0583846972681243</v>
      </c>
      <c r="R55" s="794">
        <v>3.8376350000000001</v>
      </c>
      <c r="S55" s="32">
        <f t="shared" si="14"/>
        <v>0.38263523305417396</v>
      </c>
      <c r="T55" s="794">
        <v>0</v>
      </c>
      <c r="U55" s="32">
        <f t="shared" si="15"/>
        <v>0</v>
      </c>
      <c r="V55" s="794">
        <v>0</v>
      </c>
      <c r="W55" s="32">
        <f t="shared" si="16"/>
        <v>0</v>
      </c>
      <c r="X55" s="794">
        <v>0</v>
      </c>
      <c r="Y55" s="32">
        <f t="shared" si="17"/>
        <v>0</v>
      </c>
      <c r="Z55" s="794">
        <v>59.4</v>
      </c>
      <c r="AA55" s="32">
        <f t="shared" si="18"/>
        <v>4.0342298288508553</v>
      </c>
      <c r="AB55" s="794">
        <v>11.398922000000001</v>
      </c>
      <c r="AC55" s="32">
        <f t="shared" si="19"/>
        <v>3.2086268250745147</v>
      </c>
      <c r="AD55" s="10"/>
      <c r="AE55" s="10"/>
      <c r="AF55" s="794"/>
      <c r="AG55" s="32" t="str">
        <f t="shared" si="20"/>
        <v/>
      </c>
      <c r="AH55" s="794">
        <v>0</v>
      </c>
      <c r="AI55" s="32">
        <f t="shared" si="26"/>
        <v>0</v>
      </c>
      <c r="AJ55" s="794">
        <v>0</v>
      </c>
      <c r="AK55" s="32">
        <f t="shared" si="27"/>
        <v>0</v>
      </c>
      <c r="AN55" s="9"/>
      <c r="AO55" s="10"/>
      <c r="AP55" s="9"/>
      <c r="AQ55" s="10"/>
      <c r="AR55" s="9"/>
      <c r="AS55" s="10"/>
      <c r="AT55" s="9"/>
      <c r="AU55" s="10"/>
    </row>
    <row r="56" spans="1:48" ht="12.75" customHeight="1" thickBot="1">
      <c r="A56" s="10" t="s">
        <v>227</v>
      </c>
      <c r="B56" s="191">
        <f t="shared" si="25"/>
        <v>188.63781599999999</v>
      </c>
      <c r="C56" s="10">
        <f t="shared" si="4"/>
        <v>3.9052017019560599</v>
      </c>
      <c r="D56" s="794">
        <v>0</v>
      </c>
      <c r="E56" s="32">
        <f t="shared" si="7"/>
        <v>0</v>
      </c>
      <c r="F56" s="794">
        <v>25.6</v>
      </c>
      <c r="G56" s="32">
        <f t="shared" si="8"/>
        <v>5.9410536087259231</v>
      </c>
      <c r="H56" s="794"/>
      <c r="I56" s="32" t="str">
        <f t="shared" si="9"/>
        <v/>
      </c>
      <c r="J56" s="794">
        <v>2</v>
      </c>
      <c r="K56" s="32">
        <f t="shared" si="10"/>
        <v>1.5313935681470139</v>
      </c>
      <c r="L56" s="794">
        <v>48.750999999999998</v>
      </c>
      <c r="M56" s="32">
        <f t="shared" si="11"/>
        <v>7.5628322730072135</v>
      </c>
      <c r="N56" s="794">
        <v>0.6</v>
      </c>
      <c r="O56" s="32">
        <f t="shared" si="12"/>
        <v>0.35273368606701938</v>
      </c>
      <c r="P56" s="794"/>
      <c r="Q56" s="32" t="str">
        <f t="shared" si="13"/>
        <v/>
      </c>
      <c r="R56" s="794">
        <v>6.8868159999999996</v>
      </c>
      <c r="S56" s="32">
        <f t="shared" si="14"/>
        <v>0.68665687204781434</v>
      </c>
      <c r="T56" s="794">
        <v>4.3</v>
      </c>
      <c r="U56" s="32">
        <f t="shared" si="15"/>
        <v>2.15971873430437</v>
      </c>
      <c r="V56" s="794">
        <v>0</v>
      </c>
      <c r="W56" s="32">
        <f t="shared" si="16"/>
        <v>0</v>
      </c>
      <c r="X56" s="794">
        <v>0.1</v>
      </c>
      <c r="Y56" s="32">
        <f t="shared" si="17"/>
        <v>1.5384615384615385</v>
      </c>
      <c r="Z56" s="794">
        <v>100.4</v>
      </c>
      <c r="AA56" s="32">
        <f t="shared" si="18"/>
        <v>6.8187992393371371</v>
      </c>
      <c r="AB56" s="794">
        <v>0</v>
      </c>
      <c r="AC56" s="32">
        <f t="shared" si="19"/>
        <v>0</v>
      </c>
      <c r="AD56" s="10"/>
      <c r="AE56" s="10"/>
      <c r="AF56" s="794"/>
      <c r="AG56" s="32" t="str">
        <f t="shared" si="20"/>
        <v/>
      </c>
      <c r="AH56" s="794">
        <v>0</v>
      </c>
      <c r="AI56" s="32">
        <f t="shared" si="26"/>
        <v>0</v>
      </c>
      <c r="AJ56" s="794">
        <v>0</v>
      </c>
      <c r="AK56" s="32">
        <f t="shared" si="27"/>
        <v>0</v>
      </c>
      <c r="AN56" s="9"/>
      <c r="AO56" s="10"/>
      <c r="AP56" s="9"/>
      <c r="AQ56" s="10"/>
      <c r="AR56" s="9"/>
      <c r="AS56" s="10"/>
      <c r="AT56" s="9"/>
      <c r="AU56" s="10"/>
    </row>
    <row r="57" spans="1:48" ht="12.75" customHeight="1" thickBot="1">
      <c r="A57" s="1413" t="s">
        <v>228</v>
      </c>
      <c r="B57" s="91">
        <f t="shared" si="25"/>
        <v>883.96687122999992</v>
      </c>
      <c r="C57" s="31">
        <f t="shared" si="4"/>
        <v>18.299983551549225</v>
      </c>
      <c r="D57" s="653">
        <v>0.48465000000000003</v>
      </c>
      <c r="E57" s="1405">
        <f>IF(D57&lt;&gt;0,D57/D$12*100,0)</f>
        <v>1.3909781975520088</v>
      </c>
      <c r="F57" s="653">
        <v>112.9</v>
      </c>
      <c r="G57" s="1405">
        <f>IF(F57&lt;&gt;0,F57/F$12*100,0)</f>
        <v>26.200974704107683</v>
      </c>
      <c r="H57" s="653">
        <f>SUM(H50:H56)</f>
        <v>0</v>
      </c>
      <c r="I57" s="1405">
        <f>IF(H57&lt;&gt;0,H57/H$12*100,0)</f>
        <v>0</v>
      </c>
      <c r="J57" s="653">
        <v>16.7</v>
      </c>
      <c r="K57" s="1405">
        <f>IF(J57&lt;&gt;0,J57/J$12*100,0)</f>
        <v>12.787136294027565</v>
      </c>
      <c r="L57" s="653">
        <v>191.17</v>
      </c>
      <c r="M57" s="1405">
        <f>IF(L57&lt;&gt;0,L57/L$12*100,0)</f>
        <v>29.656553622095732</v>
      </c>
      <c r="N57" s="653">
        <v>15.5</v>
      </c>
      <c r="O57" s="1405">
        <f>IF(N57&lt;&gt;0,N57/N$12*100,0)</f>
        <v>9.1122868900646683</v>
      </c>
      <c r="P57" s="653">
        <v>1.4949279999999998</v>
      </c>
      <c r="Q57" s="1405">
        <f>IF(P57&lt;&gt;0,P57/P$12*100,0)</f>
        <v>14.213374031494929</v>
      </c>
      <c r="R57" s="653">
        <v>44.063376000000005</v>
      </c>
      <c r="S57" s="1405">
        <f>IF(R57&lt;&gt;0,R57/R$12*100,0)</f>
        <v>4.3933829415548109</v>
      </c>
      <c r="T57" s="653">
        <v>14.2</v>
      </c>
      <c r="U57" s="1405">
        <f>IF(T57&lt;&gt;0,T57/T$12*100,0)</f>
        <v>7.1320944249121041</v>
      </c>
      <c r="V57" s="653">
        <v>9.6</v>
      </c>
      <c r="W57" s="1405">
        <f>IF(V57&lt;&gt;0,V57/V$12*100,0)</f>
        <v>18.860510805500983</v>
      </c>
      <c r="X57" s="653">
        <v>0.6</v>
      </c>
      <c r="Y57" s="1405">
        <f>IF(X57&lt;&gt;0,X57/X$12*100,0)</f>
        <v>9.2307692307692299</v>
      </c>
      <c r="Z57" s="653">
        <v>391.4</v>
      </c>
      <c r="AA57" s="1405">
        <f>IF(Z57&lt;&gt;0,Z57/Z$12*100,0)</f>
        <v>26.582450421081226</v>
      </c>
      <c r="AB57" s="653">
        <v>51.734565000000003</v>
      </c>
      <c r="AC57" s="1405">
        <f>IF(AB57&lt;&gt;0,AB57/AB$12*100,0)</f>
        <v>14.562509774394556</v>
      </c>
      <c r="AD57" s="31"/>
      <c r="AE57" s="31"/>
      <c r="AF57" s="653">
        <v>12.95</v>
      </c>
      <c r="AG57" s="1405">
        <f>IF(AF57&lt;&gt;0,AF57/AF$12*100,0)</f>
        <v>5.9823532129163404</v>
      </c>
      <c r="AH57" s="653">
        <v>0</v>
      </c>
      <c r="AI57" s="1405">
        <f>IF(AH57&lt;&gt;0,AH57/AH$12*100,0)</f>
        <v>0</v>
      </c>
      <c r="AJ57" s="653">
        <v>21.169352230000001</v>
      </c>
      <c r="AK57" s="1405">
        <f>IF(AJ57&lt;&gt;0,AJ57/AJ$12*100,0)</f>
        <v>41.170491844487742</v>
      </c>
      <c r="AN57" s="9"/>
      <c r="AO57" s="10"/>
      <c r="AP57" s="9"/>
      <c r="AQ57" s="10"/>
      <c r="AR57" s="9"/>
      <c r="AS57" s="10"/>
      <c r="AT57" s="9"/>
      <c r="AU57" s="10"/>
    </row>
    <row r="58" spans="1:48" s="32" customFormat="1" ht="12.75" customHeight="1">
      <c r="A58" s="10" t="s">
        <v>229</v>
      </c>
      <c r="B58" s="191">
        <f t="shared" si="25"/>
        <v>61.415491000000003</v>
      </c>
      <c r="C58" s="10">
        <f t="shared" si="4"/>
        <v>1.2714305385070144</v>
      </c>
      <c r="D58" s="794">
        <v>3.39</v>
      </c>
      <c r="E58" s="32">
        <f t="shared" si="7"/>
        <v>9.729528710824944</v>
      </c>
      <c r="F58" s="794"/>
      <c r="G58" s="32" t="str">
        <f t="shared" si="8"/>
        <v/>
      </c>
      <c r="H58" s="794"/>
      <c r="I58" s="32" t="str">
        <f t="shared" si="9"/>
        <v/>
      </c>
      <c r="J58" s="794">
        <v>4.4000000000000004</v>
      </c>
      <c r="K58" s="32">
        <f t="shared" si="10"/>
        <v>3.3690658499234303</v>
      </c>
      <c r="L58" s="794"/>
      <c r="M58" s="32" t="str">
        <f t="shared" si="11"/>
        <v/>
      </c>
      <c r="N58" s="794">
        <v>1.4</v>
      </c>
      <c r="O58" s="32">
        <f t="shared" si="12"/>
        <v>0.82304526748971185</v>
      </c>
      <c r="P58" s="794"/>
      <c r="Q58" s="32" t="str">
        <f t="shared" si="13"/>
        <v/>
      </c>
      <c r="R58" s="794">
        <v>36.710988</v>
      </c>
      <c r="S58" s="32">
        <f t="shared" si="14"/>
        <v>3.6603057479486676</v>
      </c>
      <c r="T58" s="794">
        <v>9.1</v>
      </c>
      <c r="U58" s="32">
        <f t="shared" si="15"/>
        <v>4.5705675539929684</v>
      </c>
      <c r="V58" s="794">
        <v>0.7</v>
      </c>
      <c r="W58" s="32">
        <f t="shared" si="16"/>
        <v>1.37524557956778</v>
      </c>
      <c r="X58" s="794">
        <v>0.4</v>
      </c>
      <c r="Y58" s="32">
        <f t="shared" si="17"/>
        <v>6.1538461538461542</v>
      </c>
      <c r="Z58" s="794"/>
      <c r="AA58" s="32" t="str">
        <f t="shared" si="18"/>
        <v/>
      </c>
      <c r="AB58" s="794">
        <v>0</v>
      </c>
      <c r="AC58" s="32">
        <f t="shared" si="19"/>
        <v>0</v>
      </c>
      <c r="AD58" s="10"/>
      <c r="AE58" s="10"/>
      <c r="AF58" s="794"/>
      <c r="AG58" s="32" t="str">
        <f t="shared" si="20"/>
        <v/>
      </c>
      <c r="AH58" s="794">
        <v>5.3145030000000002</v>
      </c>
      <c r="AI58" s="32">
        <f>IF(AH58&lt;&gt;"",AH58/AH$12*100,"")</f>
        <v>9.9345864928874867</v>
      </c>
      <c r="AJ58" s="794">
        <v>0</v>
      </c>
      <c r="AK58" s="32">
        <f>IF(AJ58&lt;&gt;"",AJ58/AJ$12*100,"")</f>
        <v>0</v>
      </c>
      <c r="AV58" s="8"/>
    </row>
    <row r="59" spans="1:48" s="32" customFormat="1" ht="12.75" customHeight="1" thickBot="1">
      <c r="A59" s="10" t="s">
        <v>230</v>
      </c>
      <c r="B59" s="191">
        <f t="shared" si="25"/>
        <v>0</v>
      </c>
      <c r="C59" s="10">
        <f t="shared" si="4"/>
        <v>0</v>
      </c>
      <c r="D59" s="794"/>
      <c r="E59" s="32" t="str">
        <f t="shared" si="7"/>
        <v/>
      </c>
      <c r="F59" s="794"/>
      <c r="G59" s="32" t="str">
        <f t="shared" si="8"/>
        <v/>
      </c>
      <c r="H59" s="794"/>
      <c r="I59" s="32" t="str">
        <f t="shared" si="9"/>
        <v/>
      </c>
      <c r="J59" s="794"/>
      <c r="K59" s="32" t="str">
        <f t="shared" si="10"/>
        <v/>
      </c>
      <c r="L59" s="794"/>
      <c r="M59" s="32" t="str">
        <f t="shared" si="11"/>
        <v/>
      </c>
      <c r="N59" s="794"/>
      <c r="O59" s="32" t="str">
        <f t="shared" si="12"/>
        <v/>
      </c>
      <c r="P59" s="794"/>
      <c r="Q59" s="32" t="str">
        <f t="shared" si="13"/>
        <v/>
      </c>
      <c r="R59" s="794"/>
      <c r="S59" s="32" t="str">
        <f t="shared" si="14"/>
        <v/>
      </c>
      <c r="T59" s="794">
        <v>0</v>
      </c>
      <c r="U59" s="32">
        <f t="shared" si="15"/>
        <v>0</v>
      </c>
      <c r="V59" s="794">
        <v>0</v>
      </c>
      <c r="W59" s="32">
        <f t="shared" si="16"/>
        <v>0</v>
      </c>
      <c r="X59" s="794">
        <v>0</v>
      </c>
      <c r="Y59" s="32">
        <f t="shared" si="17"/>
        <v>0</v>
      </c>
      <c r="Z59" s="794"/>
      <c r="AA59" s="32" t="str">
        <f t="shared" si="18"/>
        <v/>
      </c>
      <c r="AB59" s="794">
        <v>0</v>
      </c>
      <c r="AC59" s="32">
        <f t="shared" si="19"/>
        <v>0</v>
      </c>
      <c r="AD59" s="10"/>
      <c r="AE59" s="10"/>
      <c r="AF59" s="794"/>
      <c r="AG59" s="32" t="str">
        <f t="shared" si="20"/>
        <v/>
      </c>
      <c r="AH59" s="794">
        <v>0</v>
      </c>
      <c r="AI59" s="32">
        <f>IF(AH59&lt;&gt;"",AH59/AH$12*100,"")</f>
        <v>0</v>
      </c>
      <c r="AJ59" s="794">
        <v>0</v>
      </c>
      <c r="AK59" s="32">
        <f>IF(AJ59&lt;&gt;"",AJ59/AJ$12*100,"")</f>
        <v>0</v>
      </c>
      <c r="AV59" s="8"/>
    </row>
    <row r="60" spans="1:48" ht="12.75" customHeight="1" thickBot="1">
      <c r="A60" s="1413" t="s">
        <v>231</v>
      </c>
      <c r="B60" s="91">
        <f t="shared" si="25"/>
        <v>76.325491</v>
      </c>
      <c r="C60" s="31">
        <f t="shared" si="4"/>
        <v>1.5800990685549072</v>
      </c>
      <c r="D60" s="653">
        <v>3.39</v>
      </c>
      <c r="E60" s="1405">
        <f>IF(D60&lt;&gt;0,D60/D$12*100,0)</f>
        <v>9.729528710824944</v>
      </c>
      <c r="F60" s="653">
        <v>0</v>
      </c>
      <c r="G60" s="1405">
        <f>IF(F60&lt;&gt;0,F60/F$12*100,0)</f>
        <v>0</v>
      </c>
      <c r="H60" s="653">
        <f>SUM(H58:H59)</f>
        <v>0</v>
      </c>
      <c r="I60" s="1405">
        <f>IF(H60&lt;&gt;0,H60/H$12*100,0)</f>
        <v>0</v>
      </c>
      <c r="J60" s="653">
        <v>4.4000000000000004</v>
      </c>
      <c r="K60" s="1405">
        <f>IF(J60&lt;&gt;0,J60/J$12*100,0)</f>
        <v>3.3690658499234303</v>
      </c>
      <c r="L60" s="653">
        <v>0</v>
      </c>
      <c r="M60" s="1405">
        <f>IF(L60&lt;&gt;0,L60/L$12*100,0)</f>
        <v>0</v>
      </c>
      <c r="N60" s="653">
        <v>1.4</v>
      </c>
      <c r="O60" s="1405">
        <f>IF(N60&lt;&gt;0,N60/N$12*100,0)</f>
        <v>0.82304526748971185</v>
      </c>
      <c r="P60" s="653">
        <v>0</v>
      </c>
      <c r="Q60" s="1405">
        <f>IF(P60&lt;&gt;0,P60/P$12*100,0)</f>
        <v>0</v>
      </c>
      <c r="R60" s="653">
        <v>36.710988</v>
      </c>
      <c r="S60" s="1405">
        <f>IF(R60&lt;&gt;0,R60/R$12*100,0)</f>
        <v>3.6603057479486676</v>
      </c>
      <c r="T60" s="653">
        <v>9.1</v>
      </c>
      <c r="U60" s="1405">
        <f>IF(T60&lt;&gt;0,T60/T$12*100,0)</f>
        <v>4.5705675539929684</v>
      </c>
      <c r="V60" s="653">
        <v>0.7</v>
      </c>
      <c r="W60" s="1405">
        <f>IF(V60&lt;&gt;0,V60/V$12*100,0)</f>
        <v>1.37524557956778</v>
      </c>
      <c r="X60" s="653">
        <v>0.4</v>
      </c>
      <c r="Y60" s="1405">
        <f>IF(X60&lt;&gt;0,X60/X$12*100,0)</f>
        <v>6.1538461538461542</v>
      </c>
      <c r="Z60" s="653">
        <v>0</v>
      </c>
      <c r="AA60" s="1405">
        <f>IF(Z60&lt;&gt;0,Z60/Z$12*100,0)</f>
        <v>0</v>
      </c>
      <c r="AB60" s="653">
        <v>0</v>
      </c>
      <c r="AC60" s="1405">
        <f>IF(AB60&lt;&gt;0,AB60/AB$12*100,0)</f>
        <v>0</v>
      </c>
      <c r="AD60" s="31"/>
      <c r="AE60" s="31"/>
      <c r="AF60" s="653">
        <v>14.91</v>
      </c>
      <c r="AG60" s="1405">
        <f>IF(AF60&lt;&gt;0,AF60/AF$12*100,0)</f>
        <v>6.8877904559523264</v>
      </c>
      <c r="AH60" s="653">
        <v>5.3145030000000002</v>
      </c>
      <c r="AI60" s="1405">
        <f>IF(AH60&lt;&gt;0,AH60/AH$12*100,0)</f>
        <v>9.9345864928874867</v>
      </c>
      <c r="AJ60" s="653">
        <v>0</v>
      </c>
      <c r="AK60" s="1405">
        <f>IF(AJ60&lt;&gt;0,AJ60/AJ$12*100,0)</f>
        <v>0</v>
      </c>
    </row>
    <row r="61" spans="1:48" ht="12.75" customHeight="1">
      <c r="A61" s="10" t="s">
        <v>232</v>
      </c>
      <c r="B61" s="191">
        <f t="shared" si="25"/>
        <v>57.465262000000003</v>
      </c>
      <c r="C61" s="10">
        <f t="shared" si="4"/>
        <v>1.1896524446919536</v>
      </c>
      <c r="D61" s="794"/>
      <c r="E61" s="32" t="str">
        <f t="shared" si="7"/>
        <v/>
      </c>
      <c r="F61" s="794"/>
      <c r="G61" s="32" t="str">
        <f t="shared" si="8"/>
        <v/>
      </c>
      <c r="H61" s="794"/>
      <c r="I61" s="32" t="str">
        <f t="shared" si="9"/>
        <v/>
      </c>
      <c r="J61" s="794">
        <v>1.3</v>
      </c>
      <c r="K61" s="32">
        <f t="shared" si="10"/>
        <v>0.99540581929555905</v>
      </c>
      <c r="L61" s="794">
        <v>33.81</v>
      </c>
      <c r="M61" s="32">
        <f t="shared" si="11"/>
        <v>5.245007469598038</v>
      </c>
      <c r="N61" s="794"/>
      <c r="O61" s="32" t="str">
        <f t="shared" si="12"/>
        <v/>
      </c>
      <c r="P61" s="794"/>
      <c r="Q61" s="32" t="str">
        <f t="shared" si="13"/>
        <v/>
      </c>
      <c r="R61" s="794">
        <v>6.3757380000000001</v>
      </c>
      <c r="S61" s="32">
        <f t="shared" si="14"/>
        <v>0.63569932928023454</v>
      </c>
      <c r="T61" s="794">
        <v>1.1000000000000001</v>
      </c>
      <c r="U61" s="32">
        <f t="shared" si="15"/>
        <v>0.5524861878453039</v>
      </c>
      <c r="V61" s="794">
        <v>0.1</v>
      </c>
      <c r="W61" s="32">
        <f t="shared" si="16"/>
        <v>0.19646365422396861</v>
      </c>
      <c r="X61" s="794">
        <v>0</v>
      </c>
      <c r="Y61" s="32">
        <f t="shared" si="17"/>
        <v>0</v>
      </c>
      <c r="Z61" s="794"/>
      <c r="AA61" s="32" t="str">
        <f t="shared" si="18"/>
        <v/>
      </c>
      <c r="AB61" s="794">
        <v>14.779524</v>
      </c>
      <c r="AC61" s="32">
        <f t="shared" si="19"/>
        <v>4.160215954476449</v>
      </c>
      <c r="AD61" s="10"/>
      <c r="AE61" s="10"/>
      <c r="AF61" s="794"/>
      <c r="AG61" s="32" t="str">
        <f t="shared" si="20"/>
        <v/>
      </c>
      <c r="AH61" s="794">
        <v>0</v>
      </c>
      <c r="AI61" s="32">
        <f>IF(AH61&lt;&gt;"",AH61/AH$12*100,"")</f>
        <v>0</v>
      </c>
      <c r="AJ61" s="794">
        <v>0</v>
      </c>
      <c r="AK61" s="32">
        <f>IF(AJ61&lt;&gt;"",AJ61/AJ$12*100,"")</f>
        <v>0</v>
      </c>
    </row>
    <row r="62" spans="1:48" ht="12.75" customHeight="1" thickBot="1">
      <c r="A62" s="10" t="s">
        <v>233</v>
      </c>
      <c r="B62" s="191">
        <f t="shared" si="25"/>
        <v>165.99134028</v>
      </c>
      <c r="C62" s="10">
        <f t="shared" si="4"/>
        <v>3.4363717642459539</v>
      </c>
      <c r="D62" s="794">
        <v>3.2911419999999998</v>
      </c>
      <c r="E62" s="32">
        <f t="shared" si="7"/>
        <v>9.445799581239477</v>
      </c>
      <c r="F62" s="794"/>
      <c r="G62" s="32" t="str">
        <f t="shared" si="8"/>
        <v/>
      </c>
      <c r="H62" s="794"/>
      <c r="I62" s="32" t="str">
        <f t="shared" si="9"/>
        <v/>
      </c>
      <c r="J62" s="794">
        <v>4.2</v>
      </c>
      <c r="K62" s="32">
        <f t="shared" si="10"/>
        <v>3.215926493108729</v>
      </c>
      <c r="L62" s="794"/>
      <c r="M62" s="32" t="str">
        <f t="shared" si="11"/>
        <v/>
      </c>
      <c r="N62" s="794">
        <v>1.4</v>
      </c>
      <c r="O62" s="32">
        <f t="shared" si="12"/>
        <v>0.82304526748971185</v>
      </c>
      <c r="P62" s="794">
        <v>7.2584999999999997E-2</v>
      </c>
      <c r="Q62" s="32">
        <f t="shared" si="13"/>
        <v>0.69011869071691712</v>
      </c>
      <c r="R62" s="794">
        <v>41.064231999999997</v>
      </c>
      <c r="S62" s="32">
        <f t="shared" si="14"/>
        <v>4.0943502916537575</v>
      </c>
      <c r="T62" s="794">
        <v>7.1</v>
      </c>
      <c r="U62" s="32">
        <f t="shared" si="15"/>
        <v>3.5660472124560521</v>
      </c>
      <c r="V62" s="794">
        <v>0.8</v>
      </c>
      <c r="W62" s="32">
        <f t="shared" si="16"/>
        <v>1.5717092337917489</v>
      </c>
      <c r="X62" s="794">
        <v>0.2</v>
      </c>
      <c r="Y62" s="32">
        <f t="shared" si="17"/>
        <v>3.0769230769230771</v>
      </c>
      <c r="Z62" s="794">
        <v>90</v>
      </c>
      <c r="AA62" s="32">
        <f t="shared" si="18"/>
        <v>6.1124694376528117</v>
      </c>
      <c r="AB62" s="794">
        <v>10.463050000000001</v>
      </c>
      <c r="AC62" s="32">
        <f t="shared" si="19"/>
        <v>2.9451927912214773</v>
      </c>
      <c r="AD62" s="10"/>
      <c r="AE62" s="10"/>
      <c r="AF62" s="794"/>
      <c r="AG62" s="32" t="str">
        <f t="shared" si="20"/>
        <v/>
      </c>
      <c r="AH62" s="794">
        <v>0</v>
      </c>
      <c r="AI62" s="32">
        <f>IF(AH62&lt;&gt;"",AH62/AH$12*100,"")</f>
        <v>0</v>
      </c>
      <c r="AJ62" s="794">
        <v>7.4003312800000005</v>
      </c>
      <c r="AK62" s="32">
        <f>IF(AJ62&lt;&gt;"",AJ62/AJ$12*100,"")</f>
        <v>14.392281601228172</v>
      </c>
    </row>
    <row r="63" spans="1:48" ht="12.75" customHeight="1" thickBot="1">
      <c r="A63" s="1413" t="s">
        <v>234</v>
      </c>
      <c r="B63" s="91">
        <f t="shared" si="25"/>
        <v>240.73660227999997</v>
      </c>
      <c r="C63" s="31">
        <f t="shared" si="4"/>
        <v>4.983756750804277</v>
      </c>
      <c r="D63" s="653">
        <v>3.2911419999999998</v>
      </c>
      <c r="E63" s="1405">
        <f>IF(D63&lt;&gt;0,D63/D$12*100,0)</f>
        <v>9.445799581239477</v>
      </c>
      <c r="F63" s="653">
        <v>0</v>
      </c>
      <c r="G63" s="1405">
        <f>IF(F63&lt;&gt;0,F63/F$12*100,0)</f>
        <v>0</v>
      </c>
      <c r="H63" s="653">
        <f>SUM(H61:H62)</f>
        <v>0</v>
      </c>
      <c r="I63" s="1405">
        <f>IF(H63&lt;&gt;0,H63/H$12*100,0)</f>
        <v>0</v>
      </c>
      <c r="J63" s="653">
        <v>5.5</v>
      </c>
      <c r="K63" s="1405">
        <f>IF(J63&lt;&gt;0,J63/J$12*100,0)</f>
        <v>4.2113323124042878</v>
      </c>
      <c r="L63" s="653">
        <v>33.81</v>
      </c>
      <c r="M63" s="1405">
        <f>IF(L63&lt;&gt;0,L63/L$12*100,0)</f>
        <v>5.245007469598038</v>
      </c>
      <c r="N63" s="653">
        <v>1.4</v>
      </c>
      <c r="O63" s="1405">
        <f>IF(N63&lt;&gt;0,N63/N$12*100,0)</f>
        <v>0.82304526748971185</v>
      </c>
      <c r="P63" s="653">
        <v>7.2584999999999997E-2</v>
      </c>
      <c r="Q63" s="1405">
        <f>IF(P63&lt;&gt;0,P63/P$12*100,0)</f>
        <v>0.69011869071691712</v>
      </c>
      <c r="R63" s="653">
        <v>47.439969999999995</v>
      </c>
      <c r="S63" s="1405">
        <f>IF(R63&lt;&gt;0,R63/R$12*100,0)</f>
        <v>4.7300496209339915</v>
      </c>
      <c r="T63" s="653">
        <v>8.1999999999999993</v>
      </c>
      <c r="U63" s="1405">
        <f>IF(T63&lt;&gt;0,T63/T$12*100,0)</f>
        <v>4.1185334003013558</v>
      </c>
      <c r="V63" s="653">
        <v>0.9</v>
      </c>
      <c r="W63" s="1405">
        <f>IF(V63&lt;&gt;0,V63/V$12*100,0)</f>
        <v>1.7681728880157173</v>
      </c>
      <c r="X63" s="653">
        <v>0.2</v>
      </c>
      <c r="Y63" s="1405">
        <f>IF(X63&lt;&gt;0,X63/X$12*100,0)</f>
        <v>3.0769230769230771</v>
      </c>
      <c r="Z63" s="653">
        <v>90</v>
      </c>
      <c r="AA63" s="1405">
        <f>IF(Z63&lt;&gt;0,Z63/Z$12*100,0)</f>
        <v>6.1124694376528117</v>
      </c>
      <c r="AB63" s="653">
        <v>25.242574000000001</v>
      </c>
      <c r="AC63" s="1405">
        <f>IF(AB63&lt;&gt;0,AB63/AB$12*100,0)</f>
        <v>7.1054087456979262</v>
      </c>
      <c r="AD63" s="31"/>
      <c r="AE63" s="31"/>
      <c r="AF63" s="653">
        <v>17.28</v>
      </c>
      <c r="AG63" s="1405">
        <f>IF(AF63&lt;&gt;0,AF63/AF$12*100,0)</f>
        <v>7.9826303875825761</v>
      </c>
      <c r="AH63" s="653">
        <v>0</v>
      </c>
      <c r="AI63" s="1405">
        <f>IF(AH63&lt;&gt;0,AH63/AH$12*100,0)</f>
        <v>0</v>
      </c>
      <c r="AJ63" s="653">
        <v>7.4003312800000005</v>
      </c>
      <c r="AK63" s="1405">
        <f>IF(AJ63&lt;&gt;0,AJ63/AJ$12*100,0)</f>
        <v>14.392281601228172</v>
      </c>
    </row>
    <row r="64" spans="1:48" ht="12.75" customHeight="1">
      <c r="A64" s="10" t="s">
        <v>235</v>
      </c>
      <c r="B64" s="191">
        <f t="shared" si="25"/>
        <v>66.071763000000004</v>
      </c>
      <c r="C64" s="10">
        <f t="shared" si="4"/>
        <v>1.3678252154850938</v>
      </c>
      <c r="D64" s="794"/>
      <c r="E64" s="32" t="str">
        <f t="shared" si="7"/>
        <v/>
      </c>
      <c r="F64" s="794"/>
      <c r="G64" s="32" t="str">
        <f t="shared" si="8"/>
        <v/>
      </c>
      <c r="H64" s="794"/>
      <c r="I64" s="32" t="str">
        <f t="shared" si="9"/>
        <v/>
      </c>
      <c r="J64" s="794">
        <v>1.1000000000000001</v>
      </c>
      <c r="K64" s="32">
        <f t="shared" si="10"/>
        <v>0.84226646248085757</v>
      </c>
      <c r="L64" s="794"/>
      <c r="M64" s="32" t="str">
        <f t="shared" si="11"/>
        <v/>
      </c>
      <c r="N64" s="794">
        <v>1.3</v>
      </c>
      <c r="O64" s="32">
        <f t="shared" si="12"/>
        <v>0.76425631981187536</v>
      </c>
      <c r="P64" s="794">
        <v>0.37176300000000001</v>
      </c>
      <c r="Q64" s="32">
        <f t="shared" si="13"/>
        <v>3.5346227845559448</v>
      </c>
      <c r="R64" s="794"/>
      <c r="S64" s="32" t="str">
        <f t="shared" si="14"/>
        <v/>
      </c>
      <c r="T64" s="794">
        <v>0</v>
      </c>
      <c r="U64" s="32">
        <f t="shared" si="15"/>
        <v>0</v>
      </c>
      <c r="V64" s="794">
        <v>0</v>
      </c>
      <c r="W64" s="32">
        <f t="shared" si="16"/>
        <v>0</v>
      </c>
      <c r="X64" s="794">
        <v>0</v>
      </c>
      <c r="Y64" s="32">
        <f t="shared" si="17"/>
        <v>0</v>
      </c>
      <c r="Z64" s="794">
        <v>63.3</v>
      </c>
      <c r="AA64" s="32">
        <f t="shared" si="18"/>
        <v>4.2991035044824777</v>
      </c>
      <c r="AB64" s="794">
        <v>0</v>
      </c>
      <c r="AC64" s="32">
        <f t="shared" si="19"/>
        <v>0</v>
      </c>
      <c r="AD64" s="10"/>
      <c r="AE64" s="10"/>
      <c r="AF64" s="794"/>
      <c r="AG64" s="32" t="str">
        <f t="shared" si="20"/>
        <v/>
      </c>
      <c r="AH64" s="794">
        <v>0</v>
      </c>
      <c r="AI64" s="32">
        <f>IF(AH64&lt;&gt;"",AH64/AH$12*100,"")</f>
        <v>0</v>
      </c>
      <c r="AJ64" s="794">
        <v>0</v>
      </c>
      <c r="AK64" s="32">
        <f>IF(AJ64&lt;&gt;"",AJ64/AJ$12*100,"")</f>
        <v>0</v>
      </c>
    </row>
    <row r="65" spans="1:37" ht="12.75" customHeight="1" thickBot="1">
      <c r="A65" s="10" t="s">
        <v>236</v>
      </c>
      <c r="B65" s="191">
        <f t="shared" si="25"/>
        <v>14.468</v>
      </c>
      <c r="C65" s="10">
        <f t="shared" si="4"/>
        <v>0.29951819535432006</v>
      </c>
      <c r="D65" s="794"/>
      <c r="E65" s="32" t="str">
        <f t="shared" si="7"/>
        <v/>
      </c>
      <c r="F65" s="794"/>
      <c r="G65" s="32" t="str">
        <f t="shared" si="8"/>
        <v/>
      </c>
      <c r="H65" s="794"/>
      <c r="I65" s="32" t="str">
        <f t="shared" si="9"/>
        <v/>
      </c>
      <c r="J65" s="794">
        <v>0.2</v>
      </c>
      <c r="K65" s="32">
        <f t="shared" si="10"/>
        <v>0.15313935681470139</v>
      </c>
      <c r="L65" s="794">
        <v>12.768000000000001</v>
      </c>
      <c r="M65" s="32">
        <f t="shared" si="11"/>
        <v>1.9807233177115573</v>
      </c>
      <c r="N65" s="794"/>
      <c r="O65" s="32" t="str">
        <f t="shared" si="12"/>
        <v/>
      </c>
      <c r="P65" s="794"/>
      <c r="Q65" s="32" t="str">
        <f t="shared" si="13"/>
        <v/>
      </c>
      <c r="R65" s="794"/>
      <c r="S65" s="32" t="str">
        <f t="shared" si="14"/>
        <v/>
      </c>
      <c r="T65" s="794">
        <v>0</v>
      </c>
      <c r="U65" s="32">
        <f t="shared" si="15"/>
        <v>0</v>
      </c>
      <c r="V65" s="794">
        <v>0</v>
      </c>
      <c r="W65" s="32">
        <f t="shared" si="16"/>
        <v>0</v>
      </c>
      <c r="X65" s="794">
        <v>0</v>
      </c>
      <c r="Y65" s="32">
        <f t="shared" si="17"/>
        <v>0</v>
      </c>
      <c r="Z65" s="794">
        <v>1.5</v>
      </c>
      <c r="AA65" s="32">
        <f t="shared" si="18"/>
        <v>0.10187449062754686</v>
      </c>
      <c r="AB65" s="794">
        <v>0</v>
      </c>
      <c r="AC65" s="32">
        <f t="shared" si="19"/>
        <v>0</v>
      </c>
      <c r="AD65" s="10"/>
      <c r="AE65" s="10"/>
      <c r="AF65" s="794"/>
      <c r="AG65" s="32" t="str">
        <f t="shared" si="20"/>
        <v/>
      </c>
      <c r="AH65" s="794">
        <v>0</v>
      </c>
      <c r="AI65" s="32">
        <f>IF(AH65&lt;&gt;"",AH65/AH$12*100,"")</f>
        <v>0</v>
      </c>
      <c r="AJ65" s="794">
        <v>0</v>
      </c>
      <c r="AK65" s="32">
        <f>IF(AJ65&lt;&gt;"",AJ65/AJ$12*100,"")</f>
        <v>0</v>
      </c>
    </row>
    <row r="66" spans="1:37" ht="12.75" customHeight="1" thickBot="1">
      <c r="A66" s="1413" t="s">
        <v>237</v>
      </c>
      <c r="B66" s="91">
        <f t="shared" si="25"/>
        <v>80.539762999999994</v>
      </c>
      <c r="C66" s="31">
        <f t="shared" si="4"/>
        <v>1.6673434108394134</v>
      </c>
      <c r="D66" s="653">
        <v>0</v>
      </c>
      <c r="E66" s="1405">
        <f>IF(D66&lt;&gt;0,D66/D$12*100,0)</f>
        <v>0</v>
      </c>
      <c r="F66" s="653">
        <v>0</v>
      </c>
      <c r="G66" s="1405">
        <f>IF(F66&lt;&gt;0,F66/F$12*100,0)</f>
        <v>0</v>
      </c>
      <c r="H66" s="653">
        <f>SUM(H64:H65)</f>
        <v>0</v>
      </c>
      <c r="I66" s="1405">
        <f>IF(H66&lt;&gt;0,H66/H$12*100,0)</f>
        <v>0</v>
      </c>
      <c r="J66" s="653">
        <v>1.3</v>
      </c>
      <c r="K66" s="1405">
        <f>IF(J66&lt;&gt;0,J66/J$12*100,0)</f>
        <v>0.99540581929555905</v>
      </c>
      <c r="L66" s="653">
        <v>12.768000000000001</v>
      </c>
      <c r="M66" s="1405">
        <f>IF(L66&lt;&gt;0,L66/L$12*100,0)</f>
        <v>1.9807233177115573</v>
      </c>
      <c r="N66" s="653">
        <v>1.3</v>
      </c>
      <c r="O66" s="1405">
        <f>IF(N66&lt;&gt;0,N66/N$12*100,0)</f>
        <v>0.76425631981187536</v>
      </c>
      <c r="P66" s="653">
        <v>0.37176300000000001</v>
      </c>
      <c r="Q66" s="1405">
        <f>IF(P66&lt;&gt;0,P66/P$12*100,0)</f>
        <v>3.5346227845559448</v>
      </c>
      <c r="R66" s="653">
        <v>0</v>
      </c>
      <c r="S66" s="1405">
        <f>IF(R66&lt;&gt;0,R66/R$12*100,0)</f>
        <v>0</v>
      </c>
      <c r="T66" s="653">
        <v>0</v>
      </c>
      <c r="U66" s="1405">
        <f>IF(T66&lt;&gt;0,T66/T$12*100,0)</f>
        <v>0</v>
      </c>
      <c r="V66" s="653">
        <v>0</v>
      </c>
      <c r="W66" s="1405">
        <f>IF(V66&lt;&gt;0,V66/V$12*100,0)</f>
        <v>0</v>
      </c>
      <c r="X66" s="653">
        <v>0</v>
      </c>
      <c r="Y66" s="1405">
        <f>IF(X66&lt;&gt;0,X66/X$12*100,0)</f>
        <v>0</v>
      </c>
      <c r="Z66" s="653">
        <v>64.8</v>
      </c>
      <c r="AA66" s="1405">
        <f>IF(Z66&lt;&gt;0,Z66/Z$12*100,0)</f>
        <v>4.4009779951100239</v>
      </c>
      <c r="AB66" s="653">
        <v>0</v>
      </c>
      <c r="AC66" s="1405">
        <f>IF(AB66&lt;&gt;0,AB66/AB$12*100,0)</f>
        <v>0</v>
      </c>
      <c r="AD66" s="33"/>
      <c r="AE66" s="31"/>
      <c r="AF66" s="653">
        <f>SUM(AF64:AF65)</f>
        <v>0</v>
      </c>
      <c r="AG66" s="1405">
        <f>IF(AF66&lt;&gt;0,AF66/AF$12*100,0)</f>
        <v>0</v>
      </c>
      <c r="AH66" s="653">
        <v>0</v>
      </c>
      <c r="AI66" s="1405">
        <f>IF(AH66&lt;&gt;0,AH66/AH$12*100,0)</f>
        <v>0</v>
      </c>
      <c r="AJ66" s="653">
        <v>0</v>
      </c>
      <c r="AK66" s="1405">
        <f>IF(AJ66&lt;&gt;0,AJ66/AJ$12*100,0)</f>
        <v>0</v>
      </c>
    </row>
    <row r="67" spans="1:37" ht="12.75" customHeight="1">
      <c r="A67" s="10" t="s">
        <v>238</v>
      </c>
      <c r="B67" s="191">
        <f t="shared" si="25"/>
        <v>0</v>
      </c>
      <c r="C67" s="33">
        <f t="shared" si="4"/>
        <v>0</v>
      </c>
      <c r="D67" s="794"/>
      <c r="E67" s="14" t="str">
        <f t="shared" si="7"/>
        <v/>
      </c>
      <c r="F67" s="794"/>
      <c r="G67" s="14" t="str">
        <f t="shared" si="8"/>
        <v/>
      </c>
      <c r="H67" s="794"/>
      <c r="I67" s="14" t="str">
        <f t="shared" si="9"/>
        <v/>
      </c>
      <c r="J67" s="794"/>
      <c r="K67" s="14" t="str">
        <f t="shared" si="10"/>
        <v/>
      </c>
      <c r="L67" s="794"/>
      <c r="M67" s="14" t="str">
        <f t="shared" si="11"/>
        <v/>
      </c>
      <c r="N67" s="794"/>
      <c r="O67" s="14" t="str">
        <f t="shared" si="12"/>
        <v/>
      </c>
      <c r="P67" s="794"/>
      <c r="Q67" s="14" t="str">
        <f t="shared" si="13"/>
        <v/>
      </c>
      <c r="R67" s="794"/>
      <c r="S67" s="14" t="str">
        <f t="shared" si="14"/>
        <v/>
      </c>
      <c r="T67" s="794">
        <v>0</v>
      </c>
      <c r="U67" s="14">
        <f t="shared" si="15"/>
        <v>0</v>
      </c>
      <c r="V67" s="794">
        <v>0</v>
      </c>
      <c r="W67" s="14">
        <f t="shared" si="16"/>
        <v>0</v>
      </c>
      <c r="X67" s="794">
        <v>0</v>
      </c>
      <c r="Y67" s="14">
        <f t="shared" si="17"/>
        <v>0</v>
      </c>
      <c r="Z67" s="794"/>
      <c r="AA67" s="14" t="str">
        <f t="shared" si="18"/>
        <v/>
      </c>
      <c r="AB67" s="794">
        <v>0</v>
      </c>
      <c r="AC67" s="14">
        <f t="shared" si="19"/>
        <v>0</v>
      </c>
      <c r="AD67" s="33"/>
      <c r="AE67" s="33"/>
      <c r="AF67" s="794"/>
      <c r="AG67" s="14" t="str">
        <f t="shared" si="20"/>
        <v/>
      </c>
      <c r="AH67" s="794">
        <v>0</v>
      </c>
      <c r="AI67" s="14">
        <f>IF(AH67&lt;&gt;"",AH67/AH$12*100,"")</f>
        <v>0</v>
      </c>
      <c r="AJ67" s="794">
        <v>0</v>
      </c>
      <c r="AK67" s="14">
        <f>IF(AJ67&lt;&gt;"",AJ67/AJ$12*100,"")</f>
        <v>0</v>
      </c>
    </row>
    <row r="68" spans="1:37" ht="12.75" customHeight="1" thickBot="1">
      <c r="A68" s="10" t="s">
        <v>239</v>
      </c>
      <c r="B68" s="191">
        <f t="shared" si="25"/>
        <v>0</v>
      </c>
      <c r="C68" s="34">
        <f t="shared" si="4"/>
        <v>0</v>
      </c>
      <c r="D68" s="794"/>
      <c r="E68" s="15" t="str">
        <f t="shared" si="7"/>
        <v/>
      </c>
      <c r="F68" s="794"/>
      <c r="G68" s="15" t="str">
        <f t="shared" si="8"/>
        <v/>
      </c>
      <c r="H68" s="794"/>
      <c r="I68" s="15" t="str">
        <f t="shared" si="9"/>
        <v/>
      </c>
      <c r="J68" s="794"/>
      <c r="K68" s="15" t="str">
        <f t="shared" si="10"/>
        <v/>
      </c>
      <c r="L68" s="794"/>
      <c r="M68" s="15" t="str">
        <f t="shared" si="11"/>
        <v/>
      </c>
      <c r="N68" s="794"/>
      <c r="O68" s="15" t="str">
        <f t="shared" si="12"/>
        <v/>
      </c>
      <c r="P68" s="794"/>
      <c r="Q68" s="15" t="str">
        <f t="shared" si="13"/>
        <v/>
      </c>
      <c r="R68" s="794"/>
      <c r="S68" s="15" t="str">
        <f t="shared" si="14"/>
        <v/>
      </c>
      <c r="T68" s="794">
        <v>0</v>
      </c>
      <c r="U68" s="15">
        <f t="shared" si="15"/>
        <v>0</v>
      </c>
      <c r="V68" s="794">
        <v>0</v>
      </c>
      <c r="W68" s="15">
        <f t="shared" si="16"/>
        <v>0</v>
      </c>
      <c r="X68" s="794">
        <v>0</v>
      </c>
      <c r="Y68" s="15">
        <f t="shared" si="17"/>
        <v>0</v>
      </c>
      <c r="Z68" s="794"/>
      <c r="AA68" s="15" t="str">
        <f t="shared" si="18"/>
        <v/>
      </c>
      <c r="AB68" s="794">
        <v>0</v>
      </c>
      <c r="AC68" s="15">
        <f t="shared" si="19"/>
        <v>0</v>
      </c>
      <c r="AD68" s="34"/>
      <c r="AE68" s="34"/>
      <c r="AF68" s="794"/>
      <c r="AG68" s="15" t="str">
        <f t="shared" si="20"/>
        <v/>
      </c>
      <c r="AH68" s="794">
        <v>0</v>
      </c>
      <c r="AI68" s="15">
        <f>IF(AH68&lt;&gt;"",AH68/AH$12*100,"")</f>
        <v>0</v>
      </c>
      <c r="AJ68" s="794">
        <v>0</v>
      </c>
      <c r="AK68" s="15">
        <f>IF(AJ68&lt;&gt;"",AJ68/AJ$12*100,"")</f>
        <v>0</v>
      </c>
    </row>
    <row r="69" spans="1:37" ht="12.75" customHeight="1" thickBot="1">
      <c r="A69" s="1413" t="s">
        <v>240</v>
      </c>
      <c r="B69" s="91">
        <f t="shared" si="25"/>
        <v>0</v>
      </c>
      <c r="C69" s="31">
        <f t="shared" si="4"/>
        <v>0</v>
      </c>
      <c r="D69" s="653">
        <v>0</v>
      </c>
      <c r="E69" s="1405">
        <f>IF(D69&lt;&gt;0,D69/D$12*100,0)</f>
        <v>0</v>
      </c>
      <c r="F69" s="653">
        <v>0</v>
      </c>
      <c r="G69" s="1405">
        <f>IF(F69&lt;&gt;0,F69/F$12*100,0)</f>
        <v>0</v>
      </c>
      <c r="H69" s="653">
        <f>SUM(H67:H68)</f>
        <v>0</v>
      </c>
      <c r="I69" s="1405">
        <f>IF(H69&lt;&gt;0,H69/H$12*100,0)</f>
        <v>0</v>
      </c>
      <c r="J69" s="653">
        <v>0</v>
      </c>
      <c r="K69" s="1405">
        <f>IF(J69&lt;&gt;0,J69/J$12*100,0)</f>
        <v>0</v>
      </c>
      <c r="L69" s="653">
        <v>0</v>
      </c>
      <c r="M69" s="1405">
        <f>IF(L69&lt;&gt;0,L69/L$12*100,0)</f>
        <v>0</v>
      </c>
      <c r="N69" s="653">
        <v>0</v>
      </c>
      <c r="O69" s="1405">
        <f>IF(N69&lt;&gt;0,N69/N$12*100,0)</f>
        <v>0</v>
      </c>
      <c r="P69" s="653">
        <v>0</v>
      </c>
      <c r="Q69" s="1405">
        <f>IF(P69&lt;&gt;0,P69/P$12*100,0)</f>
        <v>0</v>
      </c>
      <c r="R69" s="653">
        <v>0</v>
      </c>
      <c r="S69" s="1405">
        <f>IF(R69&lt;&gt;0,R69/R$12*100,0)</f>
        <v>0</v>
      </c>
      <c r="T69" s="653">
        <v>0</v>
      </c>
      <c r="U69" s="1405">
        <f>IF(T69&lt;&gt;0,T69/T$12*100,0)</f>
        <v>0</v>
      </c>
      <c r="V69" s="653">
        <v>0</v>
      </c>
      <c r="W69" s="1405">
        <f>IF(V69&lt;&gt;0,V69/V$12*100,0)</f>
        <v>0</v>
      </c>
      <c r="X69" s="653">
        <v>0</v>
      </c>
      <c r="Y69" s="1405">
        <f>IF(X69&lt;&gt;0,X69/X$12*100,0)</f>
        <v>0</v>
      </c>
      <c r="Z69" s="653">
        <v>0</v>
      </c>
      <c r="AA69" s="1405">
        <f>IF(Z69&lt;&gt;0,Z69/Z$12*100,0)</f>
        <v>0</v>
      </c>
      <c r="AB69" s="653">
        <v>0</v>
      </c>
      <c r="AC69" s="1405">
        <f>IF(AB69&lt;&gt;0,AB69/AB$12*100,0)</f>
        <v>0</v>
      </c>
      <c r="AD69" s="33"/>
      <c r="AE69" s="31"/>
      <c r="AF69" s="653">
        <f>SUM(AF67:AF68)</f>
        <v>0</v>
      </c>
      <c r="AG69" s="1405">
        <f>IF(AF69&lt;&gt;0,AF69/AF$12*100,0)</f>
        <v>0</v>
      </c>
      <c r="AH69" s="653">
        <v>0</v>
      </c>
      <c r="AI69" s="1405">
        <f>IF(AH69&lt;&gt;0,AH69/AH$12*100,0)</f>
        <v>0</v>
      </c>
      <c r="AJ69" s="653">
        <v>0</v>
      </c>
      <c r="AK69" s="1405">
        <f>IF(AJ69&lt;&gt;0,AJ69/AJ$12*100,0)</f>
        <v>0</v>
      </c>
    </row>
    <row r="70" spans="1:37" ht="12.75" customHeight="1" thickBot="1">
      <c r="A70" s="1413" t="s">
        <v>241</v>
      </c>
      <c r="B70" s="1392">
        <f t="shared" si="25"/>
        <v>0</v>
      </c>
      <c r="C70" s="31">
        <f t="shared" si="4"/>
        <v>0</v>
      </c>
      <c r="D70" s="92"/>
      <c r="E70" s="1405" t="str">
        <f t="shared" si="7"/>
        <v/>
      </c>
      <c r="F70" s="92"/>
      <c r="G70" s="1405" t="str">
        <f t="shared" si="8"/>
        <v/>
      </c>
      <c r="H70" s="92"/>
      <c r="I70" s="1405" t="str">
        <f t="shared" si="9"/>
        <v/>
      </c>
      <c r="J70" s="92"/>
      <c r="K70" s="1405" t="str">
        <f t="shared" si="10"/>
        <v/>
      </c>
      <c r="L70" s="92"/>
      <c r="M70" s="1405" t="str">
        <f t="shared" si="11"/>
        <v/>
      </c>
      <c r="N70" s="92"/>
      <c r="O70" s="1405" t="str">
        <f t="shared" si="12"/>
        <v/>
      </c>
      <c r="P70" s="92"/>
      <c r="Q70" s="1405" t="str">
        <f t="shared" si="13"/>
        <v/>
      </c>
      <c r="R70" s="92"/>
      <c r="S70" s="1405" t="str">
        <f t="shared" si="14"/>
        <v/>
      </c>
      <c r="T70" s="92">
        <v>0</v>
      </c>
      <c r="U70" s="1405">
        <f t="shared" si="15"/>
        <v>0</v>
      </c>
      <c r="V70" s="92">
        <v>0</v>
      </c>
      <c r="W70" s="1405">
        <f t="shared" si="16"/>
        <v>0</v>
      </c>
      <c r="X70" s="92">
        <v>0</v>
      </c>
      <c r="Y70" s="1405">
        <f t="shared" si="17"/>
        <v>0</v>
      </c>
      <c r="Z70" s="92"/>
      <c r="AA70" s="1405" t="str">
        <f t="shared" si="18"/>
        <v/>
      </c>
      <c r="AB70" s="92">
        <v>0</v>
      </c>
      <c r="AC70" s="1405">
        <f t="shared" si="19"/>
        <v>0</v>
      </c>
      <c r="AD70" s="31"/>
      <c r="AE70" s="31"/>
      <c r="AF70" s="92"/>
      <c r="AG70" s="1405" t="str">
        <f t="shared" si="20"/>
        <v/>
      </c>
      <c r="AH70" s="92">
        <v>0</v>
      </c>
      <c r="AI70" s="1405">
        <f>IF(AH70&lt;&gt;"",AH70/AH$12*100,"")</f>
        <v>0</v>
      </c>
      <c r="AJ70" s="92">
        <v>0</v>
      </c>
      <c r="AK70" s="1405">
        <f>IF(AJ70&lt;&gt;"",AJ70/AJ$12*100,"")</f>
        <v>0</v>
      </c>
    </row>
    <row r="71" spans="1:37" ht="12.75" customHeight="1" thickBot="1">
      <c r="A71" s="1413" t="s">
        <v>242</v>
      </c>
      <c r="B71" s="91">
        <f t="shared" si="25"/>
        <v>0</v>
      </c>
      <c r="C71" s="31">
        <f t="shared" si="4"/>
        <v>0</v>
      </c>
      <c r="D71" s="653"/>
      <c r="E71" s="1405" t="str">
        <f t="shared" si="7"/>
        <v/>
      </c>
      <c r="F71" s="653"/>
      <c r="G71" s="1405" t="str">
        <f t="shared" si="8"/>
        <v/>
      </c>
      <c r="H71" s="653"/>
      <c r="I71" s="1405" t="str">
        <f t="shared" si="9"/>
        <v/>
      </c>
      <c r="J71" s="653"/>
      <c r="K71" s="1405" t="str">
        <f t="shared" si="10"/>
        <v/>
      </c>
      <c r="L71" s="653"/>
      <c r="M71" s="1405" t="str">
        <f t="shared" si="11"/>
        <v/>
      </c>
      <c r="N71" s="653"/>
      <c r="O71" s="1405" t="str">
        <f t="shared" si="12"/>
        <v/>
      </c>
      <c r="P71" s="653"/>
      <c r="Q71" s="1405" t="str">
        <f t="shared" si="13"/>
        <v/>
      </c>
      <c r="R71" s="653"/>
      <c r="S71" s="1405" t="str">
        <f t="shared" si="14"/>
        <v/>
      </c>
      <c r="T71" s="653">
        <v>0</v>
      </c>
      <c r="U71" s="1405">
        <f t="shared" si="15"/>
        <v>0</v>
      </c>
      <c r="V71" s="653">
        <v>0</v>
      </c>
      <c r="W71" s="1405">
        <f t="shared" si="16"/>
        <v>0</v>
      </c>
      <c r="X71" s="653">
        <v>0</v>
      </c>
      <c r="Y71" s="1405">
        <f t="shared" si="17"/>
        <v>0</v>
      </c>
      <c r="Z71" s="653"/>
      <c r="AA71" s="1405" t="str">
        <f t="shared" si="18"/>
        <v/>
      </c>
      <c r="AB71" s="653">
        <v>0</v>
      </c>
      <c r="AC71" s="1405">
        <f t="shared" si="19"/>
        <v>0</v>
      </c>
      <c r="AD71" s="31"/>
      <c r="AE71" s="31"/>
      <c r="AF71" s="653"/>
      <c r="AG71" s="1405" t="str">
        <f t="shared" si="20"/>
        <v/>
      </c>
      <c r="AH71" s="653">
        <v>0</v>
      </c>
      <c r="AI71" s="1405">
        <f>IF(AH71&lt;&gt;"",AH71/AH$12*100,"")</f>
        <v>0</v>
      </c>
      <c r="AJ71" s="653">
        <v>0</v>
      </c>
      <c r="AK71" s="1405">
        <f>IF(AJ71&lt;&gt;"",AJ71/AJ$12*100,"")</f>
        <v>0</v>
      </c>
    </row>
    <row r="72" spans="1:37" ht="12.75" customHeight="1" thickBot="1">
      <c r="A72" s="1413" t="s">
        <v>128</v>
      </c>
      <c r="B72" s="1393">
        <f t="shared" si="25"/>
        <v>4258.3809988700004</v>
      </c>
      <c r="C72" s="31">
        <f t="shared" si="4"/>
        <v>88.15749183803355</v>
      </c>
      <c r="D72" s="94">
        <v>32.477634500000001</v>
      </c>
      <c r="E72" s="1405">
        <f>IF(D72&lt;&gt;0,D72/D$12*100,0)</f>
        <v>93.213002161483402</v>
      </c>
      <c r="F72" s="94">
        <v>416</v>
      </c>
      <c r="G72" s="1405">
        <f>IF(F72&lt;&gt;0,F72/F$12*100,0)</f>
        <v>96.542121141796244</v>
      </c>
      <c r="H72" s="94">
        <f>H20+H25+H33+H38+H46+H49+H57+H60+H63+H66+H69+H70+H71</f>
        <v>0</v>
      </c>
      <c r="I72" s="1405">
        <f>IF(H72&lt;&gt;0,H72/H$12*100,0)</f>
        <v>0</v>
      </c>
      <c r="J72" s="94">
        <v>80.8</v>
      </c>
      <c r="K72" s="1405">
        <f>IF(J72&lt;&gt;0,J72/J$12*100,0)</f>
        <v>61.868300153139359</v>
      </c>
      <c r="L72" s="94">
        <v>630.8420000000001</v>
      </c>
      <c r="M72" s="1405">
        <f>IF(L72&lt;&gt;0,L72/L$12*100,0)</f>
        <v>97.863679447978868</v>
      </c>
      <c r="N72" s="94">
        <v>136</v>
      </c>
      <c r="O72" s="1405">
        <f>IF(N72&lt;&gt;0,N72/N$12*100,0)</f>
        <v>79.952968841857725</v>
      </c>
      <c r="P72" s="94">
        <v>8.8447440000000004</v>
      </c>
      <c r="Q72" s="1405">
        <f>IF(P72&lt;&gt;0,P72/P$12*100,0)</f>
        <v>84.093451112575721</v>
      </c>
      <c r="R72" s="94">
        <v>642.17074800000012</v>
      </c>
      <c r="S72" s="1405">
        <f>IF(R72&lt;&gt;0,R72/R$12*100,0)</f>
        <v>64.028276222609307</v>
      </c>
      <c r="T72" s="94">
        <v>169.9</v>
      </c>
      <c r="U72" s="1405">
        <f>IF(T72&lt;&gt;0,T72/T$12*100,0)</f>
        <v>85.334003013561031</v>
      </c>
      <c r="V72" s="94">
        <v>38.9</v>
      </c>
      <c r="W72" s="1405">
        <f>IF(V72&lt;&gt;0,V72/V$12*100,0)</f>
        <v>76.424361493123769</v>
      </c>
      <c r="X72" s="94">
        <v>5.6</v>
      </c>
      <c r="Y72" s="1405">
        <f>IF(X72&lt;&gt;0,X72/X$12*100,0)</f>
        <v>86.153846153846146</v>
      </c>
      <c r="Z72" s="94">
        <v>1439.2</v>
      </c>
      <c r="AA72" s="1405">
        <f>IF(Z72&lt;&gt;0,Z72/Z$12*100,0)</f>
        <v>97.745177940776955</v>
      </c>
      <c r="AB72" s="94">
        <v>352.25244899999996</v>
      </c>
      <c r="AC72" s="1405">
        <f>IF(AB72&lt;&gt;0,AB72/AB$12*100,0)</f>
        <v>99.15381972607517</v>
      </c>
      <c r="AD72" s="10"/>
      <c r="AE72" s="31"/>
      <c r="AF72" s="94">
        <f>AF20+AF25+AF33+AF38+AF46+AF49+AF57+AF60+AF63+AF66+AF69+AF70+AF71</f>
        <v>200.83999999999997</v>
      </c>
      <c r="AG72" s="1405">
        <f>IF(AF72&lt;&gt;0,AF72/AF$12*100,0)</f>
        <v>92.779599944565078</v>
      </c>
      <c r="AH72" s="94">
        <v>53.471440610000002</v>
      </c>
      <c r="AI72" s="1405">
        <f>IF(AH72&lt;&gt;0,AH72/AH$12*100,0)</f>
        <v>99.956035708201014</v>
      </c>
      <c r="AJ72" s="94">
        <v>51.081982760000002</v>
      </c>
      <c r="AK72" s="1405">
        <f>IF(AJ72&lt;&gt;0,AJ72/AJ$12*100,0)</f>
        <v>99.34504994633194</v>
      </c>
    </row>
    <row r="73" spans="1:37" ht="12.75" customHeight="1" thickBot="1">
      <c r="A73" s="1413" t="s">
        <v>130</v>
      </c>
      <c r="B73" s="91">
        <f t="shared" si="25"/>
        <v>0</v>
      </c>
      <c r="C73" s="31">
        <f t="shared" si="4"/>
        <v>0</v>
      </c>
      <c r="D73" s="653"/>
      <c r="E73" s="1405" t="str">
        <f t="shared" si="7"/>
        <v/>
      </c>
      <c r="F73" s="653"/>
      <c r="G73" s="1405" t="str">
        <f t="shared" si="8"/>
        <v/>
      </c>
      <c r="H73" s="653"/>
      <c r="I73" s="1405" t="str">
        <f t="shared" si="9"/>
        <v/>
      </c>
      <c r="J73" s="653"/>
      <c r="K73" s="1405" t="str">
        <f t="shared" si="10"/>
        <v/>
      </c>
      <c r="L73" s="653"/>
      <c r="M73" s="1405" t="str">
        <f t="shared" si="11"/>
        <v/>
      </c>
      <c r="N73" s="653"/>
      <c r="O73" s="1405" t="str">
        <f t="shared" si="12"/>
        <v/>
      </c>
      <c r="P73" s="653"/>
      <c r="Q73" s="1405" t="str">
        <f t="shared" si="13"/>
        <v/>
      </c>
      <c r="R73" s="653"/>
      <c r="S73" s="1405" t="str">
        <f t="shared" si="14"/>
        <v/>
      </c>
      <c r="T73" s="653">
        <v>0</v>
      </c>
      <c r="U73" s="1405">
        <f t="shared" si="15"/>
        <v>0</v>
      </c>
      <c r="V73" s="653">
        <v>0</v>
      </c>
      <c r="W73" s="1405">
        <f t="shared" si="16"/>
        <v>0</v>
      </c>
      <c r="X73" s="653">
        <v>0</v>
      </c>
      <c r="Y73" s="1405">
        <f t="shared" si="17"/>
        <v>0</v>
      </c>
      <c r="Z73" s="653"/>
      <c r="AA73" s="1405" t="str">
        <f t="shared" si="18"/>
        <v/>
      </c>
      <c r="AB73" s="653">
        <v>0</v>
      </c>
      <c r="AC73" s="1405">
        <f t="shared" si="19"/>
        <v>0</v>
      </c>
      <c r="AD73" s="31"/>
      <c r="AE73" s="31"/>
      <c r="AF73" s="653"/>
      <c r="AG73" s="1405" t="str">
        <f t="shared" si="20"/>
        <v/>
      </c>
      <c r="AH73" s="653">
        <v>0</v>
      </c>
      <c r="AI73" s="1405">
        <f>IF(AH73&lt;&gt;"",AH73/AH$12*100,"")</f>
        <v>0</v>
      </c>
      <c r="AJ73" s="653">
        <v>0</v>
      </c>
      <c r="AK73" s="1405">
        <f>IF(AJ73&lt;&gt;"",AJ73/AJ$12*100,"")</f>
        <v>0</v>
      </c>
    </row>
    <row r="74" spans="1:37" ht="12.75" customHeight="1" thickBot="1">
      <c r="A74" s="1413" t="s">
        <v>133</v>
      </c>
      <c r="B74" s="91">
        <f t="shared" si="25"/>
        <v>4258.3809988700004</v>
      </c>
      <c r="C74" s="31">
        <f t="shared" si="4"/>
        <v>88.15749183803355</v>
      </c>
      <c r="D74" s="653">
        <v>32.477634500000001</v>
      </c>
      <c r="E74" s="1405">
        <f>IF(D74&lt;&gt;0,D74/D$12*100,0)</f>
        <v>93.213002161483402</v>
      </c>
      <c r="F74" s="653">
        <v>416</v>
      </c>
      <c r="G74" s="1405">
        <f>IF(F74&lt;&gt;0,F74/F$12*100,0)</f>
        <v>96.542121141796244</v>
      </c>
      <c r="H74" s="653">
        <f>H73+H72</f>
        <v>0</v>
      </c>
      <c r="I74" s="1405">
        <f>IF(H74&lt;&gt;0,H74/H$12*100,0)</f>
        <v>0</v>
      </c>
      <c r="J74" s="653">
        <v>80.8</v>
      </c>
      <c r="K74" s="1405">
        <f>IF(J74&lt;&gt;0,J74/J$12*100,0)</f>
        <v>61.868300153139359</v>
      </c>
      <c r="L74" s="653">
        <v>630.8420000000001</v>
      </c>
      <c r="M74" s="1405">
        <f>IF(L74&lt;&gt;0,L74/L$12*100,0)</f>
        <v>97.863679447978868</v>
      </c>
      <c r="N74" s="653">
        <v>136</v>
      </c>
      <c r="O74" s="1405">
        <f>IF(N74&lt;&gt;0,N74/N$12*100,0)</f>
        <v>79.952968841857725</v>
      </c>
      <c r="P74" s="653">
        <v>8.8447440000000004</v>
      </c>
      <c r="Q74" s="1405">
        <f>IF(P74&lt;&gt;0,P74/P$12*100,0)</f>
        <v>84.093451112575721</v>
      </c>
      <c r="R74" s="653">
        <v>642.17074800000012</v>
      </c>
      <c r="S74" s="1405">
        <f>IF(R74&lt;&gt;0,R74/R$12*100,0)</f>
        <v>64.028276222609307</v>
      </c>
      <c r="T74" s="653">
        <v>169.9</v>
      </c>
      <c r="U74" s="1405">
        <f>IF(T74&lt;&gt;0,T74/T$12*100,0)</f>
        <v>85.334003013561031</v>
      </c>
      <c r="V74" s="653">
        <v>38.9</v>
      </c>
      <c r="W74" s="1405">
        <f>IF(V74&lt;&gt;0,V74/V$12*100,0)</f>
        <v>76.424361493123769</v>
      </c>
      <c r="X74" s="653">
        <v>5.6</v>
      </c>
      <c r="Y74" s="1405">
        <f>IF(X74&lt;&gt;0,X74/X$12*100,0)</f>
        <v>86.153846153846146</v>
      </c>
      <c r="Z74" s="653">
        <v>1439.2</v>
      </c>
      <c r="AA74" s="1405">
        <f>IF(Z74&lt;&gt;0,Z74/Z$12*100,0)</f>
        <v>97.745177940776955</v>
      </c>
      <c r="AB74" s="653">
        <v>352.25244899999996</v>
      </c>
      <c r="AC74" s="1405">
        <f>IF(AB74&lt;&gt;0,AB74/AB$12*100,0)</f>
        <v>99.15381972607517</v>
      </c>
      <c r="AD74" s="31"/>
      <c r="AE74" s="31"/>
      <c r="AF74" s="653">
        <f>AF73+AF72</f>
        <v>200.83999999999997</v>
      </c>
      <c r="AG74" s="1405">
        <f>IF(AF74&lt;&gt;0,AF74/AF$12*100,0)</f>
        <v>92.779599944565078</v>
      </c>
      <c r="AH74" s="653">
        <v>53.471440610000002</v>
      </c>
      <c r="AI74" s="1405">
        <f>IF(AH74&lt;&gt;0,AH74/AH$12*100,0)</f>
        <v>99.956035708201014</v>
      </c>
      <c r="AJ74" s="653">
        <v>51.081982760000002</v>
      </c>
      <c r="AK74" s="1405">
        <f>IF(AJ74&lt;&gt;0,AJ74/AJ$12*100,0)</f>
        <v>99.34504994633194</v>
      </c>
    </row>
    <row r="75" spans="1:37" ht="12.75" customHeight="1">
      <c r="A75" s="10" t="s">
        <v>519</v>
      </c>
      <c r="B75" s="191">
        <f t="shared" si="25"/>
        <v>21.543371</v>
      </c>
      <c r="C75" s="10">
        <f t="shared" si="4"/>
        <v>0.44599333728010737</v>
      </c>
      <c r="D75" s="794"/>
      <c r="E75" s="32" t="str">
        <f t="shared" si="7"/>
        <v/>
      </c>
      <c r="F75" s="794"/>
      <c r="G75" s="32" t="str">
        <f t="shared" si="8"/>
        <v/>
      </c>
      <c r="H75" s="794"/>
      <c r="I75" s="32" t="str">
        <f t="shared" si="9"/>
        <v/>
      </c>
      <c r="J75" s="794"/>
      <c r="K75" s="32" t="str">
        <f t="shared" si="10"/>
        <v/>
      </c>
      <c r="L75" s="794"/>
      <c r="M75" s="32" t="str">
        <f t="shared" si="11"/>
        <v/>
      </c>
      <c r="N75" s="794">
        <v>20.2</v>
      </c>
      <c r="O75" s="32">
        <f t="shared" si="12"/>
        <v>11.875367430922987</v>
      </c>
      <c r="P75" s="794">
        <v>1.3433710000000001</v>
      </c>
      <c r="Q75" s="32">
        <f t="shared" si="13"/>
        <v>12.772410768989126</v>
      </c>
      <c r="R75" s="794"/>
      <c r="S75" s="32" t="str">
        <f t="shared" si="14"/>
        <v/>
      </c>
      <c r="T75" s="794">
        <v>0</v>
      </c>
      <c r="U75" s="32">
        <f t="shared" si="15"/>
        <v>0</v>
      </c>
      <c r="V75" s="794">
        <v>0</v>
      </c>
      <c r="W75" s="32">
        <f t="shared" si="16"/>
        <v>0</v>
      </c>
      <c r="X75" s="794">
        <v>0</v>
      </c>
      <c r="Y75" s="32">
        <f t="shared" si="17"/>
        <v>0</v>
      </c>
      <c r="Z75" s="794"/>
      <c r="AA75" s="32" t="str">
        <f t="shared" si="18"/>
        <v/>
      </c>
      <c r="AB75" s="794">
        <v>0</v>
      </c>
      <c r="AC75" s="32">
        <f t="shared" si="19"/>
        <v>0</v>
      </c>
      <c r="AD75" s="10"/>
      <c r="AE75" s="10"/>
      <c r="AF75" s="794"/>
      <c r="AG75" s="32" t="str">
        <f t="shared" si="20"/>
        <v/>
      </c>
      <c r="AH75" s="794">
        <v>0</v>
      </c>
      <c r="AI75" s="32">
        <f>IF(AH75&lt;&gt;"",AH75/AH$12*100,"")</f>
        <v>0</v>
      </c>
      <c r="AJ75" s="794">
        <v>0</v>
      </c>
      <c r="AK75" s="32">
        <f>IF(AJ75&lt;&gt;"",AJ75/AJ$12*100,"")</f>
        <v>0</v>
      </c>
    </row>
    <row r="76" spans="1:37" ht="12.75" customHeight="1">
      <c r="A76" s="10" t="s">
        <v>262</v>
      </c>
      <c r="B76" s="191">
        <f t="shared" si="25"/>
        <v>0</v>
      </c>
      <c r="C76" s="10">
        <f t="shared" si="4"/>
        <v>0</v>
      </c>
      <c r="D76" s="794"/>
      <c r="E76" s="32" t="str">
        <f t="shared" si="7"/>
        <v/>
      </c>
      <c r="F76" s="794"/>
      <c r="G76" s="32" t="str">
        <f t="shared" si="8"/>
        <v/>
      </c>
      <c r="H76" s="794"/>
      <c r="I76" s="32" t="str">
        <f t="shared" si="9"/>
        <v/>
      </c>
      <c r="J76" s="794"/>
      <c r="K76" s="32" t="str">
        <f t="shared" si="10"/>
        <v/>
      </c>
      <c r="L76" s="794"/>
      <c r="M76" s="32" t="str">
        <f t="shared" si="11"/>
        <v/>
      </c>
      <c r="N76" s="794"/>
      <c r="O76" s="32" t="str">
        <f t="shared" si="12"/>
        <v/>
      </c>
      <c r="P76" s="794"/>
      <c r="Q76" s="32" t="str">
        <f t="shared" si="13"/>
        <v/>
      </c>
      <c r="R76" s="794"/>
      <c r="S76" s="32" t="str">
        <f t="shared" si="14"/>
        <v/>
      </c>
      <c r="T76" s="794">
        <v>0</v>
      </c>
      <c r="U76" s="32">
        <f t="shared" si="15"/>
        <v>0</v>
      </c>
      <c r="V76" s="794">
        <v>0</v>
      </c>
      <c r="W76" s="32">
        <f t="shared" si="16"/>
        <v>0</v>
      </c>
      <c r="X76" s="794">
        <v>0</v>
      </c>
      <c r="Y76" s="32">
        <f t="shared" si="17"/>
        <v>0</v>
      </c>
      <c r="Z76" s="794"/>
      <c r="AA76" s="32" t="str">
        <f t="shared" si="18"/>
        <v/>
      </c>
      <c r="AB76" s="794">
        <v>0</v>
      </c>
      <c r="AC76" s="32">
        <f t="shared" si="19"/>
        <v>0</v>
      </c>
      <c r="AD76" s="10"/>
      <c r="AE76" s="10"/>
      <c r="AF76" s="794"/>
      <c r="AG76" s="32" t="str">
        <f t="shared" si="20"/>
        <v/>
      </c>
      <c r="AH76" s="794">
        <v>0</v>
      </c>
      <c r="AI76" s="32">
        <f>IF(AH76&lt;&gt;"",AH76/AH$12*100,"")</f>
        <v>0</v>
      </c>
      <c r="AJ76" s="794">
        <v>0</v>
      </c>
      <c r="AK76" s="32">
        <f>IF(AJ76&lt;&gt;"",AJ76/AJ$12*100,"")</f>
        <v>0</v>
      </c>
    </row>
    <row r="77" spans="1:37" ht="12.75" customHeight="1" thickBot="1">
      <c r="A77" s="10" t="s">
        <v>264</v>
      </c>
      <c r="B77" s="191">
        <f t="shared" si="25"/>
        <v>0</v>
      </c>
      <c r="C77" s="10">
        <f t="shared" si="4"/>
        <v>0</v>
      </c>
      <c r="D77" s="794"/>
      <c r="E77" s="32" t="str">
        <f t="shared" si="7"/>
        <v/>
      </c>
      <c r="F77" s="794"/>
      <c r="G77" s="32" t="str">
        <f t="shared" si="8"/>
        <v/>
      </c>
      <c r="H77" s="794"/>
      <c r="I77" s="32" t="str">
        <f t="shared" si="9"/>
        <v/>
      </c>
      <c r="J77" s="794"/>
      <c r="K77" s="32" t="str">
        <f t="shared" si="10"/>
        <v/>
      </c>
      <c r="L77" s="794"/>
      <c r="M77" s="32" t="str">
        <f t="shared" si="11"/>
        <v/>
      </c>
      <c r="N77" s="794"/>
      <c r="O77" s="32" t="str">
        <f t="shared" si="12"/>
        <v/>
      </c>
      <c r="P77" s="794"/>
      <c r="Q77" s="32" t="str">
        <f t="shared" si="13"/>
        <v/>
      </c>
      <c r="R77" s="794"/>
      <c r="S77" s="32" t="str">
        <f t="shared" si="14"/>
        <v/>
      </c>
      <c r="T77" s="794">
        <v>0</v>
      </c>
      <c r="U77" s="32">
        <f t="shared" si="15"/>
        <v>0</v>
      </c>
      <c r="V77" s="794">
        <v>0</v>
      </c>
      <c r="W77" s="32">
        <f t="shared" si="16"/>
        <v>0</v>
      </c>
      <c r="X77" s="794">
        <v>0</v>
      </c>
      <c r="Y77" s="32">
        <f t="shared" si="17"/>
        <v>0</v>
      </c>
      <c r="Z77" s="794"/>
      <c r="AA77" s="32" t="str">
        <f t="shared" si="18"/>
        <v/>
      </c>
      <c r="AB77" s="794">
        <v>0</v>
      </c>
      <c r="AC77" s="32">
        <f t="shared" si="19"/>
        <v>0</v>
      </c>
      <c r="AD77" s="10"/>
      <c r="AE77" s="10"/>
      <c r="AF77" s="794"/>
      <c r="AG77" s="32" t="str">
        <f t="shared" si="20"/>
        <v/>
      </c>
      <c r="AH77" s="794">
        <v>0</v>
      </c>
      <c r="AI77" s="32">
        <f>IF(AH77&lt;&gt;"",AH77/AH$12*100,"")</f>
        <v>0</v>
      </c>
      <c r="AJ77" s="794">
        <v>0</v>
      </c>
      <c r="AK77" s="32">
        <f>IF(AJ77&lt;&gt;"",AJ77/AJ$12*100,"")</f>
        <v>0</v>
      </c>
    </row>
    <row r="78" spans="1:37" ht="12.75" customHeight="1" thickBot="1">
      <c r="A78" s="1413" t="s">
        <v>166</v>
      </c>
      <c r="B78" s="91">
        <f t="shared" ref="B78:B109" si="28">SUMIF(C$5:IV$5,"Rm",C78:IV78)</f>
        <v>21.543371</v>
      </c>
      <c r="C78" s="31">
        <f>IF(B78&lt;&gt;0,B78/B$12*100,0)</f>
        <v>0.44599333728010737</v>
      </c>
      <c r="D78" s="653">
        <v>0</v>
      </c>
      <c r="E78" s="1405">
        <f>IF(D78&lt;&gt;0,D78/D$12*100,0)</f>
        <v>0</v>
      </c>
      <c r="F78" s="653">
        <v>0</v>
      </c>
      <c r="G78" s="1405">
        <f>IF(F78&lt;&gt;0,F78/F$12*100,0)</f>
        <v>0</v>
      </c>
      <c r="H78" s="653">
        <f>SUM(H75:H77)</f>
        <v>0</v>
      </c>
      <c r="I78" s="1405">
        <f>IF(H78&lt;&gt;0,H78/H$12*100,0)</f>
        <v>0</v>
      </c>
      <c r="J78" s="653">
        <v>0</v>
      </c>
      <c r="K78" s="1405">
        <f>IF(J78&lt;&gt;0,J78/J$12*100,0)</f>
        <v>0</v>
      </c>
      <c r="L78" s="653">
        <v>0</v>
      </c>
      <c r="M78" s="1405">
        <f>IF(L78&lt;&gt;0,L78/L$12*100,0)</f>
        <v>0</v>
      </c>
      <c r="N78" s="653">
        <v>20.2</v>
      </c>
      <c r="O78" s="1405">
        <f>IF(N78&lt;&gt;0,N78/N$12*100,0)</f>
        <v>11.875367430922987</v>
      </c>
      <c r="P78" s="653">
        <v>1.3433710000000001</v>
      </c>
      <c r="Q78" s="1405">
        <f>IF(P78&lt;&gt;0,P78/P$12*100,0)</f>
        <v>12.772410768989126</v>
      </c>
      <c r="R78" s="653">
        <v>0</v>
      </c>
      <c r="S78" s="1405">
        <f>IF(R78&lt;&gt;0,R78/R$12*100,0)</f>
        <v>0</v>
      </c>
      <c r="T78" s="653">
        <v>0</v>
      </c>
      <c r="U78" s="1405">
        <f>IF(T78&lt;&gt;0,T78/T$12*100,0)</f>
        <v>0</v>
      </c>
      <c r="V78" s="653">
        <v>0</v>
      </c>
      <c r="W78" s="1405">
        <f>IF(V78&lt;&gt;0,V78/V$12*100,0)</f>
        <v>0</v>
      </c>
      <c r="X78" s="653">
        <v>0</v>
      </c>
      <c r="Y78" s="1405">
        <f>IF(X78&lt;&gt;0,X78/X$12*100,0)</f>
        <v>0</v>
      </c>
      <c r="Z78" s="653">
        <v>0</v>
      </c>
      <c r="AA78" s="1405">
        <f>IF(Z78&lt;&gt;0,Z78/Z$12*100,0)</f>
        <v>0</v>
      </c>
      <c r="AB78" s="653">
        <v>0</v>
      </c>
      <c r="AC78" s="1405">
        <f>IF(AB78&lt;&gt;0,AB78/AB$12*100,0)</f>
        <v>0</v>
      </c>
      <c r="AD78" s="31"/>
      <c r="AE78" s="31"/>
      <c r="AF78" s="653">
        <f>SUM(AF75:AF77)</f>
        <v>0</v>
      </c>
      <c r="AG78" s="1405">
        <f>IF(AF78&lt;&gt;0,AF78/AF$12*100,0)</f>
        <v>0</v>
      </c>
      <c r="AH78" s="653">
        <v>0</v>
      </c>
      <c r="AI78" s="1405">
        <f>IF(AH78&lt;&gt;0,AH78/AH$12*100,0)</f>
        <v>0</v>
      </c>
      <c r="AJ78" s="653">
        <v>0</v>
      </c>
      <c r="AK78" s="1405">
        <f>IF(AJ78&lt;&gt;0,AJ78/AJ$12*100,0)</f>
        <v>0</v>
      </c>
    </row>
    <row r="79" spans="1:37" ht="12.75" customHeight="1" thickBot="1">
      <c r="B79" s="546"/>
      <c r="D79" s="794"/>
      <c r="E79" s="32"/>
      <c r="F79" s="794"/>
      <c r="G79" s="32"/>
      <c r="H79" s="794"/>
      <c r="I79" s="32"/>
      <c r="J79" s="794"/>
      <c r="K79" s="32"/>
      <c r="L79" s="794"/>
      <c r="M79" s="32"/>
      <c r="N79" s="794"/>
      <c r="O79" s="32"/>
      <c r="P79" s="794"/>
      <c r="Q79" s="32"/>
      <c r="R79" s="794"/>
      <c r="S79" s="32"/>
      <c r="T79" s="794"/>
      <c r="U79" s="32"/>
      <c r="V79" s="794"/>
      <c r="W79" s="32"/>
      <c r="X79" s="794"/>
      <c r="Y79" s="32"/>
      <c r="Z79" s="794"/>
      <c r="AA79" s="32"/>
      <c r="AB79" s="794"/>
      <c r="AC79" s="32"/>
      <c r="AD79" s="9"/>
      <c r="AE79" s="10"/>
      <c r="AF79" s="794"/>
      <c r="AG79" s="32"/>
      <c r="AH79" s="794"/>
      <c r="AI79" s="32"/>
      <c r="AJ79" s="794"/>
      <c r="AK79" s="32"/>
    </row>
    <row r="80" spans="1:37" ht="12.75" customHeight="1">
      <c r="A80" s="14" t="s">
        <v>154</v>
      </c>
      <c r="B80" s="92">
        <f>SUMIF(C$5:IV$5,"Rm",C80:IV80)</f>
        <v>5886</v>
      </c>
      <c r="C80" s="14"/>
      <c r="D80" s="92">
        <v>111</v>
      </c>
      <c r="E80" s="14"/>
      <c r="F80" s="92">
        <v>4313</v>
      </c>
      <c r="G80" s="14"/>
      <c r="H80" s="92"/>
      <c r="I80" s="14"/>
      <c r="J80" s="92">
        <v>8</v>
      </c>
      <c r="K80" s="14"/>
      <c r="L80" s="92">
        <v>707</v>
      </c>
      <c r="M80" s="14"/>
      <c r="N80" s="92">
        <v>22</v>
      </c>
      <c r="O80" s="14"/>
      <c r="P80" s="92">
        <v>10</v>
      </c>
      <c r="Q80" s="14"/>
      <c r="R80" s="92">
        <v>109</v>
      </c>
      <c r="S80" s="14"/>
      <c r="T80" s="92">
        <v>392</v>
      </c>
      <c r="U80" s="14"/>
      <c r="V80" s="92">
        <v>2</v>
      </c>
      <c r="W80" s="14"/>
      <c r="X80" s="92">
        <v>10</v>
      </c>
      <c r="Y80" s="14"/>
      <c r="Z80" s="92">
        <v>11</v>
      </c>
      <c r="AA80" s="14"/>
      <c r="AB80" s="92">
        <v>1</v>
      </c>
      <c r="AC80" s="14"/>
      <c r="AD80" s="33"/>
      <c r="AE80" s="33"/>
      <c r="AF80" s="92">
        <v>3</v>
      </c>
      <c r="AG80" s="14"/>
      <c r="AH80" s="92">
        <v>114</v>
      </c>
      <c r="AI80" s="14"/>
      <c r="AJ80" s="92">
        <v>73</v>
      </c>
      <c r="AK80" s="14"/>
    </row>
    <row r="81" spans="1:37" ht="12.75" customHeight="1" thickBot="1">
      <c r="A81" s="15" t="s">
        <v>520</v>
      </c>
      <c r="B81" s="1426">
        <f>IF(B80&lt;&gt;0,B$12/B80*1000000,0)</f>
        <v>820663.33725110441</v>
      </c>
      <c r="C81" s="1426"/>
      <c r="D81" s="1426">
        <f>IF(D80&lt;&gt;0,D$12/D80*1000000,0)</f>
        <v>313895.37405405403</v>
      </c>
      <c r="E81" s="15"/>
      <c r="F81" s="1426">
        <f>IF(F80&lt;&gt;0,F$12/F80*1000000,0)</f>
        <v>99907.257129608159</v>
      </c>
      <c r="G81" s="15"/>
      <c r="H81" s="1426">
        <f>IF(H80&lt;&gt;0,H$12/H80*1000000,0)</f>
        <v>0</v>
      </c>
      <c r="I81" s="15"/>
      <c r="J81" s="1426">
        <f>IF(J80&lt;&gt;0,J$12/J80*1000000,0)</f>
        <v>16325000</v>
      </c>
      <c r="K81" s="15"/>
      <c r="L81" s="1426">
        <f>IF(L80&lt;&gt;0,L$12/L80*1000000,0)</f>
        <v>911758.13295615278</v>
      </c>
      <c r="M81" s="15"/>
      <c r="N81" s="1426">
        <f>IF(N80&lt;&gt;0,N$12/N80*1000000,0)</f>
        <v>7731818.1818181816</v>
      </c>
      <c r="O81" s="15"/>
      <c r="P81" s="1426">
        <f>IF(P80&lt;&gt;0,P$12/P80*1000000,0)</f>
        <v>1051775.6000000001</v>
      </c>
      <c r="Q81" s="15"/>
      <c r="R81" s="1426">
        <f>IF(R80&lt;&gt;0,R$12/R80*1000000,0)</f>
        <v>9201363.9908256885</v>
      </c>
      <c r="S81" s="15"/>
      <c r="T81" s="1426">
        <f>IF(T80&lt;&gt;0,T$12/T80*1000000,0)</f>
        <v>507908.1632653061</v>
      </c>
      <c r="U81" s="15"/>
      <c r="V81" s="1426">
        <f>IF(V80&lt;&gt;0,V$12/V80*1000000,0)</f>
        <v>25450000</v>
      </c>
      <c r="W81" s="15"/>
      <c r="X81" s="1426">
        <f>IF(X80&lt;&gt;0,X$12/X80*1000000,0)</f>
        <v>650000</v>
      </c>
      <c r="Y81" s="15"/>
      <c r="Z81" s="1426">
        <f>IF(Z80&lt;&gt;0,Z$12/Z80*1000000,0)</f>
        <v>133854545.45454547</v>
      </c>
      <c r="AA81" s="15"/>
      <c r="AB81" s="1426">
        <f>IF(AB80&lt;&gt;0,AB$12/AB80*1000000,0)</f>
        <v>355258577</v>
      </c>
      <c r="AC81" s="15"/>
      <c r="AD81" s="16"/>
      <c r="AE81" s="34"/>
      <c r="AF81" s="1426">
        <f>IF(AF80&lt;&gt;0,AF$12/AF80*1000000,0)</f>
        <v>72156666.666666657</v>
      </c>
      <c r="AG81" s="15"/>
      <c r="AH81" s="1426">
        <f>IF(AH80&lt;&gt;0,AH$12/AH80*1000000,0)</f>
        <v>469254.0288596492</v>
      </c>
      <c r="AI81" s="15"/>
      <c r="AJ81" s="1426">
        <f>IF(AJ80&lt;&gt;0,AJ$12/AJ80*1000000,0)</f>
        <v>704366.43684931507</v>
      </c>
      <c r="AK81" s="15"/>
    </row>
    <row r="82" spans="1:37" ht="12.75" customHeight="1">
      <c r="B82" s="8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9"/>
      <c r="AE82" s="9"/>
      <c r="AF82" s="32"/>
      <c r="AG82" s="32"/>
      <c r="AH82" s="32"/>
      <c r="AI82" s="32"/>
      <c r="AJ82" s="32"/>
      <c r="AK82" s="32"/>
    </row>
    <row r="83" spans="1:37" ht="12.75" customHeight="1"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9"/>
      <c r="AE83" s="9"/>
      <c r="AF83" s="32"/>
      <c r="AG83" s="32"/>
      <c r="AH83" s="32"/>
      <c r="AI83" s="32"/>
      <c r="AJ83" s="32"/>
      <c r="AK83" s="32"/>
    </row>
    <row r="84" spans="1:37" ht="12.75" customHeight="1">
      <c r="A84" s="9" t="s">
        <v>31</v>
      </c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>
        <v>0.1</v>
      </c>
      <c r="U84" s="32"/>
      <c r="V84" s="32"/>
      <c r="W84" s="32"/>
      <c r="X84" s="32"/>
      <c r="Y84" s="32"/>
      <c r="Z84" s="32"/>
      <c r="AA84" s="32"/>
      <c r="AB84" s="32"/>
      <c r="AC84" s="32"/>
      <c r="AD84" s="63">
        <f>'FoF4'!H43</f>
        <v>0</v>
      </c>
      <c r="AE84" s="9"/>
      <c r="AF84" s="32"/>
      <c r="AG84" s="32"/>
      <c r="AH84" s="32"/>
      <c r="AI84" s="32"/>
      <c r="AJ84" s="32"/>
      <c r="AK84" s="32"/>
    </row>
    <row r="85" spans="1:37" ht="12.75" customHeight="1"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9"/>
      <c r="AE85" s="9"/>
      <c r="AF85" s="32"/>
      <c r="AG85" s="32"/>
      <c r="AH85" s="32"/>
      <c r="AI85" s="32"/>
      <c r="AJ85" s="32"/>
      <c r="AK85" s="32"/>
    </row>
    <row r="86" spans="1:37" ht="12.75" customHeight="1"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9"/>
      <c r="AE86" s="9"/>
      <c r="AF86" s="32"/>
      <c r="AG86" s="32"/>
      <c r="AH86" s="32"/>
      <c r="AI86" s="32"/>
      <c r="AJ86" s="32"/>
      <c r="AK86" s="32"/>
    </row>
    <row r="87" spans="1:37" ht="12.75" customHeight="1"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9"/>
      <c r="AE87" s="9"/>
      <c r="AF87" s="32"/>
      <c r="AG87" s="32"/>
      <c r="AH87" s="32"/>
      <c r="AI87" s="32"/>
      <c r="AJ87" s="32"/>
      <c r="AK87" s="32"/>
    </row>
    <row r="88" spans="1:37" ht="12.75" customHeight="1"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9"/>
      <c r="AE88" s="9"/>
      <c r="AF88" s="32"/>
      <c r="AG88" s="32"/>
      <c r="AH88" s="32"/>
      <c r="AI88" s="32"/>
      <c r="AJ88" s="32"/>
      <c r="AK88" s="32"/>
    </row>
    <row r="89" spans="1:37" ht="12.75" customHeight="1"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9"/>
      <c r="AE89" s="9"/>
      <c r="AF89" s="32"/>
      <c r="AG89" s="32"/>
      <c r="AH89" s="32"/>
      <c r="AI89" s="32"/>
      <c r="AJ89" s="32"/>
      <c r="AK89" s="32"/>
    </row>
    <row r="90" spans="1:37" ht="12.75" customHeight="1"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9"/>
      <c r="AE90" s="9"/>
      <c r="AF90" s="32"/>
      <c r="AG90" s="32"/>
      <c r="AH90" s="32"/>
      <c r="AI90" s="32"/>
      <c r="AJ90" s="32"/>
      <c r="AK90" s="32"/>
    </row>
    <row r="91" spans="1:37" ht="12.75" customHeight="1"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9"/>
      <c r="AE91" s="9"/>
      <c r="AF91" s="32"/>
      <c r="AG91" s="32"/>
      <c r="AH91" s="32"/>
      <c r="AI91" s="32"/>
      <c r="AJ91" s="32"/>
      <c r="AK91" s="32"/>
    </row>
    <row r="92" spans="1:37" ht="12.75" customHeight="1"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9"/>
      <c r="AE92" s="9"/>
      <c r="AF92" s="32"/>
      <c r="AG92" s="32"/>
      <c r="AH92" s="32"/>
      <c r="AI92" s="32"/>
      <c r="AJ92" s="32"/>
      <c r="AK92" s="32"/>
    </row>
    <row r="93" spans="1:37" ht="12.75" customHeight="1"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9"/>
      <c r="AE93" s="9"/>
      <c r="AF93" s="32"/>
      <c r="AG93" s="32"/>
      <c r="AH93" s="32"/>
      <c r="AI93" s="32"/>
      <c r="AJ93" s="32"/>
      <c r="AK93" s="32"/>
    </row>
    <row r="94" spans="1:37" ht="12.75" customHeight="1"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9"/>
      <c r="AE94" s="9"/>
      <c r="AF94" s="32"/>
      <c r="AG94" s="32"/>
      <c r="AH94" s="32"/>
      <c r="AI94" s="32"/>
      <c r="AJ94" s="32"/>
      <c r="AK94" s="32"/>
    </row>
    <row r="95" spans="1:37" ht="12.75" customHeight="1"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9"/>
      <c r="AE95" s="9"/>
      <c r="AF95" s="32"/>
      <c r="AG95" s="32"/>
      <c r="AH95" s="32"/>
      <c r="AI95" s="32"/>
      <c r="AJ95" s="32"/>
      <c r="AK95" s="32"/>
    </row>
    <row r="96" spans="1:37" ht="12.75" customHeight="1"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9"/>
      <c r="AE96" s="9"/>
      <c r="AF96" s="32"/>
      <c r="AG96" s="32"/>
      <c r="AH96" s="32"/>
      <c r="AI96" s="32"/>
      <c r="AJ96" s="32"/>
      <c r="AK96" s="32"/>
    </row>
    <row r="97" spans="4:37" ht="12.75" customHeight="1"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9"/>
      <c r="AE97" s="9"/>
      <c r="AF97" s="32"/>
      <c r="AG97" s="32"/>
      <c r="AH97" s="32"/>
      <c r="AI97" s="32"/>
      <c r="AJ97" s="32"/>
      <c r="AK97" s="32"/>
    </row>
    <row r="98" spans="4:37" ht="12.75" customHeight="1"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9"/>
      <c r="AE98" s="9"/>
      <c r="AF98" s="32"/>
      <c r="AG98" s="32"/>
      <c r="AH98" s="32"/>
      <c r="AI98" s="32"/>
      <c r="AJ98" s="32"/>
      <c r="AK98" s="32"/>
    </row>
    <row r="99" spans="4:37" ht="12.75" customHeight="1"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9"/>
      <c r="AE99" s="9"/>
      <c r="AF99" s="32"/>
      <c r="AG99" s="32"/>
      <c r="AH99" s="32"/>
      <c r="AI99" s="32"/>
      <c r="AJ99" s="32"/>
      <c r="AK99" s="32"/>
    </row>
    <row r="100" spans="4:37" ht="12.75" customHeight="1"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9"/>
      <c r="AE100" s="9"/>
      <c r="AF100" s="32"/>
      <c r="AG100" s="32"/>
      <c r="AH100" s="32"/>
      <c r="AI100" s="32"/>
      <c r="AJ100" s="32"/>
      <c r="AK100" s="32"/>
    </row>
    <row r="101" spans="4:37" ht="12.75" customHeight="1"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9"/>
      <c r="AE101" s="9"/>
      <c r="AF101" s="32"/>
      <c r="AG101" s="32"/>
      <c r="AH101" s="32"/>
      <c r="AI101" s="32"/>
      <c r="AJ101" s="32"/>
      <c r="AK101" s="32"/>
    </row>
    <row r="102" spans="4:37" ht="12.75" customHeight="1"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9"/>
      <c r="AE102" s="9"/>
      <c r="AF102" s="32"/>
      <c r="AG102" s="32"/>
      <c r="AH102" s="32"/>
      <c r="AI102" s="32"/>
      <c r="AJ102" s="32"/>
      <c r="AK102" s="32"/>
    </row>
    <row r="103" spans="4:37" ht="12.75" customHeight="1"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9"/>
      <c r="AE103" s="9"/>
      <c r="AF103" s="32"/>
      <c r="AG103" s="32"/>
      <c r="AH103" s="32"/>
      <c r="AI103" s="32"/>
      <c r="AJ103" s="32"/>
      <c r="AK103" s="32"/>
    </row>
    <row r="104" spans="4:37" ht="12.75" customHeight="1"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9"/>
      <c r="AE104" s="9"/>
      <c r="AF104" s="32"/>
      <c r="AG104" s="32"/>
      <c r="AH104" s="32"/>
      <c r="AI104" s="32"/>
      <c r="AJ104" s="32"/>
      <c r="AK104" s="32"/>
    </row>
    <row r="105" spans="4:37" ht="12.75" customHeight="1"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9"/>
      <c r="AE105" s="9"/>
      <c r="AF105" s="32"/>
      <c r="AG105" s="32"/>
      <c r="AH105" s="32"/>
      <c r="AI105" s="32"/>
      <c r="AJ105" s="32"/>
      <c r="AK105" s="32"/>
    </row>
    <row r="106" spans="4:37" ht="12.75" customHeight="1">
      <c r="D106" s="9"/>
      <c r="E106" s="9"/>
      <c r="F106" s="9"/>
      <c r="G106" s="9"/>
      <c r="H106" s="9"/>
      <c r="I106" s="9"/>
      <c r="J106" s="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</row>
    <row r="107" spans="4:37" ht="12.75" customHeight="1">
      <c r="D107" s="9"/>
      <c r="E107" s="9"/>
      <c r="F107" s="9"/>
      <c r="G107" s="9"/>
      <c r="H107" s="9"/>
      <c r="I107" s="9"/>
      <c r="J107" s="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</row>
    <row r="108" spans="4:37" ht="12.75" customHeight="1">
      <c r="D108" s="9"/>
      <c r="E108" s="9"/>
      <c r="F108" s="9"/>
      <c r="G108" s="9"/>
      <c r="H108" s="9"/>
      <c r="I108" s="9"/>
      <c r="J108" s="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</row>
    <row r="109" spans="4:37" ht="12.75" customHeight="1">
      <c r="D109" s="9"/>
      <c r="E109" s="9"/>
      <c r="F109" s="9"/>
      <c r="G109" s="9"/>
      <c r="H109" s="9"/>
      <c r="I109" s="9"/>
      <c r="J109" s="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</row>
    <row r="110" spans="4:37" ht="12.75" customHeight="1">
      <c r="D110" s="9"/>
      <c r="E110" s="9"/>
      <c r="F110" s="9"/>
      <c r="G110" s="9"/>
      <c r="H110" s="9"/>
      <c r="I110" s="9"/>
      <c r="J110" s="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</row>
    <row r="111" spans="4:37" ht="12.75" customHeight="1">
      <c r="D111" s="9"/>
      <c r="E111" s="9"/>
      <c r="F111" s="9"/>
      <c r="G111" s="9"/>
      <c r="H111" s="9"/>
      <c r="I111" s="9"/>
      <c r="J111" s="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</row>
    <row r="112" spans="4:37" ht="12.75" customHeight="1">
      <c r="D112" s="9"/>
      <c r="E112" s="9"/>
      <c r="F112" s="9"/>
      <c r="G112" s="9"/>
      <c r="H112" s="9"/>
      <c r="I112" s="9"/>
      <c r="J112" s="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</row>
    <row r="113" spans="4:37" ht="12.75" customHeight="1">
      <c r="D113" s="9"/>
      <c r="E113" s="9"/>
      <c r="F113" s="9"/>
      <c r="G113" s="9"/>
      <c r="H113" s="9"/>
      <c r="I113" s="9"/>
      <c r="J113" s="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</row>
    <row r="114" spans="4:37" ht="12.75" customHeight="1">
      <c r="D114" s="9"/>
      <c r="E114" s="9"/>
      <c r="F114" s="9"/>
      <c r="G114" s="9"/>
      <c r="H114" s="9"/>
      <c r="I114" s="9"/>
      <c r="J114" s="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</row>
    <row r="115" spans="4:37" ht="12.75" customHeight="1">
      <c r="D115" s="9"/>
      <c r="E115" s="9"/>
      <c r="F115" s="9"/>
      <c r="G115" s="9"/>
      <c r="H115" s="9"/>
      <c r="I115" s="9"/>
      <c r="J115" s="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</row>
    <row r="116" spans="4:37" ht="12.75" customHeight="1">
      <c r="D116" s="9"/>
      <c r="E116" s="9"/>
      <c r="F116" s="9"/>
      <c r="G116" s="9"/>
      <c r="H116" s="9"/>
      <c r="I116" s="9"/>
      <c r="J116" s="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</row>
    <row r="117" spans="4:37" ht="12.75" customHeight="1">
      <c r="D117" s="9"/>
      <c r="E117" s="9"/>
      <c r="F117" s="9"/>
      <c r="G117" s="9"/>
      <c r="H117" s="9"/>
      <c r="I117" s="9"/>
      <c r="J117" s="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</row>
    <row r="118" spans="4:37" ht="12.75" customHeight="1">
      <c r="D118" s="9"/>
      <c r="E118" s="9"/>
      <c r="F118" s="9"/>
      <c r="G118" s="9"/>
      <c r="H118" s="9"/>
      <c r="I118" s="9"/>
      <c r="J118" s="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</row>
    <row r="119" spans="4:37" ht="12.75" customHeight="1">
      <c r="D119" s="9"/>
      <c r="E119" s="9"/>
      <c r="F119" s="9"/>
      <c r="G119" s="9"/>
      <c r="H119" s="9"/>
      <c r="I119" s="9"/>
      <c r="J119" s="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</row>
    <row r="120" spans="4:37" ht="12.75" customHeight="1">
      <c r="D120" s="9"/>
      <c r="E120" s="9"/>
      <c r="F120" s="9"/>
      <c r="G120" s="9"/>
      <c r="H120" s="9"/>
      <c r="I120" s="9"/>
      <c r="J120" s="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</row>
    <row r="121" spans="4:37" ht="12.75" customHeight="1">
      <c r="J121" s="9"/>
      <c r="K121" s="10"/>
    </row>
    <row r="122" spans="4:37" ht="12.75" customHeight="1">
      <c r="D122" s="9"/>
      <c r="E122" s="9"/>
      <c r="F122" s="9"/>
      <c r="G122" s="9"/>
      <c r="H122" s="9"/>
      <c r="I122" s="9"/>
      <c r="J122" s="32"/>
      <c r="K122" s="32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</row>
    <row r="123" spans="4:37" ht="12.75" customHeight="1"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2"/>
      <c r="AH123" s="32"/>
      <c r="AI123" s="32"/>
      <c r="AJ123" s="32"/>
      <c r="AK123" s="32"/>
    </row>
  </sheetData>
  <phoneticPr fontId="29" type="noConversion"/>
  <pageMargins left="0.39370078740157483" right="0.39370078740157483" top="0.59055118110236227" bottom="0.39370078740157483" header="0.39370078740157483" footer="0.39370078740157483"/>
  <pageSetup paperSize="9" scale="49" fitToWidth="12" orientation="landscape" horizontalDpi="300" verticalDpi="300" r:id="rId1"/>
  <headerFooter alignWithMargins="0">
    <oddHeader>&amp;CASSOCIATION OF COLLECTIVE INVESTMENTS - QUARTERLY REPORT FOR QUARTER ENDED 31 DECEMBER 2007</oddHeader>
    <oddFooter>&amp;R&amp;A: Page &amp;P of &amp;N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42">
    <pageSetUpPr fitToPage="1"/>
  </sheetPr>
  <dimension ref="A1:DO99"/>
  <sheetViews>
    <sheetView workbookViewId="0" xr3:uid="{0801C90D-E949-51CC-9495-7D82D7DEDABF}">
      <pane xSplit="3" ySplit="5" topLeftCell="BO35" activePane="bottomRight" state="frozen"/>
      <selection activeCell="HO35" sqref="HO35"/>
      <selection pane="bottomLeft" activeCell="HO35" sqref="HO35"/>
      <selection pane="topRight" activeCell="HO35" sqref="HO35"/>
      <selection pane="bottomRight" activeCell="HO35" sqref="HO35"/>
    </sheetView>
  </sheetViews>
  <sheetFormatPr defaultRowHeight="12.75" customHeight="1"/>
  <cols>
    <col min="1" max="1" width="48.28515625" style="32" bestFit="1" customWidth="1"/>
    <col min="2" max="2" width="12.7109375" style="32" customWidth="1"/>
    <col min="3" max="3" width="4" style="32" bestFit="1" customWidth="1"/>
    <col min="4" max="4" width="8" style="32" customWidth="1"/>
    <col min="5" max="5" width="4.140625" style="32" bestFit="1" customWidth="1"/>
    <col min="6" max="6" width="12.85546875" style="32" bestFit="1" customWidth="1"/>
    <col min="7" max="7" width="4" style="32" bestFit="1" customWidth="1"/>
    <col min="8" max="8" width="9.85546875" style="32" customWidth="1"/>
    <col min="9" max="9" width="4.28515625" style="32" customWidth="1"/>
    <col min="10" max="10" width="9.85546875" style="32" customWidth="1"/>
    <col min="11" max="11" width="4.28515625" style="32" customWidth="1"/>
    <col min="12" max="12" width="9.85546875" style="32" customWidth="1"/>
    <col min="13" max="13" width="4.28515625" style="32" customWidth="1"/>
    <col min="14" max="14" width="8.85546875" style="32" customWidth="1"/>
    <col min="15" max="15" width="5.7109375" style="32" customWidth="1"/>
    <col min="16" max="16" width="12.7109375" style="32" customWidth="1"/>
    <col min="17" max="17" width="5.42578125" style="32" customWidth="1"/>
    <col min="18" max="18" width="12.7109375" style="32" customWidth="1"/>
    <col min="19" max="19" width="4.7109375" style="32" customWidth="1"/>
    <col min="20" max="20" width="12.7109375" style="32" customWidth="1"/>
    <col min="21" max="21" width="4.7109375" style="32" customWidth="1"/>
    <col min="22" max="22" width="10.42578125" style="32" customWidth="1"/>
    <col min="23" max="23" width="5.7109375" style="32" bestFit="1" customWidth="1"/>
    <col min="24" max="24" width="10.42578125" style="32" customWidth="1"/>
    <col min="25" max="25" width="5.7109375" style="32" bestFit="1" customWidth="1"/>
    <col min="26" max="26" width="10.42578125" style="32" customWidth="1"/>
    <col min="27" max="27" width="5.7109375" style="32" bestFit="1" customWidth="1"/>
    <col min="28" max="28" width="11.7109375" style="32" customWidth="1"/>
    <col min="29" max="29" width="7" style="32" bestFit="1" customWidth="1"/>
    <col min="30" max="30" width="12.7109375" style="32" customWidth="1"/>
    <col min="31" max="31" width="4.7109375" style="32" customWidth="1"/>
    <col min="32" max="32" width="12.7109375" style="32" customWidth="1"/>
    <col min="33" max="33" width="4.7109375" style="32" customWidth="1"/>
    <col min="34" max="34" width="12.7109375" style="32" customWidth="1"/>
    <col min="35" max="35" width="4.7109375" style="32" customWidth="1"/>
    <col min="36" max="36" width="12.7109375" style="32" customWidth="1"/>
    <col min="37" max="37" width="4.7109375" style="32" customWidth="1"/>
    <col min="38" max="38" width="9.28515625" style="32" bestFit="1" customWidth="1"/>
    <col min="39" max="39" width="6.140625" style="32" customWidth="1"/>
    <col min="40" max="40" width="9.42578125" style="32" customWidth="1"/>
    <col min="41" max="41" width="5.42578125" style="32" customWidth="1"/>
    <col min="42" max="42" width="11.7109375" style="32" customWidth="1"/>
    <col min="43" max="43" width="4.140625" style="32" bestFit="1" customWidth="1"/>
    <col min="44" max="44" width="12.7109375" style="32" customWidth="1"/>
    <col min="45" max="45" width="4.28515625" style="32" customWidth="1"/>
    <col min="46" max="46" width="10.85546875" style="32" customWidth="1"/>
    <col min="47" max="47" width="4.7109375" style="32" customWidth="1"/>
    <col min="48" max="48" width="10" style="32" customWidth="1"/>
    <col min="49" max="49" width="4.5703125" style="32" customWidth="1"/>
    <col min="50" max="50" width="12.7109375" style="32" customWidth="1"/>
    <col min="51" max="51" width="4.28515625" style="32" customWidth="1"/>
    <col min="52" max="52" width="12.7109375" style="32" customWidth="1"/>
    <col min="53" max="53" width="4.7109375" style="32" customWidth="1"/>
    <col min="54" max="54" width="11.140625" style="32" customWidth="1"/>
    <col min="55" max="55" width="4.7109375" style="32" customWidth="1"/>
    <col min="56" max="56" width="8.85546875" style="32" customWidth="1"/>
    <col min="57" max="57" width="7.140625" style="32" bestFit="1" customWidth="1"/>
    <col min="58" max="58" width="12.7109375" style="32" customWidth="1"/>
    <col min="59" max="59" width="4.7109375" style="32" customWidth="1"/>
    <col min="60" max="60" width="11.140625" style="32" bestFit="1" customWidth="1"/>
    <col min="61" max="61" width="4" style="32" bestFit="1" customWidth="1"/>
    <col min="62" max="62" width="12.7109375" style="32" customWidth="1"/>
    <col min="63" max="63" width="5.7109375" style="32" bestFit="1" customWidth="1"/>
    <col min="64" max="64" width="12.7109375" style="32" customWidth="1"/>
    <col min="65" max="65" width="5.7109375" style="32" bestFit="1" customWidth="1"/>
    <col min="66" max="66" width="11.140625" style="32" customWidth="1"/>
    <col min="67" max="67" width="5.5703125" style="32" customWidth="1"/>
    <col min="68" max="68" width="9.7109375" style="32" customWidth="1"/>
    <col min="69" max="69" width="5.5703125" style="32" customWidth="1"/>
    <col min="70" max="70" width="11.5703125" style="32" customWidth="1"/>
    <col min="71" max="71" width="4" style="32" customWidth="1"/>
    <col min="72" max="72" width="11.5703125" style="32" customWidth="1"/>
    <col min="73" max="73" width="4" style="32" customWidth="1"/>
    <col min="74" max="74" width="9.42578125" style="32" customWidth="1"/>
    <col min="75" max="75" width="5.42578125" style="32" customWidth="1"/>
    <col min="76" max="76" width="10.28515625" style="32" customWidth="1"/>
    <col min="77" max="77" width="5.7109375" style="32" customWidth="1"/>
    <col min="78" max="78" width="10.42578125" style="32" customWidth="1"/>
    <col min="79" max="79" width="4.140625" style="32" bestFit="1" customWidth="1"/>
    <col min="80" max="80" width="11.5703125" style="32" customWidth="1"/>
    <col min="81" max="81" width="6" style="32" customWidth="1"/>
    <col min="82" max="82" width="11.42578125" style="32" customWidth="1"/>
    <col min="83" max="83" width="4" style="32" customWidth="1"/>
    <col min="84" max="84" width="9.42578125" style="32" customWidth="1"/>
    <col min="85" max="85" width="4" style="32" customWidth="1"/>
    <col min="86" max="86" width="7.5703125" style="32" customWidth="1"/>
    <col min="87" max="87" width="4" style="32" customWidth="1"/>
    <col min="88" max="88" width="11.140625" style="32" customWidth="1"/>
    <col min="89" max="89" width="4.5703125" style="32" customWidth="1"/>
    <col min="90" max="90" width="12.7109375" style="32" customWidth="1"/>
    <col min="91" max="91" width="4.7109375" style="32" customWidth="1"/>
    <col min="92" max="92" width="10.28515625" style="32" customWidth="1"/>
    <col min="93" max="93" width="5.42578125" style="32" customWidth="1"/>
    <col min="94" max="94" width="10.7109375" style="32" customWidth="1"/>
    <col min="95" max="95" width="5.85546875" style="32" customWidth="1"/>
    <col min="96" max="96" width="10.28515625" style="32" customWidth="1"/>
    <col min="97" max="97" width="5.7109375" style="32" bestFit="1" customWidth="1"/>
    <col min="98" max="98" width="10.85546875" style="32" customWidth="1"/>
    <col min="99" max="99" width="4.7109375" style="32" customWidth="1"/>
    <col min="100" max="100" width="10.85546875" style="32" customWidth="1"/>
    <col min="101" max="101" width="4.7109375" style="32" customWidth="1"/>
    <col min="102" max="102" width="10.85546875" style="32" customWidth="1"/>
    <col min="103" max="103" width="4.7109375" style="32" customWidth="1"/>
    <col min="104" max="104" width="12.7109375" style="32" customWidth="1"/>
    <col min="105" max="105" width="4.7109375" style="32" customWidth="1"/>
    <col min="106" max="106" width="12.7109375" style="32" customWidth="1"/>
    <col min="107" max="107" width="4.7109375" style="32" customWidth="1"/>
    <col min="108" max="108" width="12.7109375" style="32" customWidth="1"/>
    <col min="109" max="109" width="4.7109375" style="32" customWidth="1"/>
    <col min="110" max="110" width="12.7109375" style="32" customWidth="1"/>
    <col min="111" max="111" width="4.140625" style="32" bestFit="1" customWidth="1"/>
    <col min="112" max="112" width="12.7109375" style="32" customWidth="1"/>
    <col min="113" max="113" width="4.28515625" style="32" customWidth="1"/>
    <col min="114" max="114" width="9.28515625" style="32" bestFit="1" customWidth="1"/>
    <col min="115" max="115" width="4.140625" style="32" bestFit="1" customWidth="1"/>
    <col min="116" max="16384" width="9.140625" style="32"/>
  </cols>
  <sheetData>
    <row r="1" spans="1:115" ht="12.75" customHeight="1">
      <c r="B1" s="1394"/>
      <c r="DD1" s="1394"/>
    </row>
    <row r="2" spans="1:115" ht="12.75" customHeight="1">
      <c r="B2" s="1394"/>
      <c r="D2" s="1394" t="s">
        <v>385</v>
      </c>
      <c r="H2" s="1394" t="s">
        <v>385</v>
      </c>
      <c r="J2" s="1394" t="s">
        <v>385</v>
      </c>
      <c r="L2" s="1394" t="s">
        <v>385</v>
      </c>
      <c r="N2" s="1394" t="s">
        <v>385</v>
      </c>
      <c r="R2" s="1394" t="s">
        <v>385</v>
      </c>
      <c r="T2" s="1394" t="s">
        <v>385</v>
      </c>
      <c r="V2" s="1394" t="s">
        <v>385</v>
      </c>
      <c r="X2" s="1394" t="s">
        <v>385</v>
      </c>
      <c r="Z2" s="1394" t="s">
        <v>385</v>
      </c>
      <c r="AD2" s="1394" t="s">
        <v>385</v>
      </c>
      <c r="AF2" s="1394" t="s">
        <v>385</v>
      </c>
      <c r="AH2" s="1394" t="s">
        <v>385</v>
      </c>
      <c r="AJ2" s="1394" t="s">
        <v>385</v>
      </c>
      <c r="AL2" s="1394" t="s">
        <v>385</v>
      </c>
      <c r="AN2" s="1394" t="s">
        <v>385</v>
      </c>
      <c r="AR2" s="1394" t="s">
        <v>385</v>
      </c>
      <c r="AT2" s="1394" t="s">
        <v>385</v>
      </c>
      <c r="AV2" s="1394" t="s">
        <v>385</v>
      </c>
      <c r="AZ2" s="1394" t="s">
        <v>385</v>
      </c>
      <c r="BB2" s="1394" t="s">
        <v>385</v>
      </c>
      <c r="BD2" s="1394" t="s">
        <v>385</v>
      </c>
      <c r="BF2" s="1394" t="s">
        <v>385</v>
      </c>
      <c r="BJ2" s="1394" t="s">
        <v>385</v>
      </c>
      <c r="BL2" s="1394" t="s">
        <v>385</v>
      </c>
      <c r="BN2" s="1394" t="s">
        <v>385</v>
      </c>
      <c r="BP2" s="1394" t="s">
        <v>385</v>
      </c>
      <c r="BV2" s="1394" t="s">
        <v>385</v>
      </c>
      <c r="BX2" s="1394" t="s">
        <v>385</v>
      </c>
      <c r="BZ2" s="1394" t="s">
        <v>385</v>
      </c>
      <c r="CD2" s="32" t="s">
        <v>385</v>
      </c>
      <c r="CF2" s="32" t="s">
        <v>385</v>
      </c>
      <c r="CH2" s="32" t="s">
        <v>385</v>
      </c>
      <c r="CJ2" s="1394" t="s">
        <v>385</v>
      </c>
      <c r="CN2" s="1394" t="s">
        <v>385</v>
      </c>
      <c r="CP2" s="1394"/>
      <c r="CR2" s="1394" t="s">
        <v>385</v>
      </c>
      <c r="CT2" s="1394" t="s">
        <v>385</v>
      </c>
      <c r="CV2" s="1394" t="s">
        <v>385</v>
      </c>
      <c r="CX2" s="1394" t="s">
        <v>385</v>
      </c>
      <c r="CZ2" s="1394" t="s">
        <v>385</v>
      </c>
      <c r="DB2" s="1394" t="s">
        <v>385</v>
      </c>
      <c r="DD2" s="1394" t="s">
        <v>385</v>
      </c>
      <c r="DF2" s="1394" t="s">
        <v>385</v>
      </c>
      <c r="DH2" s="1394" t="s">
        <v>385</v>
      </c>
      <c r="DJ2" s="1394" t="s">
        <v>385</v>
      </c>
    </row>
    <row r="3" spans="1:115" s="95" customFormat="1" ht="12.75" customHeight="1">
      <c r="A3" s="1414" t="s">
        <v>605</v>
      </c>
      <c r="B3" s="1395" t="s">
        <v>83</v>
      </c>
      <c r="C3" s="1395"/>
      <c r="D3" s="1397" t="s">
        <v>606</v>
      </c>
      <c r="E3" s="1395"/>
      <c r="F3" s="1395" t="s">
        <v>388</v>
      </c>
      <c r="G3" s="1395"/>
      <c r="H3" s="1395" t="s">
        <v>388</v>
      </c>
      <c r="I3" s="1397"/>
      <c r="J3" s="1395" t="s">
        <v>388</v>
      </c>
      <c r="K3" s="1397"/>
      <c r="L3" s="1397" t="s">
        <v>607</v>
      </c>
      <c r="M3" s="1397"/>
      <c r="N3" s="1397" t="s">
        <v>607</v>
      </c>
      <c r="O3" s="1395"/>
      <c r="P3" s="1395" t="s">
        <v>391</v>
      </c>
      <c r="Q3" s="1397"/>
      <c r="R3" s="1397" t="s">
        <v>608</v>
      </c>
      <c r="S3" s="1395"/>
      <c r="T3" s="1397" t="s">
        <v>392</v>
      </c>
      <c r="U3" s="1395"/>
      <c r="V3" s="1397" t="s">
        <v>609</v>
      </c>
      <c r="W3" s="1397"/>
      <c r="X3" s="1397" t="s">
        <v>610</v>
      </c>
      <c r="Y3" s="1397"/>
      <c r="Z3" s="1397" t="s">
        <v>611</v>
      </c>
      <c r="AA3" s="1397"/>
      <c r="AB3" s="1396" t="s">
        <v>393</v>
      </c>
      <c r="AC3" s="1395"/>
      <c r="AD3" s="1397" t="s">
        <v>612</v>
      </c>
      <c r="AE3" s="1396"/>
      <c r="AF3" s="1397" t="s">
        <v>613</v>
      </c>
      <c r="AG3" s="1396"/>
      <c r="AH3" s="1397" t="s">
        <v>613</v>
      </c>
      <c r="AI3" s="1396"/>
      <c r="AJ3" s="1397" t="s">
        <v>613</v>
      </c>
      <c r="AK3" s="1396"/>
      <c r="AL3" s="1397" t="s">
        <v>613</v>
      </c>
      <c r="AM3" s="1396"/>
      <c r="AN3" s="1397" t="s">
        <v>614</v>
      </c>
      <c r="AO3" s="1395"/>
      <c r="AP3" s="1395" t="s">
        <v>402</v>
      </c>
      <c r="AQ3" s="1395"/>
      <c r="AR3" s="1397" t="s">
        <v>615</v>
      </c>
      <c r="AS3" s="1397"/>
      <c r="AT3" s="1397" t="s">
        <v>616</v>
      </c>
      <c r="AU3" s="1395"/>
      <c r="AV3" s="1397" t="s">
        <v>411</v>
      </c>
      <c r="AW3" s="1395"/>
      <c r="AX3" s="1395" t="s">
        <v>522</v>
      </c>
      <c r="AY3" s="1397"/>
      <c r="AZ3" s="1397" t="s">
        <v>617</v>
      </c>
      <c r="BA3" s="1395"/>
      <c r="BB3" s="1395" t="s">
        <v>618</v>
      </c>
      <c r="BC3" s="1395"/>
      <c r="BD3" s="1398" t="s">
        <v>423</v>
      </c>
      <c r="BE3" s="1395"/>
      <c r="BF3" s="1395" t="s">
        <v>423</v>
      </c>
      <c r="BG3" s="1395"/>
      <c r="BH3" s="1395" t="s">
        <v>425</v>
      </c>
      <c r="BI3" s="1395"/>
      <c r="BJ3" s="1397" t="s">
        <v>619</v>
      </c>
      <c r="BK3" s="1395"/>
      <c r="BL3" s="1397" t="s">
        <v>620</v>
      </c>
      <c r="BM3" s="1395"/>
      <c r="BN3" s="1395" t="s">
        <v>621</v>
      </c>
      <c r="BO3" s="1395"/>
      <c r="BP3" s="1395" t="s">
        <v>428</v>
      </c>
      <c r="BQ3" s="1395"/>
      <c r="BR3" s="1395" t="s">
        <v>428</v>
      </c>
      <c r="BS3" s="1396"/>
      <c r="BT3" s="1397" t="s">
        <v>622</v>
      </c>
      <c r="BU3" s="1396"/>
      <c r="BV3" s="1397" t="s">
        <v>623</v>
      </c>
      <c r="BW3" s="1395"/>
      <c r="BX3" s="1397" t="s">
        <v>624</v>
      </c>
      <c r="BY3" s="1397"/>
      <c r="BZ3" s="1397" t="s">
        <v>625</v>
      </c>
      <c r="CA3" s="1395"/>
      <c r="CB3" s="1397" t="s">
        <v>433</v>
      </c>
      <c r="CC3" s="1396"/>
      <c r="CD3" s="1396" t="s">
        <v>626</v>
      </c>
      <c r="CE3" s="1396"/>
      <c r="CF3" s="1396" t="s">
        <v>626</v>
      </c>
      <c r="CG3" s="1396"/>
      <c r="CH3" s="1396" t="s">
        <v>626</v>
      </c>
      <c r="CI3" s="1395"/>
      <c r="CJ3" s="1397" t="s">
        <v>627</v>
      </c>
      <c r="CK3" s="1395"/>
      <c r="CL3" s="1397" t="s">
        <v>627</v>
      </c>
      <c r="CM3" s="1397"/>
      <c r="CN3" s="1395" t="s">
        <v>439</v>
      </c>
      <c r="CO3" s="1395"/>
      <c r="CP3" s="1395" t="s">
        <v>441</v>
      </c>
      <c r="CQ3" s="1395"/>
      <c r="CR3" s="1397" t="s">
        <v>628</v>
      </c>
      <c r="CS3" s="1395"/>
      <c r="CT3" s="1397" t="s">
        <v>446</v>
      </c>
      <c r="CU3" s="1395"/>
      <c r="CV3" s="1397" t="s">
        <v>629</v>
      </c>
      <c r="CW3" s="1395"/>
      <c r="CX3" s="1397" t="s">
        <v>630</v>
      </c>
      <c r="CY3" s="1395"/>
      <c r="CZ3" s="1395" t="s">
        <v>631</v>
      </c>
      <c r="DA3" s="1397"/>
      <c r="DB3" s="1396" t="s">
        <v>451</v>
      </c>
      <c r="DC3" s="1396"/>
      <c r="DD3" s="1395" t="s">
        <v>451</v>
      </c>
      <c r="DE3" s="1395"/>
      <c r="DF3" s="1397" t="s">
        <v>632</v>
      </c>
      <c r="DG3" s="1396"/>
      <c r="DH3" s="1397" t="s">
        <v>454</v>
      </c>
      <c r="DI3" s="1397"/>
      <c r="DJ3" s="1397" t="s">
        <v>633</v>
      </c>
      <c r="DK3" s="1396"/>
    </row>
    <row r="4" spans="1:115" s="95" customFormat="1" ht="12.75" customHeight="1">
      <c r="A4" s="1416" t="s">
        <v>634</v>
      </c>
      <c r="B4" s="1399"/>
      <c r="C4" s="1399"/>
      <c r="D4" s="1401" t="s">
        <v>385</v>
      </c>
      <c r="E4" s="1399"/>
      <c r="F4" s="1399" t="s">
        <v>635</v>
      </c>
      <c r="G4" s="1399"/>
      <c r="H4" s="1358" t="s">
        <v>636</v>
      </c>
      <c r="I4" s="1401"/>
      <c r="J4" s="1358" t="s">
        <v>637</v>
      </c>
      <c r="K4" s="1401"/>
      <c r="L4" s="1401" t="s">
        <v>638</v>
      </c>
      <c r="M4" s="1401"/>
      <c r="N4" s="1401" t="s">
        <v>639</v>
      </c>
      <c r="O4" s="1399"/>
      <c r="P4" s="1399" t="s">
        <v>640</v>
      </c>
      <c r="Q4" s="1401"/>
      <c r="R4" s="1401" t="s">
        <v>641</v>
      </c>
      <c r="S4" s="1399"/>
      <c r="T4" s="1401" t="s">
        <v>642</v>
      </c>
      <c r="U4" s="1399"/>
      <c r="V4" s="1401" t="s">
        <v>642</v>
      </c>
      <c r="W4" s="1401"/>
      <c r="X4" s="1401" t="s">
        <v>642</v>
      </c>
      <c r="Y4" s="1401"/>
      <c r="Z4" s="1401" t="s">
        <v>643</v>
      </c>
      <c r="AA4" s="1401"/>
      <c r="AB4" s="1400" t="s">
        <v>644</v>
      </c>
      <c r="AC4" s="1399"/>
      <c r="AD4" s="1401" t="s">
        <v>645</v>
      </c>
      <c r="AE4" s="1400"/>
      <c r="AF4" s="1401" t="s">
        <v>646</v>
      </c>
      <c r="AG4" s="1400"/>
      <c r="AH4" s="1401" t="s">
        <v>643</v>
      </c>
      <c r="AI4" s="1400"/>
      <c r="AJ4" s="1401" t="s">
        <v>647</v>
      </c>
      <c r="AK4" s="1400"/>
      <c r="AL4" s="1401" t="s">
        <v>648</v>
      </c>
      <c r="AM4" s="1400"/>
      <c r="AN4" s="1401" t="s">
        <v>646</v>
      </c>
      <c r="AO4" s="1399"/>
      <c r="AP4" s="1399" t="s">
        <v>649</v>
      </c>
      <c r="AQ4" s="1399"/>
      <c r="AR4" s="1401" t="s">
        <v>650</v>
      </c>
      <c r="AS4" s="1401"/>
      <c r="AT4" s="1401" t="s">
        <v>642</v>
      </c>
      <c r="AU4" s="1399"/>
      <c r="AV4" s="1401" t="s">
        <v>651</v>
      </c>
      <c r="AW4" s="1399"/>
      <c r="AX4" s="1399" t="s">
        <v>652</v>
      </c>
      <c r="AY4" s="1401"/>
      <c r="AZ4" s="1401" t="s">
        <v>653</v>
      </c>
      <c r="BA4" s="1399"/>
      <c r="BB4" s="1399" t="s">
        <v>646</v>
      </c>
      <c r="BC4" s="1399"/>
      <c r="BD4" s="1402" t="s">
        <v>654</v>
      </c>
      <c r="BE4" s="1399"/>
      <c r="BF4" s="1399" t="s">
        <v>655</v>
      </c>
      <c r="BG4" s="1399"/>
      <c r="BH4" s="1399" t="s">
        <v>640</v>
      </c>
      <c r="BI4" s="1399"/>
      <c r="BJ4" s="1401" t="s">
        <v>656</v>
      </c>
      <c r="BK4" s="1399"/>
      <c r="BL4" s="1401" t="s">
        <v>642</v>
      </c>
      <c r="BM4" s="1399"/>
      <c r="BN4" s="1399" t="s">
        <v>657</v>
      </c>
      <c r="BO4" s="1399"/>
      <c r="BP4" s="1399" t="s">
        <v>658</v>
      </c>
      <c r="BQ4" s="1399"/>
      <c r="BR4" s="1399" t="s">
        <v>659</v>
      </c>
      <c r="BS4" s="1400"/>
      <c r="BT4" s="1401" t="s">
        <v>660</v>
      </c>
      <c r="BU4" s="1400"/>
      <c r="BV4" s="1401" t="s">
        <v>643</v>
      </c>
      <c r="BW4" s="1399"/>
      <c r="BX4" s="1401" t="s">
        <v>656</v>
      </c>
      <c r="BY4" s="1401"/>
      <c r="BZ4" s="1415" t="s">
        <v>661</v>
      </c>
      <c r="CA4" s="1399"/>
      <c r="CB4" s="1401" t="s">
        <v>662</v>
      </c>
      <c r="CC4" s="1400"/>
      <c r="CD4" s="1403" t="s">
        <v>663</v>
      </c>
      <c r="CE4" s="1403"/>
      <c r="CF4" s="1403" t="s">
        <v>664</v>
      </c>
      <c r="CG4" s="1403"/>
      <c r="CH4" s="1403" t="s">
        <v>665</v>
      </c>
      <c r="CJ4" s="1415" t="s">
        <v>666</v>
      </c>
      <c r="CK4" s="1399"/>
      <c r="CL4" s="1401" t="s">
        <v>515</v>
      </c>
      <c r="CM4" s="1401"/>
      <c r="CN4" s="1399" t="s">
        <v>653</v>
      </c>
      <c r="CO4" s="1399"/>
      <c r="CP4" s="1399" t="s">
        <v>662</v>
      </c>
      <c r="CQ4" s="1399"/>
      <c r="CR4" s="1401" t="s">
        <v>642</v>
      </c>
      <c r="CS4" s="1399"/>
      <c r="CT4" s="1401" t="s">
        <v>646</v>
      </c>
      <c r="CU4" s="1399"/>
      <c r="CV4" s="1401" t="s">
        <v>643</v>
      </c>
      <c r="CW4" s="1399"/>
      <c r="CX4" s="1401" t="s">
        <v>643</v>
      </c>
      <c r="CY4" s="1399"/>
      <c r="CZ4" s="1399" t="s">
        <v>667</v>
      </c>
      <c r="DA4" s="1401"/>
      <c r="DB4" s="1400" t="s">
        <v>668</v>
      </c>
      <c r="DC4" s="1400"/>
      <c r="DD4" s="1399" t="s">
        <v>669</v>
      </c>
      <c r="DE4" s="1399"/>
      <c r="DF4" s="1401" t="s">
        <v>670</v>
      </c>
      <c r="DG4" s="1400"/>
      <c r="DH4" s="1401" t="s">
        <v>643</v>
      </c>
      <c r="DI4" s="1401"/>
      <c r="DJ4" s="1401" t="s">
        <v>671</v>
      </c>
      <c r="DK4" s="1400"/>
    </row>
    <row r="5" spans="1:115" ht="12.75" customHeight="1">
      <c r="A5" s="1404"/>
      <c r="B5" s="1404" t="s">
        <v>86</v>
      </c>
      <c r="C5" s="1404" t="s">
        <v>16</v>
      </c>
      <c r="D5" s="1404" t="s">
        <v>86</v>
      </c>
      <c r="E5" s="1404" t="s">
        <v>16</v>
      </c>
      <c r="F5" s="1404" t="s">
        <v>86</v>
      </c>
      <c r="G5" s="1404" t="s">
        <v>16</v>
      </c>
      <c r="H5" s="1404" t="s">
        <v>86</v>
      </c>
      <c r="I5" s="1404" t="s">
        <v>16</v>
      </c>
      <c r="J5" s="1404" t="s">
        <v>86</v>
      </c>
      <c r="K5" s="1404" t="s">
        <v>16</v>
      </c>
      <c r="L5" s="1404" t="s">
        <v>86</v>
      </c>
      <c r="M5" s="1404" t="s">
        <v>16</v>
      </c>
      <c r="N5" s="1404" t="s">
        <v>86</v>
      </c>
      <c r="O5" s="1404" t="s">
        <v>16</v>
      </c>
      <c r="P5" s="1404" t="s">
        <v>86</v>
      </c>
      <c r="Q5" s="1404" t="s">
        <v>16</v>
      </c>
      <c r="R5" s="1404" t="s">
        <v>86</v>
      </c>
      <c r="S5" s="1404" t="s">
        <v>16</v>
      </c>
      <c r="T5" s="1404" t="s">
        <v>86</v>
      </c>
      <c r="U5" s="1404" t="s">
        <v>16</v>
      </c>
      <c r="V5" s="1404" t="s">
        <v>86</v>
      </c>
      <c r="W5" s="1404" t="s">
        <v>16</v>
      </c>
      <c r="X5" s="1404" t="s">
        <v>86</v>
      </c>
      <c r="Y5" s="1404" t="s">
        <v>16</v>
      </c>
      <c r="Z5" s="1404" t="s">
        <v>86</v>
      </c>
      <c r="AA5" s="1404" t="s">
        <v>16</v>
      </c>
      <c r="AB5" s="1404" t="s">
        <v>86</v>
      </c>
      <c r="AC5" s="1404" t="s">
        <v>16</v>
      </c>
      <c r="AD5" s="1404" t="s">
        <v>86</v>
      </c>
      <c r="AE5" s="1404" t="s">
        <v>16</v>
      </c>
      <c r="AF5" s="1404" t="s">
        <v>86</v>
      </c>
      <c r="AG5" s="1404" t="s">
        <v>16</v>
      </c>
      <c r="AH5" s="1404" t="s">
        <v>86</v>
      </c>
      <c r="AI5" s="1404" t="s">
        <v>16</v>
      </c>
      <c r="AJ5" s="1404" t="s">
        <v>86</v>
      </c>
      <c r="AK5" s="1404" t="s">
        <v>16</v>
      </c>
      <c r="AL5" s="1404" t="s">
        <v>86</v>
      </c>
      <c r="AM5" s="1404" t="s">
        <v>16</v>
      </c>
      <c r="AN5" s="1404" t="s">
        <v>86</v>
      </c>
      <c r="AO5" s="1404" t="s">
        <v>16</v>
      </c>
      <c r="AP5" s="1404" t="s">
        <v>86</v>
      </c>
      <c r="AQ5" s="1404" t="s">
        <v>16</v>
      </c>
      <c r="AR5" s="1404" t="s">
        <v>86</v>
      </c>
      <c r="AS5" s="1404" t="s">
        <v>16</v>
      </c>
      <c r="AT5" s="1404" t="s">
        <v>86</v>
      </c>
      <c r="AU5" s="1404" t="s">
        <v>16</v>
      </c>
      <c r="AV5" s="1404" t="s">
        <v>86</v>
      </c>
      <c r="AW5" s="1404" t="s">
        <v>16</v>
      </c>
      <c r="AX5" s="1404" t="s">
        <v>86</v>
      </c>
      <c r="AY5" s="1404" t="s">
        <v>16</v>
      </c>
      <c r="AZ5" s="1404" t="s">
        <v>86</v>
      </c>
      <c r="BA5" s="1404" t="s">
        <v>16</v>
      </c>
      <c r="BB5" s="1404" t="s">
        <v>86</v>
      </c>
      <c r="BC5" s="1404" t="s">
        <v>16</v>
      </c>
      <c r="BD5" s="1404" t="s">
        <v>86</v>
      </c>
      <c r="BE5" s="1404" t="s">
        <v>16</v>
      </c>
      <c r="BF5" s="1404" t="s">
        <v>86</v>
      </c>
      <c r="BG5" s="1404" t="s">
        <v>16</v>
      </c>
      <c r="BH5" s="1404" t="s">
        <v>86</v>
      </c>
      <c r="BI5" s="1404" t="s">
        <v>16</v>
      </c>
      <c r="BJ5" s="1404" t="s">
        <v>86</v>
      </c>
      <c r="BK5" s="1404" t="s">
        <v>16</v>
      </c>
      <c r="BL5" s="1404" t="s">
        <v>86</v>
      </c>
      <c r="BM5" s="1404" t="s">
        <v>16</v>
      </c>
      <c r="BN5" s="1404" t="s">
        <v>86</v>
      </c>
      <c r="BO5" s="1404" t="s">
        <v>16</v>
      </c>
      <c r="BP5" s="1404" t="s">
        <v>86</v>
      </c>
      <c r="BQ5" s="1404" t="s">
        <v>16</v>
      </c>
      <c r="BR5" s="1404" t="s">
        <v>86</v>
      </c>
      <c r="BS5" s="1404" t="s">
        <v>16</v>
      </c>
      <c r="BT5" s="1404" t="s">
        <v>86</v>
      </c>
      <c r="BU5" s="1404" t="s">
        <v>16</v>
      </c>
      <c r="BV5" s="1404" t="s">
        <v>86</v>
      </c>
      <c r="BW5" s="1404" t="s">
        <v>16</v>
      </c>
      <c r="BX5" s="1404" t="s">
        <v>86</v>
      </c>
      <c r="BY5" s="1404" t="s">
        <v>16</v>
      </c>
      <c r="BZ5" s="1404" t="s">
        <v>86</v>
      </c>
      <c r="CA5" s="1404" t="s">
        <v>16</v>
      </c>
      <c r="CB5" s="1404" t="s">
        <v>86</v>
      </c>
      <c r="CC5" s="1404" t="s">
        <v>16</v>
      </c>
      <c r="CD5" s="1404" t="s">
        <v>86</v>
      </c>
      <c r="CE5" s="1404" t="s">
        <v>16</v>
      </c>
      <c r="CF5" s="1404" t="s">
        <v>86</v>
      </c>
      <c r="CG5" s="1404" t="s">
        <v>16</v>
      </c>
      <c r="CH5" s="1404" t="s">
        <v>86</v>
      </c>
      <c r="CI5" s="1404" t="s">
        <v>16</v>
      </c>
      <c r="CJ5" s="1404" t="s">
        <v>86</v>
      </c>
      <c r="CK5" s="1404" t="s">
        <v>16</v>
      </c>
      <c r="CL5" s="1404" t="s">
        <v>86</v>
      </c>
      <c r="CM5" s="1404" t="s">
        <v>16</v>
      </c>
      <c r="CN5" s="1404" t="s">
        <v>86</v>
      </c>
      <c r="CO5" s="1404" t="s">
        <v>16</v>
      </c>
      <c r="CP5" s="1404" t="s">
        <v>86</v>
      </c>
      <c r="CQ5" s="1404" t="s">
        <v>16</v>
      </c>
      <c r="CR5" s="1404" t="s">
        <v>86</v>
      </c>
      <c r="CS5" s="1404" t="s">
        <v>16</v>
      </c>
      <c r="CT5" s="1404" t="s">
        <v>86</v>
      </c>
      <c r="CU5" s="1404" t="s">
        <v>16</v>
      </c>
      <c r="CV5" s="1404" t="s">
        <v>86</v>
      </c>
      <c r="CW5" s="1404" t="s">
        <v>16</v>
      </c>
      <c r="CX5" s="1404" t="s">
        <v>86</v>
      </c>
      <c r="CY5" s="1404" t="s">
        <v>16</v>
      </c>
      <c r="CZ5" s="1404" t="s">
        <v>86</v>
      </c>
      <c r="DA5" s="1404" t="s">
        <v>16</v>
      </c>
      <c r="DB5" s="1404" t="s">
        <v>86</v>
      </c>
      <c r="DC5" s="1404" t="s">
        <v>16</v>
      </c>
      <c r="DD5" s="1404" t="s">
        <v>86</v>
      </c>
      <c r="DE5" s="1404" t="s">
        <v>16</v>
      </c>
      <c r="DF5" s="1404" t="s">
        <v>86</v>
      </c>
      <c r="DG5" s="1404" t="s">
        <v>16</v>
      </c>
      <c r="DH5" s="1404" t="s">
        <v>86</v>
      </c>
      <c r="DI5" s="1404" t="s">
        <v>16</v>
      </c>
      <c r="DJ5" s="1404" t="s">
        <v>86</v>
      </c>
      <c r="DK5" s="1404" t="s">
        <v>16</v>
      </c>
    </row>
    <row r="6" spans="1:115" ht="12.75" customHeight="1">
      <c r="A6" s="1418" t="s">
        <v>88</v>
      </c>
    </row>
    <row r="7" spans="1:115" ht="12.75" customHeight="1">
      <c r="A7" s="32" t="s">
        <v>89</v>
      </c>
      <c r="B7" s="70">
        <f>SUMIF(C$5:IV$5,"Rm",C7:IV7)</f>
        <v>8389.7074097530694</v>
      </c>
      <c r="C7" s="32">
        <f>IF(B7&lt;&gt;0,B7/B$11*100,0)</f>
        <v>30.687953249680568</v>
      </c>
      <c r="D7" s="70">
        <f>SUM('FoF1'!N9:N12)</f>
        <v>8.3562966700000008</v>
      </c>
      <c r="E7" s="32">
        <f>IF(D7&lt;&gt;0,D7/D$11*100,0)</f>
        <v>6.6229599152034053</v>
      </c>
      <c r="F7" s="70">
        <v>12.473000000000001</v>
      </c>
      <c r="G7" s="32">
        <f>IF(F7&lt;&gt;"",F7/F$11*100,"")</f>
        <v>14.23825940047031</v>
      </c>
      <c r="H7" s="70">
        <f>SUM('FoF1'!Z9:Z12)</f>
        <v>0</v>
      </c>
      <c r="I7" s="32">
        <f>IF(H7&lt;&gt;0,H7/H$11*100,0)</f>
        <v>0</v>
      </c>
      <c r="J7" s="70">
        <f>SUM('FoF1'!AC9:AC12)</f>
        <v>0</v>
      </c>
      <c r="K7" s="32">
        <f>IF(J7&lt;&gt;0,J7/J$11*100,0)</f>
        <v>0</v>
      </c>
      <c r="L7" s="70">
        <f>SUM('FoF1'!CE9:CE12)</f>
        <v>0</v>
      </c>
      <c r="M7" s="32">
        <f>IF(L7&lt;&gt;0,L7/L$11*100,0)</f>
        <v>0</v>
      </c>
      <c r="N7" s="70">
        <f>SUM('FoF1'!CB9:CB12)</f>
        <v>0</v>
      </c>
      <c r="O7" s="32">
        <f>IF(N7&lt;&gt;0,N7/N$11*100,0)</f>
        <v>0</v>
      </c>
      <c r="P7" s="70">
        <v>6962.8684329999996</v>
      </c>
      <c r="Q7" s="32">
        <f>IF(P7&lt;&gt;"",P7/P$11*100,"")</f>
        <v>33.379775532993555</v>
      </c>
      <c r="R7" s="70">
        <f>SUM('FoF1'!CT9:CT12)</f>
        <v>0</v>
      </c>
      <c r="S7" s="32">
        <f>IF(R7&lt;&gt;0,R7/R$11*100,0)</f>
        <v>0</v>
      </c>
      <c r="T7" s="70">
        <f>SUM('FoF1'!DF9:DF12)</f>
        <v>109.88095140999999</v>
      </c>
      <c r="U7" s="32">
        <f>IF(T7&lt;&gt;0,T7/T$11*100,0)</f>
        <v>70.864243085874875</v>
      </c>
      <c r="V7" s="70">
        <f>SUM('FoF1'!DU9:DU12)</f>
        <v>101</v>
      </c>
      <c r="W7" s="32">
        <f>IF(V7&lt;&gt;0,V7/V$11*100,0)</f>
        <v>89.618456078083412</v>
      </c>
      <c r="X7" s="70">
        <f>SUM('FoF1'!EJ9:EJ12)</f>
        <v>0</v>
      </c>
      <c r="Y7" s="32">
        <f>IF(X7&lt;&gt;0,X7/X$11*100,0)</f>
        <v>0</v>
      </c>
      <c r="Z7" s="70">
        <f>SUM('FoF1'!EP9:EP12)</f>
        <v>1.4786673799999999</v>
      </c>
      <c r="AA7" s="32">
        <f>IF(Z7&lt;&gt;0,Z7/Z$11*100,0)</f>
        <v>11.594107964365962</v>
      </c>
      <c r="AB7" s="70"/>
      <c r="AC7" s="32" t="str">
        <f>IF(AB7&lt;&gt;"",AB7/AB$11*100,"")</f>
        <v/>
      </c>
      <c r="AD7" s="70">
        <f>SUM('FoF1'!FZ9:FZ12)</f>
        <v>0</v>
      </c>
      <c r="AE7" s="32">
        <f>IF(AD7&lt;&gt;0,AD7/AD$11*100,0)</f>
        <v>0</v>
      </c>
      <c r="AF7" s="70">
        <f>SUM('FoF1'!GF9:GF12)</f>
        <v>0</v>
      </c>
      <c r="AG7" s="32">
        <f>IF(AF7&lt;&gt;0,AF7/AF$11*100,0)</f>
        <v>0</v>
      </c>
      <c r="AH7" s="70">
        <f>SUM('FoF1'!GI9:GI12)</f>
        <v>0</v>
      </c>
      <c r="AI7" s="32">
        <f>IF(AH7&lt;&gt;0,AH7/AH$11*100,0)</f>
        <v>0</v>
      </c>
      <c r="AJ7" s="70">
        <f>SUM('FoF1'!GO9:GO12)</f>
        <v>0</v>
      </c>
      <c r="AK7" s="32">
        <f>IF(AJ7&lt;&gt;0,AJ7/AJ$11*100,0)</f>
        <v>0</v>
      </c>
      <c r="AL7" s="70">
        <f>SUM('FoF1'!GR9:GR12)</f>
        <v>0</v>
      </c>
      <c r="AM7" s="32">
        <f>IF(AL7&lt;&gt;0,AL7/AL$11*100,0)</f>
        <v>0</v>
      </c>
      <c r="AN7" s="70">
        <f>SUM('FoF1'!HM9:HM12)</f>
        <v>0</v>
      </c>
      <c r="AO7" s="32">
        <f>IF(AN7&lt;&gt;0,AN7/AN$11*100,0)</f>
        <v>0</v>
      </c>
      <c r="AP7" s="70">
        <v>19.335222543068202</v>
      </c>
      <c r="AQ7" s="32">
        <f>IF(AP7&lt;&gt;"",AP7/AP$11*100,"")</f>
        <v>21.332366996948554</v>
      </c>
      <c r="AR7" s="70">
        <f>SUM('FoF2'!AU9:AU12)</f>
        <v>0</v>
      </c>
      <c r="AS7" s="32">
        <f>IF(AR7&lt;&gt;0,AR7/AR$11*100,0)</f>
        <v>0</v>
      </c>
      <c r="AT7" s="70">
        <f>SUM('FoF2'!BP9:BP12)</f>
        <v>1.3</v>
      </c>
      <c r="AU7" s="32">
        <f>IF(AT7&lt;&gt;0,AT7/AT$11*100,0)</f>
        <v>29.54545454545454</v>
      </c>
      <c r="AV7" s="70">
        <f>SUM('FoF2'!CB9:CB12)</f>
        <v>0</v>
      </c>
      <c r="AW7" s="32">
        <f>IF(AV7&lt;&gt;0,AV7/AV$11*100,0)</f>
        <v>0</v>
      </c>
      <c r="AX7" s="70">
        <v>524.88254963999998</v>
      </c>
      <c r="AY7" s="32">
        <f>IF(AX7&lt;&gt;"",AX7/AX$11*100,"")</f>
        <v>24.188530654277205</v>
      </c>
      <c r="AZ7" s="70">
        <f>SUM('FoF2'!EJ9:EJ12)</f>
        <v>184</v>
      </c>
      <c r="BA7" s="32">
        <f>IF(AZ7&lt;&gt;0,AZ7/AZ$11*100,0)</f>
        <v>92.601912430800198</v>
      </c>
      <c r="BB7" s="70">
        <f>SUM('FoF2'!FT9:FT12)</f>
        <v>0</v>
      </c>
      <c r="BC7" s="32">
        <f>IF(BB7&lt;&gt;0,BB7/BB$11*100,0)</f>
        <v>0</v>
      </c>
      <c r="BD7" s="70">
        <f>SUM('FoF2'!GF9:GF12)</f>
        <v>0</v>
      </c>
      <c r="BE7" s="32">
        <f>IF(BD7&lt;&gt;0,BD7/BD$11*100,0)</f>
        <v>0</v>
      </c>
      <c r="BF7" s="70">
        <f>SUM('FoF2'!GO9:GO12)</f>
        <v>0</v>
      </c>
      <c r="BG7" s="32">
        <f>IF(BF7&lt;&gt;0,BF7/BF$11*100,0)</f>
        <v>0</v>
      </c>
      <c r="BH7" s="70">
        <v>3.496</v>
      </c>
      <c r="BI7" s="32">
        <f>IF(BH7&lt;&gt;"",BH7/BH$11*100,"")</f>
        <v>18.358451924591716</v>
      </c>
      <c r="BJ7" s="70">
        <f>SUM('FoF2'!HV9:HV12)</f>
        <v>0</v>
      </c>
      <c r="BK7" s="32">
        <f>IF(BJ7&lt;&gt;0,BJ7/BJ$11*100,0)</f>
        <v>0</v>
      </c>
      <c r="BL7" s="70">
        <f>SUM('FoF2'!IB9:IB12)</f>
        <v>36.5</v>
      </c>
      <c r="BM7" s="32">
        <f>IF(BL7&lt;&gt;0,BL7/BL$11*100,0)</f>
        <v>69.923371647509583</v>
      </c>
      <c r="BN7" s="70">
        <f>SUM('FoF3'!AI9:AI12)</f>
        <v>0</v>
      </c>
      <c r="BO7" s="32">
        <f>IF(BN7&lt;&gt;0,BN7/BN$11*100,0)</f>
        <v>0</v>
      </c>
      <c r="BP7" s="70">
        <f>SUM('FoF3'!AL9:AL12)</f>
        <v>0</v>
      </c>
      <c r="BQ7" s="32">
        <f>IF(BP7&lt;&gt;0,BP7/BP$11*100,0)</f>
        <v>0</v>
      </c>
      <c r="BR7" s="70">
        <v>38.5</v>
      </c>
      <c r="BS7" s="32">
        <f>IF(BR7&lt;&gt;"",BR7/BR$11*100,"")</f>
        <v>23.57624004898959</v>
      </c>
      <c r="BT7" s="70">
        <v>1.51</v>
      </c>
      <c r="BU7" s="32">
        <f>IF(BT7&lt;&gt;"",BT7/BT$11*100,"")</f>
        <v>27.504553734061933</v>
      </c>
      <c r="BV7" s="70">
        <f>SUM('FoF3'!BP9:BP12)</f>
        <v>0</v>
      </c>
      <c r="BW7" s="32">
        <f>IF(BV7&lt;&gt;0,BV7/BV$11*100,0)</f>
        <v>0</v>
      </c>
      <c r="BX7" s="70">
        <f>SUM('FoF3'!BY9:BY12)</f>
        <v>0</v>
      </c>
      <c r="BY7" s="32">
        <f>IF(BX7&lt;&gt;0,BX7/BX$11*100,0)</f>
        <v>0</v>
      </c>
      <c r="BZ7" s="70">
        <f>SUM('FoF3'!CE9:CE12)</f>
        <v>8.1</v>
      </c>
      <c r="CA7" s="32">
        <f>IF(BZ7&lt;&gt;0,BZ7/BZ$11*100,0)</f>
        <v>74.999999999999986</v>
      </c>
      <c r="CB7" s="70">
        <v>4.2699999999999996</v>
      </c>
      <c r="CC7" s="32">
        <f>IF(CB7&lt;&gt;"",CB7/CB$11*100,"")</f>
        <v>10.931899641577058</v>
      </c>
      <c r="CD7" s="70">
        <f>SUM('FoF3'!DF9:DF12)</f>
        <v>0</v>
      </c>
      <c r="CE7" s="32">
        <f>IF(CD7&lt;&gt;0,CD7/CD$11*100,0)</f>
        <v>0</v>
      </c>
      <c r="CF7" s="70">
        <f>SUM('FoF3'!DL9:DL12)</f>
        <v>0</v>
      </c>
      <c r="CG7" s="32">
        <f>IF(CF7&lt;&gt;0,CF7/CF$11*100,0)</f>
        <v>0</v>
      </c>
      <c r="CH7" s="70">
        <f>SUM('FoF3'!DO9:DO12)</f>
        <v>0</v>
      </c>
      <c r="CI7" s="32">
        <f>IF(CH7&lt;&gt;0,CH7/CH$11*100,0)</f>
        <v>0</v>
      </c>
      <c r="CJ7" s="70">
        <f>SUM('FoF3'!FK9:FK12)</f>
        <v>59.372300109999998</v>
      </c>
      <c r="CK7" s="32">
        <f>IF(CJ7&lt;&gt;0,CJ7/CJ$11*100,0)</f>
        <v>89.016155932184361</v>
      </c>
      <c r="CL7" s="70">
        <v>45.16</v>
      </c>
      <c r="CM7" s="32">
        <f>IF(CL7&lt;&gt;"",CL7/CL$11*100,"")</f>
        <v>33.90899534464635</v>
      </c>
      <c r="CN7" s="70">
        <f>SUM('FoF3'!FB9:FB12)</f>
        <v>58.623989000000002</v>
      </c>
      <c r="CO7" s="32">
        <f>IF(CN7&lt;&gt;0,CN7/CN$11*100,0)</f>
        <v>36.365111519840994</v>
      </c>
      <c r="CP7" s="70">
        <v>155</v>
      </c>
      <c r="CQ7" s="32">
        <f>IF(CP7&lt;&gt;"",CP7/CP$11*100,"")</f>
        <v>17.840699815837937</v>
      </c>
      <c r="CR7" s="70">
        <f>SUM('FoF3'!GX9:GX12)</f>
        <v>53.6</v>
      </c>
      <c r="CS7" s="32">
        <f>IF(CR7&lt;&gt;0,CR7/CR$11*100,0)</f>
        <v>62.837045720984761</v>
      </c>
      <c r="CT7" s="70">
        <f>SUM('FoF3'!IH9:IH12)</f>
        <v>0</v>
      </c>
      <c r="CU7" s="32">
        <f>IF(CT7&lt;&gt;0,CT7/CT$11*100,0)</f>
        <v>0</v>
      </c>
      <c r="CV7" s="70">
        <f>SUM('FoF3'!IQ9:IQ12)</f>
        <v>0</v>
      </c>
      <c r="CW7" s="32">
        <f>IF(CV7&lt;&gt;0,CV7/CV$11*100,0)</f>
        <v>0</v>
      </c>
      <c r="CX7" s="70">
        <f>SUM('FoF4'!BY9:BY12)</f>
        <v>0</v>
      </c>
      <c r="CY7" s="32">
        <f>IF(CX7&lt;&gt;0,CX7/CX$11*100,0)</f>
        <v>0</v>
      </c>
      <c r="CZ7" s="70">
        <f>SUM('FoF4'!CK9:CK12)</f>
        <v>0</v>
      </c>
      <c r="DA7" s="32">
        <f>IF(CZ7&lt;&gt;0,CZ7/CZ$11*100,0)</f>
        <v>0</v>
      </c>
      <c r="DB7" s="70">
        <f>SUM('FoF4'!EA9:EA12)</f>
        <v>0</v>
      </c>
      <c r="DC7" s="32">
        <f>IF(DB7&lt;&gt;0,DB7/DB$11*100,0)</f>
        <v>0</v>
      </c>
      <c r="DD7" s="70">
        <f>SUM('FoF4'!EP9:EP12)</f>
        <v>0</v>
      </c>
      <c r="DE7" s="32">
        <f>IF(DD7&lt;&gt;0,DD7/DD$11*100,0)</f>
        <v>0</v>
      </c>
      <c r="DF7" s="70">
        <f>SUM('FoF4'!FW9:FW12)</f>
        <v>0</v>
      </c>
      <c r="DG7" s="32">
        <f>IF(DF7&lt;&gt;0,DF7/DF$11*100,0)</f>
        <v>0</v>
      </c>
      <c r="DH7" s="70">
        <f>SUM('FoF4'!GC9:GC12)</f>
        <v>0</v>
      </c>
      <c r="DI7" s="32">
        <f>IF(DH7&lt;&gt;0,DH7/DH$11*100,0)</f>
        <v>0</v>
      </c>
      <c r="DJ7" s="70">
        <f>SUM('FoF4'!HA9:HA12)</f>
        <v>0</v>
      </c>
      <c r="DK7" s="32">
        <f>IF(DJ7&lt;&gt;0,DJ7/DJ$11*100,0)</f>
        <v>0</v>
      </c>
    </row>
    <row r="8" spans="1:115" ht="12.75" customHeight="1">
      <c r="A8" s="32" t="s">
        <v>91</v>
      </c>
      <c r="B8" s="70">
        <f>SUMIF(C$5:IV$5,"Rm",C8:IV8)</f>
        <v>18253.64520476681</v>
      </c>
      <c r="C8" s="32">
        <f t="shared" ref="C8:C47" si="0">IF(B8&lt;&gt;0,B8/B$11*100,0)</f>
        <v>66.768360721250332</v>
      </c>
      <c r="D8" s="70">
        <f>'FoF1'!N8</f>
        <v>117.81533621</v>
      </c>
      <c r="E8" s="32">
        <f>IF(D8&lt;&gt;0,D8/D$11*100,0)</f>
        <v>93.37704008479659</v>
      </c>
      <c r="F8" s="70">
        <v>58.521999999999998</v>
      </c>
      <c r="G8" s="32">
        <f>IF(F8&lt;&gt;"",F8/F$11*100,"")</f>
        <v>66.804410858199574</v>
      </c>
      <c r="H8" s="70">
        <f>'FoF1'!Z8</f>
        <v>637.74300000000005</v>
      </c>
      <c r="I8" s="32">
        <f>IF(H8&lt;&gt;0,H8/H$11*100,0)</f>
        <v>100</v>
      </c>
      <c r="J8" s="70">
        <f>'FoF1'!AC8</f>
        <v>389.875</v>
      </c>
      <c r="K8" s="32">
        <f>IF(J8&lt;&gt;0,J8/J$11*100,0)</f>
        <v>100</v>
      </c>
      <c r="L8" s="70">
        <f>'FoF1'!CE8</f>
        <v>0.47401566998074707</v>
      </c>
      <c r="M8" s="32">
        <f>IF(L8&lt;&gt;0,L8/L$11*100,0)</f>
        <v>100</v>
      </c>
      <c r="N8" s="70">
        <f>'FoF1'!CB8</f>
        <v>0.31456330989778797</v>
      </c>
      <c r="O8" s="32">
        <f>IF(N8&lt;&gt;0,N8/N$11*100,0)</f>
        <v>100</v>
      </c>
      <c r="P8" s="70">
        <v>13546.231873000001</v>
      </c>
      <c r="Q8" s="32">
        <f>IF(P8&lt;&gt;"",P8/P$11*100,"")</f>
        <v>64.940215887980273</v>
      </c>
      <c r="R8" s="70">
        <f>'FoF1'!CT8</f>
        <v>0</v>
      </c>
      <c r="S8" s="32">
        <f>IF(R8&lt;&gt;0,R8/R$11*100,0)</f>
        <v>0</v>
      </c>
      <c r="T8" s="70">
        <f>'FoF1'!DF8</f>
        <v>45.177434349999999</v>
      </c>
      <c r="U8" s="32">
        <f>IF(T8&lt;&gt;0,T8/T$11*100,0)</f>
        <v>29.135756914125121</v>
      </c>
      <c r="V8" s="70">
        <f>'FoF1'!DU8</f>
        <v>11.7</v>
      </c>
      <c r="W8" s="32">
        <f>IF(V8&lt;&gt;0,V8/V$11*100,0)</f>
        <v>10.381543921916592</v>
      </c>
      <c r="X8" s="70">
        <f>'FoF1'!EJ8</f>
        <v>9.590332E-2</v>
      </c>
      <c r="Y8" s="32">
        <f>IF(X8&lt;&gt;0,X8/X$11*100,0)</f>
        <v>100</v>
      </c>
      <c r="Z8" s="70">
        <f>'FoF1'!EP8</f>
        <v>11.274943199999999</v>
      </c>
      <c r="AA8" s="32">
        <f>IF(Z8&lt;&gt;0,Z8/Z$11*100,0)</f>
        <v>88.405892035634039</v>
      </c>
      <c r="AB8" s="70"/>
      <c r="AC8" s="32" t="str">
        <f>IF(AB8&lt;&gt;"",AB8/AB$11*100,"")</f>
        <v/>
      </c>
      <c r="AD8" s="70">
        <f>'FoF1'!FZ8</f>
        <v>4.8252639400000001</v>
      </c>
      <c r="AE8" s="32">
        <f>IF(AD8&lt;&gt;0,AD8/AD$11*100,0)</f>
        <v>100</v>
      </c>
      <c r="AF8" s="70">
        <f>'FoF1'!GF8</f>
        <v>0.31630000000000003</v>
      </c>
      <c r="AG8" s="32">
        <f>IF(AF8&lt;&gt;0,AF8/AF$11*100,0)</f>
        <v>100</v>
      </c>
      <c r="AH8" s="70">
        <f>'FoF1'!GI8</f>
        <v>0.85</v>
      </c>
      <c r="AI8" s="32">
        <f>IF(AH8&lt;&gt;0,AH8/AH$11*100,0)</f>
        <v>100</v>
      </c>
      <c r="AJ8" s="70">
        <f>'FoF1'!GO8</f>
        <v>0.203815</v>
      </c>
      <c r="AK8" s="32">
        <f>IF(AJ8&lt;&gt;0,AJ8/AJ$11*100,0)</f>
        <v>100</v>
      </c>
      <c r="AL8" s="70">
        <f>'FoF1'!GR8</f>
        <v>0.118741</v>
      </c>
      <c r="AM8" s="32">
        <f>IF(AL8&lt;&gt;0,AL8/AL$11*100,0)</f>
        <v>100</v>
      </c>
      <c r="AN8" s="70">
        <f>'FoF1'!HM8</f>
        <v>0.32026960999999998</v>
      </c>
      <c r="AO8" s="32">
        <f>IF(AN8&lt;&gt;0,AN8/AN$11*100,0)</f>
        <v>100</v>
      </c>
      <c r="AP8" s="70">
        <v>59.398402166931803</v>
      </c>
      <c r="AQ8" s="32">
        <f>IF(AP8&lt;&gt;"",AP8/AP$11*100,"")</f>
        <v>65.533691750116404</v>
      </c>
      <c r="AR8" s="70">
        <f>'FoF2'!AU8</f>
        <v>4.3</v>
      </c>
      <c r="AS8" s="32">
        <f>IF(AR8&lt;&gt;0,AR8/AR$11*100,0)</f>
        <v>100</v>
      </c>
      <c r="AT8" s="70">
        <f>'FoF2'!BP8</f>
        <v>3.1</v>
      </c>
      <c r="AU8" s="32">
        <f>IF(AT8&lt;&gt;0,AT8/AT$11*100,0)</f>
        <v>70.454545454545453</v>
      </c>
      <c r="AV8" s="70">
        <f>'FoF2'!CB8</f>
        <v>0</v>
      </c>
      <c r="AW8" s="32">
        <f>IF(AV8&lt;&gt;0,AV8/AV$11*100,0)</f>
        <v>0</v>
      </c>
      <c r="AX8" s="70">
        <v>1394.6011325100001</v>
      </c>
      <c r="AY8" s="32">
        <f>IF(AX8&lt;&gt;"",AX8/AX$11*100,"")</f>
        <v>64.268382073941041</v>
      </c>
      <c r="AZ8" s="70">
        <f>'FoF2'!EJ8</f>
        <v>14.7</v>
      </c>
      <c r="BA8" s="32">
        <f>IF(AZ8&lt;&gt;0,AZ8/AZ$11*100,0)</f>
        <v>7.3980875691997987</v>
      </c>
      <c r="BB8" s="70">
        <f>'FoF2'!FT8</f>
        <v>0.17564854999999999</v>
      </c>
      <c r="BC8" s="32">
        <f>IF(BB8&lt;&gt;0,BB8/BB$11*100,0)</f>
        <v>100</v>
      </c>
      <c r="BD8" s="70">
        <f>'FoF2'!GF8</f>
        <v>266.7</v>
      </c>
      <c r="BE8" s="32">
        <f>IF(BD8&lt;&gt;0,BD8/BD$11*100,0)</f>
        <v>100</v>
      </c>
      <c r="BF8" s="70">
        <f>'FoF2'!GO8</f>
        <v>0.1</v>
      </c>
      <c r="BG8" s="32">
        <f>IF(BF8&lt;&gt;0,BF8/BF$11*100,0)</f>
        <v>100</v>
      </c>
      <c r="BH8" s="70">
        <v>13.388999999999999</v>
      </c>
      <c r="BI8" s="32">
        <f>IF(BH8&lt;&gt;"",BH8/BH$11*100,"")</f>
        <v>70.309300005251274</v>
      </c>
      <c r="BJ8" s="70">
        <f>'FoF2'!HV8</f>
        <v>17.115353890000002</v>
      </c>
      <c r="BK8" s="32">
        <f>IF(BJ8&lt;&gt;0,BJ8/BJ$11*100,0)</f>
        <v>100</v>
      </c>
      <c r="BL8" s="70">
        <f>'FoF2'!IB8</f>
        <v>15.7</v>
      </c>
      <c r="BM8" s="32">
        <f>IF(BL8&lt;&gt;0,BL8/BL$11*100,0)</f>
        <v>30.07662835249042</v>
      </c>
      <c r="BN8" s="70">
        <f>'FoF3'!AI8</f>
        <v>0.429531</v>
      </c>
      <c r="BO8" s="32">
        <f>IF(BN8&lt;&gt;0,BN8/BN$11*100,0)</f>
        <v>100</v>
      </c>
      <c r="BP8" s="70">
        <f>'FoF3'!AL8</f>
        <v>10.6</v>
      </c>
      <c r="BQ8" s="32">
        <f>IF(BP8&lt;&gt;0,BP8/BP$11*100,0)</f>
        <v>100</v>
      </c>
      <c r="BR8" s="70">
        <v>99.5</v>
      </c>
      <c r="BS8" s="32">
        <f>IF(BR8&lt;&gt;"",BR8/BR$11*100,"")</f>
        <v>60.930802204531531</v>
      </c>
      <c r="BT8" s="70">
        <v>2.44</v>
      </c>
      <c r="BU8" s="32">
        <f>IF(BT8&lt;&gt;"",BT8/BT$11*100,"")</f>
        <v>44.444444444444443</v>
      </c>
      <c r="BV8" s="70">
        <f>'FoF3'!BP8</f>
        <v>0.34627847</v>
      </c>
      <c r="BW8" s="32">
        <f>IF(BV8&lt;&gt;0,BV8/BV$11*100,0)</f>
        <v>100</v>
      </c>
      <c r="BX8" s="70">
        <f>'FoF3'!BY8</f>
        <v>23.019805869999999</v>
      </c>
      <c r="BY8" s="32">
        <f>IF(BX8&lt;&gt;0,BX8/BX$11*100,0)</f>
        <v>100</v>
      </c>
      <c r="BZ8" s="70">
        <f>'FoF3'!CE8</f>
        <v>2.7</v>
      </c>
      <c r="CA8" s="32">
        <f>IF(BZ8&lt;&gt;0,BZ8/BZ$11*100,0)</f>
        <v>25</v>
      </c>
      <c r="CB8" s="70">
        <v>25</v>
      </c>
      <c r="CC8" s="32">
        <f>IF(CB8&lt;&gt;"",CB8/CB$11*100,"")</f>
        <v>64.004096262160772</v>
      </c>
      <c r="CD8" s="70">
        <f>'FoF3'!DF8</f>
        <v>7.78589646</v>
      </c>
      <c r="CE8" s="32">
        <f>IF(CD8&lt;&gt;0,CD8/CD$11*100,0)</f>
        <v>100</v>
      </c>
      <c r="CF8" s="70">
        <f>'FoF3'!DL8</f>
        <v>7.0620098200000001</v>
      </c>
      <c r="CG8" s="32">
        <f>IF(CF8&lt;&gt;0,CF8/CF$11*100,0)</f>
        <v>100</v>
      </c>
      <c r="CH8" s="70">
        <f>'FoF3'!DO8</f>
        <v>1.92603926</v>
      </c>
      <c r="CI8" s="32">
        <f>IF(CH8&lt;&gt;0,CH8/CH$11*100,0)</f>
        <v>100</v>
      </c>
      <c r="CJ8" s="70">
        <f>'FoF3'!FK8</f>
        <v>7.3260418800000062</v>
      </c>
      <c r="CK8" s="32">
        <f>IF(CJ8&lt;&gt;0,CJ8/CJ$11*100,0)</f>
        <v>10.983844067815644</v>
      </c>
      <c r="CL8" s="70">
        <v>60.83</v>
      </c>
      <c r="CM8" s="32">
        <f>IF(CL8&lt;&gt;"",CL8/CL$11*100,"")</f>
        <v>45.675026280222262</v>
      </c>
      <c r="CN8" s="70">
        <f>'FoF3'!FB8</f>
        <v>102.585441</v>
      </c>
      <c r="CO8" s="32">
        <f>IF(CN8&lt;&gt;0,CN8/CN$11*100,0)</f>
        <v>63.634888480159013</v>
      </c>
      <c r="CP8" s="70">
        <v>713.8</v>
      </c>
      <c r="CQ8" s="32">
        <f>IF(CP8&lt;&gt;"",CP8/CP$11*100,"")</f>
        <v>82.159300184162063</v>
      </c>
      <c r="CR8" s="70">
        <f>'FoF3'!GX8</f>
        <v>31.7</v>
      </c>
      <c r="CS8" s="32">
        <f>IF(CR8&lt;&gt;0,CR8/CR$11*100,0)</f>
        <v>37.162954279015246</v>
      </c>
      <c r="CT8" s="70">
        <f>'FoF3'!IH8</f>
        <v>8.1256187499999992</v>
      </c>
      <c r="CU8" s="32">
        <f>IF(CT8&lt;&gt;0,CT8/CT$11*100,0)</f>
        <v>100</v>
      </c>
      <c r="CV8" s="70">
        <f>'FoF3'!IQ8</f>
        <v>1.8755758</v>
      </c>
      <c r="CW8" s="32">
        <f>IF(CV8&lt;&gt;0,CV8/CV$11*100,0)</f>
        <v>100</v>
      </c>
      <c r="CX8" s="70">
        <f>'FoF4'!BY8</f>
        <v>3.7791522800000004</v>
      </c>
      <c r="CY8" s="32">
        <f>IF(CX8&lt;&gt;0,CX8/CX$11*100,0)</f>
        <v>100</v>
      </c>
      <c r="CZ8" s="70">
        <f>'FoF4'!CK8</f>
        <v>500.642</v>
      </c>
      <c r="DA8" s="32">
        <f>IF(CZ8&lt;&gt;0,CZ8/CZ$11*100,0)</f>
        <v>100</v>
      </c>
      <c r="DB8" s="70">
        <f>'FoF4'!EA8</f>
        <v>1.363383E-2</v>
      </c>
      <c r="DC8" s="32">
        <f>IF(DB8&lt;&gt;0,DB8/DB$11*100,0)</f>
        <v>100</v>
      </c>
      <c r="DD8" s="70">
        <f>'FoF4'!EP8</f>
        <v>3.9529999999999998</v>
      </c>
      <c r="DE8" s="32">
        <f>IF(DD8&lt;&gt;0,DD8/DD$11*100,0)</f>
        <v>100</v>
      </c>
      <c r="DF8" s="70">
        <f>'FoF4'!FW8</f>
        <v>0.20475081000000001</v>
      </c>
      <c r="DG8" s="32">
        <f>IF(DF8&lt;&gt;0,DF8/DF$11*100,0)</f>
        <v>100</v>
      </c>
      <c r="DH8" s="70">
        <f>'FoF4'!GC8</f>
        <v>22.785</v>
      </c>
      <c r="DI8" s="32">
        <f>IF(DH8&lt;&gt;0,DH8/DH$11*100,0)</f>
        <v>100</v>
      </c>
      <c r="DJ8" s="70">
        <f>'FoF4'!HA8</f>
        <v>7.7433809999999992E-2</v>
      </c>
      <c r="DK8" s="32">
        <f>IF(DJ8&lt;&gt;0,DJ8/DJ$11*100,0)</f>
        <v>100</v>
      </c>
    </row>
    <row r="9" spans="1:115" ht="12.75" customHeight="1">
      <c r="A9" s="1424" t="s">
        <v>94</v>
      </c>
      <c r="B9" s="70">
        <f>SUMIF(C$5:IV$5,"Rm",C9:IV9)</f>
        <v>433.25841387999998</v>
      </c>
      <c r="C9" s="32">
        <f t="shared" si="0"/>
        <v>1.5847768343772934</v>
      </c>
      <c r="D9" s="70">
        <v>0</v>
      </c>
      <c r="E9" s="32">
        <f>IF(D9&lt;&gt;0,D9/D$11*100,0)</f>
        <v>0</v>
      </c>
      <c r="F9" s="70">
        <v>0</v>
      </c>
      <c r="G9" s="32">
        <f>IF(F9&lt;&gt;"",F9/F$11*100,"")</f>
        <v>0</v>
      </c>
      <c r="H9" s="70">
        <v>0</v>
      </c>
      <c r="I9" s="32">
        <f>IF(H9&lt;&gt;0,H9/H$11*100,0)</f>
        <v>0</v>
      </c>
      <c r="J9" s="70">
        <v>0</v>
      </c>
      <c r="K9" s="32">
        <f>IF(J9&lt;&gt;0,J9/J$11*100,0)</f>
        <v>0</v>
      </c>
      <c r="L9" s="70">
        <v>0</v>
      </c>
      <c r="M9" s="32">
        <f>IF(L9&lt;&gt;0,L9/L$11*100,0)</f>
        <v>0</v>
      </c>
      <c r="N9" s="70">
        <v>0</v>
      </c>
      <c r="O9" s="32">
        <f>IF(N9&lt;&gt;0,N9/N$11*100,0)</f>
        <v>0</v>
      </c>
      <c r="P9" s="70">
        <v>350.44210199999998</v>
      </c>
      <c r="Q9" s="32">
        <f>IF(P9&lt;&gt;"",P9/P$11*100,"")</f>
        <v>1.6800085790261594</v>
      </c>
      <c r="R9" s="70">
        <v>0</v>
      </c>
      <c r="S9" s="32">
        <f>IF(R9&lt;&gt;0,R9/R$11*100,0)</f>
        <v>0</v>
      </c>
      <c r="T9" s="70">
        <v>0</v>
      </c>
      <c r="U9" s="32">
        <f>IF(T9&lt;&gt;0,T9/T$11*100,0)</f>
        <v>0</v>
      </c>
      <c r="V9" s="70">
        <v>0</v>
      </c>
      <c r="W9" s="32">
        <f>IF(V9&lt;&gt;0,V9/V$11*100,0)</f>
        <v>0</v>
      </c>
      <c r="X9" s="70">
        <v>0</v>
      </c>
      <c r="Y9" s="32">
        <f>IF(X9&lt;&gt;0,X9/X$11*100,0)</f>
        <v>0</v>
      </c>
      <c r="Z9" s="70">
        <v>0</v>
      </c>
      <c r="AA9" s="32">
        <f>IF(Z9&lt;&gt;0,Z9/Z$11*100,0)</f>
        <v>0</v>
      </c>
      <c r="AB9" s="70"/>
      <c r="AC9" s="32" t="str">
        <f>IF(AB9&lt;&gt;"",AB9/AB$11*100,"")</f>
        <v/>
      </c>
      <c r="AD9" s="70">
        <v>0</v>
      </c>
      <c r="AE9" s="32">
        <f>IF(AD9&lt;&gt;0,AD9/AD$11*100,0)</f>
        <v>0</v>
      </c>
      <c r="AF9" s="70">
        <v>0</v>
      </c>
      <c r="AG9" s="32">
        <f>IF(AF9&lt;&gt;0,AF9/AF$11*100,0)</f>
        <v>0</v>
      </c>
      <c r="AH9" s="70">
        <v>0</v>
      </c>
      <c r="AI9" s="32">
        <f>IF(AH9&lt;&gt;0,AH9/AH$11*100,0)</f>
        <v>0</v>
      </c>
      <c r="AJ9" s="70">
        <v>0</v>
      </c>
      <c r="AK9" s="32">
        <f>IF(AJ9&lt;&gt;0,AJ9/AJ$11*100,0)</f>
        <v>0</v>
      </c>
      <c r="AL9" s="70">
        <v>0</v>
      </c>
      <c r="AM9" s="32">
        <f>IF(AL9&lt;&gt;0,AL9/AL$11*100,0)</f>
        <v>0</v>
      </c>
      <c r="AN9" s="70">
        <v>0</v>
      </c>
      <c r="AO9" s="32">
        <f>IF(AN9&lt;&gt;0,AN9/AN$11*100,0)</f>
        <v>0</v>
      </c>
      <c r="AP9" s="70">
        <v>3.8730433999999998</v>
      </c>
      <c r="AQ9" s="32">
        <f>IF(AP9&lt;&gt;"",AP9/AP$11*100,"")</f>
        <v>4.2730919191581593</v>
      </c>
      <c r="AR9" s="70">
        <v>0</v>
      </c>
      <c r="AS9" s="32">
        <f>IF(AR9&lt;&gt;0,AR9/AR$11*100,0)</f>
        <v>0</v>
      </c>
      <c r="AT9" s="70">
        <v>0</v>
      </c>
      <c r="AU9" s="32">
        <f>IF(AT9&lt;&gt;0,AT9/AT$11*100,0)</f>
        <v>0</v>
      </c>
      <c r="AV9" s="70">
        <v>0</v>
      </c>
      <c r="AW9" s="32">
        <f>IF(AV9&lt;&gt;0,AV9/AV$11*100,0)</f>
        <v>0</v>
      </c>
      <c r="AX9" s="70">
        <v>64.853268479999997</v>
      </c>
      <c r="AY9" s="32">
        <f>IF(AX9&lt;&gt;"",AX9/AX$11*100,"")</f>
        <v>2.9886786553191262</v>
      </c>
      <c r="AZ9" s="70">
        <v>0</v>
      </c>
      <c r="BA9" s="32">
        <f>IF(AZ9&lt;&gt;0,AZ9/AZ$11*100,0)</f>
        <v>0</v>
      </c>
      <c r="BB9" s="70">
        <v>0</v>
      </c>
      <c r="BC9" s="32">
        <f>IF(BB9&lt;&gt;0,BB9/BB$11*100,0)</f>
        <v>0</v>
      </c>
      <c r="BD9" s="70">
        <v>0</v>
      </c>
      <c r="BE9" s="32">
        <f>IF(BD9&lt;&gt;0,BD9/BD$11*100,0)</f>
        <v>0</v>
      </c>
      <c r="BF9" s="70">
        <v>0</v>
      </c>
      <c r="BG9" s="32">
        <f>IF(BF9&lt;&gt;0,BF9/BF$11*100,0)</f>
        <v>0</v>
      </c>
      <c r="BH9" s="70">
        <v>0</v>
      </c>
      <c r="BI9" s="32">
        <f>IF(BH9&lt;&gt;"",BH9/BH$11*100,"")</f>
        <v>0</v>
      </c>
      <c r="BJ9" s="70">
        <v>0</v>
      </c>
      <c r="BK9" s="32">
        <f>IF(BJ9&lt;&gt;0,BJ9/BJ$11*100,0)</f>
        <v>0</v>
      </c>
      <c r="BL9" s="70">
        <v>0</v>
      </c>
      <c r="BM9" s="32">
        <f>IF(BL9&lt;&gt;0,BL9/BL$11*100,0)</f>
        <v>0</v>
      </c>
      <c r="BN9" s="70">
        <v>0</v>
      </c>
      <c r="BO9" s="32">
        <f>IF(BN9&lt;&gt;0,BN9/BN$11*100,0)</f>
        <v>0</v>
      </c>
      <c r="BP9" s="70">
        <v>0</v>
      </c>
      <c r="BQ9" s="32">
        <f>IF(BP9&lt;&gt;0,BP9/BP$11*100,0)</f>
        <v>0</v>
      </c>
      <c r="BR9" s="70">
        <v>11.6</v>
      </c>
      <c r="BS9" s="32">
        <f>IF(BR9&lt;&gt;"",BR9/BR$11*100,"")</f>
        <v>7.1034905082669919</v>
      </c>
      <c r="BT9" s="70">
        <v>0.65</v>
      </c>
      <c r="BU9" s="32">
        <f>IF(BT9&lt;&gt;"",BT9/BT$11*100,"")</f>
        <v>11.839708561020036</v>
      </c>
      <c r="BV9" s="70">
        <v>0</v>
      </c>
      <c r="BW9" s="32">
        <f>IF(BV9&lt;&gt;0,BV9/BV$11*100,0)</f>
        <v>0</v>
      </c>
      <c r="BX9" s="70">
        <v>0</v>
      </c>
      <c r="BY9" s="32">
        <f>IF(BX9&lt;&gt;0,BX9/BX$11*100,0)</f>
        <v>0</v>
      </c>
      <c r="BZ9" s="70">
        <v>0</v>
      </c>
      <c r="CA9" s="32">
        <f>IF(BZ9&lt;&gt;0,BZ9/BZ$11*100,0)</f>
        <v>0</v>
      </c>
      <c r="CB9" s="70">
        <v>0.85</v>
      </c>
      <c r="CC9" s="32">
        <f>IF(CB9&lt;&gt;"",CB9/CB$11*100,"")</f>
        <v>2.1761392729134665</v>
      </c>
      <c r="CD9" s="70">
        <v>0</v>
      </c>
      <c r="CE9" s="32">
        <f>IF(CD9&lt;&gt;0,CD9/CD$11*100,0)</f>
        <v>0</v>
      </c>
      <c r="CF9" s="70">
        <v>0</v>
      </c>
      <c r="CG9" s="32">
        <f>IF(CF9&lt;&gt;0,CF9/CF$11*100,0)</f>
        <v>0</v>
      </c>
      <c r="CH9" s="70">
        <v>0</v>
      </c>
      <c r="CI9" s="32">
        <f>IF(CH9&lt;&gt;0,CH9/CH$11*100,0)</f>
        <v>0</v>
      </c>
      <c r="CJ9" s="70">
        <v>0</v>
      </c>
      <c r="CK9" s="32">
        <f>IF(CJ9&lt;&gt;0,CJ9/CJ$11*100,0)</f>
        <v>0</v>
      </c>
      <c r="CL9" s="70">
        <v>0.99</v>
      </c>
      <c r="CM9" s="32">
        <f>IF(CL9&lt;&gt;"",CL9/CL$11*100,"")</f>
        <v>0.74335485808679991</v>
      </c>
      <c r="CN9" s="70">
        <v>0</v>
      </c>
      <c r="CO9" s="32">
        <f>IF(CN9&lt;&gt;0,CN9/CN$11*100,0)</f>
        <v>0</v>
      </c>
      <c r="CP9" s="70">
        <v>0</v>
      </c>
      <c r="CQ9" s="32">
        <f>IF(CP9&lt;&gt;"",CP9/CP$11*100,"")</f>
        <v>0</v>
      </c>
      <c r="CR9" s="70">
        <v>0</v>
      </c>
      <c r="CS9" s="32">
        <f>IF(CR9&lt;&gt;0,CR9/CR$11*100,0)</f>
        <v>0</v>
      </c>
      <c r="CT9" s="70">
        <v>0</v>
      </c>
      <c r="CU9" s="32">
        <f>IF(CT9&lt;&gt;0,CT9/CT$11*100,0)</f>
        <v>0</v>
      </c>
      <c r="CV9" s="70">
        <v>0</v>
      </c>
      <c r="CW9" s="32">
        <f>IF(CV9&lt;&gt;0,CV9/CV$11*100,0)</f>
        <v>0</v>
      </c>
      <c r="CX9" s="70">
        <v>0</v>
      </c>
      <c r="CY9" s="32">
        <f>IF(CX9&lt;&gt;0,CX9/CX$11*100,0)</f>
        <v>0</v>
      </c>
      <c r="CZ9" s="70">
        <v>0</v>
      </c>
      <c r="DA9" s="32">
        <f>IF(CZ9&lt;&gt;0,CZ9/CZ$11*100,0)</f>
        <v>0</v>
      </c>
      <c r="DB9" s="70">
        <v>0</v>
      </c>
      <c r="DC9" s="32">
        <f>IF(DB9&lt;&gt;0,DB9/DB$11*100,0)</f>
        <v>0</v>
      </c>
      <c r="DD9" s="70">
        <v>0</v>
      </c>
      <c r="DE9" s="32">
        <f>IF(DD9&lt;&gt;0,DD9/DD$11*100,0)</f>
        <v>0</v>
      </c>
      <c r="DF9" s="70">
        <v>0</v>
      </c>
      <c r="DG9" s="32">
        <f>IF(DF9&lt;&gt;0,DF9/DF$11*100,0)</f>
        <v>0</v>
      </c>
      <c r="DH9" s="70">
        <v>0</v>
      </c>
      <c r="DI9" s="32">
        <f>IF(DH9&lt;&gt;0,DH9/DH$11*100,0)</f>
        <v>0</v>
      </c>
      <c r="DJ9" s="70">
        <v>0</v>
      </c>
      <c r="DK9" s="32">
        <f>IF(DJ9&lt;&gt;0,DJ9/DJ$11*100,0)</f>
        <v>0</v>
      </c>
    </row>
    <row r="10" spans="1:115" ht="12.75" customHeight="1" thickBot="1">
      <c r="A10" s="1424" t="s">
        <v>254</v>
      </c>
      <c r="B10" s="70">
        <f>SUMIF(C$5:IV$5,"Rm",C10:IV10)</f>
        <v>262.15393090999999</v>
      </c>
      <c r="C10" s="32">
        <f t="shared" si="0"/>
        <v>0.95890919469179114</v>
      </c>
      <c r="D10" s="70">
        <v>0</v>
      </c>
      <c r="E10" s="32">
        <f>IF(D10&lt;&gt;0,D10/D$11*100,0)</f>
        <v>0</v>
      </c>
      <c r="F10" s="70">
        <v>16.606999999999999</v>
      </c>
      <c r="G10" s="32">
        <f>IF(F10&lt;&gt;"",F10/F$11*100,"")</f>
        <v>18.957329741330106</v>
      </c>
      <c r="H10" s="70">
        <v>0</v>
      </c>
      <c r="I10" s="32">
        <f>IF(H10&lt;&gt;0,H10/H$11*100,0)</f>
        <v>0</v>
      </c>
      <c r="J10" s="70">
        <v>0</v>
      </c>
      <c r="K10" s="32">
        <f>IF(J10&lt;&gt;0,J10/J$11*100,0)</f>
        <v>0</v>
      </c>
      <c r="L10" s="70">
        <v>0</v>
      </c>
      <c r="M10" s="32">
        <f>IF(L10&lt;&gt;0,L10/L$11*100,0)</f>
        <v>0</v>
      </c>
      <c r="N10" s="70">
        <v>0</v>
      </c>
      <c r="O10" s="32">
        <f>IF(N10&lt;&gt;0,N10/N$11*100,0)</f>
        <v>0</v>
      </c>
      <c r="P10" s="70">
        <v>0</v>
      </c>
      <c r="Q10" s="32">
        <f>IF(P10&lt;&gt;"",P10/P$11*100,"")</f>
        <v>0</v>
      </c>
      <c r="R10" s="70">
        <v>0</v>
      </c>
      <c r="S10" s="32">
        <f>IF(R10&lt;&gt;0,R10/R$11*100,0)</f>
        <v>0</v>
      </c>
      <c r="T10" s="70">
        <v>0</v>
      </c>
      <c r="U10" s="32">
        <f>IF(T10&lt;&gt;0,T10/T$11*100,0)</f>
        <v>0</v>
      </c>
      <c r="V10" s="70">
        <v>0</v>
      </c>
      <c r="W10" s="32">
        <f>IF(V10&lt;&gt;0,V10/V$11*100,0)</f>
        <v>0</v>
      </c>
      <c r="X10" s="70">
        <v>0</v>
      </c>
      <c r="Y10" s="32">
        <f>IF(X10&lt;&gt;0,X10/X$11*100,0)</f>
        <v>0</v>
      </c>
      <c r="Z10" s="70">
        <v>0</v>
      </c>
      <c r="AA10" s="32">
        <f>IF(Z10&lt;&gt;0,Z10/Z$11*100,0)</f>
        <v>0</v>
      </c>
      <c r="AB10" s="70"/>
      <c r="AC10" s="32" t="str">
        <f>IF(AB10&lt;&gt;"",AB10/AB$11*100,"")</f>
        <v/>
      </c>
      <c r="AD10" s="70">
        <v>0</v>
      </c>
      <c r="AE10" s="32">
        <f>IF(AD10&lt;&gt;0,AD10/AD$11*100,0)</f>
        <v>0</v>
      </c>
      <c r="AF10" s="70">
        <v>0</v>
      </c>
      <c r="AG10" s="32">
        <f>IF(AF10&lt;&gt;0,AF10/AF$11*100,0)</f>
        <v>0</v>
      </c>
      <c r="AH10" s="70">
        <v>0</v>
      </c>
      <c r="AI10" s="32">
        <f>IF(AH10&lt;&gt;0,AH10/AH$11*100,0)</f>
        <v>0</v>
      </c>
      <c r="AJ10" s="70">
        <v>0</v>
      </c>
      <c r="AK10" s="32">
        <f>IF(AJ10&lt;&gt;0,AJ10/AJ$11*100,0)</f>
        <v>0</v>
      </c>
      <c r="AL10" s="70">
        <v>0</v>
      </c>
      <c r="AM10" s="32">
        <f>IF(AL10&lt;&gt;0,AL10/AL$11*100,0)</f>
        <v>0</v>
      </c>
      <c r="AN10" s="70">
        <v>0</v>
      </c>
      <c r="AO10" s="32">
        <f>IF(AN10&lt;&gt;0,AN10/AN$11*100,0)</f>
        <v>0</v>
      </c>
      <c r="AP10" s="70">
        <v>8.0312931899999995</v>
      </c>
      <c r="AQ10" s="32">
        <f>IF(AP10&lt;&gt;"",AP10/AP$11*100,"")</f>
        <v>8.8608493337768834</v>
      </c>
      <c r="AR10" s="70">
        <v>0</v>
      </c>
      <c r="AS10" s="32">
        <f>IF(AR10&lt;&gt;0,AR10/AR$11*100,0)</f>
        <v>0</v>
      </c>
      <c r="AT10" s="70">
        <v>0</v>
      </c>
      <c r="AU10" s="32">
        <f>IF(AT10&lt;&gt;0,AT10/AT$11*100,0)</f>
        <v>0</v>
      </c>
      <c r="AV10" s="70">
        <v>0</v>
      </c>
      <c r="AW10" s="32">
        <f>IF(AV10&lt;&gt;0,AV10/AV$11*100,0)</f>
        <v>0</v>
      </c>
      <c r="AX10" s="70">
        <v>185.62763772</v>
      </c>
      <c r="AY10" s="32">
        <f>IF(AX10&lt;&gt;"",AX10/AX$11*100,"")</f>
        <v>8.5544086164626183</v>
      </c>
      <c r="AZ10" s="70">
        <v>0</v>
      </c>
      <c r="BA10" s="32">
        <f>IF(AZ10&lt;&gt;0,AZ10/AZ$11*100,0)</f>
        <v>0</v>
      </c>
      <c r="BB10" s="70">
        <v>0</v>
      </c>
      <c r="BC10" s="32">
        <f>IF(BB10&lt;&gt;0,BB10/BB$11*100,0)</f>
        <v>0</v>
      </c>
      <c r="BD10" s="70">
        <v>0</v>
      </c>
      <c r="BE10" s="32">
        <f>IF(BD10&lt;&gt;0,BD10/BD$11*100,0)</f>
        <v>0</v>
      </c>
      <c r="BF10" s="70">
        <v>0</v>
      </c>
      <c r="BG10" s="32">
        <f>IF(BF10&lt;&gt;0,BF10/BF$11*100,0)</f>
        <v>0</v>
      </c>
      <c r="BH10" s="70">
        <v>2.1579999999999999</v>
      </c>
      <c r="BI10" s="32">
        <f>IF(BH10&lt;&gt;"",BH10/BH$11*100,"")</f>
        <v>11.332248070157013</v>
      </c>
      <c r="BJ10" s="70">
        <v>0</v>
      </c>
      <c r="BK10" s="32">
        <f>IF(BJ10&lt;&gt;0,BJ10/BJ$11*100,0)</f>
        <v>0</v>
      </c>
      <c r="BL10" s="70">
        <v>0</v>
      </c>
      <c r="BM10" s="32">
        <f>IF(BL10&lt;&gt;0,BL10/BL$11*100,0)</f>
        <v>0</v>
      </c>
      <c r="BN10" s="70">
        <v>0</v>
      </c>
      <c r="BO10" s="32">
        <f>IF(BN10&lt;&gt;0,BN10/BN$11*100,0)</f>
        <v>0</v>
      </c>
      <c r="BP10" s="70">
        <v>0</v>
      </c>
      <c r="BQ10" s="32">
        <f>IF(BP10&lt;&gt;0,BP10/BP$11*100,0)</f>
        <v>0</v>
      </c>
      <c r="BR10" s="70">
        <v>13.7</v>
      </c>
      <c r="BS10" s="32">
        <f>IF(BR10&lt;&gt;"",BR10/BR$11*100,"")</f>
        <v>8.3894672382118785</v>
      </c>
      <c r="BT10" s="70">
        <v>0.89</v>
      </c>
      <c r="BU10" s="32">
        <f>IF(BT10&lt;&gt;"",BT10/BT$11*100,"")</f>
        <v>16.211293260473589</v>
      </c>
      <c r="BV10" s="70">
        <v>0</v>
      </c>
      <c r="BW10" s="32">
        <f>IF(BV10&lt;&gt;0,BV10/BV$11*100,0)</f>
        <v>0</v>
      </c>
      <c r="BX10" s="70">
        <v>0</v>
      </c>
      <c r="BY10" s="32">
        <f>IF(BX10&lt;&gt;0,BX10/BX$11*100,0)</f>
        <v>0</v>
      </c>
      <c r="BZ10" s="70">
        <v>0</v>
      </c>
      <c r="CA10" s="32">
        <f>IF(BZ10&lt;&gt;0,BZ10/BZ$11*100,0)</f>
        <v>0</v>
      </c>
      <c r="CB10" s="70">
        <v>8.94</v>
      </c>
      <c r="CC10" s="32">
        <f>IF(CB10&lt;&gt;"",CB10/CB$11*100,"")</f>
        <v>22.887864823348693</v>
      </c>
      <c r="CD10" s="70">
        <v>0</v>
      </c>
      <c r="CE10" s="32">
        <f>IF(CD10&lt;&gt;0,CD10/CD$11*100,0)</f>
        <v>0</v>
      </c>
      <c r="CF10" s="70">
        <v>0</v>
      </c>
      <c r="CG10" s="32">
        <f>IF(CF10&lt;&gt;0,CF10/CF$11*100,0)</f>
        <v>0</v>
      </c>
      <c r="CH10" s="70">
        <v>0</v>
      </c>
      <c r="CI10" s="32">
        <f>IF(CH10&lt;&gt;0,CH10/CH$11*100,0)</f>
        <v>0</v>
      </c>
      <c r="CJ10" s="70">
        <v>0</v>
      </c>
      <c r="CK10" s="32">
        <f>IF(CJ10&lt;&gt;0,CJ10/CJ$11*100,0)</f>
        <v>0</v>
      </c>
      <c r="CL10" s="70">
        <v>26.2</v>
      </c>
      <c r="CM10" s="32">
        <f>IF(CL10&lt;&gt;"",CL10/CL$11*100,"")</f>
        <v>19.672623517044606</v>
      </c>
      <c r="CN10" s="70">
        <v>0</v>
      </c>
      <c r="CO10" s="32">
        <f>IF(CN10&lt;&gt;0,CN10/CN$11*100,0)</f>
        <v>0</v>
      </c>
      <c r="CP10" s="70"/>
      <c r="CQ10" s="32" t="str">
        <f>IF(CP10&lt;&gt;"",CP10/CP$11*100,"")</f>
        <v/>
      </c>
      <c r="CR10" s="70">
        <v>0</v>
      </c>
      <c r="CS10" s="32">
        <f>IF(CR10&lt;&gt;0,CR10/CR$11*100,0)</f>
        <v>0</v>
      </c>
      <c r="CT10" s="70">
        <v>0</v>
      </c>
      <c r="CU10" s="32">
        <f>IF(CT10&lt;&gt;0,CT10/CT$11*100,0)</f>
        <v>0</v>
      </c>
      <c r="CV10" s="70">
        <v>0</v>
      </c>
      <c r="CW10" s="32">
        <f>IF(CV10&lt;&gt;0,CV10/CV$11*100,0)</f>
        <v>0</v>
      </c>
      <c r="CX10" s="70">
        <v>0</v>
      </c>
      <c r="CY10" s="32">
        <f>IF(CX10&lt;&gt;0,CX10/CX$11*100,0)</f>
        <v>0</v>
      </c>
      <c r="CZ10" s="70">
        <v>0</v>
      </c>
      <c r="DA10" s="32">
        <f>IF(CZ10&lt;&gt;0,CZ10/CZ$11*100,0)</f>
        <v>0</v>
      </c>
      <c r="DB10" s="70">
        <v>0</v>
      </c>
      <c r="DC10" s="32">
        <f>IF(DB10&lt;&gt;0,DB10/DB$11*100,0)</f>
        <v>0</v>
      </c>
      <c r="DD10" s="70">
        <v>0</v>
      </c>
      <c r="DE10" s="32">
        <f>IF(DD10&lt;&gt;0,DD10/DD$11*100,0)</f>
        <v>0</v>
      </c>
      <c r="DF10" s="70">
        <v>0</v>
      </c>
      <c r="DG10" s="32">
        <f>IF(DF10&lt;&gt;0,DF10/DF$11*100,0)</f>
        <v>0</v>
      </c>
      <c r="DH10" s="70">
        <v>0</v>
      </c>
      <c r="DI10" s="32">
        <f>IF(DH10&lt;&gt;0,DH10/DH$11*100,0)</f>
        <v>0</v>
      </c>
      <c r="DJ10" s="70">
        <v>0</v>
      </c>
      <c r="DK10" s="32">
        <f>IF(DJ10&lt;&gt;0,DJ10/DJ$11*100,0)</f>
        <v>0</v>
      </c>
    </row>
    <row r="11" spans="1:115" ht="12.75" customHeight="1" thickBot="1">
      <c r="A11" s="1422" t="s">
        <v>3</v>
      </c>
      <c r="B11" s="1405">
        <f>SUMIF(C$5:IV$5,"Rm",C11:IV11)</f>
        <v>27338.764959309883</v>
      </c>
      <c r="C11" s="1405">
        <f t="shared" si="0"/>
        <v>100</v>
      </c>
      <c r="D11" s="1405">
        <f>SUM(D7:D10)</f>
        <v>126.17163288</v>
      </c>
      <c r="E11" s="1405">
        <f>IF(D11&lt;&gt;0,D11/D$11*100,0)</f>
        <v>100</v>
      </c>
      <c r="F11" s="1405">
        <v>87.602000000000004</v>
      </c>
      <c r="G11" s="1405">
        <f>IF(F11&lt;&gt;0,F11/F$11*100,0)</f>
        <v>100</v>
      </c>
      <c r="H11" s="1405">
        <f>SUM(H7:H10)</f>
        <v>637.74300000000005</v>
      </c>
      <c r="I11" s="1405">
        <f>IF(H11&lt;&gt;0,H11/H$11*100,0)</f>
        <v>100</v>
      </c>
      <c r="J11" s="1405">
        <f>SUM(J7:J10)</f>
        <v>389.875</v>
      </c>
      <c r="K11" s="1405">
        <f>IF(J11&lt;&gt;0,J11/J$11*100,0)</f>
        <v>100</v>
      </c>
      <c r="L11" s="1405">
        <f>SUM(L7:L10)</f>
        <v>0.47401566998074707</v>
      </c>
      <c r="M11" s="1405">
        <f>IF(L11&lt;&gt;0,L11/L$11*100,0)</f>
        <v>100</v>
      </c>
      <c r="N11" s="1405">
        <f>SUM(N7:N10)</f>
        <v>0.31456330989778797</v>
      </c>
      <c r="O11" s="1405">
        <f>IF(N11&lt;&gt;0,N11/N$11*100,0)</f>
        <v>100</v>
      </c>
      <c r="P11" s="1405">
        <v>20859.542408000001</v>
      </c>
      <c r="Q11" s="1405">
        <f>IF(P11&lt;&gt;0,P11/P$11*100,0)</f>
        <v>100</v>
      </c>
      <c r="R11" s="1405">
        <f>SUM(R7:R10)</f>
        <v>0</v>
      </c>
      <c r="S11" s="1405">
        <f>IF(R11&lt;&gt;0,R11/R$11*100,0)</f>
        <v>0</v>
      </c>
      <c r="T11" s="1405">
        <f>SUM(T7:T10)</f>
        <v>155.05838575999999</v>
      </c>
      <c r="U11" s="1405">
        <f>IF(T11&lt;&gt;0,T11/T$11*100,0)</f>
        <v>100</v>
      </c>
      <c r="V11" s="1405">
        <f>SUM(V7:V10)</f>
        <v>112.7</v>
      </c>
      <c r="W11" s="1405">
        <f>IF(V11&lt;&gt;0,V11/V$11*100,0)</f>
        <v>100</v>
      </c>
      <c r="X11" s="1405">
        <f>SUM(X7:X10)</f>
        <v>9.590332E-2</v>
      </c>
      <c r="Y11" s="1405">
        <f>IF(X11&lt;&gt;0,X11/X$11*100,0)</f>
        <v>100</v>
      </c>
      <c r="Z11" s="1405">
        <f>SUM(Z7:Z10)</f>
        <v>12.753610579999998</v>
      </c>
      <c r="AA11" s="1405">
        <f>IF(Z11&lt;&gt;0,Z11/Z$11*100,0)</f>
        <v>100</v>
      </c>
      <c r="AB11" s="1405">
        <f>SUM(AB7:AB10)</f>
        <v>0</v>
      </c>
      <c r="AC11" s="1405">
        <f>IF(AB11&lt;&gt;0,AB11/AB$11*100,0)</f>
        <v>0</v>
      </c>
      <c r="AD11" s="1405">
        <f>SUM(AD7:AD10)</f>
        <v>4.8252639400000001</v>
      </c>
      <c r="AE11" s="1405">
        <f>IF(AD11&lt;&gt;0,AD11/AD$11*100,0)</f>
        <v>100</v>
      </c>
      <c r="AF11" s="1405">
        <f>SUM(AF7:AF10)</f>
        <v>0.31630000000000003</v>
      </c>
      <c r="AG11" s="1405">
        <f>IF(AF11&lt;&gt;0,AF11/AF$11*100,0)</f>
        <v>100</v>
      </c>
      <c r="AH11" s="1405">
        <f>SUM(AH7:AH10)</f>
        <v>0.85</v>
      </c>
      <c r="AI11" s="1405">
        <f>IF(AH11&lt;&gt;0,AH11/AH$11*100,0)</f>
        <v>100</v>
      </c>
      <c r="AJ11" s="1405">
        <f>SUM(AJ7:AJ10)</f>
        <v>0.203815</v>
      </c>
      <c r="AK11" s="1405">
        <f>IF(AJ11&lt;&gt;0,AJ11/AJ$11*100,0)</f>
        <v>100</v>
      </c>
      <c r="AL11" s="1405">
        <f>SUM(AL7:AL10)</f>
        <v>0.118741</v>
      </c>
      <c r="AM11" s="1405">
        <f>IF(AL11&lt;&gt;0,AL11/AL$11*100,0)</f>
        <v>100</v>
      </c>
      <c r="AN11" s="1405">
        <f>SUM(AN7:AN10)</f>
        <v>0.32026960999999998</v>
      </c>
      <c r="AO11" s="1405">
        <f>IF(AN11&lt;&gt;0,AN11/AN$11*100,0)</f>
        <v>100</v>
      </c>
      <c r="AP11" s="1405">
        <f>SUM(AP7:AP10)</f>
        <v>90.637961300000001</v>
      </c>
      <c r="AQ11" s="1405">
        <f>IF(AP11&lt;&gt;0,AP11/AP$11*100,0)</f>
        <v>100</v>
      </c>
      <c r="AR11" s="1431">
        <f>SUM(AR7:AR10)</f>
        <v>4.3</v>
      </c>
      <c r="AS11" s="1405">
        <f>IF(AR11&lt;&gt;0,AR11/AR$11*100,0)</f>
        <v>100</v>
      </c>
      <c r="AT11" s="1405">
        <f>SUM(AT7:AT10)</f>
        <v>4.4000000000000004</v>
      </c>
      <c r="AU11" s="1405">
        <f>IF(AT11&lt;&gt;0,AT11/AT$11*100,0)</f>
        <v>100</v>
      </c>
      <c r="AV11" s="1431">
        <f>SUM(AV7:AV10)</f>
        <v>0</v>
      </c>
      <c r="AW11" s="1405">
        <f>IF(AV11&lt;&gt;0,AV11/AV$11*100,0)</f>
        <v>0</v>
      </c>
      <c r="AX11" s="1405">
        <v>2169.9645883500002</v>
      </c>
      <c r="AY11" s="1405">
        <f>IF(AX11&lt;&gt;0,AX11/AX$11*100,0)</f>
        <v>100</v>
      </c>
      <c r="AZ11" s="1405">
        <f>SUM(AZ7:AZ10)</f>
        <v>198.7</v>
      </c>
      <c r="BA11" s="1405">
        <f>IF(AZ11&lt;&gt;0,AZ11/AZ$11*100,0)</f>
        <v>100</v>
      </c>
      <c r="BB11" s="1405">
        <f>SUM(BB7:BB10)</f>
        <v>0.17564854999999999</v>
      </c>
      <c r="BC11" s="1405">
        <f>IF(BB11&lt;&gt;0,BB11/BB$11*100,0)</f>
        <v>100</v>
      </c>
      <c r="BD11" s="1405">
        <f>SUM(BD7:BD10)</f>
        <v>266.7</v>
      </c>
      <c r="BE11" s="1405">
        <f>IF(BD11&lt;&gt;0,BD11/BD$11*100,0)</f>
        <v>100</v>
      </c>
      <c r="BF11" s="1405">
        <f>SUM(BF7:BF10)</f>
        <v>0.1</v>
      </c>
      <c r="BG11" s="1405">
        <f>IF(BF11&lt;&gt;0,BF11/BF$11*100,0)</f>
        <v>100</v>
      </c>
      <c r="BH11" s="1405">
        <v>19.042999999999999</v>
      </c>
      <c r="BI11" s="1405">
        <f>IF(BH11&lt;&gt;0,BH11/BH$11*100,0)</f>
        <v>100</v>
      </c>
      <c r="BJ11" s="1405">
        <f>SUM(BJ7:BJ10)</f>
        <v>17.115353890000002</v>
      </c>
      <c r="BK11" s="1405">
        <f>IF(BJ11&lt;&gt;0,BJ11/BJ$11*100,0)</f>
        <v>100</v>
      </c>
      <c r="BL11" s="1405">
        <f>SUM(BL7:BL10)</f>
        <v>52.2</v>
      </c>
      <c r="BM11" s="1405">
        <f>IF(BL11&lt;&gt;0,BL11/BL$11*100,0)</f>
        <v>100</v>
      </c>
      <c r="BN11" s="1405">
        <f>SUM(BN7:BN10)</f>
        <v>0.429531</v>
      </c>
      <c r="BO11" s="1405">
        <f>IF(BN11&lt;&gt;0,BN11/BN$11*100,0)</f>
        <v>100</v>
      </c>
      <c r="BP11" s="1405">
        <f>SUM(BP7:BP10)</f>
        <v>10.6</v>
      </c>
      <c r="BQ11" s="1405">
        <f>IF(BP11&lt;&gt;0,BP11/BP$11*100,0)</f>
        <v>100</v>
      </c>
      <c r="BR11" s="1405">
        <v>163.30000000000001</v>
      </c>
      <c r="BS11" s="1405">
        <f>IF(BR11&lt;&gt;0,BR11/BR$11*100,0)</f>
        <v>100</v>
      </c>
      <c r="BT11" s="1405">
        <f>SUM(BT7:BT10)</f>
        <v>5.49</v>
      </c>
      <c r="BU11" s="1405">
        <f>IF(BT11&lt;&gt;0,BT11/BT$11*100,0)</f>
        <v>100</v>
      </c>
      <c r="BV11" s="1405">
        <f>SUM(BV7:BV10)</f>
        <v>0.34627847</v>
      </c>
      <c r="BW11" s="1405">
        <f>IF(BV11&lt;&gt;0,BV11/BV$11*100,0)</f>
        <v>100</v>
      </c>
      <c r="BX11" s="1405">
        <f>SUM(BX7:BX10)</f>
        <v>23.019805869999999</v>
      </c>
      <c r="BY11" s="1405">
        <f>IF(BX11&lt;&gt;0,BX11/BX$11*100,0)</f>
        <v>100</v>
      </c>
      <c r="BZ11" s="1405">
        <f>SUM(BZ7:BZ10)</f>
        <v>10.8</v>
      </c>
      <c r="CA11" s="1405">
        <f>IF(BZ11&lt;&gt;0,BZ11/BZ$11*100,0)</f>
        <v>100</v>
      </c>
      <c r="CB11" s="1405">
        <f>SUM(CB7:CB10)</f>
        <v>39.06</v>
      </c>
      <c r="CC11" s="1405">
        <f>IF(CB11&lt;&gt;0,CB11/CB$11*100,0)</f>
        <v>100</v>
      </c>
      <c r="CD11" s="1405">
        <f>SUM(CD7:CD10)</f>
        <v>7.78589646</v>
      </c>
      <c r="CE11" s="1405">
        <f>IF(CD11&lt;&gt;0,CD11/CD$11*100,0)</f>
        <v>100</v>
      </c>
      <c r="CF11" s="1405">
        <f>SUM(CF7:CF10)</f>
        <v>7.0620098200000001</v>
      </c>
      <c r="CG11" s="1405">
        <f>IF(CF11&lt;&gt;0,CF11/CF$11*100,0)</f>
        <v>100</v>
      </c>
      <c r="CH11" s="1405">
        <f>SUM(CH7:CH10)</f>
        <v>1.92603926</v>
      </c>
      <c r="CI11" s="1405">
        <f>IF(CH11&lt;&gt;0,CH11/CH$11*100,0)</f>
        <v>100</v>
      </c>
      <c r="CJ11" s="1405">
        <f>SUM(CJ7:CJ10)</f>
        <v>66.698341990000003</v>
      </c>
      <c r="CK11" s="1405">
        <f>IF(CJ11&lt;&gt;0,CJ11/CJ$11*100,0)</f>
        <v>100</v>
      </c>
      <c r="CL11" s="1405">
        <f>SUM(CL7:CL10)</f>
        <v>133.17999999999998</v>
      </c>
      <c r="CM11" s="1405">
        <f>IF(CL11&lt;&gt;0,CL11/CL$11*100,0)</f>
        <v>100</v>
      </c>
      <c r="CN11" s="1405">
        <f>SUM(CN7:CN10)</f>
        <v>161.20943</v>
      </c>
      <c r="CO11" s="1405">
        <f>IF(CN11&lt;&gt;0,CN11/CN$11*100,0)</f>
        <v>100</v>
      </c>
      <c r="CP11" s="1405">
        <v>868.8</v>
      </c>
      <c r="CQ11" s="1405">
        <f>IF(CP11&lt;&gt;0,CP11/CP$11*100,0)</f>
        <v>100</v>
      </c>
      <c r="CR11" s="1405">
        <f>SUM(CR7:CR10)</f>
        <v>85.3</v>
      </c>
      <c r="CS11" s="1405">
        <f>IF(CR11&lt;&gt;0,CR11/CR$11*100,0)</f>
        <v>100</v>
      </c>
      <c r="CT11" s="1405">
        <f>SUM(CT7:CT10)</f>
        <v>8.1256187499999992</v>
      </c>
      <c r="CU11" s="1405">
        <f>IF(CT11&lt;&gt;0,CT11/CT$11*100,0)</f>
        <v>100</v>
      </c>
      <c r="CV11" s="1405">
        <f>SUM(CV7:CV10)</f>
        <v>1.8755758</v>
      </c>
      <c r="CW11" s="1405">
        <f>IF(CV11&lt;&gt;0,CV11/CV$11*100,0)</f>
        <v>100</v>
      </c>
      <c r="CX11" s="1405">
        <f>SUM(CX7:CX10)</f>
        <v>3.7791522800000004</v>
      </c>
      <c r="CY11" s="1405">
        <f>IF(CX11&lt;&gt;0,CX11/CX$11*100,0)</f>
        <v>100</v>
      </c>
      <c r="CZ11" s="1405">
        <f>SUM(CZ7:CZ10)</f>
        <v>500.642</v>
      </c>
      <c r="DA11" s="1405">
        <f>IF(CZ11&lt;&gt;0,CZ11/CZ$11*100,0)</f>
        <v>100</v>
      </c>
      <c r="DB11" s="1405">
        <f>SUM(DB7:DB10)</f>
        <v>1.363383E-2</v>
      </c>
      <c r="DC11" s="1405">
        <f>IF(DB11&lt;&gt;0,DB11/DB$11*100,0)</f>
        <v>100</v>
      </c>
      <c r="DD11" s="1405">
        <f>SUM(DD7:DD10)</f>
        <v>3.9529999999999998</v>
      </c>
      <c r="DE11" s="1405">
        <f>IF(DD11&lt;&gt;0,DD11/DD$11*100,0)</f>
        <v>100</v>
      </c>
      <c r="DF11" s="1405">
        <f>SUM(DF7:DF10)</f>
        <v>0.20475081000000001</v>
      </c>
      <c r="DG11" s="1405">
        <f>IF(DF11&lt;&gt;0,DF11/DF$11*100,0)</f>
        <v>100</v>
      </c>
      <c r="DH11" s="1431">
        <f>SUM(DH7:DH10)</f>
        <v>22.785</v>
      </c>
      <c r="DI11" s="1405">
        <f>IF(DH11&lt;&gt;0,DH11/DH$11*100,0)</f>
        <v>100</v>
      </c>
      <c r="DJ11" s="1405">
        <f>SUM(DJ7:DJ10)</f>
        <v>7.7433809999999992E-2</v>
      </c>
      <c r="DK11" s="1405">
        <f>IF(DJ11&lt;&gt;0,DJ11/DJ$11*100,0)</f>
        <v>100</v>
      </c>
    </row>
    <row r="12" spans="1:115" ht="12.75" customHeight="1">
      <c r="A12" s="1433" t="s">
        <v>100</v>
      </c>
      <c r="B12" s="70"/>
      <c r="D12" s="70"/>
      <c r="F12" s="70"/>
      <c r="H12" s="70"/>
      <c r="J12" s="70"/>
      <c r="L12" s="70"/>
      <c r="N12" s="70"/>
      <c r="P12" s="70"/>
      <c r="R12" s="70"/>
      <c r="T12" s="70"/>
      <c r="V12" s="70"/>
      <c r="X12" s="70"/>
      <c r="Z12" s="70"/>
      <c r="AB12" s="70"/>
      <c r="AD12" s="70"/>
      <c r="AF12" s="70"/>
      <c r="AH12" s="70"/>
      <c r="AJ12" s="70"/>
      <c r="AL12" s="70"/>
      <c r="AN12" s="70"/>
      <c r="AP12" s="70"/>
      <c r="AR12" s="70"/>
      <c r="AT12" s="70"/>
      <c r="AV12" s="70"/>
      <c r="AX12" s="70"/>
      <c r="AZ12" s="70"/>
      <c r="BB12" s="70"/>
      <c r="BD12" s="70"/>
      <c r="BF12" s="70"/>
      <c r="BH12" s="70"/>
      <c r="BJ12" s="70"/>
      <c r="BL12" s="70"/>
      <c r="BN12" s="70"/>
      <c r="BP12" s="70"/>
      <c r="BR12" s="70"/>
      <c r="BT12" s="70"/>
      <c r="BV12" s="70"/>
      <c r="BX12" s="70"/>
      <c r="BZ12" s="70"/>
      <c r="CB12" s="70"/>
      <c r="CD12" s="70"/>
      <c r="CF12" s="70"/>
      <c r="CH12" s="70"/>
      <c r="CJ12" s="70"/>
      <c r="CL12" s="70"/>
      <c r="CN12" s="70"/>
      <c r="CP12" s="70"/>
      <c r="CR12" s="70"/>
      <c r="CT12" s="70"/>
      <c r="CV12" s="70"/>
      <c r="CX12" s="70"/>
      <c r="CZ12" s="70"/>
      <c r="DB12" s="70"/>
      <c r="DD12" s="70"/>
      <c r="DF12" s="70"/>
      <c r="DH12" s="70"/>
      <c r="DJ12" s="70"/>
    </row>
    <row r="13" spans="1:115" ht="12.75" customHeight="1">
      <c r="A13" s="1434" t="s">
        <v>101</v>
      </c>
      <c r="B13" s="70">
        <f t="shared" ref="B13:B31" si="1">SUMIF(C$5:IV$5,"Rm",C13:IV13)</f>
        <v>468.39275999999995</v>
      </c>
      <c r="C13" s="70">
        <f t="shared" si="0"/>
        <v>1.7132915868626117</v>
      </c>
      <c r="D13" s="70"/>
      <c r="E13" s="70"/>
      <c r="F13" s="1430">
        <v>6.5960000000000001</v>
      </c>
      <c r="G13" s="32">
        <f t="shared" ref="G13:G30" si="2">IF(F13&lt;&gt;"",F13/F$11*100,"")</f>
        <v>7.5295084587109891</v>
      </c>
      <c r="H13" s="70"/>
      <c r="I13" s="70"/>
      <c r="J13" s="70"/>
      <c r="K13" s="70"/>
      <c r="L13" s="70"/>
      <c r="M13" s="70"/>
      <c r="N13" s="70"/>
      <c r="O13" s="70"/>
      <c r="P13" s="1430">
        <v>454.33675999999997</v>
      </c>
      <c r="Q13" s="32">
        <f t="shared" ref="Q13:Q30" si="3">IF(P13&lt;&gt;"",P13/P$11*100,"")</f>
        <v>2.1780763504464695</v>
      </c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1430"/>
      <c r="AC13" s="32" t="str">
        <f t="shared" ref="AC13:AC30" si="4">IF(AB13&lt;&gt;"",AB13/AB$11*100,"")</f>
        <v/>
      </c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1430"/>
      <c r="AQ13" s="32" t="str">
        <f t="shared" ref="AQ13:AQ30" si="5">IF(AP13&lt;&gt;"",AP13/AP$11*100,"")</f>
        <v/>
      </c>
      <c r="AR13" s="106"/>
      <c r="AS13" s="70"/>
      <c r="AT13" s="70"/>
      <c r="AU13" s="70"/>
      <c r="AV13" s="70"/>
      <c r="AW13" s="70"/>
      <c r="AX13" s="1430">
        <v>0</v>
      </c>
      <c r="AY13" s="32">
        <f t="shared" ref="AY13:AY30" si="6">IF(AX13&lt;&gt;"",AX13/AX$11*100,"")</f>
        <v>0</v>
      </c>
      <c r="AZ13" s="70"/>
      <c r="BA13" s="70"/>
      <c r="BB13" s="70"/>
      <c r="BC13" s="70"/>
      <c r="BD13" s="70"/>
      <c r="BE13" s="70"/>
      <c r="BF13" s="70"/>
      <c r="BG13" s="70"/>
      <c r="BH13" s="1430"/>
      <c r="BI13" s="32" t="str">
        <f t="shared" ref="BI13:BI30" si="7">IF(BH13&lt;&gt;"",BH13/BH$11*100,"")</f>
        <v/>
      </c>
      <c r="BJ13" s="70"/>
      <c r="BK13" s="70"/>
      <c r="BL13" s="70"/>
      <c r="BM13" s="70"/>
      <c r="BN13" s="70"/>
      <c r="BO13" s="70"/>
      <c r="BP13" s="70"/>
      <c r="BQ13" s="70"/>
      <c r="BR13" s="1430">
        <v>3</v>
      </c>
      <c r="BS13" s="32">
        <f t="shared" ref="BS13:BS30" si="8">IF(BR13&lt;&gt;"",BR13/BR$11*100,"")</f>
        <v>1.8371096142069807</v>
      </c>
      <c r="BT13" s="1430"/>
      <c r="BU13" s="32" t="str">
        <f t="shared" ref="BU13:BU30" si="9">IF(BT13&lt;&gt;"",BT13/BT$11*100,"")</f>
        <v/>
      </c>
      <c r="BV13" s="70"/>
      <c r="BW13" s="70"/>
      <c r="BX13" s="70"/>
      <c r="BY13" s="70"/>
      <c r="BZ13" s="70"/>
      <c r="CA13" s="70"/>
      <c r="CB13" s="1430">
        <v>1.28</v>
      </c>
      <c r="CC13" s="32">
        <f t="shared" ref="CC13:CC30" si="10">IF(CB13&lt;&gt;"",CB13/CB$11*100,"")</f>
        <v>3.2770097286226321</v>
      </c>
      <c r="CD13" s="70"/>
      <c r="CE13" s="70"/>
      <c r="CF13" s="70"/>
      <c r="CG13" s="70"/>
      <c r="CH13" s="70"/>
      <c r="CI13" s="70"/>
      <c r="CJ13" s="70"/>
      <c r="CK13" s="70"/>
      <c r="CL13" s="1430">
        <v>3.18</v>
      </c>
      <c r="CM13" s="32">
        <f t="shared" ref="CM13:CM30" si="11">IF(CL13&lt;&gt;"",CL13/CL$11*100,"")</f>
        <v>2.3877459077939633</v>
      </c>
      <c r="CN13" s="70"/>
      <c r="CO13" s="70"/>
      <c r="CP13" s="1430">
        <v>0</v>
      </c>
      <c r="CQ13" s="32">
        <f t="shared" ref="CQ13:CQ30" si="12">IF(CP13&lt;&gt;"",CP13/CP$11*100,"")</f>
        <v>0</v>
      </c>
      <c r="CR13" s="70"/>
      <c r="CS13" s="70"/>
      <c r="CT13" s="70"/>
      <c r="CU13" s="70"/>
      <c r="CV13" s="70"/>
      <c r="CW13" s="70"/>
      <c r="CX13" s="70"/>
      <c r="CY13" s="70"/>
      <c r="CZ13" s="70"/>
      <c r="DA13" s="70"/>
      <c r="DB13" s="70"/>
      <c r="DC13" s="70"/>
      <c r="DD13" s="70"/>
      <c r="DE13" s="70"/>
      <c r="DF13" s="70"/>
      <c r="DG13" s="70"/>
      <c r="DH13" s="106"/>
      <c r="DI13" s="70"/>
      <c r="DJ13" s="70"/>
      <c r="DK13" s="70"/>
    </row>
    <row r="14" spans="1:115" ht="12.75" customHeight="1">
      <c r="A14" s="1424" t="s">
        <v>102</v>
      </c>
      <c r="B14" s="70">
        <f t="shared" si="1"/>
        <v>777.34503955000014</v>
      </c>
      <c r="C14" s="70">
        <f t="shared" si="0"/>
        <v>2.8433802357457436</v>
      </c>
      <c r="D14" s="70"/>
      <c r="E14" s="70"/>
      <c r="F14" s="1430"/>
      <c r="G14" s="32" t="str">
        <f t="shared" si="2"/>
        <v/>
      </c>
      <c r="H14" s="70"/>
      <c r="I14" s="70"/>
      <c r="J14" s="70"/>
      <c r="K14" s="70"/>
      <c r="L14" s="70"/>
      <c r="M14" s="70"/>
      <c r="N14" s="70"/>
      <c r="O14" s="70"/>
      <c r="P14" s="1430">
        <v>674.13137900000004</v>
      </c>
      <c r="Q14" s="32">
        <f t="shared" si="3"/>
        <v>3.2317649439014482</v>
      </c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1430"/>
      <c r="AC14" s="32" t="str">
        <f t="shared" si="4"/>
        <v/>
      </c>
      <c r="AD14" s="70"/>
      <c r="AE14" s="70"/>
      <c r="AF14" s="70"/>
      <c r="AG14" s="70"/>
      <c r="AH14" s="70"/>
      <c r="AI14" s="70"/>
      <c r="AJ14" s="70"/>
      <c r="AK14" s="70"/>
      <c r="AL14" s="70"/>
      <c r="AM14" s="70"/>
      <c r="AN14" s="70"/>
      <c r="AO14" s="70"/>
      <c r="AP14" s="1430">
        <v>3.01</v>
      </c>
      <c r="AQ14" s="32">
        <f t="shared" si="5"/>
        <v>3.3209043504821194</v>
      </c>
      <c r="AR14" s="70"/>
      <c r="AS14" s="70"/>
      <c r="AT14" s="70"/>
      <c r="AU14" s="70"/>
      <c r="AV14" s="70"/>
      <c r="AW14" s="70"/>
      <c r="AX14" s="1430">
        <v>40.625660549999999</v>
      </c>
      <c r="AY14" s="32">
        <f t="shared" si="6"/>
        <v>1.8721808073785655</v>
      </c>
      <c r="AZ14" s="70"/>
      <c r="BA14" s="70"/>
      <c r="BB14" s="70"/>
      <c r="BC14" s="70"/>
      <c r="BD14" s="70"/>
      <c r="BE14" s="70"/>
      <c r="BF14" s="70"/>
      <c r="BG14" s="70"/>
      <c r="BH14" s="1430">
        <v>0.20799999999999999</v>
      </c>
      <c r="BI14" s="32">
        <f t="shared" si="7"/>
        <v>1.0922648742320014</v>
      </c>
      <c r="BJ14" s="70"/>
      <c r="BK14" s="70"/>
      <c r="BL14" s="70"/>
      <c r="BM14" s="70"/>
      <c r="BN14" s="70"/>
      <c r="BO14" s="70"/>
      <c r="BP14" s="70"/>
      <c r="BQ14" s="70"/>
      <c r="BR14" s="1430">
        <v>10.199999999999999</v>
      </c>
      <c r="BS14" s="32">
        <f t="shared" si="8"/>
        <v>6.2461726883037345</v>
      </c>
      <c r="BT14" s="1430">
        <v>0.45</v>
      </c>
      <c r="BU14" s="32">
        <f t="shared" si="9"/>
        <v>8.1967213114754092</v>
      </c>
      <c r="BV14" s="70"/>
      <c r="BW14" s="70"/>
      <c r="BX14" s="70"/>
      <c r="BY14" s="70"/>
      <c r="BZ14" s="70"/>
      <c r="CA14" s="70"/>
      <c r="CB14" s="1430">
        <v>1.0900000000000001</v>
      </c>
      <c r="CC14" s="32">
        <f t="shared" si="10"/>
        <v>2.7905785970302102</v>
      </c>
      <c r="CD14" s="70"/>
      <c r="CE14" s="70"/>
      <c r="CF14" s="70"/>
      <c r="CG14" s="70"/>
      <c r="CH14" s="70"/>
      <c r="CI14" s="70"/>
      <c r="CJ14" s="70"/>
      <c r="CK14" s="70"/>
      <c r="CL14" s="1430">
        <v>10.130000000000001</v>
      </c>
      <c r="CM14" s="32">
        <f t="shared" si="11"/>
        <v>7.6062471842619033</v>
      </c>
      <c r="CN14" s="70"/>
      <c r="CO14" s="70"/>
      <c r="CP14" s="1430">
        <v>37.5</v>
      </c>
      <c r="CQ14" s="32">
        <f t="shared" si="12"/>
        <v>4.3162983425414367</v>
      </c>
      <c r="CR14" s="70"/>
      <c r="CS14" s="70"/>
      <c r="CT14" s="70"/>
      <c r="CU14" s="70"/>
      <c r="CV14" s="70"/>
      <c r="CW14" s="70"/>
      <c r="CX14" s="70"/>
      <c r="CY14" s="70"/>
      <c r="CZ14" s="70"/>
      <c r="DA14" s="70"/>
      <c r="DB14" s="70"/>
      <c r="DC14" s="70"/>
      <c r="DD14" s="70"/>
      <c r="DE14" s="70"/>
      <c r="DF14" s="70"/>
      <c r="DG14" s="70"/>
      <c r="DH14" s="70"/>
      <c r="DI14" s="70"/>
      <c r="DJ14" s="70"/>
      <c r="DK14" s="70"/>
    </row>
    <row r="15" spans="1:115" ht="12.75" customHeight="1">
      <c r="A15" s="1424" t="s">
        <v>105</v>
      </c>
      <c r="B15" s="70">
        <f t="shared" si="1"/>
        <v>1776.3195027199999</v>
      </c>
      <c r="C15" s="70">
        <f t="shared" si="0"/>
        <v>6.4974387298175884</v>
      </c>
      <c r="D15" s="70"/>
      <c r="E15" s="70"/>
      <c r="F15" s="1430"/>
      <c r="G15" s="32" t="str">
        <f t="shared" si="2"/>
        <v/>
      </c>
      <c r="H15" s="70"/>
      <c r="I15" s="70"/>
      <c r="J15" s="70"/>
      <c r="K15" s="70"/>
      <c r="L15" s="70"/>
      <c r="M15" s="70"/>
      <c r="N15" s="70"/>
      <c r="O15" s="70"/>
      <c r="P15" s="1430">
        <v>1694.815895</v>
      </c>
      <c r="Q15" s="32">
        <f t="shared" si="3"/>
        <v>8.1248948891132358</v>
      </c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1430"/>
      <c r="AC15" s="32" t="str">
        <f t="shared" si="4"/>
        <v/>
      </c>
      <c r="AD15" s="70"/>
      <c r="AE15" s="70"/>
      <c r="AF15" s="70"/>
      <c r="AG15" s="70"/>
      <c r="AH15" s="70"/>
      <c r="AI15" s="70"/>
      <c r="AJ15" s="70"/>
      <c r="AK15" s="70"/>
      <c r="AL15" s="70"/>
      <c r="AM15" s="70"/>
      <c r="AN15" s="70"/>
      <c r="AO15" s="70"/>
      <c r="AP15" s="1430">
        <v>2.4300000000000002</v>
      </c>
      <c r="AQ15" s="32">
        <f t="shared" si="5"/>
        <v>2.6809958709872261</v>
      </c>
      <c r="AR15" s="70"/>
      <c r="AS15" s="70"/>
      <c r="AT15" s="70"/>
      <c r="AU15" s="70"/>
      <c r="AV15" s="70"/>
      <c r="AW15" s="70"/>
      <c r="AX15" s="1430">
        <v>61.451607719999998</v>
      </c>
      <c r="AY15" s="32">
        <f t="shared" si="6"/>
        <v>2.8319175368076688</v>
      </c>
      <c r="AZ15" s="70"/>
      <c r="BA15" s="70"/>
      <c r="BB15" s="70"/>
      <c r="BC15" s="70"/>
      <c r="BD15" s="70"/>
      <c r="BE15" s="70"/>
      <c r="BF15" s="70"/>
      <c r="BG15" s="70"/>
      <c r="BH15" s="1430">
        <v>0.46200000000000002</v>
      </c>
      <c r="BI15" s="32">
        <f t="shared" si="7"/>
        <v>2.4260883264191566</v>
      </c>
      <c r="BJ15" s="70"/>
      <c r="BK15" s="70"/>
      <c r="BL15" s="70"/>
      <c r="BM15" s="70"/>
      <c r="BN15" s="70"/>
      <c r="BO15" s="70"/>
      <c r="BP15" s="70"/>
      <c r="BQ15" s="70"/>
      <c r="BR15" s="1430">
        <v>2.2999999999999998</v>
      </c>
      <c r="BS15" s="32">
        <f t="shared" si="8"/>
        <v>1.408450704225352</v>
      </c>
      <c r="BT15" s="1430">
        <v>0.08</v>
      </c>
      <c r="BU15" s="32">
        <f t="shared" si="9"/>
        <v>1.4571948998178506</v>
      </c>
      <c r="BV15" s="70"/>
      <c r="BW15" s="70"/>
      <c r="BX15" s="70"/>
      <c r="BY15" s="70"/>
      <c r="BZ15" s="70"/>
      <c r="CA15" s="70"/>
      <c r="CB15" s="1430">
        <v>0.34</v>
      </c>
      <c r="CC15" s="32">
        <f t="shared" si="10"/>
        <v>0.87045570916538662</v>
      </c>
      <c r="CD15" s="70"/>
      <c r="CE15" s="70"/>
      <c r="CF15" s="70"/>
      <c r="CG15" s="70"/>
      <c r="CH15" s="70"/>
      <c r="CI15" s="70"/>
      <c r="CJ15" s="70"/>
      <c r="CK15" s="70"/>
      <c r="CL15" s="1430">
        <v>0.94</v>
      </c>
      <c r="CM15" s="32">
        <f t="shared" si="11"/>
        <v>0.70581168343595146</v>
      </c>
      <c r="CN15" s="70"/>
      <c r="CO15" s="70"/>
      <c r="CP15" s="1430">
        <v>13.5</v>
      </c>
      <c r="CQ15" s="32">
        <f t="shared" si="12"/>
        <v>1.5538674033149171</v>
      </c>
      <c r="CR15" s="70"/>
      <c r="CS15" s="70"/>
      <c r="CT15" s="70"/>
      <c r="CU15" s="70"/>
      <c r="CV15" s="70"/>
      <c r="CW15" s="70"/>
      <c r="CX15" s="70"/>
      <c r="CY15" s="70"/>
      <c r="CZ15" s="70"/>
      <c r="DA15" s="70"/>
      <c r="DB15" s="70"/>
      <c r="DC15" s="70"/>
      <c r="DD15" s="70"/>
      <c r="DE15" s="70"/>
      <c r="DF15" s="70"/>
      <c r="DG15" s="70"/>
      <c r="DH15" s="70"/>
      <c r="DI15" s="70"/>
      <c r="DJ15" s="70"/>
      <c r="DK15" s="70"/>
    </row>
    <row r="16" spans="1:115" ht="12.75" customHeight="1">
      <c r="A16" s="1424" t="s">
        <v>107</v>
      </c>
      <c r="B16" s="70">
        <f t="shared" si="1"/>
        <v>724.59782080000014</v>
      </c>
      <c r="C16" s="70">
        <f t="shared" si="0"/>
        <v>2.6504409466867567</v>
      </c>
      <c r="D16" s="70"/>
      <c r="E16" s="70"/>
      <c r="F16" s="1430"/>
      <c r="G16" s="32" t="str">
        <f t="shared" si="2"/>
        <v/>
      </c>
      <c r="H16" s="70"/>
      <c r="I16" s="70"/>
      <c r="J16" s="70"/>
      <c r="K16" s="70"/>
      <c r="L16" s="70"/>
      <c r="M16" s="70"/>
      <c r="N16" s="70"/>
      <c r="O16" s="70"/>
      <c r="P16" s="1430">
        <v>665.04487600000004</v>
      </c>
      <c r="Q16" s="32">
        <f t="shared" si="3"/>
        <v>3.1882045300521247</v>
      </c>
      <c r="R16" s="70"/>
      <c r="S16" s="70"/>
      <c r="T16" s="70"/>
      <c r="U16" s="70"/>
      <c r="V16" s="70"/>
      <c r="W16" s="70"/>
      <c r="X16" s="70"/>
      <c r="Y16" s="70"/>
      <c r="Z16" s="70"/>
      <c r="AA16" s="70"/>
      <c r="AB16" s="1430"/>
      <c r="AC16" s="32" t="str">
        <f t="shared" si="4"/>
        <v/>
      </c>
      <c r="AD16" s="70"/>
      <c r="AE16" s="70"/>
      <c r="AF16" s="70"/>
      <c r="AG16" s="70"/>
      <c r="AH16" s="70"/>
      <c r="AI16" s="70"/>
      <c r="AJ16" s="70"/>
      <c r="AK16" s="70"/>
      <c r="AL16" s="70"/>
      <c r="AM16" s="70"/>
      <c r="AN16" s="70"/>
      <c r="AO16" s="70"/>
      <c r="AP16" s="1430">
        <v>2.89</v>
      </c>
      <c r="AQ16" s="32">
        <f t="shared" si="5"/>
        <v>3.1885094926555904</v>
      </c>
      <c r="AR16" s="70"/>
      <c r="AS16" s="70"/>
      <c r="AT16" s="70"/>
      <c r="AU16" s="70"/>
      <c r="AV16" s="70"/>
      <c r="AW16" s="70"/>
      <c r="AX16" s="1430">
        <v>30.4929448</v>
      </c>
      <c r="AY16" s="32">
        <f t="shared" si="6"/>
        <v>1.4052277610293289</v>
      </c>
      <c r="AZ16" s="70"/>
      <c r="BA16" s="70"/>
      <c r="BB16" s="70"/>
      <c r="BC16" s="70"/>
      <c r="BD16" s="70"/>
      <c r="BE16" s="70"/>
      <c r="BF16" s="70"/>
      <c r="BG16" s="70"/>
      <c r="BH16" s="1430"/>
      <c r="BI16" s="32" t="str">
        <f t="shared" si="7"/>
        <v/>
      </c>
      <c r="BJ16" s="70"/>
      <c r="BK16" s="70"/>
      <c r="BL16" s="70"/>
      <c r="BM16" s="70"/>
      <c r="BN16" s="70"/>
      <c r="BO16" s="70"/>
      <c r="BP16" s="70"/>
      <c r="BQ16" s="70"/>
      <c r="BR16" s="1430">
        <v>3.3</v>
      </c>
      <c r="BS16" s="32">
        <f t="shared" si="8"/>
        <v>2.0208205756276789</v>
      </c>
      <c r="BT16" s="1430">
        <v>0.09</v>
      </c>
      <c r="BU16" s="32">
        <f t="shared" si="9"/>
        <v>1.6393442622950818</v>
      </c>
      <c r="BV16" s="70"/>
      <c r="BW16" s="70"/>
      <c r="BX16" s="70"/>
      <c r="BY16" s="70"/>
      <c r="BZ16" s="70"/>
      <c r="CA16" s="70"/>
      <c r="CB16" s="1430">
        <v>0.34</v>
      </c>
      <c r="CC16" s="32">
        <f t="shared" si="10"/>
        <v>0.87045570916538662</v>
      </c>
      <c r="CD16" s="70"/>
      <c r="CE16" s="70"/>
      <c r="CF16" s="70"/>
      <c r="CG16" s="70"/>
      <c r="CH16" s="70"/>
      <c r="CI16" s="70"/>
      <c r="CJ16" s="70"/>
      <c r="CK16" s="70"/>
      <c r="CL16" s="1430">
        <v>8.84</v>
      </c>
      <c r="CM16" s="32">
        <f t="shared" si="11"/>
        <v>6.6376332782700107</v>
      </c>
      <c r="CN16" s="70"/>
      <c r="CO16" s="70"/>
      <c r="CP16" s="1430">
        <v>13.6</v>
      </c>
      <c r="CQ16" s="32">
        <f t="shared" si="12"/>
        <v>1.5653775322283612</v>
      </c>
      <c r="CR16" s="70"/>
      <c r="CS16" s="70"/>
      <c r="CT16" s="70"/>
      <c r="CU16" s="70"/>
      <c r="CV16" s="70"/>
      <c r="CW16" s="70"/>
      <c r="CX16" s="70"/>
      <c r="CY16" s="70"/>
      <c r="CZ16" s="70"/>
      <c r="DA16" s="70"/>
      <c r="DB16" s="70"/>
      <c r="DC16" s="70"/>
      <c r="DD16" s="70"/>
      <c r="DE16" s="70"/>
      <c r="DF16" s="70"/>
      <c r="DG16" s="70"/>
      <c r="DH16" s="70"/>
      <c r="DI16" s="70"/>
      <c r="DJ16" s="70"/>
      <c r="DK16" s="70"/>
    </row>
    <row r="17" spans="1:115" ht="12.75" customHeight="1">
      <c r="A17" s="1424" t="s">
        <v>672</v>
      </c>
      <c r="B17" s="70">
        <f t="shared" si="1"/>
        <v>1771.0190586000001</v>
      </c>
      <c r="C17" s="70">
        <f t="shared" si="0"/>
        <v>6.4780507138340981</v>
      </c>
      <c r="D17" s="70"/>
      <c r="E17" s="70"/>
      <c r="F17" s="1430">
        <v>3.8730000000000002</v>
      </c>
      <c r="G17" s="32">
        <f t="shared" si="2"/>
        <v>4.4211319376269955</v>
      </c>
      <c r="H17" s="70"/>
      <c r="I17" s="70"/>
      <c r="J17" s="70"/>
      <c r="K17" s="70"/>
      <c r="L17" s="70"/>
      <c r="M17" s="70"/>
      <c r="N17" s="70"/>
      <c r="O17" s="70"/>
      <c r="P17" s="1430">
        <v>1512.9159990000001</v>
      </c>
      <c r="Q17" s="32">
        <f t="shared" si="3"/>
        <v>7.2528724236048916</v>
      </c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1430"/>
      <c r="AC17" s="32" t="str">
        <f t="shared" si="4"/>
        <v/>
      </c>
      <c r="AD17" s="70"/>
      <c r="AE17" s="70"/>
      <c r="AF17" s="70"/>
      <c r="AG17" s="70"/>
      <c r="AH17" s="70"/>
      <c r="AI17" s="70"/>
      <c r="AJ17" s="70"/>
      <c r="AK17" s="70"/>
      <c r="AL17" s="70"/>
      <c r="AM17" s="70"/>
      <c r="AN17" s="70"/>
      <c r="AO17" s="70"/>
      <c r="AP17" s="1430">
        <v>2.6</v>
      </c>
      <c r="AQ17" s="32">
        <f t="shared" si="5"/>
        <v>2.8685552529081435</v>
      </c>
      <c r="AR17" s="70"/>
      <c r="AS17" s="70"/>
      <c r="AT17" s="70"/>
      <c r="AU17" s="70"/>
      <c r="AV17" s="70"/>
      <c r="AW17" s="70"/>
      <c r="AX17" s="1430">
        <v>204.93405960000001</v>
      </c>
      <c r="AY17" s="32">
        <f t="shared" si="6"/>
        <v>9.4441199962543152</v>
      </c>
      <c r="AZ17" s="70"/>
      <c r="BA17" s="70"/>
      <c r="BB17" s="70"/>
      <c r="BC17" s="70"/>
      <c r="BD17" s="70"/>
      <c r="BE17" s="70"/>
      <c r="BF17" s="70"/>
      <c r="BG17" s="70"/>
      <c r="BH17" s="1430">
        <v>0.75600000000000001</v>
      </c>
      <c r="BI17" s="32">
        <f t="shared" si="7"/>
        <v>3.9699627159586202</v>
      </c>
      <c r="BJ17" s="70"/>
      <c r="BK17" s="70"/>
      <c r="BL17" s="70"/>
      <c r="BM17" s="70"/>
      <c r="BN17" s="70"/>
      <c r="BO17" s="70"/>
      <c r="BP17" s="70"/>
      <c r="BQ17" s="70"/>
      <c r="BR17" s="1430">
        <v>8.1999999999999993</v>
      </c>
      <c r="BS17" s="32">
        <f t="shared" si="8"/>
        <v>5.0214329454990807</v>
      </c>
      <c r="BT17" s="1430">
        <v>0.08</v>
      </c>
      <c r="BU17" s="32">
        <f t="shared" si="9"/>
        <v>1.4571948998178506</v>
      </c>
      <c r="BV17" s="70"/>
      <c r="BW17" s="70"/>
      <c r="BX17" s="70"/>
      <c r="BY17" s="70"/>
      <c r="BZ17" s="70"/>
      <c r="CA17" s="70"/>
      <c r="CB17" s="1430">
        <v>0.49</v>
      </c>
      <c r="CC17" s="32">
        <f t="shared" si="10"/>
        <v>1.2544802867383511</v>
      </c>
      <c r="CD17" s="70"/>
      <c r="CE17" s="70"/>
      <c r="CF17" s="70"/>
      <c r="CG17" s="70"/>
      <c r="CH17" s="70"/>
      <c r="CI17" s="70"/>
      <c r="CJ17" s="70"/>
      <c r="CK17" s="70"/>
      <c r="CL17" s="1430">
        <v>5.97</v>
      </c>
      <c r="CM17" s="32">
        <f t="shared" si="11"/>
        <v>4.4826550533113085</v>
      </c>
      <c r="CN17" s="70"/>
      <c r="CO17" s="70"/>
      <c r="CP17" s="1430">
        <v>31.2</v>
      </c>
      <c r="CQ17" s="32">
        <f t="shared" si="12"/>
        <v>3.5911602209944751</v>
      </c>
      <c r="CR17" s="70"/>
      <c r="CS17" s="70"/>
      <c r="CT17" s="70"/>
      <c r="CU17" s="70"/>
      <c r="CV17" s="70"/>
      <c r="CW17" s="70"/>
      <c r="CX17" s="70"/>
      <c r="CY17" s="70"/>
      <c r="CZ17" s="70"/>
      <c r="DA17" s="70"/>
      <c r="DB17" s="70"/>
      <c r="DC17" s="70"/>
      <c r="DD17" s="70"/>
      <c r="DE17" s="70"/>
      <c r="DF17" s="70"/>
      <c r="DG17" s="70"/>
      <c r="DH17" s="70"/>
      <c r="DI17" s="70"/>
      <c r="DJ17" s="70"/>
      <c r="DK17" s="70"/>
    </row>
    <row r="18" spans="1:115" ht="12.75" customHeight="1">
      <c r="A18" s="1424" t="s">
        <v>111</v>
      </c>
      <c r="B18" s="70">
        <f t="shared" si="1"/>
        <v>6.05</v>
      </c>
      <c r="C18" s="70">
        <f t="shared" si="0"/>
        <v>2.2129748761528255E-2</v>
      </c>
      <c r="D18" s="70"/>
      <c r="E18" s="70"/>
      <c r="F18" s="1430"/>
      <c r="G18" s="32" t="str">
        <f t="shared" si="2"/>
        <v/>
      </c>
      <c r="H18" s="70"/>
      <c r="I18" s="70"/>
      <c r="J18" s="70"/>
      <c r="K18" s="70"/>
      <c r="L18" s="70"/>
      <c r="M18" s="70"/>
      <c r="N18" s="70"/>
      <c r="O18" s="70"/>
      <c r="P18" s="1430"/>
      <c r="Q18" s="32" t="str">
        <f t="shared" si="3"/>
        <v/>
      </c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1430"/>
      <c r="AC18" s="32" t="str">
        <f t="shared" si="4"/>
        <v/>
      </c>
      <c r="AD18" s="70"/>
      <c r="AE18" s="70"/>
      <c r="AF18" s="70"/>
      <c r="AG18" s="70"/>
      <c r="AH18" s="70"/>
      <c r="AI18" s="70"/>
      <c r="AJ18" s="70"/>
      <c r="AK18" s="70"/>
      <c r="AL18" s="70"/>
      <c r="AM18" s="70"/>
      <c r="AN18" s="70"/>
      <c r="AO18" s="70"/>
      <c r="AP18" s="1430">
        <v>0.4</v>
      </c>
      <c r="AQ18" s="32">
        <f t="shared" si="5"/>
        <v>0.44131619275509898</v>
      </c>
      <c r="AR18" s="70"/>
      <c r="AS18" s="70"/>
      <c r="AT18" s="70"/>
      <c r="AU18" s="70"/>
      <c r="AV18" s="70"/>
      <c r="AW18" s="70"/>
      <c r="AX18" s="1430">
        <v>0</v>
      </c>
      <c r="AY18" s="32">
        <f t="shared" si="6"/>
        <v>0</v>
      </c>
      <c r="AZ18" s="70"/>
      <c r="BA18" s="70"/>
      <c r="BB18" s="70"/>
      <c r="BC18" s="70"/>
      <c r="BD18" s="70"/>
      <c r="BE18" s="70"/>
      <c r="BF18" s="70"/>
      <c r="BG18" s="70"/>
      <c r="BH18" s="1430"/>
      <c r="BI18" s="32" t="str">
        <f t="shared" si="7"/>
        <v/>
      </c>
      <c r="BJ18" s="70"/>
      <c r="BK18" s="70"/>
      <c r="BL18" s="70"/>
      <c r="BM18" s="70"/>
      <c r="BN18" s="70"/>
      <c r="BO18" s="70"/>
      <c r="BP18" s="70"/>
      <c r="BQ18" s="70"/>
      <c r="BR18" s="1430"/>
      <c r="BS18" s="32" t="str">
        <f t="shared" si="8"/>
        <v/>
      </c>
      <c r="BT18" s="1430">
        <v>0.05</v>
      </c>
      <c r="BU18" s="32">
        <f t="shared" si="9"/>
        <v>0.91074681238615673</v>
      </c>
      <c r="BV18" s="70"/>
      <c r="BW18" s="70"/>
      <c r="BX18" s="70"/>
      <c r="BY18" s="70"/>
      <c r="BZ18" s="70"/>
      <c r="CA18" s="70"/>
      <c r="CB18" s="1430"/>
      <c r="CC18" s="32" t="str">
        <f t="shared" si="10"/>
        <v/>
      </c>
      <c r="CD18" s="70"/>
      <c r="CE18" s="70"/>
      <c r="CF18" s="70"/>
      <c r="CG18" s="70"/>
      <c r="CH18" s="70"/>
      <c r="CI18" s="70"/>
      <c r="CJ18" s="70"/>
      <c r="CK18" s="70"/>
      <c r="CL18" s="1430">
        <v>0.6</v>
      </c>
      <c r="CM18" s="32">
        <f t="shared" si="11"/>
        <v>0.45051809581018176</v>
      </c>
      <c r="CN18" s="70"/>
      <c r="CO18" s="70"/>
      <c r="CP18" s="1430">
        <v>5</v>
      </c>
      <c r="CQ18" s="32">
        <f t="shared" si="12"/>
        <v>0.57550644567219156</v>
      </c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0"/>
      <c r="DC18" s="70"/>
      <c r="DD18" s="70"/>
      <c r="DE18" s="70"/>
      <c r="DF18" s="70"/>
      <c r="DG18" s="70"/>
      <c r="DH18" s="70"/>
      <c r="DI18" s="70"/>
      <c r="DJ18" s="70"/>
      <c r="DK18" s="70"/>
    </row>
    <row r="19" spans="1:115" ht="12.75" customHeight="1">
      <c r="A19" s="1424" t="s">
        <v>113</v>
      </c>
      <c r="B19" s="70">
        <f t="shared" si="1"/>
        <v>1053.6119221399999</v>
      </c>
      <c r="C19" s="70">
        <f t="shared" si="0"/>
        <v>3.8539119221667884</v>
      </c>
      <c r="D19" s="70"/>
      <c r="E19" s="70"/>
      <c r="F19" s="1430">
        <v>2.004</v>
      </c>
      <c r="G19" s="32">
        <f t="shared" si="2"/>
        <v>2.2876190041323254</v>
      </c>
      <c r="H19" s="70"/>
      <c r="I19" s="70"/>
      <c r="J19" s="70"/>
      <c r="K19" s="70"/>
      <c r="L19" s="70"/>
      <c r="M19" s="70"/>
      <c r="N19" s="70"/>
      <c r="O19" s="70"/>
      <c r="P19" s="1430">
        <v>934.49660500000005</v>
      </c>
      <c r="Q19" s="32">
        <f t="shared" si="3"/>
        <v>4.4799477702905124</v>
      </c>
      <c r="R19" s="70"/>
      <c r="S19" s="70"/>
      <c r="T19" s="70"/>
      <c r="U19" s="70"/>
      <c r="V19" s="70"/>
      <c r="W19" s="70"/>
      <c r="X19" s="70"/>
      <c r="Y19" s="70"/>
      <c r="Z19" s="70"/>
      <c r="AA19" s="70"/>
      <c r="AB19" s="1430"/>
      <c r="AC19" s="32" t="str">
        <f t="shared" si="4"/>
        <v/>
      </c>
      <c r="AD19" s="70"/>
      <c r="AE19" s="70"/>
      <c r="AF19" s="70"/>
      <c r="AG19" s="70"/>
      <c r="AH19" s="70"/>
      <c r="AI19" s="70"/>
      <c r="AJ19" s="70"/>
      <c r="AK19" s="70"/>
      <c r="AL19" s="70"/>
      <c r="AM19" s="70"/>
      <c r="AN19" s="70"/>
      <c r="AO19" s="70"/>
      <c r="AP19" s="1430">
        <v>2.4</v>
      </c>
      <c r="AQ19" s="32">
        <f t="shared" si="5"/>
        <v>2.6478971565305938</v>
      </c>
      <c r="AR19" s="70"/>
      <c r="AS19" s="70"/>
      <c r="AT19" s="70"/>
      <c r="AU19" s="70"/>
      <c r="AV19" s="70"/>
      <c r="AW19" s="70"/>
      <c r="AX19" s="1430">
        <v>60.68631714</v>
      </c>
      <c r="AY19" s="32">
        <f t="shared" si="6"/>
        <v>2.7966501142834188</v>
      </c>
      <c r="AZ19" s="70"/>
      <c r="BA19" s="70"/>
      <c r="BB19" s="70"/>
      <c r="BC19" s="70"/>
      <c r="BD19" s="70"/>
      <c r="BE19" s="70"/>
      <c r="BF19" s="70"/>
      <c r="BG19" s="70"/>
      <c r="BH19" s="1430">
        <v>1.7949999999999999</v>
      </c>
      <c r="BI19" s="32">
        <f t="shared" si="7"/>
        <v>9.4260358136848197</v>
      </c>
      <c r="BJ19" s="70"/>
      <c r="BK19" s="70"/>
      <c r="BL19" s="70"/>
      <c r="BM19" s="70"/>
      <c r="BN19" s="70"/>
      <c r="BO19" s="70"/>
      <c r="BP19" s="70"/>
      <c r="BQ19" s="70"/>
      <c r="BR19" s="1430">
        <v>6.8</v>
      </c>
      <c r="BS19" s="32">
        <f t="shared" si="8"/>
        <v>4.1641151255358233</v>
      </c>
      <c r="BT19" s="1430">
        <v>0.6</v>
      </c>
      <c r="BU19" s="32">
        <f t="shared" si="9"/>
        <v>10.928961748633879</v>
      </c>
      <c r="BV19" s="70"/>
      <c r="BW19" s="70"/>
      <c r="BX19" s="70"/>
      <c r="BY19" s="70"/>
      <c r="BZ19" s="70"/>
      <c r="CA19" s="70"/>
      <c r="CB19" s="1430">
        <v>0.32</v>
      </c>
      <c r="CC19" s="32">
        <f t="shared" si="10"/>
        <v>0.81925243215565802</v>
      </c>
      <c r="CD19" s="70"/>
      <c r="CE19" s="70"/>
      <c r="CF19" s="70"/>
      <c r="CG19" s="70"/>
      <c r="CH19" s="70"/>
      <c r="CI19" s="70"/>
      <c r="CJ19" s="70"/>
      <c r="CK19" s="70"/>
      <c r="CL19" s="1430">
        <v>14.01</v>
      </c>
      <c r="CM19" s="32">
        <f t="shared" si="11"/>
        <v>10.519597537167744</v>
      </c>
      <c r="CN19" s="70"/>
      <c r="CO19" s="70"/>
      <c r="CP19" s="1430">
        <v>30.5</v>
      </c>
      <c r="CQ19" s="32">
        <f t="shared" si="12"/>
        <v>3.5105893186003683</v>
      </c>
      <c r="CR19" s="70"/>
      <c r="CS19" s="70"/>
      <c r="CT19" s="70"/>
      <c r="CU19" s="70"/>
      <c r="CV19" s="70"/>
      <c r="CW19" s="70"/>
      <c r="CX19" s="70"/>
      <c r="CY19" s="70"/>
      <c r="CZ19" s="70"/>
      <c r="DA19" s="70"/>
      <c r="DB19" s="70"/>
      <c r="DC19" s="70"/>
      <c r="DD19" s="70"/>
      <c r="DE19" s="70"/>
      <c r="DF19" s="70"/>
      <c r="DG19" s="70"/>
      <c r="DH19" s="70"/>
      <c r="DI19" s="70"/>
      <c r="DJ19" s="70"/>
      <c r="DK19" s="70"/>
    </row>
    <row r="20" spans="1:115" ht="12.75" customHeight="1">
      <c r="A20" s="1424" t="s">
        <v>115</v>
      </c>
      <c r="B20" s="70">
        <f t="shared" si="1"/>
        <v>436.27898100000004</v>
      </c>
      <c r="C20" s="70">
        <f t="shared" si="0"/>
        <v>1.5958254941265391</v>
      </c>
      <c r="D20" s="70"/>
      <c r="E20" s="70"/>
      <c r="F20" s="1430"/>
      <c r="G20" s="32" t="str">
        <f t="shared" si="2"/>
        <v/>
      </c>
      <c r="H20" s="70"/>
      <c r="I20" s="70"/>
      <c r="J20" s="70"/>
      <c r="K20" s="70"/>
      <c r="L20" s="70"/>
      <c r="M20" s="70"/>
      <c r="N20" s="70"/>
      <c r="O20" s="70"/>
      <c r="P20" s="1430">
        <v>423.70898099999999</v>
      </c>
      <c r="Q20" s="32">
        <f t="shared" si="3"/>
        <v>2.0312477268796663</v>
      </c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1430"/>
      <c r="AC20" s="32" t="str">
        <f t="shared" si="4"/>
        <v/>
      </c>
      <c r="AD20" s="70"/>
      <c r="AE20" s="70"/>
      <c r="AF20" s="70"/>
      <c r="AG20" s="70"/>
      <c r="AH20" s="70"/>
      <c r="AI20" s="70"/>
      <c r="AJ20" s="70"/>
      <c r="AK20" s="70"/>
      <c r="AL20" s="70"/>
      <c r="AM20" s="70"/>
      <c r="AN20" s="70"/>
      <c r="AO20" s="70"/>
      <c r="AP20" s="1430">
        <v>1.04</v>
      </c>
      <c r="AQ20" s="32">
        <f t="shared" si="5"/>
        <v>1.1474221011632573</v>
      </c>
      <c r="AR20" s="70"/>
      <c r="AS20" s="70"/>
      <c r="AT20" s="70"/>
      <c r="AU20" s="70"/>
      <c r="AV20" s="70"/>
      <c r="AW20" s="70"/>
      <c r="AX20" s="1430">
        <v>0</v>
      </c>
      <c r="AY20" s="32">
        <f t="shared" si="6"/>
        <v>0</v>
      </c>
      <c r="AZ20" s="70"/>
      <c r="BA20" s="70"/>
      <c r="BB20" s="70"/>
      <c r="BC20" s="70"/>
      <c r="BD20" s="70"/>
      <c r="BE20" s="70"/>
      <c r="BF20" s="70"/>
      <c r="BG20" s="70"/>
      <c r="BH20" s="1430"/>
      <c r="BI20" s="32" t="str">
        <f t="shared" si="7"/>
        <v/>
      </c>
      <c r="BJ20" s="70"/>
      <c r="BK20" s="70"/>
      <c r="BL20" s="70"/>
      <c r="BM20" s="70"/>
      <c r="BN20" s="70"/>
      <c r="BO20" s="70"/>
      <c r="BP20" s="70"/>
      <c r="BQ20" s="70"/>
      <c r="BR20" s="1430">
        <v>2.2000000000000002</v>
      </c>
      <c r="BS20" s="32">
        <f t="shared" si="8"/>
        <v>1.3472137170851195</v>
      </c>
      <c r="BT20" s="1430">
        <v>0.17</v>
      </c>
      <c r="BU20" s="32">
        <f t="shared" si="9"/>
        <v>3.0965391621129328</v>
      </c>
      <c r="BV20" s="70"/>
      <c r="BW20" s="70"/>
      <c r="BX20" s="70"/>
      <c r="BY20" s="70"/>
      <c r="BZ20" s="70"/>
      <c r="CA20" s="70"/>
      <c r="CB20" s="1430">
        <v>0.16</v>
      </c>
      <c r="CC20" s="32">
        <f t="shared" si="10"/>
        <v>0.40962621607782901</v>
      </c>
      <c r="CD20" s="70"/>
      <c r="CE20" s="70"/>
      <c r="CF20" s="70"/>
      <c r="CG20" s="70"/>
      <c r="CH20" s="70"/>
      <c r="CI20" s="70"/>
      <c r="CJ20" s="70"/>
      <c r="CK20" s="70"/>
      <c r="CL20" s="1430"/>
      <c r="CM20" s="32" t="str">
        <f t="shared" si="11"/>
        <v/>
      </c>
      <c r="CN20" s="70"/>
      <c r="CO20" s="70"/>
      <c r="CP20" s="1430">
        <v>9</v>
      </c>
      <c r="CQ20" s="32">
        <f t="shared" si="12"/>
        <v>1.0359116022099448</v>
      </c>
      <c r="CR20" s="70"/>
      <c r="CS20" s="70"/>
      <c r="CT20" s="70"/>
      <c r="CU20" s="70"/>
      <c r="CV20" s="70"/>
      <c r="CW20" s="70"/>
      <c r="CX20" s="70"/>
      <c r="CY20" s="70"/>
      <c r="CZ20" s="70"/>
      <c r="DA20" s="70"/>
      <c r="DB20" s="70"/>
      <c r="DC20" s="70"/>
      <c r="DD20" s="70"/>
      <c r="DE20" s="70"/>
      <c r="DF20" s="70"/>
      <c r="DG20" s="70"/>
      <c r="DH20" s="70"/>
      <c r="DI20" s="70"/>
      <c r="DJ20" s="70"/>
      <c r="DK20" s="70"/>
    </row>
    <row r="21" spans="1:115" ht="12.75" customHeight="1">
      <c r="A21" s="1424" t="s">
        <v>117</v>
      </c>
      <c r="B21" s="70">
        <f t="shared" si="1"/>
        <v>774.78844711999989</v>
      </c>
      <c r="C21" s="70">
        <f t="shared" si="0"/>
        <v>2.8340287071240029</v>
      </c>
      <c r="D21" s="70"/>
      <c r="E21" s="70"/>
      <c r="F21" s="1430"/>
      <c r="G21" s="32" t="str">
        <f t="shared" si="2"/>
        <v/>
      </c>
      <c r="H21" s="70"/>
      <c r="I21" s="70"/>
      <c r="J21" s="70"/>
      <c r="K21" s="70"/>
      <c r="L21" s="70"/>
      <c r="M21" s="70"/>
      <c r="N21" s="70"/>
      <c r="O21" s="70"/>
      <c r="P21" s="1430">
        <v>693.93421699999999</v>
      </c>
      <c r="Q21" s="32">
        <f t="shared" si="3"/>
        <v>3.3266991357100144</v>
      </c>
      <c r="R21" s="70"/>
      <c r="S21" s="70"/>
      <c r="T21" s="70"/>
      <c r="U21" s="70"/>
      <c r="V21" s="70"/>
      <c r="W21" s="70"/>
      <c r="X21" s="70"/>
      <c r="Y21" s="70"/>
      <c r="Z21" s="70"/>
      <c r="AA21" s="70"/>
      <c r="AB21" s="1430"/>
      <c r="AC21" s="32" t="str">
        <f t="shared" si="4"/>
        <v/>
      </c>
      <c r="AD21" s="70"/>
      <c r="AE21" s="70"/>
      <c r="AF21" s="70"/>
      <c r="AG21" s="70"/>
      <c r="AH21" s="70"/>
      <c r="AI21" s="70"/>
      <c r="AJ21" s="70"/>
      <c r="AK21" s="70"/>
      <c r="AL21" s="70"/>
      <c r="AM21" s="70"/>
      <c r="AN21" s="70"/>
      <c r="AO21" s="70"/>
      <c r="AP21" s="1430">
        <v>0.92</v>
      </c>
      <c r="AQ21" s="32">
        <f t="shared" si="5"/>
        <v>1.0150272433367276</v>
      </c>
      <c r="AR21" s="70"/>
      <c r="AS21" s="70"/>
      <c r="AT21" s="70"/>
      <c r="AU21" s="70"/>
      <c r="AV21" s="70"/>
      <c r="AW21" s="70"/>
      <c r="AX21" s="1430">
        <v>65.428230119999995</v>
      </c>
      <c r="AY21" s="32">
        <f t="shared" si="6"/>
        <v>3.0151750158167503</v>
      </c>
      <c r="AZ21" s="70"/>
      <c r="BA21" s="70"/>
      <c r="BB21" s="70"/>
      <c r="BC21" s="70"/>
      <c r="BD21" s="70"/>
      <c r="BE21" s="70"/>
      <c r="BF21" s="70"/>
      <c r="BG21" s="70"/>
      <c r="BH21" s="1430">
        <v>0.27600000000000002</v>
      </c>
      <c r="BI21" s="32">
        <f t="shared" si="7"/>
        <v>1.4493514677309249</v>
      </c>
      <c r="BJ21" s="70"/>
      <c r="BK21" s="70"/>
      <c r="BL21" s="70"/>
      <c r="BM21" s="70"/>
      <c r="BN21" s="70"/>
      <c r="BO21" s="70"/>
      <c r="BP21" s="70"/>
      <c r="BQ21" s="70"/>
      <c r="BR21" s="1430">
        <v>2.5</v>
      </c>
      <c r="BS21" s="32">
        <f t="shared" si="8"/>
        <v>1.5309246785058173</v>
      </c>
      <c r="BT21" s="1430"/>
      <c r="BU21" s="32" t="str">
        <f t="shared" si="9"/>
        <v/>
      </c>
      <c r="BV21" s="70"/>
      <c r="BW21" s="70"/>
      <c r="BX21" s="70"/>
      <c r="BY21" s="70"/>
      <c r="BZ21" s="70"/>
      <c r="CA21" s="70"/>
      <c r="CB21" s="1430">
        <v>0.23</v>
      </c>
      <c r="CC21" s="32">
        <f t="shared" si="10"/>
        <v>0.5888376856118791</v>
      </c>
      <c r="CD21" s="70"/>
      <c r="CE21" s="70"/>
      <c r="CF21" s="70"/>
      <c r="CG21" s="70"/>
      <c r="CH21" s="70"/>
      <c r="CI21" s="70"/>
      <c r="CJ21" s="70"/>
      <c r="CK21" s="70"/>
      <c r="CL21" s="1430"/>
      <c r="CM21" s="32" t="str">
        <f t="shared" si="11"/>
        <v/>
      </c>
      <c r="CN21" s="70"/>
      <c r="CO21" s="70"/>
      <c r="CP21" s="1430">
        <v>11.5</v>
      </c>
      <c r="CQ21" s="32">
        <f t="shared" si="12"/>
        <v>1.3236648250460405</v>
      </c>
      <c r="CR21" s="70"/>
      <c r="CS21" s="70"/>
      <c r="CT21" s="70"/>
      <c r="CU21" s="70"/>
      <c r="CV21" s="70"/>
      <c r="CW21" s="70"/>
      <c r="CX21" s="70"/>
      <c r="CY21" s="70"/>
      <c r="CZ21" s="70"/>
      <c r="DA21" s="70"/>
      <c r="DB21" s="70"/>
      <c r="DC21" s="70"/>
      <c r="DD21" s="70"/>
      <c r="DE21" s="70"/>
      <c r="DF21" s="70"/>
      <c r="DG21" s="70"/>
      <c r="DH21" s="70"/>
      <c r="DI21" s="70"/>
      <c r="DJ21" s="70"/>
      <c r="DK21" s="70"/>
    </row>
    <row r="22" spans="1:115" ht="12.75" customHeight="1">
      <c r="A22" s="1424" t="s">
        <v>119</v>
      </c>
      <c r="B22" s="70">
        <f t="shared" si="1"/>
        <v>79.174212999999995</v>
      </c>
      <c r="C22" s="70">
        <f t="shared" si="0"/>
        <v>0.28960420530276437</v>
      </c>
      <c r="D22" s="70"/>
      <c r="E22" s="70"/>
      <c r="F22" s="1430"/>
      <c r="G22" s="32" t="str">
        <f t="shared" si="2"/>
        <v/>
      </c>
      <c r="H22" s="70"/>
      <c r="I22" s="70"/>
      <c r="J22" s="70"/>
      <c r="K22" s="70"/>
      <c r="L22" s="70"/>
      <c r="M22" s="70"/>
      <c r="N22" s="70"/>
      <c r="O22" s="70"/>
      <c r="P22" s="1430">
        <v>76.954212999999996</v>
      </c>
      <c r="Q22" s="32">
        <f t="shared" si="3"/>
        <v>0.36891611280258335</v>
      </c>
      <c r="R22" s="70"/>
      <c r="S22" s="70"/>
      <c r="T22" s="70"/>
      <c r="U22" s="70"/>
      <c r="V22" s="70"/>
      <c r="W22" s="70"/>
      <c r="X22" s="70"/>
      <c r="Y22" s="70"/>
      <c r="Z22" s="70"/>
      <c r="AA22" s="70"/>
      <c r="AB22" s="1430"/>
      <c r="AC22" s="32" t="str">
        <f t="shared" si="4"/>
        <v/>
      </c>
      <c r="AD22" s="70"/>
      <c r="AE22" s="70"/>
      <c r="AF22" s="70"/>
      <c r="AG22" s="70"/>
      <c r="AH22" s="70"/>
      <c r="AI22" s="70"/>
      <c r="AJ22" s="70"/>
      <c r="AK22" s="70"/>
      <c r="AL22" s="70"/>
      <c r="AM22" s="70"/>
      <c r="AN22" s="70"/>
      <c r="AO22" s="70"/>
      <c r="AP22" s="1430"/>
      <c r="AQ22" s="32" t="str">
        <f t="shared" si="5"/>
        <v/>
      </c>
      <c r="AR22" s="70"/>
      <c r="AS22" s="70"/>
      <c r="AT22" s="70"/>
      <c r="AU22" s="70"/>
      <c r="AV22" s="70"/>
      <c r="AW22" s="70"/>
      <c r="AX22" s="1430">
        <v>0</v>
      </c>
      <c r="AY22" s="32">
        <f t="shared" si="6"/>
        <v>0</v>
      </c>
      <c r="AZ22" s="70"/>
      <c r="BA22" s="70"/>
      <c r="BB22" s="70"/>
      <c r="BC22" s="70"/>
      <c r="BD22" s="70"/>
      <c r="BE22" s="70"/>
      <c r="BF22" s="70"/>
      <c r="BG22" s="70"/>
      <c r="BH22" s="1430"/>
      <c r="BI22" s="32" t="str">
        <f t="shared" si="7"/>
        <v/>
      </c>
      <c r="BJ22" s="70"/>
      <c r="BK22" s="70"/>
      <c r="BL22" s="70"/>
      <c r="BM22" s="70"/>
      <c r="BN22" s="70"/>
      <c r="BO22" s="70"/>
      <c r="BP22" s="70"/>
      <c r="BQ22" s="70"/>
      <c r="BR22" s="1430"/>
      <c r="BS22" s="32" t="str">
        <f t="shared" si="8"/>
        <v/>
      </c>
      <c r="BT22" s="1430"/>
      <c r="BU22" s="32" t="str">
        <f t="shared" si="9"/>
        <v/>
      </c>
      <c r="BV22" s="70"/>
      <c r="BW22" s="70"/>
      <c r="BX22" s="70"/>
      <c r="BY22" s="70"/>
      <c r="BZ22" s="70"/>
      <c r="CA22" s="70"/>
      <c r="CB22" s="1430">
        <v>0.03</v>
      </c>
      <c r="CC22" s="32">
        <f t="shared" si="10"/>
        <v>7.6804915514592925E-2</v>
      </c>
      <c r="CD22" s="70"/>
      <c r="CE22" s="70"/>
      <c r="CF22" s="70"/>
      <c r="CG22" s="70"/>
      <c r="CH22" s="70"/>
      <c r="CI22" s="70"/>
      <c r="CJ22" s="70"/>
      <c r="CK22" s="70"/>
      <c r="CL22" s="1430">
        <v>1.49</v>
      </c>
      <c r="CM22" s="32">
        <f t="shared" si="11"/>
        <v>1.1187866045952848</v>
      </c>
      <c r="CN22" s="70"/>
      <c r="CO22" s="70"/>
      <c r="CP22" s="1430">
        <v>0.7</v>
      </c>
      <c r="CQ22" s="32">
        <f t="shared" si="12"/>
        <v>8.0570902394106816E-2</v>
      </c>
      <c r="CR22" s="70"/>
      <c r="CS22" s="70"/>
      <c r="CT22" s="70"/>
      <c r="CU22" s="70"/>
      <c r="CV22" s="70"/>
      <c r="CW22" s="70"/>
      <c r="CX22" s="70"/>
      <c r="CY22" s="70"/>
      <c r="CZ22" s="70"/>
      <c r="DA22" s="70"/>
      <c r="DB22" s="70"/>
      <c r="DC22" s="70"/>
      <c r="DD22" s="70"/>
      <c r="DE22" s="70"/>
      <c r="DF22" s="70"/>
      <c r="DG22" s="70"/>
      <c r="DH22" s="70"/>
      <c r="DI22" s="70"/>
      <c r="DJ22" s="70"/>
      <c r="DK22" s="70"/>
    </row>
    <row r="23" spans="1:115" ht="12.75" customHeight="1">
      <c r="A23" s="1424" t="s">
        <v>121</v>
      </c>
      <c r="B23" s="70">
        <f t="shared" si="1"/>
        <v>0</v>
      </c>
      <c r="C23" s="70">
        <f t="shared" si="0"/>
        <v>0</v>
      </c>
      <c r="D23" s="70"/>
      <c r="E23" s="70"/>
      <c r="F23" s="1430"/>
      <c r="G23" s="32" t="str">
        <f t="shared" si="2"/>
        <v/>
      </c>
      <c r="H23" s="70"/>
      <c r="I23" s="70"/>
      <c r="J23" s="70"/>
      <c r="K23" s="70"/>
      <c r="L23" s="70"/>
      <c r="M23" s="70"/>
      <c r="N23" s="70"/>
      <c r="O23" s="70"/>
      <c r="P23" s="1430"/>
      <c r="Q23" s="32" t="str">
        <f t="shared" si="3"/>
        <v/>
      </c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1430"/>
      <c r="AC23" s="32" t="str">
        <f t="shared" si="4"/>
        <v/>
      </c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1430"/>
      <c r="AQ23" s="32" t="str">
        <f t="shared" si="5"/>
        <v/>
      </c>
      <c r="AR23" s="70"/>
      <c r="AS23" s="70"/>
      <c r="AT23" s="70"/>
      <c r="AU23" s="70"/>
      <c r="AV23" s="70"/>
      <c r="AW23" s="70"/>
      <c r="AX23" s="1430">
        <v>0</v>
      </c>
      <c r="AY23" s="32">
        <f t="shared" si="6"/>
        <v>0</v>
      </c>
      <c r="AZ23" s="70"/>
      <c r="BA23" s="70"/>
      <c r="BB23" s="70"/>
      <c r="BC23" s="70"/>
      <c r="BD23" s="70"/>
      <c r="BE23" s="70"/>
      <c r="BF23" s="70"/>
      <c r="BG23" s="70"/>
      <c r="BH23" s="1430"/>
      <c r="BI23" s="32" t="str">
        <f t="shared" si="7"/>
        <v/>
      </c>
      <c r="BJ23" s="70"/>
      <c r="BK23" s="70"/>
      <c r="BL23" s="70"/>
      <c r="BM23" s="70"/>
      <c r="BN23" s="70"/>
      <c r="BO23" s="70"/>
      <c r="BP23" s="70"/>
      <c r="BQ23" s="70"/>
      <c r="BR23" s="1430"/>
      <c r="BS23" s="32" t="str">
        <f t="shared" si="8"/>
        <v/>
      </c>
      <c r="BT23" s="1430"/>
      <c r="BU23" s="32" t="str">
        <f t="shared" si="9"/>
        <v/>
      </c>
      <c r="BV23" s="70"/>
      <c r="BW23" s="70"/>
      <c r="BX23" s="70"/>
      <c r="BY23" s="70"/>
      <c r="BZ23" s="70"/>
      <c r="CA23" s="70"/>
      <c r="CB23" s="1430"/>
      <c r="CC23" s="32" t="str">
        <f t="shared" si="10"/>
        <v/>
      </c>
      <c r="CD23" s="70"/>
      <c r="CE23" s="70"/>
      <c r="CF23" s="70"/>
      <c r="CG23" s="70"/>
      <c r="CH23" s="70"/>
      <c r="CI23" s="70"/>
      <c r="CJ23" s="70"/>
      <c r="CK23" s="70"/>
      <c r="CL23" s="1430"/>
      <c r="CM23" s="32" t="str">
        <f t="shared" si="11"/>
        <v/>
      </c>
      <c r="CN23" s="70"/>
      <c r="CO23" s="70"/>
      <c r="CP23" s="1430">
        <v>0</v>
      </c>
      <c r="CQ23" s="32">
        <f t="shared" si="12"/>
        <v>0</v>
      </c>
      <c r="CR23" s="70"/>
      <c r="CS23" s="70"/>
      <c r="CT23" s="70"/>
      <c r="CU23" s="70"/>
      <c r="CV23" s="70"/>
      <c r="CW23" s="70"/>
      <c r="CX23" s="70"/>
      <c r="CY23" s="70"/>
      <c r="CZ23" s="70"/>
      <c r="DA23" s="70"/>
      <c r="DB23" s="70"/>
      <c r="DC23" s="70"/>
      <c r="DD23" s="70"/>
      <c r="DE23" s="70"/>
      <c r="DF23" s="70"/>
      <c r="DG23" s="70"/>
      <c r="DH23" s="70"/>
      <c r="DI23" s="70"/>
      <c r="DJ23" s="70"/>
      <c r="DK23" s="70"/>
    </row>
    <row r="24" spans="1:115" ht="12.75" customHeight="1">
      <c r="A24" s="1424" t="s">
        <v>123</v>
      </c>
      <c r="B24" s="70">
        <f t="shared" si="1"/>
        <v>3.65</v>
      </c>
      <c r="C24" s="70">
        <f t="shared" si="0"/>
        <v>1.3351005451169939E-2</v>
      </c>
      <c r="D24" s="70"/>
      <c r="E24" s="70"/>
      <c r="F24" s="1430"/>
      <c r="G24" s="32" t="str">
        <f t="shared" si="2"/>
        <v/>
      </c>
      <c r="H24" s="70"/>
      <c r="I24" s="70"/>
      <c r="J24" s="70"/>
      <c r="K24" s="70"/>
      <c r="L24" s="70"/>
      <c r="M24" s="70"/>
      <c r="N24" s="70"/>
      <c r="O24" s="70"/>
      <c r="P24" s="1430"/>
      <c r="Q24" s="32" t="str">
        <f t="shared" si="3"/>
        <v/>
      </c>
      <c r="R24" s="70"/>
      <c r="S24" s="70"/>
      <c r="T24" s="70"/>
      <c r="U24" s="70"/>
      <c r="V24" s="70"/>
      <c r="W24" s="70"/>
      <c r="X24" s="70"/>
      <c r="Y24" s="70"/>
      <c r="Z24" s="70"/>
      <c r="AA24" s="70"/>
      <c r="AB24" s="1430"/>
      <c r="AC24" s="32" t="str">
        <f t="shared" si="4"/>
        <v/>
      </c>
      <c r="AD24" s="70"/>
      <c r="AE24" s="70"/>
      <c r="AF24" s="70"/>
      <c r="AG24" s="70"/>
      <c r="AH24" s="70"/>
      <c r="AI24" s="70"/>
      <c r="AJ24" s="70"/>
      <c r="AK24" s="70"/>
      <c r="AL24" s="70"/>
      <c r="AM24" s="70"/>
      <c r="AN24" s="70"/>
      <c r="AO24" s="70"/>
      <c r="AP24" s="1430">
        <v>3.65</v>
      </c>
      <c r="AQ24" s="32">
        <f t="shared" si="5"/>
        <v>4.0270102588902779</v>
      </c>
      <c r="AR24" s="70"/>
      <c r="AS24" s="70"/>
      <c r="AT24" s="70"/>
      <c r="AU24" s="70"/>
      <c r="AV24" s="70"/>
      <c r="AW24" s="70"/>
      <c r="AX24" s="1430">
        <v>0</v>
      </c>
      <c r="AY24" s="32">
        <f t="shared" si="6"/>
        <v>0</v>
      </c>
      <c r="AZ24" s="70"/>
      <c r="BA24" s="70"/>
      <c r="BB24" s="70"/>
      <c r="BC24" s="70"/>
      <c r="BD24" s="70"/>
      <c r="BE24" s="70"/>
      <c r="BF24" s="70"/>
      <c r="BG24" s="70"/>
      <c r="BH24" s="1430"/>
      <c r="BI24" s="32" t="str">
        <f t="shared" si="7"/>
        <v/>
      </c>
      <c r="BJ24" s="70"/>
      <c r="BK24" s="70"/>
      <c r="BL24" s="70"/>
      <c r="BM24" s="70"/>
      <c r="BN24" s="70"/>
      <c r="BO24" s="70"/>
      <c r="BP24" s="70"/>
      <c r="BQ24" s="70"/>
      <c r="BR24" s="1430">
        <v>0</v>
      </c>
      <c r="BS24" s="32">
        <f t="shared" si="8"/>
        <v>0</v>
      </c>
      <c r="BT24" s="1430"/>
      <c r="BU24" s="32" t="str">
        <f t="shared" si="9"/>
        <v/>
      </c>
      <c r="BV24" s="70"/>
      <c r="BW24" s="70"/>
      <c r="BX24" s="70"/>
      <c r="BY24" s="70"/>
      <c r="BZ24" s="70"/>
      <c r="CA24" s="70"/>
      <c r="CB24" s="1430"/>
      <c r="CC24" s="32" t="str">
        <f t="shared" si="10"/>
        <v/>
      </c>
      <c r="CD24" s="70"/>
      <c r="CE24" s="70"/>
      <c r="CF24" s="70"/>
      <c r="CG24" s="70"/>
      <c r="CH24" s="70"/>
      <c r="CI24" s="70"/>
      <c r="CJ24" s="70"/>
      <c r="CK24" s="70"/>
      <c r="CL24" s="1430"/>
      <c r="CM24" s="32" t="str">
        <f t="shared" si="11"/>
        <v/>
      </c>
      <c r="CN24" s="70"/>
      <c r="CO24" s="70"/>
      <c r="CP24" s="1430">
        <v>0</v>
      </c>
      <c r="CQ24" s="32">
        <f t="shared" si="12"/>
        <v>0</v>
      </c>
      <c r="CR24" s="70"/>
      <c r="CS24" s="70"/>
      <c r="CT24" s="70"/>
      <c r="CU24" s="70"/>
      <c r="CV24" s="70"/>
      <c r="CW24" s="70"/>
      <c r="CX24" s="70"/>
      <c r="CY24" s="70"/>
      <c r="CZ24" s="70"/>
      <c r="DA24" s="70"/>
      <c r="DB24" s="70"/>
      <c r="DC24" s="70"/>
      <c r="DD24" s="70"/>
      <c r="DE24" s="70"/>
      <c r="DF24" s="70"/>
      <c r="DG24" s="70"/>
      <c r="DH24" s="70"/>
      <c r="DI24" s="70"/>
      <c r="DJ24" s="70"/>
      <c r="DK24" s="70"/>
    </row>
    <row r="25" spans="1:115" ht="12.75" customHeight="1" thickBot="1">
      <c r="A25" s="1424" t="s">
        <v>125</v>
      </c>
      <c r="B25" s="70">
        <f t="shared" si="1"/>
        <v>-3223.7638200000001</v>
      </c>
      <c r="C25" s="70">
        <f t="shared" si="0"/>
        <v>-11.791914612083405</v>
      </c>
      <c r="D25" s="70"/>
      <c r="E25" s="70"/>
      <c r="F25" s="1430"/>
      <c r="G25" s="32" t="str">
        <f t="shared" si="2"/>
        <v/>
      </c>
      <c r="H25" s="70"/>
      <c r="I25" s="70"/>
      <c r="J25" s="70"/>
      <c r="K25" s="70"/>
      <c r="L25" s="70"/>
      <c r="M25" s="70"/>
      <c r="N25" s="70"/>
      <c r="O25" s="70"/>
      <c r="P25" s="1430">
        <v>-3223.7638200000001</v>
      </c>
      <c r="Q25" s="32">
        <f t="shared" si="3"/>
        <v>-15.454623869235165</v>
      </c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1430"/>
      <c r="AC25" s="32" t="str">
        <f t="shared" si="4"/>
        <v/>
      </c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1430"/>
      <c r="AQ25" s="32" t="str">
        <f t="shared" si="5"/>
        <v/>
      </c>
      <c r="AR25" s="70"/>
      <c r="AS25" s="70"/>
      <c r="AT25" s="70"/>
      <c r="AU25" s="70"/>
      <c r="AV25" s="70"/>
      <c r="AW25" s="70"/>
      <c r="AX25" s="1430">
        <v>0</v>
      </c>
      <c r="AY25" s="32">
        <f t="shared" si="6"/>
        <v>0</v>
      </c>
      <c r="AZ25" s="70"/>
      <c r="BA25" s="70"/>
      <c r="BB25" s="70"/>
      <c r="BC25" s="70"/>
      <c r="BD25" s="70"/>
      <c r="BE25" s="70"/>
      <c r="BF25" s="70"/>
      <c r="BG25" s="70"/>
      <c r="BH25" s="1430"/>
      <c r="BI25" s="32" t="str">
        <f t="shared" si="7"/>
        <v/>
      </c>
      <c r="BJ25" s="70"/>
      <c r="BK25" s="70"/>
      <c r="BL25" s="70"/>
      <c r="BM25" s="70"/>
      <c r="BN25" s="70"/>
      <c r="BO25" s="70"/>
      <c r="BP25" s="70"/>
      <c r="BQ25" s="70"/>
      <c r="BR25" s="1430"/>
      <c r="BS25" s="32" t="str">
        <f t="shared" si="8"/>
        <v/>
      </c>
      <c r="BT25" s="1430"/>
      <c r="BU25" s="32" t="str">
        <f t="shared" si="9"/>
        <v/>
      </c>
      <c r="BV25" s="70"/>
      <c r="BW25" s="70"/>
      <c r="BX25" s="70"/>
      <c r="BY25" s="70"/>
      <c r="BZ25" s="70"/>
      <c r="CA25" s="70"/>
      <c r="CB25" s="1430"/>
      <c r="CC25" s="32" t="str">
        <f t="shared" si="10"/>
        <v/>
      </c>
      <c r="CD25" s="70"/>
      <c r="CE25" s="70"/>
      <c r="CF25" s="70"/>
      <c r="CG25" s="70"/>
      <c r="CH25" s="70"/>
      <c r="CI25" s="70"/>
      <c r="CJ25" s="70"/>
      <c r="CK25" s="70"/>
      <c r="CL25" s="1430"/>
      <c r="CM25" s="32" t="str">
        <f t="shared" si="11"/>
        <v/>
      </c>
      <c r="CN25" s="70"/>
      <c r="CO25" s="70"/>
      <c r="CP25" s="1430">
        <v>0</v>
      </c>
      <c r="CQ25" s="32">
        <f t="shared" si="12"/>
        <v>0</v>
      </c>
      <c r="CR25" s="70"/>
      <c r="CS25" s="70"/>
      <c r="CT25" s="70"/>
      <c r="CU25" s="70"/>
      <c r="CV25" s="70"/>
      <c r="CW25" s="70"/>
      <c r="CX25" s="70"/>
      <c r="CY25" s="70"/>
      <c r="CZ25" s="70"/>
      <c r="DA25" s="70"/>
      <c r="DB25" s="70"/>
      <c r="DC25" s="70"/>
      <c r="DD25" s="70"/>
      <c r="DE25" s="70"/>
      <c r="DF25" s="70"/>
      <c r="DG25" s="70"/>
      <c r="DH25" s="70"/>
      <c r="DI25" s="70"/>
      <c r="DJ25" s="70"/>
      <c r="DK25" s="70"/>
    </row>
    <row r="26" spans="1:115" ht="12.75" customHeight="1" thickBot="1">
      <c r="A26" s="1422" t="s">
        <v>673</v>
      </c>
      <c r="B26" s="1405">
        <f t="shared" si="1"/>
        <v>4647.4639249299998</v>
      </c>
      <c r="C26" s="1405">
        <f t="shared" si="0"/>
        <v>16.999538683796185</v>
      </c>
      <c r="D26" s="1405"/>
      <c r="E26" s="1405"/>
      <c r="F26" s="1432">
        <v>12.473000000000001</v>
      </c>
      <c r="G26" s="1405">
        <f>IF(F26&lt;&gt;0,F26/F$11*100,0)</f>
        <v>14.23825940047031</v>
      </c>
      <c r="H26" s="1405"/>
      <c r="I26" s="1405"/>
      <c r="J26" s="1405"/>
      <c r="K26" s="1405"/>
      <c r="L26" s="1405"/>
      <c r="M26" s="1405"/>
      <c r="N26" s="1405"/>
      <c r="O26" s="1405"/>
      <c r="P26" s="1432">
        <v>3906.5751049999999</v>
      </c>
      <c r="Q26" s="1405">
        <f>IF(P26&lt;&gt;0,P26/P$11*100,0)</f>
        <v>18.728000013565779</v>
      </c>
      <c r="R26" s="1405"/>
      <c r="S26" s="1405"/>
      <c r="T26" s="1405"/>
      <c r="U26" s="1405"/>
      <c r="V26" s="1405"/>
      <c r="W26" s="1405"/>
      <c r="X26" s="1405"/>
      <c r="Y26" s="1405"/>
      <c r="Z26" s="1405"/>
      <c r="AA26" s="1405"/>
      <c r="AB26" s="1432">
        <f>SUM(AB13:AB25)</f>
        <v>0</v>
      </c>
      <c r="AC26" s="1405">
        <f>IF(AB26&lt;&gt;0,AB26/AB$11*100,0)</f>
        <v>0</v>
      </c>
      <c r="AD26" s="1405"/>
      <c r="AE26" s="1405"/>
      <c r="AF26" s="1405"/>
      <c r="AG26" s="1405"/>
      <c r="AH26" s="1405"/>
      <c r="AI26" s="1405"/>
      <c r="AJ26" s="1405"/>
      <c r="AK26" s="1405"/>
      <c r="AL26" s="1405"/>
      <c r="AM26" s="1405"/>
      <c r="AN26" s="1405"/>
      <c r="AO26" s="1405"/>
      <c r="AP26" s="1432">
        <f>SUM(AP13:AP25)</f>
        <v>19.34</v>
      </c>
      <c r="AQ26" s="1405">
        <f>IF(AP26&lt;&gt;0,AP26/AP$11*100,0)</f>
        <v>21.337637919709035</v>
      </c>
      <c r="AR26" s="1431"/>
      <c r="AS26" s="1405"/>
      <c r="AT26" s="1405"/>
      <c r="AU26" s="1405"/>
      <c r="AV26" s="1405"/>
      <c r="AW26" s="1405"/>
      <c r="AX26" s="1432">
        <v>463.61881992999997</v>
      </c>
      <c r="AY26" s="1405">
        <f>IF(AX26&lt;&gt;0,AX26/AX$11*100,0)</f>
        <v>21.365271231570045</v>
      </c>
      <c r="AZ26" s="1405"/>
      <c r="BA26" s="1405"/>
      <c r="BB26" s="1405"/>
      <c r="BC26" s="1405"/>
      <c r="BD26" s="1405"/>
      <c r="BE26" s="1405"/>
      <c r="BF26" s="1405"/>
      <c r="BG26" s="1405"/>
      <c r="BH26" s="1432">
        <v>3.4969999999999999</v>
      </c>
      <c r="BI26" s="1405">
        <f>IF(BH26&lt;&gt;0,BH26/BH$11*100,0)</f>
        <v>18.363703198025522</v>
      </c>
      <c r="BJ26" s="1405"/>
      <c r="BK26" s="1405"/>
      <c r="BL26" s="1405"/>
      <c r="BM26" s="1405"/>
      <c r="BN26" s="1405"/>
      <c r="BO26" s="1405"/>
      <c r="BP26" s="1405"/>
      <c r="BQ26" s="1405"/>
      <c r="BR26" s="1432">
        <v>38.5</v>
      </c>
      <c r="BS26" s="1405">
        <f>IF(BR26&lt;&gt;0,BR26/BR$11*100,0)</f>
        <v>23.57624004898959</v>
      </c>
      <c r="BT26" s="1432">
        <f>SUM(BT13:BT25)</f>
        <v>1.52</v>
      </c>
      <c r="BU26" s="1405">
        <f>IF(BT26&lt;&gt;0,BT26/BT$11*100,0)</f>
        <v>27.686703096539162</v>
      </c>
      <c r="BV26" s="1405"/>
      <c r="BW26" s="1405"/>
      <c r="BX26" s="1405"/>
      <c r="BY26" s="1405"/>
      <c r="BZ26" s="1405"/>
      <c r="CA26" s="1405"/>
      <c r="CB26" s="1432">
        <f>SUM(CB13:CB25)</f>
        <v>4.28</v>
      </c>
      <c r="CC26" s="1405">
        <f>IF(CB26&lt;&gt;0,CB26/CB$11*100,0)</f>
        <v>10.957501280081926</v>
      </c>
      <c r="CD26" s="1405"/>
      <c r="CE26" s="1405"/>
      <c r="CF26" s="1405"/>
      <c r="CG26" s="1405"/>
      <c r="CH26" s="1405"/>
      <c r="CI26" s="1405"/>
      <c r="CJ26" s="1405"/>
      <c r="CK26" s="1405"/>
      <c r="CL26" s="1432">
        <f>SUM(CL13:CL25)</f>
        <v>45.160000000000004</v>
      </c>
      <c r="CM26" s="1405">
        <f>IF(CL26&lt;&gt;0,CL26/CL$11*100,0)</f>
        <v>33.908995344646357</v>
      </c>
      <c r="CN26" s="1405"/>
      <c r="CO26" s="1405"/>
      <c r="CP26" s="1432">
        <v>152.5</v>
      </c>
      <c r="CQ26" s="1405">
        <f>IF(CP26&lt;&gt;0,CP26/CP$11*100,0)</f>
        <v>17.552946593001842</v>
      </c>
      <c r="CR26" s="1405"/>
      <c r="CS26" s="1405"/>
      <c r="CT26" s="1405"/>
      <c r="CU26" s="1405"/>
      <c r="CV26" s="1405"/>
      <c r="CW26" s="1405"/>
      <c r="CX26" s="1405"/>
      <c r="CY26" s="1405"/>
      <c r="CZ26" s="1405"/>
      <c r="DA26" s="1405"/>
      <c r="DB26" s="1405"/>
      <c r="DC26" s="1405"/>
      <c r="DD26" s="1405"/>
      <c r="DE26" s="1405"/>
      <c r="DF26" s="1405"/>
      <c r="DG26" s="1405"/>
      <c r="DH26" s="1431"/>
      <c r="DI26" s="1405"/>
      <c r="DJ26" s="1405"/>
      <c r="DK26" s="1405"/>
    </row>
    <row r="27" spans="1:115" ht="12.75" customHeight="1" thickBot="1">
      <c r="A27" s="1422" t="s">
        <v>130</v>
      </c>
      <c r="B27" s="1431">
        <f t="shared" si="1"/>
        <v>3120.0570577100002</v>
      </c>
      <c r="C27" s="1431">
        <f t="shared" si="0"/>
        <v>11.412575009711633</v>
      </c>
      <c r="D27" s="1431"/>
      <c r="E27" s="1431"/>
      <c r="F27" s="1432"/>
      <c r="G27" s="32" t="str">
        <f t="shared" si="2"/>
        <v/>
      </c>
      <c r="H27" s="1431"/>
      <c r="I27" s="1431"/>
      <c r="J27" s="1431"/>
      <c r="K27" s="1431"/>
      <c r="L27" s="1431"/>
      <c r="M27" s="1431"/>
      <c r="N27" s="1431"/>
      <c r="O27" s="1431"/>
      <c r="P27" s="1432">
        <v>3056.2933280000002</v>
      </c>
      <c r="Q27" s="32">
        <f t="shared" si="3"/>
        <v>14.65177551942778</v>
      </c>
      <c r="R27" s="1431"/>
      <c r="S27" s="1431"/>
      <c r="T27" s="1431"/>
      <c r="U27" s="1431"/>
      <c r="V27" s="1431"/>
      <c r="W27" s="1431"/>
      <c r="X27" s="1431"/>
      <c r="Y27" s="1431"/>
      <c r="Z27" s="1431"/>
      <c r="AA27" s="1431"/>
      <c r="AB27" s="1432"/>
      <c r="AC27" s="32" t="str">
        <f t="shared" si="4"/>
        <v/>
      </c>
      <c r="AD27" s="1431"/>
      <c r="AE27" s="1431"/>
      <c r="AF27" s="1431"/>
      <c r="AG27" s="1431"/>
      <c r="AH27" s="1431"/>
      <c r="AI27" s="1431"/>
      <c r="AJ27" s="1431"/>
      <c r="AK27" s="1431"/>
      <c r="AL27" s="1431"/>
      <c r="AM27" s="1431"/>
      <c r="AN27" s="1431"/>
      <c r="AO27" s="1431"/>
      <c r="AP27" s="1432"/>
      <c r="AQ27" s="32" t="str">
        <f t="shared" si="5"/>
        <v/>
      </c>
      <c r="AR27" s="1431"/>
      <c r="AS27" s="1431"/>
      <c r="AT27" s="1431"/>
      <c r="AU27" s="1431"/>
      <c r="AV27" s="1431"/>
      <c r="AW27" s="1431"/>
      <c r="AX27" s="1432">
        <v>61.26372971</v>
      </c>
      <c r="AY27" s="32">
        <f t="shared" si="6"/>
        <v>2.8232594227071592</v>
      </c>
      <c r="AZ27" s="1431"/>
      <c r="BA27" s="1431"/>
      <c r="BB27" s="1431"/>
      <c r="BC27" s="1431"/>
      <c r="BD27" s="1431"/>
      <c r="BE27" s="1431"/>
      <c r="BF27" s="1431"/>
      <c r="BG27" s="1431"/>
      <c r="BH27" s="1432"/>
      <c r="BI27" s="32" t="str">
        <f t="shared" si="7"/>
        <v/>
      </c>
      <c r="BJ27" s="1431"/>
      <c r="BK27" s="1431"/>
      <c r="BL27" s="1431"/>
      <c r="BM27" s="1431"/>
      <c r="BN27" s="1431"/>
      <c r="BO27" s="1431"/>
      <c r="BP27" s="1431"/>
      <c r="BQ27" s="1431"/>
      <c r="BR27" s="1432"/>
      <c r="BS27" s="32" t="str">
        <f t="shared" si="8"/>
        <v/>
      </c>
      <c r="BT27" s="1432"/>
      <c r="BU27" s="32" t="str">
        <f t="shared" si="9"/>
        <v/>
      </c>
      <c r="BV27" s="1431"/>
      <c r="BW27" s="1431"/>
      <c r="BX27" s="1431"/>
      <c r="BY27" s="1431"/>
      <c r="BZ27" s="1431"/>
      <c r="CA27" s="1431"/>
      <c r="CB27" s="1432"/>
      <c r="CC27" s="32" t="str">
        <f t="shared" si="10"/>
        <v/>
      </c>
      <c r="CD27" s="1431"/>
      <c r="CE27" s="1431"/>
      <c r="CF27" s="1431"/>
      <c r="CG27" s="1431"/>
      <c r="CH27" s="1431"/>
      <c r="CI27" s="1431"/>
      <c r="CJ27" s="1431"/>
      <c r="CK27" s="1431"/>
      <c r="CL27" s="1432"/>
      <c r="CM27" s="32" t="str">
        <f t="shared" si="11"/>
        <v/>
      </c>
      <c r="CN27" s="1431"/>
      <c r="CO27" s="1431"/>
      <c r="CP27" s="1432">
        <v>2.5</v>
      </c>
      <c r="CQ27" s="32">
        <f t="shared" si="12"/>
        <v>0.28775322283609578</v>
      </c>
      <c r="CR27" s="1431"/>
      <c r="CS27" s="1431"/>
      <c r="CT27" s="1431"/>
      <c r="CU27" s="1431"/>
      <c r="CV27" s="1431"/>
      <c r="CW27" s="1431"/>
      <c r="CX27" s="1431"/>
      <c r="CY27" s="1431"/>
      <c r="CZ27" s="1431"/>
      <c r="DA27" s="1431"/>
      <c r="DB27" s="1431"/>
      <c r="DC27" s="1431"/>
      <c r="DD27" s="1431"/>
      <c r="DE27" s="1431"/>
      <c r="DF27" s="1431"/>
      <c r="DG27" s="1431"/>
      <c r="DH27" s="1431"/>
      <c r="DI27" s="1431"/>
      <c r="DJ27" s="1431"/>
      <c r="DK27" s="1431"/>
    </row>
    <row r="28" spans="1:115" ht="12.75" customHeight="1" thickBot="1">
      <c r="A28" s="1422" t="s">
        <v>674</v>
      </c>
      <c r="B28" s="1405">
        <f t="shared" si="1"/>
        <v>7767.5209826400005</v>
      </c>
      <c r="C28" s="1405">
        <f t="shared" si="0"/>
        <v>28.412113693507816</v>
      </c>
      <c r="D28" s="1405"/>
      <c r="E28" s="1405"/>
      <c r="F28" s="1432">
        <v>12.473000000000001</v>
      </c>
      <c r="G28" s="1405">
        <f>IF(F28&lt;&gt;0,F28/F$11*100,0)</f>
        <v>14.23825940047031</v>
      </c>
      <c r="H28" s="1405"/>
      <c r="I28" s="1405"/>
      <c r="J28" s="1405"/>
      <c r="K28" s="1405"/>
      <c r="L28" s="1405"/>
      <c r="M28" s="1405"/>
      <c r="N28" s="1405"/>
      <c r="O28" s="1405"/>
      <c r="P28" s="1432">
        <v>6962.8684329999996</v>
      </c>
      <c r="Q28" s="1405">
        <f>IF(P28&lt;&gt;0,P28/P$11*100,0)</f>
        <v>33.379775532993555</v>
      </c>
      <c r="R28" s="1405"/>
      <c r="S28" s="1405"/>
      <c r="T28" s="1405"/>
      <c r="U28" s="1405"/>
      <c r="V28" s="1405"/>
      <c r="W28" s="1405"/>
      <c r="X28" s="1405"/>
      <c r="Y28" s="1405"/>
      <c r="Z28" s="1405"/>
      <c r="AA28" s="1405"/>
      <c r="AB28" s="1432">
        <f>SUM(AB26:AB27)</f>
        <v>0</v>
      </c>
      <c r="AC28" s="1405">
        <f>IF(AB28&lt;&gt;0,AB28/AB$11*100,0)</f>
        <v>0</v>
      </c>
      <c r="AD28" s="1405"/>
      <c r="AE28" s="1405"/>
      <c r="AF28" s="1405"/>
      <c r="AG28" s="1405"/>
      <c r="AH28" s="1405"/>
      <c r="AI28" s="1405"/>
      <c r="AJ28" s="1405"/>
      <c r="AK28" s="1405"/>
      <c r="AL28" s="1405"/>
      <c r="AM28" s="1405"/>
      <c r="AN28" s="1405"/>
      <c r="AO28" s="1405"/>
      <c r="AP28" s="1432">
        <f>SUM(AP26:AP27)</f>
        <v>19.34</v>
      </c>
      <c r="AQ28" s="1405">
        <f>IF(AP28&lt;&gt;0,AP28/AP$11*100,0)</f>
        <v>21.337637919709035</v>
      </c>
      <c r="AR28" s="1431"/>
      <c r="AS28" s="1405"/>
      <c r="AT28" s="1405"/>
      <c r="AU28" s="1405"/>
      <c r="AV28" s="1405"/>
      <c r="AW28" s="1405"/>
      <c r="AX28" s="1432">
        <v>524.88254963999998</v>
      </c>
      <c r="AY28" s="1405">
        <f>IF(AX28&lt;&gt;0,AX28/AX$11*100,0)</f>
        <v>24.188530654277205</v>
      </c>
      <c r="AZ28" s="1405"/>
      <c r="BA28" s="1405"/>
      <c r="BB28" s="1405"/>
      <c r="BC28" s="1405"/>
      <c r="BD28" s="1405"/>
      <c r="BE28" s="1405"/>
      <c r="BF28" s="1405"/>
      <c r="BG28" s="1405"/>
      <c r="BH28" s="1432">
        <v>3.4969999999999999</v>
      </c>
      <c r="BI28" s="1405">
        <f>IF(BH28&lt;&gt;0,BH28/BH$11*100,0)</f>
        <v>18.363703198025522</v>
      </c>
      <c r="BJ28" s="1405"/>
      <c r="BK28" s="1405"/>
      <c r="BL28" s="1405"/>
      <c r="BM28" s="1405"/>
      <c r="BN28" s="1405"/>
      <c r="BO28" s="1405"/>
      <c r="BP28" s="1405"/>
      <c r="BQ28" s="1405"/>
      <c r="BR28" s="1432">
        <v>38.5</v>
      </c>
      <c r="BS28" s="1405">
        <f>IF(BR28&lt;&gt;0,BR28/BR$11*100,0)</f>
        <v>23.57624004898959</v>
      </c>
      <c r="BT28" s="1432">
        <f>SUM(BT26:BT27)</f>
        <v>1.52</v>
      </c>
      <c r="BU28" s="1405">
        <f>IF(BT28&lt;&gt;0,BT28/BT$11*100,0)</f>
        <v>27.686703096539162</v>
      </c>
      <c r="BV28" s="1405"/>
      <c r="BW28" s="1405"/>
      <c r="BX28" s="1405"/>
      <c r="BY28" s="1405"/>
      <c r="BZ28" s="1405"/>
      <c r="CA28" s="1405"/>
      <c r="CB28" s="1432">
        <f>SUM(CB26:CB27)</f>
        <v>4.28</v>
      </c>
      <c r="CC28" s="1405">
        <f>IF(CB28&lt;&gt;0,CB28/CB$11*100,0)</f>
        <v>10.957501280081926</v>
      </c>
      <c r="CD28" s="1405"/>
      <c r="CE28" s="1405"/>
      <c r="CF28" s="1405"/>
      <c r="CG28" s="1405"/>
      <c r="CH28" s="1405"/>
      <c r="CI28" s="1405"/>
      <c r="CJ28" s="1405"/>
      <c r="CK28" s="1405"/>
      <c r="CL28" s="1432">
        <f>SUM(CL26:CL27)</f>
        <v>45.160000000000004</v>
      </c>
      <c r="CM28" s="1405">
        <f>IF(CL28&lt;&gt;0,CL28/CL$11*100,0)</f>
        <v>33.908995344646357</v>
      </c>
      <c r="CN28" s="1405"/>
      <c r="CO28" s="1405"/>
      <c r="CP28" s="1432">
        <v>155</v>
      </c>
      <c r="CQ28" s="1405">
        <f>IF(CP28&lt;&gt;0,CP28/CP$11*100,0)</f>
        <v>17.840699815837937</v>
      </c>
      <c r="CR28" s="1405"/>
      <c r="CS28" s="1405"/>
      <c r="CT28" s="1405"/>
      <c r="CU28" s="1405"/>
      <c r="CV28" s="1405"/>
      <c r="CW28" s="1405"/>
      <c r="CX28" s="1405"/>
      <c r="CY28" s="1405"/>
      <c r="CZ28" s="1405"/>
      <c r="DA28" s="1405"/>
      <c r="DB28" s="1405"/>
      <c r="DC28" s="1405"/>
      <c r="DD28" s="1405"/>
      <c r="DE28" s="1405"/>
      <c r="DF28" s="1405"/>
      <c r="DG28" s="1405"/>
      <c r="DH28" s="1431"/>
      <c r="DI28" s="1405"/>
      <c r="DJ28" s="1405"/>
      <c r="DK28" s="1405"/>
    </row>
    <row r="29" spans="1:115" ht="12.75" customHeight="1">
      <c r="A29" s="32" t="s">
        <v>273</v>
      </c>
      <c r="B29" s="70">
        <f t="shared" si="1"/>
        <v>0</v>
      </c>
      <c r="C29" s="70">
        <f t="shared" si="0"/>
        <v>0</v>
      </c>
      <c r="D29" s="70"/>
      <c r="E29" s="70"/>
      <c r="F29" s="1430"/>
      <c r="G29" s="32" t="str">
        <f t="shared" si="2"/>
        <v/>
      </c>
      <c r="H29" s="70"/>
      <c r="I29" s="70"/>
      <c r="J29" s="70"/>
      <c r="K29" s="70"/>
      <c r="L29" s="70"/>
      <c r="M29" s="70"/>
      <c r="N29" s="70"/>
      <c r="O29" s="70"/>
      <c r="P29" s="1430"/>
      <c r="Q29" s="32" t="str">
        <f t="shared" si="3"/>
        <v/>
      </c>
      <c r="R29" s="70"/>
      <c r="S29" s="70"/>
      <c r="T29" s="70"/>
      <c r="U29" s="70"/>
      <c r="V29" s="70"/>
      <c r="W29" s="70"/>
      <c r="X29" s="70"/>
      <c r="Y29" s="70"/>
      <c r="Z29" s="70"/>
      <c r="AA29" s="70"/>
      <c r="AB29" s="1430"/>
      <c r="AC29" s="32" t="str">
        <f t="shared" si="4"/>
        <v/>
      </c>
      <c r="AD29" s="70"/>
      <c r="AE29" s="70"/>
      <c r="AF29" s="70"/>
      <c r="AG29" s="70"/>
      <c r="AH29" s="70"/>
      <c r="AI29" s="70"/>
      <c r="AJ29" s="70"/>
      <c r="AK29" s="70"/>
      <c r="AL29" s="70"/>
      <c r="AM29" s="70"/>
      <c r="AN29" s="70"/>
      <c r="AO29" s="70"/>
      <c r="AP29" s="1430"/>
      <c r="AQ29" s="32" t="str">
        <f t="shared" si="5"/>
        <v/>
      </c>
      <c r="AR29" s="70"/>
      <c r="AS29" s="70"/>
      <c r="AT29" s="70"/>
      <c r="AU29" s="70"/>
      <c r="AV29" s="70"/>
      <c r="AW29" s="70"/>
      <c r="AX29" s="1430">
        <v>0</v>
      </c>
      <c r="AY29" s="32">
        <f t="shared" si="6"/>
        <v>0</v>
      </c>
      <c r="AZ29" s="70"/>
      <c r="BA29" s="70"/>
      <c r="BB29" s="70"/>
      <c r="BC29" s="70"/>
      <c r="BD29" s="70"/>
      <c r="BE29" s="70"/>
      <c r="BF29" s="70"/>
      <c r="BG29" s="70"/>
      <c r="BH29" s="1430"/>
      <c r="BI29" s="32" t="str">
        <f t="shared" si="7"/>
        <v/>
      </c>
      <c r="BJ29" s="70"/>
      <c r="BK29" s="70"/>
      <c r="BL29" s="70"/>
      <c r="BM29" s="70"/>
      <c r="BN29" s="70"/>
      <c r="BO29" s="70"/>
      <c r="BP29" s="70"/>
      <c r="BQ29" s="70"/>
      <c r="BR29" s="1430"/>
      <c r="BS29" s="32" t="str">
        <f t="shared" si="8"/>
        <v/>
      </c>
      <c r="BT29" s="1430"/>
      <c r="BU29" s="32" t="str">
        <f t="shared" si="9"/>
        <v/>
      </c>
      <c r="BV29" s="70"/>
      <c r="BW29" s="70"/>
      <c r="BX29" s="70"/>
      <c r="BY29" s="70"/>
      <c r="BZ29" s="70"/>
      <c r="CA29" s="70"/>
      <c r="CB29" s="1430"/>
      <c r="CC29" s="32" t="str">
        <f t="shared" si="10"/>
        <v/>
      </c>
      <c r="CD29" s="70"/>
      <c r="CE29" s="70"/>
      <c r="CF29" s="70"/>
      <c r="CG29" s="70"/>
      <c r="CH29" s="70"/>
      <c r="CI29" s="70"/>
      <c r="CJ29" s="70"/>
      <c r="CK29" s="70"/>
      <c r="CL29" s="1430"/>
      <c r="CM29" s="32" t="str">
        <f t="shared" si="11"/>
        <v/>
      </c>
      <c r="CN29" s="70"/>
      <c r="CO29" s="70"/>
      <c r="CP29" s="1430">
        <v>0</v>
      </c>
      <c r="CQ29" s="32">
        <f t="shared" si="12"/>
        <v>0</v>
      </c>
      <c r="CR29" s="70"/>
      <c r="CS29" s="70"/>
      <c r="CT29" s="70"/>
      <c r="CU29" s="70"/>
      <c r="CV29" s="70"/>
      <c r="CW29" s="70"/>
      <c r="CX29" s="70"/>
      <c r="CY29" s="70"/>
      <c r="CZ29" s="70"/>
      <c r="DA29" s="70"/>
      <c r="DB29" s="70"/>
      <c r="DC29" s="70"/>
      <c r="DD29" s="70"/>
      <c r="DE29" s="70"/>
      <c r="DF29" s="70"/>
      <c r="DG29" s="70"/>
      <c r="DH29" s="70"/>
      <c r="DI29" s="70"/>
      <c r="DJ29" s="70"/>
      <c r="DK29" s="70"/>
    </row>
    <row r="30" spans="1:115" ht="12.75" customHeight="1" thickBot="1">
      <c r="A30" s="32" t="s">
        <v>275</v>
      </c>
      <c r="B30" s="70">
        <f t="shared" si="1"/>
        <v>432.26537048</v>
      </c>
      <c r="C30" s="70">
        <f t="shared" si="0"/>
        <v>1.5811444705836915</v>
      </c>
      <c r="D30" s="70"/>
      <c r="E30" s="70"/>
      <c r="F30" s="1430">
        <v>0</v>
      </c>
      <c r="G30" s="32">
        <f t="shared" si="2"/>
        <v>0</v>
      </c>
      <c r="H30" s="70"/>
      <c r="I30" s="70"/>
      <c r="J30" s="70"/>
      <c r="K30" s="70"/>
      <c r="L30" s="70"/>
      <c r="M30" s="70"/>
      <c r="N30" s="70"/>
      <c r="O30" s="70"/>
      <c r="P30" s="1430">
        <v>350.44210199999998</v>
      </c>
      <c r="Q30" s="32">
        <f t="shared" si="3"/>
        <v>1.6800085790261594</v>
      </c>
      <c r="R30" s="70"/>
      <c r="S30" s="70"/>
      <c r="T30" s="70"/>
      <c r="U30" s="70"/>
      <c r="V30" s="70"/>
      <c r="W30" s="70"/>
      <c r="X30" s="70"/>
      <c r="Y30" s="70"/>
      <c r="Z30" s="70"/>
      <c r="AA30" s="70"/>
      <c r="AB30" s="1430"/>
      <c r="AC30" s="32" t="str">
        <f t="shared" si="4"/>
        <v/>
      </c>
      <c r="AD30" s="70"/>
      <c r="AE30" s="70"/>
      <c r="AF30" s="70"/>
      <c r="AG30" s="70"/>
      <c r="AH30" s="70"/>
      <c r="AI30" s="70"/>
      <c r="AJ30" s="70"/>
      <c r="AK30" s="70"/>
      <c r="AL30" s="70"/>
      <c r="AM30" s="70"/>
      <c r="AN30" s="70"/>
      <c r="AO30" s="70"/>
      <c r="AP30" s="1430">
        <v>3.87</v>
      </c>
      <c r="AQ30" s="32">
        <f t="shared" si="5"/>
        <v>4.2697341649055822</v>
      </c>
      <c r="AR30" s="70"/>
      <c r="AS30" s="70"/>
      <c r="AT30" s="70"/>
      <c r="AU30" s="70"/>
      <c r="AV30" s="70"/>
      <c r="AW30" s="70"/>
      <c r="AX30" s="1430">
        <v>64.853268479999997</v>
      </c>
      <c r="AY30" s="32">
        <f t="shared" si="6"/>
        <v>2.9886786553191262</v>
      </c>
      <c r="AZ30" s="70"/>
      <c r="BA30" s="70"/>
      <c r="BB30" s="70"/>
      <c r="BC30" s="70"/>
      <c r="BD30" s="70"/>
      <c r="BE30" s="70"/>
      <c r="BF30" s="70"/>
      <c r="BG30" s="70"/>
      <c r="BH30" s="1430"/>
      <c r="BI30" s="32" t="str">
        <f t="shared" si="7"/>
        <v/>
      </c>
      <c r="BJ30" s="70"/>
      <c r="BK30" s="70"/>
      <c r="BL30" s="70"/>
      <c r="BM30" s="70"/>
      <c r="BN30" s="70"/>
      <c r="BO30" s="70"/>
      <c r="BP30" s="70"/>
      <c r="BQ30" s="70"/>
      <c r="BR30" s="1430">
        <v>11.6</v>
      </c>
      <c r="BS30" s="32">
        <f t="shared" si="8"/>
        <v>7.1034905082669919</v>
      </c>
      <c r="BT30" s="1430">
        <v>0.65</v>
      </c>
      <c r="BU30" s="32">
        <f t="shared" si="9"/>
        <v>11.839708561020036</v>
      </c>
      <c r="BV30" s="70"/>
      <c r="BW30" s="70"/>
      <c r="BX30" s="70"/>
      <c r="BY30" s="70"/>
      <c r="BZ30" s="70"/>
      <c r="CA30" s="70"/>
      <c r="CB30" s="1430">
        <v>0.85</v>
      </c>
      <c r="CC30" s="32">
        <f t="shared" si="10"/>
        <v>2.1761392729134665</v>
      </c>
      <c r="CD30" s="70"/>
      <c r="CE30" s="70"/>
      <c r="CF30" s="70"/>
      <c r="CG30" s="70"/>
      <c r="CH30" s="70"/>
      <c r="CI30" s="70"/>
      <c r="CJ30" s="70"/>
      <c r="CK30" s="70"/>
      <c r="CL30" s="1430"/>
      <c r="CM30" s="32" t="str">
        <f t="shared" si="11"/>
        <v/>
      </c>
      <c r="CN30" s="70"/>
      <c r="CO30" s="70"/>
      <c r="CP30" s="1430">
        <v>0</v>
      </c>
      <c r="CQ30" s="32">
        <f t="shared" si="12"/>
        <v>0</v>
      </c>
      <c r="CR30" s="70"/>
      <c r="CS30" s="70"/>
      <c r="CT30" s="70"/>
      <c r="CU30" s="70"/>
      <c r="CV30" s="70"/>
      <c r="CW30" s="70"/>
      <c r="CX30" s="70"/>
      <c r="CY30" s="70"/>
      <c r="CZ30" s="70"/>
      <c r="DA30" s="70"/>
      <c r="DB30" s="70"/>
      <c r="DC30" s="70"/>
      <c r="DD30" s="70"/>
      <c r="DE30" s="70"/>
      <c r="DF30" s="70"/>
      <c r="DG30" s="70"/>
      <c r="DH30" s="70"/>
      <c r="DI30" s="70"/>
      <c r="DJ30" s="70"/>
      <c r="DK30" s="70"/>
    </row>
    <row r="31" spans="1:115" ht="12.75" customHeight="1" thickBot="1">
      <c r="A31" s="1422" t="s">
        <v>277</v>
      </c>
      <c r="B31" s="1405">
        <f t="shared" si="1"/>
        <v>432.26537048</v>
      </c>
      <c r="C31" s="1405">
        <f t="shared" si="0"/>
        <v>1.5811444705836915</v>
      </c>
      <c r="D31" s="1405"/>
      <c r="E31" s="1405"/>
      <c r="F31" s="1432">
        <v>0</v>
      </c>
      <c r="G31" s="1405">
        <f>IF(F31&lt;&gt;0,F31/F$11*100,0)</f>
        <v>0</v>
      </c>
      <c r="H31" s="1405"/>
      <c r="I31" s="1405"/>
      <c r="J31" s="1405"/>
      <c r="K31" s="1405"/>
      <c r="L31" s="1405"/>
      <c r="M31" s="1405"/>
      <c r="N31" s="1405"/>
      <c r="O31" s="1405"/>
      <c r="P31" s="1432">
        <v>350.44210199999998</v>
      </c>
      <c r="Q31" s="1405">
        <f>IF(P31&lt;&gt;0,P31/P$11*100,0)</f>
        <v>1.6800085790261594</v>
      </c>
      <c r="R31" s="1405"/>
      <c r="S31" s="1405"/>
      <c r="T31" s="1405"/>
      <c r="U31" s="1405"/>
      <c r="V31" s="1405"/>
      <c r="W31" s="1405"/>
      <c r="X31" s="1405"/>
      <c r="Y31" s="1405"/>
      <c r="Z31" s="1405"/>
      <c r="AA31" s="1405"/>
      <c r="AB31" s="1432">
        <f>+AB30+AB29</f>
        <v>0</v>
      </c>
      <c r="AC31" s="1405">
        <f>IF(AB31&lt;&gt;0,AB31/AB$11*100,0)</f>
        <v>0</v>
      </c>
      <c r="AD31" s="1405"/>
      <c r="AE31" s="1405"/>
      <c r="AF31" s="1405"/>
      <c r="AG31" s="1405"/>
      <c r="AH31" s="1405"/>
      <c r="AI31" s="1405"/>
      <c r="AJ31" s="1405"/>
      <c r="AK31" s="1405"/>
      <c r="AL31" s="1405"/>
      <c r="AM31" s="1405"/>
      <c r="AN31" s="1405"/>
      <c r="AO31" s="1405"/>
      <c r="AP31" s="1432">
        <f>+AP30+AP29</f>
        <v>3.87</v>
      </c>
      <c r="AQ31" s="1405">
        <f>IF(AP31&lt;&gt;0,AP31/AP$11*100,0)</f>
        <v>4.2697341649055822</v>
      </c>
      <c r="AR31" s="1431"/>
      <c r="AS31" s="1405"/>
      <c r="AT31" s="1405"/>
      <c r="AU31" s="1405"/>
      <c r="AV31" s="1405"/>
      <c r="AW31" s="1405"/>
      <c r="AX31" s="1432">
        <v>64.853268479999997</v>
      </c>
      <c r="AY31" s="1405">
        <f>IF(AX31&lt;&gt;0,AX31/AX$11*100,0)</f>
        <v>2.9886786553191262</v>
      </c>
      <c r="AZ31" s="1405"/>
      <c r="BA31" s="1405"/>
      <c r="BB31" s="1405"/>
      <c r="BC31" s="1405"/>
      <c r="BD31" s="1405"/>
      <c r="BE31" s="1405"/>
      <c r="BF31" s="1405"/>
      <c r="BG31" s="1405"/>
      <c r="BH31" s="1432">
        <v>0</v>
      </c>
      <c r="BI31" s="1405">
        <f>IF(BH31&lt;&gt;0,BH31/BH$11*100,0)</f>
        <v>0</v>
      </c>
      <c r="BJ31" s="1405"/>
      <c r="BK31" s="1405"/>
      <c r="BL31" s="1405"/>
      <c r="BM31" s="1405"/>
      <c r="BN31" s="1405"/>
      <c r="BO31" s="1405"/>
      <c r="BP31" s="1405"/>
      <c r="BQ31" s="1405"/>
      <c r="BR31" s="1432">
        <v>11.6</v>
      </c>
      <c r="BS31" s="1405">
        <f>IF(BR31&lt;&gt;0,BR31/BR$11*100,0)</f>
        <v>7.1034905082669919</v>
      </c>
      <c r="BT31" s="1432">
        <f>+BT30+BT29</f>
        <v>0.65</v>
      </c>
      <c r="BU31" s="1405">
        <f>IF(BT31&lt;&gt;0,BT31/BT$11*100,0)</f>
        <v>11.839708561020036</v>
      </c>
      <c r="BV31" s="1405"/>
      <c r="BW31" s="1405"/>
      <c r="BX31" s="1405"/>
      <c r="BY31" s="1405"/>
      <c r="BZ31" s="1405"/>
      <c r="CA31" s="1405"/>
      <c r="CB31" s="1432">
        <f>+CB30+CB29</f>
        <v>0.85</v>
      </c>
      <c r="CC31" s="1405">
        <f>IF(CB31&lt;&gt;0,CB31/CB$11*100,0)</f>
        <v>2.1761392729134665</v>
      </c>
      <c r="CD31" s="1405"/>
      <c r="CE31" s="1405"/>
      <c r="CF31" s="1405"/>
      <c r="CG31" s="1405"/>
      <c r="CH31" s="1405"/>
      <c r="CI31" s="1405"/>
      <c r="CJ31" s="1405"/>
      <c r="CK31" s="1405"/>
      <c r="CL31" s="1432">
        <f>+CL30+CL29</f>
        <v>0</v>
      </c>
      <c r="CM31" s="1405">
        <f>IF(CL31&lt;&gt;0,CL31/CL$11*100,0)</f>
        <v>0</v>
      </c>
      <c r="CN31" s="1405"/>
      <c r="CO31" s="1405"/>
      <c r="CP31" s="1432">
        <v>0</v>
      </c>
      <c r="CQ31" s="1405">
        <f>IF(CP31&lt;&gt;0,CP31/CP$11*100,0)</f>
        <v>0</v>
      </c>
      <c r="CR31" s="1405"/>
      <c r="CS31" s="1405"/>
      <c r="CT31" s="1405"/>
      <c r="CU31" s="1405"/>
      <c r="CV31" s="1405"/>
      <c r="CW31" s="1405"/>
      <c r="CX31" s="1405"/>
      <c r="CY31" s="1405"/>
      <c r="CZ31" s="1405"/>
      <c r="DA31" s="1405"/>
      <c r="DB31" s="1405"/>
      <c r="DC31" s="1405"/>
      <c r="DD31" s="1405"/>
      <c r="DE31" s="1405"/>
      <c r="DF31" s="1405"/>
      <c r="DG31" s="1405"/>
      <c r="DH31" s="1431"/>
      <c r="DI31" s="1405"/>
      <c r="DJ31" s="1405"/>
      <c r="DK31" s="1405"/>
    </row>
    <row r="32" spans="1:115" ht="12.75" customHeight="1">
      <c r="A32" s="1418" t="s">
        <v>141</v>
      </c>
      <c r="B32" s="70"/>
      <c r="C32" s="70"/>
      <c r="D32" s="70"/>
      <c r="E32" s="70"/>
      <c r="F32" s="1430"/>
      <c r="G32" s="70"/>
      <c r="H32" s="70"/>
      <c r="I32" s="70"/>
      <c r="J32" s="70"/>
      <c r="K32" s="70"/>
      <c r="L32" s="70"/>
      <c r="M32" s="70"/>
      <c r="N32" s="70"/>
      <c r="O32" s="70"/>
      <c r="P32" s="1430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0"/>
      <c r="AB32" s="1430"/>
      <c r="AC32" s="70"/>
      <c r="AD32" s="70"/>
      <c r="AE32" s="70"/>
      <c r="AF32" s="70"/>
      <c r="AG32" s="70"/>
      <c r="AH32" s="70"/>
      <c r="AI32" s="70"/>
      <c r="AJ32" s="70"/>
      <c r="AK32" s="70"/>
      <c r="AL32" s="70"/>
      <c r="AM32" s="70"/>
      <c r="AN32" s="70"/>
      <c r="AO32" s="70"/>
      <c r="AP32" s="1430"/>
      <c r="AQ32" s="70"/>
      <c r="AR32" s="70"/>
      <c r="AS32" s="70"/>
      <c r="AT32" s="70"/>
      <c r="AU32" s="70"/>
      <c r="AV32" s="70"/>
      <c r="AW32" s="70"/>
      <c r="AX32" s="1430"/>
      <c r="AY32" s="70"/>
      <c r="AZ32" s="70"/>
      <c r="BA32" s="70"/>
      <c r="BB32" s="70"/>
      <c r="BC32" s="70"/>
      <c r="BD32" s="70"/>
      <c r="BE32" s="70"/>
      <c r="BF32" s="70"/>
      <c r="BG32" s="70"/>
      <c r="BH32" s="1430"/>
      <c r="BI32" s="70"/>
      <c r="BJ32" s="70"/>
      <c r="BK32" s="70"/>
      <c r="BL32" s="70"/>
      <c r="BM32" s="70"/>
      <c r="BN32" s="70"/>
      <c r="BO32" s="70"/>
      <c r="BP32" s="70"/>
      <c r="BQ32" s="70"/>
      <c r="BR32" s="1430"/>
      <c r="BS32" s="70"/>
      <c r="BT32" s="1430"/>
      <c r="BU32" s="70"/>
      <c r="BV32" s="70"/>
      <c r="BW32" s="70"/>
      <c r="BX32" s="70"/>
      <c r="BY32" s="70"/>
      <c r="BZ32" s="70"/>
      <c r="CA32" s="70"/>
      <c r="CB32" s="1430"/>
      <c r="CC32" s="70"/>
      <c r="CD32" s="70"/>
      <c r="CE32" s="70"/>
      <c r="CF32" s="70"/>
      <c r="CG32" s="70"/>
      <c r="CH32" s="70"/>
      <c r="CI32" s="70"/>
      <c r="CJ32" s="70"/>
      <c r="CK32" s="70"/>
      <c r="CL32" s="1430"/>
      <c r="CM32" s="70"/>
      <c r="CN32" s="70"/>
      <c r="CO32" s="70"/>
      <c r="CP32" s="1430"/>
      <c r="CQ32" s="70"/>
      <c r="CR32" s="70"/>
      <c r="CS32" s="70"/>
      <c r="CT32" s="70"/>
      <c r="CU32" s="70"/>
      <c r="CV32" s="70"/>
      <c r="CW32" s="70"/>
      <c r="CX32" s="70"/>
      <c r="CY32" s="70"/>
      <c r="CZ32" s="70"/>
      <c r="DA32" s="70"/>
      <c r="DB32" s="70"/>
      <c r="DC32" s="70"/>
      <c r="DD32" s="70"/>
      <c r="DE32" s="70"/>
      <c r="DF32" s="70"/>
      <c r="DG32" s="70"/>
      <c r="DH32" s="70"/>
      <c r="DI32" s="70"/>
      <c r="DJ32" s="70"/>
      <c r="DK32" s="70"/>
    </row>
    <row r="33" spans="1:115" ht="12.75" customHeight="1">
      <c r="A33" s="1424" t="s">
        <v>143</v>
      </c>
      <c r="B33" s="70">
        <f t="shared" ref="B33:B47" si="13">SUMIF(C$5:IV$5,"Rm",C33:IV33)</f>
        <v>104.659834</v>
      </c>
      <c r="C33" s="70">
        <f t="shared" si="0"/>
        <v>0.38282575732946328</v>
      </c>
      <c r="D33" s="70"/>
      <c r="E33" s="70"/>
      <c r="F33" s="1430"/>
      <c r="G33" s="32" t="str">
        <f t="shared" ref="G33:G46" si="14">IF(F33&lt;&gt;"",F33/F$11*100,"")</f>
        <v/>
      </c>
      <c r="H33" s="70"/>
      <c r="I33" s="70"/>
      <c r="J33" s="70"/>
      <c r="K33" s="70"/>
      <c r="L33" s="70"/>
      <c r="M33" s="70"/>
      <c r="N33" s="70"/>
      <c r="O33" s="70"/>
      <c r="P33" s="1430">
        <v>31.629833999999999</v>
      </c>
      <c r="Q33" s="32">
        <f t="shared" ref="Q33:Q46" si="15">IF(P33&lt;&gt;"",P33/P$11*100,"")</f>
        <v>0.15163244418952068</v>
      </c>
      <c r="R33" s="70"/>
      <c r="S33" s="70"/>
      <c r="T33" s="70"/>
      <c r="U33" s="70"/>
      <c r="V33" s="70"/>
      <c r="W33" s="70"/>
      <c r="X33" s="70"/>
      <c r="Y33" s="70"/>
      <c r="Z33" s="70"/>
      <c r="AA33" s="70"/>
      <c r="AB33" s="1430"/>
      <c r="AC33" s="32" t="str">
        <f t="shared" ref="AC33:AC46" si="16">IF(AB33&lt;&gt;"",AB33/AB$11*100,"")</f>
        <v/>
      </c>
      <c r="AD33" s="70"/>
      <c r="AE33" s="70"/>
      <c r="AF33" s="70"/>
      <c r="AG33" s="70"/>
      <c r="AH33" s="70"/>
      <c r="AI33" s="70"/>
      <c r="AJ33" s="70"/>
      <c r="AK33" s="70"/>
      <c r="AL33" s="70"/>
      <c r="AM33" s="70"/>
      <c r="AN33" s="70"/>
      <c r="AO33" s="70"/>
      <c r="AP33" s="1430">
        <v>10.5</v>
      </c>
      <c r="AQ33" s="32">
        <f t="shared" ref="AQ33:AQ46" si="17">IF(AP33&lt;&gt;"",AP33/AP$11*100,"")</f>
        <v>11.584550059821348</v>
      </c>
      <c r="AR33" s="70"/>
      <c r="AS33" s="70"/>
      <c r="AT33" s="70"/>
      <c r="AU33" s="70"/>
      <c r="AV33" s="70"/>
      <c r="AW33" s="70"/>
      <c r="AX33" s="1430">
        <v>0</v>
      </c>
      <c r="AY33" s="32">
        <f t="shared" ref="AY33:AY46" si="18">IF(AX33&lt;&gt;"",AX33/AX$11*100,"")</f>
        <v>0</v>
      </c>
      <c r="AZ33" s="70"/>
      <c r="BA33" s="70"/>
      <c r="BB33" s="70"/>
      <c r="BC33" s="70"/>
      <c r="BD33" s="70"/>
      <c r="BE33" s="70"/>
      <c r="BF33" s="70"/>
      <c r="BG33" s="70"/>
      <c r="BH33" s="1430"/>
      <c r="BI33" s="32" t="str">
        <f t="shared" ref="BI33:BI46" si="19">IF(BH33&lt;&gt;"",BH33/BH$11*100,"")</f>
        <v/>
      </c>
      <c r="BJ33" s="70"/>
      <c r="BK33" s="70"/>
      <c r="BL33" s="70"/>
      <c r="BM33" s="70"/>
      <c r="BN33" s="70"/>
      <c r="BO33" s="70"/>
      <c r="BP33" s="70"/>
      <c r="BQ33" s="70"/>
      <c r="BR33" s="1430">
        <v>0</v>
      </c>
      <c r="BS33" s="32">
        <f t="shared" ref="BS33:BS46" si="20">IF(BR33&lt;&gt;"",BR33/BR$11*100,"")</f>
        <v>0</v>
      </c>
      <c r="BT33" s="1430"/>
      <c r="BU33" s="32" t="str">
        <f t="shared" ref="BU33:BU46" si="21">IF(BT33&lt;&gt;"",BT33/BT$11*100,"")</f>
        <v/>
      </c>
      <c r="BV33" s="70"/>
      <c r="BW33" s="70"/>
      <c r="BX33" s="70"/>
      <c r="BY33" s="70"/>
      <c r="BZ33" s="70"/>
      <c r="CA33" s="70"/>
      <c r="CB33" s="1430">
        <v>10.73</v>
      </c>
      <c r="CC33" s="32">
        <f t="shared" ref="CC33:CC46" si="22">IF(CB33&lt;&gt;"",CB33/CB$11*100,"")</f>
        <v>27.470558115719406</v>
      </c>
      <c r="CD33" s="70"/>
      <c r="CE33" s="70"/>
      <c r="CF33" s="70"/>
      <c r="CG33" s="70"/>
      <c r="CH33" s="70"/>
      <c r="CI33" s="70"/>
      <c r="CJ33" s="70"/>
      <c r="CK33" s="70"/>
      <c r="CL33" s="1430"/>
      <c r="CM33" s="32" t="str">
        <f t="shared" ref="CM33:CM46" si="23">IF(CL33&lt;&gt;"",CL33/CL$11*100,"")</f>
        <v/>
      </c>
      <c r="CN33" s="70"/>
      <c r="CO33" s="70"/>
      <c r="CP33" s="1430">
        <v>51.8</v>
      </c>
      <c r="CQ33" s="32">
        <f t="shared" ref="CQ33:CQ46" si="24">IF(CP33&lt;&gt;"",CP33/CP$11*100,"")</f>
        <v>5.9622467771639043</v>
      </c>
      <c r="CR33" s="70"/>
      <c r="CS33" s="70"/>
      <c r="CT33" s="70"/>
      <c r="CU33" s="70"/>
      <c r="CV33" s="70"/>
      <c r="CW33" s="70"/>
      <c r="CX33" s="70"/>
      <c r="CY33" s="70"/>
      <c r="CZ33" s="70"/>
      <c r="DA33" s="70"/>
      <c r="DB33" s="70"/>
      <c r="DC33" s="70"/>
      <c r="DD33" s="70"/>
      <c r="DE33" s="70"/>
      <c r="DF33" s="70"/>
      <c r="DG33" s="70"/>
      <c r="DH33" s="70"/>
      <c r="DI33" s="70"/>
      <c r="DJ33" s="70"/>
      <c r="DK33" s="70"/>
    </row>
    <row r="34" spans="1:115" ht="12.75" customHeight="1">
      <c r="A34" s="1424" t="s">
        <v>145</v>
      </c>
      <c r="B34" s="70">
        <f t="shared" si="13"/>
        <v>2266.3463820000015</v>
      </c>
      <c r="C34" s="70">
        <f t="shared" si="0"/>
        <v>8.2898638083072029</v>
      </c>
      <c r="D34" s="70"/>
      <c r="E34" s="70"/>
      <c r="F34" s="1430"/>
      <c r="G34" s="32" t="str">
        <f t="shared" si="14"/>
        <v/>
      </c>
      <c r="H34" s="70"/>
      <c r="I34" s="70"/>
      <c r="J34" s="70"/>
      <c r="K34" s="70"/>
      <c r="L34" s="70"/>
      <c r="M34" s="70"/>
      <c r="N34" s="70"/>
      <c r="O34" s="70"/>
      <c r="P34" s="1430">
        <v>2266.3463820000015</v>
      </c>
      <c r="Q34" s="32">
        <f t="shared" si="15"/>
        <v>10.864794335712839</v>
      </c>
      <c r="R34" s="70"/>
      <c r="S34" s="70"/>
      <c r="T34" s="70"/>
      <c r="U34" s="70"/>
      <c r="V34" s="70"/>
      <c r="W34" s="70"/>
      <c r="X34" s="70"/>
      <c r="Y34" s="70"/>
      <c r="Z34" s="70"/>
      <c r="AA34" s="70"/>
      <c r="AB34" s="1430"/>
      <c r="AC34" s="32" t="str">
        <f t="shared" si="16"/>
        <v/>
      </c>
      <c r="AD34" s="70"/>
      <c r="AE34" s="70"/>
      <c r="AF34" s="70"/>
      <c r="AG34" s="70"/>
      <c r="AH34" s="70"/>
      <c r="AI34" s="70"/>
      <c r="AJ34" s="70"/>
      <c r="AK34" s="70"/>
      <c r="AL34" s="70"/>
      <c r="AM34" s="70"/>
      <c r="AN34" s="70"/>
      <c r="AO34" s="70"/>
      <c r="AP34" s="1430"/>
      <c r="AQ34" s="32" t="str">
        <f t="shared" si="17"/>
        <v/>
      </c>
      <c r="AR34" s="70"/>
      <c r="AS34" s="70"/>
      <c r="AT34" s="70"/>
      <c r="AU34" s="70"/>
      <c r="AV34" s="70"/>
      <c r="AW34" s="70"/>
      <c r="AX34" s="1430">
        <v>0</v>
      </c>
      <c r="AY34" s="32">
        <f t="shared" si="18"/>
        <v>0</v>
      </c>
      <c r="AZ34" s="70"/>
      <c r="BA34" s="70"/>
      <c r="BB34" s="70"/>
      <c r="BC34" s="70"/>
      <c r="BD34" s="70"/>
      <c r="BE34" s="70"/>
      <c r="BF34" s="70"/>
      <c r="BG34" s="70"/>
      <c r="BH34" s="1430"/>
      <c r="BI34" s="32" t="str">
        <f t="shared" si="19"/>
        <v/>
      </c>
      <c r="BJ34" s="70"/>
      <c r="BK34" s="70"/>
      <c r="BL34" s="70"/>
      <c r="BM34" s="70"/>
      <c r="BN34" s="70"/>
      <c r="BO34" s="70"/>
      <c r="BP34" s="70"/>
      <c r="BQ34" s="70"/>
      <c r="BR34" s="1430">
        <v>0</v>
      </c>
      <c r="BS34" s="32">
        <f t="shared" si="20"/>
        <v>0</v>
      </c>
      <c r="BT34" s="1430"/>
      <c r="BU34" s="32" t="str">
        <f t="shared" si="21"/>
        <v/>
      </c>
      <c r="BV34" s="70"/>
      <c r="BW34" s="70"/>
      <c r="BX34" s="70"/>
      <c r="BY34" s="70"/>
      <c r="BZ34" s="70"/>
      <c r="CA34" s="70"/>
      <c r="CB34" s="1430"/>
      <c r="CC34" s="32" t="str">
        <f t="shared" si="22"/>
        <v/>
      </c>
      <c r="CD34" s="70"/>
      <c r="CE34" s="70"/>
      <c r="CF34" s="70"/>
      <c r="CG34" s="70"/>
      <c r="CH34" s="70"/>
      <c r="CI34" s="70"/>
      <c r="CJ34" s="70"/>
      <c r="CK34" s="70"/>
      <c r="CL34" s="1430"/>
      <c r="CM34" s="32" t="str">
        <f t="shared" si="23"/>
        <v/>
      </c>
      <c r="CN34" s="70"/>
      <c r="CO34" s="70"/>
      <c r="CP34" s="1430">
        <v>0</v>
      </c>
      <c r="CQ34" s="32">
        <f t="shared" si="24"/>
        <v>0</v>
      </c>
      <c r="CR34" s="70"/>
      <c r="CS34" s="70"/>
      <c r="CT34" s="70"/>
      <c r="CU34" s="70"/>
      <c r="CV34" s="70"/>
      <c r="CW34" s="70"/>
      <c r="CX34" s="70"/>
      <c r="CY34" s="70"/>
      <c r="CZ34" s="70"/>
      <c r="DA34" s="70"/>
      <c r="DB34" s="70"/>
      <c r="DC34" s="70"/>
      <c r="DD34" s="70"/>
      <c r="DE34" s="70"/>
      <c r="DF34" s="70"/>
      <c r="DG34" s="70"/>
      <c r="DH34" s="70"/>
      <c r="DI34" s="70"/>
      <c r="DJ34" s="70"/>
      <c r="DK34" s="70"/>
    </row>
    <row r="35" spans="1:115" ht="12.75" customHeight="1">
      <c r="A35" s="1424" t="s">
        <v>147</v>
      </c>
      <c r="B35" s="70">
        <f t="shared" si="13"/>
        <v>18.669999999999998</v>
      </c>
      <c r="C35" s="70">
        <f t="shared" si="0"/>
        <v>6.8291307335162393E-2</v>
      </c>
      <c r="D35" s="70"/>
      <c r="E35" s="70"/>
      <c r="F35" s="1430"/>
      <c r="G35" s="32" t="str">
        <f t="shared" si="14"/>
        <v/>
      </c>
      <c r="H35" s="70"/>
      <c r="I35" s="70"/>
      <c r="J35" s="70"/>
      <c r="K35" s="70"/>
      <c r="L35" s="70"/>
      <c r="M35" s="70"/>
      <c r="N35" s="70"/>
      <c r="O35" s="70"/>
      <c r="P35" s="1430"/>
      <c r="Q35" s="32" t="str">
        <f t="shared" si="15"/>
        <v/>
      </c>
      <c r="R35" s="70"/>
      <c r="S35" s="70"/>
      <c r="T35" s="70"/>
      <c r="U35" s="70"/>
      <c r="V35" s="70"/>
      <c r="W35" s="70"/>
      <c r="X35" s="70"/>
      <c r="Y35" s="70"/>
      <c r="Z35" s="70"/>
      <c r="AA35" s="70"/>
      <c r="AB35" s="1430"/>
      <c r="AC35" s="32" t="str">
        <f t="shared" si="16"/>
        <v/>
      </c>
      <c r="AD35" s="70"/>
      <c r="AE35" s="70"/>
      <c r="AF35" s="70"/>
      <c r="AG35" s="70"/>
      <c r="AH35" s="70"/>
      <c r="AI35" s="70"/>
      <c r="AJ35" s="70"/>
      <c r="AK35" s="70"/>
      <c r="AL35" s="70"/>
      <c r="AM35" s="70"/>
      <c r="AN35" s="70"/>
      <c r="AO35" s="70"/>
      <c r="AP35" s="1430">
        <v>2.0499999999999998</v>
      </c>
      <c r="AQ35" s="32">
        <f t="shared" si="17"/>
        <v>2.2617454878698822</v>
      </c>
      <c r="AR35" s="70"/>
      <c r="AS35" s="70"/>
      <c r="AT35" s="70"/>
      <c r="AU35" s="70"/>
      <c r="AV35" s="70"/>
      <c r="AW35" s="70"/>
      <c r="AX35" s="1430">
        <v>0</v>
      </c>
      <c r="AY35" s="32">
        <f t="shared" si="18"/>
        <v>0</v>
      </c>
      <c r="AZ35" s="70"/>
      <c r="BA35" s="70"/>
      <c r="BB35" s="70"/>
      <c r="BC35" s="70"/>
      <c r="BD35" s="70"/>
      <c r="BE35" s="70"/>
      <c r="BF35" s="70"/>
      <c r="BG35" s="70"/>
      <c r="BH35" s="1430"/>
      <c r="BI35" s="32" t="str">
        <f t="shared" si="19"/>
        <v/>
      </c>
      <c r="BJ35" s="70"/>
      <c r="BK35" s="70"/>
      <c r="BL35" s="70"/>
      <c r="BM35" s="70"/>
      <c r="BN35" s="70"/>
      <c r="BO35" s="70"/>
      <c r="BP35" s="70"/>
      <c r="BQ35" s="70"/>
      <c r="BR35" s="1430">
        <v>15.6</v>
      </c>
      <c r="BS35" s="32">
        <f t="shared" si="20"/>
        <v>9.5529699938763013</v>
      </c>
      <c r="BT35" s="1430"/>
      <c r="BU35" s="32" t="str">
        <f t="shared" si="21"/>
        <v/>
      </c>
      <c r="BV35" s="70"/>
      <c r="BW35" s="70"/>
      <c r="BX35" s="70"/>
      <c r="BY35" s="70"/>
      <c r="BZ35" s="70"/>
      <c r="CA35" s="70"/>
      <c r="CB35" s="1430">
        <v>1.02</v>
      </c>
      <c r="CC35" s="32">
        <f t="shared" si="22"/>
        <v>2.6113671274961598</v>
      </c>
      <c r="CD35" s="70"/>
      <c r="CE35" s="70"/>
      <c r="CF35" s="70"/>
      <c r="CG35" s="70"/>
      <c r="CH35" s="70"/>
      <c r="CI35" s="70"/>
      <c r="CJ35" s="70"/>
      <c r="CK35" s="70"/>
      <c r="CL35" s="1430"/>
      <c r="CM35" s="32" t="str">
        <f t="shared" si="23"/>
        <v/>
      </c>
      <c r="CN35" s="70"/>
      <c r="CO35" s="70"/>
      <c r="CP35" s="1430">
        <v>0</v>
      </c>
      <c r="CQ35" s="32">
        <f t="shared" si="24"/>
        <v>0</v>
      </c>
      <c r="CR35" s="70"/>
      <c r="CS35" s="70"/>
      <c r="CT35" s="70"/>
      <c r="CU35" s="70"/>
      <c r="CV35" s="70"/>
      <c r="CW35" s="70"/>
      <c r="CX35" s="70"/>
      <c r="CY35" s="70"/>
      <c r="CZ35" s="70"/>
      <c r="DA35" s="70"/>
      <c r="DB35" s="70"/>
      <c r="DC35" s="70"/>
      <c r="DD35" s="70"/>
      <c r="DE35" s="70"/>
      <c r="DF35" s="70"/>
      <c r="DG35" s="70"/>
      <c r="DH35" s="70"/>
      <c r="DI35" s="70"/>
      <c r="DJ35" s="70"/>
      <c r="DK35" s="70"/>
    </row>
    <row r="36" spans="1:115" ht="12.75" customHeight="1">
      <c r="A36" s="1424" t="s">
        <v>149</v>
      </c>
      <c r="B36" s="70">
        <f t="shared" si="13"/>
        <v>0</v>
      </c>
      <c r="C36" s="70">
        <f t="shared" si="0"/>
        <v>0</v>
      </c>
      <c r="D36" s="70"/>
      <c r="E36" s="70"/>
      <c r="F36" s="1430"/>
      <c r="G36" s="32" t="str">
        <f t="shared" si="14"/>
        <v/>
      </c>
      <c r="H36" s="70"/>
      <c r="I36" s="70"/>
      <c r="J36" s="70"/>
      <c r="K36" s="70"/>
      <c r="L36" s="70"/>
      <c r="M36" s="70"/>
      <c r="N36" s="70"/>
      <c r="O36" s="70"/>
      <c r="P36" s="1430"/>
      <c r="Q36" s="32" t="str">
        <f t="shared" si="15"/>
        <v/>
      </c>
      <c r="R36" s="70"/>
      <c r="S36" s="70"/>
      <c r="T36" s="70"/>
      <c r="U36" s="70"/>
      <c r="V36" s="70"/>
      <c r="W36" s="70"/>
      <c r="X36" s="70"/>
      <c r="Y36" s="70"/>
      <c r="Z36" s="70"/>
      <c r="AA36" s="70"/>
      <c r="AB36" s="1430"/>
      <c r="AC36" s="32" t="str">
        <f t="shared" si="16"/>
        <v/>
      </c>
      <c r="AD36" s="70"/>
      <c r="AE36" s="70"/>
      <c r="AF36" s="70"/>
      <c r="AG36" s="70"/>
      <c r="AH36" s="70"/>
      <c r="AI36" s="70"/>
      <c r="AJ36" s="70"/>
      <c r="AK36" s="70"/>
      <c r="AL36" s="70"/>
      <c r="AM36" s="70"/>
      <c r="AN36" s="70"/>
      <c r="AO36" s="70"/>
      <c r="AP36" s="1430"/>
      <c r="AQ36" s="32" t="str">
        <f t="shared" si="17"/>
        <v/>
      </c>
      <c r="AR36" s="70"/>
      <c r="AS36" s="70"/>
      <c r="AT36" s="70"/>
      <c r="AU36" s="70"/>
      <c r="AV36" s="70"/>
      <c r="AW36" s="70"/>
      <c r="AX36" s="1430">
        <v>0</v>
      </c>
      <c r="AY36" s="32">
        <f t="shared" si="18"/>
        <v>0</v>
      </c>
      <c r="AZ36" s="70"/>
      <c r="BA36" s="70"/>
      <c r="BB36" s="70"/>
      <c r="BC36" s="70"/>
      <c r="BD36" s="70"/>
      <c r="BE36" s="70"/>
      <c r="BF36" s="70"/>
      <c r="BG36" s="70"/>
      <c r="BH36" s="1430"/>
      <c r="BI36" s="32" t="str">
        <f t="shared" si="19"/>
        <v/>
      </c>
      <c r="BJ36" s="70"/>
      <c r="BK36" s="70"/>
      <c r="BL36" s="70"/>
      <c r="BM36" s="70"/>
      <c r="BN36" s="70"/>
      <c r="BO36" s="70"/>
      <c r="BP36" s="70"/>
      <c r="BQ36" s="70"/>
      <c r="BR36" s="1430">
        <v>0</v>
      </c>
      <c r="BS36" s="32">
        <f t="shared" si="20"/>
        <v>0</v>
      </c>
      <c r="BT36" s="1430"/>
      <c r="BU36" s="32" t="str">
        <f t="shared" si="21"/>
        <v/>
      </c>
      <c r="BV36" s="70"/>
      <c r="BW36" s="70"/>
      <c r="BX36" s="70"/>
      <c r="BY36" s="70"/>
      <c r="BZ36" s="70"/>
      <c r="CA36" s="70"/>
      <c r="CB36" s="1430">
        <v>0</v>
      </c>
      <c r="CC36" s="32">
        <f t="shared" si="22"/>
        <v>0</v>
      </c>
      <c r="CD36" s="70"/>
      <c r="CE36" s="70"/>
      <c r="CF36" s="70"/>
      <c r="CG36" s="70"/>
      <c r="CH36" s="70"/>
      <c r="CI36" s="70"/>
      <c r="CJ36" s="70"/>
      <c r="CK36" s="70"/>
      <c r="CL36" s="1430"/>
      <c r="CM36" s="32" t="str">
        <f t="shared" si="23"/>
        <v/>
      </c>
      <c r="CN36" s="70"/>
      <c r="CO36" s="70"/>
      <c r="CP36" s="1430">
        <v>0</v>
      </c>
      <c r="CQ36" s="32">
        <f t="shared" si="24"/>
        <v>0</v>
      </c>
      <c r="CR36" s="70"/>
      <c r="CS36" s="70"/>
      <c r="CT36" s="70"/>
      <c r="CU36" s="70"/>
      <c r="CV36" s="70"/>
      <c r="CW36" s="70"/>
      <c r="CX36" s="70"/>
      <c r="CY36" s="70"/>
      <c r="CZ36" s="70"/>
      <c r="DA36" s="70"/>
      <c r="DB36" s="70"/>
      <c r="DC36" s="70"/>
      <c r="DD36" s="70"/>
      <c r="DE36" s="70"/>
      <c r="DF36" s="70"/>
      <c r="DG36" s="70"/>
      <c r="DH36" s="70"/>
      <c r="DI36" s="70"/>
      <c r="DJ36" s="70"/>
      <c r="DK36" s="70"/>
    </row>
    <row r="37" spans="1:115" ht="12.75" customHeight="1">
      <c r="A37" s="1424" t="s">
        <v>150</v>
      </c>
      <c r="B37" s="70">
        <f t="shared" si="13"/>
        <v>8211.9424419999996</v>
      </c>
      <c r="C37" s="70">
        <f t="shared" si="0"/>
        <v>30.037722824064598</v>
      </c>
      <c r="D37" s="70"/>
      <c r="E37" s="70"/>
      <c r="F37" s="1430">
        <v>53.792000000000002</v>
      </c>
      <c r="G37" s="32">
        <f t="shared" si="14"/>
        <v>61.404990753635758</v>
      </c>
      <c r="H37" s="70"/>
      <c r="I37" s="70"/>
      <c r="J37" s="70"/>
      <c r="K37" s="70"/>
      <c r="L37" s="70"/>
      <c r="M37" s="70"/>
      <c r="N37" s="70"/>
      <c r="O37" s="70"/>
      <c r="P37" s="1430">
        <v>7498.2104419999996</v>
      </c>
      <c r="Q37" s="32">
        <f t="shared" si="15"/>
        <v>35.946188537310888</v>
      </c>
      <c r="R37" s="70"/>
      <c r="S37" s="70"/>
      <c r="T37" s="70"/>
      <c r="U37" s="70"/>
      <c r="V37" s="70"/>
      <c r="W37" s="70"/>
      <c r="X37" s="70"/>
      <c r="Y37" s="70"/>
      <c r="Z37" s="70"/>
      <c r="AA37" s="70"/>
      <c r="AB37" s="1430"/>
      <c r="AC37" s="32" t="str">
        <f t="shared" si="16"/>
        <v/>
      </c>
      <c r="AD37" s="70"/>
      <c r="AE37" s="70"/>
      <c r="AF37" s="70"/>
      <c r="AG37" s="70"/>
      <c r="AH37" s="70"/>
      <c r="AI37" s="70"/>
      <c r="AJ37" s="70"/>
      <c r="AK37" s="70"/>
      <c r="AL37" s="70"/>
      <c r="AM37" s="70"/>
      <c r="AN37" s="70"/>
      <c r="AO37" s="70"/>
      <c r="AP37" s="1430">
        <v>1.23</v>
      </c>
      <c r="AQ37" s="32">
        <f t="shared" si="17"/>
        <v>1.3570472927219293</v>
      </c>
      <c r="AR37" s="70"/>
      <c r="AS37" s="70"/>
      <c r="AT37" s="70"/>
      <c r="AU37" s="70"/>
      <c r="AV37" s="70"/>
      <c r="AW37" s="70"/>
      <c r="AX37" s="1430">
        <v>0</v>
      </c>
      <c r="AY37" s="32">
        <f t="shared" si="18"/>
        <v>0</v>
      </c>
      <c r="AZ37" s="70"/>
      <c r="BA37" s="70"/>
      <c r="BB37" s="70"/>
      <c r="BC37" s="70"/>
      <c r="BD37" s="70"/>
      <c r="BE37" s="70"/>
      <c r="BF37" s="70"/>
      <c r="BG37" s="70"/>
      <c r="BH37" s="1430"/>
      <c r="BI37" s="32" t="str">
        <f t="shared" si="19"/>
        <v/>
      </c>
      <c r="BJ37" s="70"/>
      <c r="BK37" s="70"/>
      <c r="BL37" s="70"/>
      <c r="BM37" s="70"/>
      <c r="BN37" s="70"/>
      <c r="BO37" s="70"/>
      <c r="BP37" s="70"/>
      <c r="BQ37" s="70"/>
      <c r="BR37" s="1430">
        <v>59.6</v>
      </c>
      <c r="BS37" s="32">
        <f t="shared" si="20"/>
        <v>36.497244335578685</v>
      </c>
      <c r="BT37" s="1430"/>
      <c r="BU37" s="32" t="str">
        <f t="shared" si="21"/>
        <v/>
      </c>
      <c r="BV37" s="70"/>
      <c r="BW37" s="70"/>
      <c r="BX37" s="70"/>
      <c r="BY37" s="70"/>
      <c r="BZ37" s="70"/>
      <c r="CA37" s="70"/>
      <c r="CB37" s="1430">
        <v>0.71</v>
      </c>
      <c r="CC37" s="32">
        <f t="shared" si="22"/>
        <v>1.8177163338453661</v>
      </c>
      <c r="CD37" s="70"/>
      <c r="CE37" s="70"/>
      <c r="CF37" s="70"/>
      <c r="CG37" s="70"/>
      <c r="CH37" s="70"/>
      <c r="CI37" s="70"/>
      <c r="CJ37" s="70"/>
      <c r="CK37" s="70"/>
      <c r="CL37" s="1430"/>
      <c r="CM37" s="32" t="str">
        <f t="shared" si="23"/>
        <v/>
      </c>
      <c r="CN37" s="70"/>
      <c r="CO37" s="70"/>
      <c r="CP37" s="1430">
        <v>598.4</v>
      </c>
      <c r="CQ37" s="32">
        <f t="shared" si="24"/>
        <v>68.876611418047887</v>
      </c>
      <c r="CR37" s="70"/>
      <c r="CS37" s="70"/>
      <c r="CT37" s="70"/>
      <c r="CU37" s="70"/>
      <c r="CV37" s="70"/>
      <c r="CW37" s="70"/>
      <c r="CX37" s="70"/>
      <c r="CY37" s="70"/>
      <c r="CZ37" s="70"/>
      <c r="DA37" s="70"/>
      <c r="DB37" s="70"/>
      <c r="DC37" s="70"/>
      <c r="DD37" s="70"/>
      <c r="DE37" s="70"/>
      <c r="DF37" s="70"/>
      <c r="DG37" s="70"/>
      <c r="DH37" s="70"/>
      <c r="DI37" s="70"/>
      <c r="DJ37" s="70"/>
      <c r="DK37" s="70"/>
    </row>
    <row r="38" spans="1:115" ht="12.75" customHeight="1">
      <c r="A38" s="1424" t="s">
        <v>283</v>
      </c>
      <c r="B38" s="70">
        <f t="shared" si="13"/>
        <v>228.45808024999999</v>
      </c>
      <c r="C38" s="70">
        <f t="shared" si="0"/>
        <v>0.83565618487166282</v>
      </c>
      <c r="D38" s="70"/>
      <c r="E38" s="70"/>
      <c r="F38" s="1430">
        <v>2.6829999999999998</v>
      </c>
      <c r="G38" s="32">
        <f t="shared" si="14"/>
        <v>3.0627154631172804</v>
      </c>
      <c r="H38" s="70"/>
      <c r="I38" s="70"/>
      <c r="J38" s="70"/>
      <c r="K38" s="70"/>
      <c r="L38" s="70"/>
      <c r="M38" s="70"/>
      <c r="N38" s="70"/>
      <c r="O38" s="70"/>
      <c r="P38" s="1430"/>
      <c r="Q38" s="32" t="str">
        <f t="shared" si="15"/>
        <v/>
      </c>
      <c r="R38" s="70"/>
      <c r="S38" s="70"/>
      <c r="T38" s="70"/>
      <c r="U38" s="70"/>
      <c r="V38" s="70"/>
      <c r="W38" s="70"/>
      <c r="X38" s="70"/>
      <c r="Y38" s="70"/>
      <c r="Z38" s="70"/>
      <c r="AA38" s="70"/>
      <c r="AB38" s="1430"/>
      <c r="AC38" s="32" t="str">
        <f t="shared" si="16"/>
        <v/>
      </c>
      <c r="AD38" s="70"/>
      <c r="AE38" s="70"/>
      <c r="AF38" s="70"/>
      <c r="AG38" s="70"/>
      <c r="AH38" s="70"/>
      <c r="AI38" s="70"/>
      <c r="AJ38" s="70"/>
      <c r="AK38" s="70"/>
      <c r="AL38" s="70"/>
      <c r="AM38" s="70"/>
      <c r="AN38" s="70"/>
      <c r="AO38" s="70"/>
      <c r="AP38" s="1430">
        <v>20.57</v>
      </c>
      <c r="AQ38" s="32">
        <f t="shared" si="17"/>
        <v>22.694685212430965</v>
      </c>
      <c r="AR38" s="70"/>
      <c r="AS38" s="70"/>
      <c r="AT38" s="70"/>
      <c r="AU38" s="70"/>
      <c r="AV38" s="70"/>
      <c r="AW38" s="70"/>
      <c r="AX38" s="1430">
        <v>170.98508025000001</v>
      </c>
      <c r="AY38" s="32">
        <f t="shared" si="18"/>
        <v>7.8796253712146438</v>
      </c>
      <c r="AZ38" s="70"/>
      <c r="BA38" s="70"/>
      <c r="BB38" s="70"/>
      <c r="BC38" s="70"/>
      <c r="BD38" s="70"/>
      <c r="BE38" s="70"/>
      <c r="BF38" s="70"/>
      <c r="BG38" s="70"/>
      <c r="BH38" s="1430"/>
      <c r="BI38" s="32" t="str">
        <f t="shared" si="19"/>
        <v/>
      </c>
      <c r="BJ38" s="70"/>
      <c r="BK38" s="70"/>
      <c r="BL38" s="70"/>
      <c r="BM38" s="70"/>
      <c r="BN38" s="70"/>
      <c r="BO38" s="70"/>
      <c r="BP38" s="70"/>
      <c r="BQ38" s="70"/>
      <c r="BR38" s="1430">
        <v>24.3</v>
      </c>
      <c r="BS38" s="32">
        <f t="shared" si="20"/>
        <v>14.880587875076545</v>
      </c>
      <c r="BT38" s="1430">
        <v>1.17</v>
      </c>
      <c r="BU38" s="32">
        <f t="shared" si="21"/>
        <v>21.311475409836063</v>
      </c>
      <c r="BV38" s="70"/>
      <c r="BW38" s="70"/>
      <c r="BX38" s="70"/>
      <c r="BY38" s="70"/>
      <c r="BZ38" s="70"/>
      <c r="CA38" s="70"/>
      <c r="CB38" s="1430">
        <v>4.05</v>
      </c>
      <c r="CC38" s="32">
        <f t="shared" si="22"/>
        <v>10.368663594470046</v>
      </c>
      <c r="CD38" s="70"/>
      <c r="CE38" s="70"/>
      <c r="CF38" s="70"/>
      <c r="CG38" s="70"/>
      <c r="CH38" s="70"/>
      <c r="CI38" s="70"/>
      <c r="CJ38" s="70"/>
      <c r="CK38" s="70"/>
      <c r="CL38" s="1430">
        <v>4.7</v>
      </c>
      <c r="CM38" s="32">
        <f t="shared" si="23"/>
        <v>3.5290584171797574</v>
      </c>
      <c r="CN38" s="70"/>
      <c r="CO38" s="70"/>
      <c r="CP38" s="1430">
        <v>0</v>
      </c>
      <c r="CQ38" s="32">
        <f t="shared" si="24"/>
        <v>0</v>
      </c>
      <c r="CR38" s="70"/>
      <c r="CS38" s="70"/>
      <c r="CT38" s="70"/>
      <c r="CU38" s="70"/>
      <c r="CV38" s="70"/>
      <c r="CW38" s="70"/>
      <c r="CX38" s="70"/>
      <c r="CY38" s="70"/>
      <c r="CZ38" s="70"/>
      <c r="DA38" s="70"/>
      <c r="DB38" s="70"/>
      <c r="DC38" s="70"/>
      <c r="DD38" s="70"/>
      <c r="DE38" s="70"/>
      <c r="DF38" s="70"/>
      <c r="DG38" s="70"/>
      <c r="DH38" s="70"/>
      <c r="DI38" s="70"/>
      <c r="DJ38" s="70"/>
      <c r="DK38" s="70"/>
    </row>
    <row r="39" spans="1:115" ht="12.75" customHeight="1">
      <c r="A39" s="1424" t="s">
        <v>153</v>
      </c>
      <c r="B39" s="70">
        <f t="shared" si="13"/>
        <v>625.56039499999997</v>
      </c>
      <c r="C39" s="70">
        <f t="shared" si="0"/>
        <v>2.2881808886797317</v>
      </c>
      <c r="D39" s="70"/>
      <c r="E39" s="70"/>
      <c r="F39" s="1430">
        <v>0</v>
      </c>
      <c r="G39" s="32">
        <f t="shared" si="14"/>
        <v>0</v>
      </c>
      <c r="H39" s="70"/>
      <c r="I39" s="70"/>
      <c r="J39" s="70"/>
      <c r="K39" s="70"/>
      <c r="L39" s="70"/>
      <c r="M39" s="70"/>
      <c r="N39" s="70"/>
      <c r="O39" s="70"/>
      <c r="P39" s="1430">
        <v>526.28139499999997</v>
      </c>
      <c r="Q39" s="32">
        <f t="shared" si="15"/>
        <v>2.5229767015318698</v>
      </c>
      <c r="R39" s="70"/>
      <c r="S39" s="70"/>
      <c r="T39" s="70"/>
      <c r="U39" s="70"/>
      <c r="V39" s="70"/>
      <c r="W39" s="70"/>
      <c r="X39" s="70"/>
      <c r="Y39" s="70"/>
      <c r="Z39" s="70"/>
      <c r="AA39" s="70"/>
      <c r="AB39" s="1430"/>
      <c r="AC39" s="32" t="str">
        <f t="shared" si="16"/>
        <v/>
      </c>
      <c r="AD39" s="70"/>
      <c r="AE39" s="70"/>
      <c r="AF39" s="70"/>
      <c r="AG39" s="70"/>
      <c r="AH39" s="70"/>
      <c r="AI39" s="70"/>
      <c r="AJ39" s="70"/>
      <c r="AK39" s="70"/>
      <c r="AL39" s="70"/>
      <c r="AM39" s="70"/>
      <c r="AN39" s="70"/>
      <c r="AO39" s="70"/>
      <c r="AP39" s="1430">
        <v>20.38</v>
      </c>
      <c r="AQ39" s="32">
        <f t="shared" si="17"/>
        <v>22.485060020872289</v>
      </c>
      <c r="AR39" s="70"/>
      <c r="AS39" s="70"/>
      <c r="AT39" s="70"/>
      <c r="AU39" s="70"/>
      <c r="AV39" s="70"/>
      <c r="AW39" s="70"/>
      <c r="AX39" s="1430">
        <v>0</v>
      </c>
      <c r="AY39" s="32">
        <f t="shared" si="18"/>
        <v>0</v>
      </c>
      <c r="AZ39" s="70"/>
      <c r="BA39" s="70"/>
      <c r="BB39" s="70"/>
      <c r="BC39" s="70"/>
      <c r="BD39" s="70"/>
      <c r="BE39" s="70"/>
      <c r="BF39" s="70"/>
      <c r="BG39" s="70"/>
      <c r="BH39" s="1430">
        <v>13.388999999999999</v>
      </c>
      <c r="BI39" s="32">
        <f t="shared" si="19"/>
        <v>70.309300005251274</v>
      </c>
      <c r="BJ39" s="70"/>
      <c r="BK39" s="70"/>
      <c r="BL39" s="70"/>
      <c r="BM39" s="70"/>
      <c r="BN39" s="70"/>
      <c r="BO39" s="70"/>
      <c r="BP39" s="70"/>
      <c r="BQ39" s="70"/>
      <c r="BR39" s="1430">
        <v>0</v>
      </c>
      <c r="BS39" s="32">
        <f t="shared" si="20"/>
        <v>0</v>
      </c>
      <c r="BT39" s="1430">
        <v>1.27</v>
      </c>
      <c r="BU39" s="32">
        <f t="shared" si="21"/>
        <v>23.132969034608379</v>
      </c>
      <c r="BV39" s="70"/>
      <c r="BW39" s="70"/>
      <c r="BX39" s="70"/>
      <c r="BY39" s="70"/>
      <c r="BZ39" s="70"/>
      <c r="CA39" s="70"/>
      <c r="CB39" s="1430">
        <v>8.11</v>
      </c>
      <c r="CC39" s="32">
        <f t="shared" si="22"/>
        <v>20.762928827444956</v>
      </c>
      <c r="CD39" s="70"/>
      <c r="CE39" s="70"/>
      <c r="CF39" s="70"/>
      <c r="CG39" s="70"/>
      <c r="CH39" s="70"/>
      <c r="CI39" s="70"/>
      <c r="CJ39" s="70"/>
      <c r="CK39" s="70"/>
      <c r="CL39" s="1430">
        <v>56.13</v>
      </c>
      <c r="CM39" s="32">
        <f t="shared" si="23"/>
        <v>42.145967863042507</v>
      </c>
      <c r="CN39" s="70"/>
      <c r="CO39" s="70"/>
      <c r="CP39" s="1430">
        <v>0</v>
      </c>
      <c r="CQ39" s="32">
        <f t="shared" si="24"/>
        <v>0</v>
      </c>
      <c r="CR39" s="70"/>
      <c r="CS39" s="70"/>
      <c r="CT39" s="70"/>
      <c r="CU39" s="70"/>
      <c r="CV39" s="70"/>
      <c r="CW39" s="70"/>
      <c r="CX39" s="70"/>
      <c r="CY39" s="70"/>
      <c r="CZ39" s="70"/>
      <c r="DA39" s="70"/>
      <c r="DB39" s="70"/>
      <c r="DC39" s="70"/>
      <c r="DD39" s="70"/>
      <c r="DE39" s="70"/>
      <c r="DF39" s="70"/>
      <c r="DG39" s="70"/>
      <c r="DH39" s="70"/>
      <c r="DI39" s="70"/>
      <c r="DJ39" s="70"/>
      <c r="DK39" s="70"/>
    </row>
    <row r="40" spans="1:115" ht="12.75" customHeight="1" thickBot="1">
      <c r="A40" s="1424" t="s">
        <v>155</v>
      </c>
      <c r="B40" s="70">
        <f t="shared" si="13"/>
        <v>4370.9828738299993</v>
      </c>
      <c r="C40" s="70">
        <f t="shared" si="0"/>
        <v>15.988223609719116</v>
      </c>
      <c r="D40" s="70"/>
      <c r="E40" s="70"/>
      <c r="F40" s="1430">
        <v>2.0470000000000002</v>
      </c>
      <c r="G40" s="32">
        <f t="shared" si="14"/>
        <v>2.3367046414465422</v>
      </c>
      <c r="H40" s="70"/>
      <c r="I40" s="70"/>
      <c r="J40" s="70"/>
      <c r="K40" s="70"/>
      <c r="L40" s="70"/>
      <c r="M40" s="70"/>
      <c r="N40" s="70"/>
      <c r="O40" s="70"/>
      <c r="P40" s="1430">
        <v>3223.7638200000001</v>
      </c>
      <c r="Q40" s="32">
        <f t="shared" si="15"/>
        <v>15.454623869235165</v>
      </c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1430"/>
      <c r="AC40" s="32" t="str">
        <f t="shared" si="16"/>
        <v/>
      </c>
      <c r="AD40" s="70"/>
      <c r="AE40" s="70"/>
      <c r="AF40" s="70"/>
      <c r="AG40" s="70"/>
      <c r="AH40" s="70"/>
      <c r="AI40" s="70"/>
      <c r="AJ40" s="70"/>
      <c r="AK40" s="70"/>
      <c r="AL40" s="70"/>
      <c r="AM40" s="70"/>
      <c r="AN40" s="70"/>
      <c r="AO40" s="70"/>
      <c r="AP40" s="1430">
        <v>4.66</v>
      </c>
      <c r="AQ40" s="32">
        <f t="shared" si="17"/>
        <v>5.1413336455969034</v>
      </c>
      <c r="AR40" s="70"/>
      <c r="AS40" s="70"/>
      <c r="AT40" s="70"/>
      <c r="AU40" s="70"/>
      <c r="AV40" s="70"/>
      <c r="AW40" s="70"/>
      <c r="AX40" s="1430">
        <v>1139.82205383</v>
      </c>
      <c r="AY40" s="32">
        <f t="shared" si="18"/>
        <v>52.527219105298805</v>
      </c>
      <c r="AZ40" s="70"/>
      <c r="BA40" s="70"/>
      <c r="BB40" s="70"/>
      <c r="BC40" s="70"/>
      <c r="BD40" s="70"/>
      <c r="BE40" s="70"/>
      <c r="BF40" s="70"/>
      <c r="BG40" s="70"/>
      <c r="BH40" s="1430"/>
      <c r="BI40" s="32" t="str">
        <f t="shared" si="19"/>
        <v/>
      </c>
      <c r="BJ40" s="70"/>
      <c r="BK40" s="70"/>
      <c r="BL40" s="70"/>
      <c r="BM40" s="70"/>
      <c r="BN40" s="70"/>
      <c r="BO40" s="70"/>
      <c r="BP40" s="70"/>
      <c r="BQ40" s="70"/>
      <c r="BR40" s="1430">
        <v>0</v>
      </c>
      <c r="BS40" s="32">
        <f t="shared" si="20"/>
        <v>0</v>
      </c>
      <c r="BT40" s="1430"/>
      <c r="BU40" s="32" t="str">
        <f t="shared" si="21"/>
        <v/>
      </c>
      <c r="BV40" s="70"/>
      <c r="BW40" s="70"/>
      <c r="BX40" s="70"/>
      <c r="BY40" s="70"/>
      <c r="BZ40" s="70"/>
      <c r="CA40" s="70"/>
      <c r="CB40" s="1430">
        <v>0.69</v>
      </c>
      <c r="CC40" s="32">
        <f t="shared" si="22"/>
        <v>1.7665130568356373</v>
      </c>
      <c r="CD40" s="70"/>
      <c r="CE40" s="70"/>
      <c r="CF40" s="70"/>
      <c r="CG40" s="70"/>
      <c r="CH40" s="70"/>
      <c r="CI40" s="70"/>
      <c r="CJ40" s="70"/>
      <c r="CK40" s="70"/>
      <c r="CL40" s="1430"/>
      <c r="CM40" s="32" t="str">
        <f t="shared" si="23"/>
        <v/>
      </c>
      <c r="CN40" s="70"/>
      <c r="CO40" s="70"/>
      <c r="CP40" s="1430">
        <v>0</v>
      </c>
      <c r="CQ40" s="32">
        <f t="shared" si="24"/>
        <v>0</v>
      </c>
      <c r="CR40" s="70"/>
      <c r="CS40" s="70"/>
      <c r="CT40" s="70"/>
      <c r="CU40" s="70"/>
      <c r="CV40" s="70"/>
      <c r="CW40" s="70"/>
      <c r="CX40" s="70"/>
      <c r="CY40" s="70"/>
      <c r="CZ40" s="70"/>
      <c r="DA40" s="70"/>
      <c r="DB40" s="70"/>
      <c r="DC40" s="70"/>
      <c r="DD40" s="70"/>
      <c r="DE40" s="70"/>
      <c r="DF40" s="70"/>
      <c r="DG40" s="70"/>
      <c r="DH40" s="70"/>
      <c r="DI40" s="70"/>
      <c r="DJ40" s="70"/>
      <c r="DK40" s="70"/>
    </row>
    <row r="41" spans="1:115" ht="12.75" customHeight="1" thickBot="1">
      <c r="A41" s="1422" t="s">
        <v>157</v>
      </c>
      <c r="B41" s="1405">
        <f t="shared" si="13"/>
        <v>15826.620007080001</v>
      </c>
      <c r="C41" s="1405">
        <f t="shared" si="0"/>
        <v>57.890764380306933</v>
      </c>
      <c r="D41" s="1405"/>
      <c r="E41" s="1405"/>
      <c r="F41" s="1432">
        <v>58.521999999999998</v>
      </c>
      <c r="G41" s="1405">
        <f>IF(F41&lt;&gt;0,F41/F$11*100,0)</f>
        <v>66.804410858199574</v>
      </c>
      <c r="H41" s="1405"/>
      <c r="I41" s="1405"/>
      <c r="J41" s="1405"/>
      <c r="K41" s="1405"/>
      <c r="L41" s="1405"/>
      <c r="M41" s="1405"/>
      <c r="N41" s="1405"/>
      <c r="O41" s="1405"/>
      <c r="P41" s="1432">
        <v>13546.231873000001</v>
      </c>
      <c r="Q41" s="1405">
        <f>IF(P41&lt;&gt;0,P41/P$11*100,0)</f>
        <v>64.940215887980273</v>
      </c>
      <c r="R41" s="1405"/>
      <c r="S41" s="1405"/>
      <c r="T41" s="1405"/>
      <c r="U41" s="1405"/>
      <c r="V41" s="1405"/>
      <c r="W41" s="1405"/>
      <c r="X41" s="1405"/>
      <c r="Y41" s="1405"/>
      <c r="Z41" s="1405"/>
      <c r="AA41" s="1405"/>
      <c r="AB41" s="1432">
        <f>SUM(AB32:AB40)</f>
        <v>0</v>
      </c>
      <c r="AC41" s="1405">
        <f>IF(AB41&lt;&gt;0,AB41/AB$11*100,0)</f>
        <v>0</v>
      </c>
      <c r="AD41" s="1405"/>
      <c r="AE41" s="1405"/>
      <c r="AF41" s="1405"/>
      <c r="AG41" s="1405"/>
      <c r="AH41" s="1405"/>
      <c r="AI41" s="1405"/>
      <c r="AJ41" s="1405"/>
      <c r="AK41" s="1405"/>
      <c r="AL41" s="1405"/>
      <c r="AM41" s="1405"/>
      <c r="AN41" s="1405"/>
      <c r="AO41" s="1405"/>
      <c r="AP41" s="1432">
        <f>SUM(AP32:AP40)</f>
        <v>59.39</v>
      </c>
      <c r="AQ41" s="1405">
        <f>IF(AP41&lt;&gt;0,AP41/AP$11*100,0)</f>
        <v>65.524421719313324</v>
      </c>
      <c r="AR41" s="1431"/>
      <c r="AS41" s="1405"/>
      <c r="AT41" s="1405"/>
      <c r="AU41" s="1405"/>
      <c r="AV41" s="1405"/>
      <c r="AW41" s="1405"/>
      <c r="AX41" s="1432">
        <v>1310.80713408</v>
      </c>
      <c r="AY41" s="1405">
        <f>IF(AX41&lt;&gt;0,AX41/AX$11*100,0)</f>
        <v>60.406844476513456</v>
      </c>
      <c r="AZ41" s="1405"/>
      <c r="BA41" s="1405"/>
      <c r="BB41" s="1405"/>
      <c r="BC41" s="1405"/>
      <c r="BD41" s="1405"/>
      <c r="BE41" s="1405"/>
      <c r="BF41" s="1405"/>
      <c r="BG41" s="1405"/>
      <c r="BH41" s="1432">
        <v>13.388999999999999</v>
      </c>
      <c r="BI41" s="1405">
        <f>IF(BH41&lt;&gt;0,BH41/BH$11*100,0)</f>
        <v>70.309300005251274</v>
      </c>
      <c r="BJ41" s="1405"/>
      <c r="BK41" s="1405"/>
      <c r="BL41" s="1405"/>
      <c r="BM41" s="1405"/>
      <c r="BN41" s="1405"/>
      <c r="BO41" s="1405"/>
      <c r="BP41" s="1405"/>
      <c r="BQ41" s="1405"/>
      <c r="BR41" s="1432">
        <v>99.5</v>
      </c>
      <c r="BS41" s="1405">
        <f>IF(BR41&lt;&gt;0,BR41/BR$11*100,0)</f>
        <v>60.930802204531531</v>
      </c>
      <c r="BT41" s="1432">
        <f>SUM(BT32:BT40)</f>
        <v>2.44</v>
      </c>
      <c r="BU41" s="1405">
        <f>IF(BT41&lt;&gt;0,BT41/BT$11*100,0)</f>
        <v>44.444444444444443</v>
      </c>
      <c r="BV41" s="1405"/>
      <c r="BW41" s="1405"/>
      <c r="BX41" s="1405"/>
      <c r="BY41" s="1405"/>
      <c r="BZ41" s="1405"/>
      <c r="CA41" s="1405"/>
      <c r="CB41" s="1432">
        <f>SUM(CB32:CB40)</f>
        <v>25.310000000000002</v>
      </c>
      <c r="CC41" s="1405">
        <f>IF(CB41&lt;&gt;0,CB41/CB$11*100,0)</f>
        <v>64.79774705581157</v>
      </c>
      <c r="CD41" s="1405"/>
      <c r="CE41" s="1405"/>
      <c r="CF41" s="1405"/>
      <c r="CG41" s="1405"/>
      <c r="CH41" s="1405"/>
      <c r="CI41" s="1405"/>
      <c r="CJ41" s="1405"/>
      <c r="CK41" s="1405"/>
      <c r="CL41" s="1432">
        <f>SUM(CL32:CL40)</f>
        <v>60.830000000000005</v>
      </c>
      <c r="CM41" s="1405">
        <f>IF(CL41&lt;&gt;0,CL41/CL$11*100,0)</f>
        <v>45.675026280222269</v>
      </c>
      <c r="CN41" s="1405"/>
      <c r="CO41" s="1405"/>
      <c r="CP41" s="1432">
        <v>650.20000000000005</v>
      </c>
      <c r="CQ41" s="1405">
        <f>IF(CP41&lt;&gt;0,CP41/CP$11*100,0)</f>
        <v>74.838858195211799</v>
      </c>
      <c r="CR41" s="1405"/>
      <c r="CS41" s="1405"/>
      <c r="CT41" s="1405"/>
      <c r="CU41" s="1405"/>
      <c r="CV41" s="1405"/>
      <c r="CW41" s="1405"/>
      <c r="CX41" s="1405"/>
      <c r="CY41" s="1405"/>
      <c r="CZ41" s="1405"/>
      <c r="DA41" s="1405"/>
      <c r="DB41" s="1405"/>
      <c r="DC41" s="1405"/>
      <c r="DD41" s="1405"/>
      <c r="DE41" s="1405"/>
      <c r="DF41" s="1405"/>
      <c r="DG41" s="1405"/>
      <c r="DH41" s="1431"/>
      <c r="DI41" s="1405"/>
      <c r="DJ41" s="1405"/>
      <c r="DK41" s="1405"/>
    </row>
    <row r="42" spans="1:115" ht="12.75" customHeight="1" thickBot="1">
      <c r="A42" s="1422" t="s">
        <v>158</v>
      </c>
      <c r="B42" s="1405">
        <f t="shared" si="13"/>
        <v>147.39399843000001</v>
      </c>
      <c r="C42" s="1405">
        <f t="shared" si="0"/>
        <v>0.53913919904346952</v>
      </c>
      <c r="D42" s="1405"/>
      <c r="E42" s="1405"/>
      <c r="F42" s="1432"/>
      <c r="G42" s="32" t="str">
        <f t="shared" si="14"/>
        <v/>
      </c>
      <c r="H42" s="1405"/>
      <c r="I42" s="1405"/>
      <c r="J42" s="1405"/>
      <c r="K42" s="1405"/>
      <c r="L42" s="1405"/>
      <c r="M42" s="1405"/>
      <c r="N42" s="1405"/>
      <c r="O42" s="1405"/>
      <c r="P42" s="1432"/>
      <c r="Q42" s="32" t="str">
        <f t="shared" si="15"/>
        <v/>
      </c>
      <c r="R42" s="1405"/>
      <c r="S42" s="1405"/>
      <c r="T42" s="1405"/>
      <c r="U42" s="1405"/>
      <c r="V42" s="1405"/>
      <c r="W42" s="1405"/>
      <c r="X42" s="1405"/>
      <c r="Y42" s="1405"/>
      <c r="Z42" s="1405"/>
      <c r="AA42" s="1405"/>
      <c r="AB42" s="1432"/>
      <c r="AC42" s="32" t="str">
        <f t="shared" si="16"/>
        <v/>
      </c>
      <c r="AD42" s="1405"/>
      <c r="AE42" s="1405"/>
      <c r="AF42" s="1405"/>
      <c r="AG42" s="1405"/>
      <c r="AH42" s="1405"/>
      <c r="AI42" s="1405"/>
      <c r="AJ42" s="1405"/>
      <c r="AK42" s="1405"/>
      <c r="AL42" s="1405"/>
      <c r="AM42" s="1405"/>
      <c r="AN42" s="1405"/>
      <c r="AO42" s="1405"/>
      <c r="AP42" s="1432"/>
      <c r="AQ42" s="32" t="str">
        <f t="shared" si="17"/>
        <v/>
      </c>
      <c r="AR42" s="1431"/>
      <c r="AS42" s="1405"/>
      <c r="AT42" s="1405"/>
      <c r="AU42" s="1405"/>
      <c r="AV42" s="1405"/>
      <c r="AW42" s="1405"/>
      <c r="AX42" s="1432">
        <v>83.793998430000002</v>
      </c>
      <c r="AY42" s="32">
        <f t="shared" si="18"/>
        <v>3.8615375974275863</v>
      </c>
      <c r="AZ42" s="1405"/>
      <c r="BA42" s="1405"/>
      <c r="BB42" s="1405"/>
      <c r="BC42" s="1405"/>
      <c r="BD42" s="1405"/>
      <c r="BE42" s="1405"/>
      <c r="BF42" s="1405"/>
      <c r="BG42" s="1405"/>
      <c r="BH42" s="1432"/>
      <c r="BI42" s="32" t="str">
        <f t="shared" si="19"/>
        <v/>
      </c>
      <c r="BJ42" s="1405"/>
      <c r="BK42" s="1405"/>
      <c r="BL42" s="1405"/>
      <c r="BM42" s="1405"/>
      <c r="BN42" s="1405"/>
      <c r="BO42" s="1405"/>
      <c r="BP42" s="1405"/>
      <c r="BQ42" s="1405"/>
      <c r="BR42" s="1432"/>
      <c r="BS42" s="32" t="str">
        <f t="shared" si="20"/>
        <v/>
      </c>
      <c r="BT42" s="1432"/>
      <c r="BU42" s="32" t="str">
        <f t="shared" si="21"/>
        <v/>
      </c>
      <c r="BV42" s="1405"/>
      <c r="BW42" s="1405"/>
      <c r="BX42" s="1405"/>
      <c r="BY42" s="1405"/>
      <c r="BZ42" s="1405"/>
      <c r="CA42" s="1405"/>
      <c r="CB42" s="1432"/>
      <c r="CC42" s="32" t="str">
        <f t="shared" si="22"/>
        <v/>
      </c>
      <c r="CD42" s="1405"/>
      <c r="CE42" s="1405"/>
      <c r="CF42" s="1405"/>
      <c r="CG42" s="1405"/>
      <c r="CH42" s="1405"/>
      <c r="CI42" s="1405"/>
      <c r="CJ42" s="1405"/>
      <c r="CK42" s="1405"/>
      <c r="CL42" s="1432"/>
      <c r="CM42" s="32" t="str">
        <f t="shared" si="23"/>
        <v/>
      </c>
      <c r="CN42" s="1405"/>
      <c r="CO42" s="1405"/>
      <c r="CP42" s="1432">
        <v>63.6</v>
      </c>
      <c r="CQ42" s="32">
        <f t="shared" si="24"/>
        <v>7.320441988950277</v>
      </c>
      <c r="CR42" s="1405"/>
      <c r="CS42" s="1405"/>
      <c r="CT42" s="1405"/>
      <c r="CU42" s="1405"/>
      <c r="CV42" s="1405"/>
      <c r="CW42" s="1405"/>
      <c r="CX42" s="1405"/>
      <c r="CY42" s="1405"/>
      <c r="CZ42" s="1405"/>
      <c r="DA42" s="1405"/>
      <c r="DB42" s="1405"/>
      <c r="DC42" s="1405"/>
      <c r="DD42" s="1405"/>
      <c r="DE42" s="1405"/>
      <c r="DF42" s="1405"/>
      <c r="DG42" s="1405"/>
      <c r="DH42" s="1431"/>
      <c r="DI42" s="1405"/>
      <c r="DJ42" s="1405"/>
      <c r="DK42" s="1405"/>
    </row>
    <row r="43" spans="1:115" ht="12.75" customHeight="1" thickBot="1">
      <c r="A43" s="1422" t="s">
        <v>160</v>
      </c>
      <c r="B43" s="1405">
        <f t="shared" si="13"/>
        <v>15974.01400551</v>
      </c>
      <c r="C43" s="1405">
        <f t="shared" si="0"/>
        <v>58.429903579350409</v>
      </c>
      <c r="D43" s="1405"/>
      <c r="E43" s="1405"/>
      <c r="F43" s="1432">
        <v>58.521999999999998</v>
      </c>
      <c r="G43" s="1405">
        <f>IF(F43&lt;&gt;0,F43/F$11*100,0)</f>
        <v>66.804410858199574</v>
      </c>
      <c r="H43" s="1405"/>
      <c r="I43" s="1405"/>
      <c r="J43" s="1405"/>
      <c r="K43" s="1405"/>
      <c r="L43" s="1405"/>
      <c r="M43" s="1405"/>
      <c r="N43" s="1405"/>
      <c r="O43" s="1405"/>
      <c r="P43" s="1432">
        <v>13546.231873000001</v>
      </c>
      <c r="Q43" s="1405">
        <f>IF(P43&lt;&gt;0,P43/P$11*100,0)</f>
        <v>64.940215887980273</v>
      </c>
      <c r="R43" s="1405"/>
      <c r="S43" s="1405"/>
      <c r="T43" s="1405"/>
      <c r="U43" s="1405"/>
      <c r="V43" s="1405"/>
      <c r="W43" s="1405"/>
      <c r="X43" s="1405"/>
      <c r="Y43" s="1405"/>
      <c r="Z43" s="1405"/>
      <c r="AA43" s="1405"/>
      <c r="AB43" s="1432">
        <f>SUM(AB41:AB42)</f>
        <v>0</v>
      </c>
      <c r="AC43" s="1405">
        <f>IF(AB43&lt;&gt;0,AB43/AB$11*100,0)</f>
        <v>0</v>
      </c>
      <c r="AD43" s="1405"/>
      <c r="AE43" s="1405"/>
      <c r="AF43" s="1405"/>
      <c r="AG43" s="1405"/>
      <c r="AH43" s="1405"/>
      <c r="AI43" s="1405"/>
      <c r="AJ43" s="1405"/>
      <c r="AK43" s="1405"/>
      <c r="AL43" s="1405"/>
      <c r="AM43" s="1405"/>
      <c r="AN43" s="1405"/>
      <c r="AO43" s="1405"/>
      <c r="AP43" s="1432">
        <f>SUM(AP41:AP42)</f>
        <v>59.39</v>
      </c>
      <c r="AQ43" s="1405">
        <f>IF(AP43&lt;&gt;0,AP43/AP$11*100,0)</f>
        <v>65.524421719313324</v>
      </c>
      <c r="AR43" s="1431"/>
      <c r="AS43" s="1405"/>
      <c r="AT43" s="1405"/>
      <c r="AU43" s="1405"/>
      <c r="AV43" s="1405"/>
      <c r="AW43" s="1405"/>
      <c r="AX43" s="1432">
        <v>1394.6011325100001</v>
      </c>
      <c r="AY43" s="1405">
        <f>IF(AX43&lt;&gt;0,AX43/AX$11*100,0)</f>
        <v>64.268382073941041</v>
      </c>
      <c r="AZ43" s="1405"/>
      <c r="BA43" s="1405"/>
      <c r="BB43" s="1405"/>
      <c r="BC43" s="1405"/>
      <c r="BD43" s="1405"/>
      <c r="BE43" s="1405"/>
      <c r="BF43" s="1405"/>
      <c r="BG43" s="1405"/>
      <c r="BH43" s="1432">
        <v>13.388999999999999</v>
      </c>
      <c r="BI43" s="1405">
        <f>IF(BH43&lt;&gt;0,BH43/BH$11*100,0)</f>
        <v>70.309300005251274</v>
      </c>
      <c r="BJ43" s="1405"/>
      <c r="BK43" s="1405"/>
      <c r="BL43" s="1405"/>
      <c r="BM43" s="1405"/>
      <c r="BN43" s="1405"/>
      <c r="BO43" s="1405"/>
      <c r="BP43" s="1405"/>
      <c r="BQ43" s="1405"/>
      <c r="BR43" s="1432">
        <v>99.5</v>
      </c>
      <c r="BS43" s="1405">
        <f>IF(BR43&lt;&gt;0,BR43/BR$11*100,0)</f>
        <v>60.930802204531531</v>
      </c>
      <c r="BT43" s="1432">
        <f>SUM(BT41:BT42)</f>
        <v>2.44</v>
      </c>
      <c r="BU43" s="1405">
        <f>IF(BT43&lt;&gt;0,BT43/BT$11*100,0)</f>
        <v>44.444444444444443</v>
      </c>
      <c r="BV43" s="1405"/>
      <c r="BW43" s="1405"/>
      <c r="BX43" s="1405"/>
      <c r="BY43" s="1405"/>
      <c r="BZ43" s="1405"/>
      <c r="CA43" s="1405"/>
      <c r="CB43" s="1432">
        <f>SUM(CB41:CB42)</f>
        <v>25.310000000000002</v>
      </c>
      <c r="CC43" s="1405">
        <f>IF(CB43&lt;&gt;0,CB43/CB$11*100,0)</f>
        <v>64.79774705581157</v>
      </c>
      <c r="CD43" s="1405"/>
      <c r="CE43" s="1405"/>
      <c r="CF43" s="1405"/>
      <c r="CG43" s="1405"/>
      <c r="CH43" s="1405"/>
      <c r="CI43" s="1405"/>
      <c r="CJ43" s="1405"/>
      <c r="CK43" s="1405"/>
      <c r="CL43" s="1432">
        <f>SUM(CL41:CL42)</f>
        <v>60.830000000000005</v>
      </c>
      <c r="CM43" s="1405">
        <f>IF(CL43&lt;&gt;0,CL43/CL$11*100,0)</f>
        <v>45.675026280222269</v>
      </c>
      <c r="CN43" s="1405"/>
      <c r="CO43" s="1405"/>
      <c r="CP43" s="1432">
        <v>713.8</v>
      </c>
      <c r="CQ43" s="1405">
        <f>IF(CP43&lt;&gt;0,CP43/CP$11*100,0)</f>
        <v>82.159300184162063</v>
      </c>
      <c r="CR43" s="1405"/>
      <c r="CS43" s="1405"/>
      <c r="CT43" s="1405"/>
      <c r="CU43" s="1405"/>
      <c r="CV43" s="1405"/>
      <c r="CW43" s="1405"/>
      <c r="CX43" s="1405"/>
      <c r="CY43" s="1405"/>
      <c r="CZ43" s="1405"/>
      <c r="DA43" s="1405"/>
      <c r="DB43" s="1405"/>
      <c r="DC43" s="1405"/>
      <c r="DD43" s="1405"/>
      <c r="DE43" s="1405"/>
      <c r="DF43" s="1405"/>
      <c r="DG43" s="1405"/>
      <c r="DH43" s="1431"/>
      <c r="DI43" s="1405"/>
      <c r="DJ43" s="1405"/>
      <c r="DK43" s="1405"/>
    </row>
    <row r="44" spans="1:115" ht="12.75" customHeight="1">
      <c r="A44" s="32" t="s">
        <v>519</v>
      </c>
      <c r="B44" s="70">
        <f t="shared" si="13"/>
        <v>126.27912852999999</v>
      </c>
      <c r="C44" s="70">
        <f t="shared" si="0"/>
        <v>0.46190502284192309</v>
      </c>
      <c r="D44" s="70"/>
      <c r="E44" s="70"/>
      <c r="F44" s="1430">
        <v>16.606999999999999</v>
      </c>
      <c r="G44" s="32">
        <f t="shared" si="14"/>
        <v>18.957329741330106</v>
      </c>
      <c r="H44" s="70"/>
      <c r="I44" s="70"/>
      <c r="J44" s="70"/>
      <c r="K44" s="70"/>
      <c r="L44" s="70"/>
      <c r="M44" s="70"/>
      <c r="N44" s="70"/>
      <c r="O44" s="70"/>
      <c r="P44" s="1430"/>
      <c r="Q44" s="32" t="str">
        <f t="shared" si="15"/>
        <v/>
      </c>
      <c r="R44" s="70"/>
      <c r="S44" s="70"/>
      <c r="T44" s="70"/>
      <c r="U44" s="70"/>
      <c r="V44" s="70"/>
      <c r="W44" s="70"/>
      <c r="X44" s="70"/>
      <c r="Y44" s="70"/>
      <c r="Z44" s="70"/>
      <c r="AA44" s="70"/>
      <c r="AB44" s="1430"/>
      <c r="AC44" s="32" t="str">
        <f t="shared" si="16"/>
        <v/>
      </c>
      <c r="AD44" s="70"/>
      <c r="AE44" s="70"/>
      <c r="AF44" s="70"/>
      <c r="AG44" s="70"/>
      <c r="AH44" s="70"/>
      <c r="AI44" s="70"/>
      <c r="AJ44" s="70"/>
      <c r="AK44" s="70"/>
      <c r="AL44" s="70"/>
      <c r="AM44" s="70"/>
      <c r="AN44" s="70"/>
      <c r="AO44" s="70"/>
      <c r="AP44" s="1430">
        <v>1.01</v>
      </c>
      <c r="AQ44" s="32">
        <f t="shared" si="17"/>
        <v>1.1143233867066249</v>
      </c>
      <c r="AR44" s="70"/>
      <c r="AS44" s="70"/>
      <c r="AT44" s="70"/>
      <c r="AU44" s="70"/>
      <c r="AV44" s="70"/>
      <c r="AW44" s="70"/>
      <c r="AX44" s="1430">
        <v>72.452128529999996</v>
      </c>
      <c r="AY44" s="32">
        <f t="shared" si="18"/>
        <v>3.3388622523601281</v>
      </c>
      <c r="AZ44" s="70"/>
      <c r="BA44" s="70"/>
      <c r="BB44" s="70"/>
      <c r="BC44" s="70"/>
      <c r="BD44" s="70"/>
      <c r="BE44" s="70"/>
      <c r="BF44" s="70"/>
      <c r="BG44" s="70"/>
      <c r="BH44" s="1430"/>
      <c r="BI44" s="32" t="str">
        <f t="shared" si="19"/>
        <v/>
      </c>
      <c r="BJ44" s="70"/>
      <c r="BK44" s="70"/>
      <c r="BL44" s="70"/>
      <c r="BM44" s="70"/>
      <c r="BN44" s="70"/>
      <c r="BO44" s="70"/>
      <c r="BP44" s="70"/>
      <c r="BQ44" s="70"/>
      <c r="BR44" s="1430">
        <v>1</v>
      </c>
      <c r="BS44" s="32">
        <f t="shared" si="20"/>
        <v>0.61236987140232702</v>
      </c>
      <c r="BT44" s="1430">
        <v>7.0000000000000007E-2</v>
      </c>
      <c r="BU44" s="32">
        <f t="shared" si="21"/>
        <v>1.2750455373406193</v>
      </c>
      <c r="BV44" s="70"/>
      <c r="BW44" s="70"/>
      <c r="BX44" s="70"/>
      <c r="BY44" s="70"/>
      <c r="BZ44" s="70"/>
      <c r="CA44" s="70"/>
      <c r="CB44" s="1430">
        <v>8.94</v>
      </c>
      <c r="CC44" s="32">
        <f t="shared" si="22"/>
        <v>22.887864823348693</v>
      </c>
      <c r="CD44" s="70"/>
      <c r="CE44" s="70"/>
      <c r="CF44" s="70"/>
      <c r="CG44" s="70"/>
      <c r="CH44" s="70"/>
      <c r="CI44" s="70"/>
      <c r="CJ44" s="70"/>
      <c r="CK44" s="70"/>
      <c r="CL44" s="1430">
        <v>26.2</v>
      </c>
      <c r="CM44" s="32">
        <f t="shared" si="23"/>
        <v>19.672623517044606</v>
      </c>
      <c r="CN44" s="70"/>
      <c r="CO44" s="70"/>
      <c r="CP44" s="1430">
        <v>0</v>
      </c>
      <c r="CQ44" s="32">
        <f t="shared" si="24"/>
        <v>0</v>
      </c>
      <c r="CR44" s="70"/>
      <c r="CS44" s="70"/>
      <c r="CT44" s="70"/>
      <c r="CU44" s="70"/>
      <c r="CV44" s="70"/>
      <c r="CW44" s="70"/>
      <c r="CX44" s="70"/>
      <c r="CY44" s="70"/>
      <c r="CZ44" s="70"/>
      <c r="DA44" s="70"/>
      <c r="DB44" s="70"/>
      <c r="DC44" s="70"/>
      <c r="DD44" s="70"/>
      <c r="DE44" s="70"/>
      <c r="DF44" s="70"/>
      <c r="DG44" s="70"/>
      <c r="DH44" s="70"/>
      <c r="DI44" s="70"/>
      <c r="DJ44" s="70"/>
      <c r="DK44" s="70"/>
    </row>
    <row r="45" spans="1:115" ht="12.75" customHeight="1">
      <c r="A45" s="32" t="s">
        <v>262</v>
      </c>
      <c r="B45" s="70">
        <f t="shared" si="13"/>
        <v>8.2200000000000006</v>
      </c>
      <c r="C45" s="70">
        <f t="shared" si="0"/>
        <v>3.0067195837977238E-2</v>
      </c>
      <c r="D45" s="70"/>
      <c r="E45" s="70"/>
      <c r="F45" s="1430"/>
      <c r="G45" s="32" t="str">
        <f t="shared" si="14"/>
        <v/>
      </c>
      <c r="H45" s="70"/>
      <c r="I45" s="70"/>
      <c r="J45" s="70"/>
      <c r="K45" s="70"/>
      <c r="L45" s="70"/>
      <c r="M45" s="70"/>
      <c r="N45" s="70"/>
      <c r="O45" s="70"/>
      <c r="P45" s="1430"/>
      <c r="Q45" s="32" t="str">
        <f t="shared" si="15"/>
        <v/>
      </c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1430"/>
      <c r="AC45" s="32" t="str">
        <f t="shared" si="16"/>
        <v/>
      </c>
      <c r="AD45" s="70"/>
      <c r="AE45" s="70"/>
      <c r="AF45" s="70"/>
      <c r="AG45" s="70"/>
      <c r="AH45" s="70"/>
      <c r="AI45" s="70"/>
      <c r="AJ45" s="70"/>
      <c r="AK45" s="70"/>
      <c r="AL45" s="70"/>
      <c r="AM45" s="70"/>
      <c r="AN45" s="70"/>
      <c r="AO45" s="70"/>
      <c r="AP45" s="1430">
        <v>0</v>
      </c>
      <c r="AQ45" s="32">
        <f t="shared" si="17"/>
        <v>0</v>
      </c>
      <c r="AR45" s="70"/>
      <c r="AS45" s="70"/>
      <c r="AT45" s="70"/>
      <c r="AU45" s="70"/>
      <c r="AV45" s="70"/>
      <c r="AW45" s="70"/>
      <c r="AX45" s="1430">
        <v>0</v>
      </c>
      <c r="AY45" s="32">
        <f t="shared" si="18"/>
        <v>0</v>
      </c>
      <c r="AZ45" s="70"/>
      <c r="BA45" s="70"/>
      <c r="BB45" s="70"/>
      <c r="BC45" s="70"/>
      <c r="BD45" s="70"/>
      <c r="BE45" s="70"/>
      <c r="BF45" s="70"/>
      <c r="BG45" s="70"/>
      <c r="BH45" s="1430"/>
      <c r="BI45" s="32" t="str">
        <f t="shared" si="19"/>
        <v/>
      </c>
      <c r="BJ45" s="70"/>
      <c r="BK45" s="70"/>
      <c r="BL45" s="70"/>
      <c r="BM45" s="70"/>
      <c r="BN45" s="70"/>
      <c r="BO45" s="70"/>
      <c r="BP45" s="70"/>
      <c r="BQ45" s="70"/>
      <c r="BR45" s="1430">
        <v>7.4</v>
      </c>
      <c r="BS45" s="32">
        <f t="shared" si="20"/>
        <v>4.5315370483772197</v>
      </c>
      <c r="BT45" s="1430">
        <v>0.82</v>
      </c>
      <c r="BU45" s="32">
        <f t="shared" si="21"/>
        <v>14.936247723132967</v>
      </c>
      <c r="BV45" s="70"/>
      <c r="BW45" s="70"/>
      <c r="BX45" s="70"/>
      <c r="BY45" s="70"/>
      <c r="BZ45" s="70"/>
      <c r="CA45" s="70"/>
      <c r="CB45" s="1430"/>
      <c r="CC45" s="32" t="str">
        <f t="shared" si="22"/>
        <v/>
      </c>
      <c r="CD45" s="70"/>
      <c r="CE45" s="70"/>
      <c r="CF45" s="70"/>
      <c r="CG45" s="70"/>
      <c r="CH45" s="70"/>
      <c r="CI45" s="70"/>
      <c r="CJ45" s="70"/>
      <c r="CK45" s="70"/>
      <c r="CL45" s="1430"/>
      <c r="CM45" s="32" t="str">
        <f t="shared" si="23"/>
        <v/>
      </c>
      <c r="CN45" s="70"/>
      <c r="CO45" s="70"/>
      <c r="CP45" s="1430">
        <v>0</v>
      </c>
      <c r="CQ45" s="32">
        <f t="shared" si="24"/>
        <v>0</v>
      </c>
      <c r="CR45" s="70"/>
      <c r="CS45" s="70"/>
      <c r="CT45" s="70"/>
      <c r="CU45" s="70"/>
      <c r="CV45" s="70"/>
      <c r="CW45" s="70"/>
      <c r="CX45" s="70"/>
      <c r="CY45" s="70"/>
      <c r="CZ45" s="70"/>
      <c r="DA45" s="70"/>
      <c r="DB45" s="70"/>
      <c r="DC45" s="70"/>
      <c r="DD45" s="70"/>
      <c r="DE45" s="70"/>
      <c r="DF45" s="70"/>
      <c r="DG45" s="70"/>
      <c r="DH45" s="70"/>
      <c r="DI45" s="70"/>
      <c r="DJ45" s="70"/>
      <c r="DK45" s="70"/>
    </row>
    <row r="46" spans="1:115" ht="12.75" customHeight="1" thickBot="1">
      <c r="A46" s="32" t="s">
        <v>264</v>
      </c>
      <c r="B46" s="70">
        <f t="shared" si="13"/>
        <v>127.65350918999999</v>
      </c>
      <c r="C46" s="70">
        <f t="shared" si="0"/>
        <v>0.46693224576894854</v>
      </c>
      <c r="D46" s="70"/>
      <c r="E46" s="70"/>
      <c r="F46" s="1430"/>
      <c r="G46" s="32" t="str">
        <f t="shared" si="14"/>
        <v/>
      </c>
      <c r="H46" s="70"/>
      <c r="I46" s="70"/>
      <c r="J46" s="70"/>
      <c r="K46" s="70"/>
      <c r="L46" s="70"/>
      <c r="M46" s="70"/>
      <c r="N46" s="70"/>
      <c r="O46" s="70"/>
      <c r="P46" s="1430"/>
      <c r="Q46" s="32" t="str">
        <f t="shared" si="15"/>
        <v/>
      </c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1430"/>
      <c r="AC46" s="32" t="str">
        <f t="shared" si="16"/>
        <v/>
      </c>
      <c r="AD46" s="70"/>
      <c r="AE46" s="70"/>
      <c r="AF46" s="70"/>
      <c r="AG46" s="70"/>
      <c r="AH46" s="70"/>
      <c r="AI46" s="70"/>
      <c r="AJ46" s="70"/>
      <c r="AK46" s="70"/>
      <c r="AL46" s="70"/>
      <c r="AM46" s="70"/>
      <c r="AN46" s="70"/>
      <c r="AO46" s="70"/>
      <c r="AP46" s="1430">
        <v>7.02</v>
      </c>
      <c r="AQ46" s="32">
        <f t="shared" si="17"/>
        <v>7.7450991828519857</v>
      </c>
      <c r="AR46" s="70"/>
      <c r="AS46" s="70"/>
      <c r="AT46" s="70"/>
      <c r="AU46" s="70"/>
      <c r="AV46" s="70"/>
      <c r="AW46" s="70"/>
      <c r="AX46" s="1430">
        <v>113.17550919</v>
      </c>
      <c r="AY46" s="32">
        <f t="shared" si="18"/>
        <v>5.2155463641024902</v>
      </c>
      <c r="AZ46" s="70"/>
      <c r="BA46" s="70"/>
      <c r="BB46" s="70"/>
      <c r="BC46" s="70"/>
      <c r="BD46" s="70"/>
      <c r="BE46" s="70"/>
      <c r="BF46" s="70"/>
      <c r="BG46" s="70"/>
      <c r="BH46" s="1430">
        <v>2.1579999999999999</v>
      </c>
      <c r="BI46" s="32">
        <f t="shared" si="19"/>
        <v>11.332248070157013</v>
      </c>
      <c r="BJ46" s="70"/>
      <c r="BK46" s="70"/>
      <c r="BL46" s="70"/>
      <c r="BM46" s="70"/>
      <c r="BN46" s="70"/>
      <c r="BO46" s="70"/>
      <c r="BP46" s="70"/>
      <c r="BQ46" s="70"/>
      <c r="BR46" s="1430">
        <v>5.3</v>
      </c>
      <c r="BS46" s="32">
        <f t="shared" si="20"/>
        <v>3.2455603184323327</v>
      </c>
      <c r="BT46" s="1430"/>
      <c r="BU46" s="32" t="str">
        <f t="shared" si="21"/>
        <v/>
      </c>
      <c r="BV46" s="70"/>
      <c r="BW46" s="70"/>
      <c r="BX46" s="70"/>
      <c r="BY46" s="70"/>
      <c r="BZ46" s="70"/>
      <c r="CA46" s="70"/>
      <c r="CB46" s="1430"/>
      <c r="CC46" s="32" t="str">
        <f t="shared" si="22"/>
        <v/>
      </c>
      <c r="CD46" s="70"/>
      <c r="CE46" s="70"/>
      <c r="CF46" s="70"/>
      <c r="CG46" s="70"/>
      <c r="CH46" s="70"/>
      <c r="CI46" s="70"/>
      <c r="CJ46" s="70"/>
      <c r="CK46" s="70"/>
      <c r="CL46" s="1430"/>
      <c r="CM46" s="32" t="str">
        <f t="shared" si="23"/>
        <v/>
      </c>
      <c r="CN46" s="70"/>
      <c r="CO46" s="70"/>
      <c r="CP46" s="1430">
        <v>0</v>
      </c>
      <c r="CQ46" s="32">
        <f t="shared" si="24"/>
        <v>0</v>
      </c>
      <c r="CR46" s="70"/>
      <c r="CS46" s="70"/>
      <c r="CT46" s="70"/>
      <c r="CU46" s="70"/>
      <c r="CV46" s="70"/>
      <c r="CW46" s="70"/>
      <c r="CX46" s="70"/>
      <c r="CY46" s="70"/>
      <c r="CZ46" s="70"/>
      <c r="DA46" s="70"/>
      <c r="DB46" s="70"/>
      <c r="DC46" s="70"/>
      <c r="DD46" s="70"/>
      <c r="DE46" s="70"/>
      <c r="DF46" s="70"/>
      <c r="DG46" s="70"/>
      <c r="DH46" s="70"/>
      <c r="DI46" s="70"/>
      <c r="DJ46" s="70"/>
      <c r="DK46" s="70"/>
    </row>
    <row r="47" spans="1:115" ht="12.75" customHeight="1" thickBot="1">
      <c r="A47" s="1422" t="s">
        <v>166</v>
      </c>
      <c r="B47" s="1405">
        <f t="shared" si="13"/>
        <v>262.15263771999997</v>
      </c>
      <c r="C47" s="1405">
        <f t="shared" si="0"/>
        <v>0.9589044644488488</v>
      </c>
      <c r="D47" s="1405"/>
      <c r="E47" s="1405"/>
      <c r="F47" s="1432">
        <v>16.606999999999999</v>
      </c>
      <c r="G47" s="1405">
        <f>IF(F47&lt;&gt;0,F47/F$11*100,0)</f>
        <v>18.957329741330106</v>
      </c>
      <c r="H47" s="1405"/>
      <c r="I47" s="1405"/>
      <c r="J47" s="1405"/>
      <c r="K47" s="1405"/>
      <c r="L47" s="1405"/>
      <c r="M47" s="1405"/>
      <c r="N47" s="1405"/>
      <c r="O47" s="1405"/>
      <c r="P47" s="1432">
        <v>0</v>
      </c>
      <c r="Q47" s="1405">
        <f>IF(P47&lt;&gt;0,P47/P$11*100,0)</f>
        <v>0</v>
      </c>
      <c r="R47" s="1405"/>
      <c r="S47" s="1405"/>
      <c r="T47" s="1405"/>
      <c r="U47" s="1405"/>
      <c r="V47" s="1405"/>
      <c r="W47" s="1405"/>
      <c r="X47" s="1405"/>
      <c r="Y47" s="1405"/>
      <c r="Z47" s="1405"/>
      <c r="AA47" s="1405"/>
      <c r="AB47" s="1432">
        <f>SUM(AB44:AB46)</f>
        <v>0</v>
      </c>
      <c r="AC47" s="1405">
        <f>IF(AB47&lt;&gt;0,AB47/AB$11*100,0)</f>
        <v>0</v>
      </c>
      <c r="AD47" s="1405"/>
      <c r="AE47" s="1405"/>
      <c r="AF47" s="1405"/>
      <c r="AG47" s="1405"/>
      <c r="AH47" s="1405"/>
      <c r="AI47" s="1405"/>
      <c r="AJ47" s="1405"/>
      <c r="AK47" s="1405"/>
      <c r="AL47" s="1405"/>
      <c r="AM47" s="1405"/>
      <c r="AN47" s="1405"/>
      <c r="AO47" s="1405"/>
      <c r="AP47" s="1432">
        <f>SUM(AP44:AP46)</f>
        <v>8.0299999999999994</v>
      </c>
      <c r="AQ47" s="1405">
        <f>IF(AP47&lt;&gt;0,AP47/AP$11*100,0)</f>
        <v>8.8594225695586122</v>
      </c>
      <c r="AR47" s="1431"/>
      <c r="AS47" s="1405"/>
      <c r="AT47" s="1405"/>
      <c r="AU47" s="1405"/>
      <c r="AV47" s="1405"/>
      <c r="AW47" s="1405"/>
      <c r="AX47" s="1432">
        <v>185.62763772</v>
      </c>
      <c r="AY47" s="1405">
        <f>IF(AX47&lt;&gt;0,AX47/AX$11*100,0)</f>
        <v>8.5544086164626183</v>
      </c>
      <c r="AZ47" s="1405"/>
      <c r="BA47" s="1405"/>
      <c r="BB47" s="1405"/>
      <c r="BC47" s="1405"/>
      <c r="BD47" s="1405"/>
      <c r="BE47" s="1405"/>
      <c r="BF47" s="1405"/>
      <c r="BG47" s="1405"/>
      <c r="BH47" s="1432">
        <v>2.1579999999999999</v>
      </c>
      <c r="BI47" s="1405">
        <f>IF(BH47&lt;&gt;0,BH47/BH$11*100,0)</f>
        <v>11.332248070157013</v>
      </c>
      <c r="BJ47" s="1405"/>
      <c r="BK47" s="1405"/>
      <c r="BL47" s="1405"/>
      <c r="BM47" s="1405"/>
      <c r="BN47" s="1405"/>
      <c r="BO47" s="1405"/>
      <c r="BP47" s="1405"/>
      <c r="BQ47" s="1405"/>
      <c r="BR47" s="1432">
        <v>13.7</v>
      </c>
      <c r="BS47" s="1405">
        <f>IF(BR47&lt;&gt;0,BR47/BR$11*100,0)</f>
        <v>8.3894672382118785</v>
      </c>
      <c r="BT47" s="1432">
        <f>SUM(BT44:BT46)</f>
        <v>0.8899999999999999</v>
      </c>
      <c r="BU47" s="1405">
        <f>IF(BT47&lt;&gt;0,BT47/BT$11*100,0)</f>
        <v>16.211293260473585</v>
      </c>
      <c r="BV47" s="1405"/>
      <c r="BW47" s="1405"/>
      <c r="BX47" s="1405"/>
      <c r="BY47" s="1405"/>
      <c r="BZ47" s="1405"/>
      <c r="CA47" s="1405"/>
      <c r="CB47" s="1432">
        <f>SUM(CB44:CB46)</f>
        <v>8.94</v>
      </c>
      <c r="CC47" s="1405">
        <f>IF(CB47&lt;&gt;0,CB47/CB$11*100,0)</f>
        <v>22.887864823348693</v>
      </c>
      <c r="CD47" s="1405"/>
      <c r="CE47" s="1405"/>
      <c r="CF47" s="1405"/>
      <c r="CG47" s="1405"/>
      <c r="CH47" s="1405"/>
      <c r="CI47" s="1405"/>
      <c r="CJ47" s="1405"/>
      <c r="CK47" s="1405"/>
      <c r="CL47" s="1432">
        <f>SUM(CL44:CL46)</f>
        <v>26.2</v>
      </c>
      <c r="CM47" s="1405">
        <f>IF(CL47&lt;&gt;0,CL47/CL$11*100,0)</f>
        <v>19.672623517044606</v>
      </c>
      <c r="CN47" s="1405"/>
      <c r="CO47" s="1405"/>
      <c r="CP47" s="1432">
        <v>0</v>
      </c>
      <c r="CQ47" s="1405">
        <f>IF(CP47&lt;&gt;0,CP47/CP$11*100,0)</f>
        <v>0</v>
      </c>
      <c r="CR47" s="1405"/>
      <c r="CS47" s="1405"/>
      <c r="CT47" s="1405"/>
      <c r="CU47" s="1405"/>
      <c r="CV47" s="1405"/>
      <c r="CW47" s="1405"/>
      <c r="CX47" s="1405"/>
      <c r="CY47" s="1405"/>
      <c r="CZ47" s="1405"/>
      <c r="DA47" s="1405"/>
      <c r="DB47" s="1405"/>
      <c r="DC47" s="1405"/>
      <c r="DD47" s="1405"/>
      <c r="DE47" s="1405"/>
      <c r="DF47" s="1405"/>
      <c r="DG47" s="1405"/>
      <c r="DH47" s="1431"/>
      <c r="DI47" s="1405"/>
      <c r="DJ47" s="1405"/>
      <c r="DK47" s="1405"/>
    </row>
    <row r="48" spans="1:115" ht="12.75" customHeight="1" thickBot="1">
      <c r="C48" s="15"/>
      <c r="D48" s="69"/>
      <c r="E48" s="15"/>
      <c r="F48" s="1430"/>
      <c r="G48" s="15"/>
      <c r="H48" s="69"/>
      <c r="I48" s="15"/>
      <c r="J48" s="69"/>
      <c r="K48" s="15"/>
      <c r="L48" s="69"/>
      <c r="M48" s="15"/>
      <c r="N48" s="69"/>
      <c r="O48" s="15"/>
      <c r="P48" s="1430"/>
      <c r="Q48" s="15"/>
      <c r="R48" s="69"/>
      <c r="S48" s="15"/>
      <c r="T48" s="69"/>
      <c r="U48" s="15"/>
      <c r="V48" s="69"/>
      <c r="W48" s="15"/>
      <c r="X48" s="69"/>
      <c r="Y48" s="15"/>
      <c r="Z48" s="69"/>
      <c r="AA48" s="15"/>
      <c r="AB48" s="1430"/>
      <c r="AC48" s="15"/>
      <c r="AE48" s="15"/>
      <c r="AG48" s="15"/>
      <c r="AI48" s="15"/>
      <c r="AK48" s="15"/>
      <c r="AM48" s="15"/>
      <c r="AN48" s="69"/>
      <c r="AO48" s="15"/>
      <c r="AP48" s="1430"/>
      <c r="AQ48" s="15"/>
      <c r="AR48" s="70"/>
      <c r="AS48" s="15"/>
      <c r="AU48" s="15"/>
      <c r="AV48" s="69"/>
      <c r="AW48" s="15"/>
      <c r="AX48" s="1430"/>
      <c r="AY48" s="15"/>
      <c r="AZ48" s="69"/>
      <c r="BA48" s="15"/>
      <c r="BB48" s="69"/>
      <c r="BC48" s="15"/>
      <c r="BD48" s="69"/>
      <c r="BE48" s="15"/>
      <c r="BG48" s="15"/>
      <c r="BH48" s="1430"/>
      <c r="BI48" s="15"/>
      <c r="BK48" s="15"/>
      <c r="BM48" s="15"/>
      <c r="BN48" s="69"/>
      <c r="BO48" s="15"/>
      <c r="BP48" s="69"/>
      <c r="BQ48" s="15"/>
      <c r="BR48" s="1430"/>
      <c r="BS48" s="15"/>
      <c r="BT48" s="1430"/>
      <c r="BU48" s="15"/>
      <c r="BV48" s="69"/>
      <c r="BW48" s="15"/>
      <c r="BY48" s="15"/>
      <c r="BZ48" s="69"/>
      <c r="CA48" s="15"/>
      <c r="CB48" s="1430"/>
      <c r="CC48" s="15"/>
      <c r="CD48" s="69"/>
      <c r="CE48" s="69"/>
      <c r="CF48" s="69"/>
      <c r="CG48" s="69"/>
      <c r="CH48" s="69"/>
      <c r="CI48" s="69"/>
      <c r="CJ48" s="69"/>
      <c r="CK48" s="15"/>
      <c r="CL48" s="1430"/>
      <c r="CM48" s="15"/>
      <c r="CN48" s="69"/>
      <c r="CO48" s="15"/>
      <c r="CP48" s="1430"/>
      <c r="CQ48" s="15"/>
      <c r="CS48" s="15"/>
      <c r="CU48" s="15"/>
      <c r="CW48" s="15"/>
      <c r="CY48" s="15"/>
      <c r="DA48" s="15"/>
      <c r="DC48" s="15"/>
      <c r="DE48" s="15"/>
      <c r="DG48" s="15"/>
      <c r="DH48" s="70"/>
      <c r="DI48" s="15"/>
      <c r="DK48" s="15"/>
    </row>
    <row r="49" spans="1:119" s="1424" customFormat="1" ht="12.75" customHeight="1">
      <c r="A49" s="14" t="s">
        <v>154</v>
      </c>
      <c r="B49" s="14">
        <f>SUMIF(C$5:IV$5,"Rm",C49:IV49)</f>
        <v>15514</v>
      </c>
      <c r="D49" s="70"/>
      <c r="F49" s="1382">
        <v>25</v>
      </c>
      <c r="H49" s="70"/>
      <c r="J49" s="70"/>
      <c r="L49" s="70"/>
      <c r="N49" s="70"/>
      <c r="P49" s="1382">
        <v>11861</v>
      </c>
      <c r="R49" s="70"/>
      <c r="T49" s="70"/>
      <c r="V49" s="70"/>
      <c r="X49" s="70"/>
      <c r="Z49" s="70"/>
      <c r="AB49" s="1382"/>
      <c r="AD49" s="14"/>
      <c r="AF49" s="14"/>
      <c r="AH49" s="14"/>
      <c r="AJ49" s="14"/>
      <c r="AL49" s="14"/>
      <c r="AN49" s="70"/>
      <c r="AP49" s="1382">
        <v>126</v>
      </c>
      <c r="AR49" s="79"/>
      <c r="AT49" s="14"/>
      <c r="AV49" s="70"/>
      <c r="AX49" s="1382">
        <v>365</v>
      </c>
      <c r="AZ49" s="70"/>
      <c r="BB49" s="70"/>
      <c r="BD49" s="70"/>
      <c r="BF49" s="14"/>
      <c r="BH49" s="1382">
        <v>43</v>
      </c>
      <c r="BJ49" s="14"/>
      <c r="BL49" s="14"/>
      <c r="BN49" s="70"/>
      <c r="BP49" s="70"/>
      <c r="BR49" s="1382">
        <v>327</v>
      </c>
      <c r="BT49" s="1382">
        <v>10</v>
      </c>
      <c r="BV49" s="70"/>
      <c r="BX49" s="14"/>
      <c r="BZ49" s="70"/>
      <c r="CB49" s="1382">
        <v>13</v>
      </c>
      <c r="CD49" s="70"/>
      <c r="CE49" s="70"/>
      <c r="CF49" s="70"/>
      <c r="CG49" s="70"/>
      <c r="CH49" s="70"/>
      <c r="CI49" s="70"/>
      <c r="CJ49" s="70"/>
      <c r="CL49" s="1382">
        <v>5</v>
      </c>
      <c r="CN49" s="70"/>
      <c r="CP49" s="1382">
        <v>2739</v>
      </c>
      <c r="CR49" s="14"/>
      <c r="CT49" s="14"/>
      <c r="CV49" s="14"/>
      <c r="CX49" s="14"/>
      <c r="CZ49" s="14"/>
      <c r="DB49" s="14"/>
      <c r="DD49" s="14"/>
      <c r="DF49" s="14"/>
      <c r="DH49" s="79"/>
      <c r="DJ49" s="14"/>
      <c r="DL49" s="70"/>
      <c r="DN49" s="70"/>
    </row>
    <row r="50" spans="1:119" s="1424" customFormat="1" ht="12.75" customHeight="1" thickBot="1">
      <c r="A50" s="15" t="s">
        <v>520</v>
      </c>
      <c r="B50" s="1426">
        <f>IF(B49&lt;&gt;0,B$11/B49*1000000,0)</f>
        <v>1762199.623521328</v>
      </c>
      <c r="C50" s="15"/>
      <c r="D50" s="15"/>
      <c r="E50" s="15"/>
      <c r="F50" s="1426">
        <f>IF(F49&lt;&gt;0,F$11/F49*1000000,0)</f>
        <v>3504080</v>
      </c>
      <c r="G50" s="15"/>
      <c r="H50" s="15"/>
      <c r="I50" s="15"/>
      <c r="J50" s="15"/>
      <c r="K50" s="15"/>
      <c r="L50" s="15"/>
      <c r="M50" s="15"/>
      <c r="N50" s="15"/>
      <c r="O50" s="15"/>
      <c r="P50" s="1426">
        <f>IF(P49&lt;&gt;0,P$11/P49*1000000,0)</f>
        <v>1758666.4200320379</v>
      </c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426">
        <f>IF(AB49&lt;&gt;0,AB$11/AB49*1000000,0)</f>
        <v>0</v>
      </c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426">
        <f>IF(AP49&lt;&gt;0,AP$11/AP49*1000000,0)</f>
        <v>719348.89920634928</v>
      </c>
      <c r="AQ50" s="15"/>
      <c r="AR50" s="15"/>
      <c r="AS50" s="15"/>
      <c r="AT50" s="15"/>
      <c r="AU50" s="15"/>
      <c r="AV50" s="15"/>
      <c r="AW50" s="15"/>
      <c r="AX50" s="1426">
        <f>IF(AX49&lt;&gt;0,AX$11/AX49*1000000,0)</f>
        <v>5945108.4612328773</v>
      </c>
      <c r="AY50" s="15"/>
      <c r="AZ50" s="15"/>
      <c r="BA50" s="15"/>
      <c r="BB50" s="15"/>
      <c r="BC50" s="15"/>
      <c r="BD50" s="15"/>
      <c r="BE50" s="15"/>
      <c r="BF50" s="15"/>
      <c r="BG50" s="15"/>
      <c r="BH50" s="1426">
        <f>IF(BH49&lt;&gt;0,BH$11/BH49*1000000,0)</f>
        <v>442860.46511627908</v>
      </c>
      <c r="BI50" s="15"/>
      <c r="BJ50" s="15"/>
      <c r="BK50" s="15"/>
      <c r="BL50" s="15"/>
      <c r="BM50" s="15"/>
      <c r="BN50" s="15"/>
      <c r="BO50" s="15"/>
      <c r="BP50" s="15"/>
      <c r="BQ50" s="15"/>
      <c r="BR50" s="1426">
        <f>IF(BR49&lt;&gt;0,BR$11/BR49*1000000,0)</f>
        <v>499388.37920489296</v>
      </c>
      <c r="BS50" s="15"/>
      <c r="BT50" s="1426">
        <f>IF(BT49&lt;&gt;0,BT$11/BT49*1000000,0)</f>
        <v>549000</v>
      </c>
      <c r="BU50" s="15"/>
      <c r="BV50" s="15"/>
      <c r="BW50" s="15"/>
      <c r="BX50" s="15"/>
      <c r="BY50" s="15"/>
      <c r="BZ50" s="15"/>
      <c r="CA50" s="15"/>
      <c r="CB50" s="1426">
        <f>IF(CB49&lt;&gt;0,CB$11/CB49*1000000,0)</f>
        <v>3004615.3846153845</v>
      </c>
      <c r="CC50" s="15"/>
      <c r="CD50" s="15"/>
      <c r="CE50" s="15"/>
      <c r="CF50" s="15"/>
      <c r="CG50" s="15"/>
      <c r="CH50" s="15"/>
      <c r="CI50" s="15"/>
      <c r="CJ50" s="15"/>
      <c r="CK50" s="15"/>
      <c r="CL50" s="1426">
        <f>IF(CL49&lt;&gt;0,CL$11/CL49*1000000,0)</f>
        <v>26635999.999999996</v>
      </c>
      <c r="CM50" s="15"/>
      <c r="CN50" s="15"/>
      <c r="CO50" s="15"/>
      <c r="CP50" s="1426">
        <f>IF(CP49&lt;&gt;0,CP$11/CP49*1000000,0)</f>
        <v>317196.05695509305</v>
      </c>
      <c r="CQ50" s="15"/>
      <c r="CR50" s="15"/>
      <c r="CS50" s="15"/>
      <c r="CT50" s="15"/>
      <c r="CU50" s="15"/>
      <c r="CV50" s="15"/>
      <c r="CW50" s="15"/>
      <c r="CX50" s="15"/>
      <c r="CY50" s="15"/>
      <c r="CZ50" s="15"/>
      <c r="DA50" s="15"/>
      <c r="DB50" s="15"/>
      <c r="DC50" s="15"/>
      <c r="DD50" s="15"/>
      <c r="DE50" s="15"/>
      <c r="DF50" s="15"/>
      <c r="DG50" s="15"/>
      <c r="DH50" s="15"/>
      <c r="DI50" s="15"/>
      <c r="DJ50" s="15"/>
      <c r="DK50" s="15"/>
      <c r="DL50" s="32"/>
      <c r="DM50" s="32"/>
      <c r="DN50" s="32"/>
      <c r="DO50" s="32"/>
    </row>
    <row r="52" spans="1:119" ht="12.75" customHeight="1">
      <c r="A52" s="1435" t="s">
        <v>167</v>
      </c>
      <c r="B52" s="1436" t="s">
        <v>83</v>
      </c>
      <c r="C52" s="1436"/>
      <c r="D52" s="1436"/>
      <c r="E52" s="1436"/>
      <c r="F52" s="1436" t="str">
        <f>F3</f>
        <v>ABSA</v>
      </c>
      <c r="G52" s="1436"/>
      <c r="H52" s="1436"/>
      <c r="I52" s="1436"/>
      <c r="J52" s="1436"/>
      <c r="K52" s="1436"/>
      <c r="L52" s="1436"/>
      <c r="M52" s="1436"/>
      <c r="N52" s="1436"/>
      <c r="O52" s="1436"/>
      <c r="P52" s="1436" t="str">
        <f>P3</f>
        <v>ALLAN GRAY</v>
      </c>
      <c r="Q52" s="1436"/>
      <c r="R52" s="1436"/>
      <c r="S52" s="1436"/>
      <c r="T52" s="1436"/>
      <c r="U52" s="1436"/>
      <c r="V52" s="1436"/>
      <c r="W52" s="1436"/>
      <c r="X52" s="1436"/>
      <c r="Y52" s="1436"/>
      <c r="Z52" s="1436"/>
      <c r="AA52" s="1436"/>
      <c r="AB52" s="1436" t="str">
        <f>AB3</f>
        <v>AYANDA</v>
      </c>
      <c r="AC52" s="1436"/>
      <c r="AD52" s="1436"/>
      <c r="AE52" s="1436"/>
      <c r="AF52" s="1436"/>
      <c r="AG52" s="1436"/>
      <c r="AH52" s="1436"/>
      <c r="AI52" s="1436"/>
      <c r="AJ52" s="1436"/>
      <c r="AK52" s="1436"/>
      <c r="AL52" s="1436"/>
      <c r="AM52" s="1436"/>
      <c r="AN52" s="1436"/>
      <c r="AO52" s="1436"/>
      <c r="AP52" s="1436" t="str">
        <f>AP3</f>
        <v>CORONATION</v>
      </c>
      <c r="AQ52" s="1436"/>
      <c r="AR52" s="1436"/>
      <c r="AS52" s="1436"/>
      <c r="AT52" s="1436"/>
      <c r="AU52" s="1436"/>
      <c r="AV52" s="1436"/>
      <c r="AW52" s="1436"/>
      <c r="AX52" s="1436" t="str">
        <f>AX3</f>
        <v>INVESTEC</v>
      </c>
      <c r="AY52" s="1436"/>
      <c r="AZ52" s="1436"/>
      <c r="BA52" s="1436"/>
      <c r="BB52" s="1436"/>
      <c r="BC52" s="1436"/>
      <c r="BD52" s="1436"/>
      <c r="BE52" s="1436"/>
      <c r="BF52" s="1436"/>
      <c r="BG52" s="1436"/>
      <c r="BH52" s="1436" t="str">
        <f>BH3</f>
        <v>NEDGROUP INVESTMENTS</v>
      </c>
      <c r="BI52" s="1436"/>
      <c r="BJ52" s="1436"/>
      <c r="BK52" s="1436"/>
      <c r="BL52" s="1436"/>
      <c r="BM52" s="1436"/>
      <c r="BN52" s="1436"/>
      <c r="BO52" s="1436"/>
      <c r="BP52" s="1436"/>
      <c r="BQ52" s="1436"/>
      <c r="BR52" s="1436" t="str">
        <f>BR3</f>
        <v>OLD MUTUAL</v>
      </c>
      <c r="BS52" s="1436"/>
      <c r="BT52" s="1436" t="str">
        <f>BT3</f>
        <v>PAM</v>
      </c>
      <c r="BU52" s="1436"/>
      <c r="BV52" s="1436"/>
      <c r="BW52" s="1436"/>
      <c r="BX52" s="1436"/>
      <c r="BY52" s="1436"/>
      <c r="BZ52" s="1436"/>
      <c r="CA52" s="1436"/>
      <c r="CB52" s="1436" t="str">
        <f>CB3</f>
        <v>PPS</v>
      </c>
      <c r="CC52" s="1436"/>
      <c r="CD52" s="1436"/>
      <c r="CE52" s="1436"/>
      <c r="CF52" s="1436"/>
      <c r="CG52" s="1436"/>
      <c r="CH52" s="1436"/>
      <c r="CI52" s="1436"/>
      <c r="CJ52" s="1436"/>
      <c r="CK52" s="1436"/>
      <c r="CL52" s="1436" t="str">
        <f>CL3</f>
        <v>QUANTUM</v>
      </c>
      <c r="CM52" s="1436"/>
      <c r="CN52" s="1436"/>
      <c r="CO52" s="1436"/>
      <c r="CP52" s="1436" t="str">
        <f>CP3</f>
        <v>RMB</v>
      </c>
      <c r="CQ52" s="1436"/>
      <c r="CR52" s="1436"/>
      <c r="CS52" s="1436"/>
      <c r="CT52" s="1436"/>
      <c r="CU52" s="1436"/>
      <c r="CV52" s="1436"/>
      <c r="CW52" s="1436"/>
      <c r="CX52" s="1436"/>
      <c r="CY52" s="1436"/>
      <c r="CZ52" s="1436"/>
      <c r="DA52" s="1436"/>
      <c r="DB52" s="1436"/>
      <c r="DC52" s="1436"/>
      <c r="DD52" s="1436"/>
      <c r="DE52" s="1436"/>
      <c r="DF52" s="1436"/>
      <c r="DG52" s="1436"/>
      <c r="DH52" s="1436"/>
      <c r="DI52" s="1436"/>
      <c r="DJ52" s="1436"/>
      <c r="DK52" s="1436"/>
    </row>
    <row r="53" spans="1:119" ht="12.75" customHeight="1">
      <c r="A53" s="1427"/>
      <c r="B53" s="1424"/>
      <c r="C53" s="1427"/>
      <c r="D53" s="1427"/>
      <c r="E53" s="1427"/>
      <c r="F53" s="1424" t="str">
        <f>F4</f>
        <v>CAUTIOUS</v>
      </c>
      <c r="G53" s="1427"/>
      <c r="H53" s="1427"/>
      <c r="I53" s="1427"/>
      <c r="J53" s="1427"/>
      <c r="K53" s="1427"/>
      <c r="L53" s="1427"/>
      <c r="M53" s="1427"/>
      <c r="N53" s="1427"/>
      <c r="O53" s="1427"/>
      <c r="P53" s="1424" t="str">
        <f>P4</f>
        <v>STABLE</v>
      </c>
      <c r="Q53" s="1427"/>
      <c r="R53" s="1427"/>
      <c r="S53" s="1427"/>
      <c r="T53" s="1427"/>
      <c r="U53" s="1427"/>
      <c r="V53" s="1427"/>
      <c r="W53" s="1427"/>
      <c r="X53" s="1427"/>
      <c r="Y53" s="1427"/>
      <c r="Z53" s="1427"/>
      <c r="AA53" s="1427"/>
      <c r="AB53" s="1424" t="str">
        <f>AB4</f>
        <v>RAND MANAGED STABLE</v>
      </c>
      <c r="AC53" s="1427"/>
      <c r="AD53" s="1424"/>
      <c r="AE53" s="1427"/>
      <c r="AF53" s="1424"/>
      <c r="AG53" s="1427"/>
      <c r="AH53" s="1424"/>
      <c r="AI53" s="1427"/>
      <c r="AJ53" s="1424"/>
      <c r="AK53" s="1427"/>
      <c r="AL53" s="1424"/>
      <c r="AM53" s="1427"/>
      <c r="AN53" s="1427"/>
      <c r="AO53" s="1427"/>
      <c r="AP53" s="1424" t="str">
        <f>AP4</f>
        <v>BALANCED DEFENSIVE</v>
      </c>
      <c r="AQ53" s="1427"/>
      <c r="AR53" s="1424"/>
      <c r="AS53" s="1427"/>
      <c r="AT53" s="1424"/>
      <c r="AU53" s="1427"/>
      <c r="AV53" s="1427"/>
      <c r="AW53" s="1427"/>
      <c r="AX53" s="1424" t="str">
        <f>AX4</f>
        <v>CAUTIOUS MANAGED</v>
      </c>
      <c r="AY53" s="1427"/>
      <c r="AZ53" s="1427"/>
      <c r="BA53" s="1427"/>
      <c r="BB53" s="1427"/>
      <c r="BC53" s="1427"/>
      <c r="BD53" s="1427"/>
      <c r="BE53" s="1427"/>
      <c r="BF53" s="1424"/>
      <c r="BG53" s="1427"/>
      <c r="BH53" s="1424" t="str">
        <f>BH4</f>
        <v>STABLE</v>
      </c>
      <c r="BI53" s="1427"/>
      <c r="BJ53" s="1424"/>
      <c r="BK53" s="1427"/>
      <c r="BL53" s="1424"/>
      <c r="BM53" s="1427"/>
      <c r="BN53" s="1427"/>
      <c r="BO53" s="1427"/>
      <c r="BP53" s="1427"/>
      <c r="BQ53" s="1427"/>
      <c r="BR53" s="1424" t="str">
        <f>BR4</f>
        <v>STABLE GROWTH</v>
      </c>
      <c r="BS53" s="1427"/>
      <c r="BT53" s="1424" t="str">
        <f>BT4</f>
        <v>WEALTH PRESERVER</v>
      </c>
      <c r="BU53" s="1427"/>
      <c r="BV53" s="1427"/>
      <c r="BW53" s="1427"/>
      <c r="BX53" s="1424"/>
      <c r="BY53" s="1427"/>
      <c r="BZ53" s="1427"/>
      <c r="CA53" s="1427"/>
      <c r="CB53" s="1424" t="str">
        <f>CB4</f>
        <v>CONSERVATIVE</v>
      </c>
      <c r="CC53" s="1427"/>
      <c r="CD53" s="1427"/>
      <c r="CE53" s="1424"/>
      <c r="CF53" s="1427"/>
      <c r="CG53" s="1424"/>
      <c r="CH53" s="1427"/>
      <c r="CI53" s="1424"/>
      <c r="CJ53" s="1427"/>
      <c r="CK53" s="1427"/>
      <c r="CL53" s="1424" t="str">
        <f>CL4</f>
        <v>CORE</v>
      </c>
      <c r="CM53" s="1427"/>
      <c r="CN53" s="1427"/>
      <c r="CO53" s="1427"/>
      <c r="CP53" s="1424" t="str">
        <f>CP4</f>
        <v>CONSERVATIVE</v>
      </c>
      <c r="CQ53" s="1427"/>
      <c r="CR53" s="1424"/>
      <c r="CS53" s="1427"/>
      <c r="CT53" s="1424"/>
      <c r="CU53" s="1427"/>
      <c r="CV53" s="1424"/>
      <c r="CW53" s="1427"/>
      <c r="CX53" s="1424"/>
      <c r="CY53" s="1427"/>
      <c r="CZ53" s="1424"/>
      <c r="DA53" s="1427"/>
      <c r="DB53" s="1424"/>
      <c r="DC53" s="1427"/>
      <c r="DD53" s="1424"/>
      <c r="DE53" s="1427"/>
      <c r="DF53" s="1424"/>
      <c r="DG53" s="1427"/>
      <c r="DH53" s="1424"/>
      <c r="DI53" s="1427"/>
      <c r="DJ53" s="1424"/>
      <c r="DK53" s="1427"/>
    </row>
    <row r="54" spans="1:119" ht="12.75" customHeight="1">
      <c r="A54" s="1404"/>
      <c r="B54" s="1404" t="s">
        <v>86</v>
      </c>
      <c r="C54" s="1404" t="s">
        <v>16</v>
      </c>
      <c r="D54" s="1404"/>
      <c r="E54" s="1404"/>
      <c r="F54" s="1404" t="s">
        <v>86</v>
      </c>
      <c r="G54" s="1404" t="s">
        <v>16</v>
      </c>
      <c r="H54" s="1404"/>
      <c r="I54" s="1404"/>
      <c r="J54" s="1404"/>
      <c r="K54" s="1404"/>
      <c r="L54" s="1404"/>
      <c r="M54" s="1404"/>
      <c r="N54" s="1404"/>
      <c r="O54" s="1404"/>
      <c r="P54" s="1404" t="s">
        <v>86</v>
      </c>
      <c r="Q54" s="1404" t="s">
        <v>16</v>
      </c>
      <c r="R54" s="1404"/>
      <c r="S54" s="1404"/>
      <c r="T54" s="1404"/>
      <c r="U54" s="1404"/>
      <c r="V54" s="1404"/>
      <c r="W54" s="1404"/>
      <c r="X54" s="1404"/>
      <c r="Y54" s="1404"/>
      <c r="Z54" s="1404"/>
      <c r="AA54" s="1404"/>
      <c r="AB54" s="1404" t="s">
        <v>86</v>
      </c>
      <c r="AC54" s="1404" t="s">
        <v>16</v>
      </c>
      <c r="AD54" s="1404"/>
      <c r="AE54" s="1404"/>
      <c r="AF54" s="1404"/>
      <c r="AG54" s="1404"/>
      <c r="AH54" s="1404"/>
      <c r="AI54" s="1404"/>
      <c r="AJ54" s="1404"/>
      <c r="AK54" s="1404"/>
      <c r="AL54" s="1404"/>
      <c r="AM54" s="1404"/>
      <c r="AN54" s="1404"/>
      <c r="AO54" s="1404"/>
      <c r="AP54" s="1404" t="s">
        <v>86</v>
      </c>
      <c r="AQ54" s="1404" t="s">
        <v>16</v>
      </c>
      <c r="AR54" s="1404"/>
      <c r="AS54" s="1404"/>
      <c r="AT54" s="1404"/>
      <c r="AU54" s="1404"/>
      <c r="AV54" s="1404"/>
      <c r="AW54" s="1404"/>
      <c r="AX54" s="1404" t="s">
        <v>86</v>
      </c>
      <c r="AY54" s="1404" t="s">
        <v>16</v>
      </c>
      <c r="AZ54" s="1404"/>
      <c r="BA54" s="1404"/>
      <c r="BB54" s="1404"/>
      <c r="BC54" s="1404"/>
      <c r="BD54" s="1404"/>
      <c r="BE54" s="1404"/>
      <c r="BF54" s="1404"/>
      <c r="BG54" s="1404"/>
      <c r="BH54" s="1404" t="s">
        <v>86</v>
      </c>
      <c r="BI54" s="1404" t="s">
        <v>16</v>
      </c>
      <c r="BJ54" s="1404"/>
      <c r="BK54" s="1404"/>
      <c r="BL54" s="1404"/>
      <c r="BM54" s="1404"/>
      <c r="BN54" s="1404"/>
      <c r="BO54" s="1404"/>
      <c r="BP54" s="1404"/>
      <c r="BQ54" s="1404"/>
      <c r="BR54" s="1404" t="s">
        <v>86</v>
      </c>
      <c r="BS54" s="1404" t="s">
        <v>16</v>
      </c>
      <c r="BT54" s="1404" t="s">
        <v>86</v>
      </c>
      <c r="BU54" s="1404" t="s">
        <v>16</v>
      </c>
      <c r="BV54" s="1404"/>
      <c r="BW54" s="1404"/>
      <c r="BX54" s="1404"/>
      <c r="BY54" s="1404"/>
      <c r="BZ54" s="1404"/>
      <c r="CA54" s="1404"/>
      <c r="CB54" s="1404" t="s">
        <v>86</v>
      </c>
      <c r="CC54" s="1404" t="s">
        <v>16</v>
      </c>
      <c r="CD54" s="1404"/>
      <c r="CE54" s="1404"/>
      <c r="CF54" s="1404"/>
      <c r="CG54" s="1404"/>
      <c r="CH54" s="1404"/>
      <c r="CI54" s="1404"/>
      <c r="CJ54" s="1404"/>
      <c r="CK54" s="1404"/>
      <c r="CL54" s="1404" t="s">
        <v>86</v>
      </c>
      <c r="CM54" s="1404" t="s">
        <v>16</v>
      </c>
      <c r="CN54" s="1404"/>
      <c r="CO54" s="1404"/>
      <c r="CP54" s="1404" t="s">
        <v>86</v>
      </c>
      <c r="CQ54" s="1404" t="s">
        <v>16</v>
      </c>
      <c r="CR54" s="1404"/>
      <c r="CS54" s="1404"/>
      <c r="CT54" s="1404"/>
      <c r="CU54" s="1404"/>
      <c r="CV54" s="1404"/>
      <c r="CW54" s="1404"/>
      <c r="CX54" s="1404"/>
      <c r="CY54" s="1404"/>
      <c r="CZ54" s="1404"/>
      <c r="DA54" s="1404"/>
      <c r="DB54" s="1404"/>
      <c r="DC54" s="1404"/>
      <c r="DD54" s="1404"/>
      <c r="DE54" s="1404"/>
      <c r="DF54" s="1404"/>
      <c r="DG54" s="1404"/>
      <c r="DH54" s="1404"/>
      <c r="DI54" s="1404"/>
      <c r="DJ54" s="1404"/>
      <c r="DK54" s="1404"/>
    </row>
    <row r="55" spans="1:119" ht="12.75" customHeight="1">
      <c r="A55" s="32" t="s">
        <v>168</v>
      </c>
      <c r="B55" s="32">
        <f t="shared" ref="B55:B63" si="25">SUMIF(C$5:IV$5,"Rm",C55:IV55)</f>
        <v>1271.13004243</v>
      </c>
      <c r="C55" s="32">
        <f t="shared" ref="C55:C63" si="26">IF(B55&lt;&gt;0,B55/B$11*100,0)</f>
        <v>4.6495518152407689</v>
      </c>
      <c r="F55" s="32">
        <v>2.6829999999999998</v>
      </c>
      <c r="G55" s="32">
        <f t="shared" ref="G55:G62" si="27">IF(F55&lt;&gt;"",F55/F$11*100,"")</f>
        <v>3.0627154631172804</v>
      </c>
      <c r="P55" s="32">
        <v>711.28139499999997</v>
      </c>
      <c r="Q55" s="32">
        <f t="shared" ref="Q55:Q62" si="28">IF(P55&lt;&gt;"",P55/P$11*100,"")</f>
        <v>3.409860969563796</v>
      </c>
      <c r="AC55" s="32" t="str">
        <f t="shared" ref="AC55:AC62" si="29">IF(AB55&lt;&gt;"",AB55/AB$11*100,"")</f>
        <v/>
      </c>
      <c r="AP55" s="32">
        <v>25.23</v>
      </c>
      <c r="AQ55" s="32">
        <f t="shared" ref="AQ55:AQ62" si="30">IF(AP55&lt;&gt;"",AP55/AP$11*100,"")</f>
        <v>27.836018858027867</v>
      </c>
      <c r="AX55" s="32">
        <v>376.84664743000002</v>
      </c>
      <c r="AY55" s="32">
        <f t="shared" ref="AY55:AY62" si="31">IF(AX55&lt;&gt;"",AX55/AX$11*100,"")</f>
        <v>17.366488349772887</v>
      </c>
      <c r="BH55" s="32">
        <v>13.388999999999999</v>
      </c>
      <c r="BI55" s="32">
        <f t="shared" ref="BI55:BI62" si="32">IF(BH55&lt;&gt;"",BH55/BH$11*100,"")</f>
        <v>70.309300005251274</v>
      </c>
      <c r="BR55" s="32">
        <v>24.3</v>
      </c>
      <c r="BS55" s="32">
        <f t="shared" ref="BS55:BS62" si="33">IF(BR55&lt;&gt;"",BR55/BR$11*100,"")</f>
        <v>14.880587875076545</v>
      </c>
      <c r="BT55" s="32">
        <v>1.17</v>
      </c>
      <c r="BU55" s="32">
        <f t="shared" ref="BU55:BU62" si="34">IF(BT55&lt;&gt;"",BT55/BT$11*100,"")</f>
        <v>21.311475409836063</v>
      </c>
      <c r="CB55" s="32">
        <f>1.49+3.24</f>
        <v>4.7300000000000004</v>
      </c>
      <c r="CC55" s="32">
        <f t="shared" ref="CC55:CC62" si="35">IF(CB55&lt;&gt;"",CB55/CB$11*100,"")</f>
        <v>12.109575012800819</v>
      </c>
      <c r="CL55" s="32">
        <v>4.7</v>
      </c>
      <c r="CM55" s="32">
        <f t="shared" ref="CM55:CM62" si="36">IF(CL55&lt;&gt;"",CL55/CL$11*100,"")</f>
        <v>3.5290584171797574</v>
      </c>
      <c r="CP55" s="32">
        <v>106.8</v>
      </c>
      <c r="CQ55" s="32">
        <f t="shared" ref="CQ55:CQ62" si="37">IF(CP55&lt;&gt;"",CP55/CP$11*100,"")</f>
        <v>12.292817679558011</v>
      </c>
    </row>
    <row r="56" spans="1:119" ht="12.75" customHeight="1">
      <c r="A56" s="32" t="s">
        <v>169</v>
      </c>
      <c r="B56" s="32">
        <f t="shared" si="25"/>
        <v>7899.6051099999995</v>
      </c>
      <c r="C56" s="32">
        <f t="shared" si="26"/>
        <v>28.895252297452029</v>
      </c>
      <c r="F56" s="32">
        <v>2.0470000000000002</v>
      </c>
      <c r="G56" s="32">
        <f t="shared" si="27"/>
        <v>2.3367046414465422</v>
      </c>
      <c r="P56" s="32">
        <v>6779.0600210000002</v>
      </c>
      <c r="Q56" s="32">
        <f t="shared" si="28"/>
        <v>32.498603700913939</v>
      </c>
      <c r="AC56" s="32" t="str">
        <f t="shared" si="29"/>
        <v/>
      </c>
      <c r="AP56" s="32">
        <v>6.38</v>
      </c>
      <c r="AQ56" s="32">
        <f t="shared" si="30"/>
        <v>7.0389932744438273</v>
      </c>
      <c r="AX56" s="32">
        <v>531.70808899999997</v>
      </c>
      <c r="AY56" s="32">
        <f t="shared" si="31"/>
        <v>24.50307677160302</v>
      </c>
      <c r="BI56" s="32" t="str">
        <f t="shared" si="32"/>
        <v/>
      </c>
      <c r="BR56" s="32">
        <v>0</v>
      </c>
      <c r="BS56" s="32">
        <f t="shared" si="33"/>
        <v>0</v>
      </c>
      <c r="BT56" s="32">
        <v>1.27</v>
      </c>
      <c r="BU56" s="32">
        <f t="shared" si="34"/>
        <v>23.132969034608379</v>
      </c>
      <c r="CB56" s="32">
        <v>3.95</v>
      </c>
      <c r="CC56" s="32">
        <f t="shared" si="35"/>
        <v>10.112647209421404</v>
      </c>
      <c r="CL56" s="32">
        <v>19.989999999999998</v>
      </c>
      <c r="CM56" s="32">
        <f t="shared" si="36"/>
        <v>15.009761225409221</v>
      </c>
      <c r="CP56" s="32">
        <v>555.20000000000005</v>
      </c>
      <c r="CQ56" s="32">
        <f t="shared" si="37"/>
        <v>63.904235727440152</v>
      </c>
    </row>
    <row r="57" spans="1:119" ht="12.75" customHeight="1">
      <c r="A57" s="32" t="s">
        <v>170</v>
      </c>
      <c r="B57" s="32">
        <f t="shared" si="25"/>
        <v>2438.8561640000003</v>
      </c>
      <c r="C57" s="32">
        <f t="shared" si="26"/>
        <v>8.9208717644338122</v>
      </c>
      <c r="F57" s="32">
        <v>0</v>
      </c>
      <c r="G57" s="32">
        <f t="shared" si="27"/>
        <v>0</v>
      </c>
      <c r="P57" s="32">
        <v>2302.9525040000003</v>
      </c>
      <c r="Q57" s="32">
        <f t="shared" si="28"/>
        <v>11.040282950390981</v>
      </c>
      <c r="AC57" s="32" t="str">
        <f t="shared" si="29"/>
        <v/>
      </c>
      <c r="AP57" s="32">
        <v>1.05</v>
      </c>
      <c r="AQ57" s="32">
        <f t="shared" si="30"/>
        <v>1.1584550059821348</v>
      </c>
      <c r="AX57" s="32">
        <v>91.903660000000002</v>
      </c>
      <c r="AY57" s="32">
        <f t="shared" si="31"/>
        <v>4.2352608191584267</v>
      </c>
      <c r="BI57" s="32" t="str">
        <f t="shared" si="32"/>
        <v/>
      </c>
      <c r="BR57" s="32">
        <v>4.7</v>
      </c>
      <c r="BS57" s="32">
        <f t="shared" si="33"/>
        <v>2.8781383955909368</v>
      </c>
      <c r="BU57" s="32" t="str">
        <f t="shared" si="34"/>
        <v/>
      </c>
      <c r="CB57" s="32">
        <v>2.11</v>
      </c>
      <c r="CC57" s="32">
        <f t="shared" si="35"/>
        <v>5.4019457245263691</v>
      </c>
      <c r="CL57" s="32">
        <v>36.14</v>
      </c>
      <c r="CM57" s="32">
        <f t="shared" si="36"/>
        <v>27.136206637633283</v>
      </c>
      <c r="CP57" s="32">
        <v>0</v>
      </c>
      <c r="CQ57" s="32">
        <f t="shared" si="37"/>
        <v>0</v>
      </c>
    </row>
    <row r="58" spans="1:119" ht="12.75" customHeight="1">
      <c r="A58" s="32" t="s">
        <v>171</v>
      </c>
      <c r="B58" s="32">
        <f t="shared" si="25"/>
        <v>976.55752300000006</v>
      </c>
      <c r="C58" s="32">
        <f t="shared" si="26"/>
        <v>3.5720615925901407</v>
      </c>
      <c r="F58" s="32">
        <v>0</v>
      </c>
      <c r="G58" s="32">
        <f t="shared" si="27"/>
        <v>0</v>
      </c>
      <c r="P58" s="32">
        <v>518.36680000000001</v>
      </c>
      <c r="Q58" s="32">
        <f t="shared" si="28"/>
        <v>2.4850343783246043</v>
      </c>
      <c r="AC58" s="32" t="str">
        <f t="shared" si="29"/>
        <v/>
      </c>
      <c r="AP58" s="32">
        <v>2.0299999999999998</v>
      </c>
      <c r="AQ58" s="32">
        <f t="shared" si="30"/>
        <v>2.2396796782321271</v>
      </c>
      <c r="AX58" s="32">
        <v>384.03072300000002</v>
      </c>
      <c r="AY58" s="32">
        <f t="shared" si="31"/>
        <v>17.697557142718615</v>
      </c>
      <c r="BI58" s="32" t="str">
        <f t="shared" si="32"/>
        <v/>
      </c>
      <c r="BR58" s="32">
        <v>60.2</v>
      </c>
      <c r="BS58" s="32">
        <f t="shared" si="33"/>
        <v>36.864666258420087</v>
      </c>
      <c r="BU58" s="32" t="str">
        <f t="shared" si="34"/>
        <v/>
      </c>
      <c r="CB58" s="32">
        <v>1.43</v>
      </c>
      <c r="CC58" s="32">
        <f t="shared" si="35"/>
        <v>3.6610343061955963</v>
      </c>
      <c r="CM58" s="32" t="str">
        <f t="shared" si="36"/>
        <v/>
      </c>
      <c r="CP58" s="32">
        <v>10.5</v>
      </c>
      <c r="CQ58" s="32">
        <f t="shared" si="37"/>
        <v>1.2085635359116023</v>
      </c>
    </row>
    <row r="59" spans="1:119" ht="12.75" customHeight="1">
      <c r="A59" s="32" t="s">
        <v>172</v>
      </c>
      <c r="B59" s="32">
        <f t="shared" si="25"/>
        <v>81.126346999999996</v>
      </c>
      <c r="C59" s="32">
        <f t="shared" si="26"/>
        <v>0.29674474000835727</v>
      </c>
      <c r="F59" s="32">
        <v>24.245999999999999</v>
      </c>
      <c r="G59" s="32">
        <f t="shared" si="27"/>
        <v>27.677450286523136</v>
      </c>
      <c r="P59" s="32">
        <v>10.807333</v>
      </c>
      <c r="Q59" s="32">
        <f t="shared" si="28"/>
        <v>5.1810019551796108E-2</v>
      </c>
      <c r="AC59" s="32" t="str">
        <f t="shared" si="29"/>
        <v/>
      </c>
      <c r="AP59" s="32">
        <v>16.37</v>
      </c>
      <c r="AQ59" s="32">
        <f t="shared" si="30"/>
        <v>18.060865188502426</v>
      </c>
      <c r="AX59" s="32">
        <v>10.123014</v>
      </c>
      <c r="AY59" s="32">
        <f t="shared" si="31"/>
        <v>0.46650595379979665</v>
      </c>
      <c r="BI59" s="32" t="str">
        <f t="shared" si="32"/>
        <v/>
      </c>
      <c r="BR59" s="32">
        <v>2.2000000000000002</v>
      </c>
      <c r="BS59" s="32">
        <f t="shared" si="33"/>
        <v>1.3472137170851195</v>
      </c>
      <c r="BU59" s="32" t="str">
        <f t="shared" si="34"/>
        <v/>
      </c>
      <c r="CB59" s="32">
        <v>12.78</v>
      </c>
      <c r="CC59" s="32">
        <f t="shared" si="35"/>
        <v>32.718894009216584</v>
      </c>
      <c r="CM59" s="32" t="str">
        <f t="shared" si="36"/>
        <v/>
      </c>
      <c r="CP59" s="32">
        <v>4.5999999999999996</v>
      </c>
      <c r="CQ59" s="32">
        <f t="shared" si="37"/>
        <v>0.52946593001841613</v>
      </c>
    </row>
    <row r="60" spans="1:119" ht="12.75" customHeight="1">
      <c r="A60" s="32" t="s">
        <v>173</v>
      </c>
      <c r="B60" s="32">
        <f t="shared" si="25"/>
        <v>50.054000000000002</v>
      </c>
      <c r="C60" s="32">
        <f t="shared" si="26"/>
        <v>0.183088007356948</v>
      </c>
      <c r="F60" s="32">
        <v>24.744</v>
      </c>
      <c r="G60" s="32">
        <f t="shared" si="27"/>
        <v>28.245930458208719</v>
      </c>
      <c r="Q60" s="32" t="str">
        <f t="shared" si="28"/>
        <v/>
      </c>
      <c r="AC60" s="32" t="str">
        <f t="shared" si="29"/>
        <v/>
      </c>
      <c r="AP60" s="32">
        <v>1.21</v>
      </c>
      <c r="AQ60" s="32">
        <f t="shared" si="30"/>
        <v>1.3349814830841742</v>
      </c>
      <c r="AX60" s="32">
        <v>0</v>
      </c>
      <c r="AY60" s="32">
        <f t="shared" si="31"/>
        <v>0</v>
      </c>
      <c r="BI60" s="32" t="str">
        <f t="shared" si="32"/>
        <v/>
      </c>
      <c r="BR60" s="32">
        <v>8.1</v>
      </c>
      <c r="BS60" s="32">
        <f t="shared" si="33"/>
        <v>4.9601959583588489</v>
      </c>
      <c r="BU60" s="32" t="str">
        <f t="shared" si="34"/>
        <v/>
      </c>
      <c r="CC60" s="32" t="str">
        <f t="shared" si="35"/>
        <v/>
      </c>
      <c r="CM60" s="32" t="str">
        <f t="shared" si="36"/>
        <v/>
      </c>
      <c r="CP60" s="32">
        <v>16</v>
      </c>
      <c r="CQ60" s="32">
        <f t="shared" si="37"/>
        <v>1.8416206261510131</v>
      </c>
    </row>
    <row r="61" spans="1:119" ht="12.75" customHeight="1">
      <c r="A61" s="32" t="s">
        <v>174</v>
      </c>
      <c r="B61" s="32">
        <f t="shared" si="25"/>
        <v>25.122</v>
      </c>
      <c r="C61" s="32">
        <f t="shared" si="26"/>
        <v>9.1891495601175682E-2</v>
      </c>
      <c r="F61" s="1358">
        <v>4.8019999999999996</v>
      </c>
      <c r="G61" s="32">
        <f t="shared" si="27"/>
        <v>5.481610008903905</v>
      </c>
      <c r="P61" s="1358"/>
      <c r="Q61" s="32" t="str">
        <f t="shared" si="28"/>
        <v/>
      </c>
      <c r="AB61" s="1358"/>
      <c r="AC61" s="32" t="str">
        <f t="shared" si="29"/>
        <v/>
      </c>
      <c r="AP61" s="1358">
        <v>7.12</v>
      </c>
      <c r="AQ61" s="32">
        <f t="shared" si="30"/>
        <v>7.8554282310407615</v>
      </c>
      <c r="AR61" s="1358"/>
      <c r="AX61" s="1358">
        <v>0</v>
      </c>
      <c r="AY61" s="32">
        <f t="shared" si="31"/>
        <v>0</v>
      </c>
      <c r="BH61" s="1358"/>
      <c r="BI61" s="32" t="str">
        <f t="shared" si="32"/>
        <v/>
      </c>
      <c r="BR61" s="1358">
        <v>0</v>
      </c>
      <c r="BS61" s="32">
        <f t="shared" si="33"/>
        <v>0</v>
      </c>
      <c r="BT61" s="1358"/>
      <c r="BU61" s="32" t="str">
        <f t="shared" si="34"/>
        <v/>
      </c>
      <c r="CB61" s="1358"/>
      <c r="CC61" s="32" t="str">
        <f t="shared" si="35"/>
        <v/>
      </c>
      <c r="CL61" s="1358"/>
      <c r="CM61" s="32" t="str">
        <f t="shared" si="36"/>
        <v/>
      </c>
      <c r="CP61" s="1358">
        <v>13.2</v>
      </c>
      <c r="CQ61" s="32">
        <f t="shared" si="37"/>
        <v>1.5193370165745856</v>
      </c>
      <c r="DH61" s="1358"/>
    </row>
    <row r="62" spans="1:119" ht="12.75" customHeight="1" thickBot="1">
      <c r="A62" s="32" t="s">
        <v>175</v>
      </c>
      <c r="B62" s="32">
        <f t="shared" si="25"/>
        <v>7.5</v>
      </c>
      <c r="C62" s="32">
        <f t="shared" si="26"/>
        <v>2.7433572844869743E-2</v>
      </c>
      <c r="F62" s="1358"/>
      <c r="G62" s="32" t="str">
        <f t="shared" si="27"/>
        <v/>
      </c>
      <c r="P62" s="1358"/>
      <c r="Q62" s="32" t="str">
        <f t="shared" si="28"/>
        <v/>
      </c>
      <c r="AB62" s="1358"/>
      <c r="AC62" s="32" t="str">
        <f t="shared" si="29"/>
        <v/>
      </c>
      <c r="AP62" s="1358">
        <v>0</v>
      </c>
      <c r="AQ62" s="32">
        <f t="shared" si="30"/>
        <v>0</v>
      </c>
      <c r="AR62" s="1358"/>
      <c r="AX62" s="1358">
        <v>0</v>
      </c>
      <c r="AY62" s="32">
        <f t="shared" si="31"/>
        <v>0</v>
      </c>
      <c r="BH62" s="1358"/>
      <c r="BI62" s="32" t="str">
        <f t="shared" si="32"/>
        <v/>
      </c>
      <c r="BR62" s="1358">
        <v>0</v>
      </c>
      <c r="BS62" s="32">
        <f t="shared" si="33"/>
        <v>0</v>
      </c>
      <c r="BT62" s="1358"/>
      <c r="BU62" s="32" t="str">
        <f t="shared" si="34"/>
        <v/>
      </c>
      <c r="CB62" s="1358"/>
      <c r="CC62" s="32" t="str">
        <f t="shared" si="35"/>
        <v/>
      </c>
      <c r="CL62" s="1358"/>
      <c r="CM62" s="32" t="str">
        <f t="shared" si="36"/>
        <v/>
      </c>
      <c r="CP62" s="1358">
        <v>7.5</v>
      </c>
      <c r="CQ62" s="32">
        <f t="shared" si="37"/>
        <v>0.86325966850828739</v>
      </c>
      <c r="DH62" s="1358"/>
    </row>
    <row r="63" spans="1:119" ht="12.75" customHeight="1" thickBot="1">
      <c r="A63" s="1422" t="s">
        <v>22</v>
      </c>
      <c r="B63" s="1405">
        <f t="shared" si="25"/>
        <v>12749.95118643</v>
      </c>
      <c r="C63" s="1405">
        <f t="shared" si="26"/>
        <v>46.636895285528098</v>
      </c>
      <c r="D63" s="1405"/>
      <c r="E63" s="1405"/>
      <c r="F63" s="1405">
        <f>SUM(F55:F62)</f>
        <v>58.521999999999998</v>
      </c>
      <c r="G63" s="1405">
        <f>IF(F63&lt;&gt;0,F63/F$11*100,0)</f>
        <v>66.804410858199574</v>
      </c>
      <c r="H63" s="1405"/>
      <c r="I63" s="1405"/>
      <c r="J63" s="1405"/>
      <c r="K63" s="1405"/>
      <c r="L63" s="1405"/>
      <c r="M63" s="1405"/>
      <c r="N63" s="1405"/>
      <c r="O63" s="1405"/>
      <c r="P63" s="1405">
        <f>SUM(P55:P62)</f>
        <v>10322.468053000001</v>
      </c>
      <c r="Q63" s="1405">
        <f>IF(P63&lt;&gt;0,P63/P$11*100,0)</f>
        <v>49.485592018745109</v>
      </c>
      <c r="R63" s="1405"/>
      <c r="S63" s="1405"/>
      <c r="T63" s="1405"/>
      <c r="U63" s="1405"/>
      <c r="V63" s="1405"/>
      <c r="W63" s="1405"/>
      <c r="X63" s="1405"/>
      <c r="Y63" s="1405"/>
      <c r="Z63" s="1405"/>
      <c r="AA63" s="1405"/>
      <c r="AB63" s="1405">
        <f>SUM(AB55:AB62)</f>
        <v>0</v>
      </c>
      <c r="AC63" s="1405">
        <f>IF(AB63&lt;&gt;0,AB63/AB$11*100,0)</f>
        <v>0</v>
      </c>
      <c r="AD63" s="1405"/>
      <c r="AE63" s="1405"/>
      <c r="AF63" s="1405"/>
      <c r="AG63" s="1405"/>
      <c r="AH63" s="1405"/>
      <c r="AI63" s="1405"/>
      <c r="AJ63" s="1405"/>
      <c r="AK63" s="1405"/>
      <c r="AL63" s="1405"/>
      <c r="AM63" s="1405"/>
      <c r="AN63" s="1405"/>
      <c r="AO63" s="1405"/>
      <c r="AP63" s="1405">
        <f>SUM(AP55:AP62)</f>
        <v>59.39</v>
      </c>
      <c r="AQ63" s="1405">
        <f>IF(AP63&lt;&gt;0,AP63/AP$11*100,0)</f>
        <v>65.524421719313324</v>
      </c>
      <c r="AR63" s="1405"/>
      <c r="AS63" s="1405"/>
      <c r="AT63" s="1405"/>
      <c r="AU63" s="1405"/>
      <c r="AV63" s="1405"/>
      <c r="AW63" s="1405"/>
      <c r="AX63" s="1405">
        <f>SUM(AX55:AX62)</f>
        <v>1394.6121334300001</v>
      </c>
      <c r="AY63" s="1405">
        <f>IF(AX63&lt;&gt;0,AX63/AX$11*100,0)</f>
        <v>64.268889037052745</v>
      </c>
      <c r="AZ63" s="1405"/>
      <c r="BA63" s="1405"/>
      <c r="BB63" s="1405"/>
      <c r="BC63" s="1405"/>
      <c r="BD63" s="1405"/>
      <c r="BE63" s="1405"/>
      <c r="BF63" s="1405"/>
      <c r="BG63" s="1405"/>
      <c r="BH63" s="1405">
        <f>SUM(BH55:BH62)</f>
        <v>13.388999999999999</v>
      </c>
      <c r="BI63" s="1405">
        <f>IF(BH63&lt;&gt;0,BH63/BH$11*100,0)</f>
        <v>70.309300005251274</v>
      </c>
      <c r="BJ63" s="1405"/>
      <c r="BK63" s="1405"/>
      <c r="BL63" s="1405"/>
      <c r="BM63" s="1405"/>
      <c r="BN63" s="1405"/>
      <c r="BO63" s="1405"/>
      <c r="BP63" s="1405"/>
      <c r="BQ63" s="1405"/>
      <c r="BR63" s="1405">
        <f>SUM(BR55:BR62)</f>
        <v>99.5</v>
      </c>
      <c r="BS63" s="1405">
        <f>IF(BR63&lt;&gt;0,BR63/BR$11*100,0)</f>
        <v>60.930802204531531</v>
      </c>
      <c r="BT63" s="1405">
        <f>SUM(BT55:BT62)</f>
        <v>2.44</v>
      </c>
      <c r="BU63" s="1405">
        <f>IF(BT63&lt;&gt;0,BT63/BT$11*100,0)</f>
        <v>44.444444444444443</v>
      </c>
      <c r="BV63" s="1405"/>
      <c r="BW63" s="1405"/>
      <c r="BX63" s="1405"/>
      <c r="BY63" s="1405"/>
      <c r="BZ63" s="1405"/>
      <c r="CA63" s="1405"/>
      <c r="CB63" s="1405">
        <f>SUM(CB55:CB62)</f>
        <v>25</v>
      </c>
      <c r="CC63" s="1405">
        <f>IF(CB63&lt;&gt;0,CB63/CB$11*100,0)</f>
        <v>64.004096262160772</v>
      </c>
      <c r="CD63" s="1405"/>
      <c r="CE63" s="1405"/>
      <c r="CF63" s="1405"/>
      <c r="CG63" s="1405"/>
      <c r="CH63" s="1405"/>
      <c r="CI63" s="1405"/>
      <c r="CJ63" s="1405"/>
      <c r="CK63" s="1405"/>
      <c r="CL63" s="1405">
        <f>SUM(CL55:CL62)</f>
        <v>60.83</v>
      </c>
      <c r="CM63" s="1405">
        <f>IF(CL63&lt;&gt;0,CL63/CL$11*100,0)</f>
        <v>45.675026280222262</v>
      </c>
      <c r="CN63" s="1405"/>
      <c r="CO63" s="1405"/>
      <c r="CP63" s="1405">
        <f>SUM(CP55:CP62)</f>
        <v>713.80000000000007</v>
      </c>
      <c r="CQ63" s="1405">
        <f>IF(CP63&lt;&gt;0,CP63/CP$11*100,0)</f>
        <v>82.159300184162078</v>
      </c>
      <c r="CR63" s="1405"/>
      <c r="CS63" s="1405"/>
      <c r="CT63" s="1405"/>
      <c r="CU63" s="1405"/>
      <c r="CV63" s="1405"/>
      <c r="CW63" s="1405"/>
      <c r="CX63" s="1405"/>
      <c r="CY63" s="1405"/>
      <c r="CZ63" s="1405"/>
      <c r="DA63" s="1405"/>
      <c r="DB63" s="1405"/>
      <c r="DC63" s="1405"/>
      <c r="DD63" s="1405"/>
      <c r="DE63" s="1405"/>
      <c r="DF63" s="1405"/>
      <c r="DG63" s="1405"/>
      <c r="DH63" s="1405"/>
      <c r="DI63" s="1405"/>
      <c r="DJ63" s="1405"/>
      <c r="DK63" s="1405"/>
    </row>
    <row r="64" spans="1:119" ht="12.75" customHeight="1">
      <c r="A64" s="1433"/>
      <c r="AE64" s="70"/>
      <c r="AG64" s="70"/>
      <c r="AI64" s="70"/>
      <c r="AK64" s="70"/>
      <c r="AM64" s="70"/>
      <c r="AU64" s="70"/>
      <c r="BG64" s="70"/>
      <c r="BK64" s="70"/>
      <c r="BM64" s="70"/>
      <c r="BY64" s="70"/>
      <c r="CS64" s="70"/>
      <c r="CU64" s="70"/>
      <c r="CW64" s="70"/>
      <c r="CY64" s="70"/>
      <c r="DA64" s="70"/>
      <c r="DC64" s="70"/>
      <c r="DE64" s="70"/>
      <c r="DG64" s="70"/>
      <c r="DK64" s="70"/>
    </row>
    <row r="65" spans="1:115" ht="12.75" customHeight="1">
      <c r="A65" s="1424"/>
      <c r="B65" s="70"/>
      <c r="AD65" s="70"/>
      <c r="AE65" s="70"/>
      <c r="AF65" s="70"/>
      <c r="AG65" s="70"/>
      <c r="AH65" s="70"/>
      <c r="AI65" s="70"/>
      <c r="AJ65" s="70"/>
      <c r="AK65" s="70"/>
      <c r="AL65" s="70"/>
      <c r="AM65" s="70"/>
      <c r="AT65" s="70"/>
      <c r="AU65" s="70"/>
      <c r="BF65" s="70"/>
      <c r="BG65" s="70"/>
      <c r="BJ65" s="70"/>
      <c r="BK65" s="70"/>
      <c r="BL65" s="70"/>
      <c r="BM65" s="70"/>
      <c r="BX65" s="70"/>
      <c r="BY65" s="70"/>
      <c r="CR65" s="70"/>
      <c r="CS65" s="70"/>
      <c r="CT65" s="70"/>
      <c r="CU65" s="70"/>
      <c r="CV65" s="70"/>
      <c r="CW65" s="70"/>
      <c r="CX65" s="70"/>
      <c r="CY65" s="70"/>
      <c r="CZ65" s="70"/>
      <c r="DA65" s="70"/>
      <c r="DB65" s="70"/>
      <c r="DC65" s="70"/>
      <c r="DD65" s="70"/>
      <c r="DE65" s="70"/>
      <c r="DF65" s="70"/>
      <c r="DG65" s="70"/>
      <c r="DJ65" s="70"/>
      <c r="DK65" s="70"/>
    </row>
    <row r="66" spans="1:115" ht="12.75" customHeight="1">
      <c r="A66" s="32" t="s">
        <v>675</v>
      </c>
      <c r="B66" s="70">
        <f>SUM(C66:IV66)+SUM('Dom AA Med Eq'!C66:IV66)+SUM('Dom AA High Eq'!C66:IV66)+SUM('Dom AA Variable Eq'!C66:IV66)+SUM('Dom AA Flex'!C66:IV66)+SUM('Dom AA TARR'!C67:IV67)+SUM('Dom Real Gen'!C66:IV66)</f>
        <v>20355.349999999999</v>
      </c>
      <c r="D66" s="70">
        <f>'FoF1'!N43</f>
        <v>0</v>
      </c>
      <c r="H66" s="70">
        <f>'FoF1'!Z43</f>
        <v>0</v>
      </c>
      <c r="J66" s="70">
        <f>'FoF1'!AC43</f>
        <v>0</v>
      </c>
      <c r="L66" s="70">
        <f>'FoF1'!CE43</f>
        <v>0</v>
      </c>
      <c r="N66" s="70">
        <f>'FoF1'!CB43</f>
        <v>0</v>
      </c>
      <c r="R66" s="70">
        <f>'FoF1'!CT43</f>
        <v>0</v>
      </c>
      <c r="T66" s="70">
        <f>'FoF1'!DF43</f>
        <v>0</v>
      </c>
      <c r="V66" s="70">
        <f>'FoF1'!DU43</f>
        <v>0</v>
      </c>
      <c r="X66" s="70">
        <f>'FoF1'!EJ43</f>
        <v>0</v>
      </c>
      <c r="Z66" s="70">
        <f>'FoF1'!EP43</f>
        <v>0</v>
      </c>
      <c r="AD66" s="70">
        <f>'FoF1'!FZ43</f>
        <v>0</v>
      </c>
      <c r="AF66" s="70">
        <f>'FoF1'!GF43</f>
        <v>0</v>
      </c>
      <c r="AH66" s="70">
        <f>'FoF1'!GI43</f>
        <v>0</v>
      </c>
      <c r="AJ66" s="70">
        <f>'FoF1'!GO43</f>
        <v>0</v>
      </c>
      <c r="AL66" s="70">
        <f>'FoF1'!GR43</f>
        <v>0</v>
      </c>
      <c r="AN66" s="70">
        <f>'FoF1'!HM43</f>
        <v>0</v>
      </c>
      <c r="AR66" s="70">
        <f>'FoF2'!AU43</f>
        <v>0</v>
      </c>
      <c r="AT66" s="70">
        <f>'FoF2'!BP43</f>
        <v>0</v>
      </c>
      <c r="AV66" s="70">
        <f>'FoF2'!CB43</f>
        <v>0</v>
      </c>
      <c r="AZ66" s="70">
        <f>'FoF2'!EJ43</f>
        <v>0</v>
      </c>
      <c r="BB66" s="70">
        <f>'FoF2'!FT43</f>
        <v>0</v>
      </c>
      <c r="BD66" s="70">
        <f>'FoF2'!GF43</f>
        <v>0</v>
      </c>
      <c r="BF66" s="70">
        <f>'FoF2'!GO43</f>
        <v>0</v>
      </c>
      <c r="BH66" s="32">
        <v>0.1</v>
      </c>
      <c r="BJ66" s="70">
        <f>'FoF2'!HV43</f>
        <v>0</v>
      </c>
      <c r="BL66" s="70">
        <f>'FoF2'!IB43</f>
        <v>0</v>
      </c>
      <c r="BN66" s="70">
        <f>'FoF3'!AI43</f>
        <v>0</v>
      </c>
      <c r="BP66" s="70">
        <f>'FoF3'!AL43</f>
        <v>0</v>
      </c>
      <c r="BR66" s="32">
        <v>160.19999999999999</v>
      </c>
      <c r="BV66" s="70">
        <f>'FoF3'!BP43</f>
        <v>0</v>
      </c>
      <c r="BX66" s="70">
        <f>'FoF3'!BY43</f>
        <v>0</v>
      </c>
      <c r="BZ66" s="70">
        <f>'FoF3'!CE43</f>
        <v>0</v>
      </c>
      <c r="CD66" s="70">
        <f>'FoF3'!DF43</f>
        <v>0</v>
      </c>
      <c r="CF66" s="70">
        <f>'FoF3'!DL43</f>
        <v>0</v>
      </c>
      <c r="CH66" s="70">
        <f>'FoF3'!DO43</f>
        <v>0</v>
      </c>
      <c r="CJ66" s="70">
        <f>'FoF3'!FK43</f>
        <v>0</v>
      </c>
      <c r="CN66" s="70">
        <f>'FoF3'!FB43</f>
        <v>0</v>
      </c>
      <c r="CP66" s="32">
        <v>16.3</v>
      </c>
      <c r="CR66" s="70">
        <f>'FoF3'!GX43</f>
        <v>0</v>
      </c>
      <c r="CT66" s="70">
        <f>'FoF3'!IH43</f>
        <v>0</v>
      </c>
      <c r="CV66" s="70">
        <f>'FoF3'!IQ43</f>
        <v>0</v>
      </c>
      <c r="CX66" s="70">
        <f>'FoF4'!BY43</f>
        <v>0</v>
      </c>
      <c r="CZ66" s="70">
        <f>'FoF4'!CK43</f>
        <v>513.20000000000005</v>
      </c>
      <c r="DB66" s="70">
        <f>'FoF4'!EA43</f>
        <v>0</v>
      </c>
      <c r="DD66" s="70">
        <f>'FoF4'!EP43</f>
        <v>948</v>
      </c>
      <c r="DF66" s="70">
        <f>'FoF4'!FW43</f>
        <v>0</v>
      </c>
      <c r="DH66" s="70">
        <f>'FoF4'!GC43</f>
        <v>0</v>
      </c>
      <c r="DJ66" s="70">
        <f>'FoF4'!HA43</f>
        <v>0</v>
      </c>
    </row>
    <row r="67" spans="1:115" ht="12.75" customHeight="1">
      <c r="A67" s="1418"/>
    </row>
    <row r="68" spans="1:115" ht="12.75" customHeight="1">
      <c r="A68" s="1418"/>
      <c r="AT68" s="70"/>
      <c r="AU68" s="70"/>
      <c r="BF68" s="70"/>
      <c r="BG68" s="70"/>
      <c r="BJ68" s="70"/>
      <c r="BK68" s="70"/>
      <c r="BL68" s="70"/>
      <c r="BM68" s="70"/>
      <c r="BX68" s="70"/>
      <c r="BY68" s="70"/>
      <c r="CR68" s="70"/>
      <c r="CS68" s="70"/>
      <c r="CT68" s="70"/>
      <c r="CU68" s="70"/>
      <c r="CV68" s="70"/>
      <c r="CW68" s="70"/>
      <c r="CX68" s="70"/>
      <c r="CY68" s="70"/>
    </row>
    <row r="69" spans="1:115" ht="12.75" customHeight="1">
      <c r="A69" s="1418"/>
      <c r="AT69" s="70"/>
      <c r="AU69" s="70"/>
      <c r="BF69" s="70"/>
      <c r="BG69" s="70"/>
      <c r="BJ69" s="70"/>
      <c r="BK69" s="70"/>
      <c r="BL69" s="70"/>
      <c r="BM69" s="70"/>
      <c r="BX69" s="70"/>
      <c r="BY69" s="70"/>
      <c r="CR69" s="70"/>
      <c r="CS69" s="70"/>
      <c r="CT69" s="70"/>
      <c r="CU69" s="70"/>
      <c r="CV69" s="70"/>
      <c r="CW69" s="70"/>
      <c r="CX69" s="70"/>
      <c r="CY69" s="70"/>
    </row>
    <row r="70" spans="1:115" ht="12.75" customHeight="1">
      <c r="A70" s="1418"/>
      <c r="AT70" s="70"/>
      <c r="AU70" s="70"/>
      <c r="BF70" s="70"/>
      <c r="BG70" s="70"/>
      <c r="BJ70" s="70"/>
      <c r="BK70" s="70"/>
      <c r="BL70" s="70"/>
      <c r="BM70" s="70"/>
      <c r="BX70" s="70"/>
      <c r="BY70" s="70"/>
      <c r="CR70" s="70"/>
      <c r="CS70" s="70"/>
      <c r="CT70" s="70"/>
      <c r="CU70" s="70"/>
      <c r="CV70" s="70"/>
      <c r="CW70" s="70"/>
      <c r="CX70" s="70"/>
      <c r="CY70" s="70"/>
    </row>
    <row r="71" spans="1:115" ht="12.75" customHeight="1">
      <c r="A71" s="1424"/>
      <c r="AT71" s="70"/>
      <c r="AU71" s="70"/>
      <c r="BF71" s="70"/>
      <c r="BG71" s="70"/>
      <c r="BJ71" s="70"/>
      <c r="BK71" s="70"/>
      <c r="BL71" s="70"/>
      <c r="BM71" s="70"/>
      <c r="BX71" s="70"/>
      <c r="BY71" s="70"/>
      <c r="CR71" s="70"/>
      <c r="CS71" s="70"/>
      <c r="CT71" s="70"/>
      <c r="CU71" s="70"/>
      <c r="CV71" s="70"/>
      <c r="CW71" s="70"/>
      <c r="CX71" s="70"/>
      <c r="CY71" s="70"/>
    </row>
    <row r="72" spans="1:115" ht="12.75" customHeight="1">
      <c r="A72" s="1424"/>
      <c r="AT72" s="70"/>
      <c r="AU72" s="70"/>
      <c r="BF72" s="70"/>
      <c r="BG72" s="70"/>
      <c r="BJ72" s="70"/>
      <c r="BK72" s="70"/>
      <c r="BL72" s="70"/>
      <c r="BM72" s="70"/>
      <c r="BX72" s="70"/>
      <c r="BY72" s="70"/>
      <c r="CR72" s="70"/>
      <c r="CS72" s="70"/>
      <c r="CT72" s="70"/>
      <c r="CU72" s="70"/>
      <c r="CV72" s="70"/>
      <c r="CW72" s="70"/>
      <c r="CX72" s="70"/>
      <c r="CY72" s="70"/>
    </row>
    <row r="73" spans="1:115" ht="12.75" customHeight="1">
      <c r="A73" s="1424"/>
      <c r="AT73" s="70"/>
      <c r="AU73" s="70"/>
      <c r="BF73" s="70"/>
      <c r="BG73" s="70"/>
      <c r="BJ73" s="70"/>
      <c r="BK73" s="70"/>
      <c r="BL73" s="70"/>
      <c r="BM73" s="70"/>
      <c r="BX73" s="70"/>
      <c r="BY73" s="70"/>
      <c r="CR73" s="70"/>
      <c r="CS73" s="70"/>
      <c r="CT73" s="70"/>
      <c r="CU73" s="70"/>
      <c r="CV73" s="70"/>
      <c r="CW73" s="70"/>
      <c r="CX73" s="70"/>
      <c r="CY73" s="70"/>
    </row>
    <row r="74" spans="1:115" ht="12.75" customHeight="1">
      <c r="A74" s="1424"/>
      <c r="AT74" s="70"/>
      <c r="AU74" s="70"/>
      <c r="BF74" s="70"/>
      <c r="BG74" s="70"/>
      <c r="BJ74" s="70"/>
      <c r="BK74" s="70"/>
      <c r="BL74" s="70"/>
      <c r="BM74" s="70"/>
      <c r="BX74" s="70"/>
      <c r="BY74" s="70"/>
      <c r="CR74" s="70"/>
      <c r="CS74" s="70"/>
      <c r="CT74" s="70"/>
      <c r="CU74" s="70"/>
      <c r="CV74" s="70"/>
      <c r="CW74" s="70"/>
      <c r="CX74" s="70"/>
      <c r="CY74" s="70"/>
    </row>
    <row r="75" spans="1:115" ht="12.75" customHeight="1">
      <c r="A75" s="1424"/>
      <c r="AT75" s="70"/>
      <c r="AU75" s="70"/>
      <c r="BF75" s="70"/>
      <c r="BG75" s="70"/>
      <c r="BJ75" s="70"/>
      <c r="BK75" s="70"/>
      <c r="BL75" s="70"/>
      <c r="BM75" s="70"/>
      <c r="BX75" s="70"/>
      <c r="BY75" s="70"/>
      <c r="CR75" s="70"/>
      <c r="CS75" s="70"/>
      <c r="CT75" s="70"/>
      <c r="CU75" s="70"/>
      <c r="CV75" s="70"/>
      <c r="CW75" s="70"/>
      <c r="CX75" s="70"/>
      <c r="CY75" s="70"/>
    </row>
    <row r="76" spans="1:115" ht="12.75" customHeight="1">
      <c r="A76" s="1424"/>
      <c r="AT76" s="70"/>
      <c r="AU76" s="70"/>
      <c r="BF76" s="70"/>
      <c r="BG76" s="70"/>
      <c r="BJ76" s="70"/>
      <c r="BK76" s="70"/>
      <c r="BL76" s="70"/>
      <c r="BM76" s="70"/>
      <c r="BX76" s="70"/>
      <c r="BY76" s="70"/>
      <c r="CR76" s="70"/>
      <c r="CS76" s="70"/>
      <c r="CT76" s="70"/>
      <c r="CU76" s="70"/>
      <c r="CV76" s="70"/>
      <c r="CW76" s="70"/>
      <c r="CX76" s="70"/>
      <c r="CY76" s="70"/>
    </row>
    <row r="77" spans="1:115" ht="12.75" customHeight="1">
      <c r="A77" s="1424"/>
      <c r="AT77" s="70"/>
      <c r="AU77" s="70"/>
      <c r="BF77" s="70"/>
      <c r="BG77" s="70"/>
      <c r="BJ77" s="70"/>
      <c r="BK77" s="70"/>
      <c r="BL77" s="70"/>
      <c r="BM77" s="70"/>
      <c r="BX77" s="70"/>
      <c r="BY77" s="70"/>
      <c r="CR77" s="70"/>
      <c r="CS77" s="70"/>
      <c r="CT77" s="70"/>
      <c r="CU77" s="70"/>
      <c r="CV77" s="70"/>
      <c r="CW77" s="70"/>
      <c r="CX77" s="70"/>
      <c r="CY77" s="70"/>
    </row>
    <row r="78" spans="1:115" ht="12.75" customHeight="1">
      <c r="A78" s="1418"/>
      <c r="BJ78" s="70"/>
      <c r="BK78" s="70"/>
      <c r="BL78" s="70"/>
      <c r="BM78" s="70"/>
      <c r="BX78" s="70"/>
      <c r="BY78" s="70"/>
      <c r="CR78" s="70"/>
      <c r="CS78" s="70"/>
    </row>
    <row r="79" spans="1:115" ht="12.75" customHeight="1">
      <c r="A79" s="1418"/>
      <c r="BJ79" s="70"/>
      <c r="BK79" s="70"/>
      <c r="BL79" s="70"/>
      <c r="BM79" s="70"/>
      <c r="BX79" s="70"/>
      <c r="BY79" s="70"/>
      <c r="CR79" s="70"/>
      <c r="CS79" s="70"/>
    </row>
    <row r="80" spans="1:115" ht="12.75" customHeight="1">
      <c r="A80" s="1418"/>
      <c r="BF80" s="70"/>
      <c r="BJ80" s="70"/>
      <c r="BK80" s="70"/>
      <c r="BL80" s="70"/>
      <c r="BM80" s="70"/>
      <c r="BX80" s="70"/>
      <c r="BY80" s="70"/>
      <c r="CR80" s="70"/>
      <c r="CS80" s="70"/>
    </row>
    <row r="81" spans="1:103" ht="12.75" customHeight="1">
      <c r="CL81" s="1424"/>
      <c r="CM81" s="1424"/>
    </row>
    <row r="82" spans="1:103" ht="12.75" customHeight="1">
      <c r="BF82" s="1424"/>
      <c r="BH82" s="1424"/>
      <c r="BJ82" s="1424"/>
      <c r="BK82" s="1424"/>
      <c r="BL82" s="1424"/>
      <c r="BM82" s="1424"/>
      <c r="BX82" s="1424"/>
      <c r="BY82" s="1424"/>
      <c r="CL82" s="1424"/>
      <c r="CM82" s="1424"/>
      <c r="CP82" s="1424"/>
      <c r="CQ82" s="1424"/>
      <c r="CR82" s="1424"/>
      <c r="CS82" s="1424"/>
    </row>
    <row r="83" spans="1:103" ht="12.75" customHeight="1">
      <c r="BF83" s="1424"/>
      <c r="BH83" s="1424"/>
      <c r="CL83" s="1394"/>
      <c r="CM83" s="1394"/>
    </row>
    <row r="84" spans="1:103" ht="12.75" customHeight="1">
      <c r="AT84" s="1394"/>
      <c r="AU84" s="1394"/>
      <c r="BF84" s="1394"/>
      <c r="BG84" s="1394"/>
      <c r="BH84" s="1394"/>
      <c r="BI84" s="1394"/>
      <c r="BJ84" s="1394"/>
      <c r="BK84" s="1394"/>
      <c r="BL84" s="1394"/>
      <c r="BM84" s="1394"/>
      <c r="BX84" s="1394"/>
      <c r="BY84" s="1394"/>
      <c r="CP84" s="1394"/>
      <c r="CQ84" s="1394"/>
      <c r="CR84" s="1394"/>
      <c r="CS84" s="1394"/>
      <c r="CT84" s="1394"/>
      <c r="CU84" s="1394"/>
      <c r="CV84" s="1394"/>
      <c r="CW84" s="1394"/>
      <c r="CX84" s="1394"/>
      <c r="CY84" s="1394"/>
    </row>
    <row r="85" spans="1:103" ht="12.75" customHeight="1">
      <c r="A85" s="1418"/>
      <c r="BJ85" s="70"/>
      <c r="BK85" s="70"/>
      <c r="BL85" s="70"/>
      <c r="BM85" s="70"/>
      <c r="BX85" s="70"/>
      <c r="BY85" s="70"/>
      <c r="CP85" s="70"/>
      <c r="CQ85" s="70"/>
      <c r="CR85" s="70"/>
      <c r="CS85" s="70"/>
    </row>
    <row r="86" spans="1:103" ht="12.75" customHeight="1">
      <c r="BJ86" s="70"/>
      <c r="BK86" s="70"/>
      <c r="BL86" s="70"/>
      <c r="BM86" s="70"/>
      <c r="BX86" s="70"/>
      <c r="BY86" s="70"/>
      <c r="CP86" s="70"/>
      <c r="CQ86" s="70"/>
      <c r="CR86" s="70"/>
      <c r="CS86" s="70"/>
    </row>
    <row r="87" spans="1:103" ht="12.75" customHeight="1">
      <c r="BJ87" s="70"/>
      <c r="BK87" s="70"/>
      <c r="BL87" s="70"/>
      <c r="BM87" s="70"/>
      <c r="BX87" s="70"/>
      <c r="BY87" s="70"/>
      <c r="CP87" s="70"/>
      <c r="CQ87" s="70"/>
      <c r="CR87" s="70"/>
      <c r="CS87" s="70"/>
    </row>
    <row r="88" spans="1:103" ht="12.75" customHeight="1">
      <c r="A88" s="1418"/>
      <c r="BJ88" s="70"/>
      <c r="BK88" s="70"/>
      <c r="BL88" s="70"/>
      <c r="BM88" s="70"/>
      <c r="BX88" s="70"/>
      <c r="BY88" s="70"/>
      <c r="CP88" s="70"/>
      <c r="CQ88" s="70"/>
      <c r="CR88" s="70"/>
      <c r="CS88" s="70"/>
    </row>
    <row r="89" spans="1:103" ht="12.75" customHeight="1">
      <c r="BJ89" s="70"/>
      <c r="BK89" s="70"/>
      <c r="BL89" s="70"/>
      <c r="BM89" s="70"/>
      <c r="BX89" s="70"/>
      <c r="BY89" s="70"/>
      <c r="CP89" s="70"/>
      <c r="CQ89" s="70"/>
      <c r="CR89" s="70"/>
      <c r="CS89" s="70"/>
    </row>
    <row r="90" spans="1:103" ht="12.75" customHeight="1">
      <c r="BJ90" s="70"/>
      <c r="BK90" s="70"/>
      <c r="BL90" s="70"/>
      <c r="BM90" s="70"/>
      <c r="BX90" s="70"/>
      <c r="BY90" s="70"/>
      <c r="CP90" s="70"/>
      <c r="CQ90" s="70"/>
      <c r="CR90" s="70"/>
      <c r="CS90" s="70"/>
    </row>
    <row r="91" spans="1:103" ht="12.75" customHeight="1">
      <c r="BJ91" s="70"/>
      <c r="BK91" s="70"/>
      <c r="BL91" s="70"/>
      <c r="BM91" s="70"/>
      <c r="BX91" s="70"/>
      <c r="BY91" s="70"/>
      <c r="CP91" s="70"/>
      <c r="CQ91" s="70"/>
      <c r="CR91" s="70"/>
      <c r="CS91" s="70"/>
    </row>
    <row r="92" spans="1:103" ht="12.75" customHeight="1">
      <c r="BJ92" s="70"/>
      <c r="BK92" s="70"/>
      <c r="BL92" s="70"/>
      <c r="BM92" s="70"/>
      <c r="BX92" s="70"/>
      <c r="BY92" s="70"/>
      <c r="CP92" s="70"/>
      <c r="CQ92" s="70"/>
      <c r="CR92" s="70"/>
      <c r="CS92" s="70"/>
    </row>
    <row r="96" spans="1:103" ht="12.75" customHeight="1">
      <c r="A96" s="1418"/>
    </row>
    <row r="99" spans="1:1" ht="12.75" customHeight="1">
      <c r="A99" s="70"/>
    </row>
  </sheetData>
  <phoneticPr fontId="29" type="noConversion"/>
  <pageMargins left="0.39370078740157483" right="0.39370078740157483" top="0.59055118110236227" bottom="0.39370078740157483" header="0.39370078740157483" footer="0.39370078740157483"/>
  <pageSetup paperSize="9" scale="64" fitToWidth="12" orientation="landscape" horizontalDpi="300" verticalDpi="300" r:id="rId1"/>
  <headerFooter alignWithMargins="0">
    <oddHeader>&amp;CASSOCIATION OF COLLECTIVE INVESTMENTS - QUARTERLY REPORT FOR QUARTER ENDED 31 DECEMBER 2007</oddHeader>
    <oddFooter>&amp;R&amp;A: Page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44">
    <pageSetUpPr fitToPage="1"/>
  </sheetPr>
  <dimension ref="A2:EM70"/>
  <sheetViews>
    <sheetView workbookViewId="0" xr3:uid="{AB5DE215-5931-5800-A1A6-141DC62B4C85}">
      <pane xSplit="3" ySplit="5" topLeftCell="AY54" activePane="bottomRight" state="frozen"/>
      <selection activeCell="HO35" sqref="HO35"/>
      <selection pane="bottomLeft" activeCell="HO35" sqref="HO35"/>
      <selection pane="topRight" activeCell="HO35" sqref="HO35"/>
      <selection pane="bottomRight" activeCell="HO35" sqref="HO35"/>
    </sheetView>
  </sheetViews>
  <sheetFormatPr defaultRowHeight="12.75" customHeight="1"/>
  <cols>
    <col min="1" max="1" width="48.85546875" style="32" bestFit="1" customWidth="1"/>
    <col min="2" max="2" width="10.7109375" style="32" bestFit="1" customWidth="1"/>
    <col min="3" max="3" width="4" style="32" bestFit="1" customWidth="1"/>
    <col min="4" max="4" width="11.140625" style="32" bestFit="1" customWidth="1"/>
    <col min="5" max="5" width="4.140625" style="32" bestFit="1" customWidth="1"/>
    <col min="6" max="6" width="12.7109375" style="32" customWidth="1"/>
    <col min="7" max="7" width="4.140625" style="32" bestFit="1" customWidth="1"/>
    <col min="8" max="8" width="9.85546875" style="32" customWidth="1"/>
    <col min="9" max="9" width="4.28515625" style="32" customWidth="1"/>
    <col min="10" max="10" width="9.85546875" style="32" customWidth="1"/>
    <col min="11" max="11" width="4.28515625" style="32" customWidth="1"/>
    <col min="12" max="12" width="12.7109375" style="32" customWidth="1"/>
    <col min="13" max="13" width="4.7109375" style="32" customWidth="1"/>
    <col min="14" max="14" width="12.85546875" style="32" customWidth="1"/>
    <col min="15" max="15" width="4.7109375" style="32" customWidth="1"/>
    <col min="16" max="16" width="12.85546875" style="32" customWidth="1"/>
    <col min="17" max="17" width="4.7109375" style="32" customWidth="1"/>
    <col min="18" max="18" width="12.7109375" style="32" customWidth="1"/>
    <col min="19" max="19" width="4.140625" style="32" customWidth="1"/>
    <col min="20" max="20" width="10.42578125" style="32" customWidth="1"/>
    <col min="21" max="21" width="4.7109375" style="32" customWidth="1"/>
    <col min="22" max="22" width="10.42578125" style="32" customWidth="1"/>
    <col min="23" max="23" width="4.7109375" style="32" customWidth="1"/>
    <col min="24" max="24" width="10.42578125" style="32" customWidth="1"/>
    <col min="25" max="25" width="4.7109375" style="32" customWidth="1"/>
    <col min="26" max="26" width="10.42578125" style="32" customWidth="1"/>
    <col min="27" max="27" width="4.7109375" style="32" customWidth="1"/>
    <col min="28" max="28" width="12.5703125" style="32" customWidth="1"/>
    <col min="29" max="29" width="7" style="32" bestFit="1" customWidth="1"/>
    <col min="30" max="30" width="9.85546875" style="32" customWidth="1"/>
    <col min="31" max="31" width="6.28515625" style="32" customWidth="1"/>
    <col min="32" max="32" width="9.85546875" style="32" customWidth="1"/>
    <col min="33" max="33" width="6.28515625" style="32" customWidth="1"/>
    <col min="34" max="34" width="10.28515625" style="32" customWidth="1"/>
    <col min="35" max="35" width="6.28515625" style="32" customWidth="1"/>
    <col min="36" max="36" width="11.28515625" style="32" customWidth="1"/>
    <col min="37" max="37" width="5" style="32" customWidth="1"/>
    <col min="38" max="38" width="12.7109375" style="32" customWidth="1"/>
    <col min="39" max="39" width="4.140625" style="32" bestFit="1" customWidth="1"/>
    <col min="40" max="40" width="11.28515625" style="32" customWidth="1"/>
    <col min="41" max="41" width="4.140625" style="32" bestFit="1" customWidth="1"/>
    <col min="42" max="42" width="12.7109375" style="32" customWidth="1"/>
    <col min="43" max="43" width="4.140625" style="32" bestFit="1" customWidth="1"/>
    <col min="44" max="44" width="10.42578125" style="32" customWidth="1"/>
    <col min="45" max="45" width="3.85546875" style="32" customWidth="1"/>
    <col min="46" max="46" width="9.5703125" style="32" customWidth="1"/>
    <col min="47" max="47" width="5.5703125" style="32" customWidth="1"/>
    <col min="48" max="48" width="12.7109375" style="32" customWidth="1"/>
    <col min="49" max="49" width="4.140625" style="32" bestFit="1" customWidth="1"/>
    <col min="50" max="50" width="12.7109375" style="32" customWidth="1"/>
    <col min="51" max="51" width="4.7109375" style="32" customWidth="1"/>
    <col min="52" max="52" width="10.42578125" style="32" customWidth="1"/>
    <col min="53" max="53" width="4.5703125" style="32" customWidth="1"/>
    <col min="54" max="54" width="12.7109375" style="32" customWidth="1"/>
    <col min="55" max="55" width="4.7109375" style="32" customWidth="1"/>
    <col min="56" max="56" width="12.7109375" style="32" customWidth="1"/>
    <col min="57" max="57" width="4.7109375" style="32" customWidth="1"/>
    <col min="58" max="58" width="12.7109375" style="32" customWidth="1"/>
    <col min="59" max="59" width="4.7109375" style="32" customWidth="1"/>
    <col min="60" max="60" width="10.7109375" style="32" customWidth="1"/>
    <col min="61" max="61" width="4.7109375" style="32" customWidth="1"/>
    <col min="62" max="62" width="12.7109375" style="32" customWidth="1"/>
    <col min="63" max="63" width="4.7109375" style="32" customWidth="1"/>
    <col min="64" max="64" width="11.7109375" style="32" customWidth="1"/>
    <col min="65" max="65" width="5.28515625" style="32" customWidth="1"/>
    <col min="66" max="66" width="10.28515625" style="32" customWidth="1"/>
    <col min="67" max="67" width="4.7109375" style="32" customWidth="1"/>
    <col min="68" max="68" width="12.7109375" style="32" customWidth="1"/>
    <col min="69" max="69" width="4.7109375" style="32" customWidth="1"/>
    <col min="70" max="70" width="12.7109375" style="32" customWidth="1"/>
    <col min="71" max="71" width="4.7109375" style="32" customWidth="1"/>
    <col min="72" max="72" width="10.28515625" style="32" customWidth="1"/>
    <col min="73" max="73" width="4.7109375" style="32" customWidth="1"/>
    <col min="74" max="74" width="12.7109375" style="32" customWidth="1"/>
    <col min="75" max="75" width="4.7109375" style="32" customWidth="1"/>
    <col min="76" max="76" width="11.140625" style="32" customWidth="1"/>
    <col min="77" max="77" width="5.42578125" style="32" customWidth="1"/>
    <col min="78" max="78" width="10.7109375" style="32" customWidth="1"/>
    <col min="79" max="79" width="4.42578125" style="32" customWidth="1"/>
    <col min="80" max="80" width="11.140625" style="32" bestFit="1" customWidth="1"/>
    <col min="81" max="81" width="5.28515625" style="32" customWidth="1"/>
    <col min="82" max="82" width="11.28515625" style="32" customWidth="1"/>
    <col min="83" max="83" width="6.28515625" style="32" customWidth="1"/>
    <col min="84" max="84" width="10.5703125" style="32" customWidth="1"/>
    <col min="85" max="85" width="4.7109375" style="32" customWidth="1"/>
    <col min="86" max="86" width="11.140625" style="32" bestFit="1" customWidth="1"/>
    <col min="87" max="87" width="5.28515625" style="32" customWidth="1"/>
    <col min="88" max="88" width="9.85546875" style="32" customWidth="1"/>
    <col min="89" max="89" width="6.28515625" style="32" customWidth="1"/>
    <col min="90" max="90" width="10.7109375" style="32" customWidth="1"/>
    <col min="91" max="91" width="5.28515625" style="32" customWidth="1"/>
    <col min="92" max="92" width="10.7109375" style="32" customWidth="1"/>
    <col min="93" max="93" width="5.28515625" style="32" customWidth="1"/>
    <col min="94" max="94" width="10.7109375" style="32" customWidth="1"/>
    <col min="95" max="95" width="5" style="32" customWidth="1"/>
    <col min="96" max="96" width="10" style="32" customWidth="1"/>
    <col min="97" max="97" width="4.7109375" style="32" customWidth="1"/>
    <col min="98" max="98" width="11.42578125" style="32" customWidth="1"/>
    <col min="99" max="99" width="4.7109375" style="32" customWidth="1"/>
    <col min="100" max="100" width="10" style="32" customWidth="1"/>
    <col min="101" max="101" width="6.140625" style="32" customWidth="1"/>
    <col min="102" max="102" width="12.7109375" style="32" customWidth="1"/>
    <col min="103" max="103" width="4.7109375" style="32" customWidth="1"/>
    <col min="104" max="104" width="12.7109375" style="32" customWidth="1"/>
    <col min="105" max="105" width="4.7109375" style="32" customWidth="1"/>
    <col min="106" max="106" width="10.28515625" style="32" customWidth="1"/>
    <col min="107" max="107" width="6" style="32" customWidth="1"/>
    <col min="108" max="108" width="10.28515625" style="32" customWidth="1"/>
    <col min="109" max="109" width="6" style="32" customWidth="1"/>
    <col min="110" max="110" width="10.85546875" style="32" customWidth="1"/>
    <col min="111" max="111" width="3.85546875" style="32" customWidth="1"/>
    <col min="112" max="112" width="10.85546875" style="32" customWidth="1"/>
    <col min="113" max="113" width="5.42578125" style="32" customWidth="1"/>
    <col min="114" max="114" width="9.28515625" style="32" bestFit="1" customWidth="1"/>
    <col min="115" max="115" width="5.28515625" style="32" customWidth="1"/>
    <col min="116" max="116" width="12.42578125" style="32" customWidth="1"/>
    <col min="117" max="117" width="4.85546875" style="32" customWidth="1"/>
    <col min="118" max="118" width="13.140625" style="32" customWidth="1"/>
    <col min="119" max="119" width="4.5703125" style="32" customWidth="1"/>
    <col min="120" max="120" width="11.7109375" style="32" customWidth="1"/>
    <col min="121" max="121" width="5.28515625" style="32" customWidth="1"/>
    <col min="122" max="122" width="12.42578125" style="32" customWidth="1"/>
    <col min="123" max="123" width="5.28515625" style="32" customWidth="1"/>
    <col min="124" max="124" width="13.140625" style="32" customWidth="1"/>
    <col min="125" max="125" width="5.28515625" style="32" customWidth="1"/>
    <col min="126" max="126" width="12.140625" style="32" customWidth="1"/>
    <col min="127" max="127" width="5.28515625" style="32" customWidth="1"/>
    <col min="128" max="128" width="13" style="32" customWidth="1"/>
    <col min="129" max="129" width="5.28515625" style="32" customWidth="1"/>
    <col min="130" max="130" width="12.7109375" style="32" customWidth="1"/>
    <col min="131" max="131" width="4.7109375" style="32" customWidth="1"/>
    <col min="132" max="132" width="10.85546875" style="32" customWidth="1"/>
    <col min="133" max="133" width="4.5703125" style="32" customWidth="1"/>
    <col min="134" max="134" width="10.140625" style="32" customWidth="1"/>
    <col min="135" max="135" width="6.140625" style="32" customWidth="1"/>
    <col min="136" max="136" width="15.5703125" style="32" customWidth="1"/>
    <col min="137" max="137" width="5.28515625" style="32" customWidth="1"/>
    <col min="138" max="143" width="9.140625" style="1358"/>
    <col min="144" max="16384" width="9.140625" style="32"/>
  </cols>
  <sheetData>
    <row r="2" spans="1:137" ht="12.75" customHeight="1">
      <c r="D2" s="1394" t="s">
        <v>385</v>
      </c>
      <c r="H2" s="1394" t="s">
        <v>385</v>
      </c>
      <c r="J2" s="1394" t="s">
        <v>385</v>
      </c>
      <c r="L2" s="1394" t="s">
        <v>385</v>
      </c>
      <c r="N2" s="1394" t="s">
        <v>385</v>
      </c>
      <c r="P2" s="1394" t="s">
        <v>385</v>
      </c>
      <c r="R2" s="1394"/>
      <c r="T2" s="1394" t="s">
        <v>385</v>
      </c>
      <c r="V2" s="1394" t="s">
        <v>385</v>
      </c>
      <c r="X2" s="1394" t="s">
        <v>385</v>
      </c>
      <c r="Z2" s="1394" t="s">
        <v>385</v>
      </c>
      <c r="AD2" s="1394" t="s">
        <v>385</v>
      </c>
      <c r="AF2" s="1394" t="s">
        <v>385</v>
      </c>
      <c r="AH2" s="1394" t="s">
        <v>385</v>
      </c>
      <c r="AI2" s="1394"/>
      <c r="AJ2" s="1394" t="s">
        <v>385</v>
      </c>
      <c r="AR2" s="1394" t="s">
        <v>385</v>
      </c>
      <c r="AT2" s="1394" t="s">
        <v>385</v>
      </c>
      <c r="AX2" s="1394" t="s">
        <v>385</v>
      </c>
      <c r="AZ2" s="1394" t="s">
        <v>385</v>
      </c>
      <c r="BB2" s="1394" t="s">
        <v>385</v>
      </c>
      <c r="BF2" s="1394" t="s">
        <v>385</v>
      </c>
      <c r="BH2" s="1394" t="s">
        <v>385</v>
      </c>
      <c r="BJ2" s="1394" t="s">
        <v>385</v>
      </c>
      <c r="BN2" s="1394" t="s">
        <v>385</v>
      </c>
      <c r="BP2" s="1394" t="s">
        <v>385</v>
      </c>
      <c r="BR2" s="1394" t="s">
        <v>385</v>
      </c>
      <c r="BV2" s="1394" t="s">
        <v>385</v>
      </c>
      <c r="BZ2" s="1394" t="s">
        <v>385</v>
      </c>
      <c r="CD2" s="1394" t="s">
        <v>385</v>
      </c>
      <c r="CF2" s="1394" t="s">
        <v>385</v>
      </c>
      <c r="CG2" s="1394"/>
      <c r="CJ2" s="1394" t="s">
        <v>385</v>
      </c>
      <c r="CL2" s="1394"/>
      <c r="CN2" s="1394" t="s">
        <v>385</v>
      </c>
      <c r="CP2" s="1394" t="s">
        <v>385</v>
      </c>
      <c r="CR2" s="1394"/>
      <c r="CT2" s="1394" t="s">
        <v>385</v>
      </c>
      <c r="CX2" s="1394" t="s">
        <v>385</v>
      </c>
      <c r="CZ2" s="1394" t="s">
        <v>385</v>
      </c>
      <c r="DB2" s="1394" t="s">
        <v>385</v>
      </c>
      <c r="DD2" s="1394" t="s">
        <v>385</v>
      </c>
      <c r="DF2" s="1394" t="s">
        <v>385</v>
      </c>
      <c r="DH2" s="1394" t="s">
        <v>385</v>
      </c>
      <c r="DJ2" s="1394" t="s">
        <v>385</v>
      </c>
      <c r="DN2" s="1394" t="s">
        <v>385</v>
      </c>
      <c r="EB2" s="1394"/>
      <c r="ED2" s="1394" t="s">
        <v>385</v>
      </c>
      <c r="EF2" s="1394" t="s">
        <v>385</v>
      </c>
    </row>
    <row r="3" spans="1:137" s="95" customFormat="1" ht="12.75" customHeight="1">
      <c r="A3" s="1414" t="s">
        <v>605</v>
      </c>
      <c r="B3" s="1395" t="s">
        <v>83</v>
      </c>
      <c r="C3" s="1395"/>
      <c r="D3" s="1397" t="s">
        <v>676</v>
      </c>
      <c r="E3" s="1395"/>
      <c r="F3" s="1395" t="s">
        <v>388</v>
      </c>
      <c r="G3" s="1395"/>
      <c r="H3" s="1395" t="s">
        <v>388</v>
      </c>
      <c r="I3" s="1397"/>
      <c r="J3" s="1395" t="s">
        <v>388</v>
      </c>
      <c r="K3" s="1397"/>
      <c r="L3" s="1396" t="s">
        <v>390</v>
      </c>
      <c r="M3" s="1395"/>
      <c r="N3" s="1397" t="s">
        <v>607</v>
      </c>
      <c r="O3" s="1397"/>
      <c r="P3" s="1397" t="s">
        <v>607</v>
      </c>
      <c r="Q3" s="1397"/>
      <c r="R3" s="1395" t="s">
        <v>391</v>
      </c>
      <c r="S3" s="1397"/>
      <c r="T3" s="1397" t="s">
        <v>608</v>
      </c>
      <c r="U3" s="1395"/>
      <c r="V3" s="1397" t="s">
        <v>392</v>
      </c>
      <c r="W3" s="1395"/>
      <c r="X3" s="1397" t="s">
        <v>609</v>
      </c>
      <c r="Y3" s="1395"/>
      <c r="Z3" s="1397" t="s">
        <v>610</v>
      </c>
      <c r="AA3" s="1395"/>
      <c r="AB3" s="1396" t="s">
        <v>393</v>
      </c>
      <c r="AC3" s="1395"/>
      <c r="AD3" s="1397" t="s">
        <v>677</v>
      </c>
      <c r="AE3" s="1397"/>
      <c r="AF3" s="1397" t="s">
        <v>678</v>
      </c>
      <c r="AG3" s="1397"/>
      <c r="AH3" s="1397" t="s">
        <v>613</v>
      </c>
      <c r="AI3" s="1397"/>
      <c r="AJ3" s="1397" t="s">
        <v>613</v>
      </c>
      <c r="AK3" s="1397"/>
      <c r="AL3" s="1395" t="s">
        <v>570</v>
      </c>
      <c r="AM3" s="1395"/>
      <c r="AN3" s="1397" t="s">
        <v>679</v>
      </c>
      <c r="AO3" s="1397"/>
      <c r="AP3" s="1395" t="s">
        <v>402</v>
      </c>
      <c r="AQ3" s="1395"/>
      <c r="AR3" s="1395" t="s">
        <v>680</v>
      </c>
      <c r="AS3" s="1395"/>
      <c r="AT3" s="1397" t="s">
        <v>681</v>
      </c>
      <c r="AU3" s="1395"/>
      <c r="AV3" s="1398" t="s">
        <v>408</v>
      </c>
      <c r="AW3" s="1397"/>
      <c r="AX3" s="1397" t="s">
        <v>410</v>
      </c>
      <c r="AY3" s="1395"/>
      <c r="AZ3" s="1397" t="s">
        <v>682</v>
      </c>
      <c r="BA3" s="1395"/>
      <c r="BB3" s="1397" t="s">
        <v>616</v>
      </c>
      <c r="BC3" s="1395"/>
      <c r="BD3" s="1395" t="s">
        <v>522</v>
      </c>
      <c r="BE3" s="1395"/>
      <c r="BF3" s="1395" t="s">
        <v>417</v>
      </c>
      <c r="BG3" s="1395"/>
      <c r="BH3" s="1397" t="s">
        <v>617</v>
      </c>
      <c r="BI3" s="1395"/>
      <c r="BJ3" s="1396" t="s">
        <v>578</v>
      </c>
      <c r="BK3" s="1397"/>
      <c r="BL3" s="1397" t="s">
        <v>421</v>
      </c>
      <c r="BM3" s="1396"/>
      <c r="BN3" s="1395" t="s">
        <v>618</v>
      </c>
      <c r="BO3" s="1395"/>
      <c r="BP3" s="1398" t="s">
        <v>423</v>
      </c>
      <c r="BQ3" s="1395"/>
      <c r="BR3" s="1398" t="s">
        <v>423</v>
      </c>
      <c r="BS3" s="1395"/>
      <c r="BT3" s="1397" t="s">
        <v>683</v>
      </c>
      <c r="BU3" s="1395"/>
      <c r="BV3" s="1397" t="s">
        <v>684</v>
      </c>
      <c r="BW3" s="1395"/>
      <c r="BX3" s="1395" t="s">
        <v>427</v>
      </c>
      <c r="BY3" s="1395"/>
      <c r="BZ3" s="1395" t="s">
        <v>685</v>
      </c>
      <c r="CA3" s="1395"/>
      <c r="CB3" s="1397" t="s">
        <v>622</v>
      </c>
      <c r="CC3" s="1396"/>
      <c r="CD3" s="1397" t="s">
        <v>623</v>
      </c>
      <c r="CE3" s="1397"/>
      <c r="CF3" s="1397" t="s">
        <v>686</v>
      </c>
      <c r="CG3" s="1395"/>
      <c r="CH3" s="1397" t="s">
        <v>433</v>
      </c>
      <c r="CI3" s="1396"/>
      <c r="CJ3" s="1398" t="s">
        <v>437</v>
      </c>
      <c r="CK3" s="1397"/>
      <c r="CL3" s="1396" t="s">
        <v>687</v>
      </c>
      <c r="CM3" s="1396"/>
      <c r="CN3" s="1396" t="s">
        <v>626</v>
      </c>
      <c r="CO3" s="1396"/>
      <c r="CP3" s="1397" t="s">
        <v>688</v>
      </c>
      <c r="CQ3" s="1395"/>
      <c r="CR3" s="1395" t="s">
        <v>441</v>
      </c>
      <c r="CS3" s="1397"/>
      <c r="CT3" s="1397" t="s">
        <v>628</v>
      </c>
      <c r="CU3" s="1395"/>
      <c r="CV3" s="1395" t="s">
        <v>445</v>
      </c>
      <c r="CW3" s="1397"/>
      <c r="CX3" s="1395" t="s">
        <v>444</v>
      </c>
      <c r="CY3" s="1395"/>
      <c r="CZ3" s="1397" t="s">
        <v>446</v>
      </c>
      <c r="DA3" s="1395"/>
      <c r="DB3" s="1397" t="s">
        <v>689</v>
      </c>
      <c r="DC3" s="1395"/>
      <c r="DD3" s="1397" t="s">
        <v>630</v>
      </c>
      <c r="DE3" s="1395"/>
      <c r="DF3" s="1395" t="s">
        <v>451</v>
      </c>
      <c r="DG3" s="1395"/>
      <c r="DH3" s="1396" t="s">
        <v>451</v>
      </c>
      <c r="DI3" s="1396"/>
      <c r="DJ3" s="1396" t="s">
        <v>451</v>
      </c>
      <c r="DK3" s="1396"/>
      <c r="DL3" s="1395" t="s">
        <v>450</v>
      </c>
      <c r="DM3" s="1395"/>
      <c r="DN3" s="1397" t="s">
        <v>454</v>
      </c>
      <c r="DO3" s="1395"/>
      <c r="DP3" s="1396" t="s">
        <v>454</v>
      </c>
      <c r="DQ3" s="1396"/>
      <c r="DR3" s="1396" t="s">
        <v>454</v>
      </c>
      <c r="DS3" s="1396"/>
      <c r="DT3" s="1396" t="s">
        <v>454</v>
      </c>
      <c r="DU3" s="1396"/>
      <c r="DV3" s="1396" t="s">
        <v>454</v>
      </c>
      <c r="DW3" s="1396"/>
      <c r="DX3" s="1396" t="s">
        <v>454</v>
      </c>
      <c r="DY3" s="1396"/>
      <c r="DZ3" s="1397" t="s">
        <v>455</v>
      </c>
      <c r="EA3" s="1397"/>
      <c r="EB3" s="1397" t="s">
        <v>690</v>
      </c>
      <c r="EC3" s="1395"/>
      <c r="ED3" s="1397" t="s">
        <v>691</v>
      </c>
      <c r="EE3" s="1396"/>
      <c r="EF3" s="1397" t="s">
        <v>692</v>
      </c>
      <c r="EG3" s="1396"/>
    </row>
    <row r="4" spans="1:137" s="95" customFormat="1" ht="12.75" customHeight="1">
      <c r="A4" s="1416" t="s">
        <v>693</v>
      </c>
      <c r="B4" s="1399"/>
      <c r="C4" s="1399"/>
      <c r="D4" s="1401" t="s">
        <v>694</v>
      </c>
      <c r="E4" s="1399"/>
      <c r="F4" s="1399" t="s">
        <v>694</v>
      </c>
      <c r="G4" s="1399"/>
      <c r="H4" s="1358" t="s">
        <v>695</v>
      </c>
      <c r="I4" s="1401"/>
      <c r="J4" s="1358" t="s">
        <v>696</v>
      </c>
      <c r="K4" s="1401"/>
      <c r="L4" s="1400" t="s">
        <v>657</v>
      </c>
      <c r="M4" s="1399"/>
      <c r="N4" s="1401" t="s">
        <v>657</v>
      </c>
      <c r="O4" s="1401"/>
      <c r="P4" s="1401" t="s">
        <v>697</v>
      </c>
      <c r="Q4" s="1401"/>
      <c r="R4" s="1399" t="s">
        <v>694</v>
      </c>
      <c r="S4" s="1401"/>
      <c r="T4" s="1401" t="s">
        <v>698</v>
      </c>
      <c r="U4" s="1399"/>
      <c r="V4" s="1401" t="s">
        <v>638</v>
      </c>
      <c r="W4" s="1399"/>
      <c r="X4" s="1401" t="s">
        <v>638</v>
      </c>
      <c r="Y4" s="1399"/>
      <c r="Z4" s="1401" t="s">
        <v>638</v>
      </c>
      <c r="AA4" s="1399"/>
      <c r="AB4" s="1400" t="s">
        <v>699</v>
      </c>
      <c r="AC4" s="1399"/>
      <c r="AD4" s="1401" t="s">
        <v>700</v>
      </c>
      <c r="AE4" s="1401"/>
      <c r="AF4" s="1401" t="s">
        <v>638</v>
      </c>
      <c r="AG4" s="1401"/>
      <c r="AH4" s="1401" t="s">
        <v>657</v>
      </c>
      <c r="AI4" s="1401"/>
      <c r="AJ4" s="1401" t="s">
        <v>701</v>
      </c>
      <c r="AK4" s="1401"/>
      <c r="AL4" s="1399" t="s">
        <v>694</v>
      </c>
      <c r="AM4" s="1399"/>
      <c r="AN4" s="1401" t="s">
        <v>694</v>
      </c>
      <c r="AO4" s="1401"/>
      <c r="AP4" s="1399" t="s">
        <v>702</v>
      </c>
      <c r="AQ4" s="1399"/>
      <c r="AR4" s="1399" t="s">
        <v>703</v>
      </c>
      <c r="AS4" s="1399"/>
      <c r="AT4" s="1401" t="s">
        <v>704</v>
      </c>
      <c r="AU4" s="1399"/>
      <c r="AV4" s="1402" t="s">
        <v>694</v>
      </c>
      <c r="AW4" s="1401"/>
      <c r="AX4" s="1401" t="s">
        <v>657</v>
      </c>
      <c r="AY4" s="1399"/>
      <c r="AZ4" s="1401" t="s">
        <v>657</v>
      </c>
      <c r="BA4" s="1399"/>
      <c r="BB4" s="1415" t="s">
        <v>638</v>
      </c>
      <c r="BC4" s="1399"/>
      <c r="BD4" s="1399" t="s">
        <v>705</v>
      </c>
      <c r="BE4" s="1399"/>
      <c r="BF4" s="1399" t="s">
        <v>706</v>
      </c>
      <c r="BG4" s="1399"/>
      <c r="BH4" s="1401" t="s">
        <v>657</v>
      </c>
      <c r="BI4" s="1399"/>
      <c r="BJ4" s="1400" t="s">
        <v>653</v>
      </c>
      <c r="BK4" s="1401"/>
      <c r="BL4" s="1401" t="s">
        <v>694</v>
      </c>
      <c r="BM4" s="1400"/>
      <c r="BN4" s="95" t="s">
        <v>657</v>
      </c>
      <c r="BO4" s="1399"/>
      <c r="BP4" s="1402" t="s">
        <v>707</v>
      </c>
      <c r="BQ4" s="1399"/>
      <c r="BR4" s="46" t="s">
        <v>708</v>
      </c>
      <c r="BS4" s="1399"/>
      <c r="BT4" s="1415" t="s">
        <v>694</v>
      </c>
      <c r="BU4" s="1399"/>
      <c r="BV4" s="1415" t="s">
        <v>657</v>
      </c>
      <c r="BW4" s="1399"/>
      <c r="BX4" s="1399" t="s">
        <v>694</v>
      </c>
      <c r="BY4" s="1399"/>
      <c r="BZ4" s="1399" t="s">
        <v>709</v>
      </c>
      <c r="CA4" s="1399"/>
      <c r="CB4" s="1401" t="s">
        <v>694</v>
      </c>
      <c r="CC4" s="1400"/>
      <c r="CD4" s="1401" t="s">
        <v>657</v>
      </c>
      <c r="CE4" s="1401"/>
      <c r="CF4" s="1415" t="s">
        <v>710</v>
      </c>
      <c r="CG4" s="1399"/>
      <c r="CH4" s="1401" t="s">
        <v>711</v>
      </c>
      <c r="CI4" s="1400"/>
      <c r="CJ4" s="1402" t="s">
        <v>638</v>
      </c>
      <c r="CK4" s="1401"/>
      <c r="CL4" s="1400" t="s">
        <v>712</v>
      </c>
      <c r="CM4" s="1400"/>
      <c r="CN4" s="1400" t="s">
        <v>713</v>
      </c>
      <c r="CO4" s="1400"/>
      <c r="CP4" s="1415" t="s">
        <v>657</v>
      </c>
      <c r="CQ4" s="1399"/>
      <c r="CR4" s="46" t="s">
        <v>638</v>
      </c>
      <c r="CS4" s="1401"/>
      <c r="CT4" s="1415" t="s">
        <v>657</v>
      </c>
      <c r="CU4" s="1399"/>
      <c r="CV4" s="95" t="s">
        <v>694</v>
      </c>
      <c r="CW4" s="1401"/>
      <c r="CX4" s="95" t="s">
        <v>657</v>
      </c>
      <c r="CY4" s="1399"/>
      <c r="CZ4" s="1415" t="s">
        <v>638</v>
      </c>
      <c r="DA4" s="1399"/>
      <c r="DB4" s="1415" t="s">
        <v>653</v>
      </c>
      <c r="DC4" s="1399"/>
      <c r="DD4" s="1415" t="s">
        <v>657</v>
      </c>
      <c r="DE4" s="1399"/>
      <c r="DF4" s="1399" t="s">
        <v>714</v>
      </c>
      <c r="DG4" s="1399"/>
      <c r="DH4" s="1400" t="s">
        <v>715</v>
      </c>
      <c r="DI4" s="1400"/>
      <c r="DJ4" s="1400" t="s">
        <v>716</v>
      </c>
      <c r="DK4" s="1400"/>
      <c r="DL4" s="1399" t="s">
        <v>717</v>
      </c>
      <c r="DM4" s="1399"/>
      <c r="DN4" s="1415" t="s">
        <v>657</v>
      </c>
      <c r="DO4" s="1399"/>
      <c r="DP4" s="1400" t="s">
        <v>718</v>
      </c>
      <c r="DQ4" s="1400"/>
      <c r="DR4" s="1400" t="s">
        <v>719</v>
      </c>
      <c r="DS4" s="1400"/>
      <c r="DT4" s="1400" t="s">
        <v>720</v>
      </c>
      <c r="DU4" s="1400"/>
      <c r="DV4" s="1400" t="s">
        <v>721</v>
      </c>
      <c r="DW4" s="1400"/>
      <c r="DX4" s="1400" t="s">
        <v>722</v>
      </c>
      <c r="DY4" s="1400"/>
      <c r="DZ4" s="1401" t="s">
        <v>694</v>
      </c>
      <c r="EA4" s="1401"/>
      <c r="EB4" s="1401" t="s">
        <v>694</v>
      </c>
      <c r="EC4" s="1399"/>
      <c r="ED4" s="1401" t="s">
        <v>723</v>
      </c>
      <c r="EE4" s="1400"/>
      <c r="EF4" s="1401" t="s">
        <v>657</v>
      </c>
      <c r="EG4" s="1400"/>
    </row>
    <row r="5" spans="1:137" ht="12.75" customHeight="1">
      <c r="A5" s="1404"/>
      <c r="B5" s="1404" t="s">
        <v>86</v>
      </c>
      <c r="C5" s="1404" t="s">
        <v>16</v>
      </c>
      <c r="D5" s="1404" t="s">
        <v>86</v>
      </c>
      <c r="E5" s="1404" t="s">
        <v>16</v>
      </c>
      <c r="F5" s="1404" t="s">
        <v>86</v>
      </c>
      <c r="G5" s="1404" t="s">
        <v>16</v>
      </c>
      <c r="H5" s="1404" t="s">
        <v>86</v>
      </c>
      <c r="I5" s="1404" t="s">
        <v>16</v>
      </c>
      <c r="J5" s="1404" t="s">
        <v>86</v>
      </c>
      <c r="K5" s="1404" t="s">
        <v>16</v>
      </c>
      <c r="L5" s="1404" t="s">
        <v>86</v>
      </c>
      <c r="M5" s="1404" t="s">
        <v>16</v>
      </c>
      <c r="N5" s="1404" t="s">
        <v>86</v>
      </c>
      <c r="O5" s="1404" t="s">
        <v>16</v>
      </c>
      <c r="P5" s="1404" t="s">
        <v>86</v>
      </c>
      <c r="Q5" s="1404" t="s">
        <v>16</v>
      </c>
      <c r="R5" s="1404" t="s">
        <v>86</v>
      </c>
      <c r="S5" s="1404" t="s">
        <v>16</v>
      </c>
      <c r="T5" s="1404" t="s">
        <v>86</v>
      </c>
      <c r="U5" s="1404" t="s">
        <v>16</v>
      </c>
      <c r="V5" s="1404" t="s">
        <v>86</v>
      </c>
      <c r="W5" s="1404" t="s">
        <v>16</v>
      </c>
      <c r="X5" s="1404" t="s">
        <v>86</v>
      </c>
      <c r="Y5" s="1404" t="s">
        <v>16</v>
      </c>
      <c r="Z5" s="1404" t="s">
        <v>86</v>
      </c>
      <c r="AA5" s="1404" t="s">
        <v>16</v>
      </c>
      <c r="AB5" s="1404" t="s">
        <v>86</v>
      </c>
      <c r="AC5" s="1404" t="s">
        <v>16</v>
      </c>
      <c r="AD5" s="1404" t="s">
        <v>86</v>
      </c>
      <c r="AE5" s="1404" t="s">
        <v>16</v>
      </c>
      <c r="AF5" s="1404" t="s">
        <v>86</v>
      </c>
      <c r="AG5" s="1404" t="s">
        <v>16</v>
      </c>
      <c r="AH5" s="1404" t="s">
        <v>86</v>
      </c>
      <c r="AI5" s="1404" t="s">
        <v>16</v>
      </c>
      <c r="AJ5" s="1404" t="s">
        <v>86</v>
      </c>
      <c r="AK5" s="1404" t="s">
        <v>16</v>
      </c>
      <c r="AL5" s="1404" t="s">
        <v>86</v>
      </c>
      <c r="AM5" s="1404" t="s">
        <v>16</v>
      </c>
      <c r="AN5" s="1404" t="s">
        <v>86</v>
      </c>
      <c r="AO5" s="1404" t="s">
        <v>16</v>
      </c>
      <c r="AP5" s="1404" t="s">
        <v>86</v>
      </c>
      <c r="AQ5" s="1404" t="s">
        <v>16</v>
      </c>
      <c r="AR5" s="1404" t="s">
        <v>86</v>
      </c>
      <c r="AS5" s="1404" t="s">
        <v>16</v>
      </c>
      <c r="AT5" s="1404" t="s">
        <v>86</v>
      </c>
      <c r="AU5" s="1404" t="s">
        <v>16</v>
      </c>
      <c r="AV5" s="1404" t="s">
        <v>86</v>
      </c>
      <c r="AW5" s="1404" t="s">
        <v>16</v>
      </c>
      <c r="AX5" s="1404" t="s">
        <v>86</v>
      </c>
      <c r="AY5" s="1404" t="s">
        <v>16</v>
      </c>
      <c r="AZ5" s="1404" t="s">
        <v>86</v>
      </c>
      <c r="BA5" s="1404" t="s">
        <v>16</v>
      </c>
      <c r="BB5" s="1404" t="s">
        <v>86</v>
      </c>
      <c r="BC5" s="1404" t="s">
        <v>16</v>
      </c>
      <c r="BD5" s="1404" t="s">
        <v>86</v>
      </c>
      <c r="BE5" s="1404" t="s">
        <v>16</v>
      </c>
      <c r="BF5" s="1404" t="s">
        <v>86</v>
      </c>
      <c r="BG5" s="1404" t="s">
        <v>16</v>
      </c>
      <c r="BH5" s="1404" t="s">
        <v>86</v>
      </c>
      <c r="BI5" s="1404" t="s">
        <v>16</v>
      </c>
      <c r="BJ5" s="1404" t="s">
        <v>86</v>
      </c>
      <c r="BK5" s="1404" t="s">
        <v>16</v>
      </c>
      <c r="BL5" s="1404" t="s">
        <v>86</v>
      </c>
      <c r="BM5" s="1404" t="s">
        <v>16</v>
      </c>
      <c r="BN5" s="1404" t="s">
        <v>86</v>
      </c>
      <c r="BO5" s="1404" t="s">
        <v>16</v>
      </c>
      <c r="BP5" s="1404" t="s">
        <v>86</v>
      </c>
      <c r="BQ5" s="1404" t="s">
        <v>16</v>
      </c>
      <c r="BR5" s="1404" t="s">
        <v>86</v>
      </c>
      <c r="BS5" s="1404" t="s">
        <v>16</v>
      </c>
      <c r="BT5" s="1404" t="s">
        <v>86</v>
      </c>
      <c r="BU5" s="1404" t="s">
        <v>16</v>
      </c>
      <c r="BV5" s="1404" t="s">
        <v>86</v>
      </c>
      <c r="BW5" s="1404" t="s">
        <v>16</v>
      </c>
      <c r="BX5" s="1404" t="s">
        <v>86</v>
      </c>
      <c r="BY5" s="1404" t="s">
        <v>16</v>
      </c>
      <c r="BZ5" s="1404" t="s">
        <v>86</v>
      </c>
      <c r="CA5" s="1404" t="s">
        <v>16</v>
      </c>
      <c r="CB5" s="1404" t="s">
        <v>86</v>
      </c>
      <c r="CC5" s="1404" t="s">
        <v>16</v>
      </c>
      <c r="CD5" s="1404" t="s">
        <v>86</v>
      </c>
      <c r="CE5" s="1404" t="s">
        <v>16</v>
      </c>
      <c r="CF5" s="1404" t="s">
        <v>86</v>
      </c>
      <c r="CG5" s="1404" t="s">
        <v>16</v>
      </c>
      <c r="CH5" s="1404" t="s">
        <v>86</v>
      </c>
      <c r="CI5" s="1404" t="s">
        <v>16</v>
      </c>
      <c r="CJ5" s="1404" t="s">
        <v>86</v>
      </c>
      <c r="CK5" s="1404" t="s">
        <v>16</v>
      </c>
      <c r="CL5" s="1404" t="s">
        <v>86</v>
      </c>
      <c r="CM5" s="1404" t="s">
        <v>16</v>
      </c>
      <c r="CN5" s="1404" t="s">
        <v>86</v>
      </c>
      <c r="CO5" s="1404" t="s">
        <v>16</v>
      </c>
      <c r="CP5" s="1404" t="s">
        <v>86</v>
      </c>
      <c r="CQ5" s="1404" t="s">
        <v>16</v>
      </c>
      <c r="CR5" s="1404" t="s">
        <v>86</v>
      </c>
      <c r="CS5" s="1404" t="s">
        <v>16</v>
      </c>
      <c r="CT5" s="1404" t="s">
        <v>86</v>
      </c>
      <c r="CU5" s="1404" t="s">
        <v>16</v>
      </c>
      <c r="CV5" s="1404" t="s">
        <v>86</v>
      </c>
      <c r="CW5" s="1404" t="s">
        <v>16</v>
      </c>
      <c r="CX5" s="1404" t="s">
        <v>86</v>
      </c>
      <c r="CY5" s="1404" t="s">
        <v>16</v>
      </c>
      <c r="CZ5" s="1404" t="s">
        <v>86</v>
      </c>
      <c r="DA5" s="1404" t="s">
        <v>16</v>
      </c>
      <c r="DB5" s="1404" t="s">
        <v>86</v>
      </c>
      <c r="DC5" s="1404" t="s">
        <v>16</v>
      </c>
      <c r="DD5" s="1404" t="s">
        <v>86</v>
      </c>
      <c r="DE5" s="1404" t="s">
        <v>16</v>
      </c>
      <c r="DF5" s="1404" t="s">
        <v>86</v>
      </c>
      <c r="DG5" s="1404" t="s">
        <v>16</v>
      </c>
      <c r="DH5" s="1404" t="s">
        <v>86</v>
      </c>
      <c r="DI5" s="1404" t="s">
        <v>16</v>
      </c>
      <c r="DJ5" s="1404" t="s">
        <v>86</v>
      </c>
      <c r="DK5" s="1404" t="s">
        <v>16</v>
      </c>
      <c r="DL5" s="1404" t="s">
        <v>86</v>
      </c>
      <c r="DM5" s="1404" t="s">
        <v>16</v>
      </c>
      <c r="DN5" s="1404" t="s">
        <v>86</v>
      </c>
      <c r="DO5" s="1404" t="s">
        <v>16</v>
      </c>
      <c r="DP5" s="1404" t="s">
        <v>86</v>
      </c>
      <c r="DQ5" s="1404" t="s">
        <v>16</v>
      </c>
      <c r="DR5" s="1404" t="s">
        <v>86</v>
      </c>
      <c r="DS5" s="1404" t="s">
        <v>16</v>
      </c>
      <c r="DT5" s="1404" t="s">
        <v>86</v>
      </c>
      <c r="DU5" s="1404" t="s">
        <v>16</v>
      </c>
      <c r="DV5" s="1404" t="s">
        <v>86</v>
      </c>
      <c r="DW5" s="1404" t="s">
        <v>16</v>
      </c>
      <c r="DX5" s="1404" t="s">
        <v>86</v>
      </c>
      <c r="DY5" s="1404" t="s">
        <v>16</v>
      </c>
      <c r="DZ5" s="1404" t="s">
        <v>86</v>
      </c>
      <c r="EA5" s="1404" t="s">
        <v>16</v>
      </c>
      <c r="EB5" s="1404" t="s">
        <v>86</v>
      </c>
      <c r="EC5" s="1404" t="s">
        <v>16</v>
      </c>
      <c r="ED5" s="1404" t="s">
        <v>86</v>
      </c>
      <c r="EE5" s="1404" t="s">
        <v>16</v>
      </c>
      <c r="EF5" s="1404" t="s">
        <v>86</v>
      </c>
      <c r="EG5" s="1404" t="s">
        <v>16</v>
      </c>
    </row>
    <row r="6" spans="1:137" ht="12.75" customHeight="1">
      <c r="A6" s="1418" t="s">
        <v>88</v>
      </c>
    </row>
    <row r="7" spans="1:137" ht="12.75" customHeight="1">
      <c r="A7" s="32" t="s">
        <v>89</v>
      </c>
      <c r="B7" s="70">
        <f>SUMIF(C$5:IV$5,"Rm",C7:IV7)</f>
        <v>31176.670430000006</v>
      </c>
      <c r="C7" s="32">
        <f>IF(B7&lt;&gt;0,B7/B$11*100,0)</f>
        <v>63.486042682191588</v>
      </c>
      <c r="D7" s="70">
        <f>SUM('FoF1'!H9:H12)</f>
        <v>2.0880487599999999</v>
      </c>
      <c r="E7" s="32">
        <f>IF(D7&lt;&gt;0,D7/D$11*100,0)</f>
        <v>24.45114706920927</v>
      </c>
      <c r="F7" s="70">
        <v>294.24767446999999</v>
      </c>
      <c r="G7" s="32">
        <f>IF(F7&lt;&gt;"",F7/F$11*100,"")</f>
        <v>64.893859401516579</v>
      </c>
      <c r="H7" s="70">
        <f>SUM('FoF1'!AF9:AF12)</f>
        <v>0</v>
      </c>
      <c r="I7" s="32">
        <f>IF(H7&lt;&gt;0,H7/H$11*100,0)</f>
        <v>0</v>
      </c>
      <c r="J7" s="70">
        <f>SUM('FoF1'!AI9:AI12)</f>
        <v>0</v>
      </c>
      <c r="K7" s="32">
        <f>IF(J7&lt;&gt;0,J7/J$11*100,0)</f>
        <v>0</v>
      </c>
      <c r="L7" s="70">
        <f>SUM('FoF1'!AX9:AX12)</f>
        <v>0</v>
      </c>
      <c r="M7" s="32">
        <f>IF(L7&lt;&gt;0,L7/L$11*100,0)</f>
        <v>0</v>
      </c>
      <c r="N7" s="70">
        <f>SUM('FoF1'!BY9:BY12)</f>
        <v>0</v>
      </c>
      <c r="O7" s="32">
        <f>IF(N7&lt;&gt;0,N7/N$11*100,0)</f>
        <v>0</v>
      </c>
      <c r="P7" s="70">
        <f>SUM('FoF1'!CH9:CH12)</f>
        <v>0</v>
      </c>
      <c r="Q7" s="32">
        <f>IF(P7&lt;&gt;0,P7/P$11*100,0)</f>
        <v>0</v>
      </c>
      <c r="R7" s="70">
        <v>17605.920897999997</v>
      </c>
      <c r="S7" s="32">
        <f>IF(R7&lt;&gt;"",R7/R$11*100,"")</f>
        <v>69.49250072984357</v>
      </c>
      <c r="T7" s="70">
        <f>SUM('FoF1'!CZ9:CZ12)</f>
        <v>0</v>
      </c>
      <c r="U7" s="32">
        <f>IF(T7&lt;&gt;0,T7/T$11*100,0)</f>
        <v>0</v>
      </c>
      <c r="V7" s="70">
        <f>SUM('FoF1'!DL9:DL12)</f>
        <v>72.495410319999991</v>
      </c>
      <c r="W7" s="32">
        <f>IF(V7&lt;&gt;0,V7/V$11*100,0)</f>
        <v>77.605613752297458</v>
      </c>
      <c r="X7" s="70">
        <f>SUM('FoF1'!ED9:ED12)</f>
        <v>377.2</v>
      </c>
      <c r="Y7" s="32">
        <f>IF(X7&lt;&gt;0,X7/X$11*100,0)</f>
        <v>80.961579738141225</v>
      </c>
      <c r="Z7" s="70">
        <f>SUM('FoF1'!EM9:EM12)</f>
        <v>0</v>
      </c>
      <c r="AA7" s="32">
        <f>IF(Z7&lt;&gt;0,Z7/Z$11*100,0)</f>
        <v>0</v>
      </c>
      <c r="AB7" s="70"/>
      <c r="AC7" s="32" t="str">
        <f>IF(AB7&lt;&gt;"",AB7/AB$11*100,"")</f>
        <v/>
      </c>
      <c r="AD7" s="70">
        <f>SUM('FoF1'!FE9:FE12)</f>
        <v>0</v>
      </c>
      <c r="AE7" s="32">
        <f>IF(AD7&lt;&gt;0,AD7/AD$11*100,0)</f>
        <v>0</v>
      </c>
      <c r="AF7" s="70">
        <f>SUM('FoF1'!FK9:FK12)</f>
        <v>0</v>
      </c>
      <c r="AG7" s="32">
        <f>IF(AF7&lt;&gt;0,AF7/AF$11*100,0)</f>
        <v>0</v>
      </c>
      <c r="AH7" s="70">
        <f>SUM('FoF1'!GC9:GC12)</f>
        <v>0</v>
      </c>
      <c r="AI7" s="32">
        <f>IF(AH7&lt;&gt;0,AH7/AH$11*100,0)</f>
        <v>0</v>
      </c>
      <c r="AJ7" s="70">
        <f>SUM('FoF1'!GL9:GL12)</f>
        <v>0</v>
      </c>
      <c r="AK7" s="32">
        <f>IF(AJ7&lt;&gt;0,AJ7/AJ$11*100,0)</f>
        <v>0</v>
      </c>
      <c r="AL7" s="70">
        <v>35.17</v>
      </c>
      <c r="AM7" s="32">
        <f>IF(AL7&lt;&gt;"",AL7/AL$11*100,"")</f>
        <v>70.410410410410407</v>
      </c>
      <c r="AN7" s="70">
        <v>30.15</v>
      </c>
      <c r="AO7" s="32">
        <f>IF(AN7&lt;&gt;"",AN7/AN$11*100,"")</f>
        <v>57.692307692307701</v>
      </c>
      <c r="AP7" s="70">
        <v>1795.88</v>
      </c>
      <c r="AQ7" s="32">
        <f>IF(AP7&lt;&gt;"",AP7/AP$11*100,"")</f>
        <v>60.649697575538575</v>
      </c>
      <c r="AR7" s="70">
        <f>SUM('FoF3'!T9:T12)</f>
        <v>44.615549000000001</v>
      </c>
      <c r="AS7" s="32">
        <f>IF(AR7&lt;&gt;0,AR7/AR$11*100,0)</f>
        <v>53.976844333652231</v>
      </c>
      <c r="AT7" s="70">
        <f>SUM('FoF2'!AR9:AR12)</f>
        <v>0</v>
      </c>
      <c r="AU7" s="32">
        <f>IF(AT7&lt;&gt;0,AT7/AT$11*100,0)</f>
        <v>0</v>
      </c>
      <c r="AV7" s="70">
        <v>1096.9000000000001</v>
      </c>
      <c r="AW7" s="32">
        <f>IF(AV7&lt;&gt;"",AV7/AV$11*100,"")</f>
        <v>62.171966218897026</v>
      </c>
      <c r="AX7" s="70">
        <f>SUM('FoF2'!BD9:BD12)</f>
        <v>22.6</v>
      </c>
      <c r="AY7" s="32">
        <f>IF(AX7&lt;&gt;0,AX7/AX$11*100,0)</f>
        <v>39.929328621908127</v>
      </c>
      <c r="AZ7" s="70">
        <f>SUM('FoF2'!BJ9:BJ12)</f>
        <v>11.933093470000001</v>
      </c>
      <c r="BA7" s="32">
        <f>IF(AZ7&lt;&gt;0,AZ7/AZ$11*100,0)</f>
        <v>33.376474487105973</v>
      </c>
      <c r="BB7" s="70">
        <f>SUM('FoF2'!BV9:BV12)</f>
        <v>124.5</v>
      </c>
      <c r="BC7" s="32">
        <f>IF(BB7&lt;&gt;0,BB7/BB$11*100,0)</f>
        <v>95.110771581359813</v>
      </c>
      <c r="BD7" s="70">
        <v>2645.2562036900003</v>
      </c>
      <c r="BE7" s="32">
        <f>IF(BD7&lt;&gt;"",BD7/BD$11*100,"")</f>
        <v>70.18156337500406</v>
      </c>
      <c r="BF7" s="70">
        <f>SUM('FoF2'!DO9:DO12)</f>
        <v>0</v>
      </c>
      <c r="BG7" s="32">
        <f>IF(BF7&lt;&gt;0,BF7/BF$11*100,0)</f>
        <v>0</v>
      </c>
      <c r="BH7" s="70">
        <f>SUM('FoF2'!EA9:EA12)</f>
        <v>100.7</v>
      </c>
      <c r="BI7" s="32">
        <f>IF(BH7&lt;&gt;0,BH7/BH$11*100,0)</f>
        <v>71.065631616090343</v>
      </c>
      <c r="BJ7" s="70">
        <f>SUM('FoF2'!EV9:EV12)</f>
        <v>71.900000000000006</v>
      </c>
      <c r="BK7" s="32">
        <f>IF(BJ7&lt;&gt;0,BJ7/BJ$11*100,0)</f>
        <v>48.71273712737127</v>
      </c>
      <c r="BL7" s="70">
        <v>99</v>
      </c>
      <c r="BM7" s="32">
        <f>IF(BL7&lt;&gt;"",BL7/BL$11*100,"")</f>
        <v>65.519523494374582</v>
      </c>
      <c r="BN7" s="70">
        <f>SUM('FoF2'!FQ9:FQ12)</f>
        <v>0</v>
      </c>
      <c r="BO7" s="32">
        <f>IF(BN7&lt;&gt;0,BN7/BN$11*100,0)</f>
        <v>0</v>
      </c>
      <c r="BP7" s="70">
        <f>SUM('FoF2'!GI9:GI12)</f>
        <v>0</v>
      </c>
      <c r="BQ7" s="32">
        <f>IF(BP7&lt;&gt;0,BP7/BP$11*100,0)</f>
        <v>0</v>
      </c>
      <c r="BR7" s="70">
        <f>SUM('FoF2'!GL9:GL12)</f>
        <v>0</v>
      </c>
      <c r="BS7" s="32">
        <f>IF(BR7&lt;&gt;0,BR7/BR$11*100,0)</f>
        <v>0</v>
      </c>
      <c r="BT7" s="70">
        <v>50.88</v>
      </c>
      <c r="BU7" s="32">
        <f>IF(BT7&lt;&gt;"",BT7/BT$11*100,"")</f>
        <v>76.48827420324713</v>
      </c>
      <c r="BV7" s="70">
        <f>SUM('FoF2'!HY9:HY12)</f>
        <v>71</v>
      </c>
      <c r="BW7" s="32">
        <f>IF(BV7&lt;&gt;0,BV7/BV$11*100,0)</f>
        <v>79.865016872890877</v>
      </c>
      <c r="BX7" s="70">
        <v>773.43990199999996</v>
      </c>
      <c r="BY7" s="32">
        <f>IF(BX7&lt;&gt;"",BX7/BX$11*100,"")</f>
        <v>52.063827894303415</v>
      </c>
      <c r="BZ7" s="70">
        <f>SUM('FoF3'!AR9:AR12)</f>
        <v>8.5</v>
      </c>
      <c r="CA7" s="32">
        <f>IF(BZ7&lt;&gt;0,BZ7/BZ$11*100,0)</f>
        <v>7.1010860484544693</v>
      </c>
      <c r="CB7" s="70">
        <v>17.510000000000002</v>
      </c>
      <c r="CC7" s="32">
        <f>IF(CB7&lt;&gt;"",CB7/CB$11*100,"")</f>
        <v>52.598377891258629</v>
      </c>
      <c r="CD7" s="70">
        <f>SUM('FoF3'!BM9:BM12)</f>
        <v>0</v>
      </c>
      <c r="CE7" s="32">
        <f>IF(CD7&lt;&gt;0,CD7/CD$11*100,0)</f>
        <v>0</v>
      </c>
      <c r="CF7" s="70">
        <f>SUM('FoF3'!BS9:BS12)</f>
        <v>0</v>
      </c>
      <c r="CG7" s="32">
        <f>IF(CF7&lt;&gt;0,CF7/CF$11*100,0)</f>
        <v>0</v>
      </c>
      <c r="CH7" s="70">
        <v>11.88</v>
      </c>
      <c r="CI7" s="32">
        <f>IF(CH7&lt;&gt;"",CH7/CH$11*100,"")</f>
        <v>18.626528692380056</v>
      </c>
      <c r="CJ7" s="70">
        <f>SUM('FoF3'!EM9:EM12)</f>
        <v>0</v>
      </c>
      <c r="CK7" s="32">
        <f>IF(CJ7&lt;&gt;0,CJ7/CJ$11*100,0)</f>
        <v>0</v>
      </c>
      <c r="CL7" s="70">
        <v>53.680727999999995</v>
      </c>
      <c r="CM7" s="32">
        <f>IF(CL7&lt;&gt;"",CL7/CL$11*100,"")</f>
        <v>59.30933186756122</v>
      </c>
      <c r="CN7" s="70">
        <f>SUM('FoF3'!DR9:DR12)</f>
        <v>0</v>
      </c>
      <c r="CO7" s="32">
        <f>IF(CN7&lt;&gt;0,CN7/CN$11*100,0)</f>
        <v>0</v>
      </c>
      <c r="CP7" s="70">
        <f>SUM('FoF3'!FH9:FH12)</f>
        <v>37.515705959999998</v>
      </c>
      <c r="CQ7" s="32">
        <f>IF(CP7&lt;&gt;0,CP7/CP$11*100,0)</f>
        <v>94.609064602041499</v>
      </c>
      <c r="CR7" s="70">
        <v>103.4</v>
      </c>
      <c r="CS7" s="32">
        <f>IF(CR7&lt;&gt;"",CR7/CR$11*100,"")</f>
        <v>39.285714285714292</v>
      </c>
      <c r="CT7" s="70">
        <f>SUM('FoF3'!GU9:GU12)</f>
        <v>69.400000000000006</v>
      </c>
      <c r="CU7" s="32">
        <f>IF(CT7&lt;&gt;0,CT7/CT$11*100,0)</f>
        <v>77.111111111111114</v>
      </c>
      <c r="CV7" s="70">
        <v>407.9</v>
      </c>
      <c r="CW7" s="32">
        <f>IF(CV7&lt;&gt;"",CV7/CV$11*100,"")</f>
        <v>68.428116087904712</v>
      </c>
      <c r="CX7" s="70">
        <f>SUM('FoF3'!HY9:HY12)</f>
        <v>13.399999999999999</v>
      </c>
      <c r="CY7" s="32">
        <f>IF(CX7&lt;&gt;0,CX7/CX$11*100,0)</f>
        <v>60.089686098654703</v>
      </c>
      <c r="CZ7" s="70">
        <f>SUM('FoF3'!IN9:IN12)</f>
        <v>0</v>
      </c>
      <c r="DA7" s="32">
        <f>IF(CZ7&lt;&gt;0,CZ7/CZ$11*100,0)</f>
        <v>0</v>
      </c>
      <c r="DB7" s="70">
        <f>SUM('FoF4'!Z9:Z12)</f>
        <v>0</v>
      </c>
      <c r="DC7" s="32">
        <f>IF(DB7&lt;&gt;0,DB7/DB$11*100,0)</f>
        <v>0</v>
      </c>
      <c r="DD7" s="70">
        <f>SUM('FoF4'!BV9:BV12)</f>
        <v>0</v>
      </c>
      <c r="DE7" s="32">
        <f>IF(DD7&lt;&gt;0,DD7/DD$11*100,0)</f>
        <v>0</v>
      </c>
      <c r="DF7" s="70">
        <f>SUM('FoF4'!ES9:ES12)</f>
        <v>0</v>
      </c>
      <c r="DG7" s="32">
        <f>IF(DF7&lt;&gt;0,DF7/DF$11*100,0)</f>
        <v>0</v>
      </c>
      <c r="DH7" s="70">
        <f>SUM('FoF4'!ED9:ED12)</f>
        <v>0</v>
      </c>
      <c r="DI7" s="32">
        <f>IF(DH7&lt;&gt;0,DH7/DH$11*100,0)</f>
        <v>0</v>
      </c>
      <c r="DJ7" s="70">
        <f>SUM('FoF4'!EJ9:EJ12)</f>
        <v>0</v>
      </c>
      <c r="DK7" s="32">
        <f>IF(DJ7&lt;&gt;0,DJ7/DJ$11*100,0)</f>
        <v>0</v>
      </c>
      <c r="DL7" s="70">
        <v>964.9</v>
      </c>
      <c r="DM7" s="32">
        <f>IF(DL7&lt;&gt;"",DL7/DL$11*100,"")</f>
        <v>66.937218175511617</v>
      </c>
      <c r="DN7" s="70">
        <f>SUM('FoF4'!FZ9:FZ12)</f>
        <v>0</v>
      </c>
      <c r="DO7" s="32">
        <f>IF(DN7&lt;&gt;0,DN7/DN$11*100,0)</f>
        <v>0</v>
      </c>
      <c r="DP7" s="70">
        <v>525.52600000000007</v>
      </c>
      <c r="DQ7" s="32">
        <f>IF(DP7&lt;&gt;"",DP7/DP$11*100,"")</f>
        <v>55.714864266010224</v>
      </c>
      <c r="DR7" s="70">
        <v>791.97300000000007</v>
      </c>
      <c r="DS7" s="32">
        <f>IF(DR7&lt;&gt;"",DR7/DR$11*100,"")</f>
        <v>61.212087016875628</v>
      </c>
      <c r="DT7" s="70">
        <v>783.3</v>
      </c>
      <c r="DU7" s="32">
        <f>IF(DT7&lt;&gt;"",DT7/DT$11*100,"")</f>
        <v>31.038069482005405</v>
      </c>
      <c r="DV7" s="70">
        <v>1236.96</v>
      </c>
      <c r="DW7" s="32">
        <f>IF(DV7&lt;&gt;"",DV7/DV$11*100,"")</f>
        <v>61.314198587100698</v>
      </c>
      <c r="DX7" s="70">
        <v>604.56700000000001</v>
      </c>
      <c r="DY7" s="32">
        <f>IF(DX7&lt;&gt;"",DX7/DX$11*100,"")</f>
        <v>47.71084356365634</v>
      </c>
      <c r="DZ7" s="70">
        <v>175.57565099999999</v>
      </c>
      <c r="EA7" s="32">
        <f>IF(DZ7&lt;&gt;"",DZ7/DZ$11*100,"")</f>
        <v>49.831909637950005</v>
      </c>
      <c r="EB7" s="70">
        <v>44.80556533</v>
      </c>
      <c r="EC7" s="32">
        <f>IF(EB7&lt;&gt;"",EB7/EB$11*100,"")</f>
        <v>70.526544929526125</v>
      </c>
      <c r="ED7" s="70">
        <f>SUM('FoF4'!GU9:GU12)</f>
        <v>0</v>
      </c>
      <c r="EE7" s="32">
        <f>IF(ED7&lt;&gt;0,ED7/ED$11*100,0)</f>
        <v>0</v>
      </c>
      <c r="EF7" s="70">
        <f>SUM('FoF4'!HP9:HP12)</f>
        <v>0</v>
      </c>
      <c r="EG7" s="32">
        <f>IF(EF7&lt;&gt;0,EF7/EF$11*100,0)</f>
        <v>0</v>
      </c>
    </row>
    <row r="8" spans="1:137" ht="12.75" customHeight="1">
      <c r="A8" s="32" t="s">
        <v>91</v>
      </c>
      <c r="B8" s="70">
        <f>SUMIF(C$5:IV$5,"Rm",C8:IV8)</f>
        <v>15626.946704639748</v>
      </c>
      <c r="C8" s="32">
        <f t="shared" ref="C8:C47" si="0">IF(B8&lt;&gt;0,B8/B$11*100,0)</f>
        <v>31.821647141910397</v>
      </c>
      <c r="D8" s="70">
        <f>'FoF1'!H8</f>
        <v>6.45162733</v>
      </c>
      <c r="E8" s="32">
        <f>IF(D8&lt;&gt;0,D8/D$11*100,0)</f>
        <v>75.548852930790716</v>
      </c>
      <c r="F8" s="70">
        <v>157.98147458</v>
      </c>
      <c r="G8" s="32">
        <f>IF(F8&lt;&gt;"",F8/F$11*100,"")</f>
        <v>34.841490652066412</v>
      </c>
      <c r="H8" s="70">
        <f>'FoF1'!AF8</f>
        <v>182.11600000000001</v>
      </c>
      <c r="I8" s="32">
        <f>IF(H8&lt;&gt;0,H8/H$11*100,0)</f>
        <v>100</v>
      </c>
      <c r="J8" s="70">
        <f>'FoF1'!AI8</f>
        <v>65.706000000000003</v>
      </c>
      <c r="K8" s="32">
        <f>IF(J8&lt;&gt;0,J8/J$11*100,0)</f>
        <v>100</v>
      </c>
      <c r="L8" s="70">
        <f>'FoF1'!AX8</f>
        <v>19.5</v>
      </c>
      <c r="M8" s="32">
        <f>IF(L8&lt;&gt;0,L8/L$11*100,0)</f>
        <v>100</v>
      </c>
      <c r="N8" s="70">
        <f>'FoF1'!BY8</f>
        <v>0.21708066030444501</v>
      </c>
      <c r="O8" s="32">
        <f>IF(N8&lt;&gt;0,N8/N$11*100,0)</f>
        <v>100</v>
      </c>
      <c r="P8" s="70">
        <f>'FoF1'!CH8</f>
        <v>6.4423700455176994E-2</v>
      </c>
      <c r="Q8" s="32">
        <f>IF(P8&lt;&gt;0,P8/P$11*100,0)</f>
        <v>100</v>
      </c>
      <c r="R8" s="70">
        <v>7394.6303520000001</v>
      </c>
      <c r="S8" s="32">
        <f>IF(R8&lt;&gt;"",R8/R$11*100,"")</f>
        <v>29.187417012174489</v>
      </c>
      <c r="T8" s="70">
        <f>'FoF1'!CZ8</f>
        <v>0</v>
      </c>
      <c r="U8" s="32">
        <f>IF(T8&lt;&gt;0,T8/T$11*100,0)</f>
        <v>0</v>
      </c>
      <c r="V8" s="70">
        <f>'FoF1'!DL8</f>
        <v>20.919752340000002</v>
      </c>
      <c r="W8" s="32">
        <f>IF(V8&lt;&gt;0,V8/V$11*100,0)</f>
        <v>22.394386247702545</v>
      </c>
      <c r="X8" s="70">
        <f>'FoF1'!ED8</f>
        <v>88.7</v>
      </c>
      <c r="Y8" s="32">
        <f>IF(X8&lt;&gt;0,X8/X$11*100,0)</f>
        <v>19.038420261858768</v>
      </c>
      <c r="Z8" s="70">
        <f>'FoF1'!EM8</f>
        <v>0.15677244000000001</v>
      </c>
      <c r="AA8" s="32">
        <f>IF(Z8&lt;&gt;0,Z8/Z$11*100,0)</f>
        <v>100</v>
      </c>
      <c r="AB8" s="70"/>
      <c r="AC8" s="32" t="str">
        <f>IF(AB8&lt;&gt;"",AB8/AB$11*100,"")</f>
        <v/>
      </c>
      <c r="AD8" s="70">
        <f>'FoF1'!FE8</f>
        <v>12.57849717</v>
      </c>
      <c r="AE8" s="32">
        <f>IF(AD8&lt;&gt;0,AD8/AD$11*100,0)</f>
        <v>100</v>
      </c>
      <c r="AF8" s="70">
        <f>'FoF1'!FK8</f>
        <v>4.2725344600000001</v>
      </c>
      <c r="AG8" s="32">
        <f>IF(AF8&lt;&gt;0,AF8/AF$11*100,0)</f>
        <v>100</v>
      </c>
      <c r="AH8" s="70">
        <f>'FoF1'!GC8</f>
        <v>6.1047820000000002</v>
      </c>
      <c r="AI8" s="32">
        <f>IF(AH8&lt;&gt;0,AH8/AH$11*100,0)</f>
        <v>100</v>
      </c>
      <c r="AJ8" s="70">
        <f>'FoF1'!GL8</f>
        <v>1.292996</v>
      </c>
      <c r="AK8" s="32">
        <f>IF(AJ8&lt;&gt;0,AJ8/AJ$11*100,0)</f>
        <v>100</v>
      </c>
      <c r="AL8" s="70">
        <v>13.28</v>
      </c>
      <c r="AM8" s="32">
        <f>IF(AL8&lt;&gt;"",AL8/AL$11*100,"")</f>
        <v>26.586586586586584</v>
      </c>
      <c r="AN8" s="70">
        <v>11.7</v>
      </c>
      <c r="AO8" s="32">
        <f>IF(AN8&lt;&gt;"",AN8/AN$11*100,"")</f>
        <v>22.388059701492541</v>
      </c>
      <c r="AP8" s="70">
        <v>567.36</v>
      </c>
      <c r="AQ8" s="32">
        <f>IF(AP8&lt;&gt;"",AP8/AP$11*100,"")</f>
        <v>19.160641254681586</v>
      </c>
      <c r="AR8" s="70">
        <f>'FoF3'!T8</f>
        <v>38.041282000000002</v>
      </c>
      <c r="AS8" s="32">
        <f>IF(AR8&lt;&gt;0,AR8/AR$11*100,0)</f>
        <v>46.023155666347762</v>
      </c>
      <c r="AT8" s="70">
        <f>'FoF2'!AR8</f>
        <v>26.8</v>
      </c>
      <c r="AU8" s="32">
        <f>IF(AT8&lt;&gt;0,AT8/AT$11*100,0)</f>
        <v>100</v>
      </c>
      <c r="AV8" s="70">
        <v>292.8</v>
      </c>
      <c r="AW8" s="32">
        <f>IF(AV8&lt;&gt;"",AV8/AV$11*100,"")</f>
        <v>16.595817037918721</v>
      </c>
      <c r="AX8" s="70">
        <f>'FoF2'!BD8</f>
        <v>34</v>
      </c>
      <c r="AY8" s="32">
        <f>IF(AX8&lt;&gt;0,AX8/AX$11*100,0)</f>
        <v>60.070671378091866</v>
      </c>
      <c r="AZ8" s="70">
        <f>'FoF2'!BJ8</f>
        <v>23.81991416</v>
      </c>
      <c r="BA8" s="32">
        <f>IF(AZ8&lt;&gt;0,AZ8/AZ$11*100,0)</f>
        <v>66.623525512894034</v>
      </c>
      <c r="BB8" s="70">
        <f>'FoF2'!BV8</f>
        <v>6.4</v>
      </c>
      <c r="BC8" s="32">
        <f>IF(BB8&lt;&gt;0,BB8/BB$11*100,0)</f>
        <v>4.8892284186401831</v>
      </c>
      <c r="BD8" s="70">
        <v>1123.90492137</v>
      </c>
      <c r="BE8" s="32">
        <f>IF(BD8&lt;&gt;"",BD8/BD$11*100,"")</f>
        <v>29.818436624995936</v>
      </c>
      <c r="BF8" s="70">
        <f>'FoF2'!DO8</f>
        <v>0.359795458985122</v>
      </c>
      <c r="BG8" s="32">
        <f>IF(BF8&lt;&gt;0,BF8/BF$11*100,0)</f>
        <v>100</v>
      </c>
      <c r="BH8" s="70">
        <f>'FoF2'!EA8</f>
        <v>41</v>
      </c>
      <c r="BI8" s="32">
        <f>IF(BH8&lt;&gt;0,BH8/BH$11*100,0)</f>
        <v>28.934368383909671</v>
      </c>
      <c r="BJ8" s="70">
        <f>'FoF2'!EV8</f>
        <v>75.7</v>
      </c>
      <c r="BK8" s="32">
        <f>IF(BJ8&lt;&gt;0,BJ8/BJ$11*100,0)</f>
        <v>51.287262872628723</v>
      </c>
      <c r="BL8" s="70">
        <v>34.799999999999997</v>
      </c>
      <c r="BM8" s="32">
        <f>IF(BL8&lt;&gt;"",BL8/BL$11*100,"")</f>
        <v>23.031105228325611</v>
      </c>
      <c r="BN8" s="70">
        <f>'FoF2'!FQ8</f>
        <v>0.69549786000000002</v>
      </c>
      <c r="BO8" s="32">
        <f>IF(BN8&lt;&gt;0,BN8/BN$11*100,0)</f>
        <v>100</v>
      </c>
      <c r="BP8" s="70">
        <f>'FoF2'!GI8</f>
        <v>55.6</v>
      </c>
      <c r="BQ8" s="32">
        <f>IF(BP8&lt;&gt;0,BP8/BP$11*100,0)</f>
        <v>100</v>
      </c>
      <c r="BR8" s="70">
        <f>'FoF2'!GL8</f>
        <v>0.1</v>
      </c>
      <c r="BS8" s="32">
        <f>IF(BR8&lt;&gt;0,BR8/BR$11*100,0)</f>
        <v>100</v>
      </c>
      <c r="BT8" s="70">
        <v>1.85</v>
      </c>
      <c r="BU8" s="32">
        <f>IF(BT8&lt;&gt;"",BT8/BT$11*100,"")</f>
        <v>2.781118460613349</v>
      </c>
      <c r="BV8" s="70">
        <f>'FoF2'!HY8</f>
        <v>17.899999999999999</v>
      </c>
      <c r="BW8" s="32">
        <f>IF(BV8&lt;&gt;0,BV8/BV$11*100,0)</f>
        <v>20.134983127109109</v>
      </c>
      <c r="BX8" s="70">
        <v>375.879503</v>
      </c>
      <c r="BY8" s="32">
        <f>IF(BX8&lt;&gt;"",BX8/BX$11*100,"")</f>
        <v>25.302193101990106</v>
      </c>
      <c r="BZ8" s="70">
        <f>'FoF3'!AR8</f>
        <v>111.2</v>
      </c>
      <c r="CA8" s="32">
        <f>IF(BZ8&lt;&gt;0,BZ8/BZ$11*100,0)</f>
        <v>92.898913951545524</v>
      </c>
      <c r="CB8" s="70">
        <v>8.19</v>
      </c>
      <c r="CC8" s="32">
        <f>IF(CB8&lt;&gt;"",CB8/CB$11*100,"")</f>
        <v>24.601982577350551</v>
      </c>
      <c r="CD8" s="70">
        <f>'FoF3'!BM8</f>
        <v>7.0806509999999989E-2</v>
      </c>
      <c r="CE8" s="32">
        <f>IF(CD8&lt;&gt;0,CD8/CD$11*100,0)</f>
        <v>100</v>
      </c>
      <c r="CF8" s="70">
        <f>'FoF3'!BS8</f>
        <v>2.3175303299999999</v>
      </c>
      <c r="CG8" s="32">
        <f>IF(CF8&lt;&gt;0,CF8/CF$11*100,0)</f>
        <v>100</v>
      </c>
      <c r="CH8" s="70">
        <v>30.05</v>
      </c>
      <c r="CI8" s="32">
        <f>IF(CH8&lt;&gt;"",CH8/CH$11*100,"")</f>
        <v>47.115083098149888</v>
      </c>
      <c r="CJ8" s="70">
        <f>'FoF3'!EM8</f>
        <v>22.11871</v>
      </c>
      <c r="CK8" s="32">
        <f>IF(CJ8&lt;&gt;0,CJ8/CJ$11*100,0)</f>
        <v>100</v>
      </c>
      <c r="CL8" s="70">
        <v>13.770676999999999</v>
      </c>
      <c r="CM8" s="32">
        <f>IF(CL8&lt;&gt;"",CL8/CL$11*100,"")</f>
        <v>15.214578539881064</v>
      </c>
      <c r="CN8" s="70">
        <f>'FoF3'!DR8</f>
        <v>3.09665766</v>
      </c>
      <c r="CO8" s="32">
        <f>IF(CN8&lt;&gt;0,CN8/CN$11*100,0)</f>
        <v>100</v>
      </c>
      <c r="CP8" s="70">
        <f>'FoF3'!FH8</f>
        <v>2.1376888999999992</v>
      </c>
      <c r="CQ8" s="32">
        <f>IF(CP8&lt;&gt;0,CP8/CP$11*100,0)</f>
        <v>5.3909353979585077</v>
      </c>
      <c r="CR8" s="70">
        <v>159.80000000000001</v>
      </c>
      <c r="CS8" s="32">
        <f>IF(CR8&lt;&gt;"",CR8/CR$11*100,"")</f>
        <v>60.714285714285722</v>
      </c>
      <c r="CT8" s="70">
        <f>'FoF3'!GU8</f>
        <v>20.6</v>
      </c>
      <c r="CU8" s="32">
        <f>IF(CT8&lt;&gt;0,CT8/CT$11*100,0)</f>
        <v>22.888888888888889</v>
      </c>
      <c r="CV8" s="70">
        <v>154.6</v>
      </c>
      <c r="CW8" s="32">
        <f>IF(CV8&lt;&gt;"",CV8/CV$11*100,"")</f>
        <v>25.935245764133537</v>
      </c>
      <c r="CX8" s="70">
        <f>'FoF3'!HY8</f>
        <v>8.9</v>
      </c>
      <c r="CY8" s="32">
        <f>IF(CX8&lt;&gt;0,CX8/CX$11*100,0)</f>
        <v>39.910313901345297</v>
      </c>
      <c r="CZ8" s="70">
        <f>'FoF3'!IN8</f>
        <v>1.50865359</v>
      </c>
      <c r="DA8" s="32">
        <f>IF(CZ8&lt;&gt;0,CZ8/CZ$11*100,0)</f>
        <v>100</v>
      </c>
      <c r="DB8" s="70">
        <f>'FoF4'!Z8</f>
        <v>78.457094639999994</v>
      </c>
      <c r="DC8" s="32">
        <f>IF(DB8&lt;&gt;0,DB8/DB$11*100,0)</f>
        <v>100</v>
      </c>
      <c r="DD8" s="70">
        <f>'FoF4'!BV8</f>
        <v>3.5839944900000003</v>
      </c>
      <c r="DE8" s="32">
        <f>IF(DD8&lt;&gt;0,DD8/DD$11*100,0)</f>
        <v>100</v>
      </c>
      <c r="DF8" s="70">
        <f>'FoF4'!ES8</f>
        <v>2.1</v>
      </c>
      <c r="DG8" s="32">
        <f>IF(DF8&lt;&gt;0,DF8/DF$11*100,0)</f>
        <v>100</v>
      </c>
      <c r="DH8" s="70">
        <f>'FoF4'!ED8</f>
        <v>2.0579790000000001E-2</v>
      </c>
      <c r="DI8" s="32">
        <f>IF(DH8&lt;&gt;0,DH8/DH$11*100,0)</f>
        <v>100</v>
      </c>
      <c r="DJ8" s="70">
        <f>'FoF4'!EJ8</f>
        <v>1.7926209999999998E-2</v>
      </c>
      <c r="DK8" s="32">
        <f>IF(DJ8&lt;&gt;0,DJ8/DJ$11*100,0)</f>
        <v>100</v>
      </c>
      <c r="DL8" s="70">
        <v>319.89999999999998</v>
      </c>
      <c r="DM8" s="32">
        <f>IF(DL8&lt;&gt;"",DL8/DL$11*100,"")</f>
        <v>22.192160943461669</v>
      </c>
      <c r="DN8" s="70">
        <f>'FoF4'!FZ8</f>
        <v>3.1739999999999999</v>
      </c>
      <c r="DO8" s="32">
        <f>IF(DN8&lt;&gt;0,DN8/DN$11*100,0)</f>
        <v>100</v>
      </c>
      <c r="DP8" s="70">
        <v>412.76299999999998</v>
      </c>
      <c r="DQ8" s="32">
        <f>IF(DP8&lt;&gt;"",DP8/DP$11*100,"")</f>
        <v>43.76003189001338</v>
      </c>
      <c r="DR8" s="70">
        <v>432.12799999999999</v>
      </c>
      <c r="DS8" s="32">
        <f>IF(DR8&lt;&gt;"",DR8/DR$11*100,"")</f>
        <v>33.399442580022843</v>
      </c>
      <c r="DT8" s="70">
        <v>1729.223</v>
      </c>
      <c r="DU8" s="32">
        <f>IF(DT8&lt;&gt;"",DT8/DT$11*100,"")</f>
        <v>68.520035266030689</v>
      </c>
      <c r="DV8" s="70">
        <v>758.4</v>
      </c>
      <c r="DW8" s="32">
        <f>IF(DV8&lt;&gt;"",DV8/DV$11*100,"")</f>
        <v>37.592717798843267</v>
      </c>
      <c r="DX8" s="70">
        <v>444.30100000000004</v>
      </c>
      <c r="DY8" s="32">
        <f>IF(DX8&lt;&gt;"",DX8/DX$11*100,"")</f>
        <v>35.063070769949526</v>
      </c>
      <c r="DZ8" s="70">
        <v>130.45013599999999</v>
      </c>
      <c r="EA8" s="32">
        <f>IF(DZ8&lt;&gt;"",DZ8/DZ$11*100,"")</f>
        <v>37.024378678853871</v>
      </c>
      <c r="EB8" s="70">
        <v>17.005583709999996</v>
      </c>
      <c r="EC8" s="32">
        <f>IF(EB8&lt;&gt;"",EB8/EB$11*100,"")</f>
        <v>26.767769913017908</v>
      </c>
      <c r="ED8" s="70">
        <f>'FoF4'!GU8</f>
        <v>0.11938705000000001</v>
      </c>
      <c r="EE8" s="32">
        <f>IF(ED8&lt;&gt;0,ED8/ED$11*100,0)</f>
        <v>100</v>
      </c>
      <c r="EF8" s="70">
        <f>'FoF4'!HP8</f>
        <v>54.259072230000001</v>
      </c>
      <c r="EG8" s="32">
        <f>IF(EF8&lt;&gt;0,EF8/EF$11*100,0)</f>
        <v>100</v>
      </c>
    </row>
    <row r="9" spans="1:137" ht="12.75" customHeight="1">
      <c r="A9" s="1424" t="s">
        <v>94</v>
      </c>
      <c r="B9" s="70">
        <f>SUMIF(C$5:IV$5,"Rm",C9:IV9)</f>
        <v>1023.9858297500001</v>
      </c>
      <c r="C9" s="32">
        <f t="shared" si="0"/>
        <v>2.0851748181201741</v>
      </c>
      <c r="D9" s="70">
        <v>0</v>
      </c>
      <c r="E9" s="32">
        <f>IF(D9&lt;&gt;0,D9/D$11*100,0)</f>
        <v>0</v>
      </c>
      <c r="F9" s="70">
        <v>1.2</v>
      </c>
      <c r="G9" s="32">
        <f>IF(F9&lt;&gt;"",F9/F$11*100,"")</f>
        <v>0.26464994641702555</v>
      </c>
      <c r="H9" s="70">
        <v>0</v>
      </c>
      <c r="I9" s="32">
        <f>IF(H9&lt;&gt;0,H9/H$11*100,0)</f>
        <v>0</v>
      </c>
      <c r="J9" s="70">
        <v>0</v>
      </c>
      <c r="K9" s="32">
        <f>IF(J9&lt;&gt;0,J9/J$11*100,0)</f>
        <v>0</v>
      </c>
      <c r="L9" s="70">
        <v>0</v>
      </c>
      <c r="M9" s="32">
        <f>IF(L9&lt;&gt;0,L9/L$11*100,0)</f>
        <v>0</v>
      </c>
      <c r="N9" s="70">
        <v>0</v>
      </c>
      <c r="O9" s="32">
        <f>IF(N9&lt;&gt;0,N9/N$11*100,0)</f>
        <v>0</v>
      </c>
      <c r="P9" s="70">
        <v>0</v>
      </c>
      <c r="Q9" s="32">
        <f>IF(P9&lt;&gt;0,P9/P$11*100,0)</f>
        <v>0</v>
      </c>
      <c r="R9" s="70">
        <v>334.44276100000002</v>
      </c>
      <c r="S9" s="32">
        <f>IF(R9&lt;&gt;"",R9/R$11*100,"")</f>
        <v>1.320082257981948</v>
      </c>
      <c r="T9" s="70">
        <v>0</v>
      </c>
      <c r="U9" s="32">
        <f>IF(T9&lt;&gt;0,T9/T$11*100,0)</f>
        <v>0</v>
      </c>
      <c r="V9" s="70">
        <v>0</v>
      </c>
      <c r="W9" s="32">
        <f>IF(V9&lt;&gt;0,V9/V$11*100,0)</f>
        <v>0</v>
      </c>
      <c r="X9" s="70">
        <v>0</v>
      </c>
      <c r="Y9" s="32">
        <f>IF(X9&lt;&gt;0,X9/X$11*100,0)</f>
        <v>0</v>
      </c>
      <c r="Z9" s="70">
        <v>0</v>
      </c>
      <c r="AA9" s="32">
        <f>IF(Z9&lt;&gt;0,Z9/Z$11*100,0)</f>
        <v>0</v>
      </c>
      <c r="AB9" s="70"/>
      <c r="AC9" s="32" t="str">
        <f>IF(AB9&lt;&gt;"",AB9/AB$11*100,"")</f>
        <v/>
      </c>
      <c r="AD9" s="70">
        <v>0</v>
      </c>
      <c r="AE9" s="32">
        <f>IF(AD9&lt;&gt;0,AD9/AD$11*100,0)</f>
        <v>0</v>
      </c>
      <c r="AF9" s="70">
        <v>0</v>
      </c>
      <c r="AG9" s="32">
        <f>IF(AF9&lt;&gt;0,AF9/AF$11*100,0)</f>
        <v>0</v>
      </c>
      <c r="AH9" s="70">
        <v>0</v>
      </c>
      <c r="AI9" s="32">
        <f>IF(AH9&lt;&gt;0,AH9/AH$11*100,0)</f>
        <v>0</v>
      </c>
      <c r="AJ9" s="70">
        <v>0</v>
      </c>
      <c r="AK9" s="32">
        <f>IF(AJ9&lt;&gt;0,AJ9/AJ$11*100,0)</f>
        <v>0</v>
      </c>
      <c r="AL9" s="70">
        <v>1.5</v>
      </c>
      <c r="AM9" s="32">
        <f>IF(AL9&lt;&gt;"",AL9/AL$11*100,"")</f>
        <v>3.0030030030030028</v>
      </c>
      <c r="AN9" s="70">
        <v>0</v>
      </c>
      <c r="AO9" s="32">
        <f>IF(AN9&lt;&gt;"",AN9/AN$11*100,"")</f>
        <v>0</v>
      </c>
      <c r="AP9" s="70">
        <v>107.69</v>
      </c>
      <c r="AQ9" s="32">
        <f>IF(AP9&lt;&gt;"",AP9/AP$11*100,"")</f>
        <v>3.636860999571101</v>
      </c>
      <c r="AR9" s="70">
        <v>0</v>
      </c>
      <c r="AS9" s="32">
        <f>IF(AR9&lt;&gt;0,AR9/AR$11*100,0)</f>
        <v>0</v>
      </c>
      <c r="AT9" s="70">
        <v>0</v>
      </c>
      <c r="AU9" s="32">
        <f>IF(AT9&lt;&gt;0,AT9/AT$11*100,0)</f>
        <v>0</v>
      </c>
      <c r="AV9" s="70">
        <v>103.9</v>
      </c>
      <c r="AW9" s="32">
        <f>IF(AV9&lt;&gt;"",AV9/AV$11*100,"")</f>
        <v>5.8890211415292191</v>
      </c>
      <c r="AX9" s="70">
        <v>0</v>
      </c>
      <c r="AY9" s="32">
        <f>IF(AX9&lt;&gt;0,AX9/AX$11*100,0)</f>
        <v>0</v>
      </c>
      <c r="AZ9" s="70">
        <v>0</v>
      </c>
      <c r="BA9" s="32">
        <f>IF(AZ9&lt;&gt;0,AZ9/AZ$11*100,0)</f>
        <v>0</v>
      </c>
      <c r="BB9" s="70">
        <v>0</v>
      </c>
      <c r="BC9" s="32">
        <f>IF(BB9&lt;&gt;0,BB9/BB$11*100,0)</f>
        <v>0</v>
      </c>
      <c r="BD9" s="70">
        <v>0</v>
      </c>
      <c r="BE9" s="32">
        <f>IF(BD9&lt;&gt;"",BD9/BD$11*100,"")</f>
        <v>0</v>
      </c>
      <c r="BF9" s="70">
        <v>0</v>
      </c>
      <c r="BG9" s="32">
        <f>IF(BF9&lt;&gt;0,BF9/BF$11*100,0)</f>
        <v>0</v>
      </c>
      <c r="BH9" s="70">
        <v>0</v>
      </c>
      <c r="BI9" s="32">
        <f>IF(BH9&lt;&gt;0,BH9/BH$11*100,0)</f>
        <v>0</v>
      </c>
      <c r="BJ9" s="70">
        <v>0</v>
      </c>
      <c r="BK9" s="32">
        <f>IF(BJ9&lt;&gt;0,BJ9/BJ$11*100,0)</f>
        <v>0</v>
      </c>
      <c r="BL9" s="70">
        <v>3.2</v>
      </c>
      <c r="BM9" s="32">
        <f>IF(BL9&lt;&gt;"",BL9/BL$11*100,"")</f>
        <v>2.1178027796161487</v>
      </c>
      <c r="BN9" s="70">
        <v>0</v>
      </c>
      <c r="BO9" s="32">
        <f>IF(BN9&lt;&gt;0,BN9/BN$11*100,0)</f>
        <v>0</v>
      </c>
      <c r="BP9" s="70">
        <v>0</v>
      </c>
      <c r="BQ9" s="32">
        <f>IF(BP9&lt;&gt;0,BP9/BP$11*100,0)</f>
        <v>0</v>
      </c>
      <c r="BR9" s="70">
        <v>0</v>
      </c>
      <c r="BS9" s="32">
        <f>IF(BR9&lt;&gt;0,BR9/BR$11*100,0)</f>
        <v>0</v>
      </c>
      <c r="BT9" s="70">
        <v>0</v>
      </c>
      <c r="BU9" s="32">
        <f>IF(BT9&lt;&gt;"",BT9/BT$11*100,"")</f>
        <v>0</v>
      </c>
      <c r="BV9" s="70">
        <v>0</v>
      </c>
      <c r="BW9" s="32">
        <f>IF(BV9&lt;&gt;0,BV9/BV$11*100,0)</f>
        <v>0</v>
      </c>
      <c r="BX9" s="70">
        <v>101.268395</v>
      </c>
      <c r="BY9" s="32">
        <f>IF(BX9&lt;&gt;"",BX9/BX$11*100,"")</f>
        <v>6.8168454650175736</v>
      </c>
      <c r="BZ9" s="70">
        <v>0</v>
      </c>
      <c r="CA9" s="32">
        <f>IF(BZ9&lt;&gt;0,BZ9/BZ$11*100,0)</f>
        <v>0</v>
      </c>
      <c r="CB9" s="70">
        <v>2.6</v>
      </c>
      <c r="CC9" s="32">
        <f>IF(CB9&lt;&gt;"",CB9/CB$11*100,"")</f>
        <v>7.810153199158905</v>
      </c>
      <c r="CD9" s="70">
        <v>0</v>
      </c>
      <c r="CE9" s="32">
        <f>IF(CD9&lt;&gt;0,CD9/CD$11*100,0)</f>
        <v>0</v>
      </c>
      <c r="CF9" s="70">
        <v>0</v>
      </c>
      <c r="CG9" s="32">
        <f>IF(CF9&lt;&gt;0,CF9/CF$11*100,0)</f>
        <v>0</v>
      </c>
      <c r="CH9" s="70">
        <v>1.02</v>
      </c>
      <c r="CI9" s="32">
        <f>IF(CH9&lt;&gt;"",CH9/CH$11*100,"")</f>
        <v>1.5992474129821261</v>
      </c>
      <c r="CJ9" s="70">
        <v>0</v>
      </c>
      <c r="CK9" s="32">
        <f>IF(CJ9&lt;&gt;0,CJ9/CJ$11*100,0)</f>
        <v>0</v>
      </c>
      <c r="CL9" s="70">
        <v>5.6917499999999999</v>
      </c>
      <c r="CM9" s="32">
        <f>IF(CL9&lt;&gt;"",CL9/CL$11*100,"")</f>
        <v>6.288549023723963</v>
      </c>
      <c r="CN9" s="70">
        <v>0</v>
      </c>
      <c r="CO9" s="32">
        <f>IF(CN9&lt;&gt;0,CN9/CN$11*100,0)</f>
        <v>0</v>
      </c>
      <c r="CP9" s="70">
        <v>0</v>
      </c>
      <c r="CQ9" s="32">
        <f>IF(CP9&lt;&gt;0,CP9/CP$11*100,0)</f>
        <v>0</v>
      </c>
      <c r="CR9" s="70">
        <v>0</v>
      </c>
      <c r="CS9" s="32">
        <f>IF(CR9&lt;&gt;"",CR9/CR$11*100,"")</f>
        <v>0</v>
      </c>
      <c r="CT9" s="70">
        <v>0</v>
      </c>
      <c r="CU9" s="32">
        <f>IF(CT9&lt;&gt;0,CT9/CT$11*100,0)</f>
        <v>0</v>
      </c>
      <c r="CV9" s="70">
        <v>33.6</v>
      </c>
      <c r="CW9" s="32">
        <f>IF(CV9&lt;&gt;"",CV9/CV$11*100,"")</f>
        <v>5.6366381479617509</v>
      </c>
      <c r="CX9" s="70">
        <v>0</v>
      </c>
      <c r="CY9" s="32">
        <f>IF(CX9&lt;&gt;0,CX9/CX$11*100,0)</f>
        <v>0</v>
      </c>
      <c r="CZ9" s="70">
        <v>0</v>
      </c>
      <c r="DA9" s="32">
        <f>IF(CZ9&lt;&gt;0,CZ9/CZ$11*100,0)</f>
        <v>0</v>
      </c>
      <c r="DB9" s="70">
        <v>0</v>
      </c>
      <c r="DC9" s="32">
        <f>IF(DB9&lt;&gt;0,DB9/DB$11*100,0)</f>
        <v>0</v>
      </c>
      <c r="DD9" s="70">
        <v>0</v>
      </c>
      <c r="DE9" s="32">
        <f>IF(DD9&lt;&gt;0,DD9/DD$11*100,0)</f>
        <v>0</v>
      </c>
      <c r="DF9" s="70">
        <v>0</v>
      </c>
      <c r="DG9" s="32">
        <f>IF(DF9&lt;&gt;0,DF9/DF$11*100,0)</f>
        <v>0</v>
      </c>
      <c r="DH9" s="70">
        <v>0</v>
      </c>
      <c r="DI9" s="32">
        <f>IF(DH9&lt;&gt;0,DH9/DH$11*100,0)</f>
        <v>0</v>
      </c>
      <c r="DJ9" s="70">
        <v>0</v>
      </c>
      <c r="DK9" s="32">
        <f>IF(DJ9&lt;&gt;0,DJ9/DJ$11*100,0)</f>
        <v>0</v>
      </c>
      <c r="DL9" s="70">
        <v>80.7</v>
      </c>
      <c r="DM9" s="32">
        <f>IF(DL9&lt;&gt;"",DL9/DL$11*100,"")</f>
        <v>5.5983350676378771</v>
      </c>
      <c r="DN9" s="70">
        <v>0</v>
      </c>
      <c r="DO9" s="32">
        <f>IF(DN9&lt;&gt;0,DN9/DN$11*100,0)</f>
        <v>0</v>
      </c>
      <c r="DP9" s="70">
        <v>4.8529999999999998</v>
      </c>
      <c r="DQ9" s="32">
        <f>IF(DP9&lt;&gt;"",DP9/DP$11*100,"")</f>
        <v>0.51450211080507446</v>
      </c>
      <c r="DR9" s="70">
        <v>69.716999999999999</v>
      </c>
      <c r="DS9" s="32">
        <f>IF(DR9&lt;&gt;"",DR9/DR$11*100,"")</f>
        <v>5.3884704031015174</v>
      </c>
      <c r="DT9" s="70">
        <v>11.151999999999999</v>
      </c>
      <c r="DU9" s="32">
        <f>IF(DT9&lt;&gt;"",DT9/DT$11*100,"")</f>
        <v>0.44189525196390178</v>
      </c>
      <c r="DV9" s="70">
        <v>21.952000000000002</v>
      </c>
      <c r="DW9" s="32">
        <f>IF(DV9&lt;&gt;"",DV9/DV$11*100,"")</f>
        <v>1.088126768354704</v>
      </c>
      <c r="DX9" s="70">
        <v>137.78</v>
      </c>
      <c r="DY9" s="32">
        <f>IF(DX9&lt;&gt;"",DX9/DX$11*100,"")</f>
        <v>10.873236591147997</v>
      </c>
      <c r="DZ9" s="70"/>
      <c r="EA9" s="32" t="str">
        <f>IF(DZ9&lt;&gt;"",DZ9/DZ$11*100,"")</f>
        <v/>
      </c>
      <c r="EB9" s="70">
        <v>1.7189237500000001</v>
      </c>
      <c r="EC9" s="32">
        <f>IF(EB9&lt;&gt;"",EB9/EB$11*100,"")</f>
        <v>2.7056851574559642</v>
      </c>
      <c r="ED9" s="70">
        <v>0</v>
      </c>
      <c r="EE9" s="32">
        <f>IF(ED9&lt;&gt;0,ED9/ED$11*100,0)</f>
        <v>0</v>
      </c>
      <c r="EF9" s="70">
        <v>0</v>
      </c>
      <c r="EG9" s="32">
        <f>IF(EF9&lt;&gt;0,EF9/EF$11*100,0)</f>
        <v>0</v>
      </c>
    </row>
    <row r="10" spans="1:137" ht="12.75" customHeight="1" thickBot="1">
      <c r="A10" s="1424" t="s">
        <v>254</v>
      </c>
      <c r="B10" s="70">
        <f>SUMIF(C$5:IV$5,"Rm",C10:IV10)</f>
        <v>1280.0097559999999</v>
      </c>
      <c r="C10" s="32">
        <f t="shared" si="0"/>
        <v>2.6065244582642118</v>
      </c>
      <c r="D10" s="70">
        <v>0</v>
      </c>
      <c r="E10" s="32">
        <f>IF(D10&lt;&gt;0,D10/D$11*100,0)</f>
        <v>0</v>
      </c>
      <c r="F10" s="70">
        <v>0</v>
      </c>
      <c r="G10" s="32">
        <f>IF(F10&lt;&gt;"",F10/F$11*100,"")</f>
        <v>0</v>
      </c>
      <c r="H10" s="70">
        <v>0</v>
      </c>
      <c r="I10" s="32">
        <f>IF(H10&lt;&gt;0,H10/H$11*100,0)</f>
        <v>0</v>
      </c>
      <c r="J10" s="70">
        <v>0</v>
      </c>
      <c r="K10" s="32">
        <f>IF(J10&lt;&gt;0,J10/J$11*100,0)</f>
        <v>0</v>
      </c>
      <c r="L10" s="70">
        <v>0</v>
      </c>
      <c r="M10" s="32">
        <f>IF(L10&lt;&gt;0,L10/L$11*100,0)</f>
        <v>0</v>
      </c>
      <c r="N10" s="70">
        <v>0</v>
      </c>
      <c r="O10" s="32">
        <f>IF(N10&lt;&gt;0,N10/N$11*100,0)</f>
        <v>0</v>
      </c>
      <c r="P10" s="70">
        <v>0</v>
      </c>
      <c r="Q10" s="32">
        <f>IF(P10&lt;&gt;0,P10/P$11*100,0)</f>
        <v>0</v>
      </c>
      <c r="R10" s="70">
        <v>0</v>
      </c>
      <c r="S10" s="32">
        <f>IF(R10&lt;&gt;"",R10/R$11*100,"")</f>
        <v>0</v>
      </c>
      <c r="T10" s="70">
        <v>0</v>
      </c>
      <c r="U10" s="32">
        <f>IF(T10&lt;&gt;0,T10/T$11*100,0)</f>
        <v>0</v>
      </c>
      <c r="V10" s="70">
        <v>0</v>
      </c>
      <c r="W10" s="32">
        <f>IF(V10&lt;&gt;0,V10/V$11*100,0)</f>
        <v>0</v>
      </c>
      <c r="X10" s="70">
        <v>0</v>
      </c>
      <c r="Y10" s="32">
        <f>IF(X10&lt;&gt;0,X10/X$11*100,0)</f>
        <v>0</v>
      </c>
      <c r="Z10" s="70">
        <v>0</v>
      </c>
      <c r="AA10" s="32">
        <f>IF(Z10&lt;&gt;0,Z10/Z$11*100,0)</f>
        <v>0</v>
      </c>
      <c r="AB10" s="70"/>
      <c r="AC10" s="32" t="str">
        <f>IF(AB10&lt;&gt;"",AB10/AB$11*100,"")</f>
        <v/>
      </c>
      <c r="AD10" s="70">
        <v>0</v>
      </c>
      <c r="AE10" s="32">
        <f>IF(AD10&lt;&gt;0,AD10/AD$11*100,0)</f>
        <v>0</v>
      </c>
      <c r="AF10" s="70">
        <v>0</v>
      </c>
      <c r="AG10" s="32">
        <f>IF(AF10&lt;&gt;0,AF10/AF$11*100,0)</f>
        <v>0</v>
      </c>
      <c r="AH10" s="70">
        <v>0</v>
      </c>
      <c r="AI10" s="32">
        <f>IF(AH10&lt;&gt;0,AH10/AH$11*100,0)</f>
        <v>0</v>
      </c>
      <c r="AJ10" s="70">
        <v>0</v>
      </c>
      <c r="AK10" s="32">
        <f>IF(AJ10&lt;&gt;0,AJ10/AJ$11*100,0)</f>
        <v>0</v>
      </c>
      <c r="AL10" s="70">
        <v>0</v>
      </c>
      <c r="AM10" s="32">
        <f>IF(AL10&lt;&gt;"",AL10/AL$11*100,"")</f>
        <v>0</v>
      </c>
      <c r="AN10" s="70">
        <v>10.41</v>
      </c>
      <c r="AO10" s="32">
        <f>IF(AN10&lt;&gt;"",AN10/AN$11*100,"")</f>
        <v>19.919632606199773</v>
      </c>
      <c r="AP10" s="70">
        <v>490.14</v>
      </c>
      <c r="AQ10" s="32">
        <f>IF(AP10&lt;&gt;"",AP10/AP$11*100,"")</f>
        <v>16.552800170208741</v>
      </c>
      <c r="AR10" s="70">
        <v>0</v>
      </c>
      <c r="AS10" s="32">
        <f>IF(AR10&lt;&gt;0,AR10/AR$11*100,0)</f>
        <v>0</v>
      </c>
      <c r="AT10" s="70">
        <v>0</v>
      </c>
      <c r="AU10" s="32">
        <f>IF(AT10&lt;&gt;0,AT10/AT$11*100,0)</f>
        <v>0</v>
      </c>
      <c r="AV10" s="70">
        <v>270.7</v>
      </c>
      <c r="AW10" s="32">
        <f>IF(AV10&lt;&gt;"",AV10/AV$11*100,"")</f>
        <v>15.343195601655047</v>
      </c>
      <c r="AX10" s="70">
        <v>0</v>
      </c>
      <c r="AY10" s="32">
        <f>IF(AX10&lt;&gt;0,AX10/AX$11*100,0)</f>
        <v>0</v>
      </c>
      <c r="AZ10" s="70">
        <v>0</v>
      </c>
      <c r="BA10" s="32">
        <f>IF(AZ10&lt;&gt;0,AZ10/AZ$11*100,0)</f>
        <v>0</v>
      </c>
      <c r="BB10" s="70">
        <v>0</v>
      </c>
      <c r="BC10" s="32">
        <f>IF(BB10&lt;&gt;0,BB10/BB$11*100,0)</f>
        <v>0</v>
      </c>
      <c r="BD10" s="70">
        <v>0</v>
      </c>
      <c r="BE10" s="32">
        <f>IF(BD10&lt;&gt;"",BD10/BD$11*100,"")</f>
        <v>0</v>
      </c>
      <c r="BF10" s="70">
        <v>0</v>
      </c>
      <c r="BG10" s="32">
        <f>IF(BF10&lt;&gt;0,BF10/BF$11*100,0)</f>
        <v>0</v>
      </c>
      <c r="BH10" s="70">
        <v>0</v>
      </c>
      <c r="BI10" s="32">
        <f>IF(BH10&lt;&gt;0,BH10/BH$11*100,0)</f>
        <v>0</v>
      </c>
      <c r="BJ10" s="70">
        <v>0</v>
      </c>
      <c r="BK10" s="32">
        <f>IF(BJ10&lt;&gt;0,BJ10/BJ$11*100,0)</f>
        <v>0</v>
      </c>
      <c r="BL10" s="70">
        <v>14.1</v>
      </c>
      <c r="BM10" s="32">
        <f>IF(BL10&lt;&gt;"",BL10/BL$11*100,"")</f>
        <v>9.3315684976836533</v>
      </c>
      <c r="BN10" s="70">
        <v>0</v>
      </c>
      <c r="BO10" s="32">
        <f>IF(BN10&lt;&gt;0,BN10/BN$11*100,0)</f>
        <v>0</v>
      </c>
      <c r="BP10" s="70">
        <v>0</v>
      </c>
      <c r="BQ10" s="32">
        <f>IF(BP10&lt;&gt;0,BP10/BP$11*100,0)</f>
        <v>0</v>
      </c>
      <c r="BR10" s="70">
        <v>0</v>
      </c>
      <c r="BS10" s="32">
        <f>IF(BR10&lt;&gt;0,BR10/BR$11*100,0)</f>
        <v>0</v>
      </c>
      <c r="BT10" s="70">
        <v>13.79</v>
      </c>
      <c r="BU10" s="32">
        <f>IF(BT10&lt;&gt;"",BT10/BT$11*100,"")</f>
        <v>20.730607336139503</v>
      </c>
      <c r="BV10" s="70">
        <v>0</v>
      </c>
      <c r="BW10" s="32">
        <f>IF(BV10&lt;&gt;0,BV10/BV$11*100,0)</f>
        <v>0</v>
      </c>
      <c r="BX10" s="70">
        <v>234.973161</v>
      </c>
      <c r="BY10" s="32">
        <f>IF(BX10&lt;&gt;"",BX10/BX$11*100,"")</f>
        <v>15.817133538688891</v>
      </c>
      <c r="BZ10" s="70">
        <v>0</v>
      </c>
      <c r="CA10" s="32">
        <f>IF(BZ10&lt;&gt;0,BZ10/BZ$11*100,0)</f>
        <v>0</v>
      </c>
      <c r="CB10" s="70">
        <v>4.99</v>
      </c>
      <c r="CC10" s="32">
        <f>IF(CB10&lt;&gt;"",CB10/CB$11*100,"")</f>
        <v>14.9894863322319</v>
      </c>
      <c r="CD10" s="70">
        <v>0</v>
      </c>
      <c r="CE10" s="32">
        <f>IF(CD10&lt;&gt;0,CD10/CD$11*100,0)</f>
        <v>0</v>
      </c>
      <c r="CF10" s="70">
        <v>0</v>
      </c>
      <c r="CG10" s="32">
        <f>IF(CF10&lt;&gt;0,CF10/CF$11*100,0)</f>
        <v>0</v>
      </c>
      <c r="CH10" s="70">
        <v>20.83</v>
      </c>
      <c r="CI10" s="32">
        <f>IF(CH10&lt;&gt;"",CH10/CH$11*100,"")</f>
        <v>32.659140796487925</v>
      </c>
      <c r="CJ10" s="70">
        <v>0</v>
      </c>
      <c r="CK10" s="32">
        <f>IF(CJ10&lt;&gt;0,CJ10/CJ$11*100,0)</f>
        <v>0</v>
      </c>
      <c r="CL10" s="70">
        <v>17.366595</v>
      </c>
      <c r="CM10" s="32">
        <f>IF(CL10&lt;&gt;"",CL10/CL$11*100,"")</f>
        <v>19.187540568833743</v>
      </c>
      <c r="CN10" s="70">
        <v>0</v>
      </c>
      <c r="CO10" s="32">
        <f>IF(CN10&lt;&gt;0,CN10/CN$11*100,0)</f>
        <v>0</v>
      </c>
      <c r="CP10" s="70">
        <v>0</v>
      </c>
      <c r="CQ10" s="32">
        <f>IF(CP10&lt;&gt;0,CP10/CP$11*100,0)</f>
        <v>0</v>
      </c>
      <c r="CR10" s="70"/>
      <c r="CS10" s="32" t="str">
        <f>IF(CR10&lt;&gt;"",CR10/CR$11*100,"")</f>
        <v/>
      </c>
      <c r="CT10" s="70">
        <v>0</v>
      </c>
      <c r="CU10" s="32">
        <f>IF(CT10&lt;&gt;0,CT10/CT$11*100,0)</f>
        <v>0</v>
      </c>
      <c r="CV10" s="70">
        <v>0</v>
      </c>
      <c r="CW10" s="32">
        <f>IF(CV10&lt;&gt;"",CV10/CV$11*100,"")</f>
        <v>0</v>
      </c>
      <c r="CX10" s="70">
        <v>0</v>
      </c>
      <c r="CY10" s="32">
        <f>IF(CX10&lt;&gt;0,CX10/CX$11*100,0)</f>
        <v>0</v>
      </c>
      <c r="CZ10" s="70">
        <v>0</v>
      </c>
      <c r="DA10" s="32">
        <f>IF(CZ10&lt;&gt;0,CZ10/CZ$11*100,0)</f>
        <v>0</v>
      </c>
      <c r="DB10" s="70">
        <v>0</v>
      </c>
      <c r="DC10" s="32">
        <f>IF(DB10&lt;&gt;0,DB10/DB$11*100,0)</f>
        <v>0</v>
      </c>
      <c r="DD10" s="70">
        <v>0</v>
      </c>
      <c r="DE10" s="32">
        <f>IF(DD10&lt;&gt;0,DD10/DD$11*100,0)</f>
        <v>0</v>
      </c>
      <c r="DF10" s="70">
        <v>0</v>
      </c>
      <c r="DG10" s="32">
        <f>IF(DF10&lt;&gt;0,DF10/DF$11*100,0)</f>
        <v>0</v>
      </c>
      <c r="DH10" s="70">
        <v>0</v>
      </c>
      <c r="DI10" s="32">
        <f>IF(DH10&lt;&gt;0,DH10/DH$11*100,0)</f>
        <v>0</v>
      </c>
      <c r="DJ10" s="70">
        <v>0</v>
      </c>
      <c r="DK10" s="32">
        <f>IF(DJ10&lt;&gt;0,DJ10/DJ$11*100,0)</f>
        <v>0</v>
      </c>
      <c r="DL10" s="70">
        <v>76</v>
      </c>
      <c r="DM10" s="32">
        <f>IF(DL10&lt;&gt;"",DL10/DL$11*100,"")</f>
        <v>5.2722858133888311</v>
      </c>
      <c r="DN10" s="70">
        <v>0</v>
      </c>
      <c r="DO10" s="32">
        <f>IF(DN10&lt;&gt;0,DN10/DN$11*100,0)</f>
        <v>0</v>
      </c>
      <c r="DP10" s="70">
        <v>0</v>
      </c>
      <c r="DQ10" s="32">
        <f>IF(DP10&lt;&gt;"",DP10/DP$11*100,"")</f>
        <v>0</v>
      </c>
      <c r="DR10" s="70">
        <v>0</v>
      </c>
      <c r="DS10" s="32">
        <f>IF(DR10&lt;&gt;"",DR10/DR$11*100,"")</f>
        <v>0</v>
      </c>
      <c r="DT10" s="70">
        <v>0</v>
      </c>
      <c r="DU10" s="32">
        <f>IF(DT10&lt;&gt;"",DT10/DT$11*100,"")</f>
        <v>0</v>
      </c>
      <c r="DV10" s="70">
        <v>0</v>
      </c>
      <c r="DW10" s="32">
        <f>IF(DV10&lt;&gt;"",DV10/DV$11*100,"")</f>
        <v>0</v>
      </c>
      <c r="DX10" s="70">
        <v>80.400000000000006</v>
      </c>
      <c r="DY10" s="32">
        <f>IF(DX10&lt;&gt;"",DX10/DX$11*100,"")</f>
        <v>6.3449573372644714</v>
      </c>
      <c r="DZ10" s="70">
        <v>46.31</v>
      </c>
      <c r="EA10" s="32">
        <f>IF(DZ10&lt;&gt;"",DZ10/DZ$11*100,"")</f>
        <v>13.143711683196122</v>
      </c>
      <c r="EB10" s="70"/>
      <c r="EC10" s="32" t="str">
        <f>IF(EB10&lt;&gt;"",EB10/EB$11*100,"")</f>
        <v/>
      </c>
      <c r="ED10" s="70">
        <v>0</v>
      </c>
      <c r="EE10" s="32">
        <f>IF(ED10&lt;&gt;0,ED10/ED$11*100,0)</f>
        <v>0</v>
      </c>
      <c r="EF10" s="70">
        <v>0</v>
      </c>
      <c r="EG10" s="32">
        <f>IF(EF10&lt;&gt;0,EF10/EF$11*100,0)</f>
        <v>0</v>
      </c>
    </row>
    <row r="11" spans="1:137" ht="12.75" customHeight="1" thickBot="1">
      <c r="A11" s="1422" t="s">
        <v>3</v>
      </c>
      <c r="B11" s="1405">
        <f>SUMIF(C$5:IV$5,"Rm",C11:IV11)</f>
        <v>49107.912720389715</v>
      </c>
      <c r="C11" s="1405">
        <f t="shared" si="0"/>
        <v>100</v>
      </c>
      <c r="D11" s="1405">
        <f>SUM(D7:D10)</f>
        <v>8.5396760900000004</v>
      </c>
      <c r="E11" s="1405">
        <f>IF(D11&lt;&gt;0,D11/D$11*100,0)</f>
        <v>100</v>
      </c>
      <c r="F11" s="1405">
        <v>453.42914904999998</v>
      </c>
      <c r="G11" s="1405">
        <f>IF(F11&lt;&gt;0,F11/F$11*100,0)</f>
        <v>100</v>
      </c>
      <c r="H11" s="1405">
        <f>SUM(H7:H10)</f>
        <v>182.11600000000001</v>
      </c>
      <c r="I11" s="1405">
        <f>IF(H11&lt;&gt;0,H11/H$11*100,0)</f>
        <v>100</v>
      </c>
      <c r="J11" s="1405">
        <f>SUM(J7:J10)</f>
        <v>65.706000000000003</v>
      </c>
      <c r="K11" s="1405">
        <f>IF(J11&lt;&gt;0,J11/J$11*100,0)</f>
        <v>100</v>
      </c>
      <c r="L11" s="1405">
        <f>SUM(L7:L10)</f>
        <v>19.5</v>
      </c>
      <c r="M11" s="1405">
        <f>IF(L11&lt;&gt;0,L11/L$11*100,0)</f>
        <v>100</v>
      </c>
      <c r="N11" s="1405">
        <f>SUM(N7:N10)</f>
        <v>0.21708066030444501</v>
      </c>
      <c r="O11" s="1405">
        <f>IF(N11&lt;&gt;0,N11/N$11*100,0)</f>
        <v>100</v>
      </c>
      <c r="P11" s="1405">
        <f>SUM(P7:P10)</f>
        <v>6.4423700455176994E-2</v>
      </c>
      <c r="Q11" s="1405">
        <f>IF(P11&lt;&gt;0,P11/P$11*100,0)</f>
        <v>100</v>
      </c>
      <c r="R11" s="1405">
        <v>25334.994010999995</v>
      </c>
      <c r="S11" s="1405">
        <f>IF(R11&lt;&gt;0,R11/R$11*100,0)</f>
        <v>100</v>
      </c>
      <c r="T11" s="1405">
        <f>SUM(T7:T10)</f>
        <v>0</v>
      </c>
      <c r="U11" s="1405">
        <f>IF(T11&lt;&gt;0,T11/T$11*100,0)</f>
        <v>0</v>
      </c>
      <c r="V11" s="1405">
        <f>SUM(V7:V10)</f>
        <v>93.415162659999993</v>
      </c>
      <c r="W11" s="1405">
        <f>IF(V11&lt;&gt;0,V11/V$11*100,0)</f>
        <v>100</v>
      </c>
      <c r="X11" s="1405">
        <f>SUM(X7:X10)</f>
        <v>465.9</v>
      </c>
      <c r="Y11" s="1405">
        <f>IF(X11&lt;&gt;0,X11/X$11*100,0)</f>
        <v>100</v>
      </c>
      <c r="Z11" s="1405">
        <f>SUM(Z7:Z10)</f>
        <v>0.15677244000000001</v>
      </c>
      <c r="AA11" s="1405">
        <f>IF(Z11&lt;&gt;0,Z11/Z$11*100,0)</f>
        <v>100</v>
      </c>
      <c r="AB11" s="1405">
        <f>SUM(AB7:AB10)</f>
        <v>0</v>
      </c>
      <c r="AC11" s="1405">
        <f>IF(AB11&lt;&gt;0,AB11/AB$11*100,0)</f>
        <v>0</v>
      </c>
      <c r="AD11" s="1405">
        <f>SUM(AD7:AD10)</f>
        <v>12.57849717</v>
      </c>
      <c r="AE11" s="1405">
        <f>IF(AD11&lt;&gt;0,AD11/AD$11*100,0)</f>
        <v>100</v>
      </c>
      <c r="AF11" s="1405">
        <f>SUM(AF7:AF10)</f>
        <v>4.2725344600000001</v>
      </c>
      <c r="AG11" s="1405">
        <f>IF(AF11&lt;&gt;0,AF11/AF$11*100,0)</f>
        <v>100</v>
      </c>
      <c r="AH11" s="1405">
        <f>SUM(AH7:AH10)</f>
        <v>6.1047820000000002</v>
      </c>
      <c r="AI11" s="1405">
        <f>IF(AH11&lt;&gt;0,AH11/AH$11*100,0)</f>
        <v>100</v>
      </c>
      <c r="AJ11" s="1405">
        <f>SUM(AJ7:AJ10)</f>
        <v>1.292996</v>
      </c>
      <c r="AK11" s="1405">
        <f>IF(AJ11&lt;&gt;0,AJ11/AJ$11*100,0)</f>
        <v>100</v>
      </c>
      <c r="AL11" s="1405">
        <v>49.95</v>
      </c>
      <c r="AM11" s="1405">
        <f>IF(AL11&lt;&gt;0,AL11/AL$11*100,0)</f>
        <v>100</v>
      </c>
      <c r="AN11" s="1405">
        <f>SUM(AN7:AN10)</f>
        <v>52.259999999999991</v>
      </c>
      <c r="AO11" s="1405">
        <f>IF(AN11&lt;&gt;0,AN11/AN$11*100,0)</f>
        <v>100</v>
      </c>
      <c r="AP11" s="1405">
        <f>SUM(AP7:AP10)</f>
        <v>2961.07</v>
      </c>
      <c r="AQ11" s="1405">
        <f>IF(AP11&lt;&gt;0,AP11/AP$11*100,0)</f>
        <v>100</v>
      </c>
      <c r="AR11" s="1405">
        <f>SUM(AR7:AR10)</f>
        <v>82.656831000000011</v>
      </c>
      <c r="AS11" s="1405">
        <f>IF(AR11&lt;&gt;0,AR11/AR$11*100,0)</f>
        <v>100</v>
      </c>
      <c r="AT11" s="1405">
        <f>SUM(AT7:AT10)</f>
        <v>26.8</v>
      </c>
      <c r="AU11" s="1405">
        <f>IF(AT11&lt;&gt;0,AT11/AT$11*100,0)</f>
        <v>100</v>
      </c>
      <c r="AV11" s="1405">
        <v>1764.3</v>
      </c>
      <c r="AW11" s="1405">
        <f>IF(AV11&lt;&gt;0,AV11/AV$11*100,0)</f>
        <v>100</v>
      </c>
      <c r="AX11" s="1405">
        <f>SUM(AX7:AX10)</f>
        <v>56.6</v>
      </c>
      <c r="AY11" s="1405">
        <f>IF(AX11&lt;&gt;0,AX11/AX$11*100,0)</f>
        <v>100</v>
      </c>
      <c r="AZ11" s="1405">
        <f>SUM(AZ7:AZ10)</f>
        <v>35.753007629999999</v>
      </c>
      <c r="BA11" s="1405">
        <f>IF(AZ11&lt;&gt;0,AZ11/AZ$11*100,0)</f>
        <v>100</v>
      </c>
      <c r="BB11" s="1405">
        <f>SUM(BB7:BB10)</f>
        <v>130.9</v>
      </c>
      <c r="BC11" s="1405">
        <f>IF(BB11&lt;&gt;0,BB11/BB$11*100,0)</f>
        <v>100</v>
      </c>
      <c r="BD11" s="1405">
        <v>3769.1611250600004</v>
      </c>
      <c r="BE11" s="1405">
        <f>IF(BD11&lt;&gt;0,BD11/BD$11*100,0)</f>
        <v>100</v>
      </c>
      <c r="BF11" s="1405">
        <f>SUM(BF7:BF10)</f>
        <v>0.359795458985122</v>
      </c>
      <c r="BG11" s="1405">
        <f>IF(BF11&lt;&gt;0,BF11/BF$11*100,0)</f>
        <v>100</v>
      </c>
      <c r="BH11" s="1405">
        <f>SUM(BH7:BH10)</f>
        <v>141.69999999999999</v>
      </c>
      <c r="BI11" s="1405">
        <f>IF(BH11&lt;&gt;0,BH11/BH$11*100,0)</f>
        <v>100</v>
      </c>
      <c r="BJ11" s="1405">
        <f>SUM(BJ7:BJ10)</f>
        <v>147.60000000000002</v>
      </c>
      <c r="BK11" s="1405">
        <f>IF(BJ11&lt;&gt;0,BJ11/BJ$11*100,0)</f>
        <v>100</v>
      </c>
      <c r="BL11" s="1405">
        <v>151.1</v>
      </c>
      <c r="BM11" s="1405">
        <f>IF(BL11&lt;&gt;0,BL11/BL$11*100,0)</f>
        <v>100</v>
      </c>
      <c r="BN11" s="1405">
        <f>SUM(BN7:BN10)</f>
        <v>0.69549786000000002</v>
      </c>
      <c r="BO11" s="1405">
        <f>IF(BN11&lt;&gt;0,BN11/BN$11*100,0)</f>
        <v>100</v>
      </c>
      <c r="BP11" s="1405">
        <f>SUM(BP7:BP10)</f>
        <v>55.6</v>
      </c>
      <c r="BQ11" s="1405">
        <f>IF(BP11&lt;&gt;0,BP11/BP$11*100,0)</f>
        <v>100</v>
      </c>
      <c r="BR11" s="1405">
        <f>SUM(BR7:BR10)</f>
        <v>0.1</v>
      </c>
      <c r="BS11" s="1405">
        <f>IF(BR11&lt;&gt;0,BR11/BR$11*100,0)</f>
        <v>100</v>
      </c>
      <c r="BT11" s="1405">
        <f>SUM(BT7:BT10)</f>
        <v>66.52000000000001</v>
      </c>
      <c r="BU11" s="1405">
        <f>IF(BT11&lt;&gt;0,BT11/BT$11*100,0)</f>
        <v>100</v>
      </c>
      <c r="BV11" s="1405">
        <f>SUM(BV7:BV10)</f>
        <v>88.9</v>
      </c>
      <c r="BW11" s="1405">
        <f>IF(BV11&lt;&gt;0,BV11/BV$11*100,0)</f>
        <v>100</v>
      </c>
      <c r="BX11" s="1405">
        <v>1485.5609610000001</v>
      </c>
      <c r="BY11" s="1405">
        <f>IF(BX11&lt;&gt;0,BX11/BX$11*100,0)</f>
        <v>100</v>
      </c>
      <c r="BZ11" s="1405">
        <f>SUM(BZ7:BZ10)</f>
        <v>119.7</v>
      </c>
      <c r="CA11" s="1405">
        <f>IF(BZ11&lt;&gt;0,BZ11/BZ$11*100,0)</f>
        <v>100</v>
      </c>
      <c r="CB11" s="1405">
        <f>SUM(CB7:CB10)</f>
        <v>33.290000000000006</v>
      </c>
      <c r="CC11" s="1405">
        <f>IF(CB11&lt;&gt;0,CB11/CB$11*100,0)</f>
        <v>100</v>
      </c>
      <c r="CD11" s="1405">
        <f>SUM(CD7:CD10)</f>
        <v>7.0806509999999989E-2</v>
      </c>
      <c r="CE11" s="1405">
        <f>IF(CD11&lt;&gt;0,CD11/CD$11*100,0)</f>
        <v>100</v>
      </c>
      <c r="CF11" s="1405">
        <f>SUM(CF7:CF10)</f>
        <v>2.3175303299999999</v>
      </c>
      <c r="CG11" s="1405">
        <f>IF(CF11&lt;&gt;0,CF11/CF$11*100,0)</f>
        <v>100</v>
      </c>
      <c r="CH11" s="1405">
        <f>SUM(CH7:CH10)</f>
        <v>63.78</v>
      </c>
      <c r="CI11" s="1405">
        <f>IF(CH11&lt;&gt;0,CH11/CH$11*100,0)</f>
        <v>100</v>
      </c>
      <c r="CJ11" s="1405">
        <f>SUM(CJ7:CJ10)</f>
        <v>22.11871</v>
      </c>
      <c r="CK11" s="1405">
        <f>IF(CJ11&lt;&gt;0,CJ11/CJ$11*100,0)</f>
        <v>100</v>
      </c>
      <c r="CL11" s="1405">
        <v>90.509749999999997</v>
      </c>
      <c r="CM11" s="1405">
        <f>IF(CL11&lt;&gt;0,CL11/CL$11*100,0)</f>
        <v>100</v>
      </c>
      <c r="CN11" s="1405">
        <f>SUM(CN7:CN10)</f>
        <v>3.09665766</v>
      </c>
      <c r="CO11" s="1405">
        <f>IF(CN11&lt;&gt;0,CN11/CN$11*100,0)</f>
        <v>100</v>
      </c>
      <c r="CP11" s="1405">
        <f>SUM(CP7:CP10)</f>
        <v>39.653394859999999</v>
      </c>
      <c r="CQ11" s="1405">
        <f>IF(CP11&lt;&gt;0,CP11/CP$11*100,0)</f>
        <v>100</v>
      </c>
      <c r="CR11" s="1405">
        <v>263.2</v>
      </c>
      <c r="CS11" s="1405">
        <f>IF(CR11&lt;&gt;0,CR11/CR$11*100,0)</f>
        <v>100</v>
      </c>
      <c r="CT11" s="1405">
        <f>SUM(CT7:CT10)</f>
        <v>90</v>
      </c>
      <c r="CU11" s="1405">
        <f>IF(CT11&lt;&gt;0,CT11/CT$11*100,0)</f>
        <v>100</v>
      </c>
      <c r="CV11" s="1405">
        <v>596.1</v>
      </c>
      <c r="CW11" s="1405">
        <f>IF(CV11&lt;&gt;0,CV11/CV$11*100,0)</f>
        <v>100</v>
      </c>
      <c r="CX11" s="1405">
        <f>SUM(CX7:CX10)</f>
        <v>22.299999999999997</v>
      </c>
      <c r="CY11" s="1405">
        <f>IF(CX11&lt;&gt;0,CX11/CX$11*100,0)</f>
        <v>100</v>
      </c>
      <c r="CZ11" s="1405">
        <f>SUM(CZ7:CZ10)</f>
        <v>1.50865359</v>
      </c>
      <c r="DA11" s="1405">
        <f>IF(CZ11&lt;&gt;0,CZ11/CZ$11*100,0)</f>
        <v>100</v>
      </c>
      <c r="DB11" s="1405">
        <f>SUM(DB7:DB10)</f>
        <v>78.457094639999994</v>
      </c>
      <c r="DC11" s="1405">
        <f>IF(DB11&lt;&gt;0,DB11/DB$11*100,0)</f>
        <v>100</v>
      </c>
      <c r="DD11" s="1405">
        <f>SUM(DD7:DD10)</f>
        <v>3.5839944900000003</v>
      </c>
      <c r="DE11" s="1405">
        <f>IF(DD11&lt;&gt;0,DD11/DD$11*100,0)</f>
        <v>100</v>
      </c>
      <c r="DF11" s="1405">
        <f>SUM(DF7:DF10)</f>
        <v>2.1</v>
      </c>
      <c r="DG11" s="1405">
        <f>IF(DF11&lt;&gt;0,DF11/DF$11*100,0)</f>
        <v>100</v>
      </c>
      <c r="DH11" s="1405">
        <f>SUM(DH7:DH10)</f>
        <v>2.0579790000000001E-2</v>
      </c>
      <c r="DI11" s="1405">
        <f>IF(DH11&lt;&gt;0,DH11/DH$11*100,0)</f>
        <v>100</v>
      </c>
      <c r="DJ11" s="1405">
        <f>SUM(DJ7:DJ10)</f>
        <v>1.7926209999999998E-2</v>
      </c>
      <c r="DK11" s="1405">
        <f>IF(DJ11&lt;&gt;0,DJ11/DJ$11*100,0)</f>
        <v>100</v>
      </c>
      <c r="DL11" s="1405">
        <f>SUM(DL7:DL10)</f>
        <v>1441.5</v>
      </c>
      <c r="DM11" s="1405">
        <f>IF(DL11&lt;&gt;0,DL11/DL$11*100,0)</f>
        <v>100</v>
      </c>
      <c r="DN11" s="1405">
        <f>SUM(DN7:DN10)</f>
        <v>3.1739999999999999</v>
      </c>
      <c r="DO11" s="1405">
        <f>IF(DN11&lt;&gt;0,DN11/DN$11*100,0)</f>
        <v>100</v>
      </c>
      <c r="DP11" s="1405">
        <v>943.24199999999996</v>
      </c>
      <c r="DQ11" s="1405">
        <f>IF(DP11&lt;&gt;0,DP11/DP$11*100,0)</f>
        <v>100</v>
      </c>
      <c r="DR11" s="1405">
        <v>1293.8180000000002</v>
      </c>
      <c r="DS11" s="1405">
        <f>IF(DR11&lt;&gt;0,DR11/DR$11*100,0)</f>
        <v>100</v>
      </c>
      <c r="DT11" s="1405">
        <v>2523.6750000000002</v>
      </c>
      <c r="DU11" s="1405">
        <f>IF(DT11&lt;&gt;0,DT11/DT$11*100,0)</f>
        <v>100</v>
      </c>
      <c r="DV11" s="1405">
        <v>2017.412</v>
      </c>
      <c r="DW11" s="1405">
        <f>IF(DV11&lt;&gt;0,DV11/DV$11*100,0)</f>
        <v>100</v>
      </c>
      <c r="DX11" s="1405">
        <v>1267.1479999999999</v>
      </c>
      <c r="DY11" s="1405">
        <f>IF(DX11&lt;&gt;0,DX11/DX$11*100,0)</f>
        <v>100</v>
      </c>
      <c r="DZ11" s="1405">
        <v>352.33578699999998</v>
      </c>
      <c r="EA11" s="1405">
        <f>IF(DZ11&lt;&gt;0,DZ11/DZ$11*100,0)</f>
        <v>100</v>
      </c>
      <c r="EB11" s="1405">
        <f>SUM(EB7:EB10)</f>
        <v>63.530072789999998</v>
      </c>
      <c r="EC11" s="1405">
        <f>IF(EB11&lt;&gt;0,EB11/EB$11*100,0)</f>
        <v>100</v>
      </c>
      <c r="ED11" s="1405">
        <f>SUM(ED7:ED10)</f>
        <v>0.11938705000000001</v>
      </c>
      <c r="EE11" s="1405">
        <f>IF(ED11&lt;&gt;0,ED11/ED$11*100,0)</f>
        <v>100</v>
      </c>
      <c r="EF11" s="1405">
        <f>SUM(EF7:EF10)</f>
        <v>54.259072230000001</v>
      </c>
      <c r="EG11" s="1405">
        <f>IF(EF11&lt;&gt;0,EF11/EF$11*100,0)</f>
        <v>100</v>
      </c>
    </row>
    <row r="12" spans="1:137" ht="12.75" customHeight="1">
      <c r="A12" s="1433" t="s">
        <v>100</v>
      </c>
      <c r="B12" s="70"/>
      <c r="D12" s="70"/>
      <c r="F12" s="70"/>
      <c r="H12" s="70"/>
      <c r="J12" s="70"/>
      <c r="L12" s="70"/>
      <c r="N12" s="70"/>
      <c r="P12" s="70"/>
      <c r="R12" s="70"/>
      <c r="T12" s="70"/>
      <c r="V12" s="70"/>
      <c r="X12" s="70"/>
      <c r="Z12" s="70"/>
      <c r="AB12" s="70"/>
      <c r="AD12" s="70"/>
      <c r="AF12" s="70"/>
      <c r="AH12" s="70"/>
      <c r="AJ12" s="70"/>
      <c r="AL12" s="70"/>
      <c r="AN12" s="70"/>
      <c r="AP12" s="70"/>
      <c r="AR12" s="70"/>
      <c r="AT12" s="70"/>
      <c r="AV12" s="70"/>
      <c r="AX12" s="70"/>
      <c r="AZ12" s="70"/>
      <c r="BB12" s="70"/>
      <c r="BD12" s="70"/>
      <c r="BF12" s="70"/>
      <c r="BH12" s="70"/>
      <c r="BJ12" s="70"/>
      <c r="BL12" s="70"/>
      <c r="BN12" s="70"/>
      <c r="BP12" s="70"/>
      <c r="BR12" s="70"/>
      <c r="BT12" s="70"/>
      <c r="BV12" s="70"/>
      <c r="BX12" s="70"/>
      <c r="BZ12" s="70"/>
      <c r="CB12" s="70"/>
      <c r="CD12" s="70"/>
      <c r="CF12" s="70"/>
      <c r="CH12" s="70"/>
      <c r="CJ12" s="70"/>
      <c r="CL12" s="70"/>
      <c r="CN12" s="70"/>
      <c r="CP12" s="70"/>
      <c r="CR12" s="70"/>
      <c r="CT12" s="70"/>
      <c r="CV12" s="70"/>
      <c r="CX12" s="70"/>
      <c r="CZ12" s="70"/>
      <c r="DB12" s="70"/>
      <c r="DD12" s="70"/>
      <c r="DF12" s="70"/>
      <c r="DH12" s="70"/>
      <c r="DJ12" s="70"/>
      <c r="DL12" s="70"/>
      <c r="DN12" s="70"/>
      <c r="DP12" s="70"/>
      <c r="DR12" s="70"/>
      <c r="DT12" s="70"/>
      <c r="DV12" s="70"/>
      <c r="DX12" s="70"/>
      <c r="DZ12" s="70"/>
      <c r="EB12" s="70"/>
      <c r="ED12" s="70"/>
      <c r="EF12" s="70"/>
    </row>
    <row r="13" spans="1:137" ht="12.75" customHeight="1">
      <c r="A13" s="1434" t="s">
        <v>101</v>
      </c>
      <c r="B13" s="70">
        <f t="shared" ref="B13:B31" si="1">SUMIF(C$5:IV$5,"Rm",C13:IV13)</f>
        <v>687.27558199999987</v>
      </c>
      <c r="C13" s="70">
        <f t="shared" si="0"/>
        <v>1.3995210627525643</v>
      </c>
      <c r="D13" s="70"/>
      <c r="E13" s="70"/>
      <c r="F13" s="1430">
        <v>24.517817999999998</v>
      </c>
      <c r="G13" s="32">
        <f t="shared" ref="G13:G30" si="2">IF(F13&lt;&gt;"",F13/F$11*100,"")</f>
        <v>5.4071993499686544</v>
      </c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1430">
        <v>489.09076399999998</v>
      </c>
      <c r="S13" s="32">
        <f t="shared" ref="S13:S30" si="3">IF(R13&lt;&gt;"",R13/R$11*100,"")</f>
        <v>1.9304948869837728</v>
      </c>
      <c r="T13" s="70"/>
      <c r="U13" s="70"/>
      <c r="V13" s="70"/>
      <c r="W13" s="70"/>
      <c r="X13" s="70"/>
      <c r="Y13" s="70"/>
      <c r="Z13" s="70"/>
      <c r="AA13" s="70"/>
      <c r="AB13" s="1430"/>
      <c r="AC13" s="32" t="str">
        <f t="shared" ref="AC13:AC30" si="4">IF(AB13&lt;&gt;"",AB13/AB$11*100,"")</f>
        <v/>
      </c>
      <c r="AD13" s="70"/>
      <c r="AE13" s="70"/>
      <c r="AF13" s="70"/>
      <c r="AG13" s="70"/>
      <c r="AH13" s="70"/>
      <c r="AI13" s="70"/>
      <c r="AJ13" s="70"/>
      <c r="AK13" s="70"/>
      <c r="AL13" s="1430">
        <v>0</v>
      </c>
      <c r="AM13" s="32">
        <f t="shared" ref="AM13:AM30" si="5">IF(AL13&lt;&gt;"",AL13/AL$11*100,"")</f>
        <v>0</v>
      </c>
      <c r="AN13" s="1430">
        <f>2.05+0.12</f>
        <v>2.17</v>
      </c>
      <c r="AO13" s="32">
        <f t="shared" ref="AO13:AO30" si="6">IF(AN13&lt;&gt;"",AN13/AN$11*100,"")</f>
        <v>4.1523153463451976</v>
      </c>
      <c r="AP13" s="1430">
        <v>45.56</v>
      </c>
      <c r="AQ13" s="32">
        <f t="shared" ref="AQ13:AQ30" si="7">IF(AP13&lt;&gt;"",AP13/AP$11*100,"")</f>
        <v>1.5386329941541403</v>
      </c>
      <c r="AR13" s="70"/>
      <c r="AS13" s="70"/>
      <c r="AT13" s="70"/>
      <c r="AU13" s="70"/>
      <c r="AV13" s="1430"/>
      <c r="AW13" s="32" t="str">
        <f t="shared" ref="AW13:AW30" si="8">IF(AV13&lt;&gt;"",AV13/AV$11*100,"")</f>
        <v/>
      </c>
      <c r="AX13" s="70"/>
      <c r="AY13" s="70"/>
      <c r="AZ13" s="70"/>
      <c r="BA13" s="70"/>
      <c r="BB13" s="70"/>
      <c r="BC13" s="70"/>
      <c r="BD13" s="1430">
        <v>0</v>
      </c>
      <c r="BE13" s="32">
        <f t="shared" ref="BE13:BE30" si="9">IF(BD13&lt;&gt;"",BD13/BD$11*100,"")</f>
        <v>0</v>
      </c>
      <c r="BF13" s="70"/>
      <c r="BG13" s="70"/>
      <c r="BH13" s="70"/>
      <c r="BI13" s="70"/>
      <c r="BJ13" s="70"/>
      <c r="BK13" s="70"/>
      <c r="BL13" s="1430"/>
      <c r="BM13" s="32" t="str">
        <f t="shared" ref="BM13:BM30" si="10">IF(BL13&lt;&gt;"",BL13/BL$11*100,"")</f>
        <v/>
      </c>
      <c r="BN13" s="70"/>
      <c r="BO13" s="70"/>
      <c r="BP13" s="70"/>
      <c r="BQ13" s="70"/>
      <c r="BR13" s="70"/>
      <c r="BS13" s="70"/>
      <c r="BT13" s="1430"/>
      <c r="BU13" s="32" t="str">
        <f t="shared" ref="BU13:BU30" si="11">IF(BT13&lt;&gt;"",BT13/BT$11*100,"")</f>
        <v/>
      </c>
      <c r="BV13" s="70"/>
      <c r="BW13" s="70"/>
      <c r="BX13" s="1430"/>
      <c r="BY13" s="32" t="str">
        <f t="shared" ref="BY13:BY30" si="12">IF(BX13&lt;&gt;"",BX13/BX$11*100,"")</f>
        <v/>
      </c>
      <c r="BZ13" s="70"/>
      <c r="CA13" s="70"/>
      <c r="CB13" s="1430"/>
      <c r="CC13" s="32" t="str">
        <f t="shared" ref="CC13:CC30" si="13">IF(CB13&lt;&gt;"",CB13/CB$11*100,"")</f>
        <v/>
      </c>
      <c r="CD13" s="70"/>
      <c r="CE13" s="70"/>
      <c r="CF13" s="70"/>
      <c r="CG13" s="70"/>
      <c r="CH13" s="1430">
        <v>5.5</v>
      </c>
      <c r="CI13" s="32">
        <f t="shared" ref="CI13:CI30" si="14">IF(CH13&lt;&gt;"",CH13/CH$11*100,"")</f>
        <v>8.6233929131389147</v>
      </c>
      <c r="CJ13" s="70"/>
      <c r="CK13" s="70"/>
      <c r="CL13" s="1430"/>
      <c r="CM13" s="32" t="str">
        <f t="shared" ref="CM13:CM30" si="15">IF(CL13&lt;&gt;"",CL13/CL$11*100,"")</f>
        <v/>
      </c>
      <c r="CN13" s="70"/>
      <c r="CO13" s="70"/>
      <c r="CP13" s="70"/>
      <c r="CQ13" s="70"/>
      <c r="CR13" s="1430">
        <v>0</v>
      </c>
      <c r="CS13" s="32">
        <f t="shared" ref="CS13:CS30" si="16">IF(CR13&lt;&gt;"",CR13/CR$11*100,"")</f>
        <v>0</v>
      </c>
      <c r="CT13" s="70"/>
      <c r="CU13" s="70"/>
      <c r="CV13" s="1430"/>
      <c r="CW13" s="32" t="str">
        <f t="shared" ref="CW13:CW30" si="17">IF(CV13&lt;&gt;"",CV13/CV$11*100,"")</f>
        <v/>
      </c>
      <c r="CX13" s="70"/>
      <c r="CY13" s="70"/>
      <c r="CZ13" s="70"/>
      <c r="DA13" s="70"/>
      <c r="DB13" s="70"/>
      <c r="DC13" s="70"/>
      <c r="DD13" s="70"/>
      <c r="DE13" s="70"/>
      <c r="DF13" s="70"/>
      <c r="DG13" s="70"/>
      <c r="DH13" s="70"/>
      <c r="DI13" s="70"/>
      <c r="DJ13" s="70"/>
      <c r="DK13" s="70"/>
      <c r="DL13" s="1430">
        <v>0</v>
      </c>
      <c r="DM13" s="32">
        <f t="shared" ref="DM13:DM30" si="18">IF(DL13&lt;&gt;"",DL13/DL$11*100,"")</f>
        <v>0</v>
      </c>
      <c r="DN13" s="106"/>
      <c r="DO13" s="70"/>
      <c r="DP13" s="1430">
        <v>35.506</v>
      </c>
      <c r="DQ13" s="32">
        <f t="shared" ref="DQ13:DQ30" si="19">IF(DP13&lt;&gt;"",DP13/DP$11*100,"")</f>
        <v>3.7642513798155726</v>
      </c>
      <c r="DR13" s="1430">
        <v>35.451000000000001</v>
      </c>
      <c r="DS13" s="32">
        <f t="shared" ref="DS13:DS30" si="20">IF(DR13&lt;&gt;"",DR13/DR$11*100,"")</f>
        <v>2.7400298960131946</v>
      </c>
      <c r="DT13" s="1430">
        <v>49.48</v>
      </c>
      <c r="DU13" s="32">
        <f t="shared" ref="DU13:DU30" si="21">IF(DT13&lt;&gt;"",DT13/DT$11*100,"")</f>
        <v>1.9606328073147292</v>
      </c>
      <c r="DV13" s="1430"/>
      <c r="DW13" s="32" t="str">
        <f t="shared" ref="DW13:DW30" si="22">IF(DV13&lt;&gt;"",DV13/DV$11*100,"")</f>
        <v/>
      </c>
      <c r="DX13" s="1430"/>
      <c r="DY13" s="32" t="str">
        <f t="shared" ref="DY13:DY30" si="23">IF(DX13&lt;&gt;"",DX13/DX$11*100,"")</f>
        <v/>
      </c>
      <c r="DZ13" s="1430"/>
      <c r="EA13" s="32" t="str">
        <f t="shared" ref="EA13:EA30" si="24">IF(DZ13&lt;&gt;"",DZ13/DZ$11*100,"")</f>
        <v/>
      </c>
      <c r="EB13" s="1430">
        <v>0</v>
      </c>
      <c r="EC13" s="32">
        <f t="shared" ref="EC13:EC30" si="25">IF(EB13&lt;&gt;"",EB13/EB$11*100,"")</f>
        <v>0</v>
      </c>
      <c r="ED13" s="70"/>
      <c r="EE13" s="70"/>
      <c r="EF13" s="70"/>
      <c r="EG13" s="70"/>
    </row>
    <row r="14" spans="1:137" ht="12.75" customHeight="1">
      <c r="A14" s="1424" t="s">
        <v>102</v>
      </c>
      <c r="B14" s="70">
        <f t="shared" si="1"/>
        <v>5678.4404718999995</v>
      </c>
      <c r="C14" s="70">
        <f t="shared" si="0"/>
        <v>11.563188409639528</v>
      </c>
      <c r="D14" s="70"/>
      <c r="E14" s="70"/>
      <c r="F14" s="1430">
        <v>78.716654079999998</v>
      </c>
      <c r="G14" s="32">
        <f t="shared" si="2"/>
        <v>17.360298570332951</v>
      </c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1430">
        <v>2708.837485</v>
      </c>
      <c r="S14" s="32">
        <f t="shared" si="3"/>
        <v>10.692078647517626</v>
      </c>
      <c r="T14" s="70"/>
      <c r="U14" s="70"/>
      <c r="V14" s="70"/>
      <c r="W14" s="70"/>
      <c r="X14" s="70"/>
      <c r="Y14" s="70"/>
      <c r="Z14" s="70"/>
      <c r="AA14" s="70"/>
      <c r="AB14" s="1430"/>
      <c r="AC14" s="32" t="str">
        <f t="shared" si="4"/>
        <v/>
      </c>
      <c r="AD14" s="70"/>
      <c r="AE14" s="70"/>
      <c r="AF14" s="70"/>
      <c r="AG14" s="70"/>
      <c r="AH14" s="70"/>
      <c r="AI14" s="70"/>
      <c r="AJ14" s="70"/>
      <c r="AK14" s="70"/>
      <c r="AL14" s="1430">
        <v>8.65</v>
      </c>
      <c r="AM14" s="32">
        <f t="shared" si="5"/>
        <v>17.317317317317318</v>
      </c>
      <c r="AN14" s="1430">
        <v>10</v>
      </c>
      <c r="AO14" s="32">
        <f t="shared" si="6"/>
        <v>19.135093761959439</v>
      </c>
      <c r="AP14" s="1430">
        <v>383.95</v>
      </c>
      <c r="AQ14" s="32">
        <f t="shared" si="7"/>
        <v>12.966596534360889</v>
      </c>
      <c r="AR14" s="70"/>
      <c r="AS14" s="70"/>
      <c r="AT14" s="70"/>
      <c r="AU14" s="70"/>
      <c r="AV14" s="1430">
        <v>264.10000000000002</v>
      </c>
      <c r="AW14" s="32">
        <f t="shared" si="8"/>
        <v>14.969109561865897</v>
      </c>
      <c r="AX14" s="70"/>
      <c r="AY14" s="70"/>
      <c r="AZ14" s="70"/>
      <c r="BA14" s="70"/>
      <c r="BB14" s="70"/>
      <c r="BC14" s="70"/>
      <c r="BD14" s="1430">
        <v>871.56451787000003</v>
      </c>
      <c r="BE14" s="32">
        <f t="shared" si="9"/>
        <v>23.123567524753291</v>
      </c>
      <c r="BF14" s="70"/>
      <c r="BG14" s="70"/>
      <c r="BH14" s="70"/>
      <c r="BI14" s="70"/>
      <c r="BJ14" s="70"/>
      <c r="BK14" s="70"/>
      <c r="BL14" s="1430">
        <v>26.8</v>
      </c>
      <c r="BM14" s="32">
        <f t="shared" si="10"/>
        <v>17.736598279285243</v>
      </c>
      <c r="BN14" s="70"/>
      <c r="BO14" s="70"/>
      <c r="BP14" s="70"/>
      <c r="BQ14" s="70"/>
      <c r="BR14" s="70"/>
      <c r="BS14" s="70"/>
      <c r="BT14" s="1430">
        <v>6.12</v>
      </c>
      <c r="BU14" s="32">
        <f t="shared" si="11"/>
        <v>9.2002405291641587</v>
      </c>
      <c r="BV14" s="70"/>
      <c r="BW14" s="70"/>
      <c r="BX14" s="1430">
        <v>156.324783</v>
      </c>
      <c r="BY14" s="32">
        <f t="shared" si="12"/>
        <v>10.522946355211873</v>
      </c>
      <c r="BZ14" s="70"/>
      <c r="CA14" s="70"/>
      <c r="CB14" s="1430">
        <v>5.83</v>
      </c>
      <c r="CC14" s="32">
        <f t="shared" si="13"/>
        <v>17.512766596575545</v>
      </c>
      <c r="CD14" s="70"/>
      <c r="CE14" s="70"/>
      <c r="CF14" s="70"/>
      <c r="CG14" s="70"/>
      <c r="CH14" s="1430">
        <v>2.3199999999999998</v>
      </c>
      <c r="CI14" s="32">
        <f t="shared" si="14"/>
        <v>3.6375039197240513</v>
      </c>
      <c r="CJ14" s="70"/>
      <c r="CK14" s="70"/>
      <c r="CL14" s="1430">
        <v>17.481539999999999</v>
      </c>
      <c r="CM14" s="32">
        <f t="shared" si="15"/>
        <v>19.314537936520651</v>
      </c>
      <c r="CN14" s="70"/>
      <c r="CO14" s="70"/>
      <c r="CP14" s="70"/>
      <c r="CQ14" s="70"/>
      <c r="CR14" s="1430">
        <v>25.6</v>
      </c>
      <c r="CS14" s="32">
        <f t="shared" si="16"/>
        <v>9.7264437689969618</v>
      </c>
      <c r="CT14" s="70"/>
      <c r="CU14" s="70"/>
      <c r="CV14" s="1430">
        <v>41.9</v>
      </c>
      <c r="CW14" s="32">
        <f t="shared" si="17"/>
        <v>7.0290219761784929</v>
      </c>
      <c r="CX14" s="70"/>
      <c r="CY14" s="70"/>
      <c r="CZ14" s="70"/>
      <c r="DA14" s="70"/>
      <c r="DB14" s="70"/>
      <c r="DC14" s="70"/>
      <c r="DD14" s="70"/>
      <c r="DE14" s="70"/>
      <c r="DF14" s="70"/>
      <c r="DG14" s="70"/>
      <c r="DH14" s="70"/>
      <c r="DI14" s="70"/>
      <c r="DJ14" s="70"/>
      <c r="DK14" s="70"/>
      <c r="DL14" s="1430">
        <v>299.39999999999998</v>
      </c>
      <c r="DM14" s="32">
        <f t="shared" si="18"/>
        <v>20.770031217481787</v>
      </c>
      <c r="DN14" s="70"/>
      <c r="DO14" s="70"/>
      <c r="DP14" s="1430">
        <v>102.71</v>
      </c>
      <c r="DQ14" s="32">
        <f t="shared" si="19"/>
        <v>10.889040140282132</v>
      </c>
      <c r="DR14" s="1430">
        <v>92.688999999999993</v>
      </c>
      <c r="DS14" s="32">
        <f t="shared" si="20"/>
        <v>7.1639906076434219</v>
      </c>
      <c r="DT14" s="1430">
        <v>45.234000000000002</v>
      </c>
      <c r="DU14" s="32">
        <f t="shared" si="21"/>
        <v>1.7923861035989184</v>
      </c>
      <c r="DV14" s="1430">
        <v>247.268</v>
      </c>
      <c r="DW14" s="32">
        <f t="shared" si="22"/>
        <v>12.256693228750498</v>
      </c>
      <c r="DX14" s="1430">
        <v>230.6</v>
      </c>
      <c r="DY14" s="32">
        <f t="shared" si="23"/>
        <v>18.198347785736157</v>
      </c>
      <c r="DZ14" s="1430">
        <v>41.509280000000004</v>
      </c>
      <c r="EA14" s="32">
        <f t="shared" si="24"/>
        <v>11.78117055705159</v>
      </c>
      <c r="EB14" s="1430">
        <v>10.83521195</v>
      </c>
      <c r="EC14" s="32">
        <f t="shared" si="25"/>
        <v>17.055248757255516</v>
      </c>
      <c r="ED14" s="70"/>
      <c r="EE14" s="70"/>
      <c r="EF14" s="70"/>
      <c r="EG14" s="70"/>
    </row>
    <row r="15" spans="1:137" ht="12.75" customHeight="1">
      <c r="A15" s="1424" t="s">
        <v>105</v>
      </c>
      <c r="B15" s="70">
        <f t="shared" si="1"/>
        <v>4482.7515631200004</v>
      </c>
      <c r="C15" s="70">
        <f t="shared" si="0"/>
        <v>9.1283691665818907</v>
      </c>
      <c r="D15" s="70"/>
      <c r="E15" s="70"/>
      <c r="F15" s="1430">
        <v>40.188295459999999</v>
      </c>
      <c r="G15" s="32">
        <f t="shared" si="2"/>
        <v>8.8631918667338265</v>
      </c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1430">
        <v>3107.569677</v>
      </c>
      <c r="S15" s="32">
        <f t="shared" si="3"/>
        <v>12.265918340658576</v>
      </c>
      <c r="T15" s="70"/>
      <c r="U15" s="70"/>
      <c r="V15" s="70"/>
      <c r="W15" s="70"/>
      <c r="X15" s="70"/>
      <c r="Y15" s="70"/>
      <c r="Z15" s="70"/>
      <c r="AA15" s="70"/>
      <c r="AB15" s="1430"/>
      <c r="AC15" s="32" t="str">
        <f t="shared" si="4"/>
        <v/>
      </c>
      <c r="AD15" s="70"/>
      <c r="AE15" s="70"/>
      <c r="AF15" s="70"/>
      <c r="AG15" s="70"/>
      <c r="AH15" s="70"/>
      <c r="AI15" s="70"/>
      <c r="AJ15" s="70"/>
      <c r="AK15" s="70"/>
      <c r="AL15" s="1430">
        <v>3.13</v>
      </c>
      <c r="AM15" s="32">
        <f t="shared" si="5"/>
        <v>6.2662662662662658</v>
      </c>
      <c r="AN15" s="1430">
        <v>4.24</v>
      </c>
      <c r="AO15" s="32">
        <f t="shared" si="6"/>
        <v>8.1132797550708009</v>
      </c>
      <c r="AP15" s="1430">
        <v>232.86</v>
      </c>
      <c r="AQ15" s="32">
        <f t="shared" si="7"/>
        <v>7.8640491443971268</v>
      </c>
      <c r="AR15" s="70"/>
      <c r="AS15" s="70"/>
      <c r="AT15" s="70"/>
      <c r="AU15" s="70"/>
      <c r="AV15" s="1430">
        <v>111.9</v>
      </c>
      <c r="AW15" s="32">
        <f t="shared" si="8"/>
        <v>6.3424587655160698</v>
      </c>
      <c r="AX15" s="70"/>
      <c r="AY15" s="70"/>
      <c r="AZ15" s="70"/>
      <c r="BA15" s="70"/>
      <c r="BB15" s="70"/>
      <c r="BC15" s="70"/>
      <c r="BD15" s="1430">
        <v>130.2180918</v>
      </c>
      <c r="BE15" s="32">
        <f t="shared" si="9"/>
        <v>3.454829535787677</v>
      </c>
      <c r="BF15" s="70"/>
      <c r="BG15" s="70"/>
      <c r="BH15" s="70"/>
      <c r="BI15" s="70"/>
      <c r="BJ15" s="70"/>
      <c r="BK15" s="70"/>
      <c r="BL15" s="1430">
        <v>7.9</v>
      </c>
      <c r="BM15" s="32">
        <f t="shared" si="10"/>
        <v>5.2283256121773665</v>
      </c>
      <c r="BN15" s="70"/>
      <c r="BO15" s="70"/>
      <c r="BP15" s="70"/>
      <c r="BQ15" s="70"/>
      <c r="BR15" s="70"/>
      <c r="BS15" s="70"/>
      <c r="BT15" s="1430">
        <v>3.63</v>
      </c>
      <c r="BU15" s="32">
        <f t="shared" si="11"/>
        <v>5.4570054119061924</v>
      </c>
      <c r="BV15" s="70"/>
      <c r="BW15" s="70"/>
      <c r="BX15" s="1430">
        <v>62.167357000000003</v>
      </c>
      <c r="BY15" s="32">
        <f t="shared" si="12"/>
        <v>4.1847732023162658</v>
      </c>
      <c r="BZ15" s="70"/>
      <c r="CA15" s="70"/>
      <c r="CB15" s="1430">
        <v>0.95</v>
      </c>
      <c r="CC15" s="32">
        <f t="shared" si="13"/>
        <v>2.8537098227695998</v>
      </c>
      <c r="CD15" s="70"/>
      <c r="CE15" s="70"/>
      <c r="CF15" s="70"/>
      <c r="CG15" s="70"/>
      <c r="CH15" s="1430">
        <v>0.73</v>
      </c>
      <c r="CI15" s="32">
        <f t="shared" si="14"/>
        <v>1.1445594230166196</v>
      </c>
      <c r="CJ15" s="70"/>
      <c r="CK15" s="70"/>
      <c r="CL15" s="1430">
        <v>3.921233</v>
      </c>
      <c r="CM15" s="32">
        <f t="shared" si="15"/>
        <v>4.3323873947281921</v>
      </c>
      <c r="CN15" s="70"/>
      <c r="CO15" s="70"/>
      <c r="CP15" s="70"/>
      <c r="CQ15" s="70"/>
      <c r="CR15" s="1430">
        <v>9.1</v>
      </c>
      <c r="CS15" s="32">
        <f t="shared" si="16"/>
        <v>3.4574468085106385</v>
      </c>
      <c r="CT15" s="70"/>
      <c r="CU15" s="70"/>
      <c r="CV15" s="1430">
        <v>58.5</v>
      </c>
      <c r="CW15" s="32">
        <f t="shared" si="17"/>
        <v>9.8137896326119769</v>
      </c>
      <c r="CX15" s="70"/>
      <c r="CY15" s="70"/>
      <c r="CZ15" s="70"/>
      <c r="DA15" s="70"/>
      <c r="DB15" s="70"/>
      <c r="DC15" s="70"/>
      <c r="DD15" s="70"/>
      <c r="DE15" s="70"/>
      <c r="DF15" s="70"/>
      <c r="DG15" s="70"/>
      <c r="DH15" s="70"/>
      <c r="DI15" s="70"/>
      <c r="DJ15" s="70"/>
      <c r="DK15" s="70"/>
      <c r="DL15" s="1430">
        <v>0</v>
      </c>
      <c r="DM15" s="32">
        <f t="shared" si="18"/>
        <v>0</v>
      </c>
      <c r="DN15" s="70"/>
      <c r="DO15" s="70"/>
      <c r="DP15" s="1430">
        <v>67.921000000000006</v>
      </c>
      <c r="DQ15" s="32">
        <f t="shared" si="19"/>
        <v>7.2008031873050617</v>
      </c>
      <c r="DR15" s="1430">
        <v>233.12100000000001</v>
      </c>
      <c r="DS15" s="32">
        <f t="shared" si="20"/>
        <v>18.018067456164623</v>
      </c>
      <c r="DT15" s="1430">
        <v>52.92</v>
      </c>
      <c r="DU15" s="32">
        <f t="shared" si="21"/>
        <v>2.0969419596421885</v>
      </c>
      <c r="DV15" s="1430">
        <v>253.19300000000001</v>
      </c>
      <c r="DW15" s="32">
        <f t="shared" si="22"/>
        <v>12.550386336553961</v>
      </c>
      <c r="DX15" s="1430">
        <v>76.56</v>
      </c>
      <c r="DY15" s="32">
        <f t="shared" si="23"/>
        <v>6.0419145987682583</v>
      </c>
      <c r="DZ15" s="1430">
        <v>18.479699999999998</v>
      </c>
      <c r="EA15" s="32">
        <f t="shared" si="24"/>
        <v>5.2449114401200463</v>
      </c>
      <c r="EB15" s="1430">
        <v>3.5522088599999999</v>
      </c>
      <c r="EC15" s="32">
        <f t="shared" si="25"/>
        <v>5.5913816937403826</v>
      </c>
      <c r="ED15" s="70"/>
      <c r="EE15" s="70"/>
      <c r="EF15" s="70"/>
      <c r="EG15" s="70"/>
    </row>
    <row r="16" spans="1:137" ht="12.75" customHeight="1">
      <c r="A16" s="1424" t="s">
        <v>107</v>
      </c>
      <c r="B16" s="70">
        <f t="shared" si="1"/>
        <v>3009.0057681099997</v>
      </c>
      <c r="C16" s="70">
        <f t="shared" si="0"/>
        <v>6.1273338682559277</v>
      </c>
      <c r="D16" s="70"/>
      <c r="E16" s="70"/>
      <c r="F16" s="1430">
        <v>32.56243765</v>
      </c>
      <c r="G16" s="32">
        <f t="shared" si="2"/>
        <v>7.1813728160668635</v>
      </c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1430">
        <v>1674.0415210000001</v>
      </c>
      <c r="S16" s="32">
        <f t="shared" si="3"/>
        <v>6.6076254854181604</v>
      </c>
      <c r="T16" s="70"/>
      <c r="U16" s="70"/>
      <c r="V16" s="70"/>
      <c r="W16" s="70"/>
      <c r="X16" s="70"/>
      <c r="Y16" s="70"/>
      <c r="Z16" s="70"/>
      <c r="AA16" s="70"/>
      <c r="AB16" s="1430"/>
      <c r="AC16" s="32" t="str">
        <f t="shared" si="4"/>
        <v/>
      </c>
      <c r="AD16" s="70"/>
      <c r="AE16" s="70"/>
      <c r="AF16" s="70"/>
      <c r="AG16" s="70"/>
      <c r="AH16" s="70"/>
      <c r="AI16" s="70"/>
      <c r="AJ16" s="70"/>
      <c r="AK16" s="70"/>
      <c r="AL16" s="1430">
        <v>4.75</v>
      </c>
      <c r="AM16" s="32">
        <f t="shared" si="5"/>
        <v>9.5095095095095097</v>
      </c>
      <c r="AN16" s="1430">
        <v>0.27</v>
      </c>
      <c r="AO16" s="32">
        <f t="shared" si="6"/>
        <v>0.51664753157290477</v>
      </c>
      <c r="AP16" s="1430">
        <v>352.61</v>
      </c>
      <c r="AQ16" s="32">
        <f t="shared" si="7"/>
        <v>11.908195348303147</v>
      </c>
      <c r="AR16" s="70"/>
      <c r="AS16" s="70"/>
      <c r="AT16" s="70"/>
      <c r="AU16" s="70"/>
      <c r="AV16" s="1430">
        <v>134.5</v>
      </c>
      <c r="AW16" s="32">
        <f t="shared" si="8"/>
        <v>7.6234200532789202</v>
      </c>
      <c r="AX16" s="70"/>
      <c r="AY16" s="70"/>
      <c r="AZ16" s="70"/>
      <c r="BA16" s="70"/>
      <c r="BB16" s="70"/>
      <c r="BC16" s="70"/>
      <c r="BD16" s="1430">
        <v>99.598183150000011</v>
      </c>
      <c r="BE16" s="32">
        <f t="shared" si="9"/>
        <v>2.6424496020560682</v>
      </c>
      <c r="BF16" s="70"/>
      <c r="BG16" s="70"/>
      <c r="BH16" s="70"/>
      <c r="BI16" s="70"/>
      <c r="BJ16" s="70"/>
      <c r="BK16" s="70"/>
      <c r="BL16" s="1430">
        <v>5.2</v>
      </c>
      <c r="BM16" s="32">
        <f t="shared" si="10"/>
        <v>3.4414295168762412</v>
      </c>
      <c r="BN16" s="70"/>
      <c r="BO16" s="70"/>
      <c r="BP16" s="70"/>
      <c r="BQ16" s="70"/>
      <c r="BR16" s="70"/>
      <c r="BS16" s="70"/>
      <c r="BT16" s="1430">
        <v>9.5500000000000007</v>
      </c>
      <c r="BU16" s="32">
        <f t="shared" si="11"/>
        <v>14.356584485868911</v>
      </c>
      <c r="BV16" s="70"/>
      <c r="BW16" s="70"/>
      <c r="BX16" s="1430">
        <v>66.992372000000003</v>
      </c>
      <c r="BY16" s="32">
        <f t="shared" si="12"/>
        <v>4.5095673458532683</v>
      </c>
      <c r="BZ16" s="70"/>
      <c r="CA16" s="70"/>
      <c r="CB16" s="1430">
        <v>0.66</v>
      </c>
      <c r="CC16" s="32">
        <f t="shared" si="13"/>
        <v>1.9825773505557223</v>
      </c>
      <c r="CD16" s="70"/>
      <c r="CE16" s="70"/>
      <c r="CF16" s="70"/>
      <c r="CG16" s="70"/>
      <c r="CH16" s="1430">
        <v>0.71</v>
      </c>
      <c r="CI16" s="32">
        <f t="shared" si="14"/>
        <v>1.1132016306052053</v>
      </c>
      <c r="CJ16" s="70"/>
      <c r="CK16" s="70"/>
      <c r="CL16" s="1430">
        <v>5.9760169999999997</v>
      </c>
      <c r="CM16" s="32">
        <f t="shared" si="15"/>
        <v>6.6026223694132398</v>
      </c>
      <c r="CN16" s="70"/>
      <c r="CO16" s="70"/>
      <c r="CP16" s="70"/>
      <c r="CQ16" s="70"/>
      <c r="CR16" s="1430">
        <v>8.9</v>
      </c>
      <c r="CS16" s="32">
        <f t="shared" si="16"/>
        <v>3.3814589665653498</v>
      </c>
      <c r="CT16" s="70"/>
      <c r="CU16" s="70"/>
      <c r="CV16" s="1430">
        <v>23.7</v>
      </c>
      <c r="CW16" s="32">
        <f t="shared" si="17"/>
        <v>3.9758429793658783</v>
      </c>
      <c r="CX16" s="70"/>
      <c r="CY16" s="70"/>
      <c r="CZ16" s="70"/>
      <c r="DA16" s="70"/>
      <c r="DB16" s="70"/>
      <c r="DC16" s="70"/>
      <c r="DD16" s="70"/>
      <c r="DE16" s="70"/>
      <c r="DF16" s="70"/>
      <c r="DG16" s="70"/>
      <c r="DH16" s="70"/>
      <c r="DI16" s="70"/>
      <c r="DJ16" s="70"/>
      <c r="DK16" s="70"/>
      <c r="DL16" s="1430">
        <v>90.2</v>
      </c>
      <c r="DM16" s="32">
        <f t="shared" si="18"/>
        <v>6.2573707943114814</v>
      </c>
      <c r="DN16" s="70"/>
      <c r="DO16" s="70"/>
      <c r="DP16" s="1430">
        <v>92.81</v>
      </c>
      <c r="DQ16" s="32">
        <f t="shared" si="19"/>
        <v>9.8394685563195878</v>
      </c>
      <c r="DR16" s="1430">
        <v>100.982</v>
      </c>
      <c r="DS16" s="32">
        <f t="shared" si="20"/>
        <v>7.8049617488703964</v>
      </c>
      <c r="DT16" s="1430">
        <v>111.72799999999999</v>
      </c>
      <c r="DU16" s="32">
        <f t="shared" si="21"/>
        <v>4.4271944683843989</v>
      </c>
      <c r="DV16" s="1430">
        <v>126.071</v>
      </c>
      <c r="DW16" s="32">
        <f t="shared" si="22"/>
        <v>6.2491449441165212</v>
      </c>
      <c r="DX16" s="1430">
        <v>56.51</v>
      </c>
      <c r="DY16" s="32">
        <f t="shared" si="23"/>
        <v>4.4596211334429761</v>
      </c>
      <c r="DZ16" s="1430">
        <v>6.9210000000000003</v>
      </c>
      <c r="EA16" s="32">
        <f t="shared" si="24"/>
        <v>1.9643193383588935</v>
      </c>
      <c r="EB16" s="1430">
        <v>3.7632373100000001</v>
      </c>
      <c r="EC16" s="32">
        <f t="shared" si="25"/>
        <v>5.9235526495293982</v>
      </c>
      <c r="ED16" s="70"/>
      <c r="EE16" s="70"/>
      <c r="EF16" s="70"/>
      <c r="EG16" s="70"/>
    </row>
    <row r="17" spans="1:137" ht="12.75" customHeight="1">
      <c r="A17" s="1424" t="s">
        <v>672</v>
      </c>
      <c r="B17" s="70">
        <f t="shared" si="1"/>
        <v>5520.5340403200007</v>
      </c>
      <c r="C17" s="70">
        <f t="shared" si="0"/>
        <v>11.241638535428656</v>
      </c>
      <c r="D17" s="70"/>
      <c r="E17" s="70"/>
      <c r="F17" s="1430">
        <v>43.396198399999996</v>
      </c>
      <c r="G17" s="32">
        <f t="shared" si="2"/>
        <v>9.5706679843855085</v>
      </c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1430">
        <v>2945.9903389999999</v>
      </c>
      <c r="S17" s="32">
        <f t="shared" si="3"/>
        <v>11.62814697221126</v>
      </c>
      <c r="T17" s="70"/>
      <c r="U17" s="70"/>
      <c r="V17" s="70"/>
      <c r="W17" s="70"/>
      <c r="X17" s="70"/>
      <c r="Y17" s="70"/>
      <c r="Z17" s="70"/>
      <c r="AA17" s="70"/>
      <c r="AB17" s="1430"/>
      <c r="AC17" s="32" t="str">
        <f t="shared" si="4"/>
        <v/>
      </c>
      <c r="AD17" s="70"/>
      <c r="AE17" s="70"/>
      <c r="AF17" s="70"/>
      <c r="AG17" s="70"/>
      <c r="AH17" s="70"/>
      <c r="AI17" s="70"/>
      <c r="AJ17" s="70"/>
      <c r="AK17" s="70"/>
      <c r="AL17" s="1430">
        <v>7.24</v>
      </c>
      <c r="AM17" s="32">
        <f t="shared" si="5"/>
        <v>14.494494494494495</v>
      </c>
      <c r="AN17" s="1430">
        <v>5.61</v>
      </c>
      <c r="AO17" s="32">
        <f t="shared" si="6"/>
        <v>10.734787600459244</v>
      </c>
      <c r="AP17" s="1430">
        <v>327.17</v>
      </c>
      <c r="AQ17" s="32">
        <f t="shared" si="7"/>
        <v>11.04904645955685</v>
      </c>
      <c r="AR17" s="70"/>
      <c r="AS17" s="70"/>
      <c r="AT17" s="70"/>
      <c r="AU17" s="70"/>
      <c r="AV17" s="1430">
        <v>139.80000000000001</v>
      </c>
      <c r="AW17" s="32">
        <f t="shared" si="8"/>
        <v>7.9238224791702105</v>
      </c>
      <c r="AX17" s="70"/>
      <c r="AY17" s="70"/>
      <c r="AZ17" s="70"/>
      <c r="BA17" s="70"/>
      <c r="BB17" s="70"/>
      <c r="BC17" s="70"/>
      <c r="BD17" s="1430">
        <v>515.01792393000005</v>
      </c>
      <c r="BE17" s="32">
        <f t="shared" si="9"/>
        <v>13.663993308903757</v>
      </c>
      <c r="BF17" s="70"/>
      <c r="BG17" s="70"/>
      <c r="BH17" s="70"/>
      <c r="BI17" s="70"/>
      <c r="BJ17" s="70"/>
      <c r="BK17" s="70"/>
      <c r="BL17" s="1430">
        <v>22.6</v>
      </c>
      <c r="BM17" s="32">
        <f t="shared" si="10"/>
        <v>14.956982131039048</v>
      </c>
      <c r="BN17" s="70"/>
      <c r="BO17" s="70"/>
      <c r="BP17" s="70"/>
      <c r="BQ17" s="70"/>
      <c r="BR17" s="70"/>
      <c r="BS17" s="70"/>
      <c r="BT17" s="1430">
        <v>8.58</v>
      </c>
      <c r="BU17" s="32">
        <f t="shared" si="11"/>
        <v>12.898376428141912</v>
      </c>
      <c r="BV17" s="70"/>
      <c r="BW17" s="70"/>
      <c r="BX17" s="1430">
        <v>263.59708799999999</v>
      </c>
      <c r="BY17" s="32">
        <f t="shared" si="12"/>
        <v>17.743942855267314</v>
      </c>
      <c r="BZ17" s="70"/>
      <c r="CA17" s="70"/>
      <c r="CB17" s="1430">
        <v>0.16</v>
      </c>
      <c r="CC17" s="32">
        <f t="shared" si="13"/>
        <v>0.48062481225593262</v>
      </c>
      <c r="CD17" s="70"/>
      <c r="CE17" s="70"/>
      <c r="CF17" s="70"/>
      <c r="CG17" s="70"/>
      <c r="CH17" s="1430">
        <v>1.04</v>
      </c>
      <c r="CI17" s="32">
        <f t="shared" si="14"/>
        <v>1.6306052053935403</v>
      </c>
      <c r="CJ17" s="70"/>
      <c r="CK17" s="70"/>
      <c r="CL17" s="1430">
        <v>10.230763</v>
      </c>
      <c r="CM17" s="32">
        <f t="shared" si="15"/>
        <v>11.303492717635393</v>
      </c>
      <c r="CN17" s="70"/>
      <c r="CO17" s="70"/>
      <c r="CP17" s="70"/>
      <c r="CQ17" s="70"/>
      <c r="CR17" s="1430">
        <v>20.9</v>
      </c>
      <c r="CS17" s="32">
        <f t="shared" si="16"/>
        <v>7.9407294832826745</v>
      </c>
      <c r="CT17" s="70"/>
      <c r="CU17" s="70"/>
      <c r="CV17" s="1430">
        <v>53.6</v>
      </c>
      <c r="CW17" s="32">
        <f t="shared" si="17"/>
        <v>8.9917799027008893</v>
      </c>
      <c r="CX17" s="70"/>
      <c r="CY17" s="70"/>
      <c r="CZ17" s="70"/>
      <c r="DA17" s="70"/>
      <c r="DB17" s="70"/>
      <c r="DC17" s="70"/>
      <c r="DD17" s="70"/>
      <c r="DE17" s="70"/>
      <c r="DF17" s="70"/>
      <c r="DG17" s="70"/>
      <c r="DH17" s="70"/>
      <c r="DI17" s="70"/>
      <c r="DJ17" s="70"/>
      <c r="DK17" s="70"/>
      <c r="DL17" s="1430">
        <v>148.30000000000001</v>
      </c>
      <c r="DM17" s="32">
        <f t="shared" si="18"/>
        <v>10.287894554283733</v>
      </c>
      <c r="DN17" s="70"/>
      <c r="DO17" s="70"/>
      <c r="DP17" s="1430">
        <v>185.107</v>
      </c>
      <c r="DQ17" s="32">
        <f t="shared" si="19"/>
        <v>19.624550221470209</v>
      </c>
      <c r="DR17" s="1430">
        <v>154.827</v>
      </c>
      <c r="DS17" s="32">
        <f t="shared" si="20"/>
        <v>11.966675374743586</v>
      </c>
      <c r="DT17" s="1430">
        <v>94.117999999999995</v>
      </c>
      <c r="DU17" s="32">
        <f t="shared" si="21"/>
        <v>3.7294025577778429</v>
      </c>
      <c r="DV17" s="1430">
        <v>417.57799999999997</v>
      </c>
      <c r="DW17" s="32">
        <f t="shared" si="22"/>
        <v>20.698697142675861</v>
      </c>
      <c r="DX17" s="1430">
        <v>100.79900000000001</v>
      </c>
      <c r="DY17" s="32">
        <f t="shared" si="23"/>
        <v>7.9547929681457896</v>
      </c>
      <c r="DZ17" s="1430">
        <v>42.032350000000001</v>
      </c>
      <c r="EA17" s="32">
        <f t="shared" si="24"/>
        <v>11.929628368974056</v>
      </c>
      <c r="EB17" s="1430">
        <v>12.84037799</v>
      </c>
      <c r="EC17" s="32">
        <f t="shared" si="25"/>
        <v>20.211495794195201</v>
      </c>
      <c r="ED17" s="70"/>
      <c r="EE17" s="70"/>
      <c r="EF17" s="70"/>
      <c r="EG17" s="70"/>
    </row>
    <row r="18" spans="1:137" ht="12.75" customHeight="1">
      <c r="A18" s="1424" t="s">
        <v>111</v>
      </c>
      <c r="B18" s="70">
        <f t="shared" si="1"/>
        <v>582.94917365000003</v>
      </c>
      <c r="C18" s="70">
        <f t="shared" si="0"/>
        <v>1.1870778889935556</v>
      </c>
      <c r="D18" s="70"/>
      <c r="E18" s="70"/>
      <c r="F18" s="1430">
        <v>2.9840302999999997</v>
      </c>
      <c r="G18" s="32">
        <f t="shared" si="2"/>
        <v>0.65810288250148397</v>
      </c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1430">
        <v>238.58349200000001</v>
      </c>
      <c r="S18" s="32">
        <f t="shared" si="3"/>
        <v>0.9417152097861613</v>
      </c>
      <c r="T18" s="70"/>
      <c r="U18" s="70"/>
      <c r="V18" s="70"/>
      <c r="W18" s="70"/>
      <c r="X18" s="70"/>
      <c r="Y18" s="70"/>
      <c r="Z18" s="70"/>
      <c r="AA18" s="70"/>
      <c r="AB18" s="1430"/>
      <c r="AC18" s="32" t="str">
        <f t="shared" si="4"/>
        <v/>
      </c>
      <c r="AD18" s="70"/>
      <c r="AE18" s="70"/>
      <c r="AF18" s="70"/>
      <c r="AG18" s="70"/>
      <c r="AH18" s="70"/>
      <c r="AI18" s="70"/>
      <c r="AJ18" s="70"/>
      <c r="AK18" s="70"/>
      <c r="AL18" s="1430">
        <v>0</v>
      </c>
      <c r="AM18" s="32">
        <f t="shared" si="5"/>
        <v>0</v>
      </c>
      <c r="AN18" s="1430">
        <v>0.68</v>
      </c>
      <c r="AO18" s="32">
        <f t="shared" si="6"/>
        <v>1.3011863758132418</v>
      </c>
      <c r="AP18" s="1430">
        <v>62.38</v>
      </c>
      <c r="AQ18" s="32">
        <f t="shared" si="7"/>
        <v>2.1066708993708354</v>
      </c>
      <c r="AR18" s="70"/>
      <c r="AS18" s="70"/>
      <c r="AT18" s="70"/>
      <c r="AU18" s="70"/>
      <c r="AV18" s="1430">
        <v>41.8</v>
      </c>
      <c r="AW18" s="32">
        <f t="shared" si="8"/>
        <v>2.3692115853312927</v>
      </c>
      <c r="AX18" s="70"/>
      <c r="AY18" s="70"/>
      <c r="AZ18" s="70"/>
      <c r="BA18" s="70"/>
      <c r="BB18" s="70"/>
      <c r="BC18" s="70"/>
      <c r="BD18" s="1430">
        <v>57.655234</v>
      </c>
      <c r="BE18" s="32">
        <f t="shared" si="9"/>
        <v>1.5296569206518653</v>
      </c>
      <c r="BF18" s="70"/>
      <c r="BG18" s="70"/>
      <c r="BH18" s="70"/>
      <c r="BI18" s="70"/>
      <c r="BJ18" s="70"/>
      <c r="BK18" s="70"/>
      <c r="BL18" s="1430">
        <v>1.1000000000000001</v>
      </c>
      <c r="BM18" s="32">
        <f t="shared" si="10"/>
        <v>0.72799470549305112</v>
      </c>
      <c r="BN18" s="70"/>
      <c r="BO18" s="70"/>
      <c r="BP18" s="70"/>
      <c r="BQ18" s="70"/>
      <c r="BR18" s="70"/>
      <c r="BS18" s="70"/>
      <c r="BT18" s="1430">
        <v>1.66</v>
      </c>
      <c r="BU18" s="32">
        <f t="shared" si="11"/>
        <v>2.495490078171978</v>
      </c>
      <c r="BV18" s="70"/>
      <c r="BW18" s="70"/>
      <c r="BX18" s="1430">
        <v>31.270385000000001</v>
      </c>
      <c r="BY18" s="32">
        <f t="shared" si="12"/>
        <v>2.1049546818294451</v>
      </c>
      <c r="BZ18" s="70"/>
      <c r="CA18" s="70"/>
      <c r="CB18" s="1430">
        <v>0.56999999999999995</v>
      </c>
      <c r="CC18" s="32">
        <f t="shared" si="13"/>
        <v>1.7122258936617598</v>
      </c>
      <c r="CD18" s="70"/>
      <c r="CE18" s="70"/>
      <c r="CF18" s="70"/>
      <c r="CG18" s="70"/>
      <c r="CH18" s="1430"/>
      <c r="CI18" s="32" t="str">
        <f t="shared" si="14"/>
        <v/>
      </c>
      <c r="CJ18" s="70"/>
      <c r="CK18" s="70"/>
      <c r="CL18" s="1430">
        <v>0.66897200000000001</v>
      </c>
      <c r="CM18" s="32">
        <f t="shared" si="15"/>
        <v>0.739115951596375</v>
      </c>
      <c r="CN18" s="70"/>
      <c r="CO18" s="70"/>
      <c r="CP18" s="70"/>
      <c r="CQ18" s="70"/>
      <c r="CR18" s="1430">
        <v>3.4</v>
      </c>
      <c r="CS18" s="32">
        <f t="shared" si="16"/>
        <v>1.2917933130699089</v>
      </c>
      <c r="CT18" s="70"/>
      <c r="CU18" s="70"/>
      <c r="CV18" s="1430">
        <v>21.6</v>
      </c>
      <c r="CW18" s="32">
        <f t="shared" si="17"/>
        <v>3.6235530951182691</v>
      </c>
      <c r="CX18" s="70"/>
      <c r="CY18" s="70"/>
      <c r="CZ18" s="70"/>
      <c r="DA18" s="70"/>
      <c r="DB18" s="70"/>
      <c r="DC18" s="70"/>
      <c r="DD18" s="70"/>
      <c r="DE18" s="70"/>
      <c r="DF18" s="70"/>
      <c r="DG18" s="70"/>
      <c r="DH18" s="70"/>
      <c r="DI18" s="70"/>
      <c r="DJ18" s="70"/>
      <c r="DK18" s="70"/>
      <c r="DL18" s="1430">
        <v>8.1</v>
      </c>
      <c r="DM18" s="32">
        <f t="shared" si="18"/>
        <v>0.5619146722164412</v>
      </c>
      <c r="DN18" s="70"/>
      <c r="DO18" s="70"/>
      <c r="DP18" s="1430"/>
      <c r="DQ18" s="32" t="str">
        <f t="shared" si="19"/>
        <v/>
      </c>
      <c r="DR18" s="1430">
        <v>37.159999999999997</v>
      </c>
      <c r="DS18" s="32">
        <f t="shared" si="20"/>
        <v>2.8721195716862797</v>
      </c>
      <c r="DT18" s="1430">
        <v>52.741</v>
      </c>
      <c r="DU18" s="32">
        <f t="shared" si="21"/>
        <v>2.0898491287507306</v>
      </c>
      <c r="DV18" s="1430">
        <v>20.263000000000002</v>
      </c>
      <c r="DW18" s="32">
        <f t="shared" si="22"/>
        <v>1.004405644459337</v>
      </c>
      <c r="DX18" s="1430"/>
      <c r="DY18" s="32" t="str">
        <f t="shared" si="23"/>
        <v/>
      </c>
      <c r="DZ18" s="1430"/>
      <c r="EA18" s="32" t="str">
        <f t="shared" si="24"/>
        <v/>
      </c>
      <c r="EB18" s="1430">
        <v>0.33306034999999995</v>
      </c>
      <c r="EC18" s="32">
        <f t="shared" si="25"/>
        <v>0.52425620713663901</v>
      </c>
      <c r="ED18" s="70"/>
      <c r="EE18" s="70"/>
      <c r="EF18" s="70"/>
      <c r="EG18" s="70"/>
    </row>
    <row r="19" spans="1:137" ht="12.75" customHeight="1">
      <c r="A19" s="1424" t="s">
        <v>113</v>
      </c>
      <c r="B19" s="70">
        <f t="shared" si="1"/>
        <v>4464.6304743799992</v>
      </c>
      <c r="C19" s="70">
        <f t="shared" si="0"/>
        <v>9.0914686189182596</v>
      </c>
      <c r="D19" s="70"/>
      <c r="E19" s="70"/>
      <c r="F19" s="1430">
        <v>31.172482890000001</v>
      </c>
      <c r="G19" s="32">
        <f t="shared" si="2"/>
        <v>6.8748299387701231</v>
      </c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1430">
        <v>2521.7344159999998</v>
      </c>
      <c r="S19" s="32">
        <f t="shared" si="3"/>
        <v>9.9535623134748263</v>
      </c>
      <c r="T19" s="70"/>
      <c r="U19" s="70"/>
      <c r="V19" s="70"/>
      <c r="W19" s="70"/>
      <c r="X19" s="70"/>
      <c r="Y19" s="70"/>
      <c r="Z19" s="70"/>
      <c r="AA19" s="70"/>
      <c r="AB19" s="1430"/>
      <c r="AC19" s="32" t="str">
        <f t="shared" si="4"/>
        <v/>
      </c>
      <c r="AD19" s="70"/>
      <c r="AE19" s="70"/>
      <c r="AF19" s="70"/>
      <c r="AG19" s="70"/>
      <c r="AH19" s="70"/>
      <c r="AI19" s="70"/>
      <c r="AJ19" s="70"/>
      <c r="AK19" s="70"/>
      <c r="AL19" s="1430">
        <v>4.8899999999999997</v>
      </c>
      <c r="AM19" s="32">
        <f t="shared" si="5"/>
        <v>9.7897897897897899</v>
      </c>
      <c r="AN19" s="1430">
        <v>2</v>
      </c>
      <c r="AO19" s="32">
        <f t="shared" si="6"/>
        <v>3.8270187523918873</v>
      </c>
      <c r="AP19" s="1430">
        <v>235.67</v>
      </c>
      <c r="AQ19" s="32">
        <f t="shared" si="7"/>
        <v>7.9589472724386781</v>
      </c>
      <c r="AR19" s="70"/>
      <c r="AS19" s="70"/>
      <c r="AT19" s="70"/>
      <c r="AU19" s="70"/>
      <c r="AV19" s="1430">
        <v>303.8</v>
      </c>
      <c r="AW19" s="32">
        <f t="shared" si="8"/>
        <v>17.219293770900642</v>
      </c>
      <c r="AX19" s="70"/>
      <c r="AY19" s="70"/>
      <c r="AZ19" s="70"/>
      <c r="BA19" s="70"/>
      <c r="BB19" s="70"/>
      <c r="BC19" s="70"/>
      <c r="BD19" s="1430">
        <v>255.8191459</v>
      </c>
      <c r="BE19" s="32">
        <f t="shared" si="9"/>
        <v>6.7871639712915615</v>
      </c>
      <c r="BF19" s="70"/>
      <c r="BG19" s="70"/>
      <c r="BH19" s="70"/>
      <c r="BI19" s="70"/>
      <c r="BJ19" s="70"/>
      <c r="BK19" s="70"/>
      <c r="BL19" s="1430">
        <v>11.4</v>
      </c>
      <c r="BM19" s="32">
        <f t="shared" si="10"/>
        <v>7.5446724023825285</v>
      </c>
      <c r="BN19" s="70"/>
      <c r="BO19" s="70"/>
      <c r="BP19" s="70"/>
      <c r="BQ19" s="70"/>
      <c r="BR19" s="70"/>
      <c r="BS19" s="70"/>
      <c r="BT19" s="1430">
        <v>13.97</v>
      </c>
      <c r="BU19" s="32">
        <f t="shared" si="11"/>
        <v>21.001202645820804</v>
      </c>
      <c r="BV19" s="70"/>
      <c r="BW19" s="70"/>
      <c r="BX19" s="1430">
        <v>115.99779599999999</v>
      </c>
      <c r="BY19" s="32">
        <f t="shared" si="12"/>
        <v>7.8083497779799282</v>
      </c>
      <c r="BZ19" s="70"/>
      <c r="CA19" s="70"/>
      <c r="CB19" s="1430">
        <v>8.49</v>
      </c>
      <c r="CC19" s="32">
        <f t="shared" si="13"/>
        <v>25.503154100330427</v>
      </c>
      <c r="CD19" s="70"/>
      <c r="CE19" s="70"/>
      <c r="CF19" s="70"/>
      <c r="CG19" s="70"/>
      <c r="CH19" s="1430">
        <v>0.67</v>
      </c>
      <c r="CI19" s="32">
        <f t="shared" si="14"/>
        <v>1.050486045782377</v>
      </c>
      <c r="CJ19" s="70"/>
      <c r="CK19" s="70"/>
      <c r="CL19" s="1430">
        <v>7.3935709999999997</v>
      </c>
      <c r="CM19" s="32">
        <f t="shared" si="15"/>
        <v>8.1688116473639578</v>
      </c>
      <c r="CN19" s="70"/>
      <c r="CO19" s="70"/>
      <c r="CP19" s="70"/>
      <c r="CQ19" s="70"/>
      <c r="CR19" s="1430">
        <v>20</v>
      </c>
      <c r="CS19" s="32">
        <f t="shared" si="16"/>
        <v>7.598784194528875</v>
      </c>
      <c r="CT19" s="70"/>
      <c r="CU19" s="70"/>
      <c r="CV19" s="1430">
        <v>138.19999999999999</v>
      </c>
      <c r="CW19" s="32">
        <f t="shared" si="17"/>
        <v>23.184029525247439</v>
      </c>
      <c r="CX19" s="70"/>
      <c r="CY19" s="70"/>
      <c r="CZ19" s="70"/>
      <c r="DA19" s="70"/>
      <c r="DB19" s="70"/>
      <c r="DC19" s="70"/>
      <c r="DD19" s="70"/>
      <c r="DE19" s="70"/>
      <c r="DF19" s="70"/>
      <c r="DG19" s="70"/>
      <c r="DH19" s="70"/>
      <c r="DI19" s="70"/>
      <c r="DJ19" s="70"/>
      <c r="DK19" s="70"/>
      <c r="DL19" s="1430">
        <v>267.10000000000002</v>
      </c>
      <c r="DM19" s="32">
        <f t="shared" si="18"/>
        <v>18.52930974679154</v>
      </c>
      <c r="DN19" s="70"/>
      <c r="DO19" s="70"/>
      <c r="DP19" s="1430">
        <v>33.796999999999997</v>
      </c>
      <c r="DQ19" s="32">
        <f t="shared" si="19"/>
        <v>3.583067759917391</v>
      </c>
      <c r="DR19" s="1430">
        <v>91.93</v>
      </c>
      <c r="DS19" s="32">
        <f t="shared" si="20"/>
        <v>7.1053270243573667</v>
      </c>
      <c r="DT19" s="1430">
        <v>228.59299999999999</v>
      </c>
      <c r="DU19" s="32">
        <f t="shared" si="21"/>
        <v>9.0579412959275647</v>
      </c>
      <c r="DV19" s="1430">
        <v>56.939</v>
      </c>
      <c r="DW19" s="32">
        <f t="shared" si="22"/>
        <v>2.8223783738770267</v>
      </c>
      <c r="DX19" s="1430">
        <v>55.036000000000001</v>
      </c>
      <c r="DY19" s="32">
        <f t="shared" si="23"/>
        <v>4.343296915593128</v>
      </c>
      <c r="DZ19" s="1430">
        <v>53.328321000000003</v>
      </c>
      <c r="EA19" s="32">
        <f t="shared" si="24"/>
        <v>15.135652683501039</v>
      </c>
      <c r="EB19" s="1430">
        <v>6.6997415899999995</v>
      </c>
      <c r="EC19" s="32">
        <f t="shared" si="25"/>
        <v>10.545779810682946</v>
      </c>
      <c r="ED19" s="70"/>
      <c r="EE19" s="70"/>
      <c r="EF19" s="70"/>
      <c r="EG19" s="70"/>
    </row>
    <row r="20" spans="1:137" ht="12.75" customHeight="1">
      <c r="A20" s="1424" t="s">
        <v>115</v>
      </c>
      <c r="B20" s="70">
        <f t="shared" si="1"/>
        <v>1453.9725919999998</v>
      </c>
      <c r="C20" s="70">
        <f t="shared" si="0"/>
        <v>2.9607704979819007</v>
      </c>
      <c r="D20" s="70"/>
      <c r="E20" s="70"/>
      <c r="F20" s="1430">
        <v>20.936640000000001</v>
      </c>
      <c r="G20" s="32">
        <f t="shared" si="2"/>
        <v>4.6174005451271292</v>
      </c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1430">
        <v>890.16281100000003</v>
      </c>
      <c r="S20" s="32">
        <f t="shared" si="3"/>
        <v>3.5135702444354537</v>
      </c>
      <c r="T20" s="70"/>
      <c r="U20" s="70"/>
      <c r="V20" s="70"/>
      <c r="W20" s="70"/>
      <c r="X20" s="70"/>
      <c r="Y20" s="70"/>
      <c r="Z20" s="70"/>
      <c r="AA20" s="70"/>
      <c r="AB20" s="1430"/>
      <c r="AC20" s="32" t="str">
        <f t="shared" si="4"/>
        <v/>
      </c>
      <c r="AD20" s="70"/>
      <c r="AE20" s="70"/>
      <c r="AF20" s="70"/>
      <c r="AG20" s="70"/>
      <c r="AH20" s="70"/>
      <c r="AI20" s="70"/>
      <c r="AJ20" s="70"/>
      <c r="AK20" s="70"/>
      <c r="AL20" s="1430">
        <v>2.09</v>
      </c>
      <c r="AM20" s="32">
        <f t="shared" si="5"/>
        <v>4.1841841841841836</v>
      </c>
      <c r="AN20" s="1430">
        <v>2.6</v>
      </c>
      <c r="AO20" s="32">
        <f t="shared" si="6"/>
        <v>4.9751243781094541</v>
      </c>
      <c r="AP20" s="1430">
        <v>72.349999999999994</v>
      </c>
      <c r="AQ20" s="32">
        <f t="shared" si="7"/>
        <v>2.4433735102513614</v>
      </c>
      <c r="AR20" s="70"/>
      <c r="AS20" s="70"/>
      <c r="AT20" s="70"/>
      <c r="AU20" s="70"/>
      <c r="AV20" s="1430">
        <v>61</v>
      </c>
      <c r="AW20" s="32">
        <f t="shared" si="8"/>
        <v>3.4574618828997337</v>
      </c>
      <c r="AX20" s="70"/>
      <c r="AY20" s="70"/>
      <c r="AZ20" s="70"/>
      <c r="BA20" s="70"/>
      <c r="BB20" s="70"/>
      <c r="BC20" s="70"/>
      <c r="BD20" s="1430">
        <v>124.977096</v>
      </c>
      <c r="BE20" s="32">
        <f t="shared" si="9"/>
        <v>3.3157801392215762</v>
      </c>
      <c r="BF20" s="70"/>
      <c r="BG20" s="70"/>
      <c r="BH20" s="70"/>
      <c r="BI20" s="70"/>
      <c r="BJ20" s="70"/>
      <c r="BK20" s="70"/>
      <c r="BL20" s="1430">
        <v>6.4</v>
      </c>
      <c r="BM20" s="32">
        <f t="shared" si="10"/>
        <v>4.2356055592322974</v>
      </c>
      <c r="BN20" s="70"/>
      <c r="BO20" s="70"/>
      <c r="BP20" s="70"/>
      <c r="BQ20" s="70"/>
      <c r="BR20" s="70"/>
      <c r="BS20" s="70"/>
      <c r="BT20" s="1430">
        <v>1.48</v>
      </c>
      <c r="BU20" s="32">
        <f t="shared" si="11"/>
        <v>2.2248947684906795</v>
      </c>
      <c r="BV20" s="70"/>
      <c r="BW20" s="70"/>
      <c r="BX20" s="1430">
        <v>46.274517000000003</v>
      </c>
      <c r="BY20" s="32">
        <f t="shared" si="12"/>
        <v>3.1149524129154873</v>
      </c>
      <c r="BZ20" s="70"/>
      <c r="CA20" s="70"/>
      <c r="CB20" s="1430">
        <v>0.85</v>
      </c>
      <c r="CC20" s="32">
        <f t="shared" si="13"/>
        <v>2.5533193151096421</v>
      </c>
      <c r="CD20" s="70"/>
      <c r="CE20" s="70"/>
      <c r="CF20" s="70"/>
      <c r="CG20" s="70"/>
      <c r="CH20" s="1430">
        <v>0.33</v>
      </c>
      <c r="CI20" s="32">
        <f t="shared" si="14"/>
        <v>0.51740357478833499</v>
      </c>
      <c r="CJ20" s="70"/>
      <c r="CK20" s="70"/>
      <c r="CL20" s="1430">
        <v>2.814378</v>
      </c>
      <c r="CM20" s="32">
        <f t="shared" si="15"/>
        <v>3.1094749460693465</v>
      </c>
      <c r="CN20" s="70"/>
      <c r="CO20" s="70"/>
      <c r="CP20" s="70"/>
      <c r="CQ20" s="70"/>
      <c r="CR20" s="1430">
        <v>6</v>
      </c>
      <c r="CS20" s="32">
        <f t="shared" si="16"/>
        <v>2.2796352583586628</v>
      </c>
      <c r="CT20" s="70"/>
      <c r="CU20" s="70"/>
      <c r="CV20" s="1430">
        <v>16.8</v>
      </c>
      <c r="CW20" s="32">
        <f t="shared" si="17"/>
        <v>2.8183190739808754</v>
      </c>
      <c r="CX20" s="70"/>
      <c r="CY20" s="70"/>
      <c r="CZ20" s="70"/>
      <c r="DA20" s="70"/>
      <c r="DB20" s="70"/>
      <c r="DC20" s="70"/>
      <c r="DD20" s="70"/>
      <c r="DE20" s="70"/>
      <c r="DF20" s="70"/>
      <c r="DG20" s="70"/>
      <c r="DH20" s="70"/>
      <c r="DI20" s="70"/>
      <c r="DJ20" s="70"/>
      <c r="DK20" s="70"/>
      <c r="DL20" s="1430">
        <v>45.8</v>
      </c>
      <c r="DM20" s="32">
        <f t="shared" si="18"/>
        <v>3.1772459243843221</v>
      </c>
      <c r="DN20" s="70"/>
      <c r="DO20" s="70"/>
      <c r="DP20" s="1430"/>
      <c r="DQ20" s="32" t="str">
        <f t="shared" si="19"/>
        <v/>
      </c>
      <c r="DR20" s="1430">
        <v>19.356999999999999</v>
      </c>
      <c r="DS20" s="32">
        <f t="shared" si="20"/>
        <v>1.4961146003533723</v>
      </c>
      <c r="DT20" s="1430">
        <v>28.260999999999999</v>
      </c>
      <c r="DU20" s="32">
        <f t="shared" si="21"/>
        <v>1.1198351610250923</v>
      </c>
      <c r="DV20" s="1430">
        <v>61.353000000000002</v>
      </c>
      <c r="DW20" s="32">
        <f t="shared" si="22"/>
        <v>3.0411735431334801</v>
      </c>
      <c r="DX20" s="1430">
        <v>33</v>
      </c>
      <c r="DY20" s="32">
        <f t="shared" si="23"/>
        <v>2.6042735339518353</v>
      </c>
      <c r="DZ20" s="1430">
        <v>8.4749999999999996</v>
      </c>
      <c r="EA20" s="32">
        <f t="shared" si="24"/>
        <v>2.4053758694685192</v>
      </c>
      <c r="EB20" s="1430">
        <v>2.6611500000000001</v>
      </c>
      <c r="EC20" s="32">
        <f t="shared" si="25"/>
        <v>4.1888036376040176</v>
      </c>
      <c r="ED20" s="70"/>
      <c r="EE20" s="70"/>
      <c r="EF20" s="70"/>
      <c r="EG20" s="70"/>
    </row>
    <row r="21" spans="1:137" ht="12.75" customHeight="1">
      <c r="A21" s="1424" t="s">
        <v>117</v>
      </c>
      <c r="B21" s="70">
        <f t="shared" si="1"/>
        <v>2027.33295176</v>
      </c>
      <c r="C21" s="70">
        <f t="shared" si="0"/>
        <v>4.1283223811673979</v>
      </c>
      <c r="D21" s="70"/>
      <c r="E21" s="70"/>
      <c r="F21" s="1430">
        <v>12.339702000000001</v>
      </c>
      <c r="G21" s="32">
        <f t="shared" si="2"/>
        <v>2.72141789425172</v>
      </c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1430">
        <v>1368.6246229999999</v>
      </c>
      <c r="S21" s="32">
        <f t="shared" si="3"/>
        <v>5.4021114921352176</v>
      </c>
      <c r="T21" s="70"/>
      <c r="U21" s="70"/>
      <c r="V21" s="70"/>
      <c r="W21" s="70"/>
      <c r="X21" s="70"/>
      <c r="Y21" s="70"/>
      <c r="Z21" s="70"/>
      <c r="AA21" s="70"/>
      <c r="AB21" s="1430"/>
      <c r="AC21" s="32" t="str">
        <f t="shared" si="4"/>
        <v/>
      </c>
      <c r="AD21" s="70"/>
      <c r="AE21" s="70"/>
      <c r="AF21" s="70"/>
      <c r="AG21" s="70"/>
      <c r="AH21" s="70"/>
      <c r="AI21" s="70"/>
      <c r="AJ21" s="70"/>
      <c r="AK21" s="70"/>
      <c r="AL21" s="1430">
        <v>4</v>
      </c>
      <c r="AM21" s="32">
        <f t="shared" si="5"/>
        <v>8.0080080080080087</v>
      </c>
      <c r="AN21" s="1430">
        <v>2.58</v>
      </c>
      <c r="AO21" s="32">
        <f t="shared" si="6"/>
        <v>4.9368541905855352</v>
      </c>
      <c r="AP21" s="1430">
        <v>49.91</v>
      </c>
      <c r="AQ21" s="32">
        <f t="shared" si="7"/>
        <v>1.6855393489515611</v>
      </c>
      <c r="AR21" s="70"/>
      <c r="AS21" s="70"/>
      <c r="AT21" s="70"/>
      <c r="AU21" s="70"/>
      <c r="AV21" s="1430">
        <v>34.5</v>
      </c>
      <c r="AW21" s="32">
        <f t="shared" si="8"/>
        <v>1.955449753443292</v>
      </c>
      <c r="AX21" s="70"/>
      <c r="AY21" s="70"/>
      <c r="AZ21" s="70"/>
      <c r="BA21" s="70"/>
      <c r="BB21" s="70"/>
      <c r="BC21" s="70"/>
      <c r="BD21" s="1430">
        <v>167.361614</v>
      </c>
      <c r="BE21" s="32">
        <f t="shared" si="9"/>
        <v>4.4402881290285992</v>
      </c>
      <c r="BF21" s="70"/>
      <c r="BG21" s="70"/>
      <c r="BH21" s="70"/>
      <c r="BI21" s="70"/>
      <c r="BJ21" s="70"/>
      <c r="BK21" s="70"/>
      <c r="BL21" s="1430">
        <v>6.8</v>
      </c>
      <c r="BM21" s="32">
        <f t="shared" si="10"/>
        <v>4.5003309066843151</v>
      </c>
      <c r="BN21" s="70"/>
      <c r="BO21" s="70"/>
      <c r="BP21" s="70"/>
      <c r="BQ21" s="70"/>
      <c r="BR21" s="70"/>
      <c r="BS21" s="70"/>
      <c r="BT21" s="1430">
        <v>5.48</v>
      </c>
      <c r="BU21" s="32">
        <f t="shared" si="11"/>
        <v>8.2381238725195427</v>
      </c>
      <c r="BV21" s="70"/>
      <c r="BW21" s="70"/>
      <c r="BX21" s="1430">
        <v>22.955490000000001</v>
      </c>
      <c r="BY21" s="32">
        <f t="shared" si="12"/>
        <v>1.5452405254744708</v>
      </c>
      <c r="BZ21" s="70"/>
      <c r="CA21" s="70"/>
      <c r="CB21" s="1430"/>
      <c r="CC21" s="32" t="str">
        <f t="shared" si="13"/>
        <v/>
      </c>
      <c r="CD21" s="70"/>
      <c r="CE21" s="70"/>
      <c r="CF21" s="70"/>
      <c r="CG21" s="70"/>
      <c r="CH21" s="1430">
        <v>0.5</v>
      </c>
      <c r="CI21" s="32">
        <f t="shared" si="14"/>
        <v>0.78394481028535601</v>
      </c>
      <c r="CJ21" s="70"/>
      <c r="CK21" s="70"/>
      <c r="CL21" s="1430">
        <v>4.2873270000000003</v>
      </c>
      <c r="CM21" s="32">
        <f t="shared" si="15"/>
        <v>4.7368675750402582</v>
      </c>
      <c r="CN21" s="70"/>
      <c r="CO21" s="70"/>
      <c r="CP21" s="70"/>
      <c r="CQ21" s="70"/>
      <c r="CR21" s="1430">
        <v>7.7</v>
      </c>
      <c r="CS21" s="32">
        <f t="shared" si="16"/>
        <v>2.9255319148936172</v>
      </c>
      <c r="CT21" s="70"/>
      <c r="CU21" s="70"/>
      <c r="CV21" s="1430">
        <v>30.7</v>
      </c>
      <c r="CW21" s="32">
        <f t="shared" si="17"/>
        <v>5.1501425935245759</v>
      </c>
      <c r="CX21" s="70"/>
      <c r="CY21" s="70"/>
      <c r="CZ21" s="70"/>
      <c r="DA21" s="70"/>
      <c r="DB21" s="70"/>
      <c r="DC21" s="70"/>
      <c r="DD21" s="70"/>
      <c r="DE21" s="70"/>
      <c r="DF21" s="70"/>
      <c r="DG21" s="70"/>
      <c r="DH21" s="70"/>
      <c r="DI21" s="70"/>
      <c r="DJ21" s="70"/>
      <c r="DK21" s="70"/>
      <c r="DL21" s="1430">
        <v>105.1</v>
      </c>
      <c r="DM21" s="32">
        <f t="shared" si="18"/>
        <v>7.2910163024627117</v>
      </c>
      <c r="DN21" s="70"/>
      <c r="DO21" s="70"/>
      <c r="DP21" s="1430"/>
      <c r="DQ21" s="32" t="str">
        <f t="shared" si="19"/>
        <v/>
      </c>
      <c r="DR21" s="1430">
        <v>21.5</v>
      </c>
      <c r="DS21" s="32">
        <f t="shared" si="20"/>
        <v>1.6617484066537951</v>
      </c>
      <c r="DT21" s="1430">
        <v>79.47</v>
      </c>
      <c r="DU21" s="32">
        <f t="shared" si="21"/>
        <v>3.1489791672858027</v>
      </c>
      <c r="DV21" s="1430">
        <v>54.2</v>
      </c>
      <c r="DW21" s="32">
        <f t="shared" si="22"/>
        <v>2.6866103701177551</v>
      </c>
      <c r="DX21" s="1430">
        <v>40.9</v>
      </c>
      <c r="DY21" s="32">
        <f t="shared" si="23"/>
        <v>3.2277208345039416</v>
      </c>
      <c r="DZ21" s="1430">
        <v>4.83</v>
      </c>
      <c r="EA21" s="32">
        <f t="shared" si="24"/>
        <v>1.3708513804758642</v>
      </c>
      <c r="EB21" s="1430">
        <v>3.5941957599999999</v>
      </c>
      <c r="EC21" s="32">
        <f t="shared" si="25"/>
        <v>5.6574714968148863</v>
      </c>
      <c r="ED21" s="70"/>
      <c r="EE21" s="70"/>
      <c r="EF21" s="70"/>
      <c r="EG21" s="70"/>
    </row>
    <row r="22" spans="1:137" ht="12.75" customHeight="1">
      <c r="A22" s="1424" t="s">
        <v>119</v>
      </c>
      <c r="B22" s="70">
        <f t="shared" si="1"/>
        <v>620.03113511999993</v>
      </c>
      <c r="C22" s="70">
        <f t="shared" si="0"/>
        <v>1.2625890630911738</v>
      </c>
      <c r="D22" s="70"/>
      <c r="E22" s="70"/>
      <c r="F22" s="1430">
        <v>2.4898256000000001</v>
      </c>
      <c r="G22" s="32">
        <f t="shared" si="2"/>
        <v>0.54911017635644888</v>
      </c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1430">
        <v>436.05226900000002</v>
      </c>
      <c r="S22" s="32">
        <f t="shared" si="3"/>
        <v>1.7211461301734434</v>
      </c>
      <c r="T22" s="70"/>
      <c r="U22" s="70"/>
      <c r="V22" s="70"/>
      <c r="W22" s="70"/>
      <c r="X22" s="70"/>
      <c r="Y22" s="70"/>
      <c r="Z22" s="70"/>
      <c r="AA22" s="70"/>
      <c r="AB22" s="1430"/>
      <c r="AC22" s="32" t="str">
        <f t="shared" si="4"/>
        <v/>
      </c>
      <c r="AD22" s="70"/>
      <c r="AE22" s="70"/>
      <c r="AF22" s="70"/>
      <c r="AG22" s="70"/>
      <c r="AH22" s="70"/>
      <c r="AI22" s="70"/>
      <c r="AJ22" s="70"/>
      <c r="AK22" s="70"/>
      <c r="AL22" s="1430">
        <v>0.43</v>
      </c>
      <c r="AM22" s="32">
        <f t="shared" si="5"/>
        <v>0.86086086086086078</v>
      </c>
      <c r="AN22" s="1430"/>
      <c r="AO22" s="32" t="str">
        <f t="shared" si="6"/>
        <v/>
      </c>
      <c r="AP22" s="1430"/>
      <c r="AQ22" s="32" t="str">
        <f t="shared" si="7"/>
        <v/>
      </c>
      <c r="AR22" s="70"/>
      <c r="AS22" s="70"/>
      <c r="AT22" s="70"/>
      <c r="AU22" s="70"/>
      <c r="AV22" s="1430">
        <v>5.5</v>
      </c>
      <c r="AW22" s="32">
        <f t="shared" si="8"/>
        <v>0.3117383664909596</v>
      </c>
      <c r="AX22" s="70"/>
      <c r="AY22" s="70"/>
      <c r="AZ22" s="70"/>
      <c r="BA22" s="70"/>
      <c r="BB22" s="70"/>
      <c r="BC22" s="70"/>
      <c r="BD22" s="1430">
        <v>75.505555999999999</v>
      </c>
      <c r="BE22" s="32">
        <f t="shared" si="9"/>
        <v>2.0032456425910432</v>
      </c>
      <c r="BF22" s="70"/>
      <c r="BG22" s="70"/>
      <c r="BH22" s="70"/>
      <c r="BI22" s="70"/>
      <c r="BJ22" s="70"/>
      <c r="BK22" s="70"/>
      <c r="BL22" s="1430">
        <v>3.2</v>
      </c>
      <c r="BM22" s="32">
        <f t="shared" si="10"/>
        <v>2.1178027796161487</v>
      </c>
      <c r="BN22" s="70"/>
      <c r="BO22" s="70"/>
      <c r="BP22" s="70"/>
      <c r="BQ22" s="70"/>
      <c r="BR22" s="70"/>
      <c r="BS22" s="70"/>
      <c r="BT22" s="1430">
        <v>0.41</v>
      </c>
      <c r="BU22" s="32">
        <f t="shared" si="11"/>
        <v>0.61635598316295837</v>
      </c>
      <c r="BV22" s="70"/>
      <c r="BW22" s="70"/>
      <c r="BX22" s="1430">
        <v>7.8601140000000003</v>
      </c>
      <c r="BY22" s="32">
        <f t="shared" si="12"/>
        <v>0.52910073745536446</v>
      </c>
      <c r="BZ22" s="70"/>
      <c r="CA22" s="70"/>
      <c r="CB22" s="1430"/>
      <c r="CC22" s="32" t="str">
        <f t="shared" si="13"/>
        <v/>
      </c>
      <c r="CD22" s="70"/>
      <c r="CE22" s="70"/>
      <c r="CF22" s="70"/>
      <c r="CG22" s="70"/>
      <c r="CH22" s="1430">
        <v>0.06</v>
      </c>
      <c r="CI22" s="32">
        <f t="shared" si="14"/>
        <v>9.4073377234242694E-2</v>
      </c>
      <c r="CJ22" s="70"/>
      <c r="CK22" s="70"/>
      <c r="CL22" s="1430">
        <v>0.52998900000000004</v>
      </c>
      <c r="CM22" s="32">
        <f t="shared" si="15"/>
        <v>0.58556011921367601</v>
      </c>
      <c r="CN22" s="70"/>
      <c r="CO22" s="70"/>
      <c r="CP22" s="70"/>
      <c r="CQ22" s="70"/>
      <c r="CR22" s="1430">
        <v>0</v>
      </c>
      <c r="CS22" s="32">
        <f t="shared" si="16"/>
        <v>0</v>
      </c>
      <c r="CT22" s="70"/>
      <c r="CU22" s="70"/>
      <c r="CV22" s="1430">
        <v>22.9</v>
      </c>
      <c r="CW22" s="32">
        <f t="shared" si="17"/>
        <v>3.8416373091763121</v>
      </c>
      <c r="CX22" s="70"/>
      <c r="CY22" s="70"/>
      <c r="CZ22" s="70"/>
      <c r="DA22" s="70"/>
      <c r="DB22" s="70"/>
      <c r="DC22" s="70"/>
      <c r="DD22" s="70"/>
      <c r="DE22" s="70"/>
      <c r="DF22" s="70"/>
      <c r="DG22" s="70"/>
      <c r="DH22" s="70"/>
      <c r="DI22" s="70"/>
      <c r="DJ22" s="70"/>
      <c r="DK22" s="70"/>
      <c r="DL22" s="1430">
        <v>0</v>
      </c>
      <c r="DM22" s="32">
        <f t="shared" si="18"/>
        <v>0</v>
      </c>
      <c r="DN22" s="70"/>
      <c r="DO22" s="70"/>
      <c r="DP22" s="1430">
        <v>7.6719999999999997</v>
      </c>
      <c r="DQ22" s="32">
        <f t="shared" si="19"/>
        <v>0.81336496890511667</v>
      </c>
      <c r="DR22" s="1430">
        <v>4.9139999999999997</v>
      </c>
      <c r="DS22" s="32">
        <f t="shared" si="20"/>
        <v>0.37980612419984872</v>
      </c>
      <c r="DT22" s="1430">
        <v>40.776000000000003</v>
      </c>
      <c r="DU22" s="32">
        <f t="shared" si="21"/>
        <v>1.6157389521233916</v>
      </c>
      <c r="DV22" s="1430"/>
      <c r="DW22" s="32" t="str">
        <f t="shared" si="22"/>
        <v/>
      </c>
      <c r="DX22" s="1430">
        <v>11.205</v>
      </c>
      <c r="DY22" s="32">
        <f t="shared" si="23"/>
        <v>0.88426924084637326</v>
      </c>
      <c r="DZ22" s="1430">
        <v>0</v>
      </c>
      <c r="EA22" s="32">
        <f t="shared" si="24"/>
        <v>0</v>
      </c>
      <c r="EB22" s="1430">
        <v>0.52638152000000005</v>
      </c>
      <c r="EC22" s="32">
        <f t="shared" si="25"/>
        <v>0.82855488256713528</v>
      </c>
      <c r="ED22" s="70"/>
      <c r="EE22" s="70"/>
      <c r="EF22" s="70"/>
      <c r="EG22" s="70"/>
    </row>
    <row r="23" spans="1:137" ht="12.75" customHeight="1">
      <c r="A23" s="1424" t="s">
        <v>121</v>
      </c>
      <c r="B23" s="70">
        <f t="shared" si="1"/>
        <v>0</v>
      </c>
      <c r="C23" s="70">
        <f t="shared" si="0"/>
        <v>0</v>
      </c>
      <c r="D23" s="70"/>
      <c r="E23" s="70"/>
      <c r="F23" s="1430"/>
      <c r="G23" s="32" t="str">
        <f t="shared" si="2"/>
        <v/>
      </c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1430"/>
      <c r="S23" s="32" t="str">
        <f t="shared" si="3"/>
        <v/>
      </c>
      <c r="T23" s="70"/>
      <c r="U23" s="70"/>
      <c r="V23" s="70"/>
      <c r="W23" s="70"/>
      <c r="X23" s="70"/>
      <c r="Y23" s="70"/>
      <c r="Z23" s="70"/>
      <c r="AA23" s="70"/>
      <c r="AB23" s="1430"/>
      <c r="AC23" s="32" t="str">
        <f t="shared" si="4"/>
        <v/>
      </c>
      <c r="AD23" s="70"/>
      <c r="AE23" s="70"/>
      <c r="AF23" s="70"/>
      <c r="AG23" s="70"/>
      <c r="AH23" s="70"/>
      <c r="AI23" s="70"/>
      <c r="AJ23" s="70"/>
      <c r="AK23" s="70"/>
      <c r="AL23" s="1430">
        <v>0</v>
      </c>
      <c r="AM23" s="32">
        <f t="shared" si="5"/>
        <v>0</v>
      </c>
      <c r="AN23" s="1430"/>
      <c r="AO23" s="32" t="str">
        <f t="shared" si="6"/>
        <v/>
      </c>
      <c r="AP23" s="1430"/>
      <c r="AQ23" s="32" t="str">
        <f t="shared" si="7"/>
        <v/>
      </c>
      <c r="AR23" s="70"/>
      <c r="AS23" s="70"/>
      <c r="AT23" s="70"/>
      <c r="AU23" s="70"/>
      <c r="AV23" s="1430"/>
      <c r="AW23" s="32" t="str">
        <f t="shared" si="8"/>
        <v/>
      </c>
      <c r="AX23" s="70"/>
      <c r="AY23" s="70"/>
      <c r="AZ23" s="70"/>
      <c r="BA23" s="70"/>
      <c r="BB23" s="70"/>
      <c r="BC23" s="70"/>
      <c r="BD23" s="1430">
        <v>0</v>
      </c>
      <c r="BE23" s="32">
        <f t="shared" si="9"/>
        <v>0</v>
      </c>
      <c r="BF23" s="70"/>
      <c r="BG23" s="70"/>
      <c r="BH23" s="70"/>
      <c r="BI23" s="70"/>
      <c r="BJ23" s="70"/>
      <c r="BK23" s="70"/>
      <c r="BL23" s="1430"/>
      <c r="BM23" s="32" t="str">
        <f t="shared" si="10"/>
        <v/>
      </c>
      <c r="BN23" s="70"/>
      <c r="BO23" s="70"/>
      <c r="BP23" s="70"/>
      <c r="BQ23" s="70"/>
      <c r="BR23" s="70"/>
      <c r="BS23" s="70"/>
      <c r="BT23" s="1430"/>
      <c r="BU23" s="32" t="str">
        <f t="shared" si="11"/>
        <v/>
      </c>
      <c r="BV23" s="70"/>
      <c r="BW23" s="70"/>
      <c r="BX23" s="1430"/>
      <c r="BY23" s="32" t="str">
        <f t="shared" si="12"/>
        <v/>
      </c>
      <c r="BZ23" s="70"/>
      <c r="CA23" s="70"/>
      <c r="CB23" s="1430"/>
      <c r="CC23" s="32" t="str">
        <f t="shared" si="13"/>
        <v/>
      </c>
      <c r="CD23" s="70"/>
      <c r="CE23" s="70"/>
      <c r="CF23" s="70"/>
      <c r="CG23" s="70"/>
      <c r="CH23" s="1430"/>
      <c r="CI23" s="32" t="str">
        <f t="shared" si="14"/>
        <v/>
      </c>
      <c r="CJ23" s="70"/>
      <c r="CK23" s="70"/>
      <c r="CL23" s="1430"/>
      <c r="CM23" s="32" t="str">
        <f t="shared" si="15"/>
        <v/>
      </c>
      <c r="CN23" s="70"/>
      <c r="CO23" s="70"/>
      <c r="CP23" s="70"/>
      <c r="CQ23" s="70"/>
      <c r="CR23" s="1430">
        <v>0</v>
      </c>
      <c r="CS23" s="32">
        <f t="shared" si="16"/>
        <v>0</v>
      </c>
      <c r="CT23" s="70"/>
      <c r="CU23" s="70"/>
      <c r="CV23" s="1430"/>
      <c r="CW23" s="32" t="str">
        <f t="shared" si="17"/>
        <v/>
      </c>
      <c r="CX23" s="70"/>
      <c r="CY23" s="70"/>
      <c r="CZ23" s="70"/>
      <c r="DA23" s="70"/>
      <c r="DB23" s="70"/>
      <c r="DC23" s="70"/>
      <c r="DD23" s="70"/>
      <c r="DE23" s="70"/>
      <c r="DF23" s="70"/>
      <c r="DG23" s="70"/>
      <c r="DH23" s="70"/>
      <c r="DI23" s="70"/>
      <c r="DJ23" s="70"/>
      <c r="DK23" s="70"/>
      <c r="DL23" s="1430">
        <v>0</v>
      </c>
      <c r="DM23" s="32">
        <f t="shared" si="18"/>
        <v>0</v>
      </c>
      <c r="DN23" s="70"/>
      <c r="DO23" s="70"/>
      <c r="DP23" s="1430"/>
      <c r="DQ23" s="32" t="str">
        <f t="shared" si="19"/>
        <v/>
      </c>
      <c r="DR23" s="1430"/>
      <c r="DS23" s="32" t="str">
        <f t="shared" si="20"/>
        <v/>
      </c>
      <c r="DT23" s="1430"/>
      <c r="DU23" s="32" t="str">
        <f t="shared" si="21"/>
        <v/>
      </c>
      <c r="DV23" s="1430"/>
      <c r="DW23" s="32" t="str">
        <f t="shared" si="22"/>
        <v/>
      </c>
      <c r="DX23" s="1430"/>
      <c r="DY23" s="32" t="str">
        <f t="shared" si="23"/>
        <v/>
      </c>
      <c r="DZ23" s="1430"/>
      <c r="EA23" s="32" t="str">
        <f t="shared" si="24"/>
        <v/>
      </c>
      <c r="EB23" s="1430">
        <v>0</v>
      </c>
      <c r="EC23" s="32">
        <f t="shared" si="25"/>
        <v>0</v>
      </c>
      <c r="ED23" s="70"/>
      <c r="EE23" s="70"/>
      <c r="EF23" s="70"/>
      <c r="EG23" s="70"/>
    </row>
    <row r="24" spans="1:137" ht="12.75" customHeight="1">
      <c r="A24" s="1424" t="s">
        <v>123</v>
      </c>
      <c r="B24" s="70">
        <f t="shared" si="1"/>
        <v>4.3169380000000004</v>
      </c>
      <c r="C24" s="70">
        <f t="shared" si="0"/>
        <v>8.7907177496623634E-3</v>
      </c>
      <c r="D24" s="70"/>
      <c r="E24" s="70"/>
      <c r="F24" s="1430"/>
      <c r="G24" s="32" t="str">
        <f t="shared" si="2"/>
        <v/>
      </c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1430"/>
      <c r="S24" s="32" t="str">
        <f t="shared" si="3"/>
        <v/>
      </c>
      <c r="T24" s="70"/>
      <c r="U24" s="70"/>
      <c r="V24" s="70"/>
      <c r="W24" s="70"/>
      <c r="X24" s="70"/>
      <c r="Y24" s="70"/>
      <c r="Z24" s="70"/>
      <c r="AA24" s="70"/>
      <c r="AB24" s="1430"/>
      <c r="AC24" s="32" t="str">
        <f t="shared" si="4"/>
        <v/>
      </c>
      <c r="AD24" s="70"/>
      <c r="AE24" s="70"/>
      <c r="AF24" s="70"/>
      <c r="AG24" s="70"/>
      <c r="AH24" s="70"/>
      <c r="AI24" s="70"/>
      <c r="AJ24" s="70"/>
      <c r="AK24" s="70"/>
      <c r="AL24" s="1430">
        <v>0</v>
      </c>
      <c r="AM24" s="32">
        <f t="shared" si="5"/>
        <v>0</v>
      </c>
      <c r="AN24" s="1430"/>
      <c r="AO24" s="32" t="str">
        <f t="shared" si="6"/>
        <v/>
      </c>
      <c r="AP24" s="1430">
        <v>3.04</v>
      </c>
      <c r="AQ24" s="32">
        <f t="shared" si="7"/>
        <v>0.10266559047911734</v>
      </c>
      <c r="AR24" s="70"/>
      <c r="AS24" s="70"/>
      <c r="AT24" s="70"/>
      <c r="AU24" s="70"/>
      <c r="AV24" s="1430"/>
      <c r="AW24" s="32" t="str">
        <f t="shared" si="8"/>
        <v/>
      </c>
      <c r="AX24" s="70"/>
      <c r="AY24" s="70"/>
      <c r="AZ24" s="70"/>
      <c r="BA24" s="70"/>
      <c r="BB24" s="70"/>
      <c r="BC24" s="70"/>
      <c r="BD24" s="1430">
        <v>0</v>
      </c>
      <c r="BE24" s="32">
        <f t="shared" si="9"/>
        <v>0</v>
      </c>
      <c r="BF24" s="70"/>
      <c r="BG24" s="70"/>
      <c r="BH24" s="70"/>
      <c r="BI24" s="70"/>
      <c r="BJ24" s="70"/>
      <c r="BK24" s="70"/>
      <c r="BL24" s="1430"/>
      <c r="BM24" s="32" t="str">
        <f t="shared" si="10"/>
        <v/>
      </c>
      <c r="BN24" s="70"/>
      <c r="BO24" s="70"/>
      <c r="BP24" s="70"/>
      <c r="BQ24" s="70"/>
      <c r="BR24" s="70"/>
      <c r="BS24" s="70"/>
      <c r="BT24" s="1430"/>
      <c r="BU24" s="32" t="str">
        <f t="shared" si="11"/>
        <v/>
      </c>
      <c r="BV24" s="70"/>
      <c r="BW24" s="70"/>
      <c r="BX24" s="1430"/>
      <c r="BY24" s="32" t="str">
        <f t="shared" si="12"/>
        <v/>
      </c>
      <c r="BZ24" s="70"/>
      <c r="CA24" s="70"/>
      <c r="CB24" s="1430"/>
      <c r="CC24" s="32" t="str">
        <f t="shared" si="13"/>
        <v/>
      </c>
      <c r="CD24" s="70"/>
      <c r="CE24" s="70"/>
      <c r="CF24" s="70"/>
      <c r="CG24" s="70"/>
      <c r="CH24" s="1430"/>
      <c r="CI24" s="32" t="str">
        <f t="shared" si="14"/>
        <v/>
      </c>
      <c r="CJ24" s="70"/>
      <c r="CK24" s="70"/>
      <c r="CL24" s="1430">
        <v>0.376938</v>
      </c>
      <c r="CM24" s="32">
        <f t="shared" si="15"/>
        <v>0.4164612099801403</v>
      </c>
      <c r="CN24" s="70"/>
      <c r="CO24" s="70"/>
      <c r="CP24" s="70"/>
      <c r="CQ24" s="70"/>
      <c r="CR24" s="1430">
        <v>0</v>
      </c>
      <c r="CS24" s="32">
        <f t="shared" si="16"/>
        <v>0</v>
      </c>
      <c r="CT24" s="70"/>
      <c r="CU24" s="70"/>
      <c r="CV24" s="1430"/>
      <c r="CW24" s="32" t="str">
        <f t="shared" si="17"/>
        <v/>
      </c>
      <c r="CX24" s="70"/>
      <c r="CY24" s="70"/>
      <c r="CZ24" s="70"/>
      <c r="DA24" s="70"/>
      <c r="DB24" s="70"/>
      <c r="DC24" s="70"/>
      <c r="DD24" s="70"/>
      <c r="DE24" s="70"/>
      <c r="DF24" s="70"/>
      <c r="DG24" s="70"/>
      <c r="DH24" s="70"/>
      <c r="DI24" s="70"/>
      <c r="DJ24" s="70"/>
      <c r="DK24" s="70"/>
      <c r="DL24" s="1430">
        <v>0.9</v>
      </c>
      <c r="DM24" s="32">
        <f t="shared" si="18"/>
        <v>6.2434963579604576E-2</v>
      </c>
      <c r="DN24" s="70"/>
      <c r="DO24" s="70"/>
      <c r="DP24" s="1430"/>
      <c r="DQ24" s="32" t="str">
        <f t="shared" si="19"/>
        <v/>
      </c>
      <c r="DR24" s="1430"/>
      <c r="DS24" s="32" t="str">
        <f t="shared" si="20"/>
        <v/>
      </c>
      <c r="DT24" s="1430"/>
      <c r="DU24" s="32" t="str">
        <f t="shared" si="21"/>
        <v/>
      </c>
      <c r="DV24" s="1430"/>
      <c r="DW24" s="32" t="str">
        <f t="shared" si="22"/>
        <v/>
      </c>
      <c r="DX24" s="1430"/>
      <c r="DY24" s="32" t="str">
        <f t="shared" si="23"/>
        <v/>
      </c>
      <c r="DZ24" s="1430"/>
      <c r="EA24" s="32" t="str">
        <f t="shared" si="24"/>
        <v/>
      </c>
      <c r="EB24" s="1430">
        <v>0</v>
      </c>
      <c r="EC24" s="32">
        <f t="shared" si="25"/>
        <v>0</v>
      </c>
      <c r="ED24" s="70"/>
      <c r="EE24" s="70"/>
      <c r="EF24" s="70"/>
      <c r="EG24" s="70"/>
    </row>
    <row r="25" spans="1:137" ht="12.75" customHeight="1" thickBot="1">
      <c r="A25" s="1424" t="s">
        <v>125</v>
      </c>
      <c r="B25" s="70">
        <f t="shared" si="1"/>
        <v>-2425.5954999100004</v>
      </c>
      <c r="C25" s="70">
        <f t="shared" si="0"/>
        <v>-4.9393170378078155</v>
      </c>
      <c r="D25" s="70"/>
      <c r="E25" s="70"/>
      <c r="F25" s="1430">
        <v>4.9435900899999998</v>
      </c>
      <c r="G25" s="32">
        <f t="shared" si="2"/>
        <v>1.0902673770218654</v>
      </c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1430">
        <v>-2430.5390900000002</v>
      </c>
      <c r="S25" s="32">
        <f t="shared" si="3"/>
        <v>-9.5936043598222458</v>
      </c>
      <c r="T25" s="70"/>
      <c r="U25" s="70"/>
      <c r="V25" s="70"/>
      <c r="W25" s="70"/>
      <c r="X25" s="70"/>
      <c r="Y25" s="70"/>
      <c r="Z25" s="70"/>
      <c r="AA25" s="70"/>
      <c r="AB25" s="1430"/>
      <c r="AC25" s="32" t="str">
        <f t="shared" si="4"/>
        <v/>
      </c>
      <c r="AD25" s="70"/>
      <c r="AE25" s="70"/>
      <c r="AF25" s="70"/>
      <c r="AG25" s="70"/>
      <c r="AH25" s="70"/>
      <c r="AI25" s="70"/>
      <c r="AJ25" s="70"/>
      <c r="AK25" s="70"/>
      <c r="AL25" s="1430">
        <v>0</v>
      </c>
      <c r="AM25" s="32">
        <f t="shared" si="5"/>
        <v>0</v>
      </c>
      <c r="AN25" s="1430"/>
      <c r="AO25" s="32" t="str">
        <f t="shared" si="6"/>
        <v/>
      </c>
      <c r="AP25" s="1430"/>
      <c r="AQ25" s="32" t="str">
        <f t="shared" si="7"/>
        <v/>
      </c>
      <c r="AR25" s="70"/>
      <c r="AS25" s="70"/>
      <c r="AT25" s="70"/>
      <c r="AU25" s="70"/>
      <c r="AV25" s="1430"/>
      <c r="AW25" s="32" t="str">
        <f t="shared" si="8"/>
        <v/>
      </c>
      <c r="AX25" s="70"/>
      <c r="AY25" s="70"/>
      <c r="AZ25" s="70"/>
      <c r="BA25" s="70"/>
      <c r="BB25" s="70"/>
      <c r="BC25" s="70"/>
      <c r="BD25" s="1430">
        <v>0</v>
      </c>
      <c r="BE25" s="32">
        <f t="shared" si="9"/>
        <v>0</v>
      </c>
      <c r="BF25" s="70"/>
      <c r="BG25" s="70"/>
      <c r="BH25" s="70"/>
      <c r="BI25" s="70"/>
      <c r="BJ25" s="70"/>
      <c r="BK25" s="70"/>
      <c r="BL25" s="1430"/>
      <c r="BM25" s="32" t="str">
        <f t="shared" si="10"/>
        <v/>
      </c>
      <c r="BN25" s="70"/>
      <c r="BO25" s="70"/>
      <c r="BP25" s="70"/>
      <c r="BQ25" s="70"/>
      <c r="BR25" s="70"/>
      <c r="BS25" s="70"/>
      <c r="BT25" s="1430"/>
      <c r="BU25" s="32" t="str">
        <f t="shared" si="11"/>
        <v/>
      </c>
      <c r="BV25" s="70"/>
      <c r="BW25" s="70"/>
      <c r="BX25" s="1430"/>
      <c r="BY25" s="32" t="str">
        <f t="shared" si="12"/>
        <v/>
      </c>
      <c r="BZ25" s="70"/>
      <c r="CA25" s="70"/>
      <c r="CB25" s="1430"/>
      <c r="CC25" s="32" t="str">
        <f t="shared" si="13"/>
        <v/>
      </c>
      <c r="CD25" s="70"/>
      <c r="CE25" s="70"/>
      <c r="CF25" s="70"/>
      <c r="CG25" s="70"/>
      <c r="CH25" s="1430"/>
      <c r="CI25" s="32" t="str">
        <f t="shared" si="14"/>
        <v/>
      </c>
      <c r="CJ25" s="70"/>
      <c r="CK25" s="70"/>
      <c r="CL25" s="1430"/>
      <c r="CM25" s="32" t="str">
        <f t="shared" si="15"/>
        <v/>
      </c>
      <c r="CN25" s="70"/>
      <c r="CO25" s="70"/>
      <c r="CP25" s="70"/>
      <c r="CQ25" s="70"/>
      <c r="CR25" s="1430">
        <v>0</v>
      </c>
      <c r="CS25" s="32">
        <f t="shared" si="16"/>
        <v>0</v>
      </c>
      <c r="CT25" s="70"/>
      <c r="CU25" s="70"/>
      <c r="CV25" s="1430"/>
      <c r="CW25" s="32" t="str">
        <f t="shared" si="17"/>
        <v/>
      </c>
      <c r="CX25" s="70"/>
      <c r="CY25" s="70"/>
      <c r="CZ25" s="70"/>
      <c r="DA25" s="70"/>
      <c r="DB25" s="70"/>
      <c r="DC25" s="70"/>
      <c r="DD25" s="70"/>
      <c r="DE25" s="70"/>
      <c r="DF25" s="70"/>
      <c r="DG25" s="70"/>
      <c r="DH25" s="70"/>
      <c r="DI25" s="70"/>
      <c r="DJ25" s="70"/>
      <c r="DK25" s="70"/>
      <c r="DL25" s="1430">
        <v>0</v>
      </c>
      <c r="DM25" s="32">
        <f t="shared" si="18"/>
        <v>0</v>
      </c>
      <c r="DN25" s="70"/>
      <c r="DO25" s="70"/>
      <c r="DP25" s="1430"/>
      <c r="DQ25" s="32" t="str">
        <f t="shared" si="19"/>
        <v/>
      </c>
      <c r="DR25" s="1430"/>
      <c r="DS25" s="32" t="str">
        <f t="shared" si="20"/>
        <v/>
      </c>
      <c r="DT25" s="1430"/>
      <c r="DU25" s="32" t="str">
        <f t="shared" si="21"/>
        <v/>
      </c>
      <c r="DV25" s="1430"/>
      <c r="DW25" s="32" t="str">
        <f t="shared" si="22"/>
        <v/>
      </c>
      <c r="DX25" s="1430"/>
      <c r="DY25" s="32" t="str">
        <f t="shared" si="23"/>
        <v/>
      </c>
      <c r="DZ25" s="1430">
        <v>0</v>
      </c>
      <c r="EA25" s="32">
        <f t="shared" si="24"/>
        <v>0</v>
      </c>
      <c r="EB25" s="1430">
        <v>0</v>
      </c>
      <c r="EC25" s="32">
        <f t="shared" si="25"/>
        <v>0</v>
      </c>
      <c r="ED25" s="70"/>
      <c r="EE25" s="70"/>
      <c r="EF25" s="70"/>
      <c r="EG25" s="70"/>
    </row>
    <row r="26" spans="1:137" ht="12.75" customHeight="1" thickBot="1">
      <c r="A26" s="1422" t="s">
        <v>673</v>
      </c>
      <c r="B26" s="1405">
        <f t="shared" si="1"/>
        <v>26105.84519045</v>
      </c>
      <c r="C26" s="1405">
        <f t="shared" si="0"/>
        <v>53.160160439095172</v>
      </c>
      <c r="D26" s="1405"/>
      <c r="E26" s="1405"/>
      <c r="F26" s="1432">
        <v>294.24767446999999</v>
      </c>
      <c r="G26" s="1405">
        <f>IF(F26&lt;&gt;0,F26/F$11*100,0)</f>
        <v>64.893859401516579</v>
      </c>
      <c r="H26" s="1405"/>
      <c r="I26" s="1405"/>
      <c r="J26" s="1405"/>
      <c r="K26" s="1405"/>
      <c r="L26" s="1405"/>
      <c r="M26" s="1405"/>
      <c r="N26" s="1405"/>
      <c r="O26" s="1405"/>
      <c r="P26" s="1405"/>
      <c r="Q26" s="1405"/>
      <c r="R26" s="1432">
        <v>13950.148306999998</v>
      </c>
      <c r="S26" s="1405">
        <f>IF(R26&lt;&gt;0,R26/R$11*100,0)</f>
        <v>55.062765362972243</v>
      </c>
      <c r="T26" s="1405"/>
      <c r="U26" s="1405"/>
      <c r="V26" s="1405"/>
      <c r="W26" s="1405"/>
      <c r="X26" s="1405"/>
      <c r="Y26" s="1405"/>
      <c r="Z26" s="1405"/>
      <c r="AA26" s="1405"/>
      <c r="AB26" s="1432">
        <f>SUM(AB13:AB25)</f>
        <v>0</v>
      </c>
      <c r="AC26" s="1405">
        <f>IF(AB26&lt;&gt;0,AB26/AB$11*100,0)</f>
        <v>0</v>
      </c>
      <c r="AD26" s="1405"/>
      <c r="AE26" s="1405"/>
      <c r="AF26" s="1405"/>
      <c r="AG26" s="1405"/>
      <c r="AH26" s="1405"/>
      <c r="AI26" s="1405"/>
      <c r="AJ26" s="1405"/>
      <c r="AK26" s="1405"/>
      <c r="AL26" s="1432">
        <v>35.18</v>
      </c>
      <c r="AM26" s="1405">
        <f>IF(AL26&lt;&gt;0,AL26/AL$11*100,0)</f>
        <v>70.43043043043042</v>
      </c>
      <c r="AN26" s="1432">
        <f>SUM(AN13:AN25)</f>
        <v>30.15</v>
      </c>
      <c r="AO26" s="1405">
        <f>IF(AN26&lt;&gt;0,AN26/AN$11*100,0)</f>
        <v>57.692307692307701</v>
      </c>
      <c r="AP26" s="1432">
        <f>SUM(AP13:AP25)</f>
        <v>1765.5000000000002</v>
      </c>
      <c r="AQ26" s="1405">
        <f>IF(AP26&lt;&gt;0,AP26/AP$11*100,0)</f>
        <v>59.623717102263718</v>
      </c>
      <c r="AR26" s="1405"/>
      <c r="AS26" s="1405"/>
      <c r="AT26" s="1405"/>
      <c r="AU26" s="1405"/>
      <c r="AV26" s="1432">
        <v>1096.9000000000001</v>
      </c>
      <c r="AW26" s="1405">
        <f>IF(AV26&lt;&gt;0,AV26/AV$11*100,0)</f>
        <v>62.171966218897026</v>
      </c>
      <c r="AX26" s="1405"/>
      <c r="AY26" s="1405"/>
      <c r="AZ26" s="1405"/>
      <c r="BA26" s="1405"/>
      <c r="BB26" s="1405"/>
      <c r="BC26" s="1405"/>
      <c r="BD26" s="1432">
        <v>2297.7173626500003</v>
      </c>
      <c r="BE26" s="1405">
        <f>IF(BD26&lt;&gt;0,BD26/BD$11*100,0)</f>
        <v>60.960974774285447</v>
      </c>
      <c r="BF26" s="1405"/>
      <c r="BG26" s="1405"/>
      <c r="BH26" s="1405"/>
      <c r="BI26" s="1405"/>
      <c r="BJ26" s="1405"/>
      <c r="BK26" s="1405"/>
      <c r="BL26" s="1432">
        <v>91.4</v>
      </c>
      <c r="BM26" s="1405">
        <f>IF(BL26&lt;&gt;0,BL26/BL$11*100,0)</f>
        <v>60.489741892786242</v>
      </c>
      <c r="BN26" s="1405"/>
      <c r="BO26" s="1405"/>
      <c r="BP26" s="1405"/>
      <c r="BQ26" s="1405"/>
      <c r="BR26" s="1405"/>
      <c r="BS26" s="1405"/>
      <c r="BT26" s="1432">
        <f>SUM(BT13:BT25)</f>
        <v>50.879999999999995</v>
      </c>
      <c r="BU26" s="1405">
        <f>IF(BT26&lt;&gt;0,BT26/BT$11*100,0)</f>
        <v>76.488274203247116</v>
      </c>
      <c r="BV26" s="1405"/>
      <c r="BW26" s="1405"/>
      <c r="BX26" s="1432">
        <v>773.43990199999996</v>
      </c>
      <c r="BY26" s="1405">
        <f>IF(BX26&lt;&gt;0,BX26/BX$11*100,0)</f>
        <v>52.063827894303415</v>
      </c>
      <c r="BZ26" s="1405"/>
      <c r="CA26" s="1405"/>
      <c r="CB26" s="1432">
        <f>SUM(CB13:CB25)</f>
        <v>17.510000000000002</v>
      </c>
      <c r="CC26" s="1405">
        <f>IF(CB26&lt;&gt;0,CB26/CB$11*100,0)</f>
        <v>52.598377891258629</v>
      </c>
      <c r="CD26" s="1405"/>
      <c r="CE26" s="1405"/>
      <c r="CF26" s="1405"/>
      <c r="CG26" s="1405"/>
      <c r="CH26" s="1432">
        <f>SUM(CH13:CH25)</f>
        <v>11.860000000000001</v>
      </c>
      <c r="CI26" s="1405">
        <f>IF(CH26&lt;&gt;0,CH26/CH$11*100,0)</f>
        <v>18.595170899968643</v>
      </c>
      <c r="CJ26" s="1405"/>
      <c r="CK26" s="1405"/>
      <c r="CL26" s="1432">
        <v>53.680727999999995</v>
      </c>
      <c r="CM26" s="1405">
        <f>IF(CL26&lt;&gt;0,CL26/CL$11*100,0)</f>
        <v>59.30933186756122</v>
      </c>
      <c r="CN26" s="1405"/>
      <c r="CO26" s="1405"/>
      <c r="CP26" s="1405"/>
      <c r="CQ26" s="1405"/>
      <c r="CR26" s="1432">
        <v>101.6</v>
      </c>
      <c r="CS26" s="1405">
        <f>IF(CR26&lt;&gt;0,CR26/CR$11*100,0)</f>
        <v>38.60182370820668</v>
      </c>
      <c r="CT26" s="1405"/>
      <c r="CU26" s="1405"/>
      <c r="CV26" s="1432">
        <v>407.9</v>
      </c>
      <c r="CW26" s="1405">
        <f>IF(CV26&lt;&gt;0,CV26/CV$11*100,0)</f>
        <v>68.428116087904712</v>
      </c>
      <c r="CX26" s="1405"/>
      <c r="CY26" s="1405"/>
      <c r="CZ26" s="1405"/>
      <c r="DA26" s="1405"/>
      <c r="DB26" s="1405"/>
      <c r="DC26" s="1405"/>
      <c r="DD26" s="1405"/>
      <c r="DE26" s="1405"/>
      <c r="DF26" s="1405"/>
      <c r="DG26" s="1405"/>
      <c r="DH26" s="1405"/>
      <c r="DI26" s="1405"/>
      <c r="DJ26" s="1405"/>
      <c r="DK26" s="1405"/>
      <c r="DL26" s="1432">
        <v>964.9</v>
      </c>
      <c r="DM26" s="1405">
        <f>IF(DL26&lt;&gt;0,DL26/DL$11*100,0)</f>
        <v>66.937218175511617</v>
      </c>
      <c r="DN26" s="1431"/>
      <c r="DO26" s="1405"/>
      <c r="DP26" s="1432">
        <v>525.52300000000002</v>
      </c>
      <c r="DQ26" s="1405">
        <f>IF(DP26&lt;&gt;0,DP26/DP$11*100,0)</f>
        <v>55.714546214015073</v>
      </c>
      <c r="DR26" s="1432">
        <v>792.03099999999984</v>
      </c>
      <c r="DS26" s="1405">
        <f>IF(DR26&lt;&gt;0,DR26/DR$11*100,0)</f>
        <v>61.216569873042403</v>
      </c>
      <c r="DT26" s="1432">
        <v>783.32099999999991</v>
      </c>
      <c r="DU26" s="1405">
        <f>IF(DT26&lt;&gt;0,DT26/DT$11*100,0)</f>
        <v>31.038901601830659</v>
      </c>
      <c r="DV26" s="1432">
        <v>1236.9649999999999</v>
      </c>
      <c r="DW26" s="1405">
        <f>IF(DV26&lt;&gt;0,DV26/DV$11*100,0)</f>
        <v>61.314446429385761</v>
      </c>
      <c r="DX26" s="1432">
        <v>604.61</v>
      </c>
      <c r="DY26" s="1405">
        <f>IF(DX26&lt;&gt;0,DX26/DX$11*100,0)</f>
        <v>47.714237010988455</v>
      </c>
      <c r="DZ26" s="1432">
        <v>175.57565099999999</v>
      </c>
      <c r="EA26" s="1405">
        <f>IF(DZ26&lt;&gt;0,DZ26/DZ$11*100,0)</f>
        <v>49.831909637950005</v>
      </c>
      <c r="EB26" s="1432">
        <f>SUM(EB13:EB25)</f>
        <v>44.80556533</v>
      </c>
      <c r="EC26" s="1405">
        <f>IF(EB26&lt;&gt;0,EB26/EB$11*100,0)</f>
        <v>70.526544929526125</v>
      </c>
      <c r="ED26" s="1405"/>
      <c r="EE26" s="1405"/>
      <c r="EF26" s="1405"/>
      <c r="EG26" s="1405"/>
    </row>
    <row r="27" spans="1:137" ht="12.75" customHeight="1" thickBot="1">
      <c r="A27" s="1422" t="s">
        <v>130</v>
      </c>
      <c r="B27" s="1431">
        <f t="shared" si="1"/>
        <v>4043.0914320400002</v>
      </c>
      <c r="C27" s="1431">
        <f t="shared" si="0"/>
        <v>8.2330752990063445</v>
      </c>
      <c r="D27" s="1431"/>
      <c r="E27" s="1431"/>
      <c r="F27" s="1432">
        <v>0</v>
      </c>
      <c r="G27" s="32">
        <f t="shared" si="2"/>
        <v>0</v>
      </c>
      <c r="H27" s="1431"/>
      <c r="I27" s="1431"/>
      <c r="J27" s="1431"/>
      <c r="K27" s="1431"/>
      <c r="L27" s="1431"/>
      <c r="M27" s="1431"/>
      <c r="N27" s="1431"/>
      <c r="O27" s="1431"/>
      <c r="P27" s="1431"/>
      <c r="Q27" s="1431"/>
      <c r="R27" s="1432">
        <v>3655.7725909999999</v>
      </c>
      <c r="S27" s="32">
        <f t="shared" si="3"/>
        <v>14.429735366871332</v>
      </c>
      <c r="T27" s="1431"/>
      <c r="U27" s="1431"/>
      <c r="V27" s="1431"/>
      <c r="W27" s="1431"/>
      <c r="X27" s="1431"/>
      <c r="Y27" s="1431"/>
      <c r="Z27" s="1431"/>
      <c r="AA27" s="1431"/>
      <c r="AB27" s="1432"/>
      <c r="AC27" s="32" t="str">
        <f t="shared" si="4"/>
        <v/>
      </c>
      <c r="AD27" s="1431"/>
      <c r="AE27" s="1431"/>
      <c r="AF27" s="1431"/>
      <c r="AG27" s="1431"/>
      <c r="AH27" s="1431"/>
      <c r="AI27" s="1431"/>
      <c r="AJ27" s="1431"/>
      <c r="AK27" s="1431"/>
      <c r="AL27" s="1432"/>
      <c r="AM27" s="32" t="str">
        <f t="shared" si="5"/>
        <v/>
      </c>
      <c r="AN27" s="1432"/>
      <c r="AO27" s="32" t="str">
        <f t="shared" si="6"/>
        <v/>
      </c>
      <c r="AP27" s="1432">
        <v>30.38</v>
      </c>
      <c r="AQ27" s="32">
        <f t="shared" si="7"/>
        <v>1.0259804732748634</v>
      </c>
      <c r="AR27" s="1431"/>
      <c r="AS27" s="1431"/>
      <c r="AT27" s="1431"/>
      <c r="AU27" s="1431"/>
      <c r="AV27" s="1432"/>
      <c r="AW27" s="32" t="str">
        <f t="shared" si="8"/>
        <v/>
      </c>
      <c r="AX27" s="1431"/>
      <c r="AY27" s="1431"/>
      <c r="AZ27" s="1431"/>
      <c r="BA27" s="1431"/>
      <c r="BB27" s="1431"/>
      <c r="BC27" s="1431"/>
      <c r="BD27" s="1432">
        <v>347.53884103999997</v>
      </c>
      <c r="BE27" s="32">
        <f t="shared" si="9"/>
        <v>9.2205886007186173</v>
      </c>
      <c r="BF27" s="1431"/>
      <c r="BG27" s="1431"/>
      <c r="BH27" s="1431"/>
      <c r="BI27" s="1431"/>
      <c r="BJ27" s="1431"/>
      <c r="BK27" s="1431"/>
      <c r="BL27" s="1432">
        <v>7.6</v>
      </c>
      <c r="BM27" s="32">
        <f t="shared" si="10"/>
        <v>5.0297816015883523</v>
      </c>
      <c r="BN27" s="1431"/>
      <c r="BO27" s="1431"/>
      <c r="BP27" s="1431"/>
      <c r="BQ27" s="1431"/>
      <c r="BR27" s="1431"/>
      <c r="BS27" s="1431"/>
      <c r="BT27" s="1432"/>
      <c r="BU27" s="32" t="str">
        <f t="shared" si="11"/>
        <v/>
      </c>
      <c r="BV27" s="1431"/>
      <c r="BW27" s="1431"/>
      <c r="BX27" s="1432"/>
      <c r="BY27" s="32" t="str">
        <f t="shared" si="12"/>
        <v/>
      </c>
      <c r="BZ27" s="1431"/>
      <c r="CA27" s="1431"/>
      <c r="CB27" s="1432"/>
      <c r="CC27" s="32" t="str">
        <f t="shared" si="13"/>
        <v/>
      </c>
      <c r="CD27" s="1431"/>
      <c r="CE27" s="1431"/>
      <c r="CF27" s="1431"/>
      <c r="CG27" s="1431"/>
      <c r="CH27" s="1432"/>
      <c r="CI27" s="32" t="str">
        <f t="shared" si="14"/>
        <v/>
      </c>
      <c r="CJ27" s="1431"/>
      <c r="CK27" s="1431"/>
      <c r="CL27" s="1432"/>
      <c r="CM27" s="32" t="str">
        <f t="shared" si="15"/>
        <v/>
      </c>
      <c r="CN27" s="1431"/>
      <c r="CO27" s="1431"/>
      <c r="CP27" s="1431"/>
      <c r="CQ27" s="1431"/>
      <c r="CR27" s="1432">
        <v>1.8</v>
      </c>
      <c r="CS27" s="32">
        <f t="shared" si="16"/>
        <v>0.68389057750759874</v>
      </c>
      <c r="CT27" s="1431"/>
      <c r="CU27" s="1431"/>
      <c r="CV27" s="1432"/>
      <c r="CW27" s="32" t="str">
        <f t="shared" si="17"/>
        <v/>
      </c>
      <c r="CX27" s="1431"/>
      <c r="CY27" s="1431"/>
      <c r="CZ27" s="1431"/>
      <c r="DA27" s="1431"/>
      <c r="DB27" s="1431"/>
      <c r="DC27" s="1431"/>
      <c r="DD27" s="1431"/>
      <c r="DE27" s="1431"/>
      <c r="DF27" s="1431"/>
      <c r="DG27" s="1431"/>
      <c r="DH27" s="1431"/>
      <c r="DI27" s="1431"/>
      <c r="DJ27" s="1431"/>
      <c r="DK27" s="1431"/>
      <c r="DL27" s="1432">
        <v>0</v>
      </c>
      <c r="DM27" s="32">
        <f t="shared" si="18"/>
        <v>0</v>
      </c>
      <c r="DN27" s="1431"/>
      <c r="DO27" s="1431"/>
      <c r="DP27" s="1432"/>
      <c r="DQ27" s="32" t="str">
        <f t="shared" si="19"/>
        <v/>
      </c>
      <c r="DR27" s="1432"/>
      <c r="DS27" s="32" t="str">
        <f t="shared" si="20"/>
        <v/>
      </c>
      <c r="DT27" s="1432"/>
      <c r="DU27" s="32" t="str">
        <f t="shared" si="21"/>
        <v/>
      </c>
      <c r="DV27" s="1432"/>
      <c r="DW27" s="32" t="str">
        <f t="shared" si="22"/>
        <v/>
      </c>
      <c r="DX27" s="1432"/>
      <c r="DY27" s="32" t="str">
        <f t="shared" si="23"/>
        <v/>
      </c>
      <c r="DZ27" s="1432"/>
      <c r="EA27" s="32" t="str">
        <f t="shared" si="24"/>
        <v/>
      </c>
      <c r="EB27" s="1432"/>
      <c r="EC27" s="32" t="str">
        <f t="shared" si="25"/>
        <v/>
      </c>
      <c r="ED27" s="1431"/>
      <c r="EE27" s="1431"/>
      <c r="EF27" s="1431"/>
      <c r="EG27" s="1431"/>
    </row>
    <row r="28" spans="1:137" ht="12.75" customHeight="1" thickBot="1">
      <c r="A28" s="1422" t="s">
        <v>674</v>
      </c>
      <c r="B28" s="1405">
        <f t="shared" si="1"/>
        <v>30148.936622490004</v>
      </c>
      <c r="C28" s="1405">
        <f t="shared" si="0"/>
        <v>61.393235738101524</v>
      </c>
      <c r="D28" s="1405"/>
      <c r="E28" s="1405"/>
      <c r="F28" s="1432">
        <v>294.24767446999999</v>
      </c>
      <c r="G28" s="1405">
        <f>IF(F28&lt;&gt;0,F28/F$11*100,0)</f>
        <v>64.893859401516579</v>
      </c>
      <c r="H28" s="1405"/>
      <c r="I28" s="1405"/>
      <c r="J28" s="1405"/>
      <c r="K28" s="1405"/>
      <c r="L28" s="1405"/>
      <c r="M28" s="1405"/>
      <c r="N28" s="1405"/>
      <c r="O28" s="1405"/>
      <c r="P28" s="1405"/>
      <c r="Q28" s="1405"/>
      <c r="R28" s="1432">
        <v>17605.920897999997</v>
      </c>
      <c r="S28" s="1405">
        <f>IF(R28&lt;&gt;0,R28/R$11*100,0)</f>
        <v>69.49250072984357</v>
      </c>
      <c r="T28" s="1405"/>
      <c r="U28" s="1405"/>
      <c r="V28" s="1405"/>
      <c r="W28" s="1405"/>
      <c r="X28" s="1405"/>
      <c r="Y28" s="1405"/>
      <c r="Z28" s="1405"/>
      <c r="AA28" s="1405"/>
      <c r="AB28" s="1432">
        <f>SUM(AB26:AB27)</f>
        <v>0</v>
      </c>
      <c r="AC28" s="1405">
        <f>IF(AB28&lt;&gt;0,AB28/AB$11*100,0)</f>
        <v>0</v>
      </c>
      <c r="AD28" s="1405"/>
      <c r="AE28" s="1405"/>
      <c r="AF28" s="1405"/>
      <c r="AG28" s="1405"/>
      <c r="AH28" s="1405"/>
      <c r="AI28" s="1405"/>
      <c r="AJ28" s="1405"/>
      <c r="AK28" s="1405"/>
      <c r="AL28" s="1432">
        <v>35.18</v>
      </c>
      <c r="AM28" s="1405">
        <f>IF(AL28&lt;&gt;0,AL28/AL$11*100,0)</f>
        <v>70.43043043043042</v>
      </c>
      <c r="AN28" s="1432">
        <f>SUM(AN26:AN27)</f>
        <v>30.15</v>
      </c>
      <c r="AO28" s="1405">
        <f>IF(AN28&lt;&gt;0,AN28/AN$11*100,0)</f>
        <v>57.692307692307701</v>
      </c>
      <c r="AP28" s="1432">
        <f>SUM(AP26:AP27)</f>
        <v>1795.8800000000003</v>
      </c>
      <c r="AQ28" s="1405">
        <f>IF(AP28&lt;&gt;0,AP28/AP$11*100,0)</f>
        <v>60.649697575538575</v>
      </c>
      <c r="AR28" s="1405"/>
      <c r="AS28" s="1405"/>
      <c r="AT28" s="1405"/>
      <c r="AU28" s="1405"/>
      <c r="AV28" s="1432">
        <v>1096.9000000000001</v>
      </c>
      <c r="AW28" s="1405">
        <f>IF(AV28&lt;&gt;0,AV28/AV$11*100,0)</f>
        <v>62.171966218897026</v>
      </c>
      <c r="AX28" s="1405"/>
      <c r="AY28" s="1405"/>
      <c r="AZ28" s="1405"/>
      <c r="BA28" s="1405"/>
      <c r="BB28" s="1405"/>
      <c r="BC28" s="1405"/>
      <c r="BD28" s="1432">
        <v>2645.2562036900003</v>
      </c>
      <c r="BE28" s="1405">
        <f>IF(BD28&lt;&gt;0,BD28/BD$11*100,0)</f>
        <v>70.18156337500406</v>
      </c>
      <c r="BF28" s="1405"/>
      <c r="BG28" s="1405"/>
      <c r="BH28" s="1405"/>
      <c r="BI28" s="1405"/>
      <c r="BJ28" s="1405"/>
      <c r="BK28" s="1405"/>
      <c r="BL28" s="1432">
        <v>99</v>
      </c>
      <c r="BM28" s="1405">
        <f>IF(BL28&lt;&gt;0,BL28/BL$11*100,0)</f>
        <v>65.519523494374582</v>
      </c>
      <c r="BN28" s="1405"/>
      <c r="BO28" s="1405"/>
      <c r="BP28" s="1405"/>
      <c r="BQ28" s="1405"/>
      <c r="BR28" s="1405"/>
      <c r="BS28" s="1405"/>
      <c r="BT28" s="1432">
        <f>SUM(BT26:BT27)</f>
        <v>50.879999999999995</v>
      </c>
      <c r="BU28" s="1405">
        <f>IF(BT28&lt;&gt;0,BT28/BT$11*100,0)</f>
        <v>76.488274203247116</v>
      </c>
      <c r="BV28" s="1405"/>
      <c r="BW28" s="1405"/>
      <c r="BX28" s="1432">
        <v>773.43990199999996</v>
      </c>
      <c r="BY28" s="1405">
        <f>IF(BX28&lt;&gt;0,BX28/BX$11*100,0)</f>
        <v>52.063827894303415</v>
      </c>
      <c r="BZ28" s="1405"/>
      <c r="CA28" s="1405"/>
      <c r="CB28" s="1432">
        <f>SUM(CB26:CB27)</f>
        <v>17.510000000000002</v>
      </c>
      <c r="CC28" s="1405">
        <f>IF(CB28&lt;&gt;0,CB28/CB$11*100,0)</f>
        <v>52.598377891258629</v>
      </c>
      <c r="CD28" s="1405"/>
      <c r="CE28" s="1405"/>
      <c r="CF28" s="1405"/>
      <c r="CG28" s="1405"/>
      <c r="CH28" s="1432">
        <f>SUM(CH26:CH27)</f>
        <v>11.860000000000001</v>
      </c>
      <c r="CI28" s="1405">
        <f>IF(CH28&lt;&gt;0,CH28/CH$11*100,0)</f>
        <v>18.595170899968643</v>
      </c>
      <c r="CJ28" s="1405"/>
      <c r="CK28" s="1405"/>
      <c r="CL28" s="1432">
        <v>53.680727999999995</v>
      </c>
      <c r="CM28" s="1405">
        <f>IF(CL28&lt;&gt;0,CL28/CL$11*100,0)</f>
        <v>59.30933186756122</v>
      </c>
      <c r="CN28" s="1405"/>
      <c r="CO28" s="1405"/>
      <c r="CP28" s="1405"/>
      <c r="CQ28" s="1405"/>
      <c r="CR28" s="1432">
        <v>103.4</v>
      </c>
      <c r="CS28" s="1405">
        <f>IF(CR28&lt;&gt;0,CR28/CR$11*100,0)</f>
        <v>39.285714285714292</v>
      </c>
      <c r="CT28" s="1405"/>
      <c r="CU28" s="1405"/>
      <c r="CV28" s="1432">
        <v>407.9</v>
      </c>
      <c r="CW28" s="1405">
        <f>IF(CV28&lt;&gt;0,CV28/CV$11*100,0)</f>
        <v>68.428116087904712</v>
      </c>
      <c r="CX28" s="1405"/>
      <c r="CY28" s="1405"/>
      <c r="CZ28" s="1405"/>
      <c r="DA28" s="1405"/>
      <c r="DB28" s="1405"/>
      <c r="DC28" s="1405"/>
      <c r="DD28" s="1405"/>
      <c r="DE28" s="1405"/>
      <c r="DF28" s="1405"/>
      <c r="DG28" s="1405"/>
      <c r="DH28" s="1405"/>
      <c r="DI28" s="1405"/>
      <c r="DJ28" s="1405"/>
      <c r="DK28" s="1405"/>
      <c r="DL28" s="1432">
        <v>964.9</v>
      </c>
      <c r="DM28" s="1405">
        <f>IF(DL28&lt;&gt;0,DL28/DL$11*100,0)</f>
        <v>66.937218175511617</v>
      </c>
      <c r="DN28" s="1431"/>
      <c r="DO28" s="1405"/>
      <c r="DP28" s="1432">
        <v>525.52300000000002</v>
      </c>
      <c r="DQ28" s="1405">
        <f>IF(DP28&lt;&gt;0,DP28/DP$11*100,0)</f>
        <v>55.714546214015073</v>
      </c>
      <c r="DR28" s="1432">
        <v>792.03099999999984</v>
      </c>
      <c r="DS28" s="1405">
        <f>IF(DR28&lt;&gt;0,DR28/DR$11*100,0)</f>
        <v>61.216569873042403</v>
      </c>
      <c r="DT28" s="1432">
        <v>783.32099999999991</v>
      </c>
      <c r="DU28" s="1405">
        <f>IF(DT28&lt;&gt;0,DT28/DT$11*100,0)</f>
        <v>31.038901601830659</v>
      </c>
      <c r="DV28" s="1432">
        <v>1236.9649999999999</v>
      </c>
      <c r="DW28" s="1405">
        <f>IF(DV28&lt;&gt;0,DV28/DV$11*100,0)</f>
        <v>61.314446429385761</v>
      </c>
      <c r="DX28" s="1432">
        <v>604.61</v>
      </c>
      <c r="DY28" s="1405">
        <f>IF(DX28&lt;&gt;0,DX28/DX$11*100,0)</f>
        <v>47.714237010988455</v>
      </c>
      <c r="DZ28" s="1432">
        <v>175.57565099999999</v>
      </c>
      <c r="EA28" s="1405">
        <f>IF(DZ28&lt;&gt;0,DZ28/DZ$11*100,0)</f>
        <v>49.831909637950005</v>
      </c>
      <c r="EB28" s="1432">
        <f>SUM(EB26:EB27)</f>
        <v>44.80556533</v>
      </c>
      <c r="EC28" s="1405">
        <f>IF(EB28&lt;&gt;0,EB28/EB$11*100,0)</f>
        <v>70.526544929526125</v>
      </c>
      <c r="ED28" s="1405"/>
      <c r="EE28" s="1405"/>
      <c r="EF28" s="1405"/>
      <c r="EG28" s="1405"/>
    </row>
    <row r="29" spans="1:137" ht="12.75" customHeight="1">
      <c r="A29" s="32" t="s">
        <v>273</v>
      </c>
      <c r="B29" s="70">
        <f t="shared" si="1"/>
        <v>0</v>
      </c>
      <c r="C29" s="70">
        <f t="shared" si="0"/>
        <v>0</v>
      </c>
      <c r="D29" s="70"/>
      <c r="E29" s="70"/>
      <c r="F29" s="1430"/>
      <c r="G29" s="32" t="str">
        <f t="shared" si="2"/>
        <v/>
      </c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1430"/>
      <c r="S29" s="32" t="str">
        <f t="shared" si="3"/>
        <v/>
      </c>
      <c r="T29" s="70"/>
      <c r="U29" s="70"/>
      <c r="V29" s="70"/>
      <c r="W29" s="70"/>
      <c r="X29" s="70"/>
      <c r="Y29" s="70"/>
      <c r="Z29" s="70"/>
      <c r="AA29" s="70"/>
      <c r="AB29" s="1430"/>
      <c r="AC29" s="32" t="str">
        <f t="shared" si="4"/>
        <v/>
      </c>
      <c r="AD29" s="70"/>
      <c r="AE29" s="70"/>
      <c r="AF29" s="70"/>
      <c r="AG29" s="70"/>
      <c r="AH29" s="70"/>
      <c r="AI29" s="70"/>
      <c r="AJ29" s="70"/>
      <c r="AK29" s="70"/>
      <c r="AL29" s="1430">
        <v>0</v>
      </c>
      <c r="AM29" s="32">
        <f t="shared" si="5"/>
        <v>0</v>
      </c>
      <c r="AN29" s="1430"/>
      <c r="AO29" s="32" t="str">
        <f t="shared" si="6"/>
        <v/>
      </c>
      <c r="AP29" s="1430"/>
      <c r="AQ29" s="32" t="str">
        <f t="shared" si="7"/>
        <v/>
      </c>
      <c r="AR29" s="70"/>
      <c r="AS29" s="70"/>
      <c r="AT29" s="70"/>
      <c r="AU29" s="70"/>
      <c r="AV29" s="1430"/>
      <c r="AW29" s="32" t="str">
        <f t="shared" si="8"/>
        <v/>
      </c>
      <c r="AX29" s="70"/>
      <c r="AY29" s="70"/>
      <c r="AZ29" s="70"/>
      <c r="BA29" s="70"/>
      <c r="BB29" s="70"/>
      <c r="BC29" s="70"/>
      <c r="BD29" s="1430">
        <v>0</v>
      </c>
      <c r="BE29" s="32">
        <f t="shared" si="9"/>
        <v>0</v>
      </c>
      <c r="BF29" s="70"/>
      <c r="BG29" s="70"/>
      <c r="BH29" s="70"/>
      <c r="BI29" s="70"/>
      <c r="BJ29" s="70"/>
      <c r="BK29" s="70"/>
      <c r="BL29" s="1430"/>
      <c r="BM29" s="32" t="str">
        <f t="shared" si="10"/>
        <v/>
      </c>
      <c r="BN29" s="70"/>
      <c r="BO29" s="70"/>
      <c r="BP29" s="70"/>
      <c r="BQ29" s="70"/>
      <c r="BR29" s="70"/>
      <c r="BS29" s="70"/>
      <c r="BT29" s="1430"/>
      <c r="BU29" s="32" t="str">
        <f t="shared" si="11"/>
        <v/>
      </c>
      <c r="BV29" s="70"/>
      <c r="BW29" s="70"/>
      <c r="BX29" s="1430"/>
      <c r="BY29" s="32" t="str">
        <f t="shared" si="12"/>
        <v/>
      </c>
      <c r="BZ29" s="70"/>
      <c r="CA29" s="70"/>
      <c r="CB29" s="1430"/>
      <c r="CC29" s="32" t="str">
        <f t="shared" si="13"/>
        <v/>
      </c>
      <c r="CD29" s="70"/>
      <c r="CE29" s="70"/>
      <c r="CF29" s="70"/>
      <c r="CG29" s="70"/>
      <c r="CH29" s="1430"/>
      <c r="CI29" s="32" t="str">
        <f t="shared" si="14"/>
        <v/>
      </c>
      <c r="CJ29" s="70"/>
      <c r="CK29" s="70"/>
      <c r="CL29" s="1430"/>
      <c r="CM29" s="32" t="str">
        <f t="shared" si="15"/>
        <v/>
      </c>
      <c r="CN29" s="70"/>
      <c r="CO29" s="70"/>
      <c r="CP29" s="70"/>
      <c r="CQ29" s="70"/>
      <c r="CR29" s="1430">
        <v>0</v>
      </c>
      <c r="CS29" s="32">
        <f t="shared" si="16"/>
        <v>0</v>
      </c>
      <c r="CT29" s="70"/>
      <c r="CU29" s="70"/>
      <c r="CV29" s="1430"/>
      <c r="CW29" s="32" t="str">
        <f t="shared" si="17"/>
        <v/>
      </c>
      <c r="CX29" s="70"/>
      <c r="CY29" s="70"/>
      <c r="CZ29" s="70"/>
      <c r="DA29" s="70"/>
      <c r="DB29" s="70"/>
      <c r="DC29" s="70"/>
      <c r="DD29" s="70"/>
      <c r="DE29" s="70"/>
      <c r="DF29" s="70"/>
      <c r="DG29" s="70"/>
      <c r="DH29" s="70"/>
      <c r="DI29" s="70"/>
      <c r="DJ29" s="70"/>
      <c r="DK29" s="70"/>
      <c r="DL29" s="1430">
        <v>0</v>
      </c>
      <c r="DM29" s="32">
        <f t="shared" si="18"/>
        <v>0</v>
      </c>
      <c r="DN29" s="70"/>
      <c r="DO29" s="70"/>
      <c r="DP29" s="1430"/>
      <c r="DQ29" s="32" t="str">
        <f t="shared" si="19"/>
        <v/>
      </c>
      <c r="DR29" s="1430"/>
      <c r="DS29" s="32" t="str">
        <f t="shared" si="20"/>
        <v/>
      </c>
      <c r="DT29" s="1430"/>
      <c r="DU29" s="32" t="str">
        <f t="shared" si="21"/>
        <v/>
      </c>
      <c r="DV29" s="1430"/>
      <c r="DW29" s="32" t="str">
        <f t="shared" si="22"/>
        <v/>
      </c>
      <c r="DX29" s="1430"/>
      <c r="DY29" s="32" t="str">
        <f t="shared" si="23"/>
        <v/>
      </c>
      <c r="DZ29" s="1430"/>
      <c r="EA29" s="32" t="str">
        <f t="shared" si="24"/>
        <v/>
      </c>
      <c r="EB29" s="1430">
        <v>0</v>
      </c>
      <c r="EC29" s="32">
        <f t="shared" si="25"/>
        <v>0</v>
      </c>
      <c r="ED29" s="70"/>
      <c r="EE29" s="70"/>
      <c r="EF29" s="70"/>
      <c r="EG29" s="70"/>
    </row>
    <row r="30" spans="1:137" ht="12.75" customHeight="1" thickBot="1">
      <c r="A30" s="32" t="s">
        <v>275</v>
      </c>
      <c r="B30" s="70">
        <f t="shared" si="1"/>
        <v>1024.0638297500002</v>
      </c>
      <c r="C30" s="70">
        <f t="shared" si="0"/>
        <v>2.085333651993738</v>
      </c>
      <c r="D30" s="70"/>
      <c r="E30" s="70"/>
      <c r="F30" s="1430">
        <v>1.2</v>
      </c>
      <c r="G30" s="32">
        <f t="shared" si="2"/>
        <v>0.26464994641702555</v>
      </c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1430">
        <v>334.44276100000002</v>
      </c>
      <c r="S30" s="32">
        <f t="shared" si="3"/>
        <v>1.320082257981948</v>
      </c>
      <c r="T30" s="70"/>
      <c r="U30" s="70"/>
      <c r="V30" s="70"/>
      <c r="W30" s="70"/>
      <c r="X30" s="70"/>
      <c r="Y30" s="70"/>
      <c r="Z30" s="70"/>
      <c r="AA30" s="70"/>
      <c r="AB30" s="1430"/>
      <c r="AC30" s="32" t="str">
        <f t="shared" si="4"/>
        <v/>
      </c>
      <c r="AD30" s="70"/>
      <c r="AE30" s="70"/>
      <c r="AF30" s="70"/>
      <c r="AG30" s="70"/>
      <c r="AH30" s="70"/>
      <c r="AI30" s="70"/>
      <c r="AJ30" s="70"/>
      <c r="AK30" s="70"/>
      <c r="AL30" s="1430">
        <v>1.5</v>
      </c>
      <c r="AM30" s="32">
        <f t="shared" si="5"/>
        <v>3.0030030030030028</v>
      </c>
      <c r="AN30" s="1430"/>
      <c r="AO30" s="32" t="str">
        <f t="shared" si="6"/>
        <v/>
      </c>
      <c r="AP30" s="1430">
        <v>107.69</v>
      </c>
      <c r="AQ30" s="32">
        <f t="shared" si="7"/>
        <v>3.636860999571101</v>
      </c>
      <c r="AR30" s="70"/>
      <c r="AS30" s="70"/>
      <c r="AT30" s="70"/>
      <c r="AU30" s="70"/>
      <c r="AV30" s="1430">
        <v>103.9</v>
      </c>
      <c r="AW30" s="32">
        <f t="shared" si="8"/>
        <v>5.8890211415292191</v>
      </c>
      <c r="AX30" s="70"/>
      <c r="AY30" s="70"/>
      <c r="AZ30" s="70"/>
      <c r="BA30" s="70"/>
      <c r="BB30" s="70"/>
      <c r="BC30" s="70"/>
      <c r="BD30" s="1430">
        <v>0</v>
      </c>
      <c r="BE30" s="32">
        <f t="shared" si="9"/>
        <v>0</v>
      </c>
      <c r="BF30" s="70"/>
      <c r="BG30" s="70"/>
      <c r="BH30" s="70"/>
      <c r="BI30" s="70"/>
      <c r="BJ30" s="70"/>
      <c r="BK30" s="70"/>
      <c r="BL30" s="1430">
        <v>3.2</v>
      </c>
      <c r="BM30" s="32">
        <f t="shared" si="10"/>
        <v>2.1178027796161487</v>
      </c>
      <c r="BN30" s="70"/>
      <c r="BO30" s="70"/>
      <c r="BP30" s="70"/>
      <c r="BQ30" s="70"/>
      <c r="BR30" s="70"/>
      <c r="BS30" s="70"/>
      <c r="BT30" s="1430"/>
      <c r="BU30" s="32" t="str">
        <f t="shared" si="11"/>
        <v/>
      </c>
      <c r="BV30" s="70"/>
      <c r="BW30" s="70"/>
      <c r="BX30" s="1430">
        <v>101.268395</v>
      </c>
      <c r="BY30" s="32">
        <f t="shared" si="12"/>
        <v>6.8168454650175736</v>
      </c>
      <c r="BZ30" s="70"/>
      <c r="CA30" s="70"/>
      <c r="CB30" s="1430">
        <v>2.6</v>
      </c>
      <c r="CC30" s="32">
        <f t="shared" si="13"/>
        <v>7.810153199158905</v>
      </c>
      <c r="CD30" s="70"/>
      <c r="CE30" s="70"/>
      <c r="CF30" s="70"/>
      <c r="CG30" s="70"/>
      <c r="CH30" s="1430">
        <v>1.02</v>
      </c>
      <c r="CI30" s="32">
        <f t="shared" si="14"/>
        <v>1.5992474129821261</v>
      </c>
      <c r="CJ30" s="70"/>
      <c r="CK30" s="70"/>
      <c r="CL30" s="1430">
        <v>5.6917499999999999</v>
      </c>
      <c r="CM30" s="32">
        <f t="shared" si="15"/>
        <v>6.288549023723963</v>
      </c>
      <c r="CN30" s="70"/>
      <c r="CO30" s="70"/>
      <c r="CP30" s="70"/>
      <c r="CQ30" s="70"/>
      <c r="CR30" s="1430">
        <v>0</v>
      </c>
      <c r="CS30" s="32">
        <f t="shared" si="16"/>
        <v>0</v>
      </c>
      <c r="CT30" s="70"/>
      <c r="CU30" s="70"/>
      <c r="CV30" s="1430">
        <v>33.6</v>
      </c>
      <c r="CW30" s="32">
        <f t="shared" si="17"/>
        <v>5.6366381479617509</v>
      </c>
      <c r="CX30" s="70"/>
      <c r="CY30" s="70"/>
      <c r="CZ30" s="70"/>
      <c r="DA30" s="70"/>
      <c r="DB30" s="70"/>
      <c r="DC30" s="70"/>
      <c r="DD30" s="70"/>
      <c r="DE30" s="70"/>
      <c r="DF30" s="70"/>
      <c r="DG30" s="70"/>
      <c r="DH30" s="70"/>
      <c r="DI30" s="70"/>
      <c r="DJ30" s="70"/>
      <c r="DK30" s="70"/>
      <c r="DL30" s="1430">
        <v>80.7</v>
      </c>
      <c r="DM30" s="32">
        <f t="shared" si="18"/>
        <v>5.5983350676378771</v>
      </c>
      <c r="DN30" s="70"/>
      <c r="DO30" s="70"/>
      <c r="DP30" s="1430">
        <v>4.9000000000000004</v>
      </c>
      <c r="DQ30" s="32">
        <f t="shared" si="19"/>
        <v>0.51948492539560376</v>
      </c>
      <c r="DR30" s="1430">
        <v>69.7</v>
      </c>
      <c r="DS30" s="32">
        <f t="shared" si="20"/>
        <v>5.3871564625009078</v>
      </c>
      <c r="DT30" s="1430">
        <v>11.2</v>
      </c>
      <c r="DU30" s="32">
        <f t="shared" si="21"/>
        <v>0.44379724013591282</v>
      </c>
      <c r="DV30" s="1430">
        <v>21.952000000000002</v>
      </c>
      <c r="DW30" s="32">
        <f t="shared" si="22"/>
        <v>1.088126768354704</v>
      </c>
      <c r="DX30" s="1430">
        <v>137.78</v>
      </c>
      <c r="DY30" s="32">
        <f t="shared" si="23"/>
        <v>10.873236591147997</v>
      </c>
      <c r="DZ30" s="1430"/>
      <c r="EA30" s="32" t="str">
        <f t="shared" si="24"/>
        <v/>
      </c>
      <c r="EB30" s="1430">
        <v>1.7189237500000001</v>
      </c>
      <c r="EC30" s="32">
        <f t="shared" si="25"/>
        <v>2.7056851574559642</v>
      </c>
      <c r="ED30" s="70"/>
      <c r="EE30" s="70"/>
      <c r="EF30" s="70"/>
      <c r="EG30" s="70"/>
    </row>
    <row r="31" spans="1:137" ht="12.75" customHeight="1" thickBot="1">
      <c r="A31" s="1422" t="s">
        <v>277</v>
      </c>
      <c r="B31" s="1405">
        <f t="shared" si="1"/>
        <v>1024.0638297500002</v>
      </c>
      <c r="C31" s="1405">
        <f t="shared" si="0"/>
        <v>2.085333651993738</v>
      </c>
      <c r="D31" s="1405"/>
      <c r="E31" s="1405"/>
      <c r="F31" s="1432">
        <v>1.2</v>
      </c>
      <c r="G31" s="1405">
        <f>IF(F31&lt;&gt;0,F31/F$11*100,0)</f>
        <v>0.26464994641702555</v>
      </c>
      <c r="H31" s="1405"/>
      <c r="I31" s="1405"/>
      <c r="J31" s="1405"/>
      <c r="K31" s="1405"/>
      <c r="L31" s="1405"/>
      <c r="M31" s="1405"/>
      <c r="N31" s="1405"/>
      <c r="O31" s="1405"/>
      <c r="P31" s="1405"/>
      <c r="Q31" s="1405"/>
      <c r="R31" s="1432">
        <v>334.44276100000002</v>
      </c>
      <c r="S31" s="1405">
        <f>IF(R31&lt;&gt;0,R31/R$11*100,0)</f>
        <v>1.320082257981948</v>
      </c>
      <c r="T31" s="1405"/>
      <c r="U31" s="1405"/>
      <c r="V31" s="1405"/>
      <c r="W31" s="1405"/>
      <c r="X31" s="1405"/>
      <c r="Y31" s="1405"/>
      <c r="Z31" s="1405"/>
      <c r="AA31" s="1405"/>
      <c r="AB31" s="1432">
        <f>+AB30+AB29</f>
        <v>0</v>
      </c>
      <c r="AC31" s="1405">
        <f>IF(AB31&lt;&gt;0,AB31/AB$11*100,0)</f>
        <v>0</v>
      </c>
      <c r="AD31" s="1405"/>
      <c r="AE31" s="1405"/>
      <c r="AF31" s="1405"/>
      <c r="AG31" s="1405"/>
      <c r="AH31" s="1405"/>
      <c r="AI31" s="1405"/>
      <c r="AJ31" s="1405"/>
      <c r="AK31" s="1405"/>
      <c r="AL31" s="1432">
        <v>1.5</v>
      </c>
      <c r="AM31" s="1405">
        <f>IF(AL31&lt;&gt;0,AL31/AL$11*100,0)</f>
        <v>3.0030030030030028</v>
      </c>
      <c r="AN31" s="1432">
        <f>+AN30+AN29</f>
        <v>0</v>
      </c>
      <c r="AO31" s="1405">
        <f>IF(AN31&lt;&gt;0,AN31/AN$11*100,0)</f>
        <v>0</v>
      </c>
      <c r="AP31" s="1432">
        <f>+AP30+AP29</f>
        <v>107.69</v>
      </c>
      <c r="AQ31" s="1405">
        <f>IF(AP31&lt;&gt;0,AP31/AP$11*100,0)</f>
        <v>3.636860999571101</v>
      </c>
      <c r="AR31" s="1405"/>
      <c r="AS31" s="1405"/>
      <c r="AT31" s="1405"/>
      <c r="AU31" s="1405"/>
      <c r="AV31" s="1432">
        <v>103.9</v>
      </c>
      <c r="AW31" s="1405">
        <f>IF(AV31&lt;&gt;0,AV31/AV$11*100,0)</f>
        <v>5.8890211415292191</v>
      </c>
      <c r="AX31" s="1405"/>
      <c r="AY31" s="1405"/>
      <c r="AZ31" s="1405"/>
      <c r="BA31" s="1405"/>
      <c r="BB31" s="1405"/>
      <c r="BC31" s="1405"/>
      <c r="BD31" s="1432">
        <v>0</v>
      </c>
      <c r="BE31" s="1405">
        <f>IF(BD31&lt;&gt;0,BD31/BD$11*100,0)</f>
        <v>0</v>
      </c>
      <c r="BF31" s="1405"/>
      <c r="BG31" s="1405"/>
      <c r="BH31" s="1405"/>
      <c r="BI31" s="1405"/>
      <c r="BJ31" s="1405"/>
      <c r="BK31" s="1405"/>
      <c r="BL31" s="1432">
        <v>3.2</v>
      </c>
      <c r="BM31" s="1405">
        <f>IF(BL31&lt;&gt;0,BL31/BL$11*100,0)</f>
        <v>2.1178027796161487</v>
      </c>
      <c r="BN31" s="1405"/>
      <c r="BO31" s="1405"/>
      <c r="BP31" s="1405"/>
      <c r="BQ31" s="1405"/>
      <c r="BR31" s="1405"/>
      <c r="BS31" s="1405"/>
      <c r="BT31" s="1432">
        <f>+BT30+BT29</f>
        <v>0</v>
      </c>
      <c r="BU31" s="1405">
        <f>IF(BT31&lt;&gt;0,BT31/BT$11*100,0)</f>
        <v>0</v>
      </c>
      <c r="BV31" s="1405"/>
      <c r="BW31" s="1405"/>
      <c r="BX31" s="1432">
        <v>101.268395</v>
      </c>
      <c r="BY31" s="1405">
        <f>IF(BX31&lt;&gt;0,BX31/BX$11*100,0)</f>
        <v>6.8168454650175736</v>
      </c>
      <c r="BZ31" s="1405"/>
      <c r="CA31" s="1405"/>
      <c r="CB31" s="1432">
        <f>+CB30+CB29</f>
        <v>2.6</v>
      </c>
      <c r="CC31" s="1405">
        <f>IF(CB31&lt;&gt;0,CB31/CB$11*100,0)</f>
        <v>7.810153199158905</v>
      </c>
      <c r="CD31" s="1405"/>
      <c r="CE31" s="1405"/>
      <c r="CF31" s="1405"/>
      <c r="CG31" s="1405"/>
      <c r="CH31" s="1432">
        <f>+CH30+CH29</f>
        <v>1.02</v>
      </c>
      <c r="CI31" s="1405">
        <f>IF(CH31&lt;&gt;0,CH31/CH$11*100,0)</f>
        <v>1.5992474129821261</v>
      </c>
      <c r="CJ31" s="1405"/>
      <c r="CK31" s="1405"/>
      <c r="CL31" s="1432">
        <v>5.6917499999999999</v>
      </c>
      <c r="CM31" s="1405">
        <f>IF(CL31&lt;&gt;0,CL31/CL$11*100,0)</f>
        <v>6.288549023723963</v>
      </c>
      <c r="CN31" s="1405"/>
      <c r="CO31" s="1405"/>
      <c r="CP31" s="1405"/>
      <c r="CQ31" s="1405"/>
      <c r="CR31" s="1432">
        <v>0</v>
      </c>
      <c r="CS31" s="1405">
        <f>IF(CR31&lt;&gt;0,CR31/CR$11*100,0)</f>
        <v>0</v>
      </c>
      <c r="CT31" s="1405"/>
      <c r="CU31" s="1405"/>
      <c r="CV31" s="1432">
        <v>33.6</v>
      </c>
      <c r="CW31" s="1405">
        <f>IF(CV31&lt;&gt;0,CV31/CV$11*100,0)</f>
        <v>5.6366381479617509</v>
      </c>
      <c r="CX31" s="1405"/>
      <c r="CY31" s="1405"/>
      <c r="CZ31" s="1405"/>
      <c r="DA31" s="1405"/>
      <c r="DB31" s="1405"/>
      <c r="DC31" s="1405"/>
      <c r="DD31" s="1405"/>
      <c r="DE31" s="1405"/>
      <c r="DF31" s="1405"/>
      <c r="DG31" s="1405"/>
      <c r="DH31" s="1405"/>
      <c r="DI31" s="1405"/>
      <c r="DJ31" s="1405"/>
      <c r="DK31" s="1405"/>
      <c r="DL31" s="1432">
        <v>80.7</v>
      </c>
      <c r="DM31" s="1405">
        <f>IF(DL31&lt;&gt;0,DL31/DL$11*100,0)</f>
        <v>5.5983350676378771</v>
      </c>
      <c r="DN31" s="1431"/>
      <c r="DO31" s="1405"/>
      <c r="DP31" s="1432">
        <v>4.9000000000000004</v>
      </c>
      <c r="DQ31" s="1405">
        <f>IF(DP31&lt;&gt;0,DP31/DP$11*100,0)</f>
        <v>0.51948492539560376</v>
      </c>
      <c r="DR31" s="1432">
        <v>69.7</v>
      </c>
      <c r="DS31" s="1405">
        <f>IF(DR31&lt;&gt;0,DR31/DR$11*100,0)</f>
        <v>5.3871564625009078</v>
      </c>
      <c r="DT31" s="1432">
        <v>11.2</v>
      </c>
      <c r="DU31" s="1405">
        <f>IF(DT31&lt;&gt;0,DT31/DT$11*100,0)</f>
        <v>0.44379724013591282</v>
      </c>
      <c r="DV31" s="1432">
        <v>21.952000000000002</v>
      </c>
      <c r="DW31" s="1405">
        <f>IF(DV31&lt;&gt;0,DV31/DV$11*100,0)</f>
        <v>1.088126768354704</v>
      </c>
      <c r="DX31" s="1432">
        <v>137.78</v>
      </c>
      <c r="DY31" s="1405">
        <f>IF(DX31&lt;&gt;0,DX31/DX$11*100,0)</f>
        <v>10.873236591147997</v>
      </c>
      <c r="DZ31" s="1432">
        <v>0</v>
      </c>
      <c r="EA31" s="1405">
        <f>IF(DZ31&lt;&gt;0,DZ31/DZ$11*100,0)</f>
        <v>0</v>
      </c>
      <c r="EB31" s="1432">
        <v>1.7189237500000001</v>
      </c>
      <c r="EC31" s="1405">
        <f>IF(EB31&lt;&gt;0,EB31/EB$11*100,0)</f>
        <v>2.7056851574559642</v>
      </c>
      <c r="ED31" s="1405"/>
      <c r="EE31" s="1405"/>
      <c r="EF31" s="1405"/>
      <c r="EG31" s="1405"/>
    </row>
    <row r="32" spans="1:137" ht="12.75" customHeight="1">
      <c r="A32" s="1418" t="s">
        <v>141</v>
      </c>
      <c r="B32" s="70"/>
      <c r="C32" s="70"/>
      <c r="D32" s="70"/>
      <c r="E32" s="70"/>
      <c r="F32" s="1430"/>
      <c r="G32" s="70"/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1430"/>
      <c r="S32" s="70"/>
      <c r="T32" s="70"/>
      <c r="U32" s="70"/>
      <c r="V32" s="70"/>
      <c r="W32" s="70"/>
      <c r="X32" s="70"/>
      <c r="Y32" s="70"/>
      <c r="Z32" s="70"/>
      <c r="AA32" s="70"/>
      <c r="AB32" s="1430"/>
      <c r="AC32" s="70"/>
      <c r="AD32" s="70"/>
      <c r="AE32" s="70"/>
      <c r="AF32" s="70"/>
      <c r="AG32" s="70"/>
      <c r="AH32" s="70"/>
      <c r="AI32" s="70"/>
      <c r="AJ32" s="70"/>
      <c r="AK32" s="70"/>
      <c r="AL32" s="1430">
        <v>0</v>
      </c>
      <c r="AM32" s="70"/>
      <c r="AN32" s="1430"/>
      <c r="AO32" s="70"/>
      <c r="AP32" s="1430"/>
      <c r="AQ32" s="70"/>
      <c r="AR32" s="70"/>
      <c r="AS32" s="70"/>
      <c r="AT32" s="70"/>
      <c r="AU32" s="70"/>
      <c r="AV32" s="1430"/>
      <c r="AW32" s="70"/>
      <c r="AX32" s="70"/>
      <c r="AY32" s="70"/>
      <c r="AZ32" s="70"/>
      <c r="BA32" s="70"/>
      <c r="BB32" s="70"/>
      <c r="BC32" s="70"/>
      <c r="BD32" s="1430"/>
      <c r="BE32" s="70"/>
      <c r="BF32" s="70"/>
      <c r="BG32" s="70"/>
      <c r="BH32" s="70"/>
      <c r="BI32" s="70"/>
      <c r="BJ32" s="70"/>
      <c r="BK32" s="70"/>
      <c r="BL32" s="1430"/>
      <c r="BM32" s="70"/>
      <c r="BN32" s="70"/>
      <c r="BO32" s="70"/>
      <c r="BP32" s="70"/>
      <c r="BQ32" s="70"/>
      <c r="BR32" s="70"/>
      <c r="BS32" s="70"/>
      <c r="BT32" s="1430"/>
      <c r="BU32" s="70"/>
      <c r="BV32" s="70"/>
      <c r="BW32" s="70"/>
      <c r="BX32" s="1430"/>
      <c r="BY32" s="70"/>
      <c r="BZ32" s="70"/>
      <c r="CA32" s="70"/>
      <c r="CB32" s="1430"/>
      <c r="CC32" s="70"/>
      <c r="CD32" s="70"/>
      <c r="CE32" s="70"/>
      <c r="CF32" s="70"/>
      <c r="CG32" s="70"/>
      <c r="CH32" s="1430"/>
      <c r="CI32" s="70"/>
      <c r="CJ32" s="70"/>
      <c r="CK32" s="70"/>
      <c r="CL32" s="1430"/>
      <c r="CM32" s="70"/>
      <c r="CN32" s="70"/>
      <c r="CO32" s="70"/>
      <c r="CP32" s="70"/>
      <c r="CQ32" s="70"/>
      <c r="CR32" s="1430"/>
      <c r="CS32" s="70"/>
      <c r="CT32" s="70"/>
      <c r="CU32" s="70"/>
      <c r="CV32" s="1430"/>
      <c r="CW32" s="70"/>
      <c r="CX32" s="70"/>
      <c r="CY32" s="70"/>
      <c r="CZ32" s="70"/>
      <c r="DA32" s="70"/>
      <c r="DB32" s="70"/>
      <c r="DC32" s="70"/>
      <c r="DD32" s="70"/>
      <c r="DE32" s="70"/>
      <c r="DF32" s="70"/>
      <c r="DG32" s="70"/>
      <c r="DH32" s="70"/>
      <c r="DI32" s="70"/>
      <c r="DJ32" s="70"/>
      <c r="DK32" s="70"/>
      <c r="DL32" s="1430"/>
      <c r="DM32" s="70"/>
      <c r="DN32" s="70"/>
      <c r="DO32" s="70"/>
      <c r="DP32" s="1430"/>
      <c r="DQ32" s="70"/>
      <c r="DR32" s="1430"/>
      <c r="DS32" s="70"/>
      <c r="DT32" s="1430"/>
      <c r="DU32" s="70"/>
      <c r="DV32" s="1430"/>
      <c r="DW32" s="70"/>
      <c r="DX32" s="1430"/>
      <c r="DY32" s="70"/>
      <c r="DZ32" s="1430"/>
      <c r="EA32" s="70"/>
      <c r="EB32" s="1430">
        <v>0</v>
      </c>
      <c r="EC32" s="70"/>
      <c r="ED32" s="70"/>
      <c r="EE32" s="70"/>
      <c r="EF32" s="70"/>
      <c r="EG32" s="70"/>
    </row>
    <row r="33" spans="1:143" ht="12.75" customHeight="1">
      <c r="A33" s="1424" t="s">
        <v>143</v>
      </c>
      <c r="B33" s="70">
        <f t="shared" ref="B33:B47" si="26">SUMIF(C$5:IV$5,"Rm",C33:IV33)</f>
        <v>1621.7695436599997</v>
      </c>
      <c r="C33" s="70">
        <f t="shared" si="0"/>
        <v>3.3024607518833466</v>
      </c>
      <c r="D33" s="70"/>
      <c r="E33" s="70"/>
      <c r="F33" s="1430">
        <v>6.5161529800000002</v>
      </c>
      <c r="G33" s="32">
        <f t="shared" ref="G33:G46" si="27">IF(F33&lt;&gt;"",F33/F$11*100,"")</f>
        <v>1.4370829475017846</v>
      </c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1430">
        <v>620.70752800000002</v>
      </c>
      <c r="S33" s="32">
        <f t="shared" ref="S33:S46" si="28">IF(R33&lt;&gt;"",R33/R$11*100,"")</f>
        <v>2.450000689680448</v>
      </c>
      <c r="T33" s="70"/>
      <c r="U33" s="70"/>
      <c r="V33" s="70"/>
      <c r="W33" s="70"/>
      <c r="X33" s="70"/>
      <c r="Y33" s="70"/>
      <c r="Z33" s="70"/>
      <c r="AA33" s="70"/>
      <c r="AB33" s="1430"/>
      <c r="AC33" s="32" t="str">
        <f t="shared" ref="AC33:AC46" si="29">IF(AB33&lt;&gt;"",AB33/AB$11*100,"")</f>
        <v/>
      </c>
      <c r="AD33" s="70"/>
      <c r="AE33" s="70"/>
      <c r="AF33" s="70"/>
      <c r="AG33" s="70"/>
      <c r="AH33" s="70"/>
      <c r="AI33" s="70"/>
      <c r="AJ33" s="70"/>
      <c r="AK33" s="70"/>
      <c r="AL33" s="1430">
        <v>1.95</v>
      </c>
      <c r="AM33" s="32">
        <f t="shared" ref="AM33:AM46" si="30">IF(AL33&lt;&gt;"",AL33/AL$11*100,"")</f>
        <v>3.9039039039039034</v>
      </c>
      <c r="AN33" s="1430"/>
      <c r="AO33" s="32" t="str">
        <f t="shared" ref="AO33:AO46" si="31">IF(AN33&lt;&gt;"",AN33/AN$11*100,"")</f>
        <v/>
      </c>
      <c r="AP33" s="1430">
        <v>177.19</v>
      </c>
      <c r="AQ33" s="32">
        <f t="shared" ref="AQ33:AQ46" si="32">IF(AP33&lt;&gt;"",AP33/AP$11*100,"")</f>
        <v>5.9839855187482902</v>
      </c>
      <c r="AR33" s="70"/>
      <c r="AS33" s="70"/>
      <c r="AT33" s="70"/>
      <c r="AU33" s="70"/>
      <c r="AV33" s="1430"/>
      <c r="AW33" s="32" t="str">
        <f t="shared" ref="AW33:AW46" si="33">IF(AV33&lt;&gt;"",AV33/AV$11*100,"")</f>
        <v/>
      </c>
      <c r="AX33" s="70"/>
      <c r="AY33" s="70"/>
      <c r="AZ33" s="70"/>
      <c r="BA33" s="70"/>
      <c r="BB33" s="70"/>
      <c r="BC33" s="70"/>
      <c r="BD33" s="1430">
        <v>269.18145088</v>
      </c>
      <c r="BE33" s="32">
        <f t="shared" ref="BE33:BE46" si="34">IF(BD33&lt;&gt;"",BD33/BD$11*100,"")</f>
        <v>7.1416806538275797</v>
      </c>
      <c r="BF33" s="70"/>
      <c r="BG33" s="70"/>
      <c r="BH33" s="70"/>
      <c r="BI33" s="70"/>
      <c r="BJ33" s="70"/>
      <c r="BK33" s="70"/>
      <c r="BL33" s="1430">
        <v>13.6</v>
      </c>
      <c r="BM33" s="32">
        <f t="shared" ref="BM33:BM46" si="35">IF(BL33&lt;&gt;"",BL33/BL$11*100,"")</f>
        <v>9.0006618133686302</v>
      </c>
      <c r="BN33" s="70"/>
      <c r="BO33" s="70"/>
      <c r="BP33" s="70"/>
      <c r="BQ33" s="70"/>
      <c r="BR33" s="70"/>
      <c r="BS33" s="70"/>
      <c r="BT33" s="1430"/>
      <c r="BU33" s="32" t="str">
        <f t="shared" ref="BU33:BU46" si="36">IF(BT33&lt;&gt;"",BT33/BT$11*100,"")</f>
        <v/>
      </c>
      <c r="BV33" s="70"/>
      <c r="BW33" s="70"/>
      <c r="BX33" s="1430">
        <v>76.281755000000004</v>
      </c>
      <c r="BY33" s="32">
        <f t="shared" ref="BY33:BY46" si="37">IF(BX33&lt;&gt;"",BX33/BX$11*100,"")</f>
        <v>5.1348788102678204</v>
      </c>
      <c r="BZ33" s="70"/>
      <c r="CA33" s="70"/>
      <c r="CB33" s="1430"/>
      <c r="CC33" s="32" t="str">
        <f t="shared" ref="CC33:CC46" si="38">IF(CB33&lt;&gt;"",CB33/CB$11*100,"")</f>
        <v/>
      </c>
      <c r="CD33" s="70"/>
      <c r="CE33" s="70"/>
      <c r="CF33" s="70"/>
      <c r="CG33" s="70"/>
      <c r="CH33" s="1430">
        <v>8.06</v>
      </c>
      <c r="CI33" s="32">
        <f t="shared" ref="CI33:CI46" si="39">IF(CH33&lt;&gt;"",CH33/CH$11*100,"")</f>
        <v>12.637190341799936</v>
      </c>
      <c r="CJ33" s="70"/>
      <c r="CK33" s="70"/>
      <c r="CL33" s="1430"/>
      <c r="CM33" s="32" t="str">
        <f t="shared" ref="CM33:CM46" si="40">IF(CL33&lt;&gt;"",CL33/CL$11*100,"")</f>
        <v/>
      </c>
      <c r="CN33" s="70"/>
      <c r="CO33" s="70"/>
      <c r="CP33" s="70"/>
      <c r="CQ33" s="70"/>
      <c r="CR33" s="1430">
        <v>16.2</v>
      </c>
      <c r="CS33" s="32">
        <f t="shared" ref="CS33:CS46" si="41">IF(CR33&lt;&gt;"",CR33/CR$11*100,"")</f>
        <v>6.1550151975683889</v>
      </c>
      <c r="CT33" s="70"/>
      <c r="CU33" s="70"/>
      <c r="CV33" s="1430"/>
      <c r="CW33" s="32" t="str">
        <f t="shared" ref="CW33:CW46" si="42">IF(CV33&lt;&gt;"",CV33/CV$11*100,"")</f>
        <v/>
      </c>
      <c r="CX33" s="70"/>
      <c r="CY33" s="70"/>
      <c r="CZ33" s="70"/>
      <c r="DA33" s="70"/>
      <c r="DB33" s="70"/>
      <c r="DC33" s="70"/>
      <c r="DD33" s="70"/>
      <c r="DE33" s="70"/>
      <c r="DF33" s="70"/>
      <c r="DG33" s="70"/>
      <c r="DH33" s="70"/>
      <c r="DI33" s="70"/>
      <c r="DJ33" s="70"/>
      <c r="DK33" s="70"/>
      <c r="DL33" s="1430">
        <v>58.3</v>
      </c>
      <c r="DM33" s="32">
        <f t="shared" ref="DM33:DM46" si="43">IF(DL33&lt;&gt;"",DL33/DL$11*100,"")</f>
        <v>4.0443981963232742</v>
      </c>
      <c r="DN33" s="70"/>
      <c r="DO33" s="70"/>
      <c r="DP33" s="1430"/>
      <c r="DQ33" s="32" t="str">
        <f t="shared" ref="DQ33:DQ46" si="44">IF(DP33&lt;&gt;"",DP33/DP$11*100,"")</f>
        <v/>
      </c>
      <c r="DR33" s="1430">
        <v>13.311999999999999</v>
      </c>
      <c r="DS33" s="32">
        <f t="shared" ref="DS33:DS46" si="45">IF(DR33&lt;&gt;"",DR33/DR$11*100,"")</f>
        <v>1.0288927809011776</v>
      </c>
      <c r="DT33" s="1430">
        <v>82.174999999999997</v>
      </c>
      <c r="DU33" s="32">
        <f t="shared" ref="DU33:DU46" si="46">IF(DT33&lt;&gt;"",DT33/DT$11*100,"")</f>
        <v>3.2561641257293426</v>
      </c>
      <c r="DV33" s="1430">
        <v>36.200000000000003</v>
      </c>
      <c r="DW33" s="32">
        <f t="shared" ref="DW33:DW46" si="47">IF(DV33&lt;&gt;"",DV33/DV$11*100,"")</f>
        <v>1.7943781438793862</v>
      </c>
      <c r="DX33" s="1430">
        <v>237.55199999999999</v>
      </c>
      <c r="DY33" s="32">
        <f t="shared" ref="DY33:DY46" si="48">IF(DX33&lt;&gt;"",DX33/DX$11*100,"")</f>
        <v>18.746981410222009</v>
      </c>
      <c r="DZ33" s="1430"/>
      <c r="EA33" s="32" t="str">
        <f t="shared" ref="EA33:EA46" si="49">IF(DZ33&lt;&gt;"",DZ33/DZ$11*100,"")</f>
        <v/>
      </c>
      <c r="EB33" s="1430">
        <v>4.5436567999999999</v>
      </c>
      <c r="EC33" s="32">
        <f t="shared" ref="EC33:EC46" si="50">IF(EB33&lt;&gt;"",EB33/EB$11*100,"")</f>
        <v>7.1519779538410946</v>
      </c>
      <c r="ED33" s="70"/>
      <c r="EE33" s="70"/>
      <c r="EF33" s="70"/>
      <c r="EG33" s="70"/>
    </row>
    <row r="34" spans="1:143" ht="12.75" customHeight="1">
      <c r="A34" s="1424" t="s">
        <v>145</v>
      </c>
      <c r="B34" s="70">
        <f t="shared" si="26"/>
        <v>957.27897963999987</v>
      </c>
      <c r="C34" s="70">
        <f t="shared" si="0"/>
        <v>1.9493375438099929</v>
      </c>
      <c r="D34" s="70"/>
      <c r="E34" s="70"/>
      <c r="F34" s="1430">
        <v>0</v>
      </c>
      <c r="G34" s="32">
        <f t="shared" si="27"/>
        <v>0</v>
      </c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1430">
        <v>902.05318799999998</v>
      </c>
      <c r="S34" s="32">
        <f t="shared" si="28"/>
        <v>3.5605028665423992</v>
      </c>
      <c r="T34" s="70"/>
      <c r="U34" s="70"/>
      <c r="V34" s="70"/>
      <c r="W34" s="70"/>
      <c r="X34" s="70"/>
      <c r="Y34" s="70"/>
      <c r="Z34" s="70"/>
      <c r="AA34" s="70"/>
      <c r="AB34" s="1430"/>
      <c r="AC34" s="32" t="str">
        <f t="shared" si="29"/>
        <v/>
      </c>
      <c r="AD34" s="70"/>
      <c r="AE34" s="70"/>
      <c r="AF34" s="70"/>
      <c r="AG34" s="70"/>
      <c r="AH34" s="70"/>
      <c r="AI34" s="70"/>
      <c r="AJ34" s="70"/>
      <c r="AK34" s="70"/>
      <c r="AL34" s="1430">
        <v>0</v>
      </c>
      <c r="AM34" s="32">
        <f t="shared" si="30"/>
        <v>0</v>
      </c>
      <c r="AN34" s="1430"/>
      <c r="AO34" s="32" t="str">
        <f t="shared" si="31"/>
        <v/>
      </c>
      <c r="AP34" s="1430"/>
      <c r="AQ34" s="32" t="str">
        <f t="shared" si="32"/>
        <v/>
      </c>
      <c r="AR34" s="70"/>
      <c r="AS34" s="70"/>
      <c r="AT34" s="70"/>
      <c r="AU34" s="70"/>
      <c r="AV34" s="1430"/>
      <c r="AW34" s="32" t="str">
        <f t="shared" si="33"/>
        <v/>
      </c>
      <c r="AX34" s="70"/>
      <c r="AY34" s="70"/>
      <c r="AZ34" s="70"/>
      <c r="BA34" s="70"/>
      <c r="BB34" s="70"/>
      <c r="BC34" s="70"/>
      <c r="BD34" s="1430">
        <v>23.991159039999999</v>
      </c>
      <c r="BE34" s="32">
        <f t="shared" si="34"/>
        <v>0.63651189864211732</v>
      </c>
      <c r="BF34" s="70"/>
      <c r="BG34" s="70"/>
      <c r="BH34" s="70"/>
      <c r="BI34" s="70"/>
      <c r="BJ34" s="70"/>
      <c r="BK34" s="70"/>
      <c r="BL34" s="1430">
        <v>1.2</v>
      </c>
      <c r="BM34" s="32">
        <f t="shared" si="35"/>
        <v>0.79417604235605554</v>
      </c>
      <c r="BN34" s="70"/>
      <c r="BO34" s="70"/>
      <c r="BP34" s="70"/>
      <c r="BQ34" s="70"/>
      <c r="BR34" s="70"/>
      <c r="BS34" s="70"/>
      <c r="BT34" s="1430"/>
      <c r="BU34" s="32" t="str">
        <f t="shared" si="36"/>
        <v/>
      </c>
      <c r="BV34" s="70"/>
      <c r="BW34" s="70"/>
      <c r="BX34" s="1430">
        <v>5.0140200000000004</v>
      </c>
      <c r="BY34" s="32">
        <f t="shared" si="37"/>
        <v>0.33751694690636125</v>
      </c>
      <c r="BZ34" s="70"/>
      <c r="CA34" s="70"/>
      <c r="CB34" s="1430"/>
      <c r="CC34" s="32" t="str">
        <f t="shared" si="38"/>
        <v/>
      </c>
      <c r="CD34" s="70"/>
      <c r="CE34" s="70"/>
      <c r="CF34" s="70"/>
      <c r="CG34" s="70"/>
      <c r="CH34" s="1430"/>
      <c r="CI34" s="32" t="str">
        <f t="shared" si="39"/>
        <v/>
      </c>
      <c r="CJ34" s="70"/>
      <c r="CK34" s="70"/>
      <c r="CL34" s="1430"/>
      <c r="CM34" s="32" t="str">
        <f t="shared" si="40"/>
        <v/>
      </c>
      <c r="CN34" s="70"/>
      <c r="CO34" s="70"/>
      <c r="CP34" s="70"/>
      <c r="CQ34" s="70"/>
      <c r="CR34" s="1430">
        <v>0</v>
      </c>
      <c r="CS34" s="32">
        <f t="shared" si="41"/>
        <v>0</v>
      </c>
      <c r="CT34" s="70"/>
      <c r="CU34" s="70"/>
      <c r="CV34" s="1430"/>
      <c r="CW34" s="32" t="str">
        <f t="shared" si="42"/>
        <v/>
      </c>
      <c r="CX34" s="70"/>
      <c r="CY34" s="70"/>
      <c r="CZ34" s="70"/>
      <c r="DA34" s="70"/>
      <c r="DB34" s="70"/>
      <c r="DC34" s="70"/>
      <c r="DD34" s="70"/>
      <c r="DE34" s="70"/>
      <c r="DF34" s="70"/>
      <c r="DG34" s="70"/>
      <c r="DH34" s="70"/>
      <c r="DI34" s="70"/>
      <c r="DJ34" s="70"/>
      <c r="DK34" s="70"/>
      <c r="DL34" s="1430">
        <v>0.5</v>
      </c>
      <c r="DM34" s="32">
        <f t="shared" si="43"/>
        <v>3.4686090877558098E-2</v>
      </c>
      <c r="DN34" s="70"/>
      <c r="DO34" s="70"/>
      <c r="DP34" s="1430"/>
      <c r="DQ34" s="32" t="str">
        <f t="shared" si="44"/>
        <v/>
      </c>
      <c r="DR34" s="1430"/>
      <c r="DS34" s="32" t="str">
        <f t="shared" si="45"/>
        <v/>
      </c>
      <c r="DT34" s="1430"/>
      <c r="DU34" s="32" t="str">
        <f t="shared" si="46"/>
        <v/>
      </c>
      <c r="DV34" s="1430"/>
      <c r="DW34" s="32" t="str">
        <f t="shared" si="47"/>
        <v/>
      </c>
      <c r="DX34" s="1430"/>
      <c r="DY34" s="32" t="str">
        <f t="shared" si="48"/>
        <v/>
      </c>
      <c r="DZ34" s="1430">
        <v>23.782437999999999</v>
      </c>
      <c r="EA34" s="32">
        <f t="shared" si="49"/>
        <v>6.7499353961452693</v>
      </c>
      <c r="EB34" s="1430">
        <v>0.73817460000000001</v>
      </c>
      <c r="EC34" s="32">
        <f t="shared" si="50"/>
        <v>1.1619294100922122</v>
      </c>
      <c r="ED34" s="70"/>
      <c r="EE34" s="70"/>
      <c r="EF34" s="70"/>
      <c r="EG34" s="70"/>
    </row>
    <row r="35" spans="1:143" ht="12.75" customHeight="1">
      <c r="A35" s="1424" t="s">
        <v>147</v>
      </c>
      <c r="B35" s="70">
        <f t="shared" si="26"/>
        <v>646.86804335000011</v>
      </c>
      <c r="C35" s="70">
        <f t="shared" si="0"/>
        <v>1.3172379103814345</v>
      </c>
      <c r="D35" s="70"/>
      <c r="E35" s="70"/>
      <c r="F35" s="1430">
        <v>0</v>
      </c>
      <c r="G35" s="32">
        <f t="shared" si="27"/>
        <v>0</v>
      </c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1430"/>
      <c r="S35" s="32" t="str">
        <f t="shared" si="28"/>
        <v/>
      </c>
      <c r="T35" s="70"/>
      <c r="U35" s="70"/>
      <c r="V35" s="70"/>
      <c r="W35" s="70"/>
      <c r="X35" s="70"/>
      <c r="Y35" s="70"/>
      <c r="Z35" s="70"/>
      <c r="AA35" s="70"/>
      <c r="AB35" s="1430"/>
      <c r="AC35" s="32" t="str">
        <f t="shared" si="29"/>
        <v/>
      </c>
      <c r="AD35" s="70"/>
      <c r="AE35" s="70"/>
      <c r="AF35" s="70"/>
      <c r="AG35" s="70"/>
      <c r="AH35" s="70"/>
      <c r="AI35" s="70"/>
      <c r="AJ35" s="70"/>
      <c r="AK35" s="70"/>
      <c r="AL35" s="1430">
        <v>0</v>
      </c>
      <c r="AM35" s="32">
        <f t="shared" si="30"/>
        <v>0</v>
      </c>
      <c r="AN35" s="1430"/>
      <c r="AO35" s="32" t="str">
        <f t="shared" si="31"/>
        <v/>
      </c>
      <c r="AP35" s="1430">
        <v>12.78</v>
      </c>
      <c r="AQ35" s="32">
        <f t="shared" si="32"/>
        <v>0.43160073892207879</v>
      </c>
      <c r="AR35" s="70"/>
      <c r="AS35" s="70"/>
      <c r="AT35" s="70"/>
      <c r="AU35" s="70"/>
      <c r="AV35" s="1430"/>
      <c r="AW35" s="32" t="str">
        <f t="shared" si="33"/>
        <v/>
      </c>
      <c r="AX35" s="70"/>
      <c r="AY35" s="70"/>
      <c r="AZ35" s="70"/>
      <c r="BA35" s="70"/>
      <c r="BB35" s="70"/>
      <c r="BC35" s="70"/>
      <c r="BD35" s="1430">
        <v>19.632728350000001</v>
      </c>
      <c r="BE35" s="32">
        <f t="shared" si="34"/>
        <v>0.52087792743769934</v>
      </c>
      <c r="BF35" s="70"/>
      <c r="BG35" s="70"/>
      <c r="BH35" s="70"/>
      <c r="BI35" s="70"/>
      <c r="BJ35" s="70"/>
      <c r="BK35" s="70"/>
      <c r="BL35" s="1430">
        <v>1.6</v>
      </c>
      <c r="BM35" s="32">
        <f t="shared" si="35"/>
        <v>1.0589013898080744</v>
      </c>
      <c r="BN35" s="70"/>
      <c r="BO35" s="70"/>
      <c r="BP35" s="70"/>
      <c r="BQ35" s="70"/>
      <c r="BR35" s="70"/>
      <c r="BS35" s="70"/>
      <c r="BT35" s="1430"/>
      <c r="BU35" s="32" t="str">
        <f t="shared" si="36"/>
        <v/>
      </c>
      <c r="BV35" s="70"/>
      <c r="BW35" s="70"/>
      <c r="BX35" s="1430">
        <v>13.464314999999999</v>
      </c>
      <c r="BY35" s="32">
        <f t="shared" si="37"/>
        <v>0.90634550539996306</v>
      </c>
      <c r="BZ35" s="70"/>
      <c r="CA35" s="70"/>
      <c r="CB35" s="1430"/>
      <c r="CC35" s="32" t="str">
        <f t="shared" si="38"/>
        <v/>
      </c>
      <c r="CD35" s="70"/>
      <c r="CE35" s="70"/>
      <c r="CF35" s="70"/>
      <c r="CG35" s="70"/>
      <c r="CH35" s="1430"/>
      <c r="CI35" s="32" t="str">
        <f t="shared" si="39"/>
        <v/>
      </c>
      <c r="CJ35" s="70"/>
      <c r="CK35" s="70"/>
      <c r="CL35" s="1430"/>
      <c r="CM35" s="32" t="str">
        <f t="shared" si="40"/>
        <v/>
      </c>
      <c r="CN35" s="70"/>
      <c r="CO35" s="70"/>
      <c r="CP35" s="70"/>
      <c r="CQ35" s="70"/>
      <c r="CR35" s="1430">
        <v>0</v>
      </c>
      <c r="CS35" s="32">
        <f t="shared" si="41"/>
        <v>0</v>
      </c>
      <c r="CT35" s="70"/>
      <c r="CU35" s="70"/>
      <c r="CV35" s="1430"/>
      <c r="CW35" s="32" t="str">
        <f t="shared" si="42"/>
        <v/>
      </c>
      <c r="CX35" s="70"/>
      <c r="CY35" s="70"/>
      <c r="CZ35" s="70"/>
      <c r="DA35" s="70"/>
      <c r="DB35" s="70"/>
      <c r="DC35" s="70"/>
      <c r="DD35" s="70"/>
      <c r="DE35" s="70"/>
      <c r="DF35" s="70"/>
      <c r="DG35" s="70"/>
      <c r="DH35" s="70"/>
      <c r="DI35" s="70"/>
      <c r="DJ35" s="70"/>
      <c r="DK35" s="70"/>
      <c r="DL35" s="1430">
        <v>2.9</v>
      </c>
      <c r="DM35" s="32">
        <f t="shared" si="43"/>
        <v>0.20117932708983696</v>
      </c>
      <c r="DN35" s="70"/>
      <c r="DO35" s="70"/>
      <c r="DP35" s="1430">
        <v>138.09299999999999</v>
      </c>
      <c r="DQ35" s="32">
        <f t="shared" si="44"/>
        <v>14.640251388296956</v>
      </c>
      <c r="DR35" s="1430">
        <v>124.289</v>
      </c>
      <c r="DS35" s="32">
        <f t="shared" si="45"/>
        <v>9.6063743123066754</v>
      </c>
      <c r="DT35" s="1430">
        <v>263.20600000000002</v>
      </c>
      <c r="DU35" s="32">
        <f t="shared" si="46"/>
        <v>10.429472891715456</v>
      </c>
      <c r="DV35" s="1430">
        <v>10</v>
      </c>
      <c r="DW35" s="32">
        <f t="shared" si="47"/>
        <v>0.49568457013242706</v>
      </c>
      <c r="DX35" s="1430">
        <v>60.902999999999999</v>
      </c>
      <c r="DY35" s="32">
        <f t="shared" si="48"/>
        <v>4.8063051829778374</v>
      </c>
      <c r="DZ35" s="1430"/>
      <c r="EA35" s="32" t="str">
        <f t="shared" si="49"/>
        <v/>
      </c>
      <c r="EB35" s="1430">
        <v>0</v>
      </c>
      <c r="EC35" s="32">
        <f t="shared" si="50"/>
        <v>0</v>
      </c>
      <c r="ED35" s="70"/>
      <c r="EE35" s="70"/>
      <c r="EF35" s="70"/>
      <c r="EG35" s="70"/>
    </row>
    <row r="36" spans="1:143" ht="12.75" customHeight="1">
      <c r="A36" s="1424" t="s">
        <v>149</v>
      </c>
      <c r="B36" s="70">
        <f t="shared" si="26"/>
        <v>52.53552955</v>
      </c>
      <c r="C36" s="70">
        <f t="shared" si="0"/>
        <v>0.10697976484793077</v>
      </c>
      <c r="D36" s="70"/>
      <c r="E36" s="70"/>
      <c r="F36" s="1430"/>
      <c r="G36" s="32" t="str">
        <f t="shared" si="27"/>
        <v/>
      </c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1430"/>
      <c r="S36" s="32" t="str">
        <f t="shared" si="28"/>
        <v/>
      </c>
      <c r="T36" s="70"/>
      <c r="U36" s="70"/>
      <c r="V36" s="70"/>
      <c r="W36" s="70"/>
      <c r="X36" s="70"/>
      <c r="Y36" s="70"/>
      <c r="Z36" s="70"/>
      <c r="AA36" s="70"/>
      <c r="AB36" s="1430"/>
      <c r="AC36" s="32" t="str">
        <f t="shared" si="29"/>
        <v/>
      </c>
      <c r="AD36" s="70"/>
      <c r="AE36" s="70"/>
      <c r="AF36" s="70"/>
      <c r="AG36" s="70"/>
      <c r="AH36" s="70"/>
      <c r="AI36" s="70"/>
      <c r="AJ36" s="70"/>
      <c r="AK36" s="70"/>
      <c r="AL36" s="1430">
        <v>0.6</v>
      </c>
      <c r="AM36" s="32">
        <f t="shared" si="30"/>
        <v>1.201201201201201</v>
      </c>
      <c r="AN36" s="1430"/>
      <c r="AO36" s="32" t="str">
        <f t="shared" si="31"/>
        <v/>
      </c>
      <c r="AP36" s="1430"/>
      <c r="AQ36" s="32" t="str">
        <f t="shared" si="32"/>
        <v/>
      </c>
      <c r="AR36" s="70"/>
      <c r="AS36" s="70"/>
      <c r="AT36" s="70"/>
      <c r="AU36" s="70"/>
      <c r="AV36" s="1430">
        <v>51.6</v>
      </c>
      <c r="AW36" s="32">
        <f t="shared" si="33"/>
        <v>2.9246726747151848</v>
      </c>
      <c r="AX36" s="70"/>
      <c r="AY36" s="70"/>
      <c r="AZ36" s="70"/>
      <c r="BA36" s="70"/>
      <c r="BB36" s="70"/>
      <c r="BC36" s="70"/>
      <c r="BD36" s="1430">
        <v>0</v>
      </c>
      <c r="BE36" s="32">
        <f t="shared" si="34"/>
        <v>0</v>
      </c>
      <c r="BF36" s="70"/>
      <c r="BG36" s="70"/>
      <c r="BH36" s="70"/>
      <c r="BI36" s="70"/>
      <c r="BJ36" s="70"/>
      <c r="BK36" s="70"/>
      <c r="BL36" s="1430"/>
      <c r="BM36" s="32" t="str">
        <f t="shared" si="35"/>
        <v/>
      </c>
      <c r="BN36" s="70"/>
      <c r="BO36" s="70"/>
      <c r="BP36" s="70"/>
      <c r="BQ36" s="70"/>
      <c r="BR36" s="70"/>
      <c r="BS36" s="70"/>
      <c r="BT36" s="1430"/>
      <c r="BU36" s="32" t="str">
        <f t="shared" si="36"/>
        <v/>
      </c>
      <c r="BV36" s="70"/>
      <c r="BW36" s="70"/>
      <c r="BX36" s="1430"/>
      <c r="BY36" s="32" t="str">
        <f t="shared" si="37"/>
        <v/>
      </c>
      <c r="BZ36" s="70"/>
      <c r="CA36" s="70"/>
      <c r="CB36" s="1430"/>
      <c r="CC36" s="32" t="str">
        <f t="shared" si="38"/>
        <v/>
      </c>
      <c r="CD36" s="70"/>
      <c r="CE36" s="70"/>
      <c r="CF36" s="70"/>
      <c r="CG36" s="70"/>
      <c r="CH36" s="1430"/>
      <c r="CI36" s="32" t="str">
        <f t="shared" si="39"/>
        <v/>
      </c>
      <c r="CJ36" s="70"/>
      <c r="CK36" s="70"/>
      <c r="CL36" s="1430"/>
      <c r="CM36" s="32" t="str">
        <f t="shared" si="40"/>
        <v/>
      </c>
      <c r="CN36" s="70"/>
      <c r="CO36" s="70"/>
      <c r="CP36" s="70"/>
      <c r="CQ36" s="70"/>
      <c r="CR36" s="1430">
        <v>0</v>
      </c>
      <c r="CS36" s="32">
        <f t="shared" si="41"/>
        <v>0</v>
      </c>
      <c r="CT36" s="70"/>
      <c r="CU36" s="70"/>
      <c r="CV36" s="1430"/>
      <c r="CW36" s="32" t="str">
        <f t="shared" si="42"/>
        <v/>
      </c>
      <c r="CX36" s="70"/>
      <c r="CY36" s="70"/>
      <c r="CZ36" s="70"/>
      <c r="DA36" s="70"/>
      <c r="DB36" s="70"/>
      <c r="DC36" s="70"/>
      <c r="DD36" s="70"/>
      <c r="DE36" s="70"/>
      <c r="DF36" s="70"/>
      <c r="DG36" s="70"/>
      <c r="DH36" s="70"/>
      <c r="DI36" s="70"/>
      <c r="DJ36" s="70"/>
      <c r="DK36" s="70"/>
      <c r="DL36" s="1430">
        <v>0</v>
      </c>
      <c r="DM36" s="32">
        <f t="shared" si="43"/>
        <v>0</v>
      </c>
      <c r="DN36" s="70"/>
      <c r="DO36" s="70"/>
      <c r="DP36" s="1430"/>
      <c r="DQ36" s="32" t="str">
        <f t="shared" si="44"/>
        <v/>
      </c>
      <c r="DR36" s="1430"/>
      <c r="DS36" s="32" t="str">
        <f t="shared" si="45"/>
        <v/>
      </c>
      <c r="DT36" s="1430"/>
      <c r="DU36" s="32" t="str">
        <f t="shared" si="46"/>
        <v/>
      </c>
      <c r="DV36" s="1430"/>
      <c r="DW36" s="32" t="str">
        <f t="shared" si="47"/>
        <v/>
      </c>
      <c r="DX36" s="1430"/>
      <c r="DY36" s="32" t="str">
        <f t="shared" si="48"/>
        <v/>
      </c>
      <c r="DZ36" s="1430"/>
      <c r="EA36" s="32" t="str">
        <f t="shared" si="49"/>
        <v/>
      </c>
      <c r="EB36" s="1430">
        <v>0.33552955000000001</v>
      </c>
      <c r="EC36" s="32">
        <f t="shared" si="50"/>
        <v>0.52814287039950358</v>
      </c>
      <c r="ED36" s="70"/>
      <c r="EE36" s="70"/>
      <c r="EF36" s="70"/>
      <c r="EG36" s="70"/>
    </row>
    <row r="37" spans="1:143" ht="12.75" customHeight="1">
      <c r="A37" s="1424" t="s">
        <v>150</v>
      </c>
      <c r="B37" s="70">
        <f t="shared" si="26"/>
        <v>6613.8333119100007</v>
      </c>
      <c r="C37" s="70">
        <f t="shared" si="0"/>
        <v>13.467958513259967</v>
      </c>
      <c r="D37" s="70"/>
      <c r="E37" s="70"/>
      <c r="F37" s="1430">
        <v>121.56532159999999</v>
      </c>
      <c r="G37" s="32">
        <f t="shared" si="27"/>
        <v>26.8102132063404</v>
      </c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1430">
        <v>3108.901226</v>
      </c>
      <c r="S37" s="32">
        <f t="shared" si="28"/>
        <v>12.271174110600427</v>
      </c>
      <c r="T37" s="70"/>
      <c r="U37" s="70"/>
      <c r="V37" s="70"/>
      <c r="W37" s="70"/>
      <c r="X37" s="70"/>
      <c r="Y37" s="70"/>
      <c r="Z37" s="70"/>
      <c r="AA37" s="70"/>
      <c r="AB37" s="1430"/>
      <c r="AC37" s="32" t="str">
        <f t="shared" si="29"/>
        <v/>
      </c>
      <c r="AD37" s="70"/>
      <c r="AE37" s="70"/>
      <c r="AF37" s="70"/>
      <c r="AG37" s="70"/>
      <c r="AH37" s="70"/>
      <c r="AI37" s="70"/>
      <c r="AJ37" s="70"/>
      <c r="AK37" s="70"/>
      <c r="AL37" s="1430">
        <v>2.46</v>
      </c>
      <c r="AM37" s="32">
        <f t="shared" si="30"/>
        <v>4.924924924924925</v>
      </c>
      <c r="AN37" s="1430">
        <v>7.79</v>
      </c>
      <c r="AO37" s="32">
        <f t="shared" si="31"/>
        <v>14.906238040566402</v>
      </c>
      <c r="AP37" s="1430">
        <v>17.84</v>
      </c>
      <c r="AQ37" s="32">
        <f t="shared" si="32"/>
        <v>0.60248491254850434</v>
      </c>
      <c r="AR37" s="70"/>
      <c r="AS37" s="70"/>
      <c r="AT37" s="70"/>
      <c r="AU37" s="70"/>
      <c r="AV37" s="1430">
        <v>14.2</v>
      </c>
      <c r="AW37" s="32">
        <f t="shared" si="33"/>
        <v>0.80485178257665924</v>
      </c>
      <c r="AX37" s="70"/>
      <c r="AY37" s="70"/>
      <c r="AZ37" s="70"/>
      <c r="BA37" s="70"/>
      <c r="BB37" s="70"/>
      <c r="BC37" s="70"/>
      <c r="BD37" s="1430">
        <v>18.971305920000002</v>
      </c>
      <c r="BE37" s="32">
        <f t="shared" si="34"/>
        <v>0.50332966117753863</v>
      </c>
      <c r="BF37" s="70"/>
      <c r="BG37" s="70"/>
      <c r="BH37" s="70"/>
      <c r="BI37" s="70"/>
      <c r="BJ37" s="70"/>
      <c r="BK37" s="70"/>
      <c r="BL37" s="1430">
        <v>1.7</v>
      </c>
      <c r="BM37" s="32">
        <f t="shared" si="35"/>
        <v>1.1250827266710788</v>
      </c>
      <c r="BN37" s="70"/>
      <c r="BO37" s="70"/>
      <c r="BP37" s="70"/>
      <c r="BQ37" s="70"/>
      <c r="BR37" s="70"/>
      <c r="BS37" s="70"/>
      <c r="BT37" s="1430"/>
      <c r="BU37" s="32" t="str">
        <f t="shared" si="36"/>
        <v/>
      </c>
      <c r="BV37" s="70"/>
      <c r="BW37" s="70"/>
      <c r="BX37" s="1430">
        <v>214.33587800000001</v>
      </c>
      <c r="BY37" s="32">
        <f t="shared" si="37"/>
        <v>14.427942280855346</v>
      </c>
      <c r="BZ37" s="70"/>
      <c r="CA37" s="70"/>
      <c r="CB37" s="1430"/>
      <c r="CC37" s="32" t="str">
        <f t="shared" si="38"/>
        <v/>
      </c>
      <c r="CD37" s="70"/>
      <c r="CE37" s="70"/>
      <c r="CF37" s="70"/>
      <c r="CG37" s="70"/>
      <c r="CH37" s="1430"/>
      <c r="CI37" s="32" t="str">
        <f t="shared" si="39"/>
        <v/>
      </c>
      <c r="CJ37" s="70"/>
      <c r="CK37" s="70"/>
      <c r="CL37" s="1430">
        <v>13.770676999999999</v>
      </c>
      <c r="CM37" s="32">
        <f t="shared" si="40"/>
        <v>15.214578539881064</v>
      </c>
      <c r="CN37" s="70"/>
      <c r="CO37" s="70"/>
      <c r="CP37" s="70"/>
      <c r="CQ37" s="70"/>
      <c r="CR37" s="1430">
        <v>120.7</v>
      </c>
      <c r="CS37" s="32">
        <f t="shared" si="41"/>
        <v>45.858662613981764</v>
      </c>
      <c r="CT37" s="70"/>
      <c r="CU37" s="70"/>
      <c r="CV37" s="1430"/>
      <c r="CW37" s="32" t="str">
        <f t="shared" si="42"/>
        <v/>
      </c>
      <c r="CX37" s="70"/>
      <c r="CY37" s="70"/>
      <c r="CZ37" s="70"/>
      <c r="DA37" s="70"/>
      <c r="DB37" s="70"/>
      <c r="DC37" s="70"/>
      <c r="DD37" s="70"/>
      <c r="DE37" s="70"/>
      <c r="DF37" s="70"/>
      <c r="DG37" s="70"/>
      <c r="DH37" s="70"/>
      <c r="DI37" s="70"/>
      <c r="DJ37" s="70"/>
      <c r="DK37" s="70"/>
      <c r="DL37" s="1430">
        <v>151.30000000000001</v>
      </c>
      <c r="DM37" s="32">
        <f t="shared" si="43"/>
        <v>10.496011099549081</v>
      </c>
      <c r="DN37" s="70"/>
      <c r="DO37" s="70"/>
      <c r="DP37" s="1430">
        <v>274.66800000000001</v>
      </c>
      <c r="DQ37" s="32">
        <f t="shared" si="44"/>
        <v>29.119568467052996</v>
      </c>
      <c r="DR37" s="1430">
        <v>294.52600000000001</v>
      </c>
      <c r="DS37" s="32">
        <f t="shared" si="45"/>
        <v>22.764098196191423</v>
      </c>
      <c r="DT37" s="1430">
        <v>1383.84</v>
      </c>
      <c r="DU37" s="32">
        <f t="shared" si="46"/>
        <v>54.834318999078711</v>
      </c>
      <c r="DV37" s="1430">
        <v>712.21600000000001</v>
      </c>
      <c r="DW37" s="32">
        <f t="shared" si="47"/>
        <v>35.303448180143668</v>
      </c>
      <c r="DX37" s="1430">
        <v>145.80000000000001</v>
      </c>
      <c r="DY37" s="32">
        <f t="shared" si="48"/>
        <v>11.506153977278109</v>
      </c>
      <c r="DZ37" s="1430">
        <v>8.5</v>
      </c>
      <c r="EA37" s="32">
        <f t="shared" si="49"/>
        <v>2.4124713735082493</v>
      </c>
      <c r="EB37" s="1430">
        <v>0.74890339000000006</v>
      </c>
      <c r="EC37" s="32">
        <f t="shared" si="50"/>
        <v>1.1788171445600513</v>
      </c>
      <c r="ED37" s="70"/>
      <c r="EE37" s="70"/>
      <c r="EF37" s="70"/>
      <c r="EG37" s="70"/>
    </row>
    <row r="38" spans="1:143" ht="12.75" customHeight="1">
      <c r="A38" s="1424" t="s">
        <v>283</v>
      </c>
      <c r="B38" s="70">
        <f t="shared" si="26"/>
        <v>1400.02959902</v>
      </c>
      <c r="C38" s="70">
        <f t="shared" si="0"/>
        <v>2.8509246707174842</v>
      </c>
      <c r="D38" s="70"/>
      <c r="E38" s="70"/>
      <c r="F38" s="1430">
        <v>29.9</v>
      </c>
      <c r="G38" s="32">
        <f t="shared" si="27"/>
        <v>6.5941944982242209</v>
      </c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1430"/>
      <c r="S38" s="32" t="str">
        <f t="shared" si="28"/>
        <v/>
      </c>
      <c r="T38" s="70"/>
      <c r="U38" s="70"/>
      <c r="V38" s="70"/>
      <c r="W38" s="70"/>
      <c r="X38" s="70"/>
      <c r="Y38" s="70"/>
      <c r="Z38" s="70"/>
      <c r="AA38" s="70"/>
      <c r="AB38" s="1430"/>
      <c r="AC38" s="32" t="str">
        <f t="shared" si="29"/>
        <v/>
      </c>
      <c r="AD38" s="70"/>
      <c r="AE38" s="70"/>
      <c r="AF38" s="70"/>
      <c r="AG38" s="70"/>
      <c r="AH38" s="70"/>
      <c r="AI38" s="70"/>
      <c r="AJ38" s="70"/>
      <c r="AK38" s="70"/>
      <c r="AL38" s="1430">
        <v>2.4</v>
      </c>
      <c r="AM38" s="32">
        <f t="shared" si="30"/>
        <v>4.804804804804804</v>
      </c>
      <c r="AN38" s="1430">
        <v>1.75</v>
      </c>
      <c r="AO38" s="32">
        <f t="shared" si="31"/>
        <v>3.3486414083429015</v>
      </c>
      <c r="AP38" s="1430">
        <v>137.41</v>
      </c>
      <c r="AQ38" s="32">
        <f t="shared" si="32"/>
        <v>4.6405522328077344</v>
      </c>
      <c r="AR38" s="70"/>
      <c r="AS38" s="70"/>
      <c r="AT38" s="70"/>
      <c r="AU38" s="70"/>
      <c r="AV38" s="1430">
        <v>227</v>
      </c>
      <c r="AW38" s="32">
        <f t="shared" si="33"/>
        <v>12.866292580626878</v>
      </c>
      <c r="AX38" s="70"/>
      <c r="AY38" s="70"/>
      <c r="AZ38" s="70"/>
      <c r="BA38" s="70"/>
      <c r="BB38" s="70"/>
      <c r="BC38" s="70"/>
      <c r="BD38" s="1430">
        <v>581.06606402</v>
      </c>
      <c r="BE38" s="32">
        <f t="shared" si="34"/>
        <v>15.416323280972769</v>
      </c>
      <c r="BF38" s="70"/>
      <c r="BG38" s="70"/>
      <c r="BH38" s="70"/>
      <c r="BI38" s="70"/>
      <c r="BJ38" s="70"/>
      <c r="BK38" s="70"/>
      <c r="BL38" s="1430">
        <v>16.7</v>
      </c>
      <c r="BM38" s="32">
        <f t="shared" si="35"/>
        <v>11.052283256121774</v>
      </c>
      <c r="BN38" s="70"/>
      <c r="BO38" s="70"/>
      <c r="BP38" s="70"/>
      <c r="BQ38" s="70"/>
      <c r="BR38" s="70"/>
      <c r="BS38" s="70"/>
      <c r="BT38" s="1430">
        <v>1.85</v>
      </c>
      <c r="BU38" s="32">
        <f t="shared" si="36"/>
        <v>2.781118460613349</v>
      </c>
      <c r="BV38" s="70"/>
      <c r="BW38" s="70"/>
      <c r="BX38" s="1430">
        <v>66.783535000000001</v>
      </c>
      <c r="BY38" s="32">
        <f t="shared" si="37"/>
        <v>4.4955095585606193</v>
      </c>
      <c r="BZ38" s="70"/>
      <c r="CA38" s="70"/>
      <c r="CB38" s="1430">
        <v>4.13</v>
      </c>
      <c r="CC38" s="32">
        <f t="shared" si="38"/>
        <v>12.40612796635626</v>
      </c>
      <c r="CD38" s="70"/>
      <c r="CE38" s="70"/>
      <c r="CF38" s="70"/>
      <c r="CG38" s="70"/>
      <c r="CH38" s="1430">
        <v>-4.76</v>
      </c>
      <c r="CI38" s="32">
        <f t="shared" si="39"/>
        <v>-7.4631545939165882</v>
      </c>
      <c r="CJ38" s="70"/>
      <c r="CK38" s="70"/>
      <c r="CL38" s="1430"/>
      <c r="CM38" s="32" t="str">
        <f t="shared" si="40"/>
        <v/>
      </c>
      <c r="CN38" s="70"/>
      <c r="CO38" s="70"/>
      <c r="CP38" s="70"/>
      <c r="CQ38" s="70"/>
      <c r="CR38" s="1430">
        <v>0</v>
      </c>
      <c r="CS38" s="32">
        <f t="shared" si="41"/>
        <v>0</v>
      </c>
      <c r="CT38" s="70"/>
      <c r="CU38" s="70"/>
      <c r="CV38" s="1430">
        <v>131.6</v>
      </c>
      <c r="CW38" s="32">
        <f t="shared" si="42"/>
        <v>22.076832746183523</v>
      </c>
      <c r="CX38" s="70"/>
      <c r="CY38" s="70"/>
      <c r="CZ38" s="70"/>
      <c r="DA38" s="70"/>
      <c r="DB38" s="70"/>
      <c r="DC38" s="70"/>
      <c r="DD38" s="70"/>
      <c r="DE38" s="70"/>
      <c r="DF38" s="70"/>
      <c r="DG38" s="70"/>
      <c r="DH38" s="70"/>
      <c r="DI38" s="70"/>
      <c r="DJ38" s="70"/>
      <c r="DK38" s="70"/>
      <c r="DL38" s="1430">
        <v>106</v>
      </c>
      <c r="DM38" s="32">
        <f t="shared" si="43"/>
        <v>7.3534512660423168</v>
      </c>
      <c r="DN38" s="70"/>
      <c r="DO38" s="70"/>
      <c r="DP38" s="1430"/>
      <c r="DQ38" s="32" t="str">
        <f t="shared" si="44"/>
        <v/>
      </c>
      <c r="DR38" s="1430"/>
      <c r="DS38" s="32" t="str">
        <f t="shared" si="45"/>
        <v/>
      </c>
      <c r="DT38" s="1430"/>
      <c r="DU38" s="32" t="str">
        <f t="shared" si="46"/>
        <v/>
      </c>
      <c r="DV38" s="1430"/>
      <c r="DW38" s="32" t="str">
        <f t="shared" si="47"/>
        <v/>
      </c>
      <c r="DX38" s="1430"/>
      <c r="DY38" s="32" t="str">
        <f t="shared" si="48"/>
        <v/>
      </c>
      <c r="DZ38" s="1430">
        <v>98.2</v>
      </c>
      <c r="EA38" s="32">
        <f t="shared" si="49"/>
        <v>27.871139868060013</v>
      </c>
      <c r="EB38" s="1430"/>
      <c r="EC38" s="32" t="str">
        <f t="shared" si="50"/>
        <v/>
      </c>
      <c r="ED38" s="70"/>
      <c r="EE38" s="70"/>
      <c r="EF38" s="70"/>
      <c r="EG38" s="70"/>
    </row>
    <row r="39" spans="1:143" ht="12.75" customHeight="1">
      <c r="A39" s="1424" t="s">
        <v>153</v>
      </c>
      <c r="B39" s="70">
        <f t="shared" si="26"/>
        <v>603.55863936999992</v>
      </c>
      <c r="C39" s="70">
        <f t="shared" si="0"/>
        <v>1.2290455976138466</v>
      </c>
      <c r="D39" s="70"/>
      <c r="E39" s="70"/>
      <c r="F39" s="1430">
        <v>0</v>
      </c>
      <c r="G39" s="32">
        <f t="shared" si="27"/>
        <v>0</v>
      </c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1430">
        <v>332.42932000000002</v>
      </c>
      <c r="S39" s="32">
        <f t="shared" si="28"/>
        <v>1.3121349855289692</v>
      </c>
      <c r="T39" s="70"/>
      <c r="U39" s="70"/>
      <c r="V39" s="70"/>
      <c r="W39" s="70"/>
      <c r="X39" s="70"/>
      <c r="Y39" s="70"/>
      <c r="Z39" s="70"/>
      <c r="AA39" s="70"/>
      <c r="AB39" s="1430"/>
      <c r="AC39" s="32" t="str">
        <f t="shared" si="29"/>
        <v/>
      </c>
      <c r="AD39" s="70"/>
      <c r="AE39" s="70"/>
      <c r="AF39" s="70"/>
      <c r="AG39" s="70"/>
      <c r="AH39" s="70"/>
      <c r="AI39" s="70"/>
      <c r="AJ39" s="70"/>
      <c r="AK39" s="70"/>
      <c r="AL39" s="1430">
        <v>5.87</v>
      </c>
      <c r="AM39" s="32">
        <f t="shared" si="30"/>
        <v>11.751751751751751</v>
      </c>
      <c r="AN39" s="1430">
        <v>2.16</v>
      </c>
      <c r="AO39" s="32">
        <f t="shared" si="31"/>
        <v>4.1331802525832382</v>
      </c>
      <c r="AP39" s="1430">
        <v>222.15</v>
      </c>
      <c r="AQ39" s="32">
        <f t="shared" si="32"/>
        <v>7.5023555674131313</v>
      </c>
      <c r="AR39" s="70"/>
      <c r="AS39" s="70"/>
      <c r="AT39" s="70"/>
      <c r="AU39" s="70"/>
      <c r="AV39" s="1430"/>
      <c r="AW39" s="32" t="str">
        <f t="shared" si="33"/>
        <v/>
      </c>
      <c r="AX39" s="70"/>
      <c r="AY39" s="70"/>
      <c r="AZ39" s="70"/>
      <c r="BA39" s="70"/>
      <c r="BB39" s="70"/>
      <c r="BC39" s="70"/>
      <c r="BD39" s="1430">
        <v>0</v>
      </c>
      <c r="BE39" s="32">
        <f t="shared" si="34"/>
        <v>0</v>
      </c>
      <c r="BF39" s="70"/>
      <c r="BG39" s="70"/>
      <c r="BH39" s="70"/>
      <c r="BI39" s="70"/>
      <c r="BJ39" s="70"/>
      <c r="BK39" s="70"/>
      <c r="BL39" s="1430"/>
      <c r="BM39" s="32" t="str">
        <f t="shared" si="35"/>
        <v/>
      </c>
      <c r="BN39" s="70"/>
      <c r="BO39" s="70"/>
      <c r="BP39" s="70"/>
      <c r="BQ39" s="70"/>
      <c r="BR39" s="70"/>
      <c r="BS39" s="70"/>
      <c r="BT39" s="1430"/>
      <c r="BU39" s="32" t="str">
        <f t="shared" si="36"/>
        <v/>
      </c>
      <c r="BV39" s="70"/>
      <c r="BW39" s="70"/>
      <c r="BX39" s="1430"/>
      <c r="BY39" s="32" t="str">
        <f t="shared" si="37"/>
        <v/>
      </c>
      <c r="BZ39" s="70"/>
      <c r="CA39" s="70"/>
      <c r="CB39" s="1430">
        <v>4.0599999999999996</v>
      </c>
      <c r="CC39" s="32">
        <f t="shared" si="38"/>
        <v>12.195854610994289</v>
      </c>
      <c r="CD39" s="70"/>
      <c r="CE39" s="70"/>
      <c r="CF39" s="70"/>
      <c r="CG39" s="70"/>
      <c r="CH39" s="1430">
        <v>26.25</v>
      </c>
      <c r="CI39" s="32">
        <f t="shared" si="39"/>
        <v>41.157102539981182</v>
      </c>
      <c r="CJ39" s="70"/>
      <c r="CK39" s="70"/>
      <c r="CL39" s="1430"/>
      <c r="CM39" s="32" t="str">
        <f t="shared" si="40"/>
        <v/>
      </c>
      <c r="CN39" s="70"/>
      <c r="CO39" s="70"/>
      <c r="CP39" s="70"/>
      <c r="CQ39" s="70"/>
      <c r="CR39" s="1430">
        <v>0</v>
      </c>
      <c r="CS39" s="32">
        <f t="shared" si="41"/>
        <v>0</v>
      </c>
      <c r="CT39" s="70"/>
      <c r="CU39" s="70"/>
      <c r="CV39" s="1430"/>
      <c r="CW39" s="32" t="str">
        <f t="shared" si="42"/>
        <v/>
      </c>
      <c r="CX39" s="70"/>
      <c r="CY39" s="70"/>
      <c r="CZ39" s="70"/>
      <c r="DA39" s="70"/>
      <c r="DB39" s="70"/>
      <c r="DC39" s="70"/>
      <c r="DD39" s="70"/>
      <c r="DE39" s="70"/>
      <c r="DF39" s="70"/>
      <c r="DG39" s="70"/>
      <c r="DH39" s="70"/>
      <c r="DI39" s="70"/>
      <c r="DJ39" s="70"/>
      <c r="DK39" s="70"/>
      <c r="DL39" s="1430">
        <v>0</v>
      </c>
      <c r="DM39" s="32">
        <f t="shared" si="43"/>
        <v>0</v>
      </c>
      <c r="DN39" s="70"/>
      <c r="DO39" s="70"/>
      <c r="DP39" s="1430"/>
      <c r="DQ39" s="32" t="str">
        <f t="shared" si="44"/>
        <v/>
      </c>
      <c r="DR39" s="1430"/>
      <c r="DS39" s="32" t="str">
        <f t="shared" si="45"/>
        <v/>
      </c>
      <c r="DT39" s="1430"/>
      <c r="DU39" s="32" t="str">
        <f t="shared" si="46"/>
        <v/>
      </c>
      <c r="DV39" s="1430"/>
      <c r="DW39" s="32" t="str">
        <f t="shared" si="47"/>
        <v/>
      </c>
      <c r="DX39" s="1430"/>
      <c r="DY39" s="32" t="str">
        <f t="shared" si="48"/>
        <v/>
      </c>
      <c r="DZ39" s="1430">
        <v>0</v>
      </c>
      <c r="EA39" s="32">
        <f t="shared" si="49"/>
        <v>0</v>
      </c>
      <c r="EB39" s="1430">
        <v>10.639319369999999</v>
      </c>
      <c r="EC39" s="32">
        <f t="shared" si="50"/>
        <v>16.746902534125049</v>
      </c>
      <c r="ED39" s="70"/>
      <c r="EE39" s="70"/>
      <c r="EF39" s="70"/>
      <c r="EG39" s="70"/>
    </row>
    <row r="40" spans="1:143" ht="12.75" customHeight="1" thickBot="1">
      <c r="A40" s="1424" t="s">
        <v>155</v>
      </c>
      <c r="B40" s="70">
        <f t="shared" si="26"/>
        <v>2431.02909</v>
      </c>
      <c r="C40" s="70">
        <f t="shared" si="0"/>
        <v>4.9503816296200087</v>
      </c>
      <c r="D40" s="70"/>
      <c r="E40" s="70"/>
      <c r="F40" s="1430">
        <v>0</v>
      </c>
      <c r="G40" s="32">
        <f t="shared" si="27"/>
        <v>0</v>
      </c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1430">
        <v>2430.5390900000002</v>
      </c>
      <c r="S40" s="32">
        <f t="shared" si="28"/>
        <v>9.5936043598222458</v>
      </c>
      <c r="T40" s="70"/>
      <c r="U40" s="70"/>
      <c r="V40" s="70"/>
      <c r="W40" s="70"/>
      <c r="X40" s="70"/>
      <c r="Y40" s="70"/>
      <c r="Z40" s="70"/>
      <c r="AA40" s="70"/>
      <c r="AB40" s="1430"/>
      <c r="AC40" s="32" t="str">
        <f t="shared" si="29"/>
        <v/>
      </c>
      <c r="AD40" s="70"/>
      <c r="AE40" s="70"/>
      <c r="AF40" s="70"/>
      <c r="AG40" s="70"/>
      <c r="AH40" s="70"/>
      <c r="AI40" s="70"/>
      <c r="AJ40" s="70"/>
      <c r="AK40" s="70"/>
      <c r="AL40" s="1430">
        <v>0</v>
      </c>
      <c r="AM40" s="32">
        <f t="shared" si="30"/>
        <v>0</v>
      </c>
      <c r="AN40" s="1430"/>
      <c r="AO40" s="32" t="str">
        <f t="shared" si="31"/>
        <v/>
      </c>
      <c r="AP40" s="1430"/>
      <c r="AQ40" s="32" t="str">
        <f t="shared" si="32"/>
        <v/>
      </c>
      <c r="AR40" s="70"/>
      <c r="AS40" s="70"/>
      <c r="AT40" s="70"/>
      <c r="AU40" s="70"/>
      <c r="AV40" s="1430"/>
      <c r="AW40" s="32" t="str">
        <f t="shared" si="33"/>
        <v/>
      </c>
      <c r="AX40" s="70"/>
      <c r="AY40" s="70"/>
      <c r="AZ40" s="70"/>
      <c r="BA40" s="70"/>
      <c r="BB40" s="70"/>
      <c r="BC40" s="70"/>
      <c r="BD40" s="1430">
        <v>0</v>
      </c>
      <c r="BE40" s="32">
        <f t="shared" si="34"/>
        <v>0</v>
      </c>
      <c r="BF40" s="70"/>
      <c r="BG40" s="70"/>
      <c r="BH40" s="70"/>
      <c r="BI40" s="70"/>
      <c r="BJ40" s="70"/>
      <c r="BK40" s="70"/>
      <c r="BL40" s="1430"/>
      <c r="BM40" s="32" t="str">
        <f t="shared" si="35"/>
        <v/>
      </c>
      <c r="BN40" s="70"/>
      <c r="BO40" s="70"/>
      <c r="BP40" s="70"/>
      <c r="BQ40" s="70"/>
      <c r="BR40" s="70"/>
      <c r="BS40" s="70"/>
      <c r="BT40" s="1430"/>
      <c r="BU40" s="32" t="str">
        <f t="shared" si="36"/>
        <v/>
      </c>
      <c r="BV40" s="70"/>
      <c r="BW40" s="70"/>
      <c r="BX40" s="1430"/>
      <c r="BY40" s="32" t="str">
        <f t="shared" si="37"/>
        <v/>
      </c>
      <c r="BZ40" s="70"/>
      <c r="CA40" s="70"/>
      <c r="CB40" s="1430"/>
      <c r="CC40" s="32" t="str">
        <f t="shared" si="38"/>
        <v/>
      </c>
      <c r="CD40" s="70"/>
      <c r="CE40" s="70"/>
      <c r="CF40" s="70"/>
      <c r="CG40" s="70"/>
      <c r="CH40" s="1430">
        <v>0.49</v>
      </c>
      <c r="CI40" s="32">
        <f t="shared" si="39"/>
        <v>0.76826591407964884</v>
      </c>
      <c r="CJ40" s="70"/>
      <c r="CK40" s="70"/>
      <c r="CL40" s="1430"/>
      <c r="CM40" s="32" t="str">
        <f t="shared" si="40"/>
        <v/>
      </c>
      <c r="CN40" s="70"/>
      <c r="CO40" s="70"/>
      <c r="CP40" s="70"/>
      <c r="CQ40" s="70"/>
      <c r="CR40" s="1430">
        <v>0</v>
      </c>
      <c r="CS40" s="32">
        <f t="shared" si="41"/>
        <v>0</v>
      </c>
      <c r="CT40" s="70"/>
      <c r="CU40" s="70"/>
      <c r="CV40" s="1430"/>
      <c r="CW40" s="32" t="str">
        <f t="shared" si="42"/>
        <v/>
      </c>
      <c r="CX40" s="70"/>
      <c r="CY40" s="70"/>
      <c r="CZ40" s="70"/>
      <c r="DA40" s="70"/>
      <c r="DB40" s="70"/>
      <c r="DC40" s="70"/>
      <c r="DD40" s="70"/>
      <c r="DE40" s="70"/>
      <c r="DF40" s="70"/>
      <c r="DG40" s="70"/>
      <c r="DH40" s="70"/>
      <c r="DI40" s="70"/>
      <c r="DJ40" s="70"/>
      <c r="DK40" s="70"/>
      <c r="DL40" s="1430">
        <v>0</v>
      </c>
      <c r="DM40" s="32">
        <f t="shared" si="43"/>
        <v>0</v>
      </c>
      <c r="DN40" s="70"/>
      <c r="DO40" s="70"/>
      <c r="DP40" s="1430"/>
      <c r="DQ40" s="32" t="str">
        <f t="shared" si="44"/>
        <v/>
      </c>
      <c r="DR40" s="1430"/>
      <c r="DS40" s="32" t="str">
        <f t="shared" si="45"/>
        <v/>
      </c>
      <c r="DT40" s="1430"/>
      <c r="DU40" s="32" t="str">
        <f t="shared" si="46"/>
        <v/>
      </c>
      <c r="DV40" s="1430"/>
      <c r="DW40" s="32" t="str">
        <f t="shared" si="47"/>
        <v/>
      </c>
      <c r="DX40" s="1430"/>
      <c r="DY40" s="32" t="str">
        <f t="shared" si="48"/>
        <v/>
      </c>
      <c r="DZ40" s="1430"/>
      <c r="EA40" s="32" t="str">
        <f t="shared" si="49"/>
        <v/>
      </c>
      <c r="EB40" s="1430">
        <v>0</v>
      </c>
      <c r="EC40" s="32">
        <f t="shared" si="50"/>
        <v>0</v>
      </c>
      <c r="ED40" s="70"/>
      <c r="EE40" s="70"/>
      <c r="EF40" s="70"/>
      <c r="EG40" s="70"/>
    </row>
    <row r="41" spans="1:143" ht="12.75" customHeight="1" thickBot="1">
      <c r="A41" s="1422" t="s">
        <v>157</v>
      </c>
      <c r="B41" s="1405">
        <f t="shared" si="26"/>
        <v>14326.9027365</v>
      </c>
      <c r="C41" s="1405">
        <f t="shared" si="0"/>
        <v>29.174326382134009</v>
      </c>
      <c r="D41" s="1405"/>
      <c r="E41" s="1405"/>
      <c r="F41" s="1432">
        <v>157.98147458</v>
      </c>
      <c r="G41" s="1405">
        <f>IF(F41&lt;&gt;0,F41/F$11*100,0)</f>
        <v>34.841490652066412</v>
      </c>
      <c r="H41" s="1405"/>
      <c r="I41" s="1405"/>
      <c r="J41" s="1405"/>
      <c r="K41" s="1405"/>
      <c r="L41" s="1405"/>
      <c r="M41" s="1405"/>
      <c r="N41" s="1405"/>
      <c r="O41" s="1405"/>
      <c r="P41" s="1405"/>
      <c r="Q41" s="1405"/>
      <c r="R41" s="1432">
        <v>7394.6303520000001</v>
      </c>
      <c r="S41" s="1405">
        <f>IF(R41&lt;&gt;0,R41/R$11*100,0)</f>
        <v>29.187417012174489</v>
      </c>
      <c r="T41" s="1405"/>
      <c r="U41" s="1405"/>
      <c r="V41" s="1405"/>
      <c r="W41" s="1405"/>
      <c r="X41" s="1405"/>
      <c r="Y41" s="1405"/>
      <c r="Z41" s="1405"/>
      <c r="AA41" s="1405"/>
      <c r="AB41" s="1432">
        <f>SUM(AB32:AB40)</f>
        <v>0</v>
      </c>
      <c r="AC41" s="1405">
        <f>IF(AB41&lt;&gt;0,AB41/AB$11*100,0)</f>
        <v>0</v>
      </c>
      <c r="AD41" s="1405"/>
      <c r="AE41" s="1405"/>
      <c r="AF41" s="1405"/>
      <c r="AG41" s="1405"/>
      <c r="AH41" s="1405"/>
      <c r="AI41" s="1405"/>
      <c r="AJ41" s="1405"/>
      <c r="AK41" s="1405"/>
      <c r="AL41" s="1432">
        <v>13.28</v>
      </c>
      <c r="AM41" s="1405">
        <f>IF(AL41&lt;&gt;0,AL41/AL$11*100,0)</f>
        <v>26.586586586586584</v>
      </c>
      <c r="AN41" s="1432">
        <f>SUM(AN32:AN40)</f>
        <v>11.7</v>
      </c>
      <c r="AO41" s="1405">
        <f>IF(AN41&lt;&gt;0,AN41/AN$11*100,0)</f>
        <v>22.388059701492541</v>
      </c>
      <c r="AP41" s="1432">
        <f>SUM(AP32:AP40)</f>
        <v>567.37</v>
      </c>
      <c r="AQ41" s="1405">
        <f>IF(AP41&lt;&gt;0,AP41/AP$11*100,0)</f>
        <v>19.160978970439739</v>
      </c>
      <c r="AR41" s="1405"/>
      <c r="AS41" s="1405"/>
      <c r="AT41" s="1405"/>
      <c r="AU41" s="1405"/>
      <c r="AV41" s="1432">
        <v>292.8</v>
      </c>
      <c r="AW41" s="1405">
        <f>IF(AV41&lt;&gt;0,AV41/AV$11*100,0)</f>
        <v>16.595817037918721</v>
      </c>
      <c r="AX41" s="1405"/>
      <c r="AY41" s="1405"/>
      <c r="AZ41" s="1405"/>
      <c r="BA41" s="1405"/>
      <c r="BB41" s="1405"/>
      <c r="BC41" s="1405"/>
      <c r="BD41" s="1432">
        <v>912.84270820999996</v>
      </c>
      <c r="BE41" s="1405">
        <f>IF(BD41&lt;&gt;0,BD41/BD$11*100,0)</f>
        <v>24.218723422057703</v>
      </c>
      <c r="BF41" s="1405"/>
      <c r="BG41" s="1405"/>
      <c r="BH41" s="1405"/>
      <c r="BI41" s="1405"/>
      <c r="BJ41" s="1405"/>
      <c r="BK41" s="1405"/>
      <c r="BL41" s="1432">
        <v>34.799999999999997</v>
      </c>
      <c r="BM41" s="1405">
        <f>IF(BL41&lt;&gt;0,BL41/BL$11*100,0)</f>
        <v>23.031105228325611</v>
      </c>
      <c r="BN41" s="1405"/>
      <c r="BO41" s="1405"/>
      <c r="BP41" s="1405"/>
      <c r="BQ41" s="1405"/>
      <c r="BR41" s="1405"/>
      <c r="BS41" s="1405"/>
      <c r="BT41" s="1432">
        <f>SUM(BT32:BT40)</f>
        <v>1.85</v>
      </c>
      <c r="BU41" s="1405">
        <f>IF(BT41&lt;&gt;0,BT41/BT$11*100,0)</f>
        <v>2.781118460613349</v>
      </c>
      <c r="BV41" s="1405"/>
      <c r="BW41" s="1405"/>
      <c r="BX41" s="1432">
        <v>375.879503</v>
      </c>
      <c r="BY41" s="1405">
        <f>IF(BX41&lt;&gt;0,BX41/BX$11*100,0)</f>
        <v>25.302193101990106</v>
      </c>
      <c r="BZ41" s="1405"/>
      <c r="CA41" s="1405"/>
      <c r="CB41" s="1432">
        <f>SUM(CB32:CB40)</f>
        <v>8.19</v>
      </c>
      <c r="CC41" s="1405">
        <f>IF(CB41&lt;&gt;0,CB41/CB$11*100,0)</f>
        <v>24.601982577350551</v>
      </c>
      <c r="CD41" s="1405"/>
      <c r="CE41" s="1405"/>
      <c r="CF41" s="1405"/>
      <c r="CG41" s="1405"/>
      <c r="CH41" s="1432">
        <f>SUM(CH32:CH40)</f>
        <v>30.04</v>
      </c>
      <c r="CI41" s="1405">
        <f>IF(CH41&lt;&gt;0,CH41/CH$11*100,0)</f>
        <v>47.099404201944175</v>
      </c>
      <c r="CJ41" s="1405"/>
      <c r="CK41" s="1405"/>
      <c r="CL41" s="1432">
        <v>13.770676999999999</v>
      </c>
      <c r="CM41" s="1405">
        <f>IF(CL41&lt;&gt;0,CL41/CL$11*100,0)</f>
        <v>15.214578539881064</v>
      </c>
      <c r="CN41" s="1405"/>
      <c r="CO41" s="1405"/>
      <c r="CP41" s="1405"/>
      <c r="CQ41" s="1405"/>
      <c r="CR41" s="1432">
        <v>136.9</v>
      </c>
      <c r="CS41" s="1405">
        <f>IF(CR41&lt;&gt;0,CR41/CR$11*100,0)</f>
        <v>52.013677811550153</v>
      </c>
      <c r="CT41" s="1405"/>
      <c r="CU41" s="1405"/>
      <c r="CV41" s="1432">
        <v>131.6</v>
      </c>
      <c r="CW41" s="1405">
        <f>IF(CV41&lt;&gt;0,CV41/CV$11*100,0)</f>
        <v>22.076832746183523</v>
      </c>
      <c r="CX41" s="1405"/>
      <c r="CY41" s="1405"/>
      <c r="CZ41" s="1405"/>
      <c r="DA41" s="1405"/>
      <c r="DB41" s="1405"/>
      <c r="DC41" s="1405"/>
      <c r="DD41" s="1405"/>
      <c r="DE41" s="1405"/>
      <c r="DF41" s="1405"/>
      <c r="DG41" s="1405"/>
      <c r="DH41" s="1405"/>
      <c r="DI41" s="1405"/>
      <c r="DJ41" s="1405"/>
      <c r="DK41" s="1405"/>
      <c r="DL41" s="1432">
        <v>319</v>
      </c>
      <c r="DM41" s="1405">
        <f>IF(DL41&lt;&gt;0,DL41/DL$11*100,0)</f>
        <v>22.129725979882068</v>
      </c>
      <c r="DN41" s="1431"/>
      <c r="DO41" s="1405"/>
      <c r="DP41" s="1432">
        <v>412.76099999999997</v>
      </c>
      <c r="DQ41" s="1405">
        <f>IF(DP41&lt;&gt;0,DP41/DP$11*100,0)</f>
        <v>43.759819855349953</v>
      </c>
      <c r="DR41" s="1432">
        <v>432.12700000000001</v>
      </c>
      <c r="DS41" s="1405">
        <f>IF(DR41&lt;&gt;0,DR41/DR$11*100,0)</f>
        <v>33.399365289399277</v>
      </c>
      <c r="DT41" s="1432">
        <v>1729.221</v>
      </c>
      <c r="DU41" s="1405">
        <f>IF(DT41&lt;&gt;0,DT41/DT$11*100,0)</f>
        <v>68.519956016523523</v>
      </c>
      <c r="DV41" s="1432">
        <v>758.41600000000005</v>
      </c>
      <c r="DW41" s="1405">
        <f>IF(DV41&lt;&gt;0,DV41/DV$11*100,0)</f>
        <v>37.593510894155486</v>
      </c>
      <c r="DX41" s="1432">
        <v>444.255</v>
      </c>
      <c r="DY41" s="1405">
        <f>IF(DX41&lt;&gt;0,DX41/DX$11*100,0)</f>
        <v>35.059440570477953</v>
      </c>
      <c r="DZ41" s="1432">
        <v>130.482438</v>
      </c>
      <c r="EA41" s="1405">
        <f>IF(DZ41&lt;&gt;0,DZ41/DZ$11*100,0)</f>
        <v>37.033546637713535</v>
      </c>
      <c r="EB41" s="1432">
        <v>17.005583709999996</v>
      </c>
      <c r="EC41" s="1405">
        <f>IF(EB41&lt;&gt;0,EB41/EB$11*100,0)</f>
        <v>26.767769913017908</v>
      </c>
      <c r="ED41" s="1405"/>
      <c r="EE41" s="1405"/>
      <c r="EF41" s="1405"/>
      <c r="EG41" s="1405"/>
    </row>
    <row r="42" spans="1:143" ht="12.75" customHeight="1" thickBot="1">
      <c r="A42" s="1422" t="s">
        <v>158</v>
      </c>
      <c r="B42" s="1405">
        <f t="shared" si="26"/>
        <v>256.96221316000003</v>
      </c>
      <c r="C42" s="1405">
        <f t="shared" si="0"/>
        <v>0.52326030353415676</v>
      </c>
      <c r="D42" s="1405"/>
      <c r="E42" s="1405"/>
      <c r="F42" s="1432"/>
      <c r="G42" s="32" t="str">
        <f t="shared" si="27"/>
        <v/>
      </c>
      <c r="H42" s="1405"/>
      <c r="I42" s="1405"/>
      <c r="J42" s="1405"/>
      <c r="K42" s="1405"/>
      <c r="L42" s="1405"/>
      <c r="M42" s="1405"/>
      <c r="N42" s="1405"/>
      <c r="O42" s="1405"/>
      <c r="P42" s="1405"/>
      <c r="Q42" s="1405"/>
      <c r="R42" s="1432"/>
      <c r="S42" s="32" t="str">
        <f t="shared" si="28"/>
        <v/>
      </c>
      <c r="T42" s="1405"/>
      <c r="U42" s="1405"/>
      <c r="V42" s="1405"/>
      <c r="W42" s="1405"/>
      <c r="X42" s="1405"/>
      <c r="Y42" s="1405"/>
      <c r="Z42" s="1405"/>
      <c r="AA42" s="1405"/>
      <c r="AB42" s="1432"/>
      <c r="AC42" s="32" t="str">
        <f t="shared" si="29"/>
        <v/>
      </c>
      <c r="AD42" s="1405"/>
      <c r="AE42" s="1405"/>
      <c r="AF42" s="1405"/>
      <c r="AG42" s="1405"/>
      <c r="AH42" s="1405"/>
      <c r="AI42" s="1405"/>
      <c r="AJ42" s="1405"/>
      <c r="AK42" s="1405"/>
      <c r="AL42" s="1432"/>
      <c r="AM42" s="32" t="str">
        <f t="shared" si="30"/>
        <v/>
      </c>
      <c r="AN42" s="1432"/>
      <c r="AO42" s="32" t="str">
        <f t="shared" si="31"/>
        <v/>
      </c>
      <c r="AP42" s="1432"/>
      <c r="AQ42" s="32" t="str">
        <f t="shared" si="32"/>
        <v/>
      </c>
      <c r="AR42" s="1405"/>
      <c r="AS42" s="1405"/>
      <c r="AT42" s="1405"/>
      <c r="AU42" s="1405"/>
      <c r="AV42" s="1432"/>
      <c r="AW42" s="32" t="str">
        <f t="shared" si="33"/>
        <v/>
      </c>
      <c r="AX42" s="1405"/>
      <c r="AY42" s="1405"/>
      <c r="AZ42" s="1405"/>
      <c r="BA42" s="1405"/>
      <c r="BB42" s="1405"/>
      <c r="BC42" s="1405"/>
      <c r="BD42" s="1432">
        <v>211.06221316</v>
      </c>
      <c r="BE42" s="32">
        <f t="shared" si="34"/>
        <v>5.599713202938231</v>
      </c>
      <c r="BF42" s="1405"/>
      <c r="BG42" s="1405"/>
      <c r="BH42" s="1405"/>
      <c r="BI42" s="1405"/>
      <c r="BJ42" s="1405"/>
      <c r="BK42" s="1405"/>
      <c r="BL42" s="1432"/>
      <c r="BM42" s="32" t="str">
        <f t="shared" si="35"/>
        <v/>
      </c>
      <c r="BN42" s="1405"/>
      <c r="BO42" s="1405"/>
      <c r="BP42" s="1405"/>
      <c r="BQ42" s="1405"/>
      <c r="BR42" s="1405"/>
      <c r="BS42" s="1405"/>
      <c r="BT42" s="1432"/>
      <c r="BU42" s="32" t="str">
        <f t="shared" si="36"/>
        <v/>
      </c>
      <c r="BV42" s="1405"/>
      <c r="BW42" s="1405"/>
      <c r="BX42" s="1432"/>
      <c r="BY42" s="32" t="str">
        <f t="shared" si="37"/>
        <v/>
      </c>
      <c r="BZ42" s="1405"/>
      <c r="CA42" s="1405"/>
      <c r="CB42" s="1432"/>
      <c r="CC42" s="32" t="str">
        <f t="shared" si="38"/>
        <v/>
      </c>
      <c r="CD42" s="1405"/>
      <c r="CE42" s="1405"/>
      <c r="CF42" s="1405"/>
      <c r="CG42" s="1405"/>
      <c r="CH42" s="1432"/>
      <c r="CI42" s="32" t="str">
        <f t="shared" si="39"/>
        <v/>
      </c>
      <c r="CJ42" s="1405"/>
      <c r="CK42" s="1405"/>
      <c r="CL42" s="1432"/>
      <c r="CM42" s="32" t="str">
        <f t="shared" si="40"/>
        <v/>
      </c>
      <c r="CN42" s="1405"/>
      <c r="CO42" s="1405"/>
      <c r="CP42" s="1405"/>
      <c r="CQ42" s="1405"/>
      <c r="CR42" s="1432">
        <v>22.9</v>
      </c>
      <c r="CS42" s="32">
        <f t="shared" si="41"/>
        <v>8.7006079027355625</v>
      </c>
      <c r="CT42" s="1405"/>
      <c r="CU42" s="1405"/>
      <c r="CV42" s="1432">
        <v>23</v>
      </c>
      <c r="CW42" s="32">
        <f t="shared" si="42"/>
        <v>3.8584130179500082</v>
      </c>
      <c r="CX42" s="1405"/>
      <c r="CY42" s="1405"/>
      <c r="CZ42" s="1405"/>
      <c r="DA42" s="1405"/>
      <c r="DB42" s="1405"/>
      <c r="DC42" s="1405"/>
      <c r="DD42" s="1405"/>
      <c r="DE42" s="1405"/>
      <c r="DF42" s="1405"/>
      <c r="DG42" s="1405"/>
      <c r="DH42" s="1405"/>
      <c r="DI42" s="1405"/>
      <c r="DJ42" s="1405"/>
      <c r="DK42" s="1405"/>
      <c r="DL42" s="1432">
        <v>0</v>
      </c>
      <c r="DM42" s="32">
        <f t="shared" si="43"/>
        <v>0</v>
      </c>
      <c r="DN42" s="1431"/>
      <c r="DO42" s="1405"/>
      <c r="DP42" s="1432"/>
      <c r="DQ42" s="32" t="str">
        <f t="shared" si="44"/>
        <v/>
      </c>
      <c r="DR42" s="1432"/>
      <c r="DS42" s="32" t="str">
        <f t="shared" si="45"/>
        <v/>
      </c>
      <c r="DT42" s="1432"/>
      <c r="DU42" s="32" t="str">
        <f t="shared" si="46"/>
        <v/>
      </c>
      <c r="DV42" s="1432"/>
      <c r="DW42" s="32" t="str">
        <f t="shared" si="47"/>
        <v/>
      </c>
      <c r="DX42" s="1432"/>
      <c r="DY42" s="32" t="str">
        <f t="shared" si="48"/>
        <v/>
      </c>
      <c r="DZ42" s="1432"/>
      <c r="EA42" s="32" t="str">
        <f t="shared" si="49"/>
        <v/>
      </c>
      <c r="EB42" s="1432">
        <v>0</v>
      </c>
      <c r="EC42" s="32">
        <f t="shared" si="50"/>
        <v>0</v>
      </c>
      <c r="ED42" s="1405"/>
      <c r="EE42" s="1405"/>
      <c r="EF42" s="1405"/>
      <c r="EG42" s="1405"/>
    </row>
    <row r="43" spans="1:143" ht="12.75" customHeight="1" thickBot="1">
      <c r="A43" s="1422" t="s">
        <v>160</v>
      </c>
      <c r="B43" s="1405">
        <f t="shared" si="26"/>
        <v>14583.864949660001</v>
      </c>
      <c r="C43" s="1405">
        <f t="shared" si="0"/>
        <v>29.697586685668171</v>
      </c>
      <c r="D43" s="1405"/>
      <c r="E43" s="1405"/>
      <c r="F43" s="1432">
        <v>157.98147458</v>
      </c>
      <c r="G43" s="1405">
        <f>IF(F43&lt;&gt;0,F43/F$11*100,0)</f>
        <v>34.841490652066412</v>
      </c>
      <c r="H43" s="1405"/>
      <c r="I43" s="1405"/>
      <c r="J43" s="1405"/>
      <c r="K43" s="1405"/>
      <c r="L43" s="1405"/>
      <c r="M43" s="1405"/>
      <c r="N43" s="1405"/>
      <c r="O43" s="1405"/>
      <c r="P43" s="1405"/>
      <c r="Q43" s="1405"/>
      <c r="R43" s="1432">
        <v>7394.6303520000001</v>
      </c>
      <c r="S43" s="1405">
        <f>IF(R43&lt;&gt;0,R43/R$11*100,0)</f>
        <v>29.187417012174489</v>
      </c>
      <c r="T43" s="1405"/>
      <c r="U43" s="1405"/>
      <c r="V43" s="1405"/>
      <c r="W43" s="1405"/>
      <c r="X43" s="1405"/>
      <c r="Y43" s="1405"/>
      <c r="Z43" s="1405"/>
      <c r="AA43" s="1405"/>
      <c r="AB43" s="1432">
        <f>SUM(AB41:AB42)</f>
        <v>0</v>
      </c>
      <c r="AC43" s="1405">
        <f>IF(AB43&lt;&gt;0,AB43/AB$11*100,0)</f>
        <v>0</v>
      </c>
      <c r="AD43" s="1405"/>
      <c r="AE43" s="1405"/>
      <c r="AF43" s="1405"/>
      <c r="AG43" s="1405"/>
      <c r="AH43" s="1405"/>
      <c r="AI43" s="1405"/>
      <c r="AJ43" s="1405"/>
      <c r="AK43" s="1405"/>
      <c r="AL43" s="1432">
        <v>13.28</v>
      </c>
      <c r="AM43" s="1405">
        <f>IF(AL43&lt;&gt;0,AL43/AL$11*100,0)</f>
        <v>26.586586586586584</v>
      </c>
      <c r="AN43" s="1432">
        <f>SUM(AN41:AN42)</f>
        <v>11.7</v>
      </c>
      <c r="AO43" s="1405">
        <f>IF(AN43&lt;&gt;0,AN43/AN$11*100,0)</f>
        <v>22.388059701492541</v>
      </c>
      <c r="AP43" s="1432">
        <f>SUM(AP41:AP42)</f>
        <v>567.37</v>
      </c>
      <c r="AQ43" s="1405">
        <f>IF(AP43&lt;&gt;0,AP43/AP$11*100,0)</f>
        <v>19.160978970439739</v>
      </c>
      <c r="AR43" s="1405"/>
      <c r="AS43" s="1405"/>
      <c r="AT43" s="1405"/>
      <c r="AU43" s="1405"/>
      <c r="AV43" s="1432">
        <v>292.8</v>
      </c>
      <c r="AW43" s="1405">
        <f>IF(AV43&lt;&gt;0,AV43/AV$11*100,0)</f>
        <v>16.595817037918721</v>
      </c>
      <c r="AX43" s="1405"/>
      <c r="AY43" s="1405"/>
      <c r="AZ43" s="1405"/>
      <c r="BA43" s="1405"/>
      <c r="BB43" s="1405"/>
      <c r="BC43" s="1405"/>
      <c r="BD43" s="1432">
        <v>1123.90492137</v>
      </c>
      <c r="BE43" s="1405">
        <f>IF(BD43&lt;&gt;0,BD43/BD$11*100,0)</f>
        <v>29.818436624995936</v>
      </c>
      <c r="BF43" s="1405"/>
      <c r="BG43" s="1405"/>
      <c r="BH43" s="1405"/>
      <c r="BI43" s="1405"/>
      <c r="BJ43" s="1405"/>
      <c r="BK43" s="1405"/>
      <c r="BL43" s="1432">
        <v>34.799999999999997</v>
      </c>
      <c r="BM43" s="1405">
        <f>IF(BL43&lt;&gt;0,BL43/BL$11*100,0)</f>
        <v>23.031105228325611</v>
      </c>
      <c r="BN43" s="1405"/>
      <c r="BO43" s="1405"/>
      <c r="BP43" s="1405"/>
      <c r="BQ43" s="1405"/>
      <c r="BR43" s="1405"/>
      <c r="BS43" s="1405"/>
      <c r="BT43" s="1432">
        <f>SUM(BT41:BT42)</f>
        <v>1.85</v>
      </c>
      <c r="BU43" s="1405">
        <f>IF(BT43&lt;&gt;0,BT43/BT$11*100,0)</f>
        <v>2.781118460613349</v>
      </c>
      <c r="BV43" s="1405"/>
      <c r="BW43" s="1405"/>
      <c r="BX43" s="1432">
        <v>375.879503</v>
      </c>
      <c r="BY43" s="1405">
        <f>IF(BX43&lt;&gt;0,BX43/BX$11*100,0)</f>
        <v>25.302193101990106</v>
      </c>
      <c r="BZ43" s="1405"/>
      <c r="CA43" s="1405"/>
      <c r="CB43" s="1432">
        <f>SUM(CB41:CB42)</f>
        <v>8.19</v>
      </c>
      <c r="CC43" s="1405">
        <f>IF(CB43&lt;&gt;0,CB43/CB$11*100,0)</f>
        <v>24.601982577350551</v>
      </c>
      <c r="CD43" s="1405"/>
      <c r="CE43" s="1405"/>
      <c r="CF43" s="1405"/>
      <c r="CG43" s="1405"/>
      <c r="CH43" s="1432">
        <f>SUM(CH41:CH42)</f>
        <v>30.04</v>
      </c>
      <c r="CI43" s="1405">
        <f>IF(CH43&lt;&gt;0,CH43/CH$11*100,0)</f>
        <v>47.099404201944175</v>
      </c>
      <c r="CJ43" s="1405"/>
      <c r="CK43" s="1405"/>
      <c r="CL43" s="1432">
        <v>13.770676999999999</v>
      </c>
      <c r="CM43" s="1405">
        <f>IF(CL43&lt;&gt;0,CL43/CL$11*100,0)</f>
        <v>15.214578539881064</v>
      </c>
      <c r="CN43" s="1405"/>
      <c r="CO43" s="1405"/>
      <c r="CP43" s="1405"/>
      <c r="CQ43" s="1405"/>
      <c r="CR43" s="1432">
        <v>159.80000000000001</v>
      </c>
      <c r="CS43" s="1405">
        <f>IF(CR43&lt;&gt;0,CR43/CR$11*100,0)</f>
        <v>60.714285714285722</v>
      </c>
      <c r="CT43" s="1405"/>
      <c r="CU43" s="1405"/>
      <c r="CV43" s="1432">
        <v>154.6</v>
      </c>
      <c r="CW43" s="1405">
        <f>IF(CV43&lt;&gt;0,CV43/CV$11*100,0)</f>
        <v>25.935245764133537</v>
      </c>
      <c r="CX43" s="1405"/>
      <c r="CY43" s="1405"/>
      <c r="CZ43" s="1405"/>
      <c r="DA43" s="1405"/>
      <c r="DB43" s="1405"/>
      <c r="DC43" s="1405"/>
      <c r="DD43" s="1405"/>
      <c r="DE43" s="1405"/>
      <c r="DF43" s="1405"/>
      <c r="DG43" s="1405"/>
      <c r="DH43" s="1405"/>
      <c r="DI43" s="1405"/>
      <c r="DJ43" s="1405"/>
      <c r="DK43" s="1405"/>
      <c r="DL43" s="1432">
        <v>319</v>
      </c>
      <c r="DM43" s="1405">
        <f>IF(DL43&lt;&gt;0,DL43/DL$11*100,0)</f>
        <v>22.129725979882068</v>
      </c>
      <c r="DN43" s="1431"/>
      <c r="DO43" s="1405"/>
      <c r="DP43" s="1432">
        <v>412.76099999999997</v>
      </c>
      <c r="DQ43" s="1405">
        <f>IF(DP43&lt;&gt;0,DP43/DP$11*100,0)</f>
        <v>43.759819855349953</v>
      </c>
      <c r="DR43" s="1432">
        <v>432.12700000000001</v>
      </c>
      <c r="DS43" s="1405">
        <f>IF(DR43&lt;&gt;0,DR43/DR$11*100,0)</f>
        <v>33.399365289399277</v>
      </c>
      <c r="DT43" s="1432">
        <v>1729.221</v>
      </c>
      <c r="DU43" s="1405">
        <f>IF(DT43&lt;&gt;0,DT43/DT$11*100,0)</f>
        <v>68.519956016523523</v>
      </c>
      <c r="DV43" s="1432">
        <v>758.41600000000005</v>
      </c>
      <c r="DW43" s="1405">
        <f>IF(DV43&lt;&gt;0,DV43/DV$11*100,0)</f>
        <v>37.593510894155486</v>
      </c>
      <c r="DX43" s="1432">
        <v>444.255</v>
      </c>
      <c r="DY43" s="1405">
        <f>IF(DX43&lt;&gt;0,DX43/DX$11*100,0)</f>
        <v>35.059440570477953</v>
      </c>
      <c r="DZ43" s="1432">
        <v>130.482438</v>
      </c>
      <c r="EA43" s="1405">
        <f>IF(DZ43&lt;&gt;0,DZ43/DZ$11*100,0)</f>
        <v>37.033546637713535</v>
      </c>
      <c r="EB43" s="1432">
        <v>17.005583709999996</v>
      </c>
      <c r="EC43" s="1405">
        <f>IF(EB43&lt;&gt;0,EB43/EB$11*100,0)</f>
        <v>26.767769913017908</v>
      </c>
      <c r="ED43" s="1405"/>
      <c r="EE43" s="1405"/>
      <c r="EF43" s="1405"/>
      <c r="EG43" s="1405"/>
    </row>
    <row r="44" spans="1:143" ht="12.75" customHeight="1">
      <c r="A44" s="32" t="s">
        <v>519</v>
      </c>
      <c r="B44" s="70">
        <f t="shared" si="26"/>
        <v>139.17659499999999</v>
      </c>
      <c r="C44" s="70">
        <f t="shared" si="0"/>
        <v>0.28340971401583021</v>
      </c>
      <c r="D44" s="70"/>
      <c r="E44" s="70"/>
      <c r="F44" s="1430"/>
      <c r="G44" s="32" t="str">
        <f t="shared" si="27"/>
        <v/>
      </c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1430"/>
      <c r="S44" s="32" t="str">
        <f t="shared" si="28"/>
        <v/>
      </c>
      <c r="T44" s="70"/>
      <c r="U44" s="70"/>
      <c r="V44" s="70"/>
      <c r="W44" s="70"/>
      <c r="X44" s="70"/>
      <c r="Y44" s="70"/>
      <c r="Z44" s="70"/>
      <c r="AA44" s="70"/>
      <c r="AB44" s="1430"/>
      <c r="AC44" s="32" t="str">
        <f t="shared" si="29"/>
        <v/>
      </c>
      <c r="AD44" s="70"/>
      <c r="AE44" s="70"/>
      <c r="AF44" s="70"/>
      <c r="AG44" s="70"/>
      <c r="AH44" s="70"/>
      <c r="AI44" s="70"/>
      <c r="AJ44" s="70"/>
      <c r="AK44" s="70"/>
      <c r="AL44" s="1430">
        <v>0</v>
      </c>
      <c r="AM44" s="32">
        <f t="shared" si="30"/>
        <v>0</v>
      </c>
      <c r="AN44" s="1430">
        <v>2.04</v>
      </c>
      <c r="AO44" s="32">
        <f t="shared" si="31"/>
        <v>3.903559127439725</v>
      </c>
      <c r="AP44" s="1430">
        <v>90.47</v>
      </c>
      <c r="AQ44" s="32">
        <f t="shared" si="32"/>
        <v>3.0553144640282057</v>
      </c>
      <c r="AR44" s="70"/>
      <c r="AS44" s="70"/>
      <c r="AT44" s="70"/>
      <c r="AU44" s="70"/>
      <c r="AV44" s="1430"/>
      <c r="AW44" s="32" t="str">
        <f t="shared" si="33"/>
        <v/>
      </c>
      <c r="AX44" s="70"/>
      <c r="AY44" s="70"/>
      <c r="AZ44" s="70"/>
      <c r="BA44" s="70"/>
      <c r="BB44" s="70"/>
      <c r="BC44" s="70"/>
      <c r="BD44" s="1430">
        <v>0</v>
      </c>
      <c r="BE44" s="32">
        <f t="shared" si="34"/>
        <v>0</v>
      </c>
      <c r="BF44" s="70"/>
      <c r="BG44" s="70"/>
      <c r="BH44" s="70"/>
      <c r="BI44" s="70"/>
      <c r="BJ44" s="70"/>
      <c r="BK44" s="70"/>
      <c r="BL44" s="1430"/>
      <c r="BM44" s="32" t="str">
        <f t="shared" si="35"/>
        <v/>
      </c>
      <c r="BN44" s="70"/>
      <c r="BO44" s="70"/>
      <c r="BP44" s="70"/>
      <c r="BQ44" s="70"/>
      <c r="BR44" s="70"/>
      <c r="BS44" s="70"/>
      <c r="BT44" s="1430">
        <v>7.68</v>
      </c>
      <c r="BU44" s="32">
        <f t="shared" si="36"/>
        <v>11.545399879735415</v>
      </c>
      <c r="BV44" s="70"/>
      <c r="BW44" s="70"/>
      <c r="BX44" s="1430"/>
      <c r="BY44" s="32" t="str">
        <f t="shared" si="37"/>
        <v/>
      </c>
      <c r="BZ44" s="70"/>
      <c r="CA44" s="70"/>
      <c r="CB44" s="1430">
        <v>0.79</v>
      </c>
      <c r="CC44" s="32">
        <f t="shared" si="38"/>
        <v>2.3730850105136674</v>
      </c>
      <c r="CD44" s="70"/>
      <c r="CE44" s="70"/>
      <c r="CF44" s="70"/>
      <c r="CG44" s="70"/>
      <c r="CH44" s="1430">
        <v>20.83</v>
      </c>
      <c r="CI44" s="32">
        <f t="shared" si="39"/>
        <v>32.659140796487925</v>
      </c>
      <c r="CJ44" s="70"/>
      <c r="CK44" s="70"/>
      <c r="CL44" s="1430">
        <v>17.366595</v>
      </c>
      <c r="CM44" s="32">
        <f t="shared" si="40"/>
        <v>19.187540568833743</v>
      </c>
      <c r="CN44" s="70"/>
      <c r="CO44" s="70"/>
      <c r="CP44" s="70"/>
      <c r="CQ44" s="70"/>
      <c r="CR44" s="1430">
        <v>0</v>
      </c>
      <c r="CS44" s="32">
        <f t="shared" si="41"/>
        <v>0</v>
      </c>
      <c r="CT44" s="70"/>
      <c r="CU44" s="70"/>
      <c r="CV44" s="1430"/>
      <c r="CW44" s="32" t="str">
        <f t="shared" si="42"/>
        <v/>
      </c>
      <c r="CX44" s="70"/>
      <c r="CY44" s="70"/>
      <c r="CZ44" s="70"/>
      <c r="DA44" s="70"/>
      <c r="DB44" s="70"/>
      <c r="DC44" s="70"/>
      <c r="DD44" s="70"/>
      <c r="DE44" s="70"/>
      <c r="DF44" s="70"/>
      <c r="DG44" s="70"/>
      <c r="DH44" s="70"/>
      <c r="DI44" s="70"/>
      <c r="DJ44" s="70"/>
      <c r="DK44" s="70"/>
      <c r="DL44" s="1430">
        <v>0</v>
      </c>
      <c r="DM44" s="32">
        <f t="shared" si="43"/>
        <v>0</v>
      </c>
      <c r="DN44" s="70"/>
      <c r="DO44" s="70"/>
      <c r="DP44" s="1430"/>
      <c r="DQ44" s="32" t="str">
        <f t="shared" si="44"/>
        <v/>
      </c>
      <c r="DR44" s="1430"/>
      <c r="DS44" s="32" t="str">
        <f t="shared" si="45"/>
        <v/>
      </c>
      <c r="DT44" s="1430"/>
      <c r="DU44" s="32" t="str">
        <f t="shared" si="46"/>
        <v/>
      </c>
      <c r="DV44" s="1430"/>
      <c r="DW44" s="32" t="str">
        <f t="shared" si="47"/>
        <v/>
      </c>
      <c r="DX44" s="1430"/>
      <c r="DY44" s="32" t="str">
        <f t="shared" si="48"/>
        <v/>
      </c>
      <c r="DZ44" s="1430"/>
      <c r="EA44" s="32" t="str">
        <f t="shared" si="49"/>
        <v/>
      </c>
      <c r="EB44" s="1430"/>
      <c r="EC44" s="32" t="str">
        <f t="shared" si="50"/>
        <v/>
      </c>
      <c r="ED44" s="70"/>
      <c r="EE44" s="70"/>
      <c r="EF44" s="70"/>
      <c r="EG44" s="70"/>
    </row>
    <row r="45" spans="1:143" ht="12.75" customHeight="1">
      <c r="A45" s="32" t="s">
        <v>262</v>
      </c>
      <c r="B45" s="70">
        <f t="shared" si="26"/>
        <v>231.26037300000002</v>
      </c>
      <c r="C45" s="70">
        <f t="shared" si="0"/>
        <v>0.47092283135051716</v>
      </c>
      <c r="D45" s="70"/>
      <c r="E45" s="70"/>
      <c r="F45" s="1430"/>
      <c r="G45" s="32" t="str">
        <f t="shared" si="27"/>
        <v/>
      </c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1430"/>
      <c r="S45" s="32" t="str">
        <f t="shared" si="28"/>
        <v/>
      </c>
      <c r="T45" s="70"/>
      <c r="U45" s="70"/>
      <c r="V45" s="70"/>
      <c r="W45" s="70"/>
      <c r="X45" s="70"/>
      <c r="Y45" s="70"/>
      <c r="Z45" s="70"/>
      <c r="AA45" s="70"/>
      <c r="AB45" s="1430"/>
      <c r="AC45" s="32" t="str">
        <f t="shared" si="29"/>
        <v/>
      </c>
      <c r="AD45" s="70"/>
      <c r="AE45" s="70"/>
      <c r="AF45" s="70"/>
      <c r="AG45" s="70"/>
      <c r="AH45" s="70"/>
      <c r="AI45" s="70"/>
      <c r="AJ45" s="70"/>
      <c r="AK45" s="70"/>
      <c r="AL45" s="1430">
        <v>0</v>
      </c>
      <c r="AM45" s="32">
        <f t="shared" si="30"/>
        <v>0</v>
      </c>
      <c r="AN45" s="1430">
        <v>0</v>
      </c>
      <c r="AO45" s="32">
        <f t="shared" si="31"/>
        <v>0</v>
      </c>
      <c r="AP45" s="1430">
        <v>0</v>
      </c>
      <c r="AQ45" s="32">
        <f t="shared" si="32"/>
        <v>0</v>
      </c>
      <c r="AR45" s="70"/>
      <c r="AS45" s="70"/>
      <c r="AT45" s="70"/>
      <c r="AU45" s="70"/>
      <c r="AV45" s="1430"/>
      <c r="AW45" s="32" t="str">
        <f t="shared" si="33"/>
        <v/>
      </c>
      <c r="AX45" s="70"/>
      <c r="AY45" s="70"/>
      <c r="AZ45" s="70"/>
      <c r="BA45" s="70"/>
      <c r="BB45" s="70"/>
      <c r="BC45" s="70"/>
      <c r="BD45" s="1430">
        <v>0</v>
      </c>
      <c r="BE45" s="32">
        <f t="shared" si="34"/>
        <v>0</v>
      </c>
      <c r="BF45" s="70"/>
      <c r="BG45" s="70"/>
      <c r="BH45" s="70"/>
      <c r="BI45" s="70"/>
      <c r="BJ45" s="70"/>
      <c r="BK45" s="70"/>
      <c r="BL45" s="1430"/>
      <c r="BM45" s="32" t="str">
        <f t="shared" si="35"/>
        <v/>
      </c>
      <c r="BN45" s="70"/>
      <c r="BO45" s="70"/>
      <c r="BP45" s="70"/>
      <c r="BQ45" s="70"/>
      <c r="BR45" s="70"/>
      <c r="BS45" s="70"/>
      <c r="BT45" s="1430">
        <v>6.1</v>
      </c>
      <c r="BU45" s="32">
        <f t="shared" si="36"/>
        <v>9.1701743836440155</v>
      </c>
      <c r="BV45" s="70"/>
      <c r="BW45" s="70"/>
      <c r="BX45" s="1430">
        <v>144.95037300000001</v>
      </c>
      <c r="BY45" s="32">
        <f t="shared" si="37"/>
        <v>9.7572820507094615</v>
      </c>
      <c r="BZ45" s="70"/>
      <c r="CA45" s="70"/>
      <c r="CB45" s="1430">
        <v>4.21</v>
      </c>
      <c r="CC45" s="32">
        <f t="shared" si="38"/>
        <v>12.646440372484227</v>
      </c>
      <c r="CD45" s="70"/>
      <c r="CE45" s="70"/>
      <c r="CF45" s="70"/>
      <c r="CG45" s="70"/>
      <c r="CH45" s="1430"/>
      <c r="CI45" s="32" t="str">
        <f t="shared" si="39"/>
        <v/>
      </c>
      <c r="CJ45" s="70"/>
      <c r="CK45" s="70"/>
      <c r="CL45" s="1430"/>
      <c r="CM45" s="32" t="str">
        <f t="shared" si="40"/>
        <v/>
      </c>
      <c r="CN45" s="70"/>
      <c r="CO45" s="70"/>
      <c r="CP45" s="70"/>
      <c r="CQ45" s="70"/>
      <c r="CR45" s="1430">
        <v>0</v>
      </c>
      <c r="CS45" s="32">
        <f t="shared" si="41"/>
        <v>0</v>
      </c>
      <c r="CT45" s="70"/>
      <c r="CU45" s="70"/>
      <c r="CV45" s="1430"/>
      <c r="CW45" s="32" t="str">
        <f t="shared" si="42"/>
        <v/>
      </c>
      <c r="CX45" s="70"/>
      <c r="CY45" s="70"/>
      <c r="CZ45" s="70"/>
      <c r="DA45" s="70"/>
      <c r="DB45" s="70"/>
      <c r="DC45" s="70"/>
      <c r="DD45" s="70"/>
      <c r="DE45" s="70"/>
      <c r="DF45" s="70"/>
      <c r="DG45" s="70"/>
      <c r="DH45" s="70"/>
      <c r="DI45" s="70"/>
      <c r="DJ45" s="70"/>
      <c r="DK45" s="70"/>
      <c r="DL45" s="1430">
        <v>76</v>
      </c>
      <c r="DM45" s="32">
        <f t="shared" si="43"/>
        <v>5.2722858133888311</v>
      </c>
      <c r="DN45" s="70"/>
      <c r="DO45" s="70"/>
      <c r="DP45" s="1430"/>
      <c r="DQ45" s="32" t="str">
        <f t="shared" si="44"/>
        <v/>
      </c>
      <c r="DR45" s="1430"/>
      <c r="DS45" s="32" t="str">
        <f t="shared" si="45"/>
        <v/>
      </c>
      <c r="DT45" s="1430"/>
      <c r="DU45" s="32" t="str">
        <f t="shared" si="46"/>
        <v/>
      </c>
      <c r="DV45" s="1430"/>
      <c r="DW45" s="32" t="str">
        <f t="shared" si="47"/>
        <v/>
      </c>
      <c r="DX45" s="1430"/>
      <c r="DY45" s="32" t="str">
        <f t="shared" si="48"/>
        <v/>
      </c>
      <c r="DZ45" s="1430"/>
      <c r="EA45" s="32" t="str">
        <f t="shared" si="49"/>
        <v/>
      </c>
      <c r="EB45" s="1430"/>
      <c r="EC45" s="32" t="str">
        <f t="shared" si="50"/>
        <v/>
      </c>
      <c r="ED45" s="70"/>
      <c r="EE45" s="70"/>
      <c r="EF45" s="70"/>
      <c r="EG45" s="70"/>
    </row>
    <row r="46" spans="1:143" ht="12.75" customHeight="1" thickBot="1">
      <c r="A46" s="32" t="s">
        <v>264</v>
      </c>
      <c r="B46" s="70">
        <f t="shared" si="26"/>
        <v>829.17278800000008</v>
      </c>
      <c r="C46" s="70">
        <f t="shared" si="0"/>
        <v>1.688470843224672</v>
      </c>
      <c r="D46" s="70"/>
      <c r="E46" s="70"/>
      <c r="F46" s="1430"/>
      <c r="G46" s="32" t="str">
        <f t="shared" si="27"/>
        <v/>
      </c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1430"/>
      <c r="S46" s="32" t="str">
        <f t="shared" si="28"/>
        <v/>
      </c>
      <c r="T46" s="70"/>
      <c r="U46" s="70"/>
      <c r="V46" s="70"/>
      <c r="W46" s="70"/>
      <c r="X46" s="70"/>
      <c r="Y46" s="70"/>
      <c r="Z46" s="70"/>
      <c r="AA46" s="70"/>
      <c r="AB46" s="1430"/>
      <c r="AC46" s="32" t="str">
        <f t="shared" si="29"/>
        <v/>
      </c>
      <c r="AD46" s="70"/>
      <c r="AE46" s="70"/>
      <c r="AF46" s="70"/>
      <c r="AG46" s="70"/>
      <c r="AH46" s="70"/>
      <c r="AI46" s="70"/>
      <c r="AJ46" s="70"/>
      <c r="AK46" s="70"/>
      <c r="AL46" s="1430">
        <v>0</v>
      </c>
      <c r="AM46" s="32">
        <f t="shared" si="30"/>
        <v>0</v>
      </c>
      <c r="AN46" s="1430">
        <v>8.3699999999999992</v>
      </c>
      <c r="AO46" s="32">
        <f t="shared" si="31"/>
        <v>16.016073478760049</v>
      </c>
      <c r="AP46" s="1430">
        <v>399.67</v>
      </c>
      <c r="AQ46" s="32">
        <f t="shared" si="32"/>
        <v>13.497485706180537</v>
      </c>
      <c r="AR46" s="70"/>
      <c r="AS46" s="70"/>
      <c r="AT46" s="70"/>
      <c r="AU46" s="70"/>
      <c r="AV46" s="1430">
        <v>270.7</v>
      </c>
      <c r="AW46" s="32">
        <f t="shared" si="33"/>
        <v>15.343195601655047</v>
      </c>
      <c r="AX46" s="70"/>
      <c r="AY46" s="70"/>
      <c r="AZ46" s="70"/>
      <c r="BA46" s="70"/>
      <c r="BB46" s="70"/>
      <c r="BC46" s="70"/>
      <c r="BD46" s="1430">
        <v>0</v>
      </c>
      <c r="BE46" s="32">
        <f t="shared" si="34"/>
        <v>0</v>
      </c>
      <c r="BF46" s="70"/>
      <c r="BG46" s="70"/>
      <c r="BH46" s="70"/>
      <c r="BI46" s="70"/>
      <c r="BJ46" s="70"/>
      <c r="BK46" s="70"/>
      <c r="BL46" s="1430">
        <v>14.1</v>
      </c>
      <c r="BM46" s="32">
        <f t="shared" si="35"/>
        <v>9.3315684976836533</v>
      </c>
      <c r="BN46" s="70"/>
      <c r="BO46" s="70"/>
      <c r="BP46" s="70"/>
      <c r="BQ46" s="70"/>
      <c r="BR46" s="70"/>
      <c r="BS46" s="70"/>
      <c r="BT46" s="1430"/>
      <c r="BU46" s="32" t="str">
        <f t="shared" si="36"/>
        <v/>
      </c>
      <c r="BV46" s="70"/>
      <c r="BW46" s="70"/>
      <c r="BX46" s="1430">
        <v>90.022788000000006</v>
      </c>
      <c r="BY46" s="32">
        <f t="shared" si="37"/>
        <v>6.0598514879794285</v>
      </c>
      <c r="BZ46" s="70"/>
      <c r="CA46" s="70"/>
      <c r="CB46" s="1430"/>
      <c r="CC46" s="32" t="str">
        <f t="shared" si="38"/>
        <v/>
      </c>
      <c r="CD46" s="70"/>
      <c r="CE46" s="70"/>
      <c r="CF46" s="70"/>
      <c r="CG46" s="70"/>
      <c r="CH46" s="1430"/>
      <c r="CI46" s="32" t="str">
        <f t="shared" si="39"/>
        <v/>
      </c>
      <c r="CJ46" s="70"/>
      <c r="CK46" s="70"/>
      <c r="CL46" s="1430"/>
      <c r="CM46" s="32" t="str">
        <f t="shared" si="40"/>
        <v/>
      </c>
      <c r="CN46" s="70"/>
      <c r="CO46" s="70"/>
      <c r="CP46" s="70"/>
      <c r="CQ46" s="70"/>
      <c r="CR46" s="1430">
        <v>0</v>
      </c>
      <c r="CS46" s="32">
        <f t="shared" si="41"/>
        <v>0</v>
      </c>
      <c r="CT46" s="70"/>
      <c r="CU46" s="70"/>
      <c r="CV46" s="1430"/>
      <c r="CW46" s="32" t="str">
        <f t="shared" si="42"/>
        <v/>
      </c>
      <c r="CX46" s="70"/>
      <c r="CY46" s="70"/>
      <c r="CZ46" s="70"/>
      <c r="DA46" s="70"/>
      <c r="DB46" s="70"/>
      <c r="DC46" s="70"/>
      <c r="DD46" s="70"/>
      <c r="DE46" s="70"/>
      <c r="DF46" s="70"/>
      <c r="DG46" s="70"/>
      <c r="DH46" s="70"/>
      <c r="DI46" s="70"/>
      <c r="DJ46" s="70"/>
      <c r="DK46" s="70"/>
      <c r="DL46" s="1430">
        <v>0</v>
      </c>
      <c r="DM46" s="32">
        <f t="shared" si="43"/>
        <v>0</v>
      </c>
      <c r="DN46" s="70"/>
      <c r="DO46" s="70"/>
      <c r="DP46" s="1430"/>
      <c r="DQ46" s="32" t="str">
        <f t="shared" si="44"/>
        <v/>
      </c>
      <c r="DR46" s="1430"/>
      <c r="DS46" s="32" t="str">
        <f t="shared" si="45"/>
        <v/>
      </c>
      <c r="DT46" s="1430"/>
      <c r="DU46" s="32" t="str">
        <f t="shared" si="46"/>
        <v/>
      </c>
      <c r="DV46" s="1430"/>
      <c r="DW46" s="32" t="str">
        <f t="shared" si="47"/>
        <v/>
      </c>
      <c r="DX46" s="1430"/>
      <c r="DY46" s="32" t="str">
        <f t="shared" si="48"/>
        <v/>
      </c>
      <c r="DZ46" s="1430">
        <v>46.31</v>
      </c>
      <c r="EA46" s="32">
        <f t="shared" si="49"/>
        <v>13.143711683196122</v>
      </c>
      <c r="EB46" s="1430"/>
      <c r="EC46" s="32" t="str">
        <f t="shared" si="50"/>
        <v/>
      </c>
      <c r="ED46" s="70"/>
      <c r="EE46" s="70"/>
      <c r="EF46" s="70"/>
      <c r="EG46" s="70"/>
      <c r="EH46" s="32"/>
      <c r="EI46" s="32"/>
      <c r="EJ46" s="32"/>
      <c r="EK46" s="32"/>
      <c r="EL46" s="32"/>
      <c r="EM46" s="32"/>
    </row>
    <row r="47" spans="1:143" ht="12.75" customHeight="1" thickBot="1">
      <c r="A47" s="1422" t="s">
        <v>166</v>
      </c>
      <c r="B47" s="1405">
        <f t="shared" si="26"/>
        <v>1199.6097559999998</v>
      </c>
      <c r="C47" s="1405">
        <f t="shared" si="0"/>
        <v>2.4428033885910185</v>
      </c>
      <c r="D47" s="1405"/>
      <c r="E47" s="1405"/>
      <c r="F47" s="1432">
        <v>0</v>
      </c>
      <c r="G47" s="1405">
        <f>IF(F47&lt;&gt;0,F47/F$11*100,0)</f>
        <v>0</v>
      </c>
      <c r="H47" s="1405"/>
      <c r="I47" s="1405"/>
      <c r="J47" s="1405"/>
      <c r="K47" s="1405"/>
      <c r="L47" s="1405"/>
      <c r="M47" s="1405"/>
      <c r="N47" s="1405"/>
      <c r="O47" s="1405"/>
      <c r="P47" s="1405"/>
      <c r="Q47" s="1405"/>
      <c r="R47" s="1432">
        <v>0</v>
      </c>
      <c r="S47" s="1405">
        <f>IF(R47&lt;&gt;0,R47/R$11*100,0)</f>
        <v>0</v>
      </c>
      <c r="T47" s="1405"/>
      <c r="U47" s="1405"/>
      <c r="V47" s="1405"/>
      <c r="W47" s="1405"/>
      <c r="X47" s="1405"/>
      <c r="Y47" s="1405"/>
      <c r="Z47" s="1405"/>
      <c r="AA47" s="1405"/>
      <c r="AB47" s="1432">
        <f>SUM(AB44:AB46)</f>
        <v>0</v>
      </c>
      <c r="AC47" s="1405">
        <f>IF(AB47&lt;&gt;0,AB47/AB$11*100,0)</f>
        <v>0</v>
      </c>
      <c r="AD47" s="1405"/>
      <c r="AE47" s="1405"/>
      <c r="AF47" s="1405"/>
      <c r="AG47" s="1405"/>
      <c r="AH47" s="1405"/>
      <c r="AI47" s="1405"/>
      <c r="AJ47" s="1405"/>
      <c r="AK47" s="1405"/>
      <c r="AL47" s="1432">
        <v>0</v>
      </c>
      <c r="AM47" s="1405">
        <f>IF(AL47&lt;&gt;0,AL47/AL$11*100,0)</f>
        <v>0</v>
      </c>
      <c r="AN47" s="1432">
        <f>SUM(AN44:AN46)</f>
        <v>10.41</v>
      </c>
      <c r="AO47" s="1405">
        <f>IF(AN47&lt;&gt;0,AN47/AN$11*100,0)</f>
        <v>19.919632606199773</v>
      </c>
      <c r="AP47" s="1432">
        <f>SUM(AP44:AP46)</f>
        <v>490.14</v>
      </c>
      <c r="AQ47" s="1405">
        <f>IF(AP47&lt;&gt;0,AP47/AP$11*100,0)</f>
        <v>16.552800170208741</v>
      </c>
      <c r="AR47" s="1405"/>
      <c r="AS47" s="1405"/>
      <c r="AT47" s="1405"/>
      <c r="AU47" s="1405"/>
      <c r="AV47" s="1432">
        <v>270.7</v>
      </c>
      <c r="AW47" s="1405">
        <f>IF(AV47&lt;&gt;0,AV47/AV$11*100,0)</f>
        <v>15.343195601655047</v>
      </c>
      <c r="AX47" s="1405"/>
      <c r="AY47" s="1405"/>
      <c r="AZ47" s="1405"/>
      <c r="BA47" s="1405"/>
      <c r="BB47" s="1405"/>
      <c r="BC47" s="1405"/>
      <c r="BD47" s="1432">
        <v>0</v>
      </c>
      <c r="BE47" s="1405">
        <f>IF(BD47&lt;&gt;0,BD47/BD$11*100,0)</f>
        <v>0</v>
      </c>
      <c r="BF47" s="1405"/>
      <c r="BG47" s="1405"/>
      <c r="BH47" s="1405"/>
      <c r="BI47" s="1405"/>
      <c r="BJ47" s="1405"/>
      <c r="BK47" s="1405"/>
      <c r="BL47" s="1432">
        <v>14.1</v>
      </c>
      <c r="BM47" s="1405">
        <f>IF(BL47&lt;&gt;0,BL47/BL$11*100,0)</f>
        <v>9.3315684976836533</v>
      </c>
      <c r="BN47" s="1405"/>
      <c r="BO47" s="1405"/>
      <c r="BP47" s="1405"/>
      <c r="BQ47" s="1405"/>
      <c r="BR47" s="1405"/>
      <c r="BS47" s="1405"/>
      <c r="BT47" s="1432">
        <f>SUM(BT44:BT46)</f>
        <v>13.78</v>
      </c>
      <c r="BU47" s="1405">
        <f>IF(BT47&lt;&gt;0,BT47/BT$11*100,0)</f>
        <v>20.71557426337943</v>
      </c>
      <c r="BV47" s="1405"/>
      <c r="BW47" s="1405"/>
      <c r="BX47" s="1432">
        <v>234.973161</v>
      </c>
      <c r="BY47" s="1405">
        <f>IF(BX47&lt;&gt;0,BX47/BX$11*100,0)</f>
        <v>15.817133538688891</v>
      </c>
      <c r="BZ47" s="1405"/>
      <c r="CA47" s="1405"/>
      <c r="CB47" s="1432">
        <f>SUM(CB44:CB46)</f>
        <v>5</v>
      </c>
      <c r="CC47" s="1405">
        <f>IF(CB47&lt;&gt;0,CB47/CB$11*100,0)</f>
        <v>15.019525382997895</v>
      </c>
      <c r="CD47" s="1405"/>
      <c r="CE47" s="1405"/>
      <c r="CF47" s="1405"/>
      <c r="CG47" s="1405"/>
      <c r="CH47" s="1432">
        <f>SUM(CH44:CH46)</f>
        <v>20.83</v>
      </c>
      <c r="CI47" s="1405">
        <f>IF(CH47&lt;&gt;0,CH47/CH$11*100,0)</f>
        <v>32.659140796487925</v>
      </c>
      <c r="CJ47" s="1405"/>
      <c r="CK47" s="1405"/>
      <c r="CL47" s="1432">
        <v>17.366595</v>
      </c>
      <c r="CM47" s="1405">
        <f>IF(CL47&lt;&gt;0,CL47/CL$11*100,0)</f>
        <v>19.187540568833743</v>
      </c>
      <c r="CN47" s="1405"/>
      <c r="CO47" s="1405"/>
      <c r="CP47" s="1405"/>
      <c r="CQ47" s="1405"/>
      <c r="CR47" s="1432">
        <v>0</v>
      </c>
      <c r="CS47" s="1405">
        <f>IF(CR47&lt;&gt;0,CR47/CR$11*100,0)</f>
        <v>0</v>
      </c>
      <c r="CT47" s="1405"/>
      <c r="CU47" s="1405"/>
      <c r="CV47" s="1432">
        <v>0</v>
      </c>
      <c r="CW47" s="1405">
        <f>IF(CV47&lt;&gt;0,CV47/CV$11*100,0)</f>
        <v>0</v>
      </c>
      <c r="CX47" s="1405"/>
      <c r="CY47" s="1405"/>
      <c r="CZ47" s="1405"/>
      <c r="DA47" s="1405"/>
      <c r="DB47" s="1405"/>
      <c r="DC47" s="1405"/>
      <c r="DD47" s="1405"/>
      <c r="DE47" s="1405"/>
      <c r="DF47" s="1405"/>
      <c r="DG47" s="1405"/>
      <c r="DH47" s="1405"/>
      <c r="DI47" s="1405"/>
      <c r="DJ47" s="1405"/>
      <c r="DK47" s="1405"/>
      <c r="DL47" s="1432">
        <v>76</v>
      </c>
      <c r="DM47" s="1405">
        <f>IF(DL47&lt;&gt;0,DL47/DL$11*100,0)</f>
        <v>5.2722858133888311</v>
      </c>
      <c r="DN47" s="1431"/>
      <c r="DO47" s="1405"/>
      <c r="DP47" s="1432">
        <v>0</v>
      </c>
      <c r="DQ47" s="1405">
        <f>IF(DP47&lt;&gt;0,DP47/DP$11*100,0)</f>
        <v>0</v>
      </c>
      <c r="DR47" s="1432">
        <v>0</v>
      </c>
      <c r="DS47" s="1405">
        <f>IF(DR47&lt;&gt;0,DR47/DR$11*100,0)</f>
        <v>0</v>
      </c>
      <c r="DT47" s="1432">
        <v>0</v>
      </c>
      <c r="DU47" s="1405">
        <f>IF(DT47&lt;&gt;0,DT47/DT$11*100,0)</f>
        <v>0</v>
      </c>
      <c r="DV47" s="1432">
        <v>0</v>
      </c>
      <c r="DW47" s="1405">
        <f>IF(DV47&lt;&gt;0,DV47/DV$11*100,0)</f>
        <v>0</v>
      </c>
      <c r="DX47" s="1432">
        <v>0</v>
      </c>
      <c r="DY47" s="1405">
        <f>IF(DX47&lt;&gt;0,DX47/DX$11*100,0)</f>
        <v>0</v>
      </c>
      <c r="DZ47" s="1432">
        <v>46.31</v>
      </c>
      <c r="EA47" s="1405">
        <f>IF(DZ47&lt;&gt;0,DZ47/DZ$11*100,0)</f>
        <v>13.143711683196122</v>
      </c>
      <c r="EB47" s="1432">
        <f>SUM(EB44:EB46)</f>
        <v>0</v>
      </c>
      <c r="EC47" s="1405">
        <f>IF(EB47&lt;&gt;0,EB47/EB$11*100,0)</f>
        <v>0</v>
      </c>
      <c r="ED47" s="1405"/>
      <c r="EE47" s="1405"/>
      <c r="EF47" s="1405"/>
      <c r="EG47" s="1405"/>
      <c r="EH47" s="32"/>
      <c r="EI47" s="32"/>
      <c r="EJ47" s="32"/>
      <c r="EK47" s="32"/>
      <c r="EL47" s="32"/>
      <c r="EM47" s="32"/>
    </row>
    <row r="48" spans="1:143" ht="12.75" customHeight="1" thickBot="1">
      <c r="C48" s="15"/>
      <c r="E48" s="15"/>
      <c r="F48" s="1430"/>
      <c r="G48" s="15"/>
      <c r="H48" s="69"/>
      <c r="I48" s="15"/>
      <c r="J48" s="69"/>
      <c r="K48" s="15"/>
      <c r="M48" s="15"/>
      <c r="O48" s="15"/>
      <c r="Q48" s="15"/>
      <c r="R48" s="1430"/>
      <c r="S48" s="15"/>
      <c r="U48" s="15"/>
      <c r="W48" s="15"/>
      <c r="Y48" s="15"/>
      <c r="AA48" s="15"/>
      <c r="AB48" s="1430"/>
      <c r="AC48" s="15"/>
      <c r="AE48" s="15"/>
      <c r="AG48" s="15"/>
      <c r="AI48" s="15"/>
      <c r="AK48" s="15"/>
      <c r="AL48" s="1430"/>
      <c r="AM48" s="15"/>
      <c r="AN48" s="1430"/>
      <c r="AO48" s="15"/>
      <c r="AP48" s="1430"/>
      <c r="AQ48" s="15"/>
      <c r="AS48" s="15"/>
      <c r="AU48" s="15"/>
      <c r="AV48" s="1430"/>
      <c r="AW48" s="15"/>
      <c r="AY48" s="15"/>
      <c r="BA48" s="15"/>
      <c r="BC48" s="15"/>
      <c r="BD48" s="1430"/>
      <c r="BE48" s="15"/>
      <c r="BG48" s="15"/>
      <c r="BI48" s="15"/>
      <c r="BK48" s="15"/>
      <c r="BL48" s="1430"/>
      <c r="BM48" s="15"/>
      <c r="BO48" s="15"/>
      <c r="BQ48" s="15"/>
      <c r="BS48" s="15"/>
      <c r="BT48" s="1430"/>
      <c r="BU48" s="15"/>
      <c r="BW48" s="15"/>
      <c r="BX48" s="1430"/>
      <c r="BY48" s="15"/>
      <c r="CA48" s="15"/>
      <c r="CB48" s="1430"/>
      <c r="CC48" s="15"/>
      <c r="CE48" s="15"/>
      <c r="CG48" s="15"/>
      <c r="CH48" s="1430"/>
      <c r="CI48" s="15"/>
      <c r="CK48" s="15"/>
      <c r="CL48" s="1430"/>
      <c r="CM48" s="15"/>
      <c r="CO48" s="15"/>
      <c r="CQ48" s="15"/>
      <c r="CR48" s="1430"/>
      <c r="CS48" s="15"/>
      <c r="CU48" s="15"/>
      <c r="CV48" s="1430"/>
      <c r="CW48" s="15"/>
      <c r="CY48" s="15"/>
      <c r="DA48" s="15"/>
      <c r="DC48" s="15"/>
      <c r="DE48" s="15"/>
      <c r="DG48" s="15"/>
      <c r="DI48" s="15"/>
      <c r="DK48" s="15"/>
      <c r="DL48" s="1430"/>
      <c r="DM48" s="15"/>
      <c r="DN48" s="70"/>
      <c r="DO48" s="15"/>
      <c r="DP48" s="1430"/>
      <c r="DQ48" s="15"/>
      <c r="DR48" s="1430"/>
      <c r="DS48" s="15"/>
      <c r="DT48" s="1430"/>
      <c r="DU48" s="15"/>
      <c r="DV48" s="1430"/>
      <c r="DW48" s="15"/>
      <c r="DX48" s="1430"/>
      <c r="DY48" s="15"/>
      <c r="DZ48" s="1430"/>
      <c r="EA48" s="15"/>
      <c r="EB48" s="1430"/>
      <c r="EC48" s="15"/>
      <c r="EE48" s="15"/>
      <c r="EG48" s="15"/>
    </row>
    <row r="49" spans="1:137" s="1424" customFormat="1" ht="12.75" customHeight="1">
      <c r="A49" s="14" t="s">
        <v>154</v>
      </c>
      <c r="B49" s="14">
        <f>SUMIF(C$5:IV$5,"Rm",C49:IV49)</f>
        <v>35670</v>
      </c>
      <c r="D49" s="14"/>
      <c r="F49" s="1382">
        <v>1926</v>
      </c>
      <c r="H49" s="70"/>
      <c r="J49" s="70"/>
      <c r="L49" s="14"/>
      <c r="N49" s="14"/>
      <c r="P49" s="14"/>
      <c r="R49" s="1382">
        <v>18509</v>
      </c>
      <c r="T49" s="14"/>
      <c r="V49" s="14"/>
      <c r="X49" s="14"/>
      <c r="Z49" s="14"/>
      <c r="AB49" s="1382"/>
      <c r="AD49" s="14"/>
      <c r="AF49" s="14"/>
      <c r="AH49" s="14"/>
      <c r="AJ49" s="14"/>
      <c r="AL49" s="1382">
        <v>39</v>
      </c>
      <c r="AN49" s="1382">
        <v>101</v>
      </c>
      <c r="AP49" s="1382">
        <v>1381</v>
      </c>
      <c r="AR49" s="14"/>
      <c r="AT49" s="14"/>
      <c r="AV49" s="1382">
        <v>725</v>
      </c>
      <c r="AX49" s="14"/>
      <c r="AZ49" s="14"/>
      <c r="BB49" s="14"/>
      <c r="BD49" s="1382">
        <v>2199</v>
      </c>
      <c r="BF49" s="14"/>
      <c r="BH49" s="14"/>
      <c r="BJ49" s="14"/>
      <c r="BL49" s="1382">
        <v>13</v>
      </c>
      <c r="BN49" s="14"/>
      <c r="BP49" s="14"/>
      <c r="BR49" s="14"/>
      <c r="BT49" s="1382">
        <v>54</v>
      </c>
      <c r="BV49" s="14"/>
      <c r="BX49" s="1382">
        <v>584</v>
      </c>
      <c r="BZ49" s="14"/>
      <c r="CB49" s="1382">
        <v>17</v>
      </c>
      <c r="CD49" s="14"/>
      <c r="CF49" s="14"/>
      <c r="CH49" s="1382">
        <v>58</v>
      </c>
      <c r="CJ49" s="14"/>
      <c r="CL49" s="1382">
        <v>13</v>
      </c>
      <c r="CN49" s="14"/>
      <c r="CP49" s="14"/>
      <c r="CR49" s="1382">
        <v>832</v>
      </c>
      <c r="CT49" s="14"/>
      <c r="CV49" s="1382">
        <v>4196</v>
      </c>
      <c r="CX49" s="14"/>
      <c r="CZ49" s="14"/>
      <c r="DB49" s="14"/>
      <c r="DD49" s="14"/>
      <c r="DF49" s="14"/>
      <c r="DH49" s="14"/>
      <c r="DJ49" s="14"/>
      <c r="DL49" s="1382">
        <v>4935</v>
      </c>
      <c r="DN49" s="79"/>
      <c r="DP49" s="1382">
        <v>11</v>
      </c>
      <c r="DR49" s="1382">
        <v>11</v>
      </c>
      <c r="DT49" s="1382">
        <v>4</v>
      </c>
      <c r="DV49" s="1382">
        <v>4</v>
      </c>
      <c r="DX49" s="1382">
        <v>3</v>
      </c>
      <c r="DZ49" s="1382">
        <v>47</v>
      </c>
      <c r="EB49" s="1382">
        <v>8</v>
      </c>
      <c r="ED49" s="14"/>
      <c r="EF49" s="14"/>
    </row>
    <row r="50" spans="1:137" s="1424" customFormat="1" ht="12.75" customHeight="1" thickBot="1">
      <c r="A50" s="15" t="s">
        <v>520</v>
      </c>
      <c r="B50" s="1426">
        <f>IF(B49&lt;&gt;0,B$11/B49*1000000,0)</f>
        <v>1376728.6997586128</v>
      </c>
      <c r="C50" s="15"/>
      <c r="D50" s="15"/>
      <c r="E50" s="15"/>
      <c r="F50" s="1426">
        <f>IF(F49&lt;&gt;0,F$11/F49*1000000,0)</f>
        <v>235425.31103322946</v>
      </c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426">
        <f>IF(R49&lt;&gt;0,R$11/R49*1000000,0)</f>
        <v>1368793.2363174669</v>
      </c>
      <c r="S50" s="15"/>
      <c r="T50" s="15"/>
      <c r="U50" s="15"/>
      <c r="V50" s="15"/>
      <c r="W50" s="15"/>
      <c r="X50" s="15"/>
      <c r="Y50" s="15"/>
      <c r="Z50" s="15"/>
      <c r="AA50" s="15"/>
      <c r="AB50" s="1426">
        <f>IF(AB49&lt;&gt;0,AB$11/AB49*1000000,0)</f>
        <v>0</v>
      </c>
      <c r="AC50" s="15"/>
      <c r="AD50" s="15"/>
      <c r="AE50" s="15"/>
      <c r="AF50" s="15"/>
      <c r="AG50" s="15"/>
      <c r="AH50" s="15"/>
      <c r="AI50" s="15"/>
      <c r="AJ50" s="15"/>
      <c r="AK50" s="15"/>
      <c r="AL50" s="1426">
        <f>IF(AL49&lt;&gt;0,AL$11/AL49*1000000,0)</f>
        <v>1280769.230769231</v>
      </c>
      <c r="AM50" s="15"/>
      <c r="AN50" s="1426">
        <f>IF(AN49&lt;&gt;0,AN$11/AN49*1000000,0)</f>
        <v>517425.74257425731</v>
      </c>
      <c r="AO50" s="15"/>
      <c r="AP50" s="1426">
        <f>IF(AP49&lt;&gt;0,AP$11/AP49*1000000,0)</f>
        <v>2144149.1672700942</v>
      </c>
      <c r="AQ50" s="15"/>
      <c r="AR50" s="15"/>
      <c r="AS50" s="15"/>
      <c r="AT50" s="15"/>
      <c r="AU50" s="15"/>
      <c r="AV50" s="1426">
        <f>IF(AV49&lt;&gt;0,AV$11/AV49*1000000,0)</f>
        <v>2433517.2413793104</v>
      </c>
      <c r="AW50" s="15"/>
      <c r="AX50" s="15"/>
      <c r="AY50" s="15"/>
      <c r="AZ50" s="15"/>
      <c r="BA50" s="15"/>
      <c r="BB50" s="15"/>
      <c r="BC50" s="15"/>
      <c r="BD50" s="1426">
        <f>IF(BD49&lt;&gt;0,BD$11/BD49*1000000,0)</f>
        <v>1714034.1632833106</v>
      </c>
      <c r="BE50" s="15"/>
      <c r="BF50" s="15"/>
      <c r="BG50" s="15"/>
      <c r="BH50" s="15"/>
      <c r="BI50" s="15"/>
      <c r="BJ50" s="15"/>
      <c r="BK50" s="15"/>
      <c r="BL50" s="1426">
        <f>IF(BL49&lt;&gt;0,BL$11/BL49*1000000,0)</f>
        <v>11623076.923076922</v>
      </c>
      <c r="BM50" s="15"/>
      <c r="BN50" s="15"/>
      <c r="BO50" s="15"/>
      <c r="BP50" s="15"/>
      <c r="BQ50" s="15"/>
      <c r="BR50" s="15"/>
      <c r="BS50" s="15"/>
      <c r="BT50" s="1426">
        <f>IF(BT49&lt;&gt;0,BT$11/BT49*1000000,0)</f>
        <v>1231851.8518518519</v>
      </c>
      <c r="BU50" s="15"/>
      <c r="BV50" s="15"/>
      <c r="BW50" s="15"/>
      <c r="BX50" s="1426">
        <f>IF(BX49&lt;&gt;0,BX$11/BX49*1000000,0)</f>
        <v>2543768.7688356168</v>
      </c>
      <c r="BY50" s="15"/>
      <c r="BZ50" s="15"/>
      <c r="CA50" s="15"/>
      <c r="CB50" s="1426">
        <f>IF(CB49&lt;&gt;0,CB$11/CB49*1000000,0)</f>
        <v>1958235.2941176475</v>
      </c>
      <c r="CC50" s="15"/>
      <c r="CD50" s="15"/>
      <c r="CE50" s="15"/>
      <c r="CF50" s="15"/>
      <c r="CG50" s="15"/>
      <c r="CH50" s="1426">
        <f>IF(CH49&lt;&gt;0,CH$11/CH49*1000000,0)</f>
        <v>1099655.1724137932</v>
      </c>
      <c r="CI50" s="15"/>
      <c r="CJ50" s="15"/>
      <c r="CK50" s="15"/>
      <c r="CL50" s="1426">
        <f>IF(CL49&lt;&gt;0,CL$11/CL49*1000000,0)</f>
        <v>6962288.461538462</v>
      </c>
      <c r="CM50" s="15"/>
      <c r="CN50" s="15"/>
      <c r="CO50" s="15"/>
      <c r="CP50" s="15"/>
      <c r="CQ50" s="15"/>
      <c r="CR50" s="1426">
        <f>IF(CR49&lt;&gt;0,CR$11/CR49*1000000,0)</f>
        <v>316346.15384615381</v>
      </c>
      <c r="CS50" s="15"/>
      <c r="CT50" s="15"/>
      <c r="CU50" s="15"/>
      <c r="CV50" s="1426">
        <f>IF(CV49&lt;&gt;0,CV$11/CV49*1000000,0)</f>
        <v>142063.87035271688</v>
      </c>
      <c r="CW50" s="15"/>
      <c r="CX50" s="15"/>
      <c r="CY50" s="15"/>
      <c r="CZ50" s="15"/>
      <c r="DA50" s="15"/>
      <c r="DB50" s="15"/>
      <c r="DC50" s="15"/>
      <c r="DD50" s="15"/>
      <c r="DE50" s="15"/>
      <c r="DF50" s="15"/>
      <c r="DG50" s="15"/>
      <c r="DH50" s="15"/>
      <c r="DI50" s="15"/>
      <c r="DJ50" s="15"/>
      <c r="DK50" s="15"/>
      <c r="DL50" s="1426">
        <f>IF(DL49&lt;&gt;0,DL$11/DL49*1000000,0)</f>
        <v>292097.26443768997</v>
      </c>
      <c r="DM50" s="15"/>
      <c r="DN50" s="15"/>
      <c r="DO50" s="15"/>
      <c r="DP50" s="1426">
        <f>IF(DP49&lt;&gt;0,DP$11/DP49*1000000,0)</f>
        <v>85749272.727272719</v>
      </c>
      <c r="DQ50" s="15"/>
      <c r="DR50" s="1426">
        <f>IF(DR49&lt;&gt;0,DR$11/DR49*1000000,0)</f>
        <v>117619818.1818182</v>
      </c>
      <c r="DS50" s="15"/>
      <c r="DT50" s="1426">
        <f>IF(DT49&lt;&gt;0,DT$11/DT49*1000000,0)</f>
        <v>630918750</v>
      </c>
      <c r="DU50" s="15"/>
      <c r="DV50" s="1426">
        <f>IF(DV49&lt;&gt;0,DV$11/DV49*1000000,0)</f>
        <v>504353000</v>
      </c>
      <c r="DW50" s="15"/>
      <c r="DX50" s="1426">
        <f>IF(DX49&lt;&gt;0,DX$11/DX49*1000000,0)</f>
        <v>422382666.66666663</v>
      </c>
      <c r="DY50" s="15"/>
      <c r="DZ50" s="1426">
        <f>IF(DZ49&lt;&gt;0,DZ$11/DZ49*1000000,0)</f>
        <v>7496506.1063829781</v>
      </c>
      <c r="EA50" s="15"/>
      <c r="EB50" s="1426">
        <f>IF(EB49&lt;&gt;0,EB$11/EB49*1000000,0)</f>
        <v>7941259.0987499999</v>
      </c>
      <c r="EC50" s="15"/>
      <c r="ED50" s="15"/>
      <c r="EE50" s="15"/>
      <c r="EF50" s="15"/>
      <c r="EG50" s="15"/>
    </row>
    <row r="52" spans="1:137" s="95" customFormat="1" ht="12.75" customHeight="1">
      <c r="A52" s="1435" t="s">
        <v>167</v>
      </c>
      <c r="B52" s="1436" t="s">
        <v>83</v>
      </c>
      <c r="C52" s="1436"/>
      <c r="D52" s="1395"/>
      <c r="E52" s="1436"/>
      <c r="F52" s="1436" t="str">
        <f>F3</f>
        <v>ABSA</v>
      </c>
      <c r="G52" s="1436"/>
      <c r="H52" s="1436"/>
      <c r="I52" s="1436"/>
      <c r="J52" s="1436"/>
      <c r="K52" s="1436"/>
      <c r="L52" s="1437"/>
      <c r="M52" s="1436"/>
      <c r="N52" s="1437"/>
      <c r="O52" s="1436"/>
      <c r="P52" s="1437"/>
      <c r="Q52" s="1436"/>
      <c r="R52" s="1436" t="str">
        <f>R3</f>
        <v>ALLAN GRAY</v>
      </c>
      <c r="S52" s="1436"/>
      <c r="T52" s="1437"/>
      <c r="U52" s="1436"/>
      <c r="V52" s="1437"/>
      <c r="W52" s="1436"/>
      <c r="X52" s="1437"/>
      <c r="Y52" s="1436"/>
      <c r="Z52" s="1437"/>
      <c r="AA52" s="1436"/>
      <c r="AB52" s="1436" t="str">
        <f>AB3</f>
        <v>AYANDA</v>
      </c>
      <c r="AC52" s="1436"/>
      <c r="AD52" s="1397"/>
      <c r="AE52" s="1395"/>
      <c r="AF52" s="1397"/>
      <c r="AG52" s="1395"/>
      <c r="AH52" s="1397"/>
      <c r="AI52" s="1395"/>
      <c r="AJ52" s="1397"/>
      <c r="AK52" s="1395"/>
      <c r="AL52" s="1436" t="str">
        <f>AL3</f>
        <v>CADIZ</v>
      </c>
      <c r="AM52" s="1436"/>
      <c r="AN52" s="1436" t="str">
        <f>AN3</f>
        <v>CONTEGO B6</v>
      </c>
      <c r="AO52" s="1436"/>
      <c r="AP52" s="1436" t="str">
        <f>AP3</f>
        <v>CORONATION</v>
      </c>
      <c r="AQ52" s="1436"/>
      <c r="AR52" s="1436"/>
      <c r="AS52" s="1436"/>
      <c r="AT52" s="1397"/>
      <c r="AU52" s="1395"/>
      <c r="AV52" s="1436" t="str">
        <f>AV3</f>
        <v>FOORD</v>
      </c>
      <c r="AW52" s="1436"/>
      <c r="AX52" s="1397"/>
      <c r="AY52" s="1395"/>
      <c r="AZ52" s="1397"/>
      <c r="BA52" s="1395"/>
      <c r="BB52" s="1438"/>
      <c r="BC52" s="1436"/>
      <c r="BD52" s="1436" t="str">
        <f>BD3</f>
        <v>INVESTEC</v>
      </c>
      <c r="BE52" s="1436"/>
      <c r="BF52" s="1437"/>
      <c r="BG52" s="1436"/>
      <c r="BH52" s="1437"/>
      <c r="BI52" s="1436"/>
      <c r="BJ52" s="1437"/>
      <c r="BK52" s="1436"/>
      <c r="BL52" s="1436" t="str">
        <f>BL3</f>
        <v>MATADOR</v>
      </c>
      <c r="BM52" s="1436"/>
      <c r="BN52" s="1437"/>
      <c r="BO52" s="1436"/>
      <c r="BP52" s="1437"/>
      <c r="BQ52" s="1436"/>
      <c r="BR52" s="1439"/>
      <c r="BS52" s="1436"/>
      <c r="BT52" s="1436" t="str">
        <f>BT3</f>
        <v>NeFG</v>
      </c>
      <c r="BU52" s="1436"/>
      <c r="BV52" s="1439"/>
      <c r="BW52" s="1436"/>
      <c r="BX52" s="1436" t="str">
        <f>BX3</f>
        <v>OASIS</v>
      </c>
      <c r="BY52" s="1436"/>
      <c r="BZ52" s="1437"/>
      <c r="CA52" s="1436"/>
      <c r="CB52" s="1436" t="str">
        <f>CB3</f>
        <v>PAM</v>
      </c>
      <c r="CC52" s="1436"/>
      <c r="CD52" s="1397"/>
      <c r="CE52" s="1395"/>
      <c r="CF52" s="1438"/>
      <c r="CG52" s="1436"/>
      <c r="CH52" s="1436" t="str">
        <f>CH3</f>
        <v>PPS</v>
      </c>
      <c r="CI52" s="1436"/>
      <c r="CJ52" s="1397"/>
      <c r="CK52" s="1395"/>
      <c r="CL52" s="1436" t="str">
        <f>CL3</f>
        <v>PRESCIENT</v>
      </c>
      <c r="CM52" s="1436"/>
      <c r="CN52" s="1437"/>
      <c r="CO52" s="1436"/>
      <c r="CP52" s="1438"/>
      <c r="CQ52" s="1438"/>
      <c r="CR52" s="1436" t="str">
        <f>CR3</f>
        <v>RMB</v>
      </c>
      <c r="CS52" s="1436"/>
      <c r="CT52" s="1438"/>
      <c r="CU52" s="1436"/>
      <c r="CV52" s="1436" t="str">
        <f>CV3</f>
        <v>SANLAM</v>
      </c>
      <c r="CW52" s="1436"/>
      <c r="CX52" s="1436"/>
      <c r="CY52" s="1436"/>
      <c r="CZ52" s="1438"/>
      <c r="DA52" s="1436"/>
      <c r="DB52" s="1438"/>
      <c r="DC52" s="1436"/>
      <c r="DD52" s="1438"/>
      <c r="DE52" s="1436"/>
      <c r="DF52" s="1436"/>
      <c r="DG52" s="1436"/>
      <c r="DH52" s="1437"/>
      <c r="DI52" s="1436"/>
      <c r="DJ52" s="1437"/>
      <c r="DK52" s="1436"/>
      <c r="DL52" s="1436" t="str">
        <f>DL3</f>
        <v>STANLIB</v>
      </c>
      <c r="DM52" s="1436"/>
      <c r="DN52" s="1436"/>
      <c r="DO52" s="1436"/>
      <c r="DP52" s="1436" t="str">
        <f>DP3</f>
        <v>SYMMETRY</v>
      </c>
      <c r="DQ52" s="1436"/>
      <c r="DR52" s="1436" t="str">
        <f>DR3</f>
        <v>SYMMETRY</v>
      </c>
      <c r="DS52" s="1436"/>
      <c r="DT52" s="1436" t="str">
        <f>DT3</f>
        <v>SYMMETRY</v>
      </c>
      <c r="DU52" s="1436"/>
      <c r="DV52" s="1436" t="str">
        <f>DV3</f>
        <v>SYMMETRY</v>
      </c>
      <c r="DW52" s="1436"/>
      <c r="DX52" s="1436" t="str">
        <f>DX3</f>
        <v>SYMMETRY</v>
      </c>
      <c r="DY52" s="1436"/>
      <c r="DZ52" s="1436" t="str">
        <f>DZ3</f>
        <v>TRI-LINEAR</v>
      </c>
      <c r="EA52" s="1436"/>
      <c r="EB52" s="1436" t="str">
        <f>EB3</f>
        <v>UMBONO</v>
      </c>
      <c r="EC52" s="1436"/>
      <c r="ED52" s="1438"/>
      <c r="EE52" s="1436"/>
      <c r="EF52" s="1438"/>
      <c r="EG52" s="1436"/>
    </row>
    <row r="53" spans="1:137" s="95" customFormat="1" ht="12.75" customHeight="1">
      <c r="A53" s="1427"/>
      <c r="B53" s="1424"/>
      <c r="C53" s="1427"/>
      <c r="D53" s="1401"/>
      <c r="E53" s="1427"/>
      <c r="F53" s="1424" t="str">
        <f>F4</f>
        <v>BALANCED</v>
      </c>
      <c r="G53" s="1427"/>
      <c r="H53" s="1427"/>
      <c r="I53" s="1427"/>
      <c r="J53" s="1427"/>
      <c r="K53" s="1427"/>
      <c r="L53" s="1440"/>
      <c r="M53" s="1427"/>
      <c r="N53" s="1440"/>
      <c r="O53" s="1427"/>
      <c r="P53" s="1440"/>
      <c r="Q53" s="1427"/>
      <c r="R53" s="1424" t="str">
        <f>R4</f>
        <v>BALANCED</v>
      </c>
      <c r="S53" s="1427"/>
      <c r="T53" s="1440"/>
      <c r="U53" s="1427"/>
      <c r="V53" s="1440"/>
      <c r="W53" s="1427"/>
      <c r="X53" s="1440"/>
      <c r="Y53" s="1427"/>
      <c r="Z53" s="1440"/>
      <c r="AA53" s="1427"/>
      <c r="AB53" s="1424" t="str">
        <f>AB4</f>
        <v>RAND MANAGED MODERATE</v>
      </c>
      <c r="AC53" s="1427"/>
      <c r="AD53" s="1401"/>
      <c r="AE53" s="1399"/>
      <c r="AF53" s="1401"/>
      <c r="AG53" s="1399"/>
      <c r="AH53" s="1401"/>
      <c r="AI53" s="1399"/>
      <c r="AJ53" s="1401"/>
      <c r="AK53" s="1399"/>
      <c r="AL53" s="1424" t="str">
        <f>AL4</f>
        <v>BALANCED</v>
      </c>
      <c r="AM53" s="1427"/>
      <c r="AN53" s="1424" t="str">
        <f>AN4</f>
        <v>BALANCED</v>
      </c>
      <c r="AO53" s="1427"/>
      <c r="AP53" s="1424" t="str">
        <f>AP4</f>
        <v>BALANCED PLUS</v>
      </c>
      <c r="AQ53" s="1427"/>
      <c r="AR53" s="1424"/>
      <c r="AS53" s="1427"/>
      <c r="AT53" s="1401"/>
      <c r="AU53" s="1399"/>
      <c r="AV53" s="1424" t="str">
        <f>AV4</f>
        <v>BALANCED</v>
      </c>
      <c r="AW53" s="1427"/>
      <c r="AX53" s="1401"/>
      <c r="AY53" s="1399"/>
      <c r="AZ53" s="1401"/>
      <c r="BA53" s="1399"/>
      <c r="BB53" s="1425"/>
      <c r="BC53" s="1427"/>
      <c r="BD53" s="1424" t="str">
        <f>BD4</f>
        <v>MANAGED</v>
      </c>
      <c r="BE53" s="1427"/>
      <c r="BF53" s="1440"/>
      <c r="BG53" s="1427"/>
      <c r="BH53" s="1440"/>
      <c r="BI53" s="1427"/>
      <c r="BJ53" s="1440"/>
      <c r="BK53" s="1427"/>
      <c r="BL53" s="1424" t="str">
        <f>BL4</f>
        <v>BALANCED</v>
      </c>
      <c r="BM53" s="1427"/>
      <c r="BN53" s="1440"/>
      <c r="BO53" s="1427"/>
      <c r="BP53" s="1440"/>
      <c r="BQ53" s="1427"/>
      <c r="BR53" s="1441"/>
      <c r="BS53" s="1427"/>
      <c r="BT53" s="1424" t="str">
        <f>BT4</f>
        <v>BALANCED</v>
      </c>
      <c r="BU53" s="1427"/>
      <c r="BV53" s="1441"/>
      <c r="BW53" s="1427"/>
      <c r="BX53" s="1424" t="str">
        <f>BX4</f>
        <v>BALANCED</v>
      </c>
      <c r="BY53" s="1427"/>
      <c r="BZ53" s="1440"/>
      <c r="CA53" s="1427"/>
      <c r="CB53" s="1424" t="str">
        <f>CB4</f>
        <v>BALANCED</v>
      </c>
      <c r="CC53" s="1427"/>
      <c r="CD53" s="1401"/>
      <c r="CE53" s="1399"/>
      <c r="CF53" s="1425"/>
      <c r="CG53" s="1427"/>
      <c r="CH53" s="1424" t="str">
        <f>CH4</f>
        <v>MODERATE</v>
      </c>
      <c r="CI53" s="1427"/>
      <c r="CJ53" s="1401"/>
      <c r="CK53" s="1399"/>
      <c r="CL53" s="1424" t="str">
        <f>CL4</f>
        <v xml:space="preserve">SA BALANCED QUANTPLUS </v>
      </c>
      <c r="CM53" s="1427"/>
      <c r="CN53" s="1440"/>
      <c r="CO53" s="1427"/>
      <c r="CP53" s="1425"/>
      <c r="CQ53" s="1442"/>
      <c r="CR53" s="1424" t="str">
        <f>CR4</f>
        <v>MODERATE FOF</v>
      </c>
      <c r="CS53" s="1427"/>
      <c r="CT53" s="1425"/>
      <c r="CU53" s="1427"/>
      <c r="CV53" s="1424" t="str">
        <f>CV4</f>
        <v>BALANCED</v>
      </c>
      <c r="CW53" s="1427"/>
      <c r="CX53" s="1427"/>
      <c r="CY53" s="1427"/>
      <c r="CZ53" s="1425"/>
      <c r="DA53" s="1427"/>
      <c r="DB53" s="1425"/>
      <c r="DC53" s="1427"/>
      <c r="DD53" s="1425"/>
      <c r="DE53" s="1427"/>
      <c r="DF53" s="1427"/>
      <c r="DG53" s="1427"/>
      <c r="DH53" s="1440"/>
      <c r="DI53" s="1427"/>
      <c r="DJ53" s="1440"/>
      <c r="DK53" s="1427"/>
      <c r="DL53" s="1424" t="str">
        <f>DL4</f>
        <v>STABILITY</v>
      </c>
      <c r="DM53" s="1427"/>
      <c r="DN53" s="1424"/>
      <c r="DO53" s="1427"/>
      <c r="DP53" s="1424" t="str">
        <f>DP4</f>
        <v>INFLATION PLUS NO. 1</v>
      </c>
      <c r="DQ53" s="1427"/>
      <c r="DR53" s="1424" t="str">
        <f>DR4</f>
        <v>INFLATION PLUS NO. 2</v>
      </c>
      <c r="DS53" s="1427"/>
      <c r="DT53" s="1424" t="str">
        <f>DT4</f>
        <v>INFLATION PLUS NO. 3</v>
      </c>
      <c r="DU53" s="1427"/>
      <c r="DV53" s="1424" t="str">
        <f>DV4</f>
        <v>INFLATION PLUS NO. 4</v>
      </c>
      <c r="DW53" s="1427"/>
      <c r="DX53" s="1424" t="str">
        <f>DX4</f>
        <v>INFLATION PLUS NO. 5</v>
      </c>
      <c r="DY53" s="1427"/>
      <c r="DZ53" s="1424" t="str">
        <f>DZ4</f>
        <v>BALANCED</v>
      </c>
      <c r="EA53" s="1427"/>
      <c r="EB53" s="1424" t="str">
        <f>EB4</f>
        <v>BALANCED</v>
      </c>
      <c r="EC53" s="1427"/>
      <c r="ED53" s="1425"/>
      <c r="EE53" s="1427"/>
      <c r="EF53" s="1425"/>
      <c r="EG53" s="1427"/>
    </row>
    <row r="54" spans="1:137" ht="12.75" customHeight="1">
      <c r="A54" s="1404"/>
      <c r="B54" s="1404" t="s">
        <v>86</v>
      </c>
      <c r="C54" s="1404" t="s">
        <v>16</v>
      </c>
      <c r="D54" s="1404"/>
      <c r="E54" s="1404"/>
      <c r="F54" s="1404" t="s">
        <v>86</v>
      </c>
      <c r="G54" s="1404" t="s">
        <v>16</v>
      </c>
      <c r="H54" s="1404"/>
      <c r="I54" s="1404"/>
      <c r="J54" s="1404"/>
      <c r="K54" s="1404"/>
      <c r="L54" s="1404"/>
      <c r="M54" s="1404"/>
      <c r="N54" s="1404"/>
      <c r="O54" s="1404"/>
      <c r="P54" s="1404"/>
      <c r="Q54" s="1404"/>
      <c r="R54" s="1404" t="s">
        <v>86</v>
      </c>
      <c r="S54" s="1404" t="s">
        <v>16</v>
      </c>
      <c r="T54" s="1404"/>
      <c r="U54" s="1404"/>
      <c r="V54" s="1404"/>
      <c r="W54" s="1404"/>
      <c r="X54" s="1404"/>
      <c r="Y54" s="1404"/>
      <c r="Z54" s="1404"/>
      <c r="AA54" s="1404"/>
      <c r="AB54" s="1404" t="s">
        <v>86</v>
      </c>
      <c r="AC54" s="1404" t="s">
        <v>16</v>
      </c>
      <c r="AD54" s="1404"/>
      <c r="AE54" s="1404"/>
      <c r="AF54" s="1404"/>
      <c r="AG54" s="1404"/>
      <c r="AH54" s="1404"/>
      <c r="AI54" s="1404"/>
      <c r="AJ54" s="1404"/>
      <c r="AK54" s="1404"/>
      <c r="AL54" s="1404" t="s">
        <v>86</v>
      </c>
      <c r="AM54" s="1404" t="s">
        <v>16</v>
      </c>
      <c r="AN54" s="1404" t="s">
        <v>86</v>
      </c>
      <c r="AO54" s="1404" t="s">
        <v>16</v>
      </c>
      <c r="AP54" s="1404" t="s">
        <v>86</v>
      </c>
      <c r="AQ54" s="1404" t="s">
        <v>16</v>
      </c>
      <c r="AR54" s="1404"/>
      <c r="AS54" s="1404"/>
      <c r="AT54" s="1404"/>
      <c r="AU54" s="1404"/>
      <c r="AV54" s="1404" t="s">
        <v>86</v>
      </c>
      <c r="AW54" s="1404" t="s">
        <v>16</v>
      </c>
      <c r="AX54" s="1404"/>
      <c r="AY54" s="1404"/>
      <c r="AZ54" s="1404"/>
      <c r="BA54" s="1404"/>
      <c r="BB54" s="1404"/>
      <c r="BC54" s="1404"/>
      <c r="BD54" s="1404" t="s">
        <v>86</v>
      </c>
      <c r="BE54" s="1404" t="s">
        <v>16</v>
      </c>
      <c r="BF54" s="1404"/>
      <c r="BG54" s="1404"/>
      <c r="BH54" s="1404"/>
      <c r="BI54" s="1404"/>
      <c r="BJ54" s="1404"/>
      <c r="BK54" s="1404"/>
      <c r="BL54" s="1404" t="s">
        <v>86</v>
      </c>
      <c r="BM54" s="1404" t="s">
        <v>16</v>
      </c>
      <c r="BN54" s="1404"/>
      <c r="BO54" s="1404"/>
      <c r="BP54" s="1404"/>
      <c r="BQ54" s="1404"/>
      <c r="BR54" s="1404"/>
      <c r="BS54" s="1404"/>
      <c r="BT54" s="1404" t="s">
        <v>86</v>
      </c>
      <c r="BU54" s="1404" t="s">
        <v>16</v>
      </c>
      <c r="BV54" s="1404"/>
      <c r="BW54" s="1404"/>
      <c r="BX54" s="1404" t="s">
        <v>86</v>
      </c>
      <c r="BY54" s="1404" t="s">
        <v>16</v>
      </c>
      <c r="BZ54" s="1404"/>
      <c r="CA54" s="1404"/>
      <c r="CB54" s="1404" t="s">
        <v>86</v>
      </c>
      <c r="CC54" s="1404" t="s">
        <v>16</v>
      </c>
      <c r="CD54" s="1404"/>
      <c r="CE54" s="1404"/>
      <c r="CF54" s="1404"/>
      <c r="CG54" s="1404"/>
      <c r="CH54" s="1404" t="s">
        <v>86</v>
      </c>
      <c r="CI54" s="1404" t="s">
        <v>16</v>
      </c>
      <c r="CJ54" s="1404"/>
      <c r="CK54" s="1404"/>
      <c r="CL54" s="1404" t="s">
        <v>86</v>
      </c>
      <c r="CM54" s="1404" t="s">
        <v>16</v>
      </c>
      <c r="CN54" s="1404"/>
      <c r="CO54" s="1404"/>
      <c r="CP54" s="1404"/>
      <c r="CQ54" s="1404"/>
      <c r="CR54" s="1404" t="s">
        <v>86</v>
      </c>
      <c r="CS54" s="1404" t="s">
        <v>16</v>
      </c>
      <c r="CT54" s="1404"/>
      <c r="CU54" s="1404"/>
      <c r="CV54" s="1404" t="s">
        <v>86</v>
      </c>
      <c r="CW54" s="1404" t="s">
        <v>16</v>
      </c>
      <c r="CX54" s="1404"/>
      <c r="CY54" s="1404"/>
      <c r="CZ54" s="1404"/>
      <c r="DA54" s="1404"/>
      <c r="DB54" s="1404"/>
      <c r="DC54" s="1404"/>
      <c r="DD54" s="1404"/>
      <c r="DE54" s="1404"/>
      <c r="DF54" s="1404"/>
      <c r="DG54" s="1404"/>
      <c r="DH54" s="1404"/>
      <c r="DI54" s="1404"/>
      <c r="DJ54" s="1404"/>
      <c r="DK54" s="1404"/>
      <c r="DL54" s="1404" t="s">
        <v>86</v>
      </c>
      <c r="DM54" s="1404" t="s">
        <v>16</v>
      </c>
      <c r="DN54" s="1404"/>
      <c r="DO54" s="1404"/>
      <c r="DP54" s="1404" t="s">
        <v>86</v>
      </c>
      <c r="DQ54" s="1404" t="s">
        <v>16</v>
      </c>
      <c r="DR54" s="1404" t="s">
        <v>86</v>
      </c>
      <c r="DS54" s="1404" t="s">
        <v>16</v>
      </c>
      <c r="DT54" s="1404" t="s">
        <v>86</v>
      </c>
      <c r="DU54" s="1404" t="s">
        <v>16</v>
      </c>
      <c r="DV54" s="1404" t="s">
        <v>86</v>
      </c>
      <c r="DW54" s="1404" t="s">
        <v>16</v>
      </c>
      <c r="DX54" s="1404" t="s">
        <v>86</v>
      </c>
      <c r="DY54" s="1404" t="s">
        <v>16</v>
      </c>
      <c r="DZ54" s="1404" t="s">
        <v>86</v>
      </c>
      <c r="EA54" s="1404" t="s">
        <v>16</v>
      </c>
      <c r="EB54" s="1404" t="s">
        <v>86</v>
      </c>
      <c r="EC54" s="1404" t="s">
        <v>16</v>
      </c>
      <c r="ED54" s="1404"/>
      <c r="EE54" s="1404"/>
      <c r="EF54" s="1404"/>
      <c r="EG54" s="1404"/>
    </row>
    <row r="55" spans="1:137" ht="12.75" customHeight="1">
      <c r="A55" s="32" t="s">
        <v>168</v>
      </c>
      <c r="B55" s="32">
        <f t="shared" ref="B55:B63" si="51">SUMIF(C$5:IV$5,"Rm",C55:IV55)</f>
        <v>2022.9019045299997</v>
      </c>
      <c r="C55" s="32">
        <f t="shared" ref="C55:C63" si="52">IF(B55&lt;&gt;0,B55/B$11*100,0)</f>
        <v>4.1192992991740134</v>
      </c>
      <c r="F55" s="32">
        <v>29.9</v>
      </c>
      <c r="G55" s="32">
        <f t="shared" ref="G55:G62" si="53">IF(F55&lt;&gt;"",F55/F$11*100,"")</f>
        <v>6.5941944982242209</v>
      </c>
      <c r="R55" s="32">
        <v>653.42931999999996</v>
      </c>
      <c r="S55" s="32">
        <f t="shared" ref="S55:S62" si="54">IF(R55&lt;&gt;"",R55/R$11*100,"")</f>
        <v>2.5791571914968396</v>
      </c>
      <c r="AC55" s="32" t="str">
        <f t="shared" ref="AC55:AC62" si="55">IF(AB55&lt;&gt;"",AB55/AB$11*100,"")</f>
        <v/>
      </c>
      <c r="AL55" s="32">
        <v>2.4</v>
      </c>
      <c r="AM55" s="32">
        <f t="shared" ref="AM55:AM62" si="56">IF(AL55&lt;&gt;"",AL55/AL$11*100,"")</f>
        <v>4.804804804804804</v>
      </c>
      <c r="AN55" s="32">
        <v>1.75</v>
      </c>
      <c r="AO55" s="32">
        <f t="shared" ref="AO55:AO62" si="57">IF(AN55&lt;&gt;"",AN55/AN$11*100,"")</f>
        <v>3.3486414083429015</v>
      </c>
      <c r="AP55" s="32">
        <v>137.41</v>
      </c>
      <c r="AQ55" s="32">
        <f t="shared" ref="AQ55:AQ62" si="58">IF(AP55&lt;&gt;"",AP55/AP$11*100,"")</f>
        <v>4.6405522328077344</v>
      </c>
      <c r="AV55" s="32">
        <v>241.2</v>
      </c>
      <c r="AW55" s="32">
        <f t="shared" ref="AW55:AW62" si="59">IF(AV55&lt;&gt;"",AV55/AV$11*100,"")</f>
        <v>13.671144363203535</v>
      </c>
      <c r="BD55" s="32">
        <v>792.12827715999993</v>
      </c>
      <c r="BE55" s="32">
        <f t="shared" ref="BE55:BE62" si="60">IF(BD55&lt;&gt;"",BD55/BD$11*100,"")</f>
        <v>21.016036483380375</v>
      </c>
      <c r="BM55" s="32" t="str">
        <f t="shared" ref="BM55:BM62" si="61">IF(BL55&lt;&gt;"",BL55/BL$11*100,"")</f>
        <v/>
      </c>
      <c r="BT55" s="32">
        <v>1.85</v>
      </c>
      <c r="BU55" s="32">
        <f t="shared" ref="BU55:BU62" si="62">IF(BT55&lt;&gt;"",BT55/BT$11*100,"")</f>
        <v>2.781118460613349</v>
      </c>
      <c r="BY55" s="32" t="str">
        <f t="shared" ref="BY55:BY62" si="63">IF(BX55&lt;&gt;"",BX55/BX$11*100,"")</f>
        <v/>
      </c>
      <c r="CB55" s="32">
        <v>4.13</v>
      </c>
      <c r="CC55" s="32">
        <f t="shared" ref="CC55:CC62" si="64">IF(CB55&lt;&gt;"",CB55/CB$11*100,"")</f>
        <v>12.40612796635626</v>
      </c>
      <c r="CH55" s="32">
        <f>1.93-6.2</f>
        <v>-4.2700000000000005</v>
      </c>
      <c r="CI55" s="32">
        <f t="shared" ref="CI55:CI62" si="65">IF(CH55&lt;&gt;"",CH55/CH$11*100,"")</f>
        <v>-6.6948886798369394</v>
      </c>
      <c r="CL55" s="32">
        <v>3.734988</v>
      </c>
      <c r="CM55" s="32">
        <f t="shared" ref="CM55:CM62" si="66">IF(CL55&lt;&gt;"",CL55/CL$11*100,"")</f>
        <v>4.1266139835763553</v>
      </c>
      <c r="CR55" s="32">
        <v>34.1</v>
      </c>
      <c r="CS55" s="32">
        <f t="shared" ref="CS55:CS62" si="67">IF(CR55&lt;&gt;"",CR55/CR$11*100,"")</f>
        <v>12.955927051671734</v>
      </c>
      <c r="CW55" s="32" t="str">
        <f t="shared" ref="CW55:CW62" si="68">IF(CV55&lt;&gt;"",CV55/CV$11*100,"")</f>
        <v/>
      </c>
      <c r="DL55" s="32">
        <v>106</v>
      </c>
      <c r="DM55" s="32">
        <f t="shared" ref="DM55:DM62" si="69">IF(DL55&lt;&gt;"",DL55/DL$11*100,"")</f>
        <v>7.3534512660423168</v>
      </c>
      <c r="DQ55" s="32" t="str">
        <f t="shared" ref="DQ55:DQ62" si="70">IF(DP55&lt;&gt;"",DP55/DP$11*100,"")</f>
        <v/>
      </c>
      <c r="DS55" s="32" t="str">
        <f t="shared" ref="DS55:DS62" si="71">IF(DR55&lt;&gt;"",DR55/DR$11*100,"")</f>
        <v/>
      </c>
      <c r="DU55" s="32" t="str">
        <f t="shared" ref="DU55:DU62" si="72">IF(DT55&lt;&gt;"",DT55/DT$11*100,"")</f>
        <v/>
      </c>
      <c r="DW55" s="32" t="str">
        <f t="shared" ref="DW55:DW62" si="73">IF(DV55&lt;&gt;"",DV55/DV$11*100,"")</f>
        <v/>
      </c>
      <c r="DY55" s="32" t="str">
        <f t="shared" ref="DY55:DY62" si="74">IF(DX55&lt;&gt;"",DX55/DX$11*100,"")</f>
        <v/>
      </c>
      <c r="DZ55" s="32">
        <v>8.5</v>
      </c>
      <c r="EA55" s="32">
        <f t="shared" ref="EA55:EA62" si="75">IF(DZ55&lt;&gt;"",DZ55/DZ$11*100,"")</f>
        <v>2.4124713735082493</v>
      </c>
      <c r="EB55" s="32">
        <v>10.639319369999999</v>
      </c>
      <c r="EC55" s="32">
        <f t="shared" ref="EC55:EC62" si="76">IF(EB55&lt;&gt;"",EB55/EB$11*100,"")</f>
        <v>16.746902534125049</v>
      </c>
    </row>
    <row r="56" spans="1:137" ht="12.75" customHeight="1">
      <c r="A56" s="32" t="s">
        <v>169</v>
      </c>
      <c r="B56" s="32">
        <f t="shared" si="51"/>
        <v>5012.4196102300002</v>
      </c>
      <c r="C56" s="32">
        <f t="shared" si="52"/>
        <v>10.206949007932142</v>
      </c>
      <c r="F56" s="32">
        <v>10</v>
      </c>
      <c r="G56" s="32">
        <f t="shared" si="53"/>
        <v>2.2054162201418799</v>
      </c>
      <c r="R56" s="32">
        <v>2108.77198</v>
      </c>
      <c r="S56" s="32">
        <f t="shared" si="54"/>
        <v>8.323554286550884</v>
      </c>
      <c r="AC56" s="32" t="str">
        <f t="shared" si="55"/>
        <v/>
      </c>
      <c r="AL56" s="32">
        <v>4.91</v>
      </c>
      <c r="AM56" s="32">
        <f t="shared" si="56"/>
        <v>9.8298298298298299</v>
      </c>
      <c r="AN56" s="32">
        <v>2.16</v>
      </c>
      <c r="AO56" s="32">
        <f t="shared" si="57"/>
        <v>4.1331802525832382</v>
      </c>
      <c r="AP56" s="32">
        <f>69.76+20.73</f>
        <v>90.490000000000009</v>
      </c>
      <c r="AQ56" s="32">
        <f t="shared" si="58"/>
        <v>3.0559898955445162</v>
      </c>
      <c r="AW56" s="32" t="str">
        <f t="shared" si="59"/>
        <v/>
      </c>
      <c r="BD56" s="32">
        <v>1.6362650000000001</v>
      </c>
      <c r="BE56" s="32">
        <f t="shared" si="60"/>
        <v>4.34119143679206E-2</v>
      </c>
      <c r="BL56" s="32">
        <v>16.7</v>
      </c>
      <c r="BM56" s="32">
        <f t="shared" si="61"/>
        <v>11.052283256121774</v>
      </c>
      <c r="BU56" s="32" t="str">
        <f t="shared" si="62"/>
        <v/>
      </c>
      <c r="BX56" s="32">
        <v>288.44730299999998</v>
      </c>
      <c r="BY56" s="32">
        <f t="shared" si="63"/>
        <v>19.416726110373329</v>
      </c>
      <c r="CB56" s="32">
        <f>1.01+3.05</f>
        <v>4.0599999999999996</v>
      </c>
      <c r="CC56" s="32">
        <f t="shared" si="64"/>
        <v>12.195854610994289</v>
      </c>
      <c r="CH56" s="32">
        <v>8.84</v>
      </c>
      <c r="CI56" s="32">
        <f t="shared" si="65"/>
        <v>13.86014424584509</v>
      </c>
      <c r="CM56" s="32" t="str">
        <f t="shared" si="66"/>
        <v/>
      </c>
      <c r="CR56" s="32">
        <v>109.5</v>
      </c>
      <c r="CS56" s="32">
        <f t="shared" si="67"/>
        <v>41.603343465045597</v>
      </c>
      <c r="CV56" s="32">
        <v>101.5</v>
      </c>
      <c r="CW56" s="32">
        <f t="shared" si="68"/>
        <v>17.027344405301122</v>
      </c>
      <c r="DL56" s="32">
        <v>1</v>
      </c>
      <c r="DM56" s="32">
        <f t="shared" si="69"/>
        <v>6.9372181755116197E-2</v>
      </c>
      <c r="DP56" s="32">
        <v>409.5</v>
      </c>
      <c r="DQ56" s="32">
        <f t="shared" si="70"/>
        <v>43.414097336632594</v>
      </c>
      <c r="DR56" s="32">
        <v>241.27500000000001</v>
      </c>
      <c r="DS56" s="32">
        <f t="shared" si="71"/>
        <v>18.648295200716017</v>
      </c>
      <c r="DT56" s="32">
        <v>858.22900000000004</v>
      </c>
      <c r="DU56" s="32">
        <f t="shared" si="72"/>
        <v>34.00711264326825</v>
      </c>
      <c r="DV56" s="32">
        <v>591.53800000000001</v>
      </c>
      <c r="DW56" s="32">
        <f t="shared" si="73"/>
        <v>29.321625924699568</v>
      </c>
      <c r="DX56" s="32">
        <v>119.626</v>
      </c>
      <c r="DY56" s="32">
        <f t="shared" si="74"/>
        <v>9.4405704779552213</v>
      </c>
      <c r="DZ56" s="32">
        <v>44.235717000000001</v>
      </c>
      <c r="EA56" s="32">
        <f t="shared" si="75"/>
        <v>12.55498834695438</v>
      </c>
      <c r="EB56" s="32">
        <v>3.4523000000000003E-4</v>
      </c>
      <c r="EC56" s="32">
        <f t="shared" si="76"/>
        <v>5.4341193837627907E-4</v>
      </c>
    </row>
    <row r="57" spans="1:137" ht="12.75" customHeight="1">
      <c r="A57" s="32" t="s">
        <v>170</v>
      </c>
      <c r="B57" s="32">
        <f t="shared" si="51"/>
        <v>1511.6686664000001</v>
      </c>
      <c r="C57" s="32">
        <f t="shared" si="52"/>
        <v>3.0782588439609082</v>
      </c>
      <c r="G57" s="32" t="str">
        <f t="shared" si="53"/>
        <v/>
      </c>
      <c r="R57" s="32">
        <v>1115.019</v>
      </c>
      <c r="S57" s="32">
        <f t="shared" si="54"/>
        <v>4.401102283726134</v>
      </c>
      <c r="AC57" s="32" t="str">
        <f t="shared" si="55"/>
        <v/>
      </c>
      <c r="AL57" s="32">
        <v>0.95</v>
      </c>
      <c r="AM57" s="32">
        <f t="shared" si="56"/>
        <v>1.9019019019019017</v>
      </c>
      <c r="AO57" s="32" t="str">
        <f t="shared" si="57"/>
        <v/>
      </c>
      <c r="AP57" s="32">
        <v>32.46</v>
      </c>
      <c r="AQ57" s="32">
        <f t="shared" si="58"/>
        <v>1.0962253509711017</v>
      </c>
      <c r="AW57" s="32" t="str">
        <f t="shared" si="59"/>
        <v/>
      </c>
      <c r="BD57" s="32">
        <v>1.2062729999999999</v>
      </c>
      <c r="BE57" s="32">
        <f t="shared" si="60"/>
        <v>3.2003752558622645E-2</v>
      </c>
      <c r="BM57" s="32" t="str">
        <f t="shared" si="61"/>
        <v/>
      </c>
      <c r="BU57" s="32" t="str">
        <f t="shared" si="62"/>
        <v/>
      </c>
      <c r="BX57" s="32">
        <v>0.35791400000000001</v>
      </c>
      <c r="BY57" s="32">
        <f t="shared" si="63"/>
        <v>2.4092851750699713E-2</v>
      </c>
      <c r="CC57" s="32" t="str">
        <f t="shared" si="64"/>
        <v/>
      </c>
      <c r="CH57" s="32">
        <v>12.29</v>
      </c>
      <c r="CI57" s="32">
        <f t="shared" si="65"/>
        <v>19.269363436814047</v>
      </c>
      <c r="CL57" s="32">
        <v>10.035689</v>
      </c>
      <c r="CM57" s="32">
        <f t="shared" si="66"/>
        <v>11.087964556304708</v>
      </c>
      <c r="CR57" s="32">
        <v>0</v>
      </c>
      <c r="CS57" s="32">
        <f t="shared" si="67"/>
        <v>0</v>
      </c>
      <c r="CV57" s="32">
        <v>20.7</v>
      </c>
      <c r="CW57" s="32">
        <f t="shared" si="68"/>
        <v>3.4725717161550076</v>
      </c>
      <c r="DL57" s="32">
        <v>0</v>
      </c>
      <c r="DM57" s="32">
        <f t="shared" si="69"/>
        <v>0</v>
      </c>
      <c r="DQ57" s="32" t="str">
        <f t="shared" si="70"/>
        <v/>
      </c>
      <c r="DR57" s="32">
        <v>5.6459999999999999</v>
      </c>
      <c r="DS57" s="32">
        <f t="shared" si="71"/>
        <v>0.43638286064964305</v>
      </c>
      <c r="DT57" s="32">
        <v>279.65600000000001</v>
      </c>
      <c r="DU57" s="32">
        <f t="shared" si="72"/>
        <v>11.081300088165076</v>
      </c>
      <c r="DW57" s="32" t="str">
        <f t="shared" si="73"/>
        <v/>
      </c>
      <c r="DX57" s="32">
        <v>3.0190000000000001</v>
      </c>
      <c r="DY57" s="32">
        <f t="shared" si="74"/>
        <v>0.23825156966668457</v>
      </c>
      <c r="DZ57" s="32">
        <v>29.958264</v>
      </c>
      <c r="EA57" s="32">
        <f t="shared" si="75"/>
        <v>8.502759329412088</v>
      </c>
      <c r="EB57" s="32">
        <v>0.37052640000000003</v>
      </c>
      <c r="EC57" s="32">
        <f t="shared" si="76"/>
        <v>0.58322993147636226</v>
      </c>
    </row>
    <row r="58" spans="1:137" ht="12.75" customHeight="1">
      <c r="A58" s="32" t="s">
        <v>171</v>
      </c>
      <c r="B58" s="32">
        <f t="shared" si="51"/>
        <v>852.07813564000003</v>
      </c>
      <c r="C58" s="32">
        <f t="shared" si="52"/>
        <v>1.7351137290064771</v>
      </c>
      <c r="G58" s="32" t="str">
        <f t="shared" si="53"/>
        <v/>
      </c>
      <c r="R58" s="32">
        <v>221.77570800000001</v>
      </c>
      <c r="S58" s="32">
        <f t="shared" si="54"/>
        <v>0.87537304292911633</v>
      </c>
      <c r="AC58" s="32" t="str">
        <f t="shared" si="55"/>
        <v/>
      </c>
      <c r="AL58" s="32">
        <v>0</v>
      </c>
      <c r="AM58" s="32">
        <f t="shared" si="56"/>
        <v>0</v>
      </c>
      <c r="AO58" s="32" t="str">
        <f t="shared" si="57"/>
        <v/>
      </c>
      <c r="AP58" s="32">
        <v>4.9400000000000004</v>
      </c>
      <c r="AQ58" s="32">
        <f t="shared" si="58"/>
        <v>0.1668315845285657</v>
      </c>
      <c r="AW58" s="32" t="str">
        <f t="shared" si="59"/>
        <v/>
      </c>
      <c r="BD58" s="32">
        <v>0</v>
      </c>
      <c r="BE58" s="32">
        <f t="shared" si="60"/>
        <v>0</v>
      </c>
      <c r="BM58" s="32" t="str">
        <f t="shared" si="61"/>
        <v/>
      </c>
      <c r="BU58" s="32" t="str">
        <f t="shared" si="62"/>
        <v/>
      </c>
      <c r="BX58" s="32">
        <v>2.424261</v>
      </c>
      <c r="BY58" s="32">
        <f t="shared" si="63"/>
        <v>0.16318825437955217</v>
      </c>
      <c r="CC58" s="32" t="str">
        <f t="shared" si="64"/>
        <v/>
      </c>
      <c r="CH58" s="32">
        <v>3.07</v>
      </c>
      <c r="CI58" s="32">
        <f t="shared" si="65"/>
        <v>4.813421135152085</v>
      </c>
      <c r="CM58" s="32" t="str">
        <f t="shared" si="66"/>
        <v/>
      </c>
      <c r="CR58" s="32">
        <v>3.4</v>
      </c>
      <c r="CS58" s="32">
        <f t="shared" si="67"/>
        <v>1.2917933130699089</v>
      </c>
      <c r="CW58" s="32" t="str">
        <f t="shared" si="68"/>
        <v/>
      </c>
      <c r="DL58" s="32">
        <v>148.19999999999999</v>
      </c>
      <c r="DM58" s="32">
        <f t="shared" si="69"/>
        <v>10.280957336108219</v>
      </c>
      <c r="DP58" s="32">
        <v>0.94499999999999995</v>
      </c>
      <c r="DQ58" s="32">
        <f t="shared" si="70"/>
        <v>0.10018637846915214</v>
      </c>
      <c r="DR58" s="32">
        <v>51.491</v>
      </c>
      <c r="DS58" s="32">
        <f t="shared" si="71"/>
        <v>3.979771498000491</v>
      </c>
      <c r="DT58" s="32">
        <v>251.32400000000001</v>
      </c>
      <c r="DU58" s="32">
        <f t="shared" si="72"/>
        <v>9.9586515696355509</v>
      </c>
      <c r="DV58" s="32">
        <v>133.50200000000001</v>
      </c>
      <c r="DW58" s="32">
        <f t="shared" si="73"/>
        <v>6.6174881481819288</v>
      </c>
      <c r="DX58" s="32">
        <v>9.9429999999999996</v>
      </c>
      <c r="DY58" s="32">
        <f t="shared" si="74"/>
        <v>0.78467550751766968</v>
      </c>
      <c r="DZ58" s="32">
        <v>21</v>
      </c>
      <c r="EA58" s="32">
        <f t="shared" si="75"/>
        <v>5.9602233933733224</v>
      </c>
      <c r="EB58" s="32">
        <v>6.3166639999999996E-2</v>
      </c>
      <c r="EC58" s="32">
        <f t="shared" si="76"/>
        <v>9.9427935819936281E-2</v>
      </c>
    </row>
    <row r="59" spans="1:137" ht="12.75" customHeight="1">
      <c r="A59" s="32" t="s">
        <v>172</v>
      </c>
      <c r="B59" s="32">
        <f t="shared" si="51"/>
        <v>1209.7031644000001</v>
      </c>
      <c r="C59" s="32">
        <f t="shared" si="52"/>
        <v>2.4633569162016706</v>
      </c>
      <c r="F59" s="32">
        <v>58.4</v>
      </c>
      <c r="G59" s="32">
        <f t="shared" si="53"/>
        <v>12.879630725628576</v>
      </c>
      <c r="R59" s="32">
        <v>540.45490400000006</v>
      </c>
      <c r="S59" s="32">
        <f t="shared" si="54"/>
        <v>2.1332347809726908</v>
      </c>
      <c r="AC59" s="32" t="str">
        <f t="shared" si="55"/>
        <v/>
      </c>
      <c r="AL59" s="32">
        <v>0.86</v>
      </c>
      <c r="AM59" s="32">
        <f t="shared" si="56"/>
        <v>1.7217217217217216</v>
      </c>
      <c r="AO59" s="32" t="str">
        <f t="shared" si="57"/>
        <v/>
      </c>
      <c r="AP59" s="32">
        <v>131.41</v>
      </c>
      <c r="AQ59" s="32">
        <f t="shared" si="58"/>
        <v>4.4379227779147401</v>
      </c>
      <c r="AW59" s="32" t="str">
        <f t="shared" si="59"/>
        <v/>
      </c>
      <c r="BD59" s="32">
        <v>25.68845</v>
      </c>
      <c r="BE59" s="32">
        <f t="shared" si="60"/>
        <v>0.68154289900756293</v>
      </c>
      <c r="BL59" s="32">
        <v>2.6</v>
      </c>
      <c r="BM59" s="32">
        <f t="shared" si="61"/>
        <v>1.7207147584381206</v>
      </c>
      <c r="BU59" s="32" t="str">
        <f t="shared" si="62"/>
        <v/>
      </c>
      <c r="BX59" s="32">
        <v>42.379919999999998</v>
      </c>
      <c r="BY59" s="32">
        <f t="shared" si="63"/>
        <v>2.8527890212914659</v>
      </c>
      <c r="CC59" s="32" t="str">
        <f t="shared" si="64"/>
        <v/>
      </c>
      <c r="CH59" s="32">
        <v>10.119999999999999</v>
      </c>
      <c r="CI59" s="32">
        <f t="shared" si="65"/>
        <v>15.867042960175601</v>
      </c>
      <c r="CM59" s="32" t="str">
        <f t="shared" si="66"/>
        <v/>
      </c>
      <c r="CR59" s="32">
        <v>1.5</v>
      </c>
      <c r="CS59" s="32">
        <f t="shared" si="67"/>
        <v>0.56990881458966569</v>
      </c>
      <c r="CV59" s="32">
        <v>9.4</v>
      </c>
      <c r="CW59" s="32">
        <f t="shared" si="68"/>
        <v>1.5769166247273949</v>
      </c>
      <c r="DL59" s="32">
        <v>0</v>
      </c>
      <c r="DM59" s="32">
        <f t="shared" si="69"/>
        <v>0</v>
      </c>
      <c r="DP59" s="32">
        <v>2.44</v>
      </c>
      <c r="DQ59" s="32">
        <f t="shared" si="70"/>
        <v>0.25868228938066795</v>
      </c>
      <c r="DR59" s="32">
        <v>91.820999999999998</v>
      </c>
      <c r="DS59" s="32">
        <f t="shared" si="71"/>
        <v>7.0969023463887488</v>
      </c>
      <c r="DT59" s="32">
        <v>205.8</v>
      </c>
      <c r="DU59" s="32">
        <f t="shared" si="72"/>
        <v>8.1547742874973981</v>
      </c>
      <c r="DV59" s="32">
        <v>19.364000000000001</v>
      </c>
      <c r="DW59" s="32">
        <f t="shared" si="73"/>
        <v>0.95984360160443183</v>
      </c>
      <c r="DX59" s="32">
        <v>61.186</v>
      </c>
      <c r="DY59" s="32">
        <f t="shared" si="74"/>
        <v>4.8286388014659698</v>
      </c>
      <c r="DZ59" s="32">
        <v>5.3358799999999995</v>
      </c>
      <c r="EA59" s="32">
        <f t="shared" si="75"/>
        <v>1.5144303238206114</v>
      </c>
      <c r="EB59" s="32">
        <v>0.94301040000000003</v>
      </c>
      <c r="EC59" s="32">
        <f t="shared" si="76"/>
        <v>1.4843527774903407</v>
      </c>
    </row>
    <row r="60" spans="1:137" ht="12.75" customHeight="1">
      <c r="A60" s="32" t="s">
        <v>173</v>
      </c>
      <c r="B60" s="32">
        <f t="shared" si="51"/>
        <v>672.39398901000015</v>
      </c>
      <c r="C60" s="32">
        <f t="shared" si="52"/>
        <v>1.3692172030166956</v>
      </c>
      <c r="F60" s="32">
        <v>42.2</v>
      </c>
      <c r="G60" s="32">
        <f t="shared" si="53"/>
        <v>9.3068564489987331</v>
      </c>
      <c r="R60" s="32">
        <v>218.77225000000001</v>
      </c>
      <c r="S60" s="32">
        <f t="shared" si="54"/>
        <v>0.86351806479611981</v>
      </c>
      <c r="AC60" s="32" t="str">
        <f t="shared" si="55"/>
        <v/>
      </c>
      <c r="AL60" s="32">
        <v>1.42</v>
      </c>
      <c r="AM60" s="32">
        <f t="shared" si="56"/>
        <v>2.8428428428428427</v>
      </c>
      <c r="AN60" s="32">
        <v>7.79</v>
      </c>
      <c r="AO60" s="32">
        <f t="shared" si="57"/>
        <v>14.906238040566402</v>
      </c>
      <c r="AP60" s="32">
        <v>25.36</v>
      </c>
      <c r="AQ60" s="32">
        <f t="shared" si="58"/>
        <v>0.85644716268105781</v>
      </c>
      <c r="AW60" s="32" t="str">
        <f t="shared" si="59"/>
        <v/>
      </c>
      <c r="BD60" s="32">
        <v>102.106328</v>
      </c>
      <c r="BE60" s="32">
        <f t="shared" si="60"/>
        <v>2.7089934500577924</v>
      </c>
      <c r="BL60" s="32">
        <v>5.6</v>
      </c>
      <c r="BM60" s="32">
        <f t="shared" si="61"/>
        <v>3.7061548643282594</v>
      </c>
      <c r="BU60" s="32" t="str">
        <f t="shared" si="62"/>
        <v/>
      </c>
      <c r="BX60" s="32">
        <v>4.3292270000000004</v>
      </c>
      <c r="BY60" s="32">
        <f t="shared" si="63"/>
        <v>0.2914203532304589</v>
      </c>
      <c r="CC60" s="32" t="str">
        <f t="shared" si="64"/>
        <v/>
      </c>
      <c r="CI60" s="32" t="str">
        <f t="shared" si="65"/>
        <v/>
      </c>
      <c r="CM60" s="32" t="str">
        <f t="shared" si="66"/>
        <v/>
      </c>
      <c r="CR60" s="32">
        <v>5.7</v>
      </c>
      <c r="CS60" s="32">
        <f t="shared" si="67"/>
        <v>2.1656534954407296</v>
      </c>
      <c r="CW60" s="32" t="str">
        <f t="shared" si="68"/>
        <v/>
      </c>
      <c r="DL60" s="32">
        <v>8.8000000000000007</v>
      </c>
      <c r="DM60" s="32">
        <f t="shared" si="69"/>
        <v>0.6104751994450226</v>
      </c>
      <c r="DQ60" s="32" t="str">
        <f t="shared" si="70"/>
        <v/>
      </c>
      <c r="DR60" s="32">
        <v>9.0589999999999993</v>
      </c>
      <c r="DS60" s="32">
        <f t="shared" si="71"/>
        <v>0.70017575887798733</v>
      </c>
      <c r="DT60" s="32">
        <v>126.63</v>
      </c>
      <c r="DU60" s="32">
        <f t="shared" si="72"/>
        <v>5.0176825462866645</v>
      </c>
      <c r="DV60" s="32">
        <v>4.5960000000000001</v>
      </c>
      <c r="DW60" s="32">
        <f t="shared" si="73"/>
        <v>0.22781662843286346</v>
      </c>
      <c r="DX60" s="32">
        <v>97.8</v>
      </c>
      <c r="DY60" s="32">
        <f t="shared" si="74"/>
        <v>7.7181197460754385</v>
      </c>
      <c r="DZ60" s="32">
        <v>11.086409</v>
      </c>
      <c r="EA60" s="32">
        <f t="shared" si="75"/>
        <v>3.1465463938240257</v>
      </c>
      <c r="EB60" s="32">
        <v>1.14477501</v>
      </c>
      <c r="EC60" s="32">
        <f t="shared" si="76"/>
        <v>1.8019419146332132</v>
      </c>
    </row>
    <row r="61" spans="1:137" ht="12.75" customHeight="1">
      <c r="A61" s="32" t="s">
        <v>174</v>
      </c>
      <c r="B61" s="32">
        <f t="shared" si="51"/>
        <v>610.78090126999996</v>
      </c>
      <c r="C61" s="32">
        <f t="shared" si="52"/>
        <v>1.2437525185557363</v>
      </c>
      <c r="F61" s="1358">
        <v>11.6</v>
      </c>
      <c r="G61" s="32">
        <f t="shared" si="53"/>
        <v>2.5582828153645805</v>
      </c>
      <c r="R61" s="1358">
        <v>105.8681</v>
      </c>
      <c r="S61" s="32">
        <f t="shared" si="54"/>
        <v>0.41787300188045823</v>
      </c>
      <c r="AB61" s="1358"/>
      <c r="AC61" s="32" t="str">
        <f t="shared" si="55"/>
        <v/>
      </c>
      <c r="AL61" s="1358">
        <v>1.64</v>
      </c>
      <c r="AM61" s="32">
        <f t="shared" si="56"/>
        <v>3.283283283283283</v>
      </c>
      <c r="AN61" s="1358"/>
      <c r="AO61" s="32" t="str">
        <f t="shared" si="57"/>
        <v/>
      </c>
      <c r="AP61" s="1358">
        <v>107.33</v>
      </c>
      <c r="AQ61" s="32">
        <f t="shared" si="58"/>
        <v>3.624703232277521</v>
      </c>
      <c r="AV61" s="1358"/>
      <c r="AW61" s="32" t="str">
        <f t="shared" si="59"/>
        <v/>
      </c>
      <c r="BD61" s="1358">
        <v>139.06921600000001</v>
      </c>
      <c r="BE61" s="32">
        <f t="shared" si="60"/>
        <v>3.6896596188306012</v>
      </c>
      <c r="BL61" s="1358">
        <v>6.4</v>
      </c>
      <c r="BM61" s="32">
        <f t="shared" si="61"/>
        <v>4.2356055592322974</v>
      </c>
      <c r="BT61" s="1358"/>
      <c r="BU61" s="32" t="str">
        <f t="shared" si="62"/>
        <v/>
      </c>
      <c r="BX61" s="1358">
        <v>30.731147</v>
      </c>
      <c r="BY61" s="32">
        <f t="shared" si="63"/>
        <v>2.0686560704525672</v>
      </c>
      <c r="CB61" s="1358"/>
      <c r="CC61" s="32" t="str">
        <f t="shared" si="64"/>
        <v/>
      </c>
      <c r="CH61" s="1358"/>
      <c r="CI61" s="32" t="str">
        <f t="shared" si="65"/>
        <v/>
      </c>
      <c r="CL61" s="1358"/>
      <c r="CM61" s="32" t="str">
        <f t="shared" si="66"/>
        <v/>
      </c>
      <c r="CR61" s="1358">
        <v>3.2</v>
      </c>
      <c r="CS61" s="32">
        <f t="shared" si="67"/>
        <v>1.2158054711246202</v>
      </c>
      <c r="CV61" s="1358"/>
      <c r="CW61" s="32" t="str">
        <f t="shared" si="68"/>
        <v/>
      </c>
      <c r="DL61" s="1358">
        <v>54.5</v>
      </c>
      <c r="DM61" s="32">
        <f t="shared" si="69"/>
        <v>3.7807839056538324</v>
      </c>
      <c r="DN61" s="1358"/>
      <c r="DP61" s="1358"/>
      <c r="DQ61" s="32" t="str">
        <f t="shared" si="70"/>
        <v/>
      </c>
      <c r="DR61" s="1358">
        <v>32.832999999999998</v>
      </c>
      <c r="DS61" s="32">
        <f t="shared" si="71"/>
        <v>2.5376830435192579</v>
      </c>
      <c r="DT61" s="1358">
        <v>7.5819999999999999</v>
      </c>
      <c r="DU61" s="32">
        <f t="shared" si="72"/>
        <v>0.30043488167057958</v>
      </c>
      <c r="DV61" s="1358">
        <v>9.4049999999999994</v>
      </c>
      <c r="DW61" s="32">
        <f t="shared" si="73"/>
        <v>0.46619133820954761</v>
      </c>
      <c r="DX61" s="1358">
        <v>88.3</v>
      </c>
      <c r="DY61" s="32">
        <f t="shared" si="74"/>
        <v>6.9684046378165778</v>
      </c>
      <c r="DZ61" s="1358">
        <v>10.401885999999999</v>
      </c>
      <c r="EA61" s="32">
        <f t="shared" si="75"/>
        <v>2.9522649653524975</v>
      </c>
      <c r="EB61" s="1358">
        <v>1.92055227</v>
      </c>
      <c r="EC61" s="32">
        <f t="shared" si="76"/>
        <v>3.0230600810869932</v>
      </c>
    </row>
    <row r="62" spans="1:137" ht="12.75" customHeight="1" thickBot="1">
      <c r="A62" s="32" t="s">
        <v>175</v>
      </c>
      <c r="B62" s="32">
        <f t="shared" si="51"/>
        <v>187.00472138999999</v>
      </c>
      <c r="C62" s="32">
        <f t="shared" si="52"/>
        <v>0.38080364452622156</v>
      </c>
      <c r="F62" s="1358">
        <v>5.8</v>
      </c>
      <c r="G62" s="32">
        <f t="shared" si="53"/>
        <v>1.2791414076822902</v>
      </c>
      <c r="R62" s="1358"/>
      <c r="S62" s="32" t="str">
        <f t="shared" si="54"/>
        <v/>
      </c>
      <c r="AB62" s="1358"/>
      <c r="AC62" s="32" t="str">
        <f t="shared" si="55"/>
        <v/>
      </c>
      <c r="AL62" s="1358">
        <v>1.0900000000000001</v>
      </c>
      <c r="AM62" s="32">
        <f t="shared" si="56"/>
        <v>2.1821821821821819</v>
      </c>
      <c r="AN62" s="1358"/>
      <c r="AO62" s="32" t="str">
        <f t="shared" si="57"/>
        <v/>
      </c>
      <c r="AP62" s="1358">
        <v>37.96</v>
      </c>
      <c r="AQ62" s="32">
        <f t="shared" si="58"/>
        <v>1.2819690179563468</v>
      </c>
      <c r="AV62" s="1358"/>
      <c r="AW62" s="32" t="str">
        <f t="shared" si="59"/>
        <v/>
      </c>
      <c r="BD62" s="1358">
        <v>62.070110999999997</v>
      </c>
      <c r="BE62" s="32">
        <f t="shared" si="60"/>
        <v>1.6467884746904238</v>
      </c>
      <c r="BL62" s="1358">
        <v>3.5</v>
      </c>
      <c r="BM62" s="32">
        <f t="shared" si="61"/>
        <v>2.316346790205162</v>
      </c>
      <c r="BT62" s="1358"/>
      <c r="BU62" s="32" t="str">
        <f t="shared" si="62"/>
        <v/>
      </c>
      <c r="BX62" s="1358">
        <v>7.2097220000000002</v>
      </c>
      <c r="BY62" s="32">
        <f t="shared" si="63"/>
        <v>0.48531983468028145</v>
      </c>
      <c r="CB62" s="1358"/>
      <c r="CC62" s="32" t="str">
        <f t="shared" si="64"/>
        <v/>
      </c>
      <c r="CH62" s="1358"/>
      <c r="CI62" s="32" t="str">
        <f t="shared" si="65"/>
        <v/>
      </c>
      <c r="CL62" s="1358"/>
      <c r="CM62" s="32" t="str">
        <f t="shared" si="66"/>
        <v/>
      </c>
      <c r="CR62" s="1358">
        <v>2.4</v>
      </c>
      <c r="CS62" s="32">
        <f t="shared" si="67"/>
        <v>0.91185410334346495</v>
      </c>
      <c r="CV62" s="1358"/>
      <c r="CW62" s="32" t="str">
        <f t="shared" si="68"/>
        <v/>
      </c>
      <c r="DL62" s="1358">
        <v>0.54800000000000004</v>
      </c>
      <c r="DM62" s="32">
        <f t="shared" si="69"/>
        <v>3.801595560180368E-2</v>
      </c>
      <c r="DN62" s="1358"/>
      <c r="DP62" s="1358"/>
      <c r="DQ62" s="32" t="str">
        <f t="shared" si="70"/>
        <v/>
      </c>
      <c r="DR62" s="1358"/>
      <c r="DS62" s="32" t="str">
        <f t="shared" si="71"/>
        <v/>
      </c>
      <c r="DT62" s="1358"/>
      <c r="DU62" s="32" t="str">
        <f t="shared" si="72"/>
        <v/>
      </c>
      <c r="DV62" s="1358"/>
      <c r="DW62" s="32" t="str">
        <f t="shared" si="73"/>
        <v/>
      </c>
      <c r="DX62" s="1358">
        <v>64.503</v>
      </c>
      <c r="DY62" s="32">
        <f t="shared" si="74"/>
        <v>5.0904077503180369</v>
      </c>
      <c r="DZ62" s="1358">
        <v>0</v>
      </c>
      <c r="EA62" s="32">
        <f t="shared" si="75"/>
        <v>0</v>
      </c>
      <c r="EB62" s="1358">
        <v>1.9238883899999999</v>
      </c>
      <c r="EC62" s="32">
        <f t="shared" si="76"/>
        <v>3.0283113264476396</v>
      </c>
    </row>
    <row r="63" spans="1:137" ht="12.75" customHeight="1" thickBot="1">
      <c r="A63" s="1422" t="s">
        <v>22</v>
      </c>
      <c r="B63" s="1405">
        <f t="shared" si="51"/>
        <v>12078.951092870002</v>
      </c>
      <c r="C63" s="1405">
        <f t="shared" si="52"/>
        <v>24.596751162373867</v>
      </c>
      <c r="D63" s="1405"/>
      <c r="E63" s="1405"/>
      <c r="F63" s="1405">
        <f>SUM(F55:F62)</f>
        <v>157.9</v>
      </c>
      <c r="G63" s="1405">
        <f>IF(F63&lt;&gt;0,F63/F$11*100,0)</f>
        <v>34.823522116040287</v>
      </c>
      <c r="H63" s="1405"/>
      <c r="I63" s="1405"/>
      <c r="J63" s="1405"/>
      <c r="K63" s="1405"/>
      <c r="L63" s="1405"/>
      <c r="M63" s="1405"/>
      <c r="N63" s="1405"/>
      <c r="O63" s="1405"/>
      <c r="P63" s="1405"/>
      <c r="Q63" s="1405"/>
      <c r="R63" s="1405">
        <f>SUM(R55:R62)</f>
        <v>4964.0912619999999</v>
      </c>
      <c r="S63" s="1405">
        <f>IF(R63&lt;&gt;0,R63/R$11*100,0)</f>
        <v>19.593812652352241</v>
      </c>
      <c r="T63" s="1405"/>
      <c r="U63" s="1405"/>
      <c r="V63" s="1405"/>
      <c r="W63" s="1405"/>
      <c r="X63" s="1405"/>
      <c r="Y63" s="1405"/>
      <c r="Z63" s="1405"/>
      <c r="AA63" s="1405"/>
      <c r="AB63" s="1405">
        <f>SUM(AB55:AB62)</f>
        <v>0</v>
      </c>
      <c r="AC63" s="1405">
        <f>IF(AB63&lt;&gt;0,AB63/AB$11*100,0)</f>
        <v>0</v>
      </c>
      <c r="AD63" s="1405"/>
      <c r="AE63" s="1405"/>
      <c r="AF63" s="1405"/>
      <c r="AG63" s="1405"/>
      <c r="AH63" s="1405"/>
      <c r="AI63" s="1405"/>
      <c r="AJ63" s="1405"/>
      <c r="AK63" s="1405"/>
      <c r="AL63" s="1405">
        <f>SUM(AL55:AL62)</f>
        <v>13.27</v>
      </c>
      <c r="AM63" s="1405">
        <f>IF(AL63&lt;&gt;0,AL63/AL$11*100,0)</f>
        <v>26.566566566566564</v>
      </c>
      <c r="AN63" s="1405">
        <f>SUM(AN55:AN62)</f>
        <v>11.7</v>
      </c>
      <c r="AO63" s="1405">
        <f>IF(AN63&lt;&gt;0,AN63/AN$11*100,0)</f>
        <v>22.388059701492541</v>
      </c>
      <c r="AP63" s="1405">
        <f>SUM(AP55:AP62)</f>
        <v>567.36000000000013</v>
      </c>
      <c r="AQ63" s="1405">
        <f>IF(AP63&lt;&gt;0,AP63/AP$11*100,0)</f>
        <v>19.160641254681586</v>
      </c>
      <c r="AR63" s="1405"/>
      <c r="AS63" s="1405"/>
      <c r="AT63" s="1405"/>
      <c r="AU63" s="1405"/>
      <c r="AV63" s="1405">
        <f>SUM(AV55:AV62)</f>
        <v>241.2</v>
      </c>
      <c r="AW63" s="1405">
        <f>IF(AV63&lt;&gt;0,AV63/AV$11*100,0)</f>
        <v>13.671144363203535</v>
      </c>
      <c r="AX63" s="1405"/>
      <c r="AY63" s="1405"/>
      <c r="AZ63" s="1405"/>
      <c r="BA63" s="1405"/>
      <c r="BB63" s="1405"/>
      <c r="BC63" s="1405"/>
      <c r="BD63" s="1405">
        <f>SUM(BD55:BD62)</f>
        <v>1123.9049201599998</v>
      </c>
      <c r="BE63" s="1405">
        <f>IF(BD63&lt;&gt;0,BD63/BD$11*100,0)</f>
        <v>29.818436592893299</v>
      </c>
      <c r="BF63" s="1405"/>
      <c r="BG63" s="1405"/>
      <c r="BH63" s="1405"/>
      <c r="BI63" s="1405"/>
      <c r="BJ63" s="1405"/>
      <c r="BK63" s="1405"/>
      <c r="BL63" s="1405">
        <f>SUM(BL55:BL62)</f>
        <v>34.799999999999997</v>
      </c>
      <c r="BM63" s="1405">
        <f>IF(BL63&lt;&gt;0,BL63/BL$11*100,0)</f>
        <v>23.031105228325611</v>
      </c>
      <c r="BN63" s="1405"/>
      <c r="BO63" s="1405"/>
      <c r="BP63" s="1405"/>
      <c r="BQ63" s="1405"/>
      <c r="BR63" s="1405"/>
      <c r="BS63" s="1405"/>
      <c r="BT63" s="1405">
        <f>SUM(BT55:BT62)</f>
        <v>1.85</v>
      </c>
      <c r="BU63" s="1405">
        <f>IF(BT63&lt;&gt;0,BT63/BT$11*100,0)</f>
        <v>2.781118460613349</v>
      </c>
      <c r="BV63" s="1405"/>
      <c r="BW63" s="1405"/>
      <c r="BX63" s="1405">
        <f>SUM(BX55:BX62)</f>
        <v>375.87949399999997</v>
      </c>
      <c r="BY63" s="1405">
        <f>IF(BX63&lt;&gt;0,BX63/BX$11*100,0)</f>
        <v>25.302192496158355</v>
      </c>
      <c r="BZ63" s="1405"/>
      <c r="CA63" s="1405"/>
      <c r="CB63" s="1405">
        <f>SUM(CB55:CB62)</f>
        <v>8.19</v>
      </c>
      <c r="CC63" s="1405">
        <f>IF(CB63&lt;&gt;0,CB63/CB$11*100,0)</f>
        <v>24.601982577350551</v>
      </c>
      <c r="CD63" s="1405"/>
      <c r="CE63" s="1405"/>
      <c r="CF63" s="1405"/>
      <c r="CG63" s="1405"/>
      <c r="CH63" s="1405">
        <f>SUM(CH55:CH62)</f>
        <v>30.049999999999997</v>
      </c>
      <c r="CI63" s="1405">
        <f>IF(CH63&lt;&gt;0,CH63/CH$11*100,0)</f>
        <v>47.115083098149881</v>
      </c>
      <c r="CJ63" s="1405"/>
      <c r="CK63" s="1405"/>
      <c r="CL63" s="1405">
        <f>SUM(CL55:CL62)</f>
        <v>13.770676999999999</v>
      </c>
      <c r="CM63" s="1405">
        <f>IF(CL63&lt;&gt;0,CL63/CL$11*100,0)</f>
        <v>15.214578539881064</v>
      </c>
      <c r="CN63" s="1405"/>
      <c r="CO63" s="1405"/>
      <c r="CP63" s="1405"/>
      <c r="CQ63" s="1405"/>
      <c r="CR63" s="1405">
        <f>SUM(CR55:CR62)</f>
        <v>159.79999999999998</v>
      </c>
      <c r="CS63" s="1405">
        <f>IF(CR63&lt;&gt;0,CR63/CR$11*100,0)</f>
        <v>60.714285714285708</v>
      </c>
      <c r="CT63" s="1405"/>
      <c r="CU63" s="1405"/>
      <c r="CV63" s="1405">
        <f>SUM(CV55:CV62)</f>
        <v>131.6</v>
      </c>
      <c r="CW63" s="1405">
        <f>IF(CV63&lt;&gt;0,CV63/CV$11*100,0)</f>
        <v>22.076832746183523</v>
      </c>
      <c r="CX63" s="1405"/>
      <c r="CY63" s="1405"/>
      <c r="CZ63" s="1405"/>
      <c r="DA63" s="1405"/>
      <c r="DB63" s="1405"/>
      <c r="DC63" s="1405"/>
      <c r="DD63" s="1405"/>
      <c r="DE63" s="1405"/>
      <c r="DF63" s="1405"/>
      <c r="DG63" s="1405"/>
      <c r="DH63" s="1405"/>
      <c r="DI63" s="1405"/>
      <c r="DJ63" s="1405"/>
      <c r="DK63" s="1405"/>
      <c r="DL63" s="1405">
        <f>SUM(DL55:DL62)</f>
        <v>319.048</v>
      </c>
      <c r="DM63" s="1405">
        <f>IF(DL63&lt;&gt;0,DL63/DL$11*100,0)</f>
        <v>22.133055844606314</v>
      </c>
      <c r="DN63" s="1405"/>
      <c r="DO63" s="1405"/>
      <c r="DP63" s="1405">
        <f>SUM(DP55:DP62)</f>
        <v>412.88499999999999</v>
      </c>
      <c r="DQ63" s="1405">
        <f>IF(DP63&lt;&gt;0,DP63/DP$11*100,0)</f>
        <v>43.772966004482413</v>
      </c>
      <c r="DR63" s="1405">
        <f>SUM(DR55:DR62)</f>
        <v>432.125</v>
      </c>
      <c r="DS63" s="1405">
        <f>IF(DR63&lt;&gt;0,DR63/DR$11*100,0)</f>
        <v>33.399210708152147</v>
      </c>
      <c r="DT63" s="1405">
        <f>SUM(DT55:DT62)</f>
        <v>1729.2210000000002</v>
      </c>
      <c r="DU63" s="1405">
        <f>IF(DT63&lt;&gt;0,DT63/DT$11*100,0)</f>
        <v>68.519956016523537</v>
      </c>
      <c r="DV63" s="1405">
        <f>SUM(DV55:DV62)</f>
        <v>758.40499999999997</v>
      </c>
      <c r="DW63" s="1405">
        <f>IF(DV63&lt;&gt;0,DV63/DV$11*100,0)</f>
        <v>37.592965641128337</v>
      </c>
      <c r="DX63" s="1405">
        <f>SUM(DX55:DX62)</f>
        <v>444.37700000000001</v>
      </c>
      <c r="DY63" s="1405">
        <f>IF(DX63&lt;&gt;0,DX63/DX$11*100,0)</f>
        <v>35.069068490815596</v>
      </c>
      <c r="DZ63" s="1405">
        <f>SUM(DZ55:DZ62)</f>
        <v>130.518156</v>
      </c>
      <c r="EA63" s="1405">
        <f>IF(DZ63&lt;&gt;0,DZ63/DZ$11*100,0)</f>
        <v>37.043684126245175</v>
      </c>
      <c r="EB63" s="1405">
        <f>SUM(EB55:EB62)</f>
        <v>17.00558371</v>
      </c>
      <c r="EC63" s="1405">
        <f>IF(EB63&lt;&gt;0,EB63/EB$11*100,0)</f>
        <v>26.767769913017915</v>
      </c>
      <c r="ED63" s="1405"/>
      <c r="EE63" s="1405"/>
      <c r="EF63" s="1405"/>
      <c r="EG63" s="1405"/>
    </row>
    <row r="64" spans="1:137" ht="12.75" customHeight="1">
      <c r="A64" s="1433"/>
      <c r="L64" s="70"/>
      <c r="M64" s="70"/>
      <c r="N64" s="70"/>
      <c r="O64" s="70"/>
      <c r="P64" s="70"/>
      <c r="Q64" s="70"/>
      <c r="T64" s="70"/>
      <c r="U64" s="70"/>
      <c r="V64" s="70"/>
      <c r="W64" s="70"/>
      <c r="X64" s="70"/>
      <c r="Y64" s="70"/>
      <c r="Z64" s="70"/>
      <c r="AA64" s="70"/>
      <c r="AR64" s="70"/>
      <c r="AS64" s="70"/>
      <c r="BB64" s="70"/>
      <c r="BC64" s="70"/>
      <c r="BF64" s="70"/>
      <c r="BG64" s="70"/>
      <c r="BH64" s="70"/>
      <c r="BI64" s="70"/>
      <c r="BJ64" s="70"/>
      <c r="BK64" s="70"/>
      <c r="BN64" s="70"/>
      <c r="BO64" s="70"/>
      <c r="BP64" s="70"/>
      <c r="BQ64" s="70"/>
      <c r="BR64" s="70"/>
      <c r="BS64" s="70"/>
      <c r="BV64" s="70"/>
      <c r="BW64" s="70"/>
      <c r="BZ64" s="70"/>
      <c r="CA64" s="70"/>
      <c r="CF64" s="70"/>
      <c r="CG64" s="70"/>
      <c r="CN64" s="70"/>
      <c r="CO64" s="70"/>
      <c r="CP64" s="70"/>
      <c r="CQ64" s="70"/>
      <c r="CT64" s="70"/>
      <c r="CU64" s="70"/>
      <c r="CX64" s="70"/>
      <c r="CY64" s="70"/>
      <c r="CZ64" s="70"/>
      <c r="DA64" s="70"/>
      <c r="DB64" s="70"/>
      <c r="DC64" s="70"/>
      <c r="DD64" s="70"/>
      <c r="DE64" s="70"/>
      <c r="DF64" s="70"/>
      <c r="DG64" s="70"/>
      <c r="DH64" s="70"/>
      <c r="DI64" s="70"/>
      <c r="DJ64" s="70"/>
      <c r="DK64" s="70"/>
      <c r="ED64" s="70"/>
      <c r="EE64" s="70"/>
      <c r="EF64" s="70"/>
      <c r="EG64" s="70"/>
    </row>
    <row r="65" spans="1:143" ht="12.75" customHeight="1">
      <c r="A65" s="1424"/>
      <c r="B65" s="70"/>
      <c r="L65" s="70"/>
      <c r="M65" s="70"/>
      <c r="N65" s="70"/>
      <c r="O65" s="70"/>
      <c r="P65" s="70"/>
      <c r="Q65" s="70"/>
      <c r="T65" s="70"/>
      <c r="U65" s="70"/>
      <c r="V65" s="70"/>
      <c r="W65" s="70"/>
      <c r="X65" s="70"/>
      <c r="Y65" s="70"/>
      <c r="Z65" s="70"/>
      <c r="AA65" s="70"/>
      <c r="BB65" s="70"/>
      <c r="BC65" s="70"/>
      <c r="BF65" s="70"/>
      <c r="BG65" s="70"/>
      <c r="BH65" s="70"/>
      <c r="BI65" s="70"/>
      <c r="BJ65" s="70"/>
      <c r="BK65" s="70"/>
      <c r="BN65" s="70"/>
      <c r="BO65" s="70"/>
      <c r="BP65" s="70"/>
      <c r="BQ65" s="70"/>
      <c r="BR65" s="70"/>
      <c r="BS65" s="70"/>
      <c r="BV65" s="70"/>
      <c r="BW65" s="70"/>
      <c r="CF65" s="70"/>
      <c r="CG65" s="70"/>
      <c r="CP65" s="70"/>
      <c r="CQ65" s="70"/>
      <c r="CT65" s="70"/>
      <c r="CU65" s="70"/>
      <c r="CX65" s="70"/>
      <c r="CY65" s="70"/>
      <c r="CZ65" s="70"/>
      <c r="DA65" s="70"/>
      <c r="DB65" s="70"/>
      <c r="DC65" s="70"/>
      <c r="DD65" s="70"/>
      <c r="DE65" s="70"/>
    </row>
    <row r="66" spans="1:143" ht="12.75" customHeight="1">
      <c r="A66" s="32" t="s">
        <v>31</v>
      </c>
      <c r="B66" s="70"/>
      <c r="D66" s="70">
        <f>'FoF1'!H43</f>
        <v>0</v>
      </c>
      <c r="H66" s="70">
        <f>'FoF1'!AF43</f>
        <v>0</v>
      </c>
      <c r="J66" s="70">
        <f>'FoF1'!AI43</f>
        <v>0</v>
      </c>
      <c r="L66" s="70">
        <f>'FoF1'!AX43</f>
        <v>0</v>
      </c>
      <c r="N66" s="70">
        <f>'FoF1'!BY43</f>
        <v>0</v>
      </c>
      <c r="P66" s="70">
        <f>'FoF1'!CH43</f>
        <v>0</v>
      </c>
      <c r="T66" s="70">
        <f>'FoF1'!CZ43</f>
        <v>0</v>
      </c>
      <c r="V66" s="70">
        <f>'FoF1'!DL43</f>
        <v>0</v>
      </c>
      <c r="X66" s="70">
        <f>'FoF1'!ED43</f>
        <v>0</v>
      </c>
      <c r="Z66" s="70">
        <f>'FoF1'!EM43</f>
        <v>0</v>
      </c>
      <c r="AD66" s="70">
        <f>'FoF1'!FE43</f>
        <v>0</v>
      </c>
      <c r="AF66" s="70">
        <f>'FoF1'!FK43</f>
        <v>0</v>
      </c>
      <c r="AH66" s="70">
        <f>'FoF1'!GC43</f>
        <v>0</v>
      </c>
      <c r="AJ66" s="70">
        <f>'FoF1'!GL43</f>
        <v>0</v>
      </c>
      <c r="AR66" s="70">
        <f>'FoF3'!T43</f>
        <v>0</v>
      </c>
      <c r="AT66" s="70">
        <f>'FoF2'!AR43</f>
        <v>0</v>
      </c>
      <c r="AX66" s="70">
        <f>'FoF2'!BD43</f>
        <v>0</v>
      </c>
      <c r="AZ66" s="70">
        <f>'FoF2'!BJ43</f>
        <v>0</v>
      </c>
      <c r="BB66" s="70">
        <f>'FoF2'!BV43</f>
        <v>0</v>
      </c>
      <c r="BF66" s="70">
        <f>'FoF2'!DO43</f>
        <v>0</v>
      </c>
      <c r="BH66" s="70">
        <f>'FoF2'!EA43</f>
        <v>0</v>
      </c>
      <c r="BJ66" s="70">
        <f>'FoF2'!EV43</f>
        <v>0</v>
      </c>
      <c r="BN66" s="70">
        <f>'FoF2'!FQ43</f>
        <v>0</v>
      </c>
      <c r="BP66" s="70">
        <f>'FoF2'!GI43</f>
        <v>0</v>
      </c>
      <c r="BR66" s="70">
        <f>'FoF2'!GL43</f>
        <v>0</v>
      </c>
      <c r="BV66" s="70">
        <f>'FoF2'!HY43</f>
        <v>0</v>
      </c>
      <c r="BZ66" s="70">
        <f>'FoF3'!AR43</f>
        <v>3.3</v>
      </c>
      <c r="CD66" s="70">
        <f>'FoF3'!BM43</f>
        <v>0</v>
      </c>
      <c r="CF66" s="70">
        <f>'FoF3'!BS43</f>
        <v>0</v>
      </c>
      <c r="CJ66" s="70">
        <f>'FoF3'!EM43</f>
        <v>0</v>
      </c>
      <c r="CN66" s="70">
        <f>'FoF3'!DR43</f>
        <v>0</v>
      </c>
      <c r="CP66" s="70">
        <f>'FoF3'!FH43</f>
        <v>0</v>
      </c>
      <c r="CR66" s="32">
        <v>115.8</v>
      </c>
      <c r="CT66" s="70">
        <f>'FoF3'!GU43</f>
        <v>0</v>
      </c>
      <c r="CX66" s="70">
        <f>'FoF3'!HY43</f>
        <v>0</v>
      </c>
      <c r="CZ66" s="70">
        <f>'FoF3'!IN43</f>
        <v>0</v>
      </c>
      <c r="DB66" s="70">
        <f>'FoF4'!Z43</f>
        <v>0</v>
      </c>
      <c r="DD66" s="70">
        <f>'FoF4'!BV43</f>
        <v>0</v>
      </c>
      <c r="DF66" s="70">
        <f>'FoF4'!ES43</f>
        <v>571.4</v>
      </c>
      <c r="DH66" s="70">
        <f>'FoF4'!ED43</f>
        <v>0</v>
      </c>
      <c r="DJ66" s="70">
        <f>'FoF4'!EJ43</f>
        <v>0</v>
      </c>
      <c r="DL66" s="32">
        <v>822.8</v>
      </c>
      <c r="DN66" s="70">
        <f>'FoF4'!FZ43</f>
        <v>0</v>
      </c>
      <c r="EB66" s="32">
        <v>36.340000000000003</v>
      </c>
      <c r="ED66" s="70">
        <f>'FoF4'!GU43</f>
        <v>0</v>
      </c>
      <c r="EF66" s="70">
        <f>'FoF4'!HP43</f>
        <v>0</v>
      </c>
      <c r="EH66" s="32"/>
      <c r="EI66" s="32"/>
      <c r="EJ66" s="32"/>
      <c r="EK66" s="32"/>
      <c r="EL66" s="32"/>
      <c r="EM66" s="32"/>
    </row>
    <row r="67" spans="1:143" ht="12.75" customHeight="1">
      <c r="A67" s="1418"/>
      <c r="EH67" s="32"/>
      <c r="EI67" s="32"/>
      <c r="EJ67" s="32"/>
      <c r="EK67" s="32"/>
      <c r="EL67" s="32"/>
      <c r="EM67" s="32"/>
    </row>
    <row r="68" spans="1:143" ht="12.75" customHeight="1">
      <c r="A68" s="1418"/>
      <c r="L68" s="70"/>
      <c r="M68" s="70"/>
      <c r="N68" s="70"/>
      <c r="O68" s="70"/>
      <c r="P68" s="70"/>
      <c r="Q68" s="70"/>
      <c r="T68" s="70"/>
      <c r="U68" s="70"/>
      <c r="V68" s="70"/>
      <c r="W68" s="70"/>
      <c r="X68" s="70"/>
      <c r="Y68" s="70"/>
      <c r="Z68" s="70"/>
      <c r="AA68" s="70"/>
      <c r="BB68" s="70"/>
      <c r="BC68" s="70"/>
      <c r="BF68" s="70"/>
      <c r="BG68" s="70"/>
      <c r="BH68" s="70"/>
      <c r="BI68" s="70"/>
      <c r="BJ68" s="70"/>
      <c r="BK68" s="70"/>
      <c r="BN68" s="70"/>
      <c r="BO68" s="70"/>
      <c r="BP68" s="70"/>
      <c r="BQ68" s="70"/>
      <c r="BR68" s="70"/>
      <c r="BS68" s="70"/>
      <c r="BV68" s="70"/>
      <c r="BW68" s="70"/>
      <c r="CF68" s="70"/>
      <c r="CG68" s="70"/>
      <c r="CP68" s="70"/>
      <c r="CQ68" s="70"/>
      <c r="CT68" s="70"/>
      <c r="CU68" s="70"/>
      <c r="CX68" s="70"/>
      <c r="CY68" s="70"/>
      <c r="CZ68" s="70"/>
      <c r="DA68" s="70"/>
      <c r="DB68" s="70"/>
      <c r="DC68" s="70"/>
      <c r="DD68" s="70"/>
      <c r="DE68" s="70"/>
    </row>
    <row r="69" spans="1:143" ht="12.75" customHeight="1">
      <c r="A69" s="1418"/>
      <c r="L69" s="70"/>
      <c r="M69" s="70"/>
      <c r="N69" s="70"/>
      <c r="O69" s="70"/>
      <c r="P69" s="70"/>
      <c r="Q69" s="70"/>
      <c r="T69" s="70"/>
      <c r="U69" s="70"/>
      <c r="V69" s="70"/>
      <c r="W69" s="70"/>
      <c r="X69" s="70"/>
      <c r="Y69" s="70"/>
      <c r="Z69" s="70"/>
      <c r="AA69" s="70"/>
      <c r="BB69" s="70"/>
      <c r="BC69" s="70"/>
      <c r="BF69" s="70"/>
      <c r="BG69" s="70"/>
      <c r="BH69" s="70"/>
      <c r="BI69" s="70"/>
      <c r="BJ69" s="70"/>
      <c r="BK69" s="70"/>
      <c r="BN69" s="70"/>
      <c r="BO69" s="70"/>
      <c r="BP69" s="70"/>
      <c r="BQ69" s="70"/>
      <c r="BR69" s="70"/>
      <c r="BS69" s="70"/>
      <c r="BV69" s="70"/>
      <c r="BW69" s="70"/>
      <c r="CF69" s="70"/>
      <c r="CG69" s="70"/>
      <c r="CP69" s="70"/>
      <c r="CQ69" s="70"/>
      <c r="CT69" s="70"/>
      <c r="CU69" s="70"/>
      <c r="CX69" s="70"/>
      <c r="CY69" s="70"/>
      <c r="CZ69" s="70"/>
      <c r="DA69" s="70"/>
      <c r="DB69" s="70"/>
      <c r="DC69" s="70"/>
      <c r="DD69" s="70"/>
      <c r="DE69" s="70"/>
    </row>
    <row r="70" spans="1:143" ht="12.75" customHeight="1">
      <c r="A70" s="1418"/>
      <c r="L70" s="70"/>
      <c r="M70" s="70"/>
      <c r="N70" s="70"/>
      <c r="O70" s="70"/>
      <c r="P70" s="70"/>
      <c r="Q70" s="70"/>
      <c r="T70" s="70"/>
      <c r="U70" s="70"/>
      <c r="V70" s="70"/>
      <c r="W70" s="70"/>
      <c r="X70" s="70"/>
      <c r="Y70" s="70"/>
      <c r="Z70" s="70"/>
      <c r="AA70" s="70"/>
      <c r="BB70" s="70"/>
      <c r="BC70" s="70"/>
      <c r="BF70" s="70"/>
      <c r="BG70" s="70"/>
      <c r="BH70" s="70"/>
      <c r="BI70" s="70"/>
      <c r="BJ70" s="70"/>
      <c r="BK70" s="70"/>
      <c r="BN70" s="70"/>
      <c r="BO70" s="70"/>
      <c r="BP70" s="70"/>
      <c r="BQ70" s="70"/>
      <c r="BR70" s="70"/>
      <c r="BS70" s="70"/>
      <c r="BV70" s="70"/>
      <c r="BW70" s="70"/>
      <c r="CF70" s="70"/>
      <c r="CG70" s="70"/>
      <c r="CP70" s="70"/>
      <c r="CQ70" s="70"/>
      <c r="CT70" s="70"/>
      <c r="CU70" s="70"/>
      <c r="CX70" s="70"/>
      <c r="CY70" s="70"/>
      <c r="CZ70" s="70"/>
      <c r="DA70" s="70"/>
      <c r="DB70" s="70"/>
      <c r="DC70" s="70"/>
      <c r="DD70" s="70"/>
      <c r="DE70" s="70"/>
    </row>
  </sheetData>
  <phoneticPr fontId="29" type="noConversion"/>
  <pageMargins left="0.39370078740157483" right="0.39370078740157483" top="0.59055118110236227" bottom="0.39370078740157483" header="0.39370078740157483" footer="0.39370078740157483"/>
  <pageSetup paperSize="9" scale="64" fitToWidth="12" orientation="landscape" horizontalDpi="300" verticalDpi="300" r:id="rId1"/>
  <headerFooter alignWithMargins="0">
    <oddHeader>&amp;CASSOCIATION OF COLLECTIVE INVESTMENTS - QUARTERLY REPORT FOR QUARTER ENDED 31 DECEMBER 2007</oddHeader>
    <oddFooter>&amp;R&amp;A: Page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47">
    <pageSetUpPr fitToPage="1"/>
  </sheetPr>
  <dimension ref="A2:AK99"/>
  <sheetViews>
    <sheetView workbookViewId="0" xr3:uid="{96AA9D09-0E06-52DD-9EE1-B522AFA11096}">
      <pane xSplit="3" ySplit="5" topLeftCell="M34" activePane="bottomRight" state="frozen"/>
      <selection activeCell="HO35" sqref="HO35"/>
      <selection pane="bottomLeft" activeCell="HO35" sqref="HO35"/>
      <selection pane="topRight" activeCell="HO35" sqref="HO35"/>
      <selection pane="bottomRight" activeCell="HO35" sqref="HO35"/>
    </sheetView>
  </sheetViews>
  <sheetFormatPr defaultRowHeight="12.75" customHeight="1"/>
  <cols>
    <col min="1" max="1" width="47" style="32" customWidth="1"/>
    <col min="2" max="2" width="10.7109375" style="32" bestFit="1" customWidth="1"/>
    <col min="3" max="3" width="4" style="32" bestFit="1" customWidth="1"/>
    <col min="4" max="4" width="9.85546875" style="32" customWidth="1"/>
    <col min="5" max="5" width="4.28515625" style="32" customWidth="1"/>
    <col min="6" max="6" width="13" style="32" customWidth="1"/>
    <col min="7" max="7" width="3.85546875" style="32" customWidth="1"/>
    <col min="8" max="8" width="11.85546875" style="32" customWidth="1"/>
    <col min="9" max="9" width="3.85546875" style="32" customWidth="1"/>
    <col min="10" max="10" width="10.28515625" style="32" customWidth="1"/>
    <col min="11" max="11" width="3.85546875" style="32" customWidth="1"/>
    <col min="12" max="12" width="10.28515625" style="32" customWidth="1"/>
    <col min="13" max="13" width="4" style="32" bestFit="1" customWidth="1"/>
    <col min="14" max="14" width="10.28515625" style="32" customWidth="1"/>
    <col min="15" max="15" width="4" style="32" bestFit="1" customWidth="1"/>
    <col min="16" max="16" width="10.140625" style="32" customWidth="1"/>
    <col min="17" max="17" width="3.85546875" style="32" customWidth="1"/>
    <col min="18" max="18" width="10.140625" style="32" customWidth="1"/>
    <col min="19" max="19" width="3.85546875" style="32" customWidth="1"/>
    <col min="20" max="20" width="10" style="32" customWidth="1"/>
    <col min="21" max="21" width="3.85546875" style="32" customWidth="1"/>
    <col min="22" max="22" width="11.42578125" style="32" customWidth="1"/>
    <col min="23" max="23" width="3.85546875" style="32" customWidth="1"/>
    <col min="24" max="24" width="9.28515625" style="32" customWidth="1"/>
    <col min="25" max="25" width="5.5703125" style="32" customWidth="1"/>
    <col min="26" max="26" width="11" style="32" customWidth="1"/>
    <col min="27" max="27" width="3.85546875" style="32" customWidth="1"/>
    <col min="28" max="28" width="11" style="32" customWidth="1"/>
    <col min="29" max="29" width="3.85546875" style="32" customWidth="1"/>
    <col min="30" max="30" width="12.5703125" style="32" customWidth="1"/>
    <col min="31" max="31" width="3.85546875" style="32" customWidth="1"/>
    <col min="32" max="32" width="12.42578125" style="32" customWidth="1"/>
    <col min="33" max="33" width="3.85546875" style="32" customWidth="1"/>
    <col min="34" max="34" width="9.140625" style="32"/>
    <col min="35" max="35" width="6" style="32" customWidth="1"/>
    <col min="36" max="36" width="10.28515625" style="32" customWidth="1"/>
    <col min="37" max="37" width="3.7109375" style="32" customWidth="1"/>
    <col min="38" max="16384" width="9.140625" style="32"/>
  </cols>
  <sheetData>
    <row r="2" spans="1:37" ht="12.75" customHeight="1">
      <c r="D2" s="1394" t="s">
        <v>385</v>
      </c>
      <c r="F2" s="1394" t="s">
        <v>385</v>
      </c>
      <c r="H2" s="1394" t="s">
        <v>385</v>
      </c>
      <c r="J2" s="1394" t="s">
        <v>385</v>
      </c>
      <c r="L2" s="1394" t="s">
        <v>385</v>
      </c>
      <c r="N2" s="1394" t="s">
        <v>385</v>
      </c>
      <c r="P2" s="1394" t="s">
        <v>385</v>
      </c>
      <c r="T2" s="1394" t="s">
        <v>385</v>
      </c>
      <c r="V2" s="1394" t="s">
        <v>385</v>
      </c>
      <c r="X2" s="1394"/>
      <c r="Z2" s="1394" t="s">
        <v>385</v>
      </c>
      <c r="AB2" s="1394" t="s">
        <v>385</v>
      </c>
      <c r="AD2" s="1394" t="s">
        <v>385</v>
      </c>
      <c r="AF2" s="1394" t="s">
        <v>385</v>
      </c>
      <c r="AH2" s="1394" t="s">
        <v>385</v>
      </c>
      <c r="AJ2" s="1394" t="s">
        <v>385</v>
      </c>
    </row>
    <row r="3" spans="1:37" s="95" customFormat="1" ht="12.75" customHeight="1">
      <c r="A3" s="1414" t="s">
        <v>605</v>
      </c>
      <c r="B3" s="1395" t="s">
        <v>83</v>
      </c>
      <c r="C3" s="1395"/>
      <c r="D3" s="1395" t="s">
        <v>388</v>
      </c>
      <c r="E3" s="1397"/>
      <c r="F3" s="1395" t="s">
        <v>388</v>
      </c>
      <c r="G3" s="1395"/>
      <c r="H3" s="1397" t="s">
        <v>607</v>
      </c>
      <c r="I3" s="1395"/>
      <c r="J3" s="1397" t="s">
        <v>392</v>
      </c>
      <c r="K3" s="1395"/>
      <c r="L3" s="1397" t="s">
        <v>609</v>
      </c>
      <c r="M3" s="1395"/>
      <c r="N3" s="1397" t="s">
        <v>610</v>
      </c>
      <c r="O3" s="1395"/>
      <c r="P3" s="1397" t="s">
        <v>571</v>
      </c>
      <c r="Q3" s="1395"/>
      <c r="R3" s="1397" t="s">
        <v>415</v>
      </c>
      <c r="S3" s="1395"/>
      <c r="T3" s="1398" t="s">
        <v>423</v>
      </c>
      <c r="U3" s="1395"/>
      <c r="V3" s="1398" t="s">
        <v>423</v>
      </c>
      <c r="W3" s="1395"/>
      <c r="X3" s="1395" t="s">
        <v>580</v>
      </c>
      <c r="Y3" s="1395"/>
      <c r="Z3" s="1397" t="s">
        <v>724</v>
      </c>
      <c r="AA3" s="1395"/>
      <c r="AB3" s="1397" t="s">
        <v>630</v>
      </c>
      <c r="AC3" s="1395"/>
      <c r="AD3" s="1395" t="s">
        <v>451</v>
      </c>
      <c r="AE3" s="1395"/>
      <c r="AF3" s="1396" t="s">
        <v>451</v>
      </c>
      <c r="AG3" s="1395"/>
      <c r="AH3" s="1397" t="s">
        <v>725</v>
      </c>
      <c r="AI3" s="1395"/>
      <c r="AJ3" s="1397" t="s">
        <v>726</v>
      </c>
      <c r="AK3" s="1395"/>
    </row>
    <row r="4" spans="1:37" s="95" customFormat="1" ht="12.75" customHeight="1">
      <c r="A4" s="1416" t="s">
        <v>727</v>
      </c>
      <c r="B4" s="1399"/>
      <c r="C4" s="1399"/>
      <c r="D4" s="1358" t="s">
        <v>695</v>
      </c>
      <c r="E4" s="1401"/>
      <c r="F4" s="1399" t="s">
        <v>653</v>
      </c>
      <c r="G4" s="1399"/>
      <c r="H4" s="1415" t="s">
        <v>728</v>
      </c>
      <c r="I4" s="1399"/>
      <c r="J4" s="1401" t="s">
        <v>657</v>
      </c>
      <c r="K4" s="1399"/>
      <c r="L4" s="1401" t="s">
        <v>729</v>
      </c>
      <c r="M4" s="1399"/>
      <c r="N4" s="1401" t="s">
        <v>728</v>
      </c>
      <c r="O4" s="1399"/>
      <c r="P4" s="1401" t="s">
        <v>493</v>
      </c>
      <c r="Q4" s="1399"/>
      <c r="R4" s="1401" t="s">
        <v>705</v>
      </c>
      <c r="S4" s="1399"/>
      <c r="T4" s="46" t="s">
        <v>730</v>
      </c>
      <c r="U4" s="1399"/>
      <c r="V4" s="46" t="s">
        <v>731</v>
      </c>
      <c r="W4" s="1399"/>
      <c r="X4" s="1399" t="s">
        <v>705</v>
      </c>
      <c r="Y4" s="1399"/>
      <c r="Z4" s="1415" t="s">
        <v>661</v>
      </c>
      <c r="AA4" s="1399"/>
      <c r="AB4" s="1415" t="s">
        <v>709</v>
      </c>
      <c r="AC4" s="1399"/>
      <c r="AD4" s="1399" t="s">
        <v>732</v>
      </c>
      <c r="AE4" s="1399"/>
      <c r="AF4" s="1400" t="s">
        <v>733</v>
      </c>
      <c r="AG4" s="1399"/>
      <c r="AH4" s="1401" t="s">
        <v>723</v>
      </c>
      <c r="AI4" s="1399"/>
      <c r="AJ4" s="1415" t="s">
        <v>461</v>
      </c>
      <c r="AK4" s="1399"/>
    </row>
    <row r="5" spans="1:37" ht="12.75" customHeight="1">
      <c r="A5" s="1404"/>
      <c r="B5" s="1404" t="s">
        <v>86</v>
      </c>
      <c r="C5" s="1404" t="s">
        <v>16</v>
      </c>
      <c r="D5" s="1404" t="s">
        <v>86</v>
      </c>
      <c r="E5" s="1404" t="s">
        <v>16</v>
      </c>
      <c r="F5" s="1404" t="s">
        <v>86</v>
      </c>
      <c r="G5" s="1404" t="s">
        <v>16</v>
      </c>
      <c r="H5" s="1404" t="s">
        <v>86</v>
      </c>
      <c r="I5" s="1404" t="s">
        <v>16</v>
      </c>
      <c r="J5" s="1404" t="s">
        <v>86</v>
      </c>
      <c r="K5" s="1404" t="s">
        <v>16</v>
      </c>
      <c r="L5" s="1404" t="s">
        <v>86</v>
      </c>
      <c r="M5" s="1404" t="s">
        <v>16</v>
      </c>
      <c r="N5" s="1404" t="s">
        <v>86</v>
      </c>
      <c r="O5" s="1404" t="s">
        <v>16</v>
      </c>
      <c r="P5" s="1404" t="s">
        <v>86</v>
      </c>
      <c r="Q5" s="1404" t="s">
        <v>16</v>
      </c>
      <c r="R5" s="1404" t="s">
        <v>86</v>
      </c>
      <c r="S5" s="1404" t="s">
        <v>16</v>
      </c>
      <c r="T5" s="1404" t="s">
        <v>86</v>
      </c>
      <c r="U5" s="1404" t="s">
        <v>16</v>
      </c>
      <c r="V5" s="1404" t="s">
        <v>86</v>
      </c>
      <c r="W5" s="1404" t="s">
        <v>16</v>
      </c>
      <c r="X5" s="1404" t="s">
        <v>86</v>
      </c>
      <c r="Y5" s="1404" t="s">
        <v>16</v>
      </c>
      <c r="Z5" s="1404" t="s">
        <v>86</v>
      </c>
      <c r="AA5" s="1404" t="s">
        <v>16</v>
      </c>
      <c r="AB5" s="1404" t="s">
        <v>86</v>
      </c>
      <c r="AC5" s="1404" t="s">
        <v>16</v>
      </c>
      <c r="AD5" s="1404" t="s">
        <v>86</v>
      </c>
      <c r="AE5" s="1404" t="s">
        <v>16</v>
      </c>
      <c r="AF5" s="1404" t="s">
        <v>86</v>
      </c>
      <c r="AG5" s="1404" t="s">
        <v>16</v>
      </c>
      <c r="AH5" s="1404" t="s">
        <v>86</v>
      </c>
      <c r="AI5" s="1404" t="s">
        <v>16</v>
      </c>
      <c r="AJ5" s="1404" t="s">
        <v>86</v>
      </c>
      <c r="AK5" s="1404" t="s">
        <v>16</v>
      </c>
    </row>
    <row r="6" spans="1:37" ht="12.75" customHeight="1">
      <c r="A6" s="1418" t="s">
        <v>88</v>
      </c>
    </row>
    <row r="7" spans="1:37" ht="12.75" customHeight="1">
      <c r="A7" s="32" t="s">
        <v>89</v>
      </c>
      <c r="B7" s="70">
        <f>SUMIF(C$5:IV$5,"Rm",C7:IV7)</f>
        <v>228.94716192999999</v>
      </c>
      <c r="C7" s="32">
        <f>IF(B7&lt;&gt;0,B7/B$11*100,0)</f>
        <v>67.457224019237302</v>
      </c>
      <c r="D7" s="70">
        <f>SUM('FoF1'!AL9:AL12)</f>
        <v>0</v>
      </c>
      <c r="E7" s="32">
        <f>IF(D7&lt;&gt;0,D7/D$11*100,0)</f>
        <v>0</v>
      </c>
      <c r="F7" s="70">
        <f>SUM('FoF1'!AO9:AO12)</f>
        <v>0</v>
      </c>
      <c r="G7" s="32">
        <f>IF(F7&lt;&gt;0,F7/F$11*100,0)</f>
        <v>0</v>
      </c>
      <c r="H7" s="70">
        <f>SUM('FoF1'!BV9:BV12)</f>
        <v>0</v>
      </c>
      <c r="I7" s="32">
        <f>IF(H7&lt;&gt;0,H7/H$11*100,0)</f>
        <v>0</v>
      </c>
      <c r="J7" s="70">
        <f>SUM('FoF1'!DC9:DC12)</f>
        <v>83.262182469999999</v>
      </c>
      <c r="K7" s="32">
        <f>IF(J7&lt;&gt;0,J7/J$11*100,0)</f>
        <v>78.646605291887866</v>
      </c>
      <c r="L7" s="70">
        <f>SUM('FoF1'!EA9:EA12)</f>
        <v>50.6</v>
      </c>
      <c r="M7" s="32">
        <f>IF(L7&lt;&gt;0,L7/L$11*100,0)</f>
        <v>83.913764510779444</v>
      </c>
      <c r="N7" s="70">
        <f>SUM('FoF1'!EG9:EG12)</f>
        <v>0</v>
      </c>
      <c r="O7" s="32">
        <f>IF(N7&lt;&gt;0,N7/N$11*100,0)</f>
        <v>0</v>
      </c>
      <c r="P7" s="70">
        <f>SUM('FoF2'!K9:K12)</f>
        <v>2.16597946</v>
      </c>
      <c r="Q7" s="32">
        <f>IF(P7&lt;&gt;0,P7/P$11*100,0)</f>
        <v>64.778825511611259</v>
      </c>
      <c r="R7" s="70">
        <v>17.12</v>
      </c>
      <c r="S7" s="32">
        <f>IF(R7&lt;&gt;"",R7/R$11*100,"")</f>
        <v>61.230329041487842</v>
      </c>
      <c r="T7" s="70">
        <f>SUM('FoF2'!FW9:FW12)</f>
        <v>0</v>
      </c>
      <c r="U7" s="32">
        <f>IF(T7&lt;&gt;0,T7/T$11*100,0)</f>
        <v>0</v>
      </c>
      <c r="V7" s="70">
        <f>SUM('FoF2'!GC9:GC12)</f>
        <v>0</v>
      </c>
      <c r="W7" s="32">
        <f>IF(V7&lt;&gt;0,V7/V$11*100,0)</f>
        <v>0</v>
      </c>
      <c r="X7" s="70">
        <v>33.399000000000001</v>
      </c>
      <c r="Y7" s="32">
        <f>IF(X7&lt;&gt;"",X7/X$11*100,"")</f>
        <v>58.137794179083691</v>
      </c>
      <c r="Z7" s="70">
        <f>SUM('FoF3'!CK9:CK12)</f>
        <v>42.4</v>
      </c>
      <c r="AA7" s="32">
        <f>IF(Z7&lt;&gt;0,Z7/Z$11*100,0)</f>
        <v>89.075630252100837</v>
      </c>
      <c r="AB7" s="70">
        <f>SUM('FoF4'!CB9:CB12)</f>
        <v>0</v>
      </c>
      <c r="AC7" s="32">
        <f>IF(AB7&lt;&gt;0,AB7/AB$11*100,0)</f>
        <v>0</v>
      </c>
      <c r="AD7" s="70">
        <f>SUM('FoF4'!DR9:DR12)</f>
        <v>0</v>
      </c>
      <c r="AE7" s="32">
        <f>IF(AD7&lt;&gt;0,AD7/AD$11*100,0)</f>
        <v>0</v>
      </c>
      <c r="AF7" s="70">
        <f>SUM('FoF4'!EG9:EG12)</f>
        <v>0</v>
      </c>
      <c r="AG7" s="32">
        <f>IF(AF7&lt;&gt;0,AF7/AF$11*100,0)</f>
        <v>0</v>
      </c>
      <c r="AH7" s="70">
        <f>SUM('FoF4'!GX9:GX12)</f>
        <v>0</v>
      </c>
      <c r="AI7" s="32">
        <f>IF(AH7&lt;&gt;0,AH7/AH$11*100,0)</f>
        <v>0</v>
      </c>
      <c r="AJ7" s="70">
        <f>SUM('FoF4'!HG9:HG12)</f>
        <v>0</v>
      </c>
      <c r="AK7" s="32">
        <f>IF(AJ7&lt;&gt;0,AJ7/AJ$11*100,0)</f>
        <v>0</v>
      </c>
    </row>
    <row r="8" spans="1:37" ht="12.75" customHeight="1">
      <c r="A8" s="32" t="s">
        <v>91</v>
      </c>
      <c r="B8" s="70">
        <f>SUMIF(C$5:IV$5,"Rm",C8:IV8)</f>
        <v>95.332900179981493</v>
      </c>
      <c r="C8" s="32">
        <f t="shared" ref="C8:C47" si="0">IF(B8&lt;&gt;0,B8/B$11*100,0)</f>
        <v>28.088982408136726</v>
      </c>
      <c r="D8" s="70">
        <f>'FoF1'!AL8</f>
        <v>25.199000000000002</v>
      </c>
      <c r="E8" s="32">
        <f>IF(D8&lt;&gt;0,D8/D$11*100,0)</f>
        <v>100</v>
      </c>
      <c r="F8" s="70">
        <f>'FoF1'!AO8</f>
        <v>0.75800000000000001</v>
      </c>
      <c r="G8" s="32">
        <f>IF(F8&lt;&gt;0,F8/F$11*100,0)</f>
        <v>100</v>
      </c>
      <c r="H8" s="70">
        <f>'FoF1'!BV8</f>
        <v>6.4482499981495592E-2</v>
      </c>
      <c r="I8" s="32">
        <f>IF(H8&lt;&gt;0,H8/H$11*100,0)</f>
        <v>100</v>
      </c>
      <c r="J8" s="70">
        <f>'FoF1'!DC8</f>
        <v>22.60657329</v>
      </c>
      <c r="K8" s="32">
        <f>IF(J8&lt;&gt;0,J8/J$11*100,0)</f>
        <v>21.353394708112134</v>
      </c>
      <c r="L8" s="70">
        <f>'FoF1'!EA8</f>
        <v>9.6999999999999993</v>
      </c>
      <c r="M8" s="32">
        <f>IF(L8&lt;&gt;0,L8/L$11*100,0)</f>
        <v>16.086235489220563</v>
      </c>
      <c r="N8" s="70">
        <f>'FoF1'!EG8</f>
        <v>0.10267683999999999</v>
      </c>
      <c r="O8" s="32">
        <f>IF(N8&lt;&gt;0,N8/N$11*100,0)</f>
        <v>100</v>
      </c>
      <c r="P8" s="70">
        <f>'FoF2'!K8</f>
        <v>1.1776740299999997</v>
      </c>
      <c r="Q8" s="32">
        <f>IF(P8&lt;&gt;0,P8/P$11*100,0)</f>
        <v>35.221174488388748</v>
      </c>
      <c r="R8" s="70">
        <v>6.7</v>
      </c>
      <c r="S8" s="32">
        <f>IF(R8&lt;&gt;"",R8/R$11*100,"")</f>
        <v>23.962804005722461</v>
      </c>
      <c r="T8" s="70">
        <f>'FoF2'!FW8</f>
        <v>0.4</v>
      </c>
      <c r="U8" s="32">
        <f>IF(T8&lt;&gt;0,T8/T$11*100,0)</f>
        <v>100</v>
      </c>
      <c r="V8" s="70">
        <f>'FoF2'!GC8</f>
        <v>6.4</v>
      </c>
      <c r="W8" s="32">
        <f>IF(V8&lt;&gt;0,V8/V$11*100,0)</f>
        <v>100</v>
      </c>
      <c r="X8" s="70">
        <v>13.073</v>
      </c>
      <c r="Y8" s="32">
        <f>IF(X8&lt;&gt;"",X8/X$11*100,"")</f>
        <v>22.75623172260131</v>
      </c>
      <c r="Z8" s="70">
        <f>'FoF3'!CK8</f>
        <v>5.2</v>
      </c>
      <c r="AA8" s="32">
        <f>IF(Z8&lt;&gt;0,Z8/Z$11*100,0)</f>
        <v>10.92436974789916</v>
      </c>
      <c r="AB8" s="70">
        <f>'FoF4'!CB8</f>
        <v>3.91442442</v>
      </c>
      <c r="AC8" s="32">
        <f>IF(AB8&lt;&gt;0,AB8/AB$11*100,0)</f>
        <v>100</v>
      </c>
      <c r="AD8" s="70">
        <f>'FoF4'!DR8</f>
        <v>0.41399999999999998</v>
      </c>
      <c r="AE8" s="32">
        <f>IF(AD8&lt;&gt;0,AD8/AD$11*100,0)</f>
        <v>100</v>
      </c>
      <c r="AF8" s="70">
        <f>'FoF4'!EG8</f>
        <v>2.0918720000000002E-2</v>
      </c>
      <c r="AG8" s="32">
        <f>IF(AF8&lt;&gt;0,AF8/AF$11*100,0)</f>
        <v>100</v>
      </c>
      <c r="AH8" s="70">
        <f>'FoF4'!GX8</f>
        <v>7.6477020000000007E-2</v>
      </c>
      <c r="AI8" s="32">
        <f>IF(AH8&lt;&gt;0,AH8/AH$11*100,0)</f>
        <v>100</v>
      </c>
      <c r="AJ8" s="70">
        <f>'FoF4'!HG8</f>
        <v>-0.47432664000000002</v>
      </c>
      <c r="AK8" s="32">
        <f>IF(AJ8&lt;&gt;0,AJ8/AJ$11*100,0)</f>
        <v>100</v>
      </c>
    </row>
    <row r="9" spans="1:37" ht="12.75" customHeight="1">
      <c r="A9" s="1424" t="s">
        <v>94</v>
      </c>
      <c r="B9" s="70">
        <f>SUMIF(C$5:IV$5,"Rm",C9:IV9)</f>
        <v>6.8010000000000002</v>
      </c>
      <c r="C9" s="32">
        <f t="shared" si="0"/>
        <v>2.0038535384644893</v>
      </c>
      <c r="D9" s="70">
        <v>0</v>
      </c>
      <c r="E9" s="32">
        <f>IF(D9&lt;&gt;0,D9/D$11*100,0)</f>
        <v>0</v>
      </c>
      <c r="F9" s="70">
        <v>0</v>
      </c>
      <c r="G9" s="32">
        <f>IF(F9&lt;&gt;0,F9/F$11*100,0)</f>
        <v>0</v>
      </c>
      <c r="H9" s="70">
        <v>0</v>
      </c>
      <c r="I9" s="32">
        <f>IF(H9&lt;&gt;0,H9/H$11*100,0)</f>
        <v>0</v>
      </c>
      <c r="J9" s="70">
        <v>0</v>
      </c>
      <c r="K9" s="32">
        <f>IF(J9&lt;&gt;0,J9/J$11*100,0)</f>
        <v>0</v>
      </c>
      <c r="L9" s="70">
        <v>0</v>
      </c>
      <c r="M9" s="32">
        <f>IF(L9&lt;&gt;0,L9/L$11*100,0)</f>
        <v>0</v>
      </c>
      <c r="N9" s="70">
        <v>0</v>
      </c>
      <c r="O9" s="32">
        <f>IF(N9&lt;&gt;0,N9/N$11*100,0)</f>
        <v>0</v>
      </c>
      <c r="P9" s="70">
        <v>0</v>
      </c>
      <c r="Q9" s="32">
        <f>IF(P9&lt;&gt;0,P9/P$11*100,0)</f>
        <v>0</v>
      </c>
      <c r="R9" s="70">
        <v>4.1399999999999997</v>
      </c>
      <c r="S9" s="32">
        <f>IF(R9&lt;&gt;"",R9/R$11*100,"")</f>
        <v>14.806866952789699</v>
      </c>
      <c r="T9" s="70">
        <v>0</v>
      </c>
      <c r="U9" s="32">
        <f>IF(T9&lt;&gt;0,T9/T$11*100,0)</f>
        <v>0</v>
      </c>
      <c r="V9" s="70">
        <v>0</v>
      </c>
      <c r="W9" s="32">
        <f>IF(V9&lt;&gt;0,V9/V$11*100,0)</f>
        <v>0</v>
      </c>
      <c r="X9" s="70">
        <v>2.661</v>
      </c>
      <c r="Y9" s="32">
        <f>IF(X9&lt;&gt;"",X9/X$11*100,"")</f>
        <v>4.6320150396880662</v>
      </c>
      <c r="Z9" s="70">
        <v>0</v>
      </c>
      <c r="AA9" s="32">
        <f>IF(Z9&lt;&gt;0,Z9/Z$11*100,0)</f>
        <v>0</v>
      </c>
      <c r="AB9" s="70">
        <v>0</v>
      </c>
      <c r="AC9" s="32">
        <f>IF(AB9&lt;&gt;0,AB9/AB$11*100,0)</f>
        <v>0</v>
      </c>
      <c r="AD9" s="70">
        <v>0</v>
      </c>
      <c r="AE9" s="32">
        <f>IF(AD9&lt;&gt;0,AD9/AD$11*100,0)</f>
        <v>0</v>
      </c>
      <c r="AF9" s="70">
        <v>0</v>
      </c>
      <c r="AG9" s="32">
        <f>IF(AF9&lt;&gt;0,AF9/AF$11*100,0)</f>
        <v>0</v>
      </c>
      <c r="AH9" s="70">
        <v>0</v>
      </c>
      <c r="AI9" s="32">
        <f>IF(AH9&lt;&gt;0,AH9/AH$11*100,0)</f>
        <v>0</v>
      </c>
      <c r="AJ9" s="70">
        <v>0</v>
      </c>
      <c r="AK9" s="32">
        <f>IF(AJ9&lt;&gt;0,AJ9/AJ$11*100,0)</f>
        <v>0</v>
      </c>
    </row>
    <row r="10" spans="1:37" ht="12.75" customHeight="1" thickBot="1">
      <c r="A10" s="1424" t="s">
        <v>254</v>
      </c>
      <c r="B10" s="70">
        <f>SUMIF(C$5:IV$5,"Rm",C10:IV10)</f>
        <v>8.3149999999999995</v>
      </c>
      <c r="C10" s="32">
        <f t="shared" si="0"/>
        <v>2.4499400341614805</v>
      </c>
      <c r="D10" s="70">
        <v>0</v>
      </c>
      <c r="E10" s="32">
        <f>IF(D10&lt;&gt;0,D10/D$11*100,0)</f>
        <v>0</v>
      </c>
      <c r="F10" s="70">
        <v>0</v>
      </c>
      <c r="G10" s="32">
        <f>IF(F10&lt;&gt;0,F10/F$11*100,0)</f>
        <v>0</v>
      </c>
      <c r="H10" s="70">
        <v>0</v>
      </c>
      <c r="I10" s="32">
        <f>IF(H10&lt;&gt;0,H10/H$11*100,0)</f>
        <v>0</v>
      </c>
      <c r="J10" s="70">
        <v>0</v>
      </c>
      <c r="K10" s="32">
        <f>IF(J10&lt;&gt;0,J10/J$11*100,0)</f>
        <v>0</v>
      </c>
      <c r="L10" s="70">
        <v>0</v>
      </c>
      <c r="M10" s="32">
        <f>IF(L10&lt;&gt;0,L10/L$11*100,0)</f>
        <v>0</v>
      </c>
      <c r="N10" s="70">
        <v>0</v>
      </c>
      <c r="O10" s="32">
        <f>IF(N10&lt;&gt;0,N10/N$11*100,0)</f>
        <v>0</v>
      </c>
      <c r="P10" s="70">
        <v>0</v>
      </c>
      <c r="Q10" s="32">
        <f>IF(P10&lt;&gt;0,P10/P$11*100,0)</f>
        <v>0</v>
      </c>
      <c r="R10" s="70">
        <v>0</v>
      </c>
      <c r="S10" s="32">
        <f>IF(R10&lt;&gt;"",R10/R$11*100,"")</f>
        <v>0</v>
      </c>
      <c r="T10" s="70">
        <v>0</v>
      </c>
      <c r="U10" s="32">
        <f>IF(T10&lt;&gt;0,T10/T$11*100,0)</f>
        <v>0</v>
      </c>
      <c r="V10" s="70">
        <v>0</v>
      </c>
      <c r="W10" s="32">
        <f>IF(V10&lt;&gt;0,V10/V$11*100,0)</f>
        <v>0</v>
      </c>
      <c r="X10" s="70">
        <v>8.3149999999999995</v>
      </c>
      <c r="Y10" s="32">
        <f>IF(X10&lt;&gt;"",X10/X$11*100,"")</f>
        <v>14.473959058626932</v>
      </c>
      <c r="Z10" s="70">
        <v>0</v>
      </c>
      <c r="AA10" s="32">
        <f>IF(Z10&lt;&gt;0,Z10/Z$11*100,0)</f>
        <v>0</v>
      </c>
      <c r="AB10" s="70">
        <v>0</v>
      </c>
      <c r="AC10" s="32">
        <f>IF(AB10&lt;&gt;0,AB10/AB$11*100,0)</f>
        <v>0</v>
      </c>
      <c r="AD10" s="70">
        <v>0</v>
      </c>
      <c r="AE10" s="32">
        <f>IF(AD10&lt;&gt;0,AD10/AD$11*100,0)</f>
        <v>0</v>
      </c>
      <c r="AF10" s="70">
        <v>0</v>
      </c>
      <c r="AG10" s="32">
        <f>IF(AF10&lt;&gt;0,AF10/AF$11*100,0)</f>
        <v>0</v>
      </c>
      <c r="AH10" s="70">
        <v>0</v>
      </c>
      <c r="AI10" s="32">
        <f>IF(AH10&lt;&gt;0,AH10/AH$11*100,0)</f>
        <v>0</v>
      </c>
      <c r="AJ10" s="70">
        <v>0</v>
      </c>
      <c r="AK10" s="32">
        <f>IF(AJ10&lt;&gt;0,AJ10/AJ$11*100,0)</f>
        <v>0</v>
      </c>
    </row>
    <row r="11" spans="1:37" ht="12.75" customHeight="1" thickBot="1">
      <c r="A11" s="1422" t="s">
        <v>3</v>
      </c>
      <c r="B11" s="1405">
        <f>SUMIF(C$5:IV$5,"Rm",C11:IV11)</f>
        <v>339.39606210998147</v>
      </c>
      <c r="C11" s="1405">
        <f t="shared" si="0"/>
        <v>100</v>
      </c>
      <c r="D11" s="1405">
        <f>SUM(D7:D10)</f>
        <v>25.199000000000002</v>
      </c>
      <c r="E11" s="1405">
        <f>IF(D11&lt;&gt;0,D11/D$11*100,0)</f>
        <v>100</v>
      </c>
      <c r="F11" s="1405">
        <f>SUM(F7:F10)</f>
        <v>0.75800000000000001</v>
      </c>
      <c r="G11" s="1405">
        <f>IF(F11&lt;&gt;0,F11/F$11*100,0)</f>
        <v>100</v>
      </c>
      <c r="H11" s="1405">
        <f>SUM(H7:H10)</f>
        <v>6.4482499981495592E-2</v>
      </c>
      <c r="I11" s="1405">
        <f>IF(H11&lt;&gt;0,H11/H$11*100,0)</f>
        <v>100</v>
      </c>
      <c r="J11" s="1405">
        <f>SUM(J7:J10)</f>
        <v>105.86875576</v>
      </c>
      <c r="K11" s="1405">
        <f>IF(J11&lt;&gt;0,J11/J$11*100,0)</f>
        <v>100</v>
      </c>
      <c r="L11" s="1405">
        <f>SUM(L7:L10)</f>
        <v>60.3</v>
      </c>
      <c r="M11" s="1405">
        <f>IF(L11&lt;&gt;0,L11/L$11*100,0)</f>
        <v>100</v>
      </c>
      <c r="N11" s="1405">
        <f>SUM(N7:N10)</f>
        <v>0.10267683999999999</v>
      </c>
      <c r="O11" s="1405">
        <f>IF(N11&lt;&gt;0,N11/N$11*100,0)</f>
        <v>100</v>
      </c>
      <c r="P11" s="1405">
        <f>SUM(P7:P10)</f>
        <v>3.3436534899999995</v>
      </c>
      <c r="Q11" s="1405">
        <f>IF(P11&lt;&gt;0,P11/P$11*100,0)</f>
        <v>100</v>
      </c>
      <c r="R11" s="1405">
        <f>SUM(R7:R10)</f>
        <v>27.96</v>
      </c>
      <c r="S11" s="1405">
        <f>IF(R11&lt;&gt;0,R11/R$11*100,0)</f>
        <v>100</v>
      </c>
      <c r="T11" s="1405">
        <f>SUM(T7:T10)</f>
        <v>0.4</v>
      </c>
      <c r="U11" s="1405">
        <f>IF(T11&lt;&gt;0,T11/T$11*100,0)</f>
        <v>100</v>
      </c>
      <c r="V11" s="1405">
        <f>SUM(V7:V10)</f>
        <v>6.4</v>
      </c>
      <c r="W11" s="1405">
        <f>IF(V11&lt;&gt;0,V11/V$11*100,0)</f>
        <v>100</v>
      </c>
      <c r="X11" s="1405">
        <v>57.448</v>
      </c>
      <c r="Y11" s="1405">
        <f>IF(X11&lt;&gt;0,X11/X$11*100,0)</f>
        <v>100</v>
      </c>
      <c r="Z11" s="1405">
        <f>SUM(Z7:Z10)</f>
        <v>47.6</v>
      </c>
      <c r="AA11" s="1405">
        <f>IF(Z11&lt;&gt;0,Z11/Z$11*100,0)</f>
        <v>100</v>
      </c>
      <c r="AB11" s="1405">
        <f>SUM(AB7:AB10)</f>
        <v>3.91442442</v>
      </c>
      <c r="AC11" s="1405">
        <f>IF(AB11&lt;&gt;0,AB11/AB$11*100,0)</f>
        <v>100</v>
      </c>
      <c r="AD11" s="1405">
        <f>SUM(AD7:AD10)</f>
        <v>0.41399999999999998</v>
      </c>
      <c r="AE11" s="1405">
        <f>IF(AD11&lt;&gt;0,AD11/AD$11*100,0)</f>
        <v>100</v>
      </c>
      <c r="AF11" s="1405">
        <f>SUM(AF7:AF10)</f>
        <v>2.0918720000000002E-2</v>
      </c>
      <c r="AG11" s="1405">
        <f>IF(AF11&lt;&gt;0,AF11/AF$11*100,0)</f>
        <v>100</v>
      </c>
      <c r="AH11" s="1405">
        <f>SUM(AH7:AH10)</f>
        <v>7.6477020000000007E-2</v>
      </c>
      <c r="AI11" s="1405">
        <f>IF(AH11&lt;&gt;0,AH11/AH$11*100,0)</f>
        <v>100</v>
      </c>
      <c r="AJ11" s="1405">
        <f>SUM(AJ7:AJ10)</f>
        <v>-0.47432664000000002</v>
      </c>
      <c r="AK11" s="1405">
        <f>IF(AJ11&lt;&gt;0,AJ11/AJ$11*100,0)</f>
        <v>100</v>
      </c>
    </row>
    <row r="12" spans="1:37" ht="12.75" customHeight="1">
      <c r="A12" s="1433" t="s">
        <v>100</v>
      </c>
      <c r="B12" s="70"/>
      <c r="D12" s="70"/>
      <c r="F12" s="70"/>
      <c r="H12" s="70"/>
      <c r="J12" s="70"/>
      <c r="L12" s="70"/>
      <c r="N12" s="70"/>
      <c r="P12" s="70"/>
      <c r="R12" s="70"/>
      <c r="T12" s="70"/>
      <c r="V12" s="70"/>
      <c r="X12" s="70"/>
      <c r="Z12" s="70"/>
      <c r="AB12" s="70"/>
      <c r="AD12" s="70"/>
      <c r="AF12" s="70"/>
      <c r="AH12" s="70"/>
      <c r="AJ12" s="70"/>
    </row>
    <row r="13" spans="1:37" ht="12.75" customHeight="1">
      <c r="A13" s="1434" t="s">
        <v>101</v>
      </c>
      <c r="B13" s="70">
        <f t="shared" ref="B13:B31" si="1">SUMIF(C$5:IV$5,"Rm",C13:IV13)</f>
        <v>0.28000000000000003</v>
      </c>
      <c r="C13" s="70">
        <f t="shared" si="0"/>
        <v>8.2499484012653598E-2</v>
      </c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1430">
        <v>0.28000000000000003</v>
      </c>
      <c r="S13" s="32">
        <f t="shared" ref="S13:S30" si="2">IF(R13&lt;&gt;"",R13/R$11*100,"")</f>
        <v>1.0014306151645207</v>
      </c>
      <c r="T13" s="70"/>
      <c r="U13" s="70"/>
      <c r="V13" s="70"/>
      <c r="W13" s="70"/>
      <c r="X13" s="1430"/>
      <c r="Y13" s="32" t="str">
        <f t="shared" ref="Y13:Y30" si="3">IF(X13&lt;&gt;"",X13/X$11*100,"")</f>
        <v/>
      </c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</row>
    <row r="14" spans="1:37" ht="12.75" customHeight="1">
      <c r="A14" s="1424" t="s">
        <v>102</v>
      </c>
      <c r="B14" s="70">
        <f t="shared" si="1"/>
        <v>16.443999999999999</v>
      </c>
      <c r="C14" s="70">
        <f t="shared" si="0"/>
        <v>4.8450768396574126</v>
      </c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1430">
        <v>6.85</v>
      </c>
      <c r="S14" s="32">
        <f t="shared" si="2"/>
        <v>24.499284692417739</v>
      </c>
      <c r="T14" s="70"/>
      <c r="U14" s="70"/>
      <c r="V14" s="70"/>
      <c r="W14" s="70"/>
      <c r="X14" s="1430">
        <v>9.5939999999999994</v>
      </c>
      <c r="Y14" s="32">
        <f t="shared" si="3"/>
        <v>16.700320289653252</v>
      </c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70"/>
    </row>
    <row r="15" spans="1:37" ht="12.75" customHeight="1">
      <c r="A15" s="1424" t="s">
        <v>105</v>
      </c>
      <c r="B15" s="70">
        <f t="shared" si="1"/>
        <v>7.168000000000001</v>
      </c>
      <c r="C15" s="70">
        <f t="shared" si="0"/>
        <v>2.111986790723932</v>
      </c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1430">
        <v>0.81</v>
      </c>
      <c r="S15" s="32">
        <f t="shared" si="2"/>
        <v>2.8969957081545066</v>
      </c>
      <c r="T15" s="70"/>
      <c r="U15" s="70"/>
      <c r="V15" s="70"/>
      <c r="W15" s="70"/>
      <c r="X15" s="1430">
        <v>6.3580000000000005</v>
      </c>
      <c r="Y15" s="32">
        <f t="shared" si="3"/>
        <v>11.067400083553823</v>
      </c>
      <c r="Z15" s="70"/>
      <c r="AA15" s="70"/>
      <c r="AB15" s="70"/>
      <c r="AC15" s="70"/>
      <c r="AD15" s="70"/>
      <c r="AE15" s="70"/>
      <c r="AF15" s="70"/>
      <c r="AG15" s="70"/>
      <c r="AH15" s="70"/>
      <c r="AI15" s="70"/>
      <c r="AJ15" s="70"/>
      <c r="AK15" s="70"/>
    </row>
    <row r="16" spans="1:37" ht="12.75" customHeight="1">
      <c r="A16" s="1424" t="s">
        <v>107</v>
      </c>
      <c r="B16" s="70">
        <f t="shared" si="1"/>
        <v>2.0920000000000001</v>
      </c>
      <c r="C16" s="70">
        <f t="shared" si="0"/>
        <v>0.6163890019802547</v>
      </c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1430">
        <v>1.07</v>
      </c>
      <c r="S16" s="32">
        <f t="shared" si="2"/>
        <v>3.8268955650929901</v>
      </c>
      <c r="T16" s="70"/>
      <c r="U16" s="70"/>
      <c r="V16" s="70"/>
      <c r="W16" s="70"/>
      <c r="X16" s="1430">
        <v>1.022</v>
      </c>
      <c r="Y16" s="32">
        <f t="shared" si="3"/>
        <v>1.779000139256371</v>
      </c>
      <c r="Z16" s="70"/>
      <c r="AA16" s="70"/>
      <c r="AB16" s="70"/>
      <c r="AC16" s="70"/>
      <c r="AD16" s="70"/>
      <c r="AE16" s="70"/>
      <c r="AF16" s="70"/>
      <c r="AG16" s="70"/>
      <c r="AH16" s="70"/>
      <c r="AI16" s="70"/>
      <c r="AJ16" s="70"/>
      <c r="AK16" s="70"/>
    </row>
    <row r="17" spans="1:37" ht="12.75" customHeight="1">
      <c r="A17" s="1424" t="s">
        <v>672</v>
      </c>
      <c r="B17" s="70">
        <f t="shared" si="1"/>
        <v>4.9429999999999996</v>
      </c>
      <c r="C17" s="70">
        <f t="shared" si="0"/>
        <v>1.4564105338376665</v>
      </c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1430">
        <v>1.54</v>
      </c>
      <c r="S17" s="32">
        <f t="shared" si="2"/>
        <v>5.5078683834048636</v>
      </c>
      <c r="T17" s="70"/>
      <c r="U17" s="70"/>
      <c r="V17" s="70"/>
      <c r="W17" s="70"/>
      <c r="X17" s="1430">
        <v>3.403</v>
      </c>
      <c r="Y17" s="32">
        <f t="shared" si="3"/>
        <v>5.9236178805180337</v>
      </c>
      <c r="Z17" s="70"/>
      <c r="AA17" s="70"/>
      <c r="AB17" s="70"/>
      <c r="AC17" s="70"/>
      <c r="AD17" s="70"/>
      <c r="AE17" s="70"/>
      <c r="AF17" s="70"/>
      <c r="AG17" s="70"/>
      <c r="AH17" s="70"/>
      <c r="AI17" s="70"/>
      <c r="AJ17" s="70"/>
      <c r="AK17" s="70"/>
    </row>
    <row r="18" spans="1:37" ht="12.75" customHeight="1">
      <c r="A18" s="1424" t="s">
        <v>111</v>
      </c>
      <c r="B18" s="70">
        <f t="shared" si="1"/>
        <v>0.6</v>
      </c>
      <c r="C18" s="70">
        <f t="shared" si="0"/>
        <v>0.17678460859854339</v>
      </c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1430">
        <v>0.6</v>
      </c>
      <c r="S18" s="32">
        <f t="shared" si="2"/>
        <v>2.1459227467811157</v>
      </c>
      <c r="T18" s="70"/>
      <c r="U18" s="70"/>
      <c r="V18" s="70"/>
      <c r="W18" s="70"/>
      <c r="X18" s="1430"/>
      <c r="Y18" s="32" t="str">
        <f t="shared" si="3"/>
        <v/>
      </c>
      <c r="Z18" s="70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70"/>
    </row>
    <row r="19" spans="1:37" ht="12.75" customHeight="1">
      <c r="A19" s="1424" t="s">
        <v>113</v>
      </c>
      <c r="B19" s="70">
        <f t="shared" si="1"/>
        <v>10.308</v>
      </c>
      <c r="C19" s="70">
        <f t="shared" si="0"/>
        <v>3.0371595757229755</v>
      </c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1430">
        <v>3.62</v>
      </c>
      <c r="S19" s="32">
        <f t="shared" si="2"/>
        <v>12.947067238912732</v>
      </c>
      <c r="T19" s="70"/>
      <c r="U19" s="70"/>
      <c r="V19" s="70"/>
      <c r="W19" s="70"/>
      <c r="X19" s="1430">
        <v>6.6880000000000006</v>
      </c>
      <c r="Y19" s="32">
        <f t="shared" si="3"/>
        <v>11.641832613842084</v>
      </c>
      <c r="Z19" s="70"/>
      <c r="AA19" s="70"/>
      <c r="AB19" s="70"/>
      <c r="AC19" s="70"/>
      <c r="AD19" s="70"/>
      <c r="AE19" s="70"/>
      <c r="AF19" s="70"/>
      <c r="AG19" s="70"/>
      <c r="AH19" s="70"/>
      <c r="AI19" s="70"/>
      <c r="AJ19" s="70"/>
      <c r="AK19" s="70"/>
    </row>
    <row r="20" spans="1:37" ht="12.75" customHeight="1">
      <c r="A20" s="1424" t="s">
        <v>115</v>
      </c>
      <c r="B20" s="70">
        <f t="shared" si="1"/>
        <v>3.5129999999999999</v>
      </c>
      <c r="C20" s="70">
        <f t="shared" si="0"/>
        <v>1.0350738833444717</v>
      </c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1430">
        <v>1.1399999999999999</v>
      </c>
      <c r="S20" s="32">
        <f t="shared" si="2"/>
        <v>4.0772532188841204</v>
      </c>
      <c r="T20" s="70"/>
      <c r="U20" s="70"/>
      <c r="V20" s="70"/>
      <c r="W20" s="70"/>
      <c r="X20" s="1430">
        <v>2.3730000000000002</v>
      </c>
      <c r="Y20" s="32">
        <f t="shared" si="3"/>
        <v>4.1306921041637654</v>
      </c>
      <c r="Z20" s="70"/>
      <c r="AA20" s="70"/>
      <c r="AB20" s="70"/>
      <c r="AC20" s="70"/>
      <c r="AD20" s="70"/>
      <c r="AE20" s="70"/>
      <c r="AF20" s="70"/>
      <c r="AG20" s="70"/>
      <c r="AH20" s="70"/>
      <c r="AI20" s="70"/>
      <c r="AJ20" s="70"/>
      <c r="AK20" s="70"/>
    </row>
    <row r="21" spans="1:37" ht="12.75" customHeight="1">
      <c r="A21" s="1424" t="s">
        <v>117</v>
      </c>
      <c r="B21" s="70">
        <f t="shared" si="1"/>
        <v>5.1710000000000003</v>
      </c>
      <c r="C21" s="70">
        <f t="shared" si="0"/>
        <v>1.5235886851051132</v>
      </c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1430">
        <v>1.21</v>
      </c>
      <c r="S21" s="32">
        <f t="shared" si="2"/>
        <v>4.3276108726752502</v>
      </c>
      <c r="T21" s="70"/>
      <c r="U21" s="70"/>
      <c r="V21" s="70"/>
      <c r="W21" s="70"/>
      <c r="X21" s="1430">
        <v>3.9610000000000003</v>
      </c>
      <c r="Y21" s="32">
        <f t="shared" si="3"/>
        <v>6.8949310680963656</v>
      </c>
      <c r="Z21" s="70"/>
      <c r="AA21" s="70"/>
      <c r="AB21" s="70"/>
      <c r="AC21" s="70"/>
      <c r="AD21" s="70"/>
      <c r="AE21" s="70"/>
      <c r="AF21" s="70"/>
      <c r="AG21" s="70"/>
      <c r="AH21" s="70"/>
      <c r="AI21" s="70"/>
      <c r="AJ21" s="70"/>
      <c r="AK21" s="70"/>
    </row>
    <row r="22" spans="1:37" ht="12.75" customHeight="1">
      <c r="A22" s="1424" t="s">
        <v>119</v>
      </c>
      <c r="B22" s="70">
        <f t="shared" si="1"/>
        <v>0</v>
      </c>
      <c r="C22" s="70">
        <f t="shared" si="0"/>
        <v>0</v>
      </c>
      <c r="D22" s="70"/>
      <c r="E22" s="70"/>
      <c r="F22" s="70"/>
      <c r="G22" s="70"/>
      <c r="H22" s="1443"/>
      <c r="I22" s="70"/>
      <c r="J22" s="70"/>
      <c r="K22" s="70"/>
      <c r="L22" s="70"/>
      <c r="M22" s="70"/>
      <c r="N22" s="70"/>
      <c r="O22" s="70"/>
      <c r="P22" s="70"/>
      <c r="Q22" s="70"/>
      <c r="R22" s="1430"/>
      <c r="S22" s="32" t="str">
        <f t="shared" si="2"/>
        <v/>
      </c>
      <c r="T22" s="70"/>
      <c r="U22" s="70"/>
      <c r="V22" s="70"/>
      <c r="W22" s="70"/>
      <c r="X22" s="1430"/>
      <c r="Y22" s="32" t="str">
        <f t="shared" si="3"/>
        <v/>
      </c>
      <c r="Z22" s="70"/>
      <c r="AA22" s="70"/>
      <c r="AB22" s="70"/>
      <c r="AC22" s="70"/>
      <c r="AD22" s="70"/>
      <c r="AE22" s="70"/>
      <c r="AF22" s="70"/>
      <c r="AG22" s="70"/>
      <c r="AH22" s="70"/>
      <c r="AI22" s="70"/>
      <c r="AJ22" s="70"/>
      <c r="AK22" s="70"/>
    </row>
    <row r="23" spans="1:37" ht="12.75" customHeight="1">
      <c r="A23" s="1424" t="s">
        <v>121</v>
      </c>
      <c r="B23" s="70">
        <f t="shared" si="1"/>
        <v>0</v>
      </c>
      <c r="C23" s="70">
        <f t="shared" si="0"/>
        <v>0</v>
      </c>
      <c r="D23" s="70"/>
      <c r="E23" s="70"/>
      <c r="F23" s="70"/>
      <c r="G23" s="70"/>
      <c r="H23" s="1443"/>
      <c r="I23" s="70"/>
      <c r="J23" s="70"/>
      <c r="K23" s="70"/>
      <c r="L23" s="70"/>
      <c r="M23" s="70"/>
      <c r="N23" s="70"/>
      <c r="O23" s="70"/>
      <c r="P23" s="70"/>
      <c r="Q23" s="70"/>
      <c r="R23" s="1430"/>
      <c r="S23" s="32" t="str">
        <f t="shared" si="2"/>
        <v/>
      </c>
      <c r="T23" s="70"/>
      <c r="U23" s="70"/>
      <c r="V23" s="70"/>
      <c r="W23" s="70"/>
      <c r="X23" s="1430"/>
      <c r="Y23" s="32" t="str">
        <f t="shared" si="3"/>
        <v/>
      </c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</row>
    <row r="24" spans="1:37" ht="12.75" customHeight="1">
      <c r="A24" s="1424" t="s">
        <v>123</v>
      </c>
      <c r="B24" s="70">
        <f t="shared" si="1"/>
        <v>0</v>
      </c>
      <c r="C24" s="70">
        <f t="shared" si="0"/>
        <v>0</v>
      </c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1430"/>
      <c r="S24" s="32" t="str">
        <f t="shared" si="2"/>
        <v/>
      </c>
      <c r="T24" s="70"/>
      <c r="U24" s="70"/>
      <c r="V24" s="70"/>
      <c r="W24" s="70"/>
      <c r="X24" s="1430"/>
      <c r="Y24" s="32" t="str">
        <f t="shared" si="3"/>
        <v/>
      </c>
      <c r="Z24" s="70"/>
      <c r="AA24" s="70"/>
      <c r="AB24" s="70"/>
      <c r="AC24" s="70"/>
      <c r="AD24" s="70"/>
      <c r="AE24" s="70"/>
      <c r="AF24" s="70"/>
      <c r="AG24" s="70"/>
      <c r="AH24" s="70"/>
      <c r="AI24" s="70"/>
      <c r="AJ24" s="70"/>
      <c r="AK24" s="70"/>
    </row>
    <row r="25" spans="1:37" ht="12.75" customHeight="1" thickBot="1">
      <c r="A25" s="1424" t="s">
        <v>125</v>
      </c>
      <c r="B25" s="70">
        <f t="shared" si="1"/>
        <v>0</v>
      </c>
      <c r="C25" s="70">
        <f t="shared" si="0"/>
        <v>0</v>
      </c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1430"/>
      <c r="S25" s="32" t="str">
        <f t="shared" si="2"/>
        <v/>
      </c>
      <c r="T25" s="70"/>
      <c r="U25" s="70"/>
      <c r="V25" s="70"/>
      <c r="W25" s="70"/>
      <c r="X25" s="1430"/>
      <c r="Y25" s="32" t="str">
        <f t="shared" si="3"/>
        <v/>
      </c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</row>
    <row r="26" spans="1:37" ht="12.75" customHeight="1" thickBot="1">
      <c r="A26" s="1422" t="s">
        <v>673</v>
      </c>
      <c r="B26" s="1405">
        <f t="shared" si="1"/>
        <v>50.519000000000005</v>
      </c>
      <c r="C26" s="1405">
        <f t="shared" si="0"/>
        <v>14.884969402983025</v>
      </c>
      <c r="D26" s="1405"/>
      <c r="E26" s="1405"/>
      <c r="F26" s="1405"/>
      <c r="G26" s="1405"/>
      <c r="H26" s="1405"/>
      <c r="I26" s="1405"/>
      <c r="J26" s="1405"/>
      <c r="K26" s="1405"/>
      <c r="L26" s="1405"/>
      <c r="M26" s="1405"/>
      <c r="N26" s="1405"/>
      <c r="O26" s="1405"/>
      <c r="P26" s="1405"/>
      <c r="Q26" s="1405"/>
      <c r="R26" s="1432">
        <f>SUM(R13:R25)</f>
        <v>17.12</v>
      </c>
      <c r="S26" s="1405">
        <f>IF(R26&lt;&gt;0,R26/R$11*100,0)</f>
        <v>61.230329041487842</v>
      </c>
      <c r="T26" s="1405"/>
      <c r="U26" s="1405"/>
      <c r="V26" s="1405"/>
      <c r="W26" s="1405"/>
      <c r="X26" s="1432">
        <v>33.399000000000001</v>
      </c>
      <c r="Y26" s="1405">
        <f>IF(X26&lt;&gt;0,X26/X$11*100,0)</f>
        <v>58.137794179083691</v>
      </c>
      <c r="Z26" s="1405"/>
      <c r="AA26" s="1405"/>
      <c r="AB26" s="1405"/>
      <c r="AC26" s="1405"/>
      <c r="AD26" s="1405"/>
      <c r="AE26" s="1405"/>
      <c r="AF26" s="1405"/>
      <c r="AG26" s="1405"/>
      <c r="AH26" s="1405"/>
      <c r="AI26" s="1405"/>
      <c r="AJ26" s="1405"/>
      <c r="AK26" s="1405"/>
    </row>
    <row r="27" spans="1:37" ht="12.75" customHeight="1" thickBot="1">
      <c r="A27" s="1422" t="s">
        <v>130</v>
      </c>
      <c r="B27" s="1431">
        <f t="shared" si="1"/>
        <v>0</v>
      </c>
      <c r="C27" s="1431">
        <f t="shared" si="0"/>
        <v>0</v>
      </c>
      <c r="D27" s="1431"/>
      <c r="E27" s="1431"/>
      <c r="F27" s="1431"/>
      <c r="G27" s="1431"/>
      <c r="H27" s="1431"/>
      <c r="I27" s="1431"/>
      <c r="J27" s="1431"/>
      <c r="K27" s="1431"/>
      <c r="L27" s="1431"/>
      <c r="M27" s="1431"/>
      <c r="N27" s="1431"/>
      <c r="O27" s="1431"/>
      <c r="P27" s="1431"/>
      <c r="Q27" s="1431"/>
      <c r="R27" s="1432"/>
      <c r="S27" s="32" t="str">
        <f t="shared" si="2"/>
        <v/>
      </c>
      <c r="T27" s="1431"/>
      <c r="U27" s="1431"/>
      <c r="V27" s="1431"/>
      <c r="W27" s="1431"/>
      <c r="X27" s="1432"/>
      <c r="Y27" s="32" t="str">
        <f t="shared" si="3"/>
        <v/>
      </c>
      <c r="Z27" s="1431"/>
      <c r="AA27" s="1431"/>
      <c r="AB27" s="1431"/>
      <c r="AC27" s="1431"/>
      <c r="AD27" s="1431"/>
      <c r="AE27" s="1431"/>
      <c r="AF27" s="1431"/>
      <c r="AG27" s="1431"/>
      <c r="AH27" s="1431"/>
      <c r="AI27" s="1431"/>
      <c r="AJ27" s="1431"/>
      <c r="AK27" s="1431"/>
    </row>
    <row r="28" spans="1:37" ht="12.75" customHeight="1" thickBot="1">
      <c r="A28" s="1422" t="s">
        <v>674</v>
      </c>
      <c r="B28" s="1405">
        <f t="shared" si="1"/>
        <v>50.519000000000005</v>
      </c>
      <c r="C28" s="1405">
        <f t="shared" si="0"/>
        <v>14.884969402983025</v>
      </c>
      <c r="D28" s="1405"/>
      <c r="E28" s="1405"/>
      <c r="F28" s="1405"/>
      <c r="G28" s="1405"/>
      <c r="H28" s="1405"/>
      <c r="I28" s="1405"/>
      <c r="J28" s="1405"/>
      <c r="K28" s="1405"/>
      <c r="L28" s="1405"/>
      <c r="M28" s="1405"/>
      <c r="N28" s="1405"/>
      <c r="O28" s="1405"/>
      <c r="P28" s="1405"/>
      <c r="Q28" s="1405"/>
      <c r="R28" s="1432">
        <f>SUM(R26:R27)</f>
        <v>17.12</v>
      </c>
      <c r="S28" s="1405">
        <f>IF(R28&lt;&gt;0,R28/R$11*100,0)</f>
        <v>61.230329041487842</v>
      </c>
      <c r="T28" s="1405"/>
      <c r="U28" s="1405"/>
      <c r="V28" s="1405"/>
      <c r="W28" s="1405"/>
      <c r="X28" s="1432">
        <v>33.399000000000001</v>
      </c>
      <c r="Y28" s="1405">
        <f>IF(X28&lt;&gt;0,X28/X$11*100,0)</f>
        <v>58.137794179083691</v>
      </c>
      <c r="Z28" s="1405"/>
      <c r="AA28" s="1405"/>
      <c r="AB28" s="1405"/>
      <c r="AC28" s="1405"/>
      <c r="AD28" s="1405"/>
      <c r="AE28" s="1405"/>
      <c r="AF28" s="1405"/>
      <c r="AG28" s="1405"/>
      <c r="AH28" s="1405"/>
      <c r="AI28" s="1405"/>
      <c r="AJ28" s="1405"/>
      <c r="AK28" s="1405"/>
    </row>
    <row r="29" spans="1:37" ht="12.75" customHeight="1">
      <c r="A29" s="32" t="s">
        <v>273</v>
      </c>
      <c r="B29" s="70">
        <f t="shared" si="1"/>
        <v>0</v>
      </c>
      <c r="C29" s="70">
        <f t="shared" si="0"/>
        <v>0</v>
      </c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1430"/>
      <c r="S29" s="32" t="str">
        <f t="shared" si="2"/>
        <v/>
      </c>
      <c r="T29" s="70"/>
      <c r="U29" s="70"/>
      <c r="V29" s="70"/>
      <c r="W29" s="70"/>
      <c r="X29" s="1430"/>
      <c r="Y29" s="32" t="str">
        <f t="shared" si="3"/>
        <v/>
      </c>
      <c r="Z29" s="70"/>
      <c r="AA29" s="70"/>
      <c r="AB29" s="70"/>
      <c r="AC29" s="70"/>
      <c r="AD29" s="70"/>
      <c r="AE29" s="70"/>
      <c r="AF29" s="70"/>
      <c r="AG29" s="70"/>
      <c r="AH29" s="70"/>
      <c r="AI29" s="70"/>
      <c r="AJ29" s="70"/>
      <c r="AK29" s="70"/>
    </row>
    <row r="30" spans="1:37" ht="12.75" customHeight="1" thickBot="1">
      <c r="A30" s="32" t="s">
        <v>275</v>
      </c>
      <c r="B30" s="70">
        <f t="shared" si="1"/>
        <v>6.8010000000000002</v>
      </c>
      <c r="C30" s="70">
        <f t="shared" si="0"/>
        <v>2.0038535384644893</v>
      </c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1430">
        <v>4.1399999999999997</v>
      </c>
      <c r="S30" s="32">
        <f t="shared" si="2"/>
        <v>14.806866952789699</v>
      </c>
      <c r="T30" s="70"/>
      <c r="U30" s="70"/>
      <c r="V30" s="70"/>
      <c r="W30" s="70"/>
      <c r="X30" s="1430">
        <v>2.661</v>
      </c>
      <c r="Y30" s="32">
        <f t="shared" si="3"/>
        <v>4.6320150396880662</v>
      </c>
      <c r="Z30" s="70"/>
      <c r="AA30" s="70"/>
      <c r="AB30" s="70"/>
      <c r="AC30" s="70"/>
      <c r="AD30" s="70"/>
      <c r="AE30" s="70"/>
      <c r="AF30" s="70"/>
      <c r="AG30" s="70"/>
      <c r="AH30" s="70"/>
      <c r="AI30" s="70"/>
      <c r="AJ30" s="70"/>
      <c r="AK30" s="70"/>
    </row>
    <row r="31" spans="1:37" ht="12.75" customHeight="1" thickBot="1">
      <c r="A31" s="1422" t="s">
        <v>277</v>
      </c>
      <c r="B31" s="1405">
        <f t="shared" si="1"/>
        <v>6.8010000000000002</v>
      </c>
      <c r="C31" s="1405">
        <f t="shared" si="0"/>
        <v>2.0038535384644893</v>
      </c>
      <c r="D31" s="1405"/>
      <c r="E31" s="1405"/>
      <c r="F31" s="1405"/>
      <c r="G31" s="1405"/>
      <c r="H31" s="1405"/>
      <c r="I31" s="1405"/>
      <c r="J31" s="1405"/>
      <c r="K31" s="1405"/>
      <c r="L31" s="1405"/>
      <c r="M31" s="1405"/>
      <c r="N31" s="1405"/>
      <c r="O31" s="1405"/>
      <c r="P31" s="1405"/>
      <c r="Q31" s="1405"/>
      <c r="R31" s="1432">
        <f>+R30+R29</f>
        <v>4.1399999999999997</v>
      </c>
      <c r="S31" s="1405">
        <f>IF(R31&lt;&gt;0,R31/R$11*100,0)</f>
        <v>14.806866952789699</v>
      </c>
      <c r="T31" s="1405"/>
      <c r="U31" s="1405"/>
      <c r="V31" s="1405"/>
      <c r="W31" s="1405"/>
      <c r="X31" s="1432">
        <v>2.661</v>
      </c>
      <c r="Y31" s="1405">
        <f>IF(X31&lt;&gt;0,X31/X$11*100,0)</f>
        <v>4.6320150396880662</v>
      </c>
      <c r="Z31" s="1405"/>
      <c r="AA31" s="1405"/>
      <c r="AB31" s="1405"/>
      <c r="AC31" s="1405"/>
      <c r="AD31" s="1405"/>
      <c r="AE31" s="1405"/>
      <c r="AF31" s="1405"/>
      <c r="AG31" s="1405"/>
      <c r="AH31" s="1405"/>
      <c r="AI31" s="1405"/>
      <c r="AJ31" s="1405"/>
      <c r="AK31" s="1405"/>
    </row>
    <row r="32" spans="1:37" ht="12.75" customHeight="1">
      <c r="A32" s="1418" t="s">
        <v>141</v>
      </c>
      <c r="B32" s="70"/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1430"/>
      <c r="S32" s="70"/>
      <c r="T32" s="70"/>
      <c r="U32" s="70"/>
      <c r="V32" s="70"/>
      <c r="W32" s="70"/>
      <c r="X32" s="1430"/>
      <c r="Y32" s="70"/>
      <c r="Z32" s="70"/>
      <c r="AA32" s="70"/>
      <c r="AB32" s="70"/>
      <c r="AC32" s="70"/>
      <c r="AD32" s="70"/>
      <c r="AE32" s="70"/>
      <c r="AF32" s="70"/>
      <c r="AG32" s="70"/>
      <c r="AH32" s="70"/>
      <c r="AI32" s="70"/>
      <c r="AJ32" s="70"/>
      <c r="AK32" s="70"/>
    </row>
    <row r="33" spans="1:37" ht="12.75" customHeight="1">
      <c r="A33" s="1424" t="s">
        <v>143</v>
      </c>
      <c r="B33" s="70">
        <f t="shared" ref="B33:B47" si="4">SUMIF(C$5:IV$5,"Rm",C33:IV33)</f>
        <v>0</v>
      </c>
      <c r="C33" s="70">
        <f t="shared" si="0"/>
        <v>0</v>
      </c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1430"/>
      <c r="S33" s="32" t="str">
        <f t="shared" ref="S33:S46" si="5">IF(R33&lt;&gt;"",R33/R$11*100,"")</f>
        <v/>
      </c>
      <c r="T33" s="70"/>
      <c r="U33" s="70"/>
      <c r="V33" s="70"/>
      <c r="W33" s="70"/>
      <c r="X33" s="1430"/>
      <c r="Y33" s="32" t="str">
        <f t="shared" ref="Y33:Y46" si="6">IF(X33&lt;&gt;"",X33/X$11*100,"")</f>
        <v/>
      </c>
      <c r="Z33" s="70"/>
      <c r="AA33" s="70"/>
      <c r="AB33" s="70"/>
      <c r="AC33" s="70"/>
      <c r="AD33" s="70"/>
      <c r="AE33" s="70"/>
      <c r="AF33" s="70"/>
      <c r="AG33" s="70"/>
      <c r="AH33" s="70"/>
      <c r="AI33" s="70"/>
      <c r="AJ33" s="70"/>
      <c r="AK33" s="70"/>
    </row>
    <row r="34" spans="1:37" ht="12.75" customHeight="1">
      <c r="A34" s="1424" t="s">
        <v>145</v>
      </c>
      <c r="B34" s="70">
        <f t="shared" si="4"/>
        <v>0</v>
      </c>
      <c r="C34" s="70">
        <f t="shared" si="0"/>
        <v>0</v>
      </c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1430"/>
      <c r="S34" s="32" t="str">
        <f t="shared" si="5"/>
        <v/>
      </c>
      <c r="T34" s="70"/>
      <c r="U34" s="70"/>
      <c r="V34" s="70"/>
      <c r="W34" s="70"/>
      <c r="X34" s="1430"/>
      <c r="Y34" s="32" t="str">
        <f t="shared" si="6"/>
        <v/>
      </c>
      <c r="Z34" s="70"/>
      <c r="AA34" s="70"/>
      <c r="AB34" s="70"/>
      <c r="AC34" s="70"/>
      <c r="AD34" s="70"/>
      <c r="AE34" s="70"/>
      <c r="AF34" s="70"/>
      <c r="AG34" s="70"/>
      <c r="AH34" s="70"/>
      <c r="AI34" s="70"/>
      <c r="AJ34" s="70"/>
      <c r="AK34" s="70"/>
    </row>
    <row r="35" spans="1:37" ht="12.75" customHeight="1">
      <c r="A35" s="1424" t="s">
        <v>147</v>
      </c>
      <c r="B35" s="70">
        <f t="shared" si="4"/>
        <v>0</v>
      </c>
      <c r="C35" s="70">
        <f t="shared" si="0"/>
        <v>0</v>
      </c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1430"/>
      <c r="S35" s="32" t="str">
        <f t="shared" si="5"/>
        <v/>
      </c>
      <c r="T35" s="70"/>
      <c r="U35" s="70"/>
      <c r="V35" s="70"/>
      <c r="W35" s="70"/>
      <c r="X35" s="1430"/>
      <c r="Y35" s="32" t="str">
        <f t="shared" si="6"/>
        <v/>
      </c>
      <c r="Z35" s="70"/>
      <c r="AA35" s="70"/>
      <c r="AB35" s="70"/>
      <c r="AC35" s="70"/>
      <c r="AD35" s="70"/>
      <c r="AE35" s="70"/>
      <c r="AF35" s="70"/>
      <c r="AG35" s="70"/>
      <c r="AH35" s="70"/>
      <c r="AI35" s="70"/>
      <c r="AJ35" s="70"/>
      <c r="AK35" s="70"/>
    </row>
    <row r="36" spans="1:37" ht="12.75" customHeight="1">
      <c r="A36" s="1424" t="s">
        <v>149</v>
      </c>
      <c r="B36" s="70">
        <f t="shared" si="4"/>
        <v>0</v>
      </c>
      <c r="C36" s="70">
        <f t="shared" si="0"/>
        <v>0</v>
      </c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1430"/>
      <c r="S36" s="32" t="str">
        <f t="shared" si="5"/>
        <v/>
      </c>
      <c r="T36" s="70"/>
      <c r="U36" s="70"/>
      <c r="V36" s="70"/>
      <c r="W36" s="70"/>
      <c r="X36" s="1430"/>
      <c r="Y36" s="32" t="str">
        <f t="shared" si="6"/>
        <v/>
      </c>
      <c r="Z36" s="70"/>
      <c r="AA36" s="70"/>
      <c r="AB36" s="70"/>
      <c r="AC36" s="70"/>
      <c r="AD36" s="70"/>
      <c r="AE36" s="70"/>
      <c r="AF36" s="70"/>
      <c r="AG36" s="70"/>
      <c r="AH36" s="70"/>
      <c r="AI36" s="70"/>
      <c r="AJ36" s="70"/>
      <c r="AK36" s="70"/>
    </row>
    <row r="37" spans="1:37" ht="12.75" customHeight="1">
      <c r="A37" s="1424" t="s">
        <v>150</v>
      </c>
      <c r="B37" s="70">
        <f t="shared" si="4"/>
        <v>0</v>
      </c>
      <c r="C37" s="70">
        <f t="shared" si="0"/>
        <v>0</v>
      </c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1430"/>
      <c r="S37" s="32" t="str">
        <f t="shared" si="5"/>
        <v/>
      </c>
      <c r="T37" s="70"/>
      <c r="U37" s="70"/>
      <c r="V37" s="70"/>
      <c r="W37" s="70"/>
      <c r="X37" s="1430"/>
      <c r="Y37" s="32" t="str">
        <f t="shared" si="6"/>
        <v/>
      </c>
      <c r="Z37" s="70"/>
      <c r="AA37" s="70"/>
      <c r="AB37" s="70"/>
      <c r="AC37" s="70"/>
      <c r="AD37" s="70"/>
      <c r="AE37" s="70"/>
      <c r="AF37" s="70"/>
      <c r="AG37" s="70"/>
      <c r="AH37" s="70"/>
      <c r="AI37" s="70"/>
      <c r="AJ37" s="70"/>
      <c r="AK37" s="70"/>
    </row>
    <row r="38" spans="1:37" ht="12.75" customHeight="1">
      <c r="A38" s="1424" t="s">
        <v>283</v>
      </c>
      <c r="B38" s="70">
        <f t="shared" si="4"/>
        <v>19.722999999999999</v>
      </c>
      <c r="C38" s="70">
        <f t="shared" si="0"/>
        <v>5.8112047256484525</v>
      </c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1430">
        <v>6.7</v>
      </c>
      <c r="S38" s="32">
        <f t="shared" si="5"/>
        <v>23.962804005722461</v>
      </c>
      <c r="T38" s="70"/>
      <c r="U38" s="70"/>
      <c r="V38" s="70"/>
      <c r="W38" s="70"/>
      <c r="X38" s="1430">
        <v>13.023</v>
      </c>
      <c r="Y38" s="32">
        <f t="shared" si="6"/>
        <v>22.669196490739452</v>
      </c>
      <c r="Z38" s="70"/>
      <c r="AA38" s="70"/>
      <c r="AB38" s="70"/>
      <c r="AC38" s="70"/>
      <c r="AD38" s="70"/>
      <c r="AE38" s="70"/>
      <c r="AF38" s="70"/>
      <c r="AG38" s="70"/>
      <c r="AH38" s="70"/>
      <c r="AI38" s="70"/>
      <c r="AJ38" s="70"/>
      <c r="AK38" s="70"/>
    </row>
    <row r="39" spans="1:37" ht="12.75" customHeight="1">
      <c r="A39" s="1424" t="s">
        <v>153</v>
      </c>
      <c r="B39" s="70">
        <f t="shared" si="4"/>
        <v>0</v>
      </c>
      <c r="C39" s="70">
        <f t="shared" si="0"/>
        <v>0</v>
      </c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1430"/>
      <c r="S39" s="32" t="str">
        <f t="shared" si="5"/>
        <v/>
      </c>
      <c r="T39" s="70"/>
      <c r="U39" s="70"/>
      <c r="V39" s="70"/>
      <c r="W39" s="70"/>
      <c r="X39" s="1430"/>
      <c r="Y39" s="32" t="str">
        <f t="shared" si="6"/>
        <v/>
      </c>
      <c r="Z39" s="70"/>
      <c r="AA39" s="70"/>
      <c r="AB39" s="70"/>
      <c r="AC39" s="70"/>
      <c r="AD39" s="70"/>
      <c r="AE39" s="70"/>
      <c r="AF39" s="70"/>
      <c r="AG39" s="70"/>
      <c r="AH39" s="70"/>
      <c r="AI39" s="70"/>
      <c r="AJ39" s="70"/>
      <c r="AK39" s="70"/>
    </row>
    <row r="40" spans="1:37" ht="12.75" customHeight="1" thickBot="1">
      <c r="A40" s="1424" t="s">
        <v>155</v>
      </c>
      <c r="B40" s="70">
        <f t="shared" si="4"/>
        <v>0</v>
      </c>
      <c r="C40" s="70">
        <f t="shared" si="0"/>
        <v>0</v>
      </c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1430"/>
      <c r="S40" s="32" t="str">
        <f t="shared" si="5"/>
        <v/>
      </c>
      <c r="T40" s="70"/>
      <c r="U40" s="70"/>
      <c r="V40" s="70"/>
      <c r="W40" s="70"/>
      <c r="X40" s="1430"/>
      <c r="Y40" s="32" t="str">
        <f t="shared" si="6"/>
        <v/>
      </c>
      <c r="Z40" s="70"/>
      <c r="AA40" s="70"/>
      <c r="AB40" s="70"/>
      <c r="AC40" s="70"/>
      <c r="AD40" s="70"/>
      <c r="AE40" s="70"/>
      <c r="AF40" s="70"/>
      <c r="AG40" s="70"/>
      <c r="AH40" s="70"/>
      <c r="AI40" s="70"/>
      <c r="AJ40" s="70"/>
      <c r="AK40" s="70"/>
    </row>
    <row r="41" spans="1:37" ht="12.75" customHeight="1" thickBot="1">
      <c r="A41" s="1422" t="s">
        <v>157</v>
      </c>
      <c r="B41" s="1405">
        <f t="shared" si="4"/>
        <v>19.722999999999999</v>
      </c>
      <c r="C41" s="1405">
        <f t="shared" si="0"/>
        <v>5.8112047256484525</v>
      </c>
      <c r="D41" s="1405"/>
      <c r="E41" s="1405"/>
      <c r="F41" s="1405"/>
      <c r="G41" s="1405"/>
      <c r="H41" s="1405"/>
      <c r="I41" s="1405"/>
      <c r="J41" s="1405"/>
      <c r="K41" s="1405"/>
      <c r="L41" s="1405"/>
      <c r="M41" s="1405"/>
      <c r="N41" s="1405"/>
      <c r="O41" s="1405"/>
      <c r="P41" s="1405"/>
      <c r="Q41" s="1405"/>
      <c r="R41" s="1432">
        <f>SUM(R32:R40)</f>
        <v>6.7</v>
      </c>
      <c r="S41" s="1405">
        <f>IF(R41&lt;&gt;0,R41/R$11*100,0)</f>
        <v>23.962804005722461</v>
      </c>
      <c r="T41" s="1405"/>
      <c r="U41" s="1405"/>
      <c r="V41" s="1405"/>
      <c r="W41" s="1405"/>
      <c r="X41" s="1432">
        <v>13.023</v>
      </c>
      <c r="Y41" s="1405">
        <f>IF(X41&lt;&gt;0,X41/X$11*100,0)</f>
        <v>22.669196490739452</v>
      </c>
      <c r="Z41" s="1405"/>
      <c r="AA41" s="1405"/>
      <c r="AB41" s="1405"/>
      <c r="AC41" s="1405"/>
      <c r="AD41" s="1405"/>
      <c r="AE41" s="1405"/>
      <c r="AF41" s="1405"/>
      <c r="AG41" s="1405"/>
      <c r="AH41" s="1405"/>
      <c r="AI41" s="1405"/>
      <c r="AJ41" s="1405"/>
      <c r="AK41" s="1405"/>
    </row>
    <row r="42" spans="1:37" ht="12.75" customHeight="1" thickBot="1">
      <c r="A42" s="1422" t="s">
        <v>158</v>
      </c>
      <c r="B42" s="1405">
        <f t="shared" si="4"/>
        <v>0.05</v>
      </c>
      <c r="C42" s="1405">
        <f t="shared" si="0"/>
        <v>1.4732050716545283E-2</v>
      </c>
      <c r="D42" s="1405"/>
      <c r="E42" s="1405"/>
      <c r="F42" s="1405"/>
      <c r="G42" s="1405"/>
      <c r="H42" s="1405"/>
      <c r="I42" s="1405"/>
      <c r="J42" s="1405"/>
      <c r="K42" s="1405"/>
      <c r="L42" s="1405"/>
      <c r="M42" s="1405"/>
      <c r="N42" s="1405"/>
      <c r="O42" s="1405"/>
      <c r="P42" s="1405"/>
      <c r="Q42" s="1405"/>
      <c r="R42" s="1432"/>
      <c r="S42" s="32" t="str">
        <f t="shared" si="5"/>
        <v/>
      </c>
      <c r="T42" s="1405"/>
      <c r="U42" s="1405"/>
      <c r="V42" s="1405"/>
      <c r="W42" s="1405"/>
      <c r="X42" s="1432">
        <v>0.05</v>
      </c>
      <c r="Y42" s="32">
        <f t="shared" si="6"/>
        <v>8.7035231861857687E-2</v>
      </c>
      <c r="Z42" s="1405"/>
      <c r="AA42" s="1405"/>
      <c r="AB42" s="1405"/>
      <c r="AC42" s="1405"/>
      <c r="AD42" s="1405"/>
      <c r="AE42" s="1405"/>
      <c r="AF42" s="1405"/>
      <c r="AG42" s="1405"/>
      <c r="AH42" s="1405"/>
      <c r="AI42" s="1405"/>
      <c r="AJ42" s="1405"/>
      <c r="AK42" s="1405"/>
    </row>
    <row r="43" spans="1:37" ht="12.75" customHeight="1" thickBot="1">
      <c r="A43" s="1422" t="s">
        <v>160</v>
      </c>
      <c r="B43" s="1405">
        <f t="shared" si="4"/>
        <v>19.773</v>
      </c>
      <c r="C43" s="1405">
        <f t="shared" si="0"/>
        <v>5.8259367763649976</v>
      </c>
      <c r="D43" s="1405"/>
      <c r="E43" s="1405"/>
      <c r="F43" s="1405"/>
      <c r="G43" s="1405"/>
      <c r="H43" s="1405"/>
      <c r="I43" s="1405"/>
      <c r="J43" s="1405"/>
      <c r="K43" s="1405"/>
      <c r="L43" s="1405"/>
      <c r="M43" s="1405"/>
      <c r="N43" s="1405"/>
      <c r="O43" s="1405"/>
      <c r="P43" s="1405"/>
      <c r="Q43" s="1405"/>
      <c r="R43" s="1432">
        <f>SUM(R41:R42)</f>
        <v>6.7</v>
      </c>
      <c r="S43" s="1405">
        <f>IF(R43&lt;&gt;0,R43/R$11*100,0)</f>
        <v>23.962804005722461</v>
      </c>
      <c r="T43" s="1405"/>
      <c r="U43" s="1405"/>
      <c r="V43" s="1405"/>
      <c r="W43" s="1405"/>
      <c r="X43" s="1432">
        <v>13.073</v>
      </c>
      <c r="Y43" s="1405">
        <f>IF(X43&lt;&gt;0,X43/X$11*100,0)</f>
        <v>22.75623172260131</v>
      </c>
      <c r="Z43" s="1405"/>
      <c r="AA43" s="1405"/>
      <c r="AB43" s="1405"/>
      <c r="AC43" s="1405"/>
      <c r="AD43" s="1405"/>
      <c r="AE43" s="1405"/>
      <c r="AF43" s="1405"/>
      <c r="AG43" s="1405"/>
      <c r="AH43" s="1405"/>
      <c r="AI43" s="1405"/>
      <c r="AJ43" s="1405"/>
      <c r="AK43" s="1405"/>
    </row>
    <row r="44" spans="1:37" ht="12.75" customHeight="1">
      <c r="A44" s="32" t="s">
        <v>519</v>
      </c>
      <c r="B44" s="70">
        <f t="shared" si="4"/>
        <v>0</v>
      </c>
      <c r="C44" s="70">
        <f t="shared" si="0"/>
        <v>0</v>
      </c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1430"/>
      <c r="S44" s="32" t="str">
        <f t="shared" si="5"/>
        <v/>
      </c>
      <c r="T44" s="70"/>
      <c r="U44" s="70"/>
      <c r="V44" s="70"/>
      <c r="W44" s="70"/>
      <c r="X44" s="1430"/>
      <c r="Y44" s="32" t="str">
        <f t="shared" si="6"/>
        <v/>
      </c>
      <c r="Z44" s="70"/>
      <c r="AA44" s="70"/>
      <c r="AB44" s="70"/>
      <c r="AC44" s="70"/>
      <c r="AD44" s="70"/>
      <c r="AE44" s="70"/>
      <c r="AF44" s="70"/>
      <c r="AG44" s="70"/>
      <c r="AH44" s="70"/>
      <c r="AI44" s="70"/>
      <c r="AJ44" s="70"/>
      <c r="AK44" s="70"/>
    </row>
    <row r="45" spans="1:37" ht="12.75" customHeight="1">
      <c r="A45" s="32" t="s">
        <v>262</v>
      </c>
      <c r="B45" s="70">
        <f t="shared" si="4"/>
        <v>0</v>
      </c>
      <c r="C45" s="70">
        <f t="shared" si="0"/>
        <v>0</v>
      </c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1430"/>
      <c r="S45" s="32" t="str">
        <f t="shared" si="5"/>
        <v/>
      </c>
      <c r="T45" s="70"/>
      <c r="U45" s="70"/>
      <c r="V45" s="70"/>
      <c r="W45" s="70"/>
      <c r="X45" s="1430"/>
      <c r="Y45" s="32" t="str">
        <f t="shared" si="6"/>
        <v/>
      </c>
      <c r="Z45" s="70"/>
      <c r="AA45" s="70"/>
      <c r="AB45" s="70"/>
      <c r="AC45" s="70"/>
      <c r="AD45" s="70"/>
      <c r="AE45" s="70"/>
      <c r="AF45" s="70"/>
      <c r="AG45" s="70"/>
      <c r="AH45" s="70"/>
      <c r="AI45" s="70"/>
      <c r="AJ45" s="70"/>
      <c r="AK45" s="70"/>
    </row>
    <row r="46" spans="1:37" ht="12.75" customHeight="1" thickBot="1">
      <c r="A46" s="32" t="s">
        <v>264</v>
      </c>
      <c r="B46" s="70">
        <f t="shared" si="4"/>
        <v>8.3149999999999995</v>
      </c>
      <c r="C46" s="70">
        <f t="shared" si="0"/>
        <v>2.4499400341614805</v>
      </c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1430"/>
      <c r="S46" s="32" t="str">
        <f t="shared" si="5"/>
        <v/>
      </c>
      <c r="T46" s="70"/>
      <c r="U46" s="70"/>
      <c r="V46" s="70"/>
      <c r="W46" s="70"/>
      <c r="X46" s="1430">
        <v>8.3149999999999995</v>
      </c>
      <c r="Y46" s="32">
        <f t="shared" si="6"/>
        <v>14.473959058626932</v>
      </c>
      <c r="Z46" s="70"/>
      <c r="AA46" s="70"/>
      <c r="AB46" s="70"/>
      <c r="AC46" s="70"/>
      <c r="AD46" s="70"/>
      <c r="AE46" s="70"/>
      <c r="AF46" s="70"/>
      <c r="AG46" s="70"/>
      <c r="AH46" s="70"/>
      <c r="AI46" s="70"/>
      <c r="AJ46" s="70"/>
      <c r="AK46" s="70"/>
    </row>
    <row r="47" spans="1:37" ht="12.75" customHeight="1" thickBot="1">
      <c r="A47" s="1422" t="s">
        <v>166</v>
      </c>
      <c r="B47" s="1405">
        <f t="shared" si="4"/>
        <v>8.3149999999999995</v>
      </c>
      <c r="C47" s="1405">
        <f t="shared" si="0"/>
        <v>2.4499400341614805</v>
      </c>
      <c r="D47" s="1405"/>
      <c r="E47" s="1405"/>
      <c r="F47" s="1405"/>
      <c r="G47" s="1405"/>
      <c r="H47" s="1405"/>
      <c r="I47" s="1405"/>
      <c r="J47" s="1405"/>
      <c r="K47" s="1405"/>
      <c r="L47" s="1405"/>
      <c r="M47" s="1405"/>
      <c r="N47" s="1405"/>
      <c r="O47" s="1405"/>
      <c r="P47" s="1405"/>
      <c r="Q47" s="1405"/>
      <c r="R47" s="1432">
        <f>SUM(R44:R46)</f>
        <v>0</v>
      </c>
      <c r="S47" s="1405">
        <f>IF(R47&lt;&gt;0,R47/R$11*100,0)</f>
        <v>0</v>
      </c>
      <c r="T47" s="1405"/>
      <c r="U47" s="1405"/>
      <c r="V47" s="1405"/>
      <c r="W47" s="1405"/>
      <c r="X47" s="1432">
        <v>8.3149999999999995</v>
      </c>
      <c r="Y47" s="1405">
        <f>IF(X47&lt;&gt;0,X47/X$11*100,0)</f>
        <v>14.473959058626932</v>
      </c>
      <c r="Z47" s="1405"/>
      <c r="AA47" s="1405"/>
      <c r="AB47" s="1405"/>
      <c r="AC47" s="1405"/>
      <c r="AD47" s="1405"/>
      <c r="AE47" s="1405"/>
      <c r="AF47" s="1405"/>
      <c r="AG47" s="1405"/>
      <c r="AH47" s="1405"/>
      <c r="AI47" s="1405"/>
      <c r="AJ47" s="1405"/>
      <c r="AK47" s="1405"/>
    </row>
    <row r="48" spans="1:37" ht="12.75" customHeight="1" thickBot="1">
      <c r="C48" s="15"/>
      <c r="D48" s="69"/>
      <c r="E48" s="15"/>
      <c r="G48" s="15"/>
      <c r="I48" s="15"/>
      <c r="K48" s="15"/>
      <c r="M48" s="15"/>
      <c r="O48" s="15"/>
      <c r="Q48" s="15"/>
      <c r="R48" s="1430"/>
      <c r="S48" s="15"/>
      <c r="U48" s="15"/>
      <c r="W48" s="15"/>
      <c r="X48" s="1430"/>
      <c r="Y48" s="15"/>
      <c r="AA48" s="15"/>
      <c r="AC48" s="15"/>
      <c r="AE48" s="15"/>
      <c r="AG48" s="15"/>
      <c r="AI48" s="15"/>
      <c r="AK48" s="15"/>
    </row>
    <row r="49" spans="1:37" ht="12.75" customHeight="1">
      <c r="A49" s="14" t="s">
        <v>154</v>
      </c>
      <c r="B49" s="14">
        <f>SUMIF(C$5:IV$5,"Rm",C49:IV49)</f>
        <v>132</v>
      </c>
      <c r="C49" s="1424"/>
      <c r="D49" s="70"/>
      <c r="E49" s="1424"/>
      <c r="F49" s="14"/>
      <c r="G49" s="1424"/>
      <c r="H49" s="14"/>
      <c r="I49" s="1424"/>
      <c r="J49" s="14"/>
      <c r="K49" s="1424"/>
      <c r="L49" s="14"/>
      <c r="M49" s="1424"/>
      <c r="N49" s="14"/>
      <c r="O49" s="1424"/>
      <c r="P49" s="14"/>
      <c r="Q49" s="1424"/>
      <c r="R49" s="1382">
        <v>28</v>
      </c>
      <c r="S49" s="1424"/>
      <c r="T49" s="14"/>
      <c r="U49" s="1424"/>
      <c r="V49" s="14"/>
      <c r="W49" s="1424"/>
      <c r="X49" s="1382">
        <v>104</v>
      </c>
      <c r="Y49" s="1424"/>
      <c r="Z49" s="14"/>
      <c r="AA49" s="1424"/>
      <c r="AB49" s="14"/>
      <c r="AC49" s="1424"/>
      <c r="AD49" s="14"/>
      <c r="AE49" s="1424"/>
      <c r="AF49" s="14"/>
      <c r="AG49" s="1424"/>
      <c r="AH49" s="14"/>
      <c r="AI49" s="1424"/>
      <c r="AJ49" s="14"/>
      <c r="AK49" s="1424"/>
    </row>
    <row r="50" spans="1:37" ht="12.75" customHeight="1" thickBot="1">
      <c r="A50" s="15" t="s">
        <v>520</v>
      </c>
      <c r="B50" s="1426">
        <f>IF(B49&lt;&gt;0,B$11/B49*1000000,0)</f>
        <v>2571182.2887119809</v>
      </c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426">
        <f>IF(R49&lt;&gt;0,R$11/R49*1000000,0)</f>
        <v>998571.42857142852</v>
      </c>
      <c r="S50" s="15"/>
      <c r="T50" s="15"/>
      <c r="U50" s="15"/>
      <c r="V50" s="15"/>
      <c r="W50" s="15"/>
      <c r="X50" s="1426">
        <f>IF(X49&lt;&gt;0,X$11/X49*1000000,0)</f>
        <v>552384.61538461538</v>
      </c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</row>
    <row r="52" spans="1:37" ht="12.75" customHeight="1">
      <c r="A52" s="1435" t="s">
        <v>167</v>
      </c>
      <c r="B52" s="1436" t="s">
        <v>83</v>
      </c>
      <c r="C52" s="1436"/>
      <c r="D52" s="1436"/>
      <c r="E52" s="1436"/>
      <c r="F52" s="1436"/>
      <c r="G52" s="1436"/>
      <c r="H52" s="1437"/>
      <c r="I52" s="1436"/>
      <c r="J52" s="1438"/>
      <c r="K52" s="1436"/>
      <c r="L52" s="1438"/>
      <c r="M52" s="1436"/>
      <c r="N52" s="1438"/>
      <c r="O52" s="1436"/>
      <c r="P52" s="1438"/>
      <c r="Q52" s="1436"/>
      <c r="R52" s="1436" t="str">
        <f>R3</f>
        <v>INTERNEURON</v>
      </c>
      <c r="S52" s="1436"/>
      <c r="T52" s="1439"/>
      <c r="U52" s="1436"/>
      <c r="V52" s="1439"/>
      <c r="W52" s="1436"/>
      <c r="X52" s="1436" t="str">
        <f>X3</f>
        <v>PERSONAL TRUST</v>
      </c>
      <c r="Y52" s="1436"/>
      <c r="Z52" s="1438"/>
      <c r="AA52" s="1436"/>
      <c r="AB52" s="1438"/>
      <c r="AC52" s="1436"/>
      <c r="AD52" s="1439"/>
      <c r="AE52" s="1436"/>
      <c r="AF52" s="1437"/>
      <c r="AG52" s="1436"/>
      <c r="AH52" s="1438"/>
      <c r="AI52" s="1436"/>
      <c r="AJ52" s="1438"/>
      <c r="AK52" s="1436"/>
    </row>
    <row r="53" spans="1:37" ht="12.75" customHeight="1">
      <c r="A53" s="1427"/>
      <c r="B53" s="1424"/>
      <c r="C53" s="1427"/>
      <c r="D53" s="1427"/>
      <c r="E53" s="1427"/>
      <c r="F53" s="1427"/>
      <c r="G53" s="1427"/>
      <c r="H53" s="1444"/>
      <c r="I53" s="1427"/>
      <c r="J53" s="1442"/>
      <c r="K53" s="1427"/>
      <c r="L53" s="1442"/>
      <c r="M53" s="1427"/>
      <c r="N53" s="1442"/>
      <c r="O53" s="1427"/>
      <c r="P53" s="1442"/>
      <c r="Q53" s="1427"/>
      <c r="R53" s="1424" t="str">
        <f>R4</f>
        <v>MANAGED</v>
      </c>
      <c r="S53" s="1427"/>
      <c r="T53" s="1441"/>
      <c r="U53" s="1427"/>
      <c r="V53" s="1441"/>
      <c r="W53" s="1427"/>
      <c r="X53" s="1424" t="str">
        <f>X4</f>
        <v>MANAGED</v>
      </c>
      <c r="Y53" s="1427"/>
      <c r="Z53" s="1442"/>
      <c r="AA53" s="1427"/>
      <c r="AB53" s="1442"/>
      <c r="AC53" s="1427"/>
      <c r="AD53" s="1441"/>
      <c r="AE53" s="1427"/>
      <c r="AF53" s="1440"/>
      <c r="AG53" s="1427"/>
      <c r="AH53" s="1442"/>
      <c r="AI53" s="1427"/>
      <c r="AJ53" s="1442"/>
      <c r="AK53" s="1427"/>
    </row>
    <row r="54" spans="1:37" ht="12.75" customHeight="1">
      <c r="A54" s="1404"/>
      <c r="B54" s="1404" t="s">
        <v>86</v>
      </c>
      <c r="C54" s="1404" t="s">
        <v>16</v>
      </c>
      <c r="D54" s="1404"/>
      <c r="E54" s="1404"/>
      <c r="F54" s="1404"/>
      <c r="G54" s="1404"/>
      <c r="H54" s="1404"/>
      <c r="I54" s="1404"/>
      <c r="J54" s="1404"/>
      <c r="K54" s="1404"/>
      <c r="L54" s="1404"/>
      <c r="M54" s="1404"/>
      <c r="N54" s="1404"/>
      <c r="O54" s="1404"/>
      <c r="P54" s="1404"/>
      <c r="Q54" s="1404"/>
      <c r="R54" s="1404" t="s">
        <v>86</v>
      </c>
      <c r="S54" s="1404" t="s">
        <v>16</v>
      </c>
      <c r="T54" s="1404"/>
      <c r="U54" s="1404"/>
      <c r="V54" s="1404"/>
      <c r="W54" s="1404"/>
      <c r="X54" s="1404" t="s">
        <v>86</v>
      </c>
      <c r="Y54" s="1404" t="s">
        <v>16</v>
      </c>
      <c r="Z54" s="1404"/>
      <c r="AA54" s="1404"/>
      <c r="AB54" s="1404"/>
      <c r="AC54" s="1404"/>
      <c r="AD54" s="1404"/>
      <c r="AE54" s="1404"/>
      <c r="AF54" s="1404"/>
      <c r="AG54" s="1404"/>
      <c r="AH54" s="1404"/>
      <c r="AI54" s="1404"/>
      <c r="AJ54" s="1404"/>
      <c r="AK54" s="1404"/>
    </row>
    <row r="55" spans="1:37" ht="12.75" customHeight="1">
      <c r="A55" s="32" t="s">
        <v>168</v>
      </c>
      <c r="B55" s="32">
        <f t="shared" ref="B55:B63" si="7">SUMIF(C$5:IV$5,"Rm",C55:IV55)</f>
        <v>12.645</v>
      </c>
      <c r="C55" s="32">
        <f t="shared" ref="C55:C63" si="8">IF(B55&lt;&gt;0,B55/B$11*100,0)</f>
        <v>3.725735626214302</v>
      </c>
      <c r="R55" s="32">
        <v>6.7</v>
      </c>
      <c r="S55" s="32">
        <f t="shared" ref="S55:S62" si="9">IF(R55&lt;&gt;"",R55/R$11*100,"")</f>
        <v>23.962804005722461</v>
      </c>
      <c r="X55" s="32">
        <v>5.9450000000000003</v>
      </c>
      <c r="Y55" s="32">
        <f t="shared" ref="Y55:Y62" si="10">IF(X55&lt;&gt;"",X55/X$11*100,"")</f>
        <v>10.34848906837488</v>
      </c>
    </row>
    <row r="56" spans="1:37" ht="12.75" customHeight="1">
      <c r="A56" s="32" t="s">
        <v>169</v>
      </c>
      <c r="B56" s="32">
        <f t="shared" si="7"/>
        <v>0</v>
      </c>
      <c r="C56" s="32">
        <f t="shared" si="8"/>
        <v>0</v>
      </c>
      <c r="S56" s="32" t="str">
        <f t="shared" si="9"/>
        <v/>
      </c>
      <c r="Y56" s="32" t="str">
        <f t="shared" si="10"/>
        <v/>
      </c>
    </row>
    <row r="57" spans="1:37" ht="12.75" customHeight="1">
      <c r="A57" s="32" t="s">
        <v>170</v>
      </c>
      <c r="B57" s="32">
        <f t="shared" si="7"/>
        <v>0</v>
      </c>
      <c r="C57" s="32">
        <f t="shared" si="8"/>
        <v>0</v>
      </c>
      <c r="S57" s="32" t="str">
        <f t="shared" si="9"/>
        <v/>
      </c>
      <c r="Y57" s="32" t="str">
        <f t="shared" si="10"/>
        <v/>
      </c>
    </row>
    <row r="58" spans="1:37" ht="12.75" customHeight="1">
      <c r="A58" s="32" t="s">
        <v>171</v>
      </c>
      <c r="B58" s="32">
        <f t="shared" si="7"/>
        <v>7.0780000000000003</v>
      </c>
      <c r="C58" s="32">
        <f t="shared" si="8"/>
        <v>2.0854690994341505</v>
      </c>
      <c r="S58" s="32" t="str">
        <f t="shared" si="9"/>
        <v/>
      </c>
      <c r="X58" s="32">
        <v>7.0780000000000003</v>
      </c>
      <c r="Y58" s="32">
        <f t="shared" si="10"/>
        <v>12.320707422364574</v>
      </c>
    </row>
    <row r="59" spans="1:37" ht="12.75" customHeight="1">
      <c r="A59" s="32" t="s">
        <v>172</v>
      </c>
      <c r="B59" s="32">
        <f t="shared" si="7"/>
        <v>0</v>
      </c>
      <c r="C59" s="32">
        <f t="shared" si="8"/>
        <v>0</v>
      </c>
      <c r="S59" s="32" t="str">
        <f t="shared" si="9"/>
        <v/>
      </c>
      <c r="Y59" s="32" t="str">
        <f t="shared" si="10"/>
        <v/>
      </c>
    </row>
    <row r="60" spans="1:37" ht="12.75" customHeight="1">
      <c r="A60" s="32" t="s">
        <v>173</v>
      </c>
      <c r="B60" s="32">
        <f t="shared" si="7"/>
        <v>0</v>
      </c>
      <c r="C60" s="32">
        <f t="shared" si="8"/>
        <v>0</v>
      </c>
      <c r="S60" s="32" t="str">
        <f t="shared" si="9"/>
        <v/>
      </c>
      <c r="Y60" s="32" t="str">
        <f t="shared" si="10"/>
        <v/>
      </c>
    </row>
    <row r="61" spans="1:37" ht="12.75" customHeight="1">
      <c r="A61" s="32" t="s">
        <v>174</v>
      </c>
      <c r="B61" s="32">
        <f t="shared" si="7"/>
        <v>0</v>
      </c>
      <c r="C61" s="32">
        <f t="shared" si="8"/>
        <v>0</v>
      </c>
      <c r="R61" s="1358"/>
      <c r="S61" s="32" t="str">
        <f t="shared" si="9"/>
        <v/>
      </c>
      <c r="X61" s="1358"/>
      <c r="Y61" s="32" t="str">
        <f t="shared" si="10"/>
        <v/>
      </c>
    </row>
    <row r="62" spans="1:37" ht="12.75" customHeight="1" thickBot="1">
      <c r="A62" s="32" t="s">
        <v>175</v>
      </c>
      <c r="B62" s="32">
        <f t="shared" si="7"/>
        <v>0</v>
      </c>
      <c r="C62" s="32">
        <f t="shared" si="8"/>
        <v>0</v>
      </c>
      <c r="R62" s="1358"/>
      <c r="S62" s="32" t="str">
        <f t="shared" si="9"/>
        <v/>
      </c>
      <c r="X62" s="1358"/>
      <c r="Y62" s="32" t="str">
        <f t="shared" si="10"/>
        <v/>
      </c>
    </row>
    <row r="63" spans="1:37" ht="12.75" customHeight="1" thickBot="1">
      <c r="A63" s="1422" t="s">
        <v>22</v>
      </c>
      <c r="B63" s="1405">
        <f t="shared" si="7"/>
        <v>19.722999999999999</v>
      </c>
      <c r="C63" s="1405">
        <f t="shared" si="8"/>
        <v>5.8112047256484525</v>
      </c>
      <c r="D63" s="1405"/>
      <c r="E63" s="1405"/>
      <c r="F63" s="1405"/>
      <c r="G63" s="1405"/>
      <c r="H63" s="1405"/>
      <c r="I63" s="1405"/>
      <c r="J63" s="1405"/>
      <c r="K63" s="1405"/>
      <c r="L63" s="1405"/>
      <c r="M63" s="1405"/>
      <c r="N63" s="1405"/>
      <c r="O63" s="1405"/>
      <c r="P63" s="1405"/>
      <c r="Q63" s="1405"/>
      <c r="R63" s="1405">
        <f>SUM(R55:R62)</f>
        <v>6.7</v>
      </c>
      <c r="S63" s="1405">
        <f>IF(R63&lt;&gt;0,R63/R$11*100,0)</f>
        <v>23.962804005722461</v>
      </c>
      <c r="T63" s="1405"/>
      <c r="U63" s="1405"/>
      <c r="V63" s="1405"/>
      <c r="W63" s="1405"/>
      <c r="X63" s="1405">
        <f>SUM(X55:X62)</f>
        <v>13.023</v>
      </c>
      <c r="Y63" s="1405">
        <f>IF(X63&lt;&gt;0,X63/X$11*100,0)</f>
        <v>22.669196490739452</v>
      </c>
      <c r="Z63" s="1405"/>
      <c r="AA63" s="1405"/>
      <c r="AB63" s="1405"/>
      <c r="AC63" s="1405"/>
      <c r="AD63" s="1405"/>
      <c r="AE63" s="1405"/>
      <c r="AF63" s="1405"/>
      <c r="AG63" s="1405"/>
      <c r="AH63" s="1405"/>
      <c r="AI63" s="1405"/>
      <c r="AJ63" s="1405"/>
      <c r="AK63" s="1405"/>
    </row>
    <row r="64" spans="1:37" ht="12.75" customHeight="1">
      <c r="A64" s="1433"/>
      <c r="F64" s="70"/>
      <c r="G64" s="70"/>
      <c r="H64" s="70"/>
      <c r="I64" s="70"/>
      <c r="J64" s="70"/>
      <c r="K64" s="70"/>
      <c r="L64" s="70"/>
      <c r="M64" s="70"/>
      <c r="N64" s="70"/>
      <c r="O64" s="70"/>
      <c r="P64" s="70"/>
      <c r="Q64" s="70"/>
      <c r="T64" s="70"/>
      <c r="U64" s="70"/>
      <c r="V64" s="70"/>
      <c r="W64" s="70"/>
      <c r="Z64" s="70"/>
      <c r="AA64" s="70"/>
      <c r="AB64" s="70"/>
      <c r="AC64" s="70"/>
      <c r="AD64" s="70"/>
      <c r="AE64" s="70"/>
      <c r="AF64" s="70"/>
      <c r="AG64" s="70"/>
      <c r="AH64" s="70"/>
      <c r="AI64" s="70"/>
      <c r="AJ64" s="70"/>
      <c r="AK64" s="70"/>
    </row>
    <row r="65" spans="1:36" ht="12.75" customHeight="1">
      <c r="A65" s="1424"/>
      <c r="B65" s="70"/>
      <c r="F65" s="70"/>
      <c r="T65" s="70"/>
    </row>
    <row r="66" spans="1:36" ht="12.75" customHeight="1">
      <c r="A66" s="32" t="s">
        <v>31</v>
      </c>
      <c r="B66" s="70"/>
      <c r="D66" s="70">
        <f>'FoF1'!AL43</f>
        <v>0</v>
      </c>
      <c r="F66" s="70">
        <f>'FoF1'!AO43</f>
        <v>0</v>
      </c>
      <c r="H66" s="70">
        <f>'FoF1'!BV43</f>
        <v>0</v>
      </c>
      <c r="J66" s="70">
        <f>'FoF1'!DC43</f>
        <v>0</v>
      </c>
      <c r="L66" s="70">
        <f>'FoF1'!EA43</f>
        <v>0</v>
      </c>
      <c r="N66" s="70">
        <f>'FoF1'!EG43</f>
        <v>0</v>
      </c>
      <c r="P66" s="70">
        <f>'FoF2'!K43</f>
        <v>0</v>
      </c>
      <c r="T66" s="70">
        <f>'FoF2'!FW43</f>
        <v>0</v>
      </c>
      <c r="V66" s="70">
        <f>'FoF2'!GC43</f>
        <v>0</v>
      </c>
      <c r="Z66" s="70">
        <f>'FoF3'!CK43</f>
        <v>0</v>
      </c>
      <c r="AB66" s="70">
        <f>'FoF4'!CB43</f>
        <v>0</v>
      </c>
      <c r="AD66" s="70">
        <f>'FoF4'!DR43</f>
        <v>103.4</v>
      </c>
      <c r="AF66" s="70">
        <f>'FoF4'!EG43</f>
        <v>0</v>
      </c>
      <c r="AH66" s="70">
        <f>'FoF4'!GX43</f>
        <v>0</v>
      </c>
      <c r="AJ66" s="70">
        <f>'FoF4'!HG43</f>
        <v>0</v>
      </c>
    </row>
    <row r="67" spans="1:36" ht="12.75" customHeight="1">
      <c r="A67" s="1418"/>
      <c r="F67" s="70"/>
    </row>
    <row r="68" spans="1:36" ht="12.75" customHeight="1">
      <c r="A68" s="1418"/>
      <c r="F68" s="70"/>
      <c r="T68" s="70"/>
    </row>
    <row r="69" spans="1:36" ht="12.75" customHeight="1">
      <c r="A69" s="1418"/>
      <c r="F69" s="70"/>
      <c r="T69" s="70"/>
    </row>
    <row r="70" spans="1:36" ht="12.75" customHeight="1">
      <c r="A70" s="1418"/>
      <c r="F70" s="70"/>
      <c r="T70" s="70"/>
    </row>
    <row r="71" spans="1:36" ht="12.75" customHeight="1">
      <c r="A71" s="1424"/>
      <c r="F71" s="70"/>
      <c r="T71" s="70"/>
    </row>
    <row r="72" spans="1:36" ht="12.75" customHeight="1">
      <c r="A72" s="1424"/>
      <c r="F72" s="70"/>
      <c r="T72" s="70"/>
    </row>
    <row r="73" spans="1:36" ht="12.75" customHeight="1">
      <c r="A73" s="1424"/>
      <c r="F73" s="70"/>
      <c r="T73" s="70"/>
    </row>
    <row r="74" spans="1:36" ht="12.75" customHeight="1">
      <c r="A74" s="1424"/>
      <c r="F74" s="70"/>
      <c r="T74" s="70"/>
    </row>
    <row r="75" spans="1:36" ht="12.75" customHeight="1">
      <c r="A75" s="1424"/>
      <c r="F75" s="70"/>
      <c r="T75" s="70"/>
    </row>
    <row r="76" spans="1:36" ht="12.75" customHeight="1">
      <c r="A76" s="1424"/>
      <c r="F76" s="70"/>
      <c r="T76" s="70"/>
    </row>
    <row r="77" spans="1:36" ht="12.75" customHeight="1">
      <c r="A77" s="1424"/>
      <c r="F77" s="70"/>
      <c r="T77" s="70"/>
    </row>
    <row r="78" spans="1:36" ht="12.75" customHeight="1">
      <c r="A78" s="1418"/>
      <c r="F78" s="70"/>
    </row>
    <row r="79" spans="1:36" ht="12.75" customHeight="1">
      <c r="A79" s="1418"/>
      <c r="F79" s="70"/>
    </row>
    <row r="80" spans="1:36" ht="12.75" customHeight="1">
      <c r="A80" s="1418"/>
      <c r="F80" s="70"/>
    </row>
    <row r="82" spans="1:20" ht="12.75" customHeight="1">
      <c r="F82" s="1424"/>
      <c r="T82" s="1424"/>
    </row>
    <row r="83" spans="1:20" ht="12.75" customHeight="1">
      <c r="T83" s="1424"/>
    </row>
    <row r="84" spans="1:20" ht="12.75" customHeight="1">
      <c r="F84" s="1394"/>
      <c r="T84" s="1394"/>
    </row>
    <row r="85" spans="1:20" ht="12.75" customHeight="1">
      <c r="A85" s="1418"/>
      <c r="F85" s="70"/>
    </row>
    <row r="86" spans="1:20" ht="12.75" customHeight="1">
      <c r="F86" s="70"/>
    </row>
    <row r="87" spans="1:20" ht="12.75" customHeight="1">
      <c r="F87" s="70"/>
    </row>
    <row r="88" spans="1:20" ht="12.75" customHeight="1">
      <c r="A88" s="1418"/>
      <c r="F88" s="70"/>
    </row>
    <row r="89" spans="1:20" ht="12.75" customHeight="1">
      <c r="F89" s="70"/>
    </row>
    <row r="90" spans="1:20" ht="12.75" customHeight="1">
      <c r="F90" s="70"/>
    </row>
    <row r="91" spans="1:20" ht="12.75" customHeight="1">
      <c r="F91" s="70"/>
    </row>
    <row r="92" spans="1:20" ht="12.75" customHeight="1">
      <c r="F92" s="70"/>
    </row>
    <row r="96" spans="1:20" ht="12.75" customHeight="1">
      <c r="A96" s="1418"/>
    </row>
    <row r="99" spans="1:1" ht="12.75" customHeight="1">
      <c r="A99" s="70"/>
    </row>
  </sheetData>
  <phoneticPr fontId="29" type="noConversion"/>
  <pageMargins left="0.39370078740157483" right="0.39370078740157483" top="0.59055118110236227" bottom="0.39370078740157483" header="0.39370078740157483" footer="0.39370078740157483"/>
  <pageSetup paperSize="9" scale="64" fitToWidth="12" orientation="landscape" horizontalDpi="4294967292" verticalDpi="300" r:id="rId1"/>
  <headerFooter alignWithMargins="0">
    <oddHeader>&amp;CASSOCIATION OF COLLECTIVE INVESTMENTS - QUARTERLY REPORT FOR QUARTER ENDED 31 DECEMBER 2007</oddHeader>
    <oddFooter>&amp;R&amp;A: Page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2:AW99"/>
  <sheetViews>
    <sheetView workbookViewId="0" xr3:uid="{2C1BA805-FFAE-53D9-94C0-3D95D45B0C9C}">
      <pane xSplit="3" ySplit="5" topLeftCell="W53" activePane="bottomRight" state="frozen"/>
      <selection activeCell="HO35" sqref="HO35"/>
      <selection pane="bottomLeft" activeCell="HO35" sqref="HO35"/>
      <selection pane="topRight" activeCell="HO35" sqref="HO35"/>
      <selection pane="bottomRight" activeCell="HO35" sqref="HO35"/>
    </sheetView>
  </sheetViews>
  <sheetFormatPr defaultRowHeight="12.75" customHeight="1"/>
  <cols>
    <col min="1" max="1" width="47" style="32" customWidth="1"/>
    <col min="2" max="2" width="11.7109375" style="32" customWidth="1"/>
    <col min="3" max="3" width="4.42578125" style="32" bestFit="1" customWidth="1"/>
    <col min="4" max="4" width="9.5703125" style="32" customWidth="1"/>
    <col min="5" max="5" width="3.85546875" style="32" customWidth="1"/>
    <col min="6" max="6" width="11.85546875" style="32" customWidth="1"/>
    <col min="7" max="7" width="3.85546875" style="32" customWidth="1"/>
    <col min="8" max="8" width="9.5703125" style="32" customWidth="1"/>
    <col min="9" max="9" width="3.85546875" style="32" customWidth="1"/>
    <col min="10" max="10" width="9.5703125" style="32" customWidth="1"/>
    <col min="11" max="11" width="3.85546875" style="32" customWidth="1"/>
    <col min="12" max="12" width="9.5703125" style="32" customWidth="1"/>
    <col min="13" max="13" width="3.85546875" style="32" customWidth="1"/>
    <col min="14" max="14" width="9.5703125" style="32" customWidth="1"/>
    <col min="15" max="15" width="3.85546875" style="32" customWidth="1"/>
    <col min="16" max="16" width="9.5703125" style="32" customWidth="1"/>
    <col min="17" max="17" width="3.85546875" style="32" customWidth="1"/>
    <col min="18" max="18" width="9.5703125" style="32" customWidth="1"/>
    <col min="19" max="19" width="3.85546875" style="32" customWidth="1"/>
    <col min="20" max="20" width="9.5703125" style="32" customWidth="1"/>
    <col min="21" max="21" width="3.85546875" style="32" customWidth="1"/>
    <col min="22" max="22" width="9.5703125" style="32" customWidth="1"/>
    <col min="23" max="23" width="3.85546875" style="32" customWidth="1"/>
    <col min="24" max="24" width="9" style="32" customWidth="1"/>
    <col min="25" max="25" width="4.42578125" style="32" customWidth="1"/>
    <col min="26" max="26" width="13" style="32" customWidth="1"/>
    <col min="27" max="27" width="3.85546875" style="32" customWidth="1"/>
    <col min="28" max="28" width="10.42578125" style="32" customWidth="1"/>
    <col min="29" max="29" width="4.140625" style="32" bestFit="1" customWidth="1"/>
    <col min="30" max="30" width="9.85546875" style="32" customWidth="1"/>
    <col min="31" max="31" width="4.7109375" style="32" customWidth="1"/>
    <col min="32" max="32" width="9.5703125" style="32" customWidth="1"/>
    <col min="33" max="33" width="3.85546875" style="32" customWidth="1"/>
    <col min="34" max="34" width="12.7109375" style="32" customWidth="1"/>
    <col min="35" max="35" width="4.7109375" style="32" customWidth="1"/>
    <col min="36" max="36" width="10.85546875" style="32" customWidth="1"/>
    <col min="37" max="37" width="5.42578125" style="32" customWidth="1"/>
    <col min="38" max="38" width="11.28515625" style="32" customWidth="1"/>
    <col min="39" max="39" width="5.7109375" style="32" customWidth="1"/>
    <col min="40" max="40" width="11.140625" style="32" customWidth="1"/>
    <col min="41" max="41" width="4.7109375" style="32" customWidth="1"/>
    <col min="42" max="42" width="11.28515625" style="32" customWidth="1"/>
    <col min="43" max="43" width="4.7109375" style="32" customWidth="1"/>
    <col min="44" max="44" width="11.28515625" style="32" customWidth="1"/>
    <col min="45" max="45" width="5.5703125" style="32" customWidth="1"/>
    <col min="46" max="49" width="9.140625" style="1445"/>
    <col min="50" max="16384" width="9.140625" style="32"/>
  </cols>
  <sheetData>
    <row r="2" spans="1:45" ht="12.75" customHeight="1">
      <c r="F2" s="1394" t="s">
        <v>385</v>
      </c>
      <c r="X2" s="1394" t="s">
        <v>385</v>
      </c>
      <c r="Z2" s="1394"/>
      <c r="AD2" s="1394" t="s">
        <v>385</v>
      </c>
      <c r="AR2" s="1394" t="s">
        <v>385</v>
      </c>
    </row>
    <row r="3" spans="1:45" s="95" customFormat="1" ht="12.75" customHeight="1">
      <c r="A3" s="1414" t="s">
        <v>605</v>
      </c>
      <c r="B3" s="1395" t="s">
        <v>83</v>
      </c>
      <c r="C3" s="1395"/>
      <c r="D3" s="1397" t="s">
        <v>395</v>
      </c>
      <c r="E3" s="1395"/>
      <c r="F3" s="1397" t="s">
        <v>612</v>
      </c>
      <c r="G3" s="1395"/>
      <c r="H3" s="1395" t="s">
        <v>404</v>
      </c>
      <c r="I3" s="1395"/>
      <c r="J3" s="1395" t="s">
        <v>404</v>
      </c>
      <c r="K3" s="1395"/>
      <c r="L3" s="1395" t="s">
        <v>404</v>
      </c>
      <c r="M3" s="1395"/>
      <c r="N3" s="1395" t="s">
        <v>404</v>
      </c>
      <c r="O3" s="1395"/>
      <c r="P3" s="1395" t="s">
        <v>404</v>
      </c>
      <c r="Q3" s="1395"/>
      <c r="R3" s="1395" t="s">
        <v>404</v>
      </c>
      <c r="S3" s="1395"/>
      <c r="T3" s="1395" t="s">
        <v>404</v>
      </c>
      <c r="U3" s="1395"/>
      <c r="V3" s="1395" t="s">
        <v>404</v>
      </c>
      <c r="W3" s="1395"/>
      <c r="X3" s="1395" t="s">
        <v>405</v>
      </c>
      <c r="Y3" s="1397"/>
      <c r="Z3" s="1395" t="s">
        <v>405</v>
      </c>
      <c r="AA3" s="1395"/>
      <c r="AB3" s="1395" t="s">
        <v>734</v>
      </c>
      <c r="AC3" s="1395"/>
      <c r="AD3" s="1397" t="s">
        <v>735</v>
      </c>
      <c r="AE3" s="1397"/>
      <c r="AF3" s="1395" t="s">
        <v>425</v>
      </c>
      <c r="AG3" s="1395"/>
      <c r="AH3" s="1395" t="s">
        <v>425</v>
      </c>
      <c r="AI3" s="1395"/>
      <c r="AJ3" s="1395" t="s">
        <v>428</v>
      </c>
      <c r="AK3" s="1395"/>
      <c r="AL3" s="1395" t="s">
        <v>436</v>
      </c>
      <c r="AM3" s="1395"/>
      <c r="AN3" s="1395" t="s">
        <v>736</v>
      </c>
      <c r="AO3" s="1395"/>
      <c r="AP3" s="1395" t="s">
        <v>441</v>
      </c>
      <c r="AQ3" s="1395"/>
      <c r="AR3" s="1397" t="s">
        <v>726</v>
      </c>
      <c r="AS3" s="1395"/>
    </row>
    <row r="4" spans="1:45" s="95" customFormat="1" ht="12.75" customHeight="1">
      <c r="A4" s="1416" t="s">
        <v>737</v>
      </c>
      <c r="B4" s="1399"/>
      <c r="C4" s="1399"/>
      <c r="D4" s="1401" t="s">
        <v>738</v>
      </c>
      <c r="E4" s="1399"/>
      <c r="F4" s="1415" t="s">
        <v>739</v>
      </c>
      <c r="G4" s="1399"/>
      <c r="H4" s="1529" t="s">
        <v>740</v>
      </c>
      <c r="I4" s="1399"/>
      <c r="J4" s="1529" t="s">
        <v>741</v>
      </c>
      <c r="K4" s="1399"/>
      <c r="L4" s="1529" t="s">
        <v>742</v>
      </c>
      <c r="M4" s="1399"/>
      <c r="N4" s="1529" t="s">
        <v>743</v>
      </c>
      <c r="O4" s="1399"/>
      <c r="P4" s="1529" t="s">
        <v>744</v>
      </c>
      <c r="Q4" s="1399"/>
      <c r="R4" s="1529" t="s">
        <v>745</v>
      </c>
      <c r="S4" s="1399"/>
      <c r="T4" s="1529" t="s">
        <v>746</v>
      </c>
      <c r="U4" s="1399"/>
      <c r="V4" s="1399" t="s">
        <v>694</v>
      </c>
      <c r="W4" s="1399"/>
      <c r="X4" s="1399" t="s">
        <v>653</v>
      </c>
      <c r="Y4" s="1401"/>
      <c r="Z4" s="1399" t="s">
        <v>436</v>
      </c>
      <c r="AA4" s="1399"/>
      <c r="AB4" s="1399" t="s">
        <v>694</v>
      </c>
      <c r="AC4" s="1399"/>
      <c r="AD4" s="1401" t="s">
        <v>638</v>
      </c>
      <c r="AE4" s="1401"/>
      <c r="AF4" s="1399" t="s">
        <v>694</v>
      </c>
      <c r="AG4" s="1399"/>
      <c r="AH4" s="95" t="s">
        <v>705</v>
      </c>
      <c r="AI4" s="1399"/>
      <c r="AJ4" s="1399" t="s">
        <v>694</v>
      </c>
      <c r="AK4" s="1399"/>
      <c r="AL4" s="1399" t="s">
        <v>747</v>
      </c>
      <c r="AM4" s="1399"/>
      <c r="AN4" s="1399" t="s">
        <v>705</v>
      </c>
      <c r="AO4" s="1399"/>
      <c r="AP4" s="1399" t="s">
        <v>694</v>
      </c>
      <c r="AQ4" s="1399"/>
      <c r="AR4" s="1401" t="s">
        <v>657</v>
      </c>
      <c r="AS4" s="1399"/>
    </row>
    <row r="5" spans="1:45" ht="12.75" customHeight="1">
      <c r="A5" s="1404"/>
      <c r="B5" s="1404" t="s">
        <v>86</v>
      </c>
      <c r="C5" s="1404" t="s">
        <v>16</v>
      </c>
      <c r="D5" s="1404" t="s">
        <v>86</v>
      </c>
      <c r="E5" s="1404" t="s">
        <v>16</v>
      </c>
      <c r="F5" s="1404" t="s">
        <v>86</v>
      </c>
      <c r="G5" s="1404" t="s">
        <v>16</v>
      </c>
      <c r="H5" s="1404" t="s">
        <v>86</v>
      </c>
      <c r="I5" s="1404" t="s">
        <v>16</v>
      </c>
      <c r="J5" s="1404" t="s">
        <v>86</v>
      </c>
      <c r="K5" s="1404" t="s">
        <v>16</v>
      </c>
      <c r="L5" s="1404" t="s">
        <v>86</v>
      </c>
      <c r="M5" s="1404" t="s">
        <v>16</v>
      </c>
      <c r="N5" s="1404" t="s">
        <v>86</v>
      </c>
      <c r="O5" s="1404" t="s">
        <v>16</v>
      </c>
      <c r="P5" s="1404" t="s">
        <v>86</v>
      </c>
      <c r="Q5" s="1404" t="s">
        <v>16</v>
      </c>
      <c r="R5" s="1404" t="s">
        <v>86</v>
      </c>
      <c r="S5" s="1404" t="s">
        <v>16</v>
      </c>
      <c r="T5" s="1404" t="s">
        <v>86</v>
      </c>
      <c r="U5" s="1404" t="s">
        <v>16</v>
      </c>
      <c r="V5" s="1404" t="s">
        <v>86</v>
      </c>
      <c r="W5" s="1404" t="s">
        <v>16</v>
      </c>
      <c r="X5" s="1404" t="s">
        <v>86</v>
      </c>
      <c r="Y5" s="1404" t="s">
        <v>16</v>
      </c>
      <c r="Z5" s="1404" t="s">
        <v>86</v>
      </c>
      <c r="AA5" s="1404" t="s">
        <v>16</v>
      </c>
      <c r="AB5" s="1404" t="s">
        <v>86</v>
      </c>
      <c r="AC5" s="1404" t="s">
        <v>16</v>
      </c>
      <c r="AD5" s="1404" t="s">
        <v>86</v>
      </c>
      <c r="AE5" s="1404" t="s">
        <v>16</v>
      </c>
      <c r="AF5" s="1404" t="s">
        <v>86</v>
      </c>
      <c r="AG5" s="1404" t="s">
        <v>16</v>
      </c>
      <c r="AH5" s="1404" t="s">
        <v>86</v>
      </c>
      <c r="AI5" s="1404" t="s">
        <v>16</v>
      </c>
      <c r="AJ5" s="1404" t="s">
        <v>86</v>
      </c>
      <c r="AK5" s="1404" t="s">
        <v>16</v>
      </c>
      <c r="AL5" s="1404" t="s">
        <v>86</v>
      </c>
      <c r="AM5" s="1404" t="s">
        <v>16</v>
      </c>
      <c r="AN5" s="1404" t="s">
        <v>86</v>
      </c>
      <c r="AO5" s="1404" t="s">
        <v>16</v>
      </c>
      <c r="AP5" s="1404" t="s">
        <v>86</v>
      </c>
      <c r="AQ5" s="1404" t="s">
        <v>16</v>
      </c>
      <c r="AR5" s="1404" t="s">
        <v>86</v>
      </c>
      <c r="AS5" s="1404" t="s">
        <v>16</v>
      </c>
    </row>
    <row r="6" spans="1:45" ht="12.75" customHeight="1">
      <c r="A6" s="1418" t="s">
        <v>88</v>
      </c>
    </row>
    <row r="7" spans="1:45" ht="12.75" customHeight="1">
      <c r="A7" s="32" t="s">
        <v>89</v>
      </c>
      <c r="B7" s="70">
        <f>SUMIF(C$5:IV$5,"Rm",C7:IV7)</f>
        <v>4542.9905902099999</v>
      </c>
      <c r="C7" s="32">
        <f>IF(B7&lt;&gt;0,B7/B$11*100,0)</f>
        <v>57.297225035253341</v>
      </c>
      <c r="D7" s="70">
        <v>0.32600000000000007</v>
      </c>
      <c r="E7" s="32">
        <f>IF(D7&lt;&gt;"",D7/D$11*100,"")</f>
        <v>1.0041273948130356</v>
      </c>
      <c r="F7" s="70">
        <f>SUM('FoF1'!FT9:FT12)</f>
        <v>0</v>
      </c>
      <c r="G7" s="32">
        <f>IF(F7&lt;&gt;0,F7/F$11*100,0)</f>
        <v>0</v>
      </c>
      <c r="H7" s="70">
        <v>1.9504352200000001</v>
      </c>
      <c r="I7" s="32">
        <f>IF(H7&lt;&gt;"",H7/H$11*100,"")</f>
        <v>20.429999243326463</v>
      </c>
      <c r="J7" s="70">
        <v>2.20266092</v>
      </c>
      <c r="K7" s="32">
        <f>IF(J7&lt;&gt;"",J7/J$11*100,"")</f>
        <v>23.583451254644629</v>
      </c>
      <c r="L7" s="70">
        <v>2.5483535099999997</v>
      </c>
      <c r="M7" s="32">
        <f>IF(L7&lt;&gt;"",L7/L$11*100,"")</f>
        <v>28.563424732456539</v>
      </c>
      <c r="N7" s="70">
        <v>3.0153577099999995</v>
      </c>
      <c r="O7" s="32">
        <f>IF(N7&lt;&gt;"",N7/N$11*100,"")</f>
        <v>33.858949943329705</v>
      </c>
      <c r="P7" s="70">
        <v>3.4565500100000004</v>
      </c>
      <c r="Q7" s="32">
        <f>IF(P7&lt;&gt;"",P7/P$11*100,"")</f>
        <v>39.049614593844865</v>
      </c>
      <c r="R7" s="70">
        <v>4.5186543100000005</v>
      </c>
      <c r="S7" s="32">
        <f>IF(R7&lt;&gt;"",R7/R$11*100,"")</f>
        <v>51.031551635431747</v>
      </c>
      <c r="T7" s="70">
        <v>5.6668201500000004</v>
      </c>
      <c r="U7" s="32">
        <f>IF(T7&lt;&gt;"",T7/T$11*100,"")</f>
        <v>64.589084305988493</v>
      </c>
      <c r="V7" s="70">
        <v>11.5864352</v>
      </c>
      <c r="W7" s="32">
        <f>IF(V7&lt;&gt;"",V7/V$11*100,"")</f>
        <v>66.583536265463593</v>
      </c>
      <c r="X7" s="70">
        <f>SUM('FoF2'!T9:T12)</f>
        <v>0</v>
      </c>
      <c r="Y7" s="32">
        <f>IF(X7&lt;&gt;0,X7/X$11*100,0)</f>
        <v>0</v>
      </c>
      <c r="Z7" s="70">
        <v>81.890373449999984</v>
      </c>
      <c r="AA7" s="32">
        <f>IF(Z7&lt;&gt;"",Z7/Z$11*100,"")</f>
        <v>65.135846670884987</v>
      </c>
      <c r="AB7" s="70">
        <v>99.4</v>
      </c>
      <c r="AC7" s="32">
        <f>IF(AB7&lt;&gt;"",AB7/AB$11*100,"")</f>
        <v>66.222518321119267</v>
      </c>
      <c r="AD7" s="70">
        <f>SUM('FoF2'!DX9:DX12)</f>
        <v>0</v>
      </c>
      <c r="AE7" s="32">
        <f>IF(AD7&lt;&gt;0,AD7/AD$11*100,0)</f>
        <v>0</v>
      </c>
      <c r="AF7" s="70">
        <v>107.795</v>
      </c>
      <c r="AG7" s="32">
        <f>IF(AF7&lt;&gt;"",AF7/AF$11*100,"")</f>
        <v>68.528289891926249</v>
      </c>
      <c r="AH7" s="70">
        <v>1371.7159999999999</v>
      </c>
      <c r="AI7" s="32">
        <f>IF(AH7&lt;&gt;"",AH7/AH$11*100,"")</f>
        <v>55.415457569108931</v>
      </c>
      <c r="AJ7" s="70">
        <v>932.8</v>
      </c>
      <c r="AK7" s="32">
        <f>IF(AJ7&lt;&gt;"",AJ7/AJ$11*100,"")</f>
        <v>60.114712895533927</v>
      </c>
      <c r="AL7" s="70">
        <v>200.79</v>
      </c>
      <c r="AM7" s="32">
        <f>IF(AL7&lt;&gt;"",AL7/AL$11*100,"")</f>
        <v>61.270635622959325</v>
      </c>
      <c r="AN7" s="70">
        <v>590.72794972999998</v>
      </c>
      <c r="AO7" s="32">
        <f>IF(AN7&lt;&gt;"",AN7/AN$11*100,"")</f>
        <v>58.256380872001834</v>
      </c>
      <c r="AP7" s="70">
        <v>1122.5999999999999</v>
      </c>
      <c r="AQ7" s="32">
        <f>IF(AP7&lt;&gt;"",AP7/AP$11*100,"")</f>
        <v>62.697570511030435</v>
      </c>
      <c r="AR7" s="70">
        <f>SUM('FoF4'!HD9:HD12)</f>
        <v>0</v>
      </c>
      <c r="AS7" s="32">
        <f>IF(AR7&lt;&gt;0,AR7/AR$11*100,0)</f>
        <v>0</v>
      </c>
    </row>
    <row r="8" spans="1:45" ht="12.75" customHeight="1">
      <c r="A8" s="32" t="s">
        <v>91</v>
      </c>
      <c r="B8" s="70">
        <f>SUMIF(C$5:IV$5,"Rm",C8:IV8)</f>
        <v>2300.2542699899996</v>
      </c>
      <c r="C8" s="32">
        <f t="shared" ref="C8:C47" si="0">IF(B8&lt;&gt;0,B8/B$11*100,0)</f>
        <v>29.011327214707489</v>
      </c>
      <c r="D8" s="70">
        <v>31.7</v>
      </c>
      <c r="E8" s="32">
        <f>IF(D8&lt;&gt;"",D8/D$11*100,"")</f>
        <v>97.640608636727663</v>
      </c>
      <c r="F8" s="70">
        <f>'FoF1'!FT8</f>
        <v>14.47937376</v>
      </c>
      <c r="G8" s="32">
        <f>IF(F8&lt;&gt;0,F8/F$11*100,0)</f>
        <v>100</v>
      </c>
      <c r="H8" s="70">
        <v>6.484731609999999</v>
      </c>
      <c r="I8" s="32">
        <f>IF(H8&lt;&gt;"",H8/H$11*100,"")</f>
        <v>67.924871601465014</v>
      </c>
      <c r="J8" s="70">
        <v>5.7515618499999999</v>
      </c>
      <c r="K8" s="32">
        <f>IF(J8&lt;&gt;"",J8/J$11*100,"")</f>
        <v>61.580825852918238</v>
      </c>
      <c r="L8" s="70">
        <v>4.4487694599999994</v>
      </c>
      <c r="M8" s="32">
        <f>IF(L8&lt;&gt;"",L8/L$11*100,"")</f>
        <v>49.864389349482877</v>
      </c>
      <c r="N8" s="70">
        <v>3.7402034099999999</v>
      </c>
      <c r="O8" s="32">
        <f>IF(N8&lt;&gt;"",N8/N$11*100,"")</f>
        <v>41.998121687877983</v>
      </c>
      <c r="P8" s="70">
        <v>3.0627505200000003</v>
      </c>
      <c r="Q8" s="32">
        <f>IF(P8&lt;&gt;"",P8/P$11*100,"")</f>
        <v>34.600751343707003</v>
      </c>
      <c r="R8" s="70">
        <v>1.9198268099999998</v>
      </c>
      <c r="S8" s="32">
        <f>IF(R8&lt;&gt;"",R8/R$11*100,"")</f>
        <v>21.681618965359888</v>
      </c>
      <c r="T8" s="70">
        <v>1.49108668</v>
      </c>
      <c r="U8" s="32">
        <f>IF(T8&lt;&gt;"",T8/T$11*100,"")</f>
        <v>16.995055557225772</v>
      </c>
      <c r="V8" s="70">
        <v>2.8684306800000003</v>
      </c>
      <c r="W8" s="32">
        <f>IF(V8&lt;&gt;"",V8/V$11*100,"")</f>
        <v>16.48395342570495</v>
      </c>
      <c r="X8" s="70">
        <f>'FoF2'!T8</f>
        <v>190.17591234</v>
      </c>
      <c r="Y8" s="32">
        <f>IF(X8&lt;&gt;0,X8/X$11*100,0)</f>
        <v>100</v>
      </c>
      <c r="Z8" s="70">
        <v>0</v>
      </c>
      <c r="AA8" s="32">
        <f>IF(Z8&lt;&gt;"",Z8/Z$11*100,"")</f>
        <v>0</v>
      </c>
      <c r="AB8" s="70">
        <v>50.7</v>
      </c>
      <c r="AC8" s="32">
        <f>IF(AB8&lt;&gt;"",AB8/AB$11*100,"")</f>
        <v>33.777481678880747</v>
      </c>
      <c r="AD8" s="70">
        <f>'FoF2'!DX8</f>
        <v>4.5408999999999998E-2</v>
      </c>
      <c r="AE8" s="32">
        <f>IF(AD8&lt;&gt;0,AD8/AD$11*100,0)</f>
        <v>100</v>
      </c>
      <c r="AF8" s="70">
        <v>49.505000000000003</v>
      </c>
      <c r="AG8" s="32">
        <f>IF(AF8&lt;&gt;"",AF8/AF$11*100,"")</f>
        <v>31.47171010807374</v>
      </c>
      <c r="AH8" s="70">
        <v>720.89499999999998</v>
      </c>
      <c r="AI8" s="32">
        <f>IF(AH8&lt;&gt;"",AH8/AH$11*100,"")</f>
        <v>29.123175850017631</v>
      </c>
      <c r="AJ8" s="70">
        <v>186.5</v>
      </c>
      <c r="AK8" s="32">
        <f>IF(AJ8&lt;&gt;"",AJ8/AJ$11*100,"")</f>
        <v>12.019075852291035</v>
      </c>
      <c r="AL8" s="70">
        <v>72.05</v>
      </c>
      <c r="AM8" s="32">
        <f>IF(AL8&lt;&gt;"",AL8/AL$11*100,"")</f>
        <v>21.985902169601175</v>
      </c>
      <c r="AN8" s="70">
        <v>267.86164628999995</v>
      </c>
      <c r="AO8" s="32">
        <f>IF(AN8&lt;&gt;"",AN8/AN$11*100,"")</f>
        <v>26.415967103645571</v>
      </c>
      <c r="AP8" s="70">
        <v>667.9</v>
      </c>
      <c r="AQ8" s="32">
        <f>IF(AP8&lt;&gt;"",AP8/AP$11*100,"")</f>
        <v>37.302429488969565</v>
      </c>
      <c r="AR8" s="70">
        <f>'FoF4'!HD8</f>
        <v>18.674567579999998</v>
      </c>
      <c r="AS8" s="32">
        <f>IF(AR8&lt;&gt;0,AR8/AR$11*100,0)</f>
        <v>100</v>
      </c>
    </row>
    <row r="9" spans="1:45" ht="12.75" customHeight="1">
      <c r="A9" s="1424" t="s">
        <v>94</v>
      </c>
      <c r="B9" s="70">
        <f>SUMIF(C$5:IV$5,"Rm",C9:IV9)</f>
        <v>202.79666730000002</v>
      </c>
      <c r="C9" s="32">
        <f t="shared" si="0"/>
        <v>2.5577174444797568</v>
      </c>
      <c r="D9" s="70">
        <v>0.04</v>
      </c>
      <c r="E9" s="32">
        <f>IF(D9&lt;&gt;"",D9/D$11*100,"")</f>
        <v>0.12320581531448287</v>
      </c>
      <c r="F9" s="70">
        <v>0</v>
      </c>
      <c r="G9" s="32">
        <f>IF(F9&lt;&gt;0,F9/F$11*100,0)</f>
        <v>0</v>
      </c>
      <c r="H9" s="70">
        <v>0.27100800000000003</v>
      </c>
      <c r="I9" s="32">
        <f>IF(H9&lt;&gt;"",H9/H$11*100,"")</f>
        <v>2.8386962961709736</v>
      </c>
      <c r="J9" s="70">
        <v>0.35632799999999998</v>
      </c>
      <c r="K9" s="32">
        <f>IF(J9&lt;&gt;"",J9/J$11*100,"")</f>
        <v>3.8151328433543061</v>
      </c>
      <c r="L9" s="70">
        <v>0.52384799999999998</v>
      </c>
      <c r="M9" s="32">
        <f>IF(L9&lt;&gt;"",L9/L$11*100,"")</f>
        <v>5.8715923283531781</v>
      </c>
      <c r="N9" s="70">
        <v>0.74790000000000001</v>
      </c>
      <c r="O9" s="32">
        <f>IF(N9&lt;&gt;"",N9/N$11*100,"")</f>
        <v>8.3980446428083297</v>
      </c>
      <c r="P9" s="70">
        <v>0.93020400000000003</v>
      </c>
      <c r="Q9" s="32">
        <f>IF(P9&lt;&gt;"",P9/P$11*100,"")</f>
        <v>10.508775394125678</v>
      </c>
      <c r="R9" s="70">
        <v>1.0139640000000001</v>
      </c>
      <c r="S9" s="32">
        <f>IF(R9&lt;&gt;"",R9/R$11*100,"")</f>
        <v>11.451231422584508</v>
      </c>
      <c r="T9" s="70">
        <v>0.49428</v>
      </c>
      <c r="U9" s="32">
        <f>IF(T9&lt;&gt;"",T9/T$11*100,"")</f>
        <v>5.6336872788814363</v>
      </c>
      <c r="V9" s="70">
        <v>0.56694</v>
      </c>
      <c r="W9" s="32">
        <f>IF(V9&lt;&gt;"",V9/V$11*100,"")</f>
        <v>3.2580227998290563</v>
      </c>
      <c r="X9" s="70">
        <v>0</v>
      </c>
      <c r="Y9" s="32">
        <f>IF(X9&lt;&gt;0,X9/X$11*100,0)</f>
        <v>0</v>
      </c>
      <c r="Z9" s="70">
        <v>14.834656800000001</v>
      </c>
      <c r="AA9" s="32">
        <f>IF(Z9&lt;&gt;"",Z9/Z$11*100,"")</f>
        <v>11.79953015271054</v>
      </c>
      <c r="AB9" s="70">
        <v>0</v>
      </c>
      <c r="AC9" s="32">
        <f>IF(AB9&lt;&gt;"",AB9/AB$11*100,"")</f>
        <v>0</v>
      </c>
      <c r="AD9" s="70">
        <v>0</v>
      </c>
      <c r="AE9" s="32">
        <f>IF(AD9&lt;&gt;0,AD9/AD$11*100,0)</f>
        <v>0</v>
      </c>
      <c r="AF9" s="70"/>
      <c r="AG9" s="32" t="str">
        <f>IF(AF9&lt;&gt;"",AF9/AF$11*100,"")</f>
        <v/>
      </c>
      <c r="AH9" s="70">
        <v>12.792999999999999</v>
      </c>
      <c r="AI9" s="32">
        <f>IF(AH9&lt;&gt;"",AH9/AH$11*100,"")</f>
        <v>0.51681977077005048</v>
      </c>
      <c r="AJ9" s="70">
        <v>150.9</v>
      </c>
      <c r="AK9" s="32">
        <f>IF(AJ9&lt;&gt;"",AJ9/AJ$11*100,"")</f>
        <v>9.7248179416124252</v>
      </c>
      <c r="AL9" s="70">
        <v>14.15</v>
      </c>
      <c r="AM9" s="32">
        <f>IF(AL9&lt;&gt;"",AL9/AL$11*100,"")</f>
        <v>4.3178419944463098</v>
      </c>
      <c r="AN9" s="70">
        <v>5.1745384999999997</v>
      </c>
      <c r="AO9" s="32">
        <f>IF(AN9&lt;&gt;"",AN9/AN$11*100,"")</f>
        <v>0.51030239187195847</v>
      </c>
      <c r="AP9" s="70">
        <v>0</v>
      </c>
      <c r="AQ9" s="32">
        <f>IF(AP9&lt;&gt;"",AP9/AP$11*100,"")</f>
        <v>0</v>
      </c>
      <c r="AR9" s="70">
        <v>0</v>
      </c>
      <c r="AS9" s="32">
        <f>IF(AR9&lt;&gt;0,AR9/AR$11*100,0)</f>
        <v>0</v>
      </c>
    </row>
    <row r="10" spans="1:45" ht="12.75" customHeight="1" thickBot="1">
      <c r="A10" s="1424" t="s">
        <v>254</v>
      </c>
      <c r="B10" s="70">
        <f>SUMIF(C$5:IV$5,"Rm",C10:IV10)</f>
        <v>882.77280411000004</v>
      </c>
      <c r="C10" s="32">
        <f t="shared" si="0"/>
        <v>11.133730305559405</v>
      </c>
      <c r="D10" s="70">
        <v>0.4</v>
      </c>
      <c r="E10" s="32">
        <f>IF(D10&lt;&gt;"",D10/D$11*100,"")</f>
        <v>1.2320581531448287</v>
      </c>
      <c r="F10" s="70">
        <v>0</v>
      </c>
      <c r="G10" s="32">
        <f>IF(F10&lt;&gt;0,F10/F$11*100,0)</f>
        <v>0</v>
      </c>
      <c r="H10" s="70">
        <v>0.84074290000000007</v>
      </c>
      <c r="I10" s="32">
        <f>IF(H10&lt;&gt;"",H10/H$11*100,"")</f>
        <v>8.8064328590375318</v>
      </c>
      <c r="J10" s="70">
        <v>1.0293074899999999</v>
      </c>
      <c r="K10" s="32">
        <f>IF(J10&lt;&gt;"",J10/J$11*100,"")</f>
        <v>11.02059004908282</v>
      </c>
      <c r="L10" s="70">
        <v>1.4007656000000002</v>
      </c>
      <c r="M10" s="32">
        <f>IF(L10&lt;&gt;"",L10/L$11*100,"")</f>
        <v>15.700593589707394</v>
      </c>
      <c r="N10" s="70">
        <v>1.4021833700000002</v>
      </c>
      <c r="O10" s="32">
        <f>IF(N10&lt;&gt;"",N10/N$11*100,"")</f>
        <v>15.744883725983996</v>
      </c>
      <c r="P10" s="70">
        <v>1.4021833700000002</v>
      </c>
      <c r="Q10" s="32">
        <f>IF(P10&lt;&gt;"",P10/P$11*100,"")</f>
        <v>15.840858668322458</v>
      </c>
      <c r="R10" s="70">
        <v>1.4021833700000002</v>
      </c>
      <c r="S10" s="32">
        <f>IF(R10&lt;&gt;"",R10/R$11*100,"")</f>
        <v>15.835597976623864</v>
      </c>
      <c r="T10" s="70">
        <v>1.1214631000000002</v>
      </c>
      <c r="U10" s="32">
        <f>IF(T10&lt;&gt;"",T10/T$11*100,"")</f>
        <v>12.782172857904307</v>
      </c>
      <c r="V10" s="70">
        <v>2.3795456399999999</v>
      </c>
      <c r="W10" s="32">
        <f>IF(V10&lt;&gt;"",V10/V$11*100,"")</f>
        <v>13.674487509002406</v>
      </c>
      <c r="X10" s="70">
        <v>0</v>
      </c>
      <c r="Y10" s="32">
        <f>IF(X10&lt;&gt;0,X10/X$11*100,0)</f>
        <v>0</v>
      </c>
      <c r="Z10" s="70">
        <v>28.997406219999998</v>
      </c>
      <c r="AA10" s="32">
        <f>IF(Z10&lt;&gt;"",Z10/Z$11*100,"")</f>
        <v>23.064623176404467</v>
      </c>
      <c r="AB10" s="70"/>
      <c r="AC10" s="32" t="str">
        <f>IF(AB10&lt;&gt;"",AB10/AB$11*100,"")</f>
        <v/>
      </c>
      <c r="AD10" s="70">
        <v>0</v>
      </c>
      <c r="AE10" s="32">
        <f>IF(AD10&lt;&gt;0,AD10/AD$11*100,0)</f>
        <v>0</v>
      </c>
      <c r="AF10" s="70"/>
      <c r="AG10" s="32" t="str">
        <f>IF(AF10&lt;&gt;"",AF10/AF$11*100,"")</f>
        <v/>
      </c>
      <c r="AH10" s="70">
        <v>369.92700000000002</v>
      </c>
      <c r="AI10" s="32">
        <f>IF(AH10&lt;&gt;"",AH10/AH$11*100,"")</f>
        <v>14.944546810103375</v>
      </c>
      <c r="AJ10" s="70">
        <v>281.5</v>
      </c>
      <c r="AK10" s="32">
        <f>IF(AJ10&lt;&gt;"",AJ10/AJ$11*100,"")</f>
        <v>18.141393310562609</v>
      </c>
      <c r="AL10" s="70">
        <v>40.72</v>
      </c>
      <c r="AM10" s="32">
        <f>IF(AL10&lt;&gt;"",AL10/AL$11*100,"")</f>
        <v>12.425620212993195</v>
      </c>
      <c r="AN10" s="70">
        <v>150.25002305000001</v>
      </c>
      <c r="AO10" s="32">
        <f>IF(AN10&lt;&gt;"",AN10/AN$11*100,"")</f>
        <v>14.817349632480637</v>
      </c>
      <c r="AP10" s="70"/>
      <c r="AQ10" s="32" t="str">
        <f>IF(AP10&lt;&gt;"",AP10/AP$11*100,"")</f>
        <v/>
      </c>
      <c r="AR10" s="70">
        <v>0</v>
      </c>
      <c r="AS10" s="32">
        <f>IF(AR10&lt;&gt;0,AR10/AR$11*100,0)</f>
        <v>0</v>
      </c>
    </row>
    <row r="11" spans="1:45" ht="12.75" customHeight="1" thickBot="1">
      <c r="A11" s="1422" t="s">
        <v>3</v>
      </c>
      <c r="B11" s="1405">
        <f>SUMIF(C$5:IV$5,"Rm",C11:IV11)</f>
        <v>7928.8143316100004</v>
      </c>
      <c r="C11" s="1405">
        <f t="shared" si="0"/>
        <v>100</v>
      </c>
      <c r="D11" s="1405">
        <v>32.465999999999994</v>
      </c>
      <c r="E11" s="1405">
        <f>IF(D11&lt;&gt;0,D11/D$11*100,0)</f>
        <v>100</v>
      </c>
      <c r="F11" s="1405">
        <f>SUM(F7:F10)</f>
        <v>14.47937376</v>
      </c>
      <c r="G11" s="1405">
        <f>IF(F11&lt;&gt;0,F11/F$11*100,0)</f>
        <v>100</v>
      </c>
      <c r="H11" s="1405">
        <v>9.5469177300000005</v>
      </c>
      <c r="I11" s="1405">
        <f>IF(H11&lt;&gt;0,H11/H$11*100,0)</f>
        <v>100</v>
      </c>
      <c r="J11" s="1405">
        <v>9.3398582599999997</v>
      </c>
      <c r="K11" s="1405">
        <f>IF(J11&lt;&gt;0,J11/J$11*100,0)</f>
        <v>100</v>
      </c>
      <c r="L11" s="1405">
        <v>8.9217365700000002</v>
      </c>
      <c r="M11" s="1405">
        <f>IF(L11&lt;&gt;0,L11/L$11*100,0)</f>
        <v>100</v>
      </c>
      <c r="N11" s="1405">
        <v>8.9056444899999985</v>
      </c>
      <c r="O11" s="1405">
        <f>IF(N11&lt;&gt;0,N11/N$11*100,0)</f>
        <v>100</v>
      </c>
      <c r="P11" s="1405">
        <v>8.8516878999999999</v>
      </c>
      <c r="Q11" s="1405">
        <f>IF(P11&lt;&gt;0,P11/P$11*100,0)</f>
        <v>100</v>
      </c>
      <c r="R11" s="1405">
        <v>8.8546284899999996</v>
      </c>
      <c r="S11" s="1405">
        <f>IF(R11&lt;&gt;0,R11/R$11*100,0)</f>
        <v>100</v>
      </c>
      <c r="T11" s="1405">
        <v>8.7736499299999995</v>
      </c>
      <c r="U11" s="1405">
        <f>IF(T11&lt;&gt;0,T11/T$11*100,0)</f>
        <v>100</v>
      </c>
      <c r="V11" s="1405">
        <v>17.401351519999999</v>
      </c>
      <c r="W11" s="1405">
        <f>IF(V11&lt;&gt;0,V11/V$11*100,0)</f>
        <v>100</v>
      </c>
      <c r="X11" s="1405">
        <f>SUM(X7:X10)</f>
        <v>190.17591234</v>
      </c>
      <c r="Y11" s="1405">
        <f>IF(X11&lt;&gt;0,X11/X$11*100,0)</f>
        <v>100</v>
      </c>
      <c r="Z11" s="1405">
        <v>125.72243646999999</v>
      </c>
      <c r="AA11" s="1405">
        <f>IF(Z11&lt;&gt;0,Z11/Z$11*100,0)</f>
        <v>100</v>
      </c>
      <c r="AB11" s="1405">
        <v>150.1</v>
      </c>
      <c r="AC11" s="1405">
        <f>IF(AB11&lt;&gt;0,AB11/AB$11*100,0)</f>
        <v>100</v>
      </c>
      <c r="AD11" s="1405">
        <f>SUM(AD7:AD10)</f>
        <v>4.5408999999999998E-2</v>
      </c>
      <c r="AE11" s="1405">
        <f>IF(AD11&lt;&gt;0,AD11/AD$11*100,0)</f>
        <v>100</v>
      </c>
      <c r="AF11" s="1405">
        <v>157.30000000000001</v>
      </c>
      <c r="AG11" s="1405">
        <f>IF(AF11&lt;&gt;0,AF11/AF$11*100,0)</f>
        <v>100</v>
      </c>
      <c r="AH11" s="1405">
        <v>2475.3310000000001</v>
      </c>
      <c r="AI11" s="1405">
        <f>IF(AH11&lt;&gt;0,AH11/AH$11*100,0)</f>
        <v>100</v>
      </c>
      <c r="AJ11" s="1405">
        <v>1551.7</v>
      </c>
      <c r="AK11" s="1405">
        <f>IF(AJ11&lt;&gt;0,AJ11/AJ$11*100,0)</f>
        <v>100</v>
      </c>
      <c r="AL11" s="1405">
        <v>327.71</v>
      </c>
      <c r="AM11" s="1405">
        <f>IF(AL11&lt;&gt;0,AL11/AL$11*100,0)</f>
        <v>100</v>
      </c>
      <c r="AN11" s="1405">
        <v>1014.01415757</v>
      </c>
      <c r="AO11" s="1405">
        <f>IF(AN11&lt;&gt;0,AN11/AN$11*100,0)</f>
        <v>100</v>
      </c>
      <c r="AP11" s="1405">
        <v>1790.5</v>
      </c>
      <c r="AQ11" s="1405">
        <f>IF(AP11&lt;&gt;0,AP11/AP$11*100,0)</f>
        <v>100</v>
      </c>
      <c r="AR11" s="1405">
        <f>SUM(AR7:AR10)</f>
        <v>18.674567579999998</v>
      </c>
      <c r="AS11" s="1405">
        <f>IF(AR11&lt;&gt;0,AR11/AR$11*100,0)</f>
        <v>100</v>
      </c>
    </row>
    <row r="12" spans="1:45" ht="12.75" customHeight="1">
      <c r="A12" s="1433" t="s">
        <v>100</v>
      </c>
      <c r="B12" s="70"/>
      <c r="D12" s="70"/>
      <c r="F12" s="70"/>
      <c r="H12" s="70"/>
      <c r="J12" s="70"/>
      <c r="L12" s="70"/>
      <c r="N12" s="70"/>
      <c r="P12" s="70"/>
      <c r="R12" s="70"/>
      <c r="T12" s="70"/>
      <c r="V12" s="70"/>
      <c r="X12" s="70"/>
      <c r="Z12" s="70"/>
      <c r="AB12" s="70"/>
      <c r="AD12" s="70"/>
      <c r="AF12" s="70"/>
      <c r="AH12" s="70"/>
      <c r="AJ12" s="70"/>
      <c r="AL12" s="70"/>
      <c r="AN12" s="70"/>
      <c r="AP12" s="70"/>
      <c r="AR12" s="70"/>
    </row>
    <row r="13" spans="1:45" ht="12.75" customHeight="1">
      <c r="A13" s="1434" t="s">
        <v>101</v>
      </c>
      <c r="B13" s="70">
        <f t="shared" ref="B13:B31" si="1">SUMIF(C$5:IV$5,"Rm",C13:IV13)</f>
        <v>162.61314329999999</v>
      </c>
      <c r="C13" s="70">
        <f t="shared" si="0"/>
        <v>2.0509137495086263</v>
      </c>
      <c r="D13" s="1430"/>
      <c r="E13" s="32" t="str">
        <f t="shared" ref="E13:E30" si="2">IF(D13&lt;&gt;"",D13/D$11*100,"")</f>
        <v/>
      </c>
      <c r="F13" s="70"/>
      <c r="G13" s="70"/>
      <c r="H13" s="1430">
        <v>0</v>
      </c>
      <c r="I13" s="32">
        <f t="shared" ref="I13:I25" si="3">IF(H13&lt;&gt;"",H13/H$11*100,"")</f>
        <v>0</v>
      </c>
      <c r="J13" s="1430">
        <v>0</v>
      </c>
      <c r="K13" s="32">
        <f t="shared" ref="K13:K25" si="4">IF(J13&lt;&gt;"",J13/J$11*100,"")</f>
        <v>0</v>
      </c>
      <c r="L13" s="1430">
        <v>0</v>
      </c>
      <c r="M13" s="32">
        <f t="shared" ref="M13:M25" si="5">IF(L13&lt;&gt;"",L13/L$11*100,"")</f>
        <v>0</v>
      </c>
      <c r="N13" s="1430">
        <v>0</v>
      </c>
      <c r="O13" s="32">
        <f t="shared" ref="O13:O25" si="6">IF(N13&lt;&gt;"",N13/N$11*100,"")</f>
        <v>0</v>
      </c>
      <c r="P13" s="1430">
        <v>0</v>
      </c>
      <c r="Q13" s="32">
        <f t="shared" ref="Q13:Q25" si="7">IF(P13&lt;&gt;"",P13/P$11*100,"")</f>
        <v>0</v>
      </c>
      <c r="R13" s="1430">
        <v>0</v>
      </c>
      <c r="S13" s="32">
        <f t="shared" ref="S13:S25" si="8">IF(R13&lt;&gt;"",R13/R$11*100,"")</f>
        <v>0</v>
      </c>
      <c r="T13" s="1430">
        <v>0</v>
      </c>
      <c r="U13" s="32">
        <f t="shared" ref="U13:U25" si="9">IF(T13&lt;&gt;"",T13/T$11*100,"")</f>
        <v>0</v>
      </c>
      <c r="V13" s="1430">
        <v>0</v>
      </c>
      <c r="W13" s="32">
        <f t="shared" ref="W13:W25" si="10">IF(V13&lt;&gt;"",V13/V$11*100,"")</f>
        <v>0</v>
      </c>
      <c r="X13" s="70"/>
      <c r="Y13" s="70"/>
      <c r="Z13" s="1430">
        <v>0</v>
      </c>
      <c r="AA13" s="32">
        <f t="shared" ref="AA13:AA30" si="11">IF(Z13&lt;&gt;"",Z13/Z$11*100,"")</f>
        <v>0</v>
      </c>
      <c r="AB13" s="1430">
        <v>0</v>
      </c>
      <c r="AC13" s="32">
        <f t="shared" ref="AC13:AC30" si="12">IF(AB13&lt;&gt;"",AB13/AB$11*100,"")</f>
        <v>0</v>
      </c>
      <c r="AD13" s="70"/>
      <c r="AE13" s="70"/>
      <c r="AF13" s="1430"/>
      <c r="AG13" s="32" t="str">
        <f t="shared" ref="AG13:AG30" si="13">IF(AF13&lt;&gt;"",AF13/AF$11*100,"")</f>
        <v/>
      </c>
      <c r="AH13" s="1430">
        <v>96.322000000000003</v>
      </c>
      <c r="AI13" s="32">
        <f t="shared" ref="AI13:AI30" si="14">IF(AH13&lt;&gt;"",AH13/AH$11*100,"")</f>
        <v>3.8912775705552107</v>
      </c>
      <c r="AJ13" s="1430">
        <v>10.7</v>
      </c>
      <c r="AK13" s="32">
        <f t="shared" ref="AK13:AK30" si="15">IF(AJ13&lt;&gt;"",AJ13/AJ$11*100,"")</f>
        <v>0.68956628214216664</v>
      </c>
      <c r="AL13" s="1430"/>
      <c r="AM13" s="32" t="str">
        <f t="shared" ref="AM13:AM30" si="16">IF(AL13&lt;&gt;"",AL13/AL$11*100,"")</f>
        <v/>
      </c>
      <c r="AN13" s="1430">
        <v>55.591143299999999</v>
      </c>
      <c r="AO13" s="32">
        <f t="shared" ref="AO13:AO30" si="17">IF(AN13&lt;&gt;"",AN13/AN$11*100,"")</f>
        <v>5.482284727978505</v>
      </c>
      <c r="AP13" s="1430">
        <v>0</v>
      </c>
      <c r="AQ13" s="32">
        <f t="shared" ref="AQ13:AQ30" si="18">IF(AP13&lt;&gt;"",AP13/AP$11*100,"")</f>
        <v>0</v>
      </c>
      <c r="AR13" s="70"/>
      <c r="AS13" s="70"/>
    </row>
    <row r="14" spans="1:45" ht="12.75" customHeight="1">
      <c r="A14" s="1424" t="s">
        <v>102</v>
      </c>
      <c r="B14" s="70">
        <f t="shared" si="1"/>
        <v>989.08866752999995</v>
      </c>
      <c r="C14" s="70">
        <f t="shared" si="0"/>
        <v>12.474610025697986</v>
      </c>
      <c r="D14" s="1430">
        <v>8.9999999999999993E-3</v>
      </c>
      <c r="E14" s="32">
        <f t="shared" si="2"/>
        <v>2.7721308445758645E-2</v>
      </c>
      <c r="F14" s="70"/>
      <c r="G14" s="70"/>
      <c r="H14" s="1430">
        <v>0.30048620000000004</v>
      </c>
      <c r="I14" s="32">
        <f t="shared" si="3"/>
        <v>3.1474682038555706</v>
      </c>
      <c r="J14" s="1430">
        <v>0.3513811</v>
      </c>
      <c r="K14" s="32">
        <f t="shared" si="4"/>
        <v>3.7621673714778625</v>
      </c>
      <c r="L14" s="1430">
        <v>0.47671930000000001</v>
      </c>
      <c r="M14" s="32">
        <f t="shared" si="5"/>
        <v>5.3433465139847769</v>
      </c>
      <c r="N14" s="1430">
        <v>0.6323091999999999</v>
      </c>
      <c r="O14" s="32">
        <f t="shared" si="6"/>
        <v>7.1000947849423985</v>
      </c>
      <c r="P14" s="1430">
        <v>0.80634880000000009</v>
      </c>
      <c r="Q14" s="32">
        <f t="shared" si="7"/>
        <v>9.1095484738001211</v>
      </c>
      <c r="R14" s="1430">
        <v>1.1583886000000001</v>
      </c>
      <c r="S14" s="32">
        <f t="shared" si="8"/>
        <v>13.082294771691771</v>
      </c>
      <c r="T14" s="1430">
        <v>1.4919256999999999</v>
      </c>
      <c r="U14" s="32">
        <f t="shared" si="9"/>
        <v>17.004618510007045</v>
      </c>
      <c r="V14" s="1430">
        <v>1.3517749999999999</v>
      </c>
      <c r="W14" s="32">
        <f t="shared" si="10"/>
        <v>7.7682184538732892</v>
      </c>
      <c r="X14" s="70"/>
      <c r="Y14" s="70"/>
      <c r="Z14" s="1430">
        <v>27.209598829999997</v>
      </c>
      <c r="AA14" s="32">
        <f t="shared" si="11"/>
        <v>21.642595859564636</v>
      </c>
      <c r="AB14" s="1430">
        <v>23.8</v>
      </c>
      <c r="AC14" s="32">
        <f t="shared" si="12"/>
        <v>15.856095936042639</v>
      </c>
      <c r="AD14" s="70"/>
      <c r="AE14" s="70"/>
      <c r="AF14" s="1430">
        <v>41.127000000000002</v>
      </c>
      <c r="AG14" s="32">
        <f t="shared" si="13"/>
        <v>26.145581691036234</v>
      </c>
      <c r="AH14" s="1430">
        <v>265.14</v>
      </c>
      <c r="AI14" s="32">
        <f t="shared" si="14"/>
        <v>10.711294772295098</v>
      </c>
      <c r="AJ14" s="1430">
        <v>195.3</v>
      </c>
      <c r="AK14" s="32">
        <f t="shared" si="15"/>
        <v>12.586195785267771</v>
      </c>
      <c r="AL14" s="1430">
        <v>48.64</v>
      </c>
      <c r="AM14" s="32">
        <f t="shared" si="16"/>
        <v>14.842391138506608</v>
      </c>
      <c r="AN14" s="1430">
        <v>110.6937348</v>
      </c>
      <c r="AO14" s="32">
        <f t="shared" si="17"/>
        <v>10.916389477763138</v>
      </c>
      <c r="AP14" s="1430">
        <v>270.60000000000002</v>
      </c>
      <c r="AQ14" s="32">
        <f t="shared" si="18"/>
        <v>15.113096900307177</v>
      </c>
      <c r="AR14" s="70"/>
      <c r="AS14" s="70"/>
    </row>
    <row r="15" spans="1:45" ht="12.75" customHeight="1">
      <c r="A15" s="1424" t="s">
        <v>105</v>
      </c>
      <c r="B15" s="70">
        <f t="shared" si="1"/>
        <v>461.53640634999999</v>
      </c>
      <c r="C15" s="70">
        <f t="shared" si="0"/>
        <v>5.8210015652653313</v>
      </c>
      <c r="D15" s="1430">
        <v>0.03</v>
      </c>
      <c r="E15" s="32">
        <f t="shared" si="2"/>
        <v>9.2404361485862146E-2</v>
      </c>
      <c r="F15" s="70"/>
      <c r="G15" s="70"/>
      <c r="H15" s="1430">
        <v>0.225465</v>
      </c>
      <c r="I15" s="32">
        <f t="shared" si="3"/>
        <v>2.3616522774832793</v>
      </c>
      <c r="J15" s="1430">
        <v>0.22808400000000001</v>
      </c>
      <c r="K15" s="32">
        <f t="shared" si="4"/>
        <v>2.4420499075111235</v>
      </c>
      <c r="L15" s="1430">
        <v>0.25626399999999999</v>
      </c>
      <c r="M15" s="32">
        <f t="shared" si="5"/>
        <v>2.8723556001609225</v>
      </c>
      <c r="N15" s="1430">
        <v>0.26156299999999999</v>
      </c>
      <c r="O15" s="32">
        <f t="shared" si="6"/>
        <v>2.937047400597506</v>
      </c>
      <c r="P15" s="1430">
        <v>0.29168300000000003</v>
      </c>
      <c r="Q15" s="32">
        <f t="shared" si="7"/>
        <v>3.2952246316773097</v>
      </c>
      <c r="R15" s="1430">
        <v>0.39328400000000002</v>
      </c>
      <c r="S15" s="32">
        <f t="shared" si="8"/>
        <v>4.4415640977388993</v>
      </c>
      <c r="T15" s="1430">
        <v>0.45226300000000003</v>
      </c>
      <c r="U15" s="32">
        <f t="shared" si="9"/>
        <v>5.1547873873285486</v>
      </c>
      <c r="V15" s="1430">
        <v>0.9557814</v>
      </c>
      <c r="W15" s="32">
        <f t="shared" si="10"/>
        <v>5.4925699242468964</v>
      </c>
      <c r="X15" s="70"/>
      <c r="Y15" s="70"/>
      <c r="Z15" s="1430">
        <v>8.0650257500000002</v>
      </c>
      <c r="AA15" s="32">
        <f t="shared" si="11"/>
        <v>6.4149454754835942</v>
      </c>
      <c r="AB15" s="1430">
        <v>8.1</v>
      </c>
      <c r="AC15" s="32">
        <f t="shared" si="12"/>
        <v>5.3964023984010661</v>
      </c>
      <c r="AD15" s="70"/>
      <c r="AE15" s="70"/>
      <c r="AF15" s="1430">
        <v>8.8659999999999997</v>
      </c>
      <c r="AG15" s="32">
        <f t="shared" si="13"/>
        <v>5.6363636363636358</v>
      </c>
      <c r="AH15" s="1430">
        <v>172.36799999999999</v>
      </c>
      <c r="AI15" s="32">
        <f t="shared" si="14"/>
        <v>6.9634323652069146</v>
      </c>
      <c r="AJ15" s="1430">
        <v>77.2</v>
      </c>
      <c r="AK15" s="32">
        <f t="shared" si="15"/>
        <v>4.9751885029322676</v>
      </c>
      <c r="AL15" s="1430">
        <v>20.66</v>
      </c>
      <c r="AM15" s="32">
        <f t="shared" si="16"/>
        <v>6.3043544597357419</v>
      </c>
      <c r="AN15" s="1430">
        <v>72.382993200000001</v>
      </c>
      <c r="AO15" s="32">
        <f t="shared" si="17"/>
        <v>7.1382625833804711</v>
      </c>
      <c r="AP15" s="1430">
        <v>90.8</v>
      </c>
      <c r="AQ15" s="32">
        <f t="shared" si="18"/>
        <v>5.0712091594526667</v>
      </c>
      <c r="AR15" s="70"/>
      <c r="AS15" s="70"/>
    </row>
    <row r="16" spans="1:45" ht="12.75" customHeight="1">
      <c r="A16" s="1424" t="s">
        <v>107</v>
      </c>
      <c r="B16" s="70">
        <f t="shared" si="1"/>
        <v>594.36238445000004</v>
      </c>
      <c r="C16" s="70">
        <f t="shared" si="0"/>
        <v>7.4962328488440049</v>
      </c>
      <c r="D16" s="1430">
        <v>0.03</v>
      </c>
      <c r="E16" s="32">
        <f t="shared" si="2"/>
        <v>9.2404361485862146E-2</v>
      </c>
      <c r="F16" s="70"/>
      <c r="G16" s="70"/>
      <c r="H16" s="1430">
        <v>0.21191897000000001</v>
      </c>
      <c r="I16" s="32">
        <f t="shared" si="3"/>
        <v>2.2197632366106079</v>
      </c>
      <c r="J16" s="1430">
        <v>0.22689442000000001</v>
      </c>
      <c r="K16" s="32">
        <f t="shared" si="4"/>
        <v>2.429313311656188</v>
      </c>
      <c r="L16" s="1430">
        <v>0.22885591</v>
      </c>
      <c r="M16" s="32">
        <f t="shared" si="5"/>
        <v>2.5651498248619551</v>
      </c>
      <c r="N16" s="1430">
        <v>0.25552131</v>
      </c>
      <c r="O16" s="32">
        <f t="shared" si="6"/>
        <v>2.8692062689782944</v>
      </c>
      <c r="P16" s="1430">
        <v>0.27004695999999995</v>
      </c>
      <c r="Q16" s="32">
        <f t="shared" si="7"/>
        <v>3.0507962215884263</v>
      </c>
      <c r="R16" s="1430">
        <v>0.27907301000000001</v>
      </c>
      <c r="S16" s="32">
        <f t="shared" si="8"/>
        <v>3.151719016954488</v>
      </c>
      <c r="T16" s="1430">
        <v>0.34164065000000005</v>
      </c>
      <c r="U16" s="32">
        <f t="shared" si="9"/>
        <v>3.8939398394711202</v>
      </c>
      <c r="V16" s="1430">
        <v>3.381E-2</v>
      </c>
      <c r="W16" s="32">
        <f t="shared" si="10"/>
        <v>0.19429525322295196</v>
      </c>
      <c r="X16" s="70"/>
      <c r="Y16" s="70"/>
      <c r="Z16" s="1430">
        <v>5.6326142200000007</v>
      </c>
      <c r="AA16" s="32">
        <f t="shared" si="11"/>
        <v>4.4801981079519253</v>
      </c>
      <c r="AB16" s="1430">
        <v>8.9</v>
      </c>
      <c r="AC16" s="32">
        <f t="shared" si="12"/>
        <v>5.9293804130579613</v>
      </c>
      <c r="AD16" s="70"/>
      <c r="AE16" s="70"/>
      <c r="AF16" s="1430">
        <v>9.8219999999999992</v>
      </c>
      <c r="AG16" s="32">
        <f t="shared" si="13"/>
        <v>6.244119516846788</v>
      </c>
      <c r="AH16" s="1430">
        <v>244.72200000000001</v>
      </c>
      <c r="AI16" s="32">
        <f t="shared" si="14"/>
        <v>9.8864353898529131</v>
      </c>
      <c r="AJ16" s="1430">
        <v>108.9</v>
      </c>
      <c r="AK16" s="32">
        <f t="shared" si="15"/>
        <v>7.018109170587099</v>
      </c>
      <c r="AL16" s="1430">
        <v>17.079999999999998</v>
      </c>
      <c r="AM16" s="32">
        <f t="shared" si="16"/>
        <v>5.2119251777486193</v>
      </c>
      <c r="AN16" s="1430">
        <v>100.428009</v>
      </c>
      <c r="AO16" s="32">
        <f t="shared" si="17"/>
        <v>9.9040046186995365</v>
      </c>
      <c r="AP16" s="1430">
        <v>97</v>
      </c>
      <c r="AQ16" s="32">
        <f t="shared" si="18"/>
        <v>5.4174811505166156</v>
      </c>
      <c r="AR16" s="70"/>
      <c r="AS16" s="70"/>
    </row>
    <row r="17" spans="1:45" ht="12.75" customHeight="1">
      <c r="A17" s="1424" t="s">
        <v>672</v>
      </c>
      <c r="B17" s="70">
        <f t="shared" si="1"/>
        <v>1284.4332876800001</v>
      </c>
      <c r="C17" s="70">
        <f t="shared" si="0"/>
        <v>16.199563187642298</v>
      </c>
      <c r="D17" s="1430">
        <v>0</v>
      </c>
      <c r="E17" s="32">
        <f t="shared" si="2"/>
        <v>0</v>
      </c>
      <c r="F17" s="70"/>
      <c r="G17" s="70"/>
      <c r="H17" s="1430">
        <v>0.68160330000000002</v>
      </c>
      <c r="I17" s="32">
        <f t="shared" si="3"/>
        <v>7.1395116128229175</v>
      </c>
      <c r="J17" s="1430">
        <v>0.78392740000000005</v>
      </c>
      <c r="K17" s="32">
        <f t="shared" si="4"/>
        <v>8.3933543548229412</v>
      </c>
      <c r="L17" s="1430">
        <v>0.89462180000000002</v>
      </c>
      <c r="M17" s="32">
        <f t="shared" si="5"/>
        <v>10.027440207192758</v>
      </c>
      <c r="N17" s="1430">
        <v>1.0700722</v>
      </c>
      <c r="O17" s="32">
        <f t="shared" si="6"/>
        <v>12.01566266429753</v>
      </c>
      <c r="P17" s="1430">
        <v>1.1772815000000001</v>
      </c>
      <c r="Q17" s="32">
        <f t="shared" si="7"/>
        <v>13.300079186027336</v>
      </c>
      <c r="R17" s="1430">
        <v>1.5173817000000001</v>
      </c>
      <c r="S17" s="32">
        <f t="shared" si="8"/>
        <v>17.136593609925697</v>
      </c>
      <c r="T17" s="1430">
        <v>1.8961683</v>
      </c>
      <c r="U17" s="32">
        <f t="shared" si="9"/>
        <v>21.612080663446303</v>
      </c>
      <c r="V17" s="1430">
        <v>2.8438439999999998</v>
      </c>
      <c r="W17" s="32">
        <f t="shared" si="10"/>
        <v>16.342661641720575</v>
      </c>
      <c r="X17" s="70"/>
      <c r="Y17" s="70"/>
      <c r="Z17" s="1430">
        <v>13.001713859999999</v>
      </c>
      <c r="AA17" s="32">
        <f t="shared" si="11"/>
        <v>10.341601885119751</v>
      </c>
      <c r="AB17" s="1430">
        <v>19.8</v>
      </c>
      <c r="AC17" s="32">
        <f t="shared" si="12"/>
        <v>13.191205862758162</v>
      </c>
      <c r="AD17" s="70"/>
      <c r="AE17" s="70"/>
      <c r="AF17" s="1430">
        <v>25.975300000000001</v>
      </c>
      <c r="AG17" s="32">
        <f t="shared" si="13"/>
        <v>16.513223140495867</v>
      </c>
      <c r="AH17" s="1430">
        <v>480.065</v>
      </c>
      <c r="AI17" s="32">
        <f t="shared" si="14"/>
        <v>19.393971957689697</v>
      </c>
      <c r="AJ17" s="1430">
        <v>263.89999999999998</v>
      </c>
      <c r="AK17" s="32">
        <f t="shared" si="15"/>
        <v>17.007153444609134</v>
      </c>
      <c r="AL17" s="1430">
        <v>44.23</v>
      </c>
      <c r="AM17" s="32">
        <f t="shared" si="16"/>
        <v>13.496689145891184</v>
      </c>
      <c r="AN17" s="1430">
        <v>201.89637361999999</v>
      </c>
      <c r="AO17" s="32">
        <f t="shared" si="17"/>
        <v>19.910606978489113</v>
      </c>
      <c r="AP17" s="1430">
        <v>224.7</v>
      </c>
      <c r="AQ17" s="32">
        <f t="shared" si="18"/>
        <v>12.549567160011168</v>
      </c>
      <c r="AR17" s="70"/>
      <c r="AS17" s="70"/>
    </row>
    <row r="18" spans="1:45" ht="12.75" customHeight="1">
      <c r="A18" s="1424" t="s">
        <v>111</v>
      </c>
      <c r="B18" s="70">
        <f t="shared" si="1"/>
        <v>42.430713600000004</v>
      </c>
      <c r="C18" s="70">
        <f t="shared" si="0"/>
        <v>0.53514575856367874</v>
      </c>
      <c r="D18" s="1430">
        <v>0.04</v>
      </c>
      <c r="E18" s="32">
        <f t="shared" si="2"/>
        <v>0.12320581531448287</v>
      </c>
      <c r="F18" s="70"/>
      <c r="G18" s="70"/>
      <c r="H18" s="1430">
        <v>0</v>
      </c>
      <c r="I18" s="32">
        <f t="shared" si="3"/>
        <v>0</v>
      </c>
      <c r="J18" s="1430">
        <v>0</v>
      </c>
      <c r="K18" s="32">
        <f t="shared" si="4"/>
        <v>0</v>
      </c>
      <c r="L18" s="1430">
        <v>0</v>
      </c>
      <c r="M18" s="32">
        <f t="shared" si="5"/>
        <v>0</v>
      </c>
      <c r="N18" s="1430">
        <v>0</v>
      </c>
      <c r="O18" s="32">
        <f t="shared" si="6"/>
        <v>0</v>
      </c>
      <c r="P18" s="1430">
        <v>0</v>
      </c>
      <c r="Q18" s="32">
        <f t="shared" si="7"/>
        <v>0</v>
      </c>
      <c r="R18" s="1430">
        <v>0</v>
      </c>
      <c r="S18" s="32">
        <f t="shared" si="8"/>
        <v>0</v>
      </c>
      <c r="T18" s="1430">
        <v>0</v>
      </c>
      <c r="U18" s="32">
        <f t="shared" si="9"/>
        <v>0</v>
      </c>
      <c r="V18" s="1430">
        <v>0.21637200000000001</v>
      </c>
      <c r="W18" s="32">
        <f t="shared" si="10"/>
        <v>1.2434206604660327</v>
      </c>
      <c r="X18" s="70"/>
      <c r="Y18" s="70"/>
      <c r="Z18" s="1430">
        <v>3.8743416000000002</v>
      </c>
      <c r="AA18" s="32">
        <f t="shared" si="11"/>
        <v>3.0816628350378008</v>
      </c>
      <c r="AB18" s="1430">
        <v>3.1</v>
      </c>
      <c r="AC18" s="32">
        <f t="shared" si="12"/>
        <v>2.0652898067954695</v>
      </c>
      <c r="AD18" s="70"/>
      <c r="AE18" s="70"/>
      <c r="AF18" s="1430"/>
      <c r="AG18" s="32" t="str">
        <f t="shared" si="13"/>
        <v/>
      </c>
      <c r="AH18" s="1430"/>
      <c r="AI18" s="32" t="str">
        <f t="shared" si="14"/>
        <v/>
      </c>
      <c r="AJ18" s="1430"/>
      <c r="AK18" s="32" t="str">
        <f t="shared" si="15"/>
        <v/>
      </c>
      <c r="AL18" s="1430"/>
      <c r="AM18" s="32" t="str">
        <f t="shared" si="16"/>
        <v/>
      </c>
      <c r="AN18" s="1430"/>
      <c r="AO18" s="32" t="str">
        <f t="shared" si="17"/>
        <v/>
      </c>
      <c r="AP18" s="1430">
        <v>35.200000000000003</v>
      </c>
      <c r="AQ18" s="32">
        <f t="shared" si="18"/>
        <v>1.9659313041049988</v>
      </c>
      <c r="AR18" s="70"/>
      <c r="AS18" s="70"/>
    </row>
    <row r="19" spans="1:45" ht="12.75" customHeight="1">
      <c r="A19" s="1424" t="s">
        <v>113</v>
      </c>
      <c r="B19" s="70">
        <f t="shared" si="1"/>
        <v>590.39084242000001</v>
      </c>
      <c r="C19" s="70">
        <f t="shared" si="0"/>
        <v>7.4461428623227341</v>
      </c>
      <c r="D19" s="1430">
        <v>0.2</v>
      </c>
      <c r="E19" s="32">
        <f t="shared" si="2"/>
        <v>0.61602907657241435</v>
      </c>
      <c r="F19" s="70"/>
      <c r="G19" s="70"/>
      <c r="H19" s="1430">
        <v>0.24999125</v>
      </c>
      <c r="I19" s="32">
        <f t="shared" si="3"/>
        <v>2.6185545646259589</v>
      </c>
      <c r="J19" s="1430">
        <v>0.29618699999999998</v>
      </c>
      <c r="K19" s="32">
        <f t="shared" si="4"/>
        <v>3.171215148611902</v>
      </c>
      <c r="L19" s="1430">
        <v>0.3500935</v>
      </c>
      <c r="M19" s="32">
        <f t="shared" si="5"/>
        <v>3.9240510774238202</v>
      </c>
      <c r="N19" s="1430">
        <v>0.37117650000000002</v>
      </c>
      <c r="O19" s="32">
        <f t="shared" si="6"/>
        <v>4.1678791514391573</v>
      </c>
      <c r="P19" s="1430">
        <v>0.46505774999999999</v>
      </c>
      <c r="Q19" s="32">
        <f t="shared" si="7"/>
        <v>5.2538877924062373</v>
      </c>
      <c r="R19" s="1430">
        <v>0.59345599999999998</v>
      </c>
      <c r="S19" s="32">
        <f t="shared" si="8"/>
        <v>6.7022123025287978</v>
      </c>
      <c r="T19" s="1430">
        <v>0.75760349999999999</v>
      </c>
      <c r="U19" s="32">
        <f t="shared" si="9"/>
        <v>8.6349866480255173</v>
      </c>
      <c r="V19" s="1430">
        <v>4.2598788000000001</v>
      </c>
      <c r="W19" s="32">
        <f t="shared" si="10"/>
        <v>24.480160607662967</v>
      </c>
      <c r="X19" s="70"/>
      <c r="Y19" s="70"/>
      <c r="Z19" s="1430">
        <v>19.51300256</v>
      </c>
      <c r="AA19" s="32">
        <f t="shared" si="11"/>
        <v>15.520700288572767</v>
      </c>
      <c r="AB19" s="1430">
        <v>20.8</v>
      </c>
      <c r="AC19" s="32">
        <f t="shared" si="12"/>
        <v>13.857428381079281</v>
      </c>
      <c r="AD19" s="70"/>
      <c r="AE19" s="70"/>
      <c r="AF19" s="1430">
        <v>10.667</v>
      </c>
      <c r="AG19" s="32">
        <f t="shared" si="13"/>
        <v>6.7813095994914168</v>
      </c>
      <c r="AH19" s="1430">
        <v>94.076999999999998</v>
      </c>
      <c r="AI19" s="32">
        <f t="shared" si="14"/>
        <v>3.8005826291514144</v>
      </c>
      <c r="AJ19" s="1430">
        <v>129.30000000000001</v>
      </c>
      <c r="AK19" s="32">
        <f t="shared" si="15"/>
        <v>8.3327962879422568</v>
      </c>
      <c r="AL19" s="1430">
        <v>30.23</v>
      </c>
      <c r="AM19" s="32">
        <f t="shared" si="16"/>
        <v>9.2246193280644491</v>
      </c>
      <c r="AN19" s="1430">
        <v>41.960395560000002</v>
      </c>
      <c r="AO19" s="32">
        <f t="shared" si="17"/>
        <v>4.1380482951593676</v>
      </c>
      <c r="AP19" s="1430">
        <v>236.3</v>
      </c>
      <c r="AQ19" s="32">
        <f t="shared" si="18"/>
        <v>13.19743088522759</v>
      </c>
      <c r="AR19" s="70"/>
      <c r="AS19" s="70"/>
    </row>
    <row r="20" spans="1:45" ht="12.75" customHeight="1">
      <c r="A20" s="1424" t="s">
        <v>115</v>
      </c>
      <c r="B20" s="70">
        <f t="shared" si="1"/>
        <v>168.40460000000002</v>
      </c>
      <c r="C20" s="70">
        <f t="shared" si="0"/>
        <v>2.1239569115475088</v>
      </c>
      <c r="D20" s="1430">
        <v>2E-3</v>
      </c>
      <c r="E20" s="32">
        <f t="shared" si="2"/>
        <v>6.1602907657241435E-3</v>
      </c>
      <c r="F20" s="70"/>
      <c r="G20" s="70"/>
      <c r="H20" s="1430">
        <v>3.39E-2</v>
      </c>
      <c r="I20" s="32">
        <f t="shared" si="3"/>
        <v>0.35508842705822707</v>
      </c>
      <c r="J20" s="1430">
        <v>3.39E-2</v>
      </c>
      <c r="K20" s="32">
        <f t="shared" si="4"/>
        <v>0.36296054025984759</v>
      </c>
      <c r="L20" s="1430">
        <v>3.39E-2</v>
      </c>
      <c r="M20" s="32">
        <f t="shared" si="5"/>
        <v>0.37997086928111351</v>
      </c>
      <c r="N20" s="1430">
        <v>6.7799999999999999E-2</v>
      </c>
      <c r="O20" s="32">
        <f t="shared" si="6"/>
        <v>0.76131491747881364</v>
      </c>
      <c r="P20" s="1430">
        <v>6.7799999999999999E-2</v>
      </c>
      <c r="Q20" s="32">
        <f t="shared" si="7"/>
        <v>0.76595560943805985</v>
      </c>
      <c r="R20" s="1430">
        <v>0.1017</v>
      </c>
      <c r="S20" s="32">
        <f t="shared" si="8"/>
        <v>1.1485518575381812</v>
      </c>
      <c r="T20" s="1430">
        <v>0.1356</v>
      </c>
      <c r="U20" s="32">
        <f t="shared" si="9"/>
        <v>1.5455369325409136</v>
      </c>
      <c r="V20" s="1430">
        <v>0.84750000000000003</v>
      </c>
      <c r="W20" s="32">
        <f t="shared" si="10"/>
        <v>4.8703113607350437</v>
      </c>
      <c r="X20" s="70"/>
      <c r="Y20" s="70"/>
      <c r="Z20" s="1430">
        <v>1.3855</v>
      </c>
      <c r="AA20" s="32">
        <f t="shared" si="11"/>
        <v>1.102030821945301</v>
      </c>
      <c r="AB20" s="1430">
        <v>5.5</v>
      </c>
      <c r="AC20" s="32">
        <f t="shared" si="12"/>
        <v>3.664223850766156</v>
      </c>
      <c r="AD20" s="70"/>
      <c r="AE20" s="70"/>
      <c r="AF20" s="1430">
        <v>7.0350000000000001</v>
      </c>
      <c r="AG20" s="32">
        <f t="shared" si="13"/>
        <v>4.4723458359821988</v>
      </c>
      <c r="AH20" s="1430"/>
      <c r="AI20" s="32" t="str">
        <f t="shared" si="14"/>
        <v/>
      </c>
      <c r="AJ20" s="1430">
        <v>75.5</v>
      </c>
      <c r="AK20" s="32">
        <f t="shared" si="15"/>
        <v>4.8656312431526709</v>
      </c>
      <c r="AL20" s="1430">
        <v>14.36</v>
      </c>
      <c r="AM20" s="32">
        <f t="shared" si="16"/>
        <v>4.3819230417137103</v>
      </c>
      <c r="AN20" s="1430"/>
      <c r="AO20" s="32" t="str">
        <f t="shared" si="17"/>
        <v/>
      </c>
      <c r="AP20" s="1430">
        <v>63.3</v>
      </c>
      <c r="AQ20" s="32">
        <f t="shared" si="18"/>
        <v>3.5353253281206367</v>
      </c>
      <c r="AR20" s="70"/>
      <c r="AS20" s="70"/>
    </row>
    <row r="21" spans="1:45" ht="12.75" customHeight="1">
      <c r="A21" s="1424" t="s">
        <v>117</v>
      </c>
      <c r="B21" s="70">
        <f t="shared" si="1"/>
        <v>187.31922900000001</v>
      </c>
      <c r="C21" s="70">
        <f t="shared" si="0"/>
        <v>2.362512491347033</v>
      </c>
      <c r="D21" s="1430">
        <v>5.0000000000000001E-3</v>
      </c>
      <c r="E21" s="32">
        <f t="shared" si="2"/>
        <v>1.5400726914310358E-2</v>
      </c>
      <c r="F21" s="70"/>
      <c r="G21" s="70"/>
      <c r="H21" s="1430">
        <v>0.2470705</v>
      </c>
      <c r="I21" s="32">
        <f t="shared" si="3"/>
        <v>2.5879609208699024</v>
      </c>
      <c r="J21" s="1430">
        <v>0.28228700000000001</v>
      </c>
      <c r="K21" s="32">
        <f t="shared" si="4"/>
        <v>3.0223906203047672</v>
      </c>
      <c r="L21" s="1430">
        <v>0.30789899999999998</v>
      </c>
      <c r="M21" s="32">
        <f t="shared" si="5"/>
        <v>3.4511106395511963</v>
      </c>
      <c r="N21" s="1430">
        <v>0.3569155</v>
      </c>
      <c r="O21" s="32">
        <f t="shared" si="6"/>
        <v>4.0077447555960095</v>
      </c>
      <c r="P21" s="1430">
        <v>0.378332</v>
      </c>
      <c r="Q21" s="32">
        <f t="shared" si="7"/>
        <v>4.274122678907375</v>
      </c>
      <c r="R21" s="1430">
        <v>0.47537099999999999</v>
      </c>
      <c r="S21" s="32">
        <f t="shared" si="8"/>
        <v>5.3686159790539101</v>
      </c>
      <c r="T21" s="1430">
        <v>0.59161900000000001</v>
      </c>
      <c r="U21" s="32">
        <f t="shared" si="9"/>
        <v>6.7431343251690468</v>
      </c>
      <c r="V21" s="1430">
        <v>0.83238999999999996</v>
      </c>
      <c r="W21" s="32">
        <f t="shared" si="10"/>
        <v>4.7834790248522028</v>
      </c>
      <c r="X21" s="70"/>
      <c r="Y21" s="70"/>
      <c r="Z21" s="1430">
        <v>1.819345</v>
      </c>
      <c r="AA21" s="32">
        <f t="shared" si="11"/>
        <v>1.447112425660104</v>
      </c>
      <c r="AB21" s="1430">
        <v>7.2</v>
      </c>
      <c r="AC21" s="32">
        <f t="shared" si="12"/>
        <v>4.7968021319120595</v>
      </c>
      <c r="AD21" s="70"/>
      <c r="AE21" s="70"/>
      <c r="AF21" s="1430">
        <v>4.3029999999999999</v>
      </c>
      <c r="AG21" s="32">
        <f t="shared" si="13"/>
        <v>2.7355371900826446</v>
      </c>
      <c r="AH21" s="1430"/>
      <c r="AI21" s="32" t="str">
        <f t="shared" si="14"/>
        <v/>
      </c>
      <c r="AJ21" s="1430">
        <v>72</v>
      </c>
      <c r="AK21" s="32">
        <f t="shared" si="15"/>
        <v>4.6400721789005601</v>
      </c>
      <c r="AL21" s="1430">
        <v>16.02</v>
      </c>
      <c r="AM21" s="32">
        <f t="shared" si="16"/>
        <v>4.8884684629703097</v>
      </c>
      <c r="AN21" s="1430"/>
      <c r="AO21" s="32" t="str">
        <f t="shared" si="17"/>
        <v/>
      </c>
      <c r="AP21" s="1430">
        <v>82.5</v>
      </c>
      <c r="AQ21" s="32">
        <f t="shared" si="18"/>
        <v>4.6076514939960909</v>
      </c>
      <c r="AR21" s="70"/>
      <c r="AS21" s="70"/>
    </row>
    <row r="22" spans="1:45" ht="12.75" customHeight="1">
      <c r="A22" s="1424" t="s">
        <v>119</v>
      </c>
      <c r="B22" s="70">
        <f t="shared" si="1"/>
        <v>38.011615880000001</v>
      </c>
      <c r="C22" s="70">
        <f t="shared" si="0"/>
        <v>0.47941109843445512</v>
      </c>
      <c r="D22" s="1430">
        <v>0.01</v>
      </c>
      <c r="E22" s="32">
        <f t="shared" si="2"/>
        <v>3.0801453828620717E-2</v>
      </c>
      <c r="F22" s="1443"/>
      <c r="G22" s="70"/>
      <c r="H22" s="1430">
        <v>0</v>
      </c>
      <c r="I22" s="32">
        <f t="shared" si="3"/>
        <v>0</v>
      </c>
      <c r="J22" s="1430">
        <v>0</v>
      </c>
      <c r="K22" s="32">
        <f t="shared" si="4"/>
        <v>0</v>
      </c>
      <c r="L22" s="1430">
        <v>0</v>
      </c>
      <c r="M22" s="32">
        <f t="shared" si="5"/>
        <v>0</v>
      </c>
      <c r="N22" s="1430">
        <v>0</v>
      </c>
      <c r="O22" s="32">
        <f t="shared" si="6"/>
        <v>0</v>
      </c>
      <c r="P22" s="1430">
        <v>0</v>
      </c>
      <c r="Q22" s="32">
        <f t="shared" si="7"/>
        <v>0</v>
      </c>
      <c r="R22" s="1430">
        <v>0</v>
      </c>
      <c r="S22" s="32">
        <f t="shared" si="8"/>
        <v>0</v>
      </c>
      <c r="T22" s="1430">
        <v>0</v>
      </c>
      <c r="U22" s="32">
        <f t="shared" si="9"/>
        <v>0</v>
      </c>
      <c r="V22" s="1430">
        <v>0.245084</v>
      </c>
      <c r="W22" s="32">
        <f t="shared" si="10"/>
        <v>1.4084193386836428</v>
      </c>
      <c r="X22" s="70"/>
      <c r="Y22" s="70"/>
      <c r="Z22" s="1430">
        <v>1.3892316299999998</v>
      </c>
      <c r="AA22" s="32">
        <f t="shared" si="11"/>
        <v>1.1049989715491233</v>
      </c>
      <c r="AB22" s="1430">
        <v>0</v>
      </c>
      <c r="AC22" s="32">
        <f t="shared" si="12"/>
        <v>0</v>
      </c>
      <c r="AD22" s="70"/>
      <c r="AE22" s="70"/>
      <c r="AF22" s="1430"/>
      <c r="AG22" s="32" t="str">
        <f t="shared" si="13"/>
        <v/>
      </c>
      <c r="AH22" s="1430">
        <v>19.021999999999998</v>
      </c>
      <c r="AI22" s="32">
        <f t="shared" si="14"/>
        <v>0.76846288435768784</v>
      </c>
      <c r="AJ22" s="1430"/>
      <c r="AK22" s="32" t="str">
        <f t="shared" si="15"/>
        <v/>
      </c>
      <c r="AL22" s="1430">
        <v>9.57</v>
      </c>
      <c r="AM22" s="32">
        <f t="shared" si="16"/>
        <v>2.9202648683287058</v>
      </c>
      <c r="AN22" s="1430">
        <v>7.7753002499999999</v>
      </c>
      <c r="AO22" s="32">
        <f t="shared" si="17"/>
        <v>0.76678419053170388</v>
      </c>
      <c r="AP22" s="1430">
        <v>0</v>
      </c>
      <c r="AQ22" s="32">
        <f t="shared" si="18"/>
        <v>0</v>
      </c>
      <c r="AR22" s="70"/>
      <c r="AS22" s="70"/>
    </row>
    <row r="23" spans="1:45" ht="12.75" customHeight="1">
      <c r="A23" s="1424" t="s">
        <v>121</v>
      </c>
      <c r="B23" s="70">
        <f t="shared" si="1"/>
        <v>0</v>
      </c>
      <c r="C23" s="70">
        <f t="shared" si="0"/>
        <v>0</v>
      </c>
      <c r="D23" s="1430"/>
      <c r="E23" s="32" t="str">
        <f t="shared" si="2"/>
        <v/>
      </c>
      <c r="F23" s="1443"/>
      <c r="G23" s="70"/>
      <c r="H23" s="1430">
        <v>0</v>
      </c>
      <c r="I23" s="32">
        <f t="shared" si="3"/>
        <v>0</v>
      </c>
      <c r="J23" s="1430">
        <v>0</v>
      </c>
      <c r="K23" s="32">
        <f t="shared" si="4"/>
        <v>0</v>
      </c>
      <c r="L23" s="1430">
        <v>0</v>
      </c>
      <c r="M23" s="32">
        <f t="shared" si="5"/>
        <v>0</v>
      </c>
      <c r="N23" s="1430">
        <v>0</v>
      </c>
      <c r="O23" s="32">
        <f t="shared" si="6"/>
        <v>0</v>
      </c>
      <c r="P23" s="1430">
        <v>0</v>
      </c>
      <c r="Q23" s="32">
        <f t="shared" si="7"/>
        <v>0</v>
      </c>
      <c r="R23" s="1430">
        <v>0</v>
      </c>
      <c r="S23" s="32">
        <f t="shared" si="8"/>
        <v>0</v>
      </c>
      <c r="T23" s="1430">
        <v>0</v>
      </c>
      <c r="U23" s="32">
        <f t="shared" si="9"/>
        <v>0</v>
      </c>
      <c r="V23" s="1430">
        <v>0</v>
      </c>
      <c r="W23" s="32">
        <f t="shared" si="10"/>
        <v>0</v>
      </c>
      <c r="X23" s="70"/>
      <c r="Y23" s="70"/>
      <c r="Z23" s="1430">
        <v>0</v>
      </c>
      <c r="AA23" s="32">
        <f t="shared" si="11"/>
        <v>0</v>
      </c>
      <c r="AB23" s="1430">
        <v>0</v>
      </c>
      <c r="AC23" s="32">
        <f t="shared" si="12"/>
        <v>0</v>
      </c>
      <c r="AD23" s="70"/>
      <c r="AE23" s="70"/>
      <c r="AF23" s="1430"/>
      <c r="AG23" s="32" t="str">
        <f t="shared" si="13"/>
        <v/>
      </c>
      <c r="AH23" s="1430"/>
      <c r="AI23" s="32" t="str">
        <f t="shared" si="14"/>
        <v/>
      </c>
      <c r="AJ23" s="1430"/>
      <c r="AK23" s="32" t="str">
        <f t="shared" si="15"/>
        <v/>
      </c>
      <c r="AL23" s="1430"/>
      <c r="AM23" s="32" t="str">
        <f t="shared" si="16"/>
        <v/>
      </c>
      <c r="AN23" s="1430"/>
      <c r="AO23" s="32" t="str">
        <f t="shared" si="17"/>
        <v/>
      </c>
      <c r="AP23" s="1430">
        <v>0</v>
      </c>
      <c r="AQ23" s="32">
        <f t="shared" si="18"/>
        <v>0</v>
      </c>
      <c r="AR23" s="70"/>
      <c r="AS23" s="70"/>
    </row>
    <row r="24" spans="1:45" ht="12.75" customHeight="1">
      <c r="A24" s="1424" t="s">
        <v>123</v>
      </c>
      <c r="B24" s="70">
        <f t="shared" si="1"/>
        <v>0</v>
      </c>
      <c r="C24" s="70">
        <f t="shared" si="0"/>
        <v>0</v>
      </c>
      <c r="D24" s="1430"/>
      <c r="E24" s="32" t="str">
        <f t="shared" si="2"/>
        <v/>
      </c>
      <c r="F24" s="70"/>
      <c r="G24" s="70"/>
      <c r="H24" s="1430">
        <v>0</v>
      </c>
      <c r="I24" s="32">
        <f t="shared" si="3"/>
        <v>0</v>
      </c>
      <c r="J24" s="1430">
        <v>0</v>
      </c>
      <c r="K24" s="32">
        <f t="shared" si="4"/>
        <v>0</v>
      </c>
      <c r="L24" s="1430">
        <v>0</v>
      </c>
      <c r="M24" s="32">
        <f t="shared" si="5"/>
        <v>0</v>
      </c>
      <c r="N24" s="1430">
        <v>0</v>
      </c>
      <c r="O24" s="32">
        <f t="shared" si="6"/>
        <v>0</v>
      </c>
      <c r="P24" s="1430">
        <v>0</v>
      </c>
      <c r="Q24" s="32">
        <f t="shared" si="7"/>
        <v>0</v>
      </c>
      <c r="R24" s="1430">
        <v>0</v>
      </c>
      <c r="S24" s="32">
        <f t="shared" si="8"/>
        <v>0</v>
      </c>
      <c r="T24" s="1430">
        <v>0</v>
      </c>
      <c r="U24" s="32">
        <f t="shared" si="9"/>
        <v>0</v>
      </c>
      <c r="V24" s="1430">
        <v>0</v>
      </c>
      <c r="W24" s="32">
        <f t="shared" si="10"/>
        <v>0</v>
      </c>
      <c r="X24" s="70"/>
      <c r="Y24" s="70"/>
      <c r="Z24" s="1430">
        <v>0</v>
      </c>
      <c r="AA24" s="32">
        <f t="shared" si="11"/>
        <v>0</v>
      </c>
      <c r="AB24" s="1430">
        <v>0</v>
      </c>
      <c r="AC24" s="32">
        <f t="shared" si="12"/>
        <v>0</v>
      </c>
      <c r="AD24" s="70"/>
      <c r="AE24" s="70"/>
      <c r="AF24" s="1430"/>
      <c r="AG24" s="32" t="str">
        <f t="shared" si="13"/>
        <v/>
      </c>
      <c r="AH24" s="1430"/>
      <c r="AI24" s="32" t="str">
        <f t="shared" si="14"/>
        <v/>
      </c>
      <c r="AJ24" s="1430"/>
      <c r="AK24" s="32" t="str">
        <f t="shared" si="15"/>
        <v/>
      </c>
      <c r="AL24" s="1430"/>
      <c r="AM24" s="32" t="str">
        <f t="shared" si="16"/>
        <v/>
      </c>
      <c r="AN24" s="1430"/>
      <c r="AO24" s="32" t="str">
        <f t="shared" si="17"/>
        <v/>
      </c>
      <c r="AP24" s="1430">
        <v>0</v>
      </c>
      <c r="AQ24" s="32">
        <f t="shared" si="18"/>
        <v>0</v>
      </c>
      <c r="AR24" s="70"/>
      <c r="AS24" s="70"/>
    </row>
    <row r="25" spans="1:45" ht="12.75" customHeight="1" thickBot="1">
      <c r="A25" s="1424" t="s">
        <v>125</v>
      </c>
      <c r="B25" s="70">
        <f t="shared" si="1"/>
        <v>0</v>
      </c>
      <c r="C25" s="70">
        <f t="shared" si="0"/>
        <v>0</v>
      </c>
      <c r="D25" s="1430"/>
      <c r="E25" s="32" t="str">
        <f t="shared" si="2"/>
        <v/>
      </c>
      <c r="F25" s="70"/>
      <c r="G25" s="70"/>
      <c r="H25" s="1430">
        <v>0</v>
      </c>
      <c r="I25" s="32">
        <f t="shared" si="3"/>
        <v>0</v>
      </c>
      <c r="J25" s="1430">
        <v>0</v>
      </c>
      <c r="K25" s="32">
        <f t="shared" si="4"/>
        <v>0</v>
      </c>
      <c r="L25" s="1430">
        <v>0</v>
      </c>
      <c r="M25" s="32">
        <f t="shared" si="5"/>
        <v>0</v>
      </c>
      <c r="N25" s="1430">
        <v>0</v>
      </c>
      <c r="O25" s="32">
        <f t="shared" si="6"/>
        <v>0</v>
      </c>
      <c r="P25" s="1430">
        <v>0</v>
      </c>
      <c r="Q25" s="32">
        <f t="shared" si="7"/>
        <v>0</v>
      </c>
      <c r="R25" s="1430">
        <v>0</v>
      </c>
      <c r="S25" s="32">
        <f t="shared" si="8"/>
        <v>0</v>
      </c>
      <c r="T25" s="1430">
        <v>0</v>
      </c>
      <c r="U25" s="32">
        <f t="shared" si="9"/>
        <v>0</v>
      </c>
      <c r="V25" s="1430">
        <v>0</v>
      </c>
      <c r="W25" s="32">
        <f t="shared" si="10"/>
        <v>0</v>
      </c>
      <c r="X25" s="70"/>
      <c r="Y25" s="70"/>
      <c r="Z25" s="1430">
        <v>0</v>
      </c>
      <c r="AA25" s="32">
        <f t="shared" si="11"/>
        <v>0</v>
      </c>
      <c r="AB25" s="1430">
        <v>0</v>
      </c>
      <c r="AC25" s="32">
        <f t="shared" si="12"/>
        <v>0</v>
      </c>
      <c r="AD25" s="70"/>
      <c r="AE25" s="70"/>
      <c r="AF25" s="1430"/>
      <c r="AG25" s="32" t="str">
        <f t="shared" si="13"/>
        <v/>
      </c>
      <c r="AH25" s="1430"/>
      <c r="AI25" s="32" t="str">
        <f t="shared" si="14"/>
        <v/>
      </c>
      <c r="AJ25" s="1430"/>
      <c r="AK25" s="32" t="str">
        <f t="shared" si="15"/>
        <v/>
      </c>
      <c r="AL25" s="1430"/>
      <c r="AM25" s="32" t="str">
        <f t="shared" si="16"/>
        <v/>
      </c>
      <c r="AN25" s="1430"/>
      <c r="AO25" s="32" t="str">
        <f t="shared" si="17"/>
        <v/>
      </c>
      <c r="AP25" s="1430">
        <v>0</v>
      </c>
      <c r="AQ25" s="32">
        <f t="shared" si="18"/>
        <v>0</v>
      </c>
      <c r="AR25" s="70"/>
      <c r="AS25" s="70"/>
    </row>
    <row r="26" spans="1:45" ht="12.75" customHeight="1" thickBot="1">
      <c r="A26" s="1422" t="s">
        <v>673</v>
      </c>
      <c r="B26" s="1405">
        <f t="shared" si="1"/>
        <v>4436.70051676</v>
      </c>
      <c r="C26" s="1405">
        <f t="shared" si="0"/>
        <v>55.956670584050585</v>
      </c>
      <c r="D26" s="1432">
        <v>0.32600000000000007</v>
      </c>
      <c r="E26" s="1405">
        <f>IF(D26&lt;&gt;0,D26/D$11*100,0)</f>
        <v>1.0041273948130356</v>
      </c>
      <c r="F26" s="1405"/>
      <c r="G26" s="1405"/>
      <c r="H26" s="1432">
        <v>1.9504352200000001</v>
      </c>
      <c r="I26" s="1405">
        <f>IF(H26&lt;&gt;0,H26/H$11*100,0)</f>
        <v>20.429999243326463</v>
      </c>
      <c r="J26" s="1432">
        <v>2.20266092</v>
      </c>
      <c r="K26" s="1405">
        <f>IF(J26&lt;&gt;0,J26/J$11*100,0)</f>
        <v>23.583451254644629</v>
      </c>
      <c r="L26" s="1432">
        <v>2.5483535099999997</v>
      </c>
      <c r="M26" s="1405">
        <f>IF(L26&lt;&gt;0,L26/L$11*100,0)</f>
        <v>28.563424732456539</v>
      </c>
      <c r="N26" s="1432">
        <v>3.0153577099999995</v>
      </c>
      <c r="O26" s="1405">
        <f>IF(N26&lt;&gt;0,N26/N$11*100,0)</f>
        <v>33.858949943329705</v>
      </c>
      <c r="P26" s="1432">
        <v>3.4565500100000004</v>
      </c>
      <c r="Q26" s="1405">
        <f>IF(P26&lt;&gt;0,P26/P$11*100,0)</f>
        <v>39.049614593844865</v>
      </c>
      <c r="R26" s="1432">
        <v>4.5186543100000005</v>
      </c>
      <c r="S26" s="1405">
        <f>IF(R26&lt;&gt;0,R26/R$11*100,0)</f>
        <v>51.031551635431747</v>
      </c>
      <c r="T26" s="1432">
        <v>5.6668201500000004</v>
      </c>
      <c r="U26" s="1405">
        <f>IF(T26&lt;&gt;0,T26/T$11*100,0)</f>
        <v>64.589084305988493</v>
      </c>
      <c r="V26" s="1432">
        <v>11.5864352</v>
      </c>
      <c r="W26" s="1405">
        <f>IF(V26&lt;&gt;0,V26/V$11*100,0)</f>
        <v>66.583536265463593</v>
      </c>
      <c r="X26" s="1405"/>
      <c r="Y26" s="1405"/>
      <c r="Z26" s="1432">
        <v>0</v>
      </c>
      <c r="AA26" s="1405">
        <f>IF(Z26&lt;&gt;0,Z26/Z$11*100,0)</f>
        <v>0</v>
      </c>
      <c r="AB26" s="1432">
        <v>97.2</v>
      </c>
      <c r="AC26" s="1405">
        <f>IF(AB26&lt;&gt;0,AB26/AB$11*100,0)</f>
        <v>64.756828780812796</v>
      </c>
      <c r="AD26" s="1405"/>
      <c r="AE26" s="1405"/>
      <c r="AF26" s="1432">
        <v>107.7953</v>
      </c>
      <c r="AG26" s="1405">
        <f>IF(AF26&lt;&gt;0,AF26/AF$11*100,0)</f>
        <v>68.528480610298786</v>
      </c>
      <c r="AH26" s="1432">
        <v>1371.7159999999999</v>
      </c>
      <c r="AI26" s="1405">
        <f>IF(AH26&lt;&gt;0,AH26/AH$11*100,0)</f>
        <v>55.415457569108931</v>
      </c>
      <c r="AJ26" s="1432">
        <v>932.8</v>
      </c>
      <c r="AK26" s="1405">
        <f>IF(AJ26&lt;&gt;0,AJ26/AJ$11*100,0)</f>
        <v>60.114712895533927</v>
      </c>
      <c r="AL26" s="1432">
        <v>200.79</v>
      </c>
      <c r="AM26" s="1405">
        <f>IF(AL26&lt;&gt;0,AL26/AL$11*100,0)</f>
        <v>61.270635622959325</v>
      </c>
      <c r="AN26" s="1432">
        <v>590.72794972999998</v>
      </c>
      <c r="AO26" s="1405">
        <f>IF(AN26&lt;&gt;0,AN26/AN$11*100,0)</f>
        <v>58.256380872001834</v>
      </c>
      <c r="AP26" s="1432">
        <v>1100.4000000000001</v>
      </c>
      <c r="AQ26" s="1405">
        <f>IF(AP26&lt;&gt;0,AP26/AP$11*100,0)</f>
        <v>61.457693381736952</v>
      </c>
      <c r="AR26" s="1405"/>
      <c r="AS26" s="1405"/>
    </row>
    <row r="27" spans="1:45" ht="12.75" customHeight="1" thickBot="1">
      <c r="A27" s="1422" t="s">
        <v>130</v>
      </c>
      <c r="B27" s="1431">
        <f t="shared" si="1"/>
        <v>24.4</v>
      </c>
      <c r="C27" s="1431">
        <f t="shared" si="0"/>
        <v>0.30773831974755561</v>
      </c>
      <c r="D27" s="1432"/>
      <c r="E27" s="32" t="str">
        <f t="shared" si="2"/>
        <v/>
      </c>
      <c r="F27" s="1431"/>
      <c r="G27" s="1431"/>
      <c r="H27" s="1432">
        <v>0</v>
      </c>
      <c r="I27" s="32">
        <f>IF(H27&lt;&gt;"",H27/H$11*100,"")</f>
        <v>0</v>
      </c>
      <c r="J27" s="1432">
        <v>0</v>
      </c>
      <c r="K27" s="32">
        <f>IF(J27&lt;&gt;"",J27/J$11*100,"")</f>
        <v>0</v>
      </c>
      <c r="L27" s="1432">
        <v>0</v>
      </c>
      <c r="M27" s="32">
        <f>IF(L27&lt;&gt;"",L27/L$11*100,"")</f>
        <v>0</v>
      </c>
      <c r="N27" s="1432">
        <v>0</v>
      </c>
      <c r="O27" s="32">
        <f>IF(N27&lt;&gt;"",N27/N$11*100,"")</f>
        <v>0</v>
      </c>
      <c r="P27" s="1432">
        <v>0</v>
      </c>
      <c r="Q27" s="32">
        <f>IF(P27&lt;&gt;"",P27/P$11*100,"")</f>
        <v>0</v>
      </c>
      <c r="R27" s="1432">
        <v>0</v>
      </c>
      <c r="S27" s="32">
        <f>IF(R27&lt;&gt;"",R27/R$11*100,"")</f>
        <v>0</v>
      </c>
      <c r="T27" s="1432">
        <v>0</v>
      </c>
      <c r="U27" s="32">
        <f>IF(T27&lt;&gt;"",T27/T$11*100,"")</f>
        <v>0</v>
      </c>
      <c r="V27" s="1432">
        <v>0</v>
      </c>
      <c r="W27" s="32">
        <f>IF(V27&lt;&gt;"",V27/V$11*100,"")</f>
        <v>0</v>
      </c>
      <c r="X27" s="1431"/>
      <c r="Y27" s="1431"/>
      <c r="Z27" s="1432">
        <v>0</v>
      </c>
      <c r="AA27" s="32">
        <f t="shared" si="11"/>
        <v>0</v>
      </c>
      <c r="AB27" s="1432">
        <v>2.2000000000000002</v>
      </c>
      <c r="AC27" s="32">
        <f t="shared" si="12"/>
        <v>1.4656895403064625</v>
      </c>
      <c r="AD27" s="1431"/>
      <c r="AE27" s="1431"/>
      <c r="AF27" s="1432"/>
      <c r="AG27" s="32" t="str">
        <f t="shared" si="13"/>
        <v/>
      </c>
      <c r="AH27" s="1432"/>
      <c r="AI27" s="32" t="str">
        <f t="shared" si="14"/>
        <v/>
      </c>
      <c r="AJ27" s="1432">
        <v>0</v>
      </c>
      <c r="AK27" s="32">
        <f t="shared" si="15"/>
        <v>0</v>
      </c>
      <c r="AL27" s="1432"/>
      <c r="AM27" s="32" t="str">
        <f t="shared" si="16"/>
        <v/>
      </c>
      <c r="AN27" s="1432"/>
      <c r="AO27" s="32" t="str">
        <f t="shared" si="17"/>
        <v/>
      </c>
      <c r="AP27" s="1432">
        <v>22.2</v>
      </c>
      <c r="AQ27" s="32">
        <f t="shared" si="18"/>
        <v>1.2398771292934934</v>
      </c>
      <c r="AR27" s="1431"/>
      <c r="AS27" s="1431"/>
    </row>
    <row r="28" spans="1:45" ht="12.75" customHeight="1" thickBot="1">
      <c r="A28" s="1422" t="s">
        <v>674</v>
      </c>
      <c r="B28" s="1405">
        <f t="shared" si="1"/>
        <v>4542.9908902099996</v>
      </c>
      <c r="C28" s="1405">
        <f t="shared" si="0"/>
        <v>57.297228818921198</v>
      </c>
      <c r="D28" s="1432">
        <v>0.32600000000000007</v>
      </c>
      <c r="E28" s="1405">
        <f>IF(D28&lt;&gt;0,D28/D$11*100,0)</f>
        <v>1.0041273948130356</v>
      </c>
      <c r="F28" s="1405"/>
      <c r="G28" s="1405"/>
      <c r="H28" s="1432">
        <v>1.9504352200000001</v>
      </c>
      <c r="I28" s="1405">
        <f>IF(H28&lt;&gt;0,H28/H$11*100,0)</f>
        <v>20.429999243326463</v>
      </c>
      <c r="J28" s="1432">
        <v>2.20266092</v>
      </c>
      <c r="K28" s="1405">
        <f>IF(J28&lt;&gt;0,J28/J$11*100,0)</f>
        <v>23.583451254644629</v>
      </c>
      <c r="L28" s="1432">
        <v>2.5483535099999997</v>
      </c>
      <c r="M28" s="1405">
        <f>IF(L28&lt;&gt;0,L28/L$11*100,0)</f>
        <v>28.563424732456539</v>
      </c>
      <c r="N28" s="1432">
        <v>3.0153577099999995</v>
      </c>
      <c r="O28" s="1405">
        <f>IF(N28&lt;&gt;0,N28/N$11*100,0)</f>
        <v>33.858949943329705</v>
      </c>
      <c r="P28" s="1432">
        <v>3.4565500100000004</v>
      </c>
      <c r="Q28" s="1405">
        <f>IF(P28&lt;&gt;0,P28/P$11*100,0)</f>
        <v>39.049614593844865</v>
      </c>
      <c r="R28" s="1432">
        <v>4.5186543100000005</v>
      </c>
      <c r="S28" s="1405">
        <f>IF(R28&lt;&gt;0,R28/R$11*100,0)</f>
        <v>51.031551635431747</v>
      </c>
      <c r="T28" s="1432">
        <v>5.6668201500000004</v>
      </c>
      <c r="U28" s="1405">
        <f>IF(T28&lt;&gt;0,T28/T$11*100,0)</f>
        <v>64.589084305988493</v>
      </c>
      <c r="V28" s="1432">
        <v>11.5864352</v>
      </c>
      <c r="W28" s="1405">
        <f>IF(V28&lt;&gt;0,V28/V$11*100,0)</f>
        <v>66.583536265463593</v>
      </c>
      <c r="X28" s="1405"/>
      <c r="Y28" s="1405"/>
      <c r="Z28" s="1432">
        <v>81.890373449999984</v>
      </c>
      <c r="AA28" s="1405">
        <f>IF(Z28&lt;&gt;0,Z28/Z$11*100,0)</f>
        <v>65.135846670884987</v>
      </c>
      <c r="AB28" s="1432">
        <v>99.4</v>
      </c>
      <c r="AC28" s="1405">
        <f>IF(AB28&lt;&gt;0,AB28/AB$11*100,0)</f>
        <v>66.222518321119267</v>
      </c>
      <c r="AD28" s="1405"/>
      <c r="AE28" s="1405"/>
      <c r="AF28" s="1432">
        <v>107.7953</v>
      </c>
      <c r="AG28" s="1405">
        <f>IF(AF28&lt;&gt;0,AF28/AF$11*100,0)</f>
        <v>68.528480610298786</v>
      </c>
      <c r="AH28" s="1432">
        <v>1371.7159999999999</v>
      </c>
      <c r="AI28" s="1405">
        <f>IF(AH28&lt;&gt;0,AH28/AH$11*100,0)</f>
        <v>55.415457569108931</v>
      </c>
      <c r="AJ28" s="1432">
        <v>932.8</v>
      </c>
      <c r="AK28" s="1405">
        <f>IF(AJ28&lt;&gt;0,AJ28/AJ$11*100,0)</f>
        <v>60.114712895533927</v>
      </c>
      <c r="AL28" s="1432">
        <v>200.79</v>
      </c>
      <c r="AM28" s="1405">
        <f>IF(AL28&lt;&gt;0,AL28/AL$11*100,0)</f>
        <v>61.270635622959325</v>
      </c>
      <c r="AN28" s="1432">
        <v>590.72794972999998</v>
      </c>
      <c r="AO28" s="1405">
        <f>IF(AN28&lt;&gt;0,AN28/AN$11*100,0)</f>
        <v>58.256380872001834</v>
      </c>
      <c r="AP28" s="1432">
        <v>1122.5999999999999</v>
      </c>
      <c r="AQ28" s="1405">
        <f>IF(AP28&lt;&gt;0,AP28/AP$11*100,0)</f>
        <v>62.697570511030435</v>
      </c>
      <c r="AR28" s="1405"/>
      <c r="AS28" s="1405"/>
    </row>
    <row r="29" spans="1:45" ht="12.75" customHeight="1">
      <c r="A29" s="32" t="s">
        <v>273</v>
      </c>
      <c r="B29" s="70">
        <f t="shared" si="1"/>
        <v>0</v>
      </c>
      <c r="C29" s="70">
        <f t="shared" si="0"/>
        <v>0</v>
      </c>
      <c r="D29" s="1430"/>
      <c r="E29" s="32" t="str">
        <f t="shared" si="2"/>
        <v/>
      </c>
      <c r="F29" s="70"/>
      <c r="G29" s="70"/>
      <c r="H29" s="1430">
        <v>0</v>
      </c>
      <c r="I29" s="32">
        <f>IF(H29&lt;&gt;"",H29/H$11*100,"")</f>
        <v>0</v>
      </c>
      <c r="J29" s="1430">
        <v>0</v>
      </c>
      <c r="K29" s="32">
        <f>IF(J29&lt;&gt;"",J29/J$11*100,"")</f>
        <v>0</v>
      </c>
      <c r="L29" s="1430">
        <v>0</v>
      </c>
      <c r="M29" s="32">
        <f>IF(L29&lt;&gt;"",L29/L$11*100,"")</f>
        <v>0</v>
      </c>
      <c r="N29" s="1430">
        <v>0</v>
      </c>
      <c r="O29" s="32">
        <f>IF(N29&lt;&gt;"",N29/N$11*100,"")</f>
        <v>0</v>
      </c>
      <c r="P29" s="1430">
        <v>0</v>
      </c>
      <c r="Q29" s="32">
        <f>IF(P29&lt;&gt;"",P29/P$11*100,"")</f>
        <v>0</v>
      </c>
      <c r="R29" s="1430">
        <v>0</v>
      </c>
      <c r="S29" s="32">
        <f>IF(R29&lt;&gt;"",R29/R$11*100,"")</f>
        <v>0</v>
      </c>
      <c r="T29" s="1430">
        <v>0</v>
      </c>
      <c r="U29" s="32">
        <f>IF(T29&lt;&gt;"",T29/T$11*100,"")</f>
        <v>0</v>
      </c>
      <c r="V29" s="1430">
        <v>0</v>
      </c>
      <c r="W29" s="32">
        <f>IF(V29&lt;&gt;"",V29/V$11*100,"")</f>
        <v>0</v>
      </c>
      <c r="X29" s="70"/>
      <c r="Y29" s="70"/>
      <c r="Z29" s="1430">
        <v>0</v>
      </c>
      <c r="AA29" s="32">
        <f t="shared" si="11"/>
        <v>0</v>
      </c>
      <c r="AB29" s="1430">
        <v>0</v>
      </c>
      <c r="AC29" s="32">
        <f t="shared" si="12"/>
        <v>0</v>
      </c>
      <c r="AD29" s="70"/>
      <c r="AE29" s="70"/>
      <c r="AF29" s="1430"/>
      <c r="AG29" s="32" t="str">
        <f t="shared" si="13"/>
        <v/>
      </c>
      <c r="AH29" s="1430"/>
      <c r="AI29" s="32" t="str">
        <f t="shared" si="14"/>
        <v/>
      </c>
      <c r="AJ29" s="1430"/>
      <c r="AK29" s="32" t="str">
        <f t="shared" si="15"/>
        <v/>
      </c>
      <c r="AL29" s="1430"/>
      <c r="AM29" s="32" t="str">
        <f t="shared" si="16"/>
        <v/>
      </c>
      <c r="AN29" s="1430"/>
      <c r="AO29" s="32" t="str">
        <f t="shared" si="17"/>
        <v/>
      </c>
      <c r="AP29" s="1430">
        <v>0</v>
      </c>
      <c r="AQ29" s="32">
        <f t="shared" si="18"/>
        <v>0</v>
      </c>
      <c r="AR29" s="70"/>
      <c r="AS29" s="70"/>
    </row>
    <row r="30" spans="1:45" ht="12.75" customHeight="1" thickBot="1">
      <c r="A30" s="32" t="s">
        <v>275</v>
      </c>
      <c r="B30" s="70">
        <f t="shared" si="1"/>
        <v>202.79766730000003</v>
      </c>
      <c r="C30" s="70">
        <f t="shared" si="0"/>
        <v>2.5577300567059762</v>
      </c>
      <c r="D30" s="1430">
        <v>0.04</v>
      </c>
      <c r="E30" s="32">
        <f t="shared" si="2"/>
        <v>0.12320581531448287</v>
      </c>
      <c r="F30" s="70"/>
      <c r="G30" s="70"/>
      <c r="H30" s="1430">
        <v>0.27100800000000003</v>
      </c>
      <c r="I30" s="32">
        <f>IF(H30&lt;&gt;"",H30/H$11*100,"")</f>
        <v>2.8386962961709736</v>
      </c>
      <c r="J30" s="1430">
        <v>0.35632799999999998</v>
      </c>
      <c r="K30" s="32">
        <f>IF(J30&lt;&gt;"",J30/J$11*100,"")</f>
        <v>3.8151328433543061</v>
      </c>
      <c r="L30" s="1430">
        <v>0.52384799999999998</v>
      </c>
      <c r="M30" s="32">
        <f>IF(L30&lt;&gt;"",L30/L$11*100,"")</f>
        <v>5.8715923283531781</v>
      </c>
      <c r="N30" s="1430">
        <v>0.74790000000000001</v>
      </c>
      <c r="O30" s="32">
        <f>IF(N30&lt;&gt;"",N30/N$11*100,"")</f>
        <v>8.3980446428083297</v>
      </c>
      <c r="P30" s="1430">
        <v>0.93020400000000003</v>
      </c>
      <c r="Q30" s="32">
        <f>IF(P30&lt;&gt;"",P30/P$11*100,"")</f>
        <v>10.508775394125678</v>
      </c>
      <c r="R30" s="1430">
        <v>1.0139640000000001</v>
      </c>
      <c r="S30" s="32">
        <f>IF(R30&lt;&gt;"",R30/R$11*100,"")</f>
        <v>11.451231422584508</v>
      </c>
      <c r="T30" s="1430">
        <v>0.49428</v>
      </c>
      <c r="U30" s="32">
        <f>IF(T30&lt;&gt;"",T30/T$11*100,"")</f>
        <v>5.6336872788814363</v>
      </c>
      <c r="V30" s="1430">
        <v>0.56694</v>
      </c>
      <c r="W30" s="32">
        <f>IF(V30&lt;&gt;"",V30/V$11*100,"")</f>
        <v>3.2580227998290563</v>
      </c>
      <c r="X30" s="70"/>
      <c r="Y30" s="70"/>
      <c r="Z30" s="1430">
        <v>14.834656800000001</v>
      </c>
      <c r="AA30" s="32">
        <f t="shared" si="11"/>
        <v>11.79953015271054</v>
      </c>
      <c r="AB30" s="1430">
        <v>0</v>
      </c>
      <c r="AC30" s="32">
        <f t="shared" si="12"/>
        <v>0</v>
      </c>
      <c r="AD30" s="70"/>
      <c r="AE30" s="70"/>
      <c r="AF30" s="1430"/>
      <c r="AG30" s="32" t="str">
        <f t="shared" si="13"/>
        <v/>
      </c>
      <c r="AH30" s="1430">
        <v>12.794</v>
      </c>
      <c r="AI30" s="32">
        <f t="shared" si="14"/>
        <v>0.5168601694076469</v>
      </c>
      <c r="AJ30" s="1430">
        <v>150.9</v>
      </c>
      <c r="AK30" s="32">
        <f t="shared" si="15"/>
        <v>9.7248179416124252</v>
      </c>
      <c r="AL30" s="1430">
        <v>14.15</v>
      </c>
      <c r="AM30" s="32">
        <f t="shared" si="16"/>
        <v>4.3178419944463098</v>
      </c>
      <c r="AN30" s="1430">
        <v>5.1745384999999997</v>
      </c>
      <c r="AO30" s="32">
        <f t="shared" si="17"/>
        <v>0.51030239187195847</v>
      </c>
      <c r="AP30" s="1430">
        <v>0</v>
      </c>
      <c r="AQ30" s="32">
        <f t="shared" si="18"/>
        <v>0</v>
      </c>
      <c r="AR30" s="70"/>
      <c r="AS30" s="70"/>
    </row>
    <row r="31" spans="1:45" ht="12.75" customHeight="1" thickBot="1">
      <c r="A31" s="1422" t="s">
        <v>277</v>
      </c>
      <c r="B31" s="1405">
        <f t="shared" si="1"/>
        <v>202.79766730000003</v>
      </c>
      <c r="C31" s="1405">
        <f t="shared" si="0"/>
        <v>2.5577300567059762</v>
      </c>
      <c r="D31" s="1432">
        <v>0.04</v>
      </c>
      <c r="E31" s="1405">
        <f>IF(D31&lt;&gt;0,D31/D$11*100,0)</f>
        <v>0.12320581531448287</v>
      </c>
      <c r="F31" s="1405"/>
      <c r="G31" s="1405"/>
      <c r="H31" s="1432">
        <v>0.27100800000000003</v>
      </c>
      <c r="I31" s="1405">
        <f>IF(H31&lt;&gt;0,H31/H$11*100,0)</f>
        <v>2.8386962961709736</v>
      </c>
      <c r="J31" s="1432">
        <v>0.35632799999999998</v>
      </c>
      <c r="K31" s="1405">
        <f>IF(J31&lt;&gt;0,J31/J$11*100,0)</f>
        <v>3.8151328433543061</v>
      </c>
      <c r="L31" s="1432">
        <v>0.52384799999999998</v>
      </c>
      <c r="M31" s="1405">
        <f>IF(L31&lt;&gt;0,L31/L$11*100,0)</f>
        <v>5.8715923283531781</v>
      </c>
      <c r="N31" s="1432">
        <v>0.74790000000000001</v>
      </c>
      <c r="O31" s="1405">
        <f>IF(N31&lt;&gt;0,N31/N$11*100,0)</f>
        <v>8.3980446428083297</v>
      </c>
      <c r="P31" s="1432">
        <v>0.93020400000000003</v>
      </c>
      <c r="Q31" s="1405">
        <f>IF(P31&lt;&gt;0,P31/P$11*100,0)</f>
        <v>10.508775394125678</v>
      </c>
      <c r="R31" s="1432">
        <v>1.0139640000000001</v>
      </c>
      <c r="S31" s="1405">
        <f>IF(R31&lt;&gt;0,R31/R$11*100,0)</f>
        <v>11.451231422584508</v>
      </c>
      <c r="T31" s="1432">
        <v>0.49428</v>
      </c>
      <c r="U31" s="1405">
        <f>IF(T31&lt;&gt;0,T31/T$11*100,0)</f>
        <v>5.6336872788814363</v>
      </c>
      <c r="V31" s="1432">
        <v>0.56694</v>
      </c>
      <c r="W31" s="1405">
        <f>IF(V31&lt;&gt;0,V31/V$11*100,0)</f>
        <v>3.2580227998290563</v>
      </c>
      <c r="X31" s="1405"/>
      <c r="Y31" s="1405"/>
      <c r="Z31" s="1432">
        <v>14.834656800000001</v>
      </c>
      <c r="AA31" s="1405">
        <f>IF(Z31&lt;&gt;0,Z31/Z$11*100,0)</f>
        <v>11.79953015271054</v>
      </c>
      <c r="AB31" s="1432">
        <v>0</v>
      </c>
      <c r="AC31" s="1405">
        <f>IF(AB31&lt;&gt;0,AB31/AB$11*100,0)</f>
        <v>0</v>
      </c>
      <c r="AD31" s="1405"/>
      <c r="AE31" s="1405"/>
      <c r="AF31" s="1432">
        <v>0</v>
      </c>
      <c r="AG31" s="1405">
        <f>IF(AF31&lt;&gt;0,AF31/AF$11*100,0)</f>
        <v>0</v>
      </c>
      <c r="AH31" s="1432">
        <v>12.794</v>
      </c>
      <c r="AI31" s="1405">
        <f>IF(AH31&lt;&gt;0,AH31/AH$11*100,0)</f>
        <v>0.5168601694076469</v>
      </c>
      <c r="AJ31" s="1432">
        <v>150.9</v>
      </c>
      <c r="AK31" s="1405">
        <f>IF(AJ31&lt;&gt;0,AJ31/AJ$11*100,0)</f>
        <v>9.7248179416124252</v>
      </c>
      <c r="AL31" s="1432">
        <v>14.15</v>
      </c>
      <c r="AM31" s="1405">
        <f>IF(AL31&lt;&gt;0,AL31/AL$11*100,0)</f>
        <v>4.3178419944463098</v>
      </c>
      <c r="AN31" s="1432">
        <v>5.1745384999999997</v>
      </c>
      <c r="AO31" s="1405">
        <f>IF(AN31&lt;&gt;0,AN31/AN$11*100,0)</f>
        <v>0.51030239187195847</v>
      </c>
      <c r="AP31" s="1432">
        <v>0</v>
      </c>
      <c r="AQ31" s="1405">
        <f>IF(AP31&lt;&gt;0,AP31/AP$11*100,0)</f>
        <v>0</v>
      </c>
      <c r="AR31" s="1405"/>
      <c r="AS31" s="1405"/>
    </row>
    <row r="32" spans="1:45" ht="12.75" customHeight="1">
      <c r="A32" s="1418" t="s">
        <v>141</v>
      </c>
      <c r="B32" s="70"/>
      <c r="C32" s="70"/>
      <c r="D32" s="1430"/>
      <c r="E32" s="70"/>
      <c r="F32" s="70"/>
      <c r="G32" s="70"/>
      <c r="H32" s="1430"/>
      <c r="I32" s="70"/>
      <c r="J32" s="1430"/>
      <c r="K32" s="70"/>
      <c r="L32" s="1430"/>
      <c r="M32" s="70"/>
      <c r="N32" s="1430"/>
      <c r="O32" s="70"/>
      <c r="P32" s="1430"/>
      <c r="Q32" s="70"/>
      <c r="R32" s="1430"/>
      <c r="S32" s="70"/>
      <c r="T32" s="1430"/>
      <c r="U32" s="70"/>
      <c r="V32" s="1430"/>
      <c r="W32" s="70"/>
      <c r="X32" s="70"/>
      <c r="Y32" s="70"/>
      <c r="Z32" s="1430"/>
      <c r="AA32" s="70"/>
      <c r="AB32" s="1430"/>
      <c r="AC32" s="70"/>
      <c r="AD32" s="70"/>
      <c r="AE32" s="70"/>
      <c r="AF32" s="1430"/>
      <c r="AG32" s="70"/>
      <c r="AH32" s="1430"/>
      <c r="AI32" s="70"/>
      <c r="AJ32" s="1430"/>
      <c r="AK32" s="70"/>
      <c r="AL32" s="1430"/>
      <c r="AM32" s="70"/>
      <c r="AN32" s="1430"/>
      <c r="AO32" s="70"/>
      <c r="AP32" s="1430"/>
      <c r="AQ32" s="70"/>
      <c r="AR32" s="70"/>
      <c r="AS32" s="70"/>
    </row>
    <row r="33" spans="1:45" ht="12.75" customHeight="1">
      <c r="A33" s="1424" t="s">
        <v>143</v>
      </c>
      <c r="B33" s="70">
        <f t="shared" ref="B33:B47" si="19">SUMIF(C$5:IV$5,"Rm",C33:IV33)</f>
        <v>100.03653255</v>
      </c>
      <c r="C33" s="70">
        <f t="shared" si="0"/>
        <v>1.2616833787011745</v>
      </c>
      <c r="D33" s="1430"/>
      <c r="E33" s="32" t="str">
        <f t="shared" ref="E33:E46" si="20">IF(D33&lt;&gt;"",D33/D$11*100,"")</f>
        <v/>
      </c>
      <c r="F33" s="70"/>
      <c r="G33" s="70"/>
      <c r="H33" s="1430">
        <v>4.6386583799999999</v>
      </c>
      <c r="I33" s="32">
        <f t="shared" ref="I33:I40" si="21">IF(H33&lt;&gt;"",H33/H$11*100,"")</f>
        <v>48.588020879488603</v>
      </c>
      <c r="J33" s="1430">
        <v>3.81295457</v>
      </c>
      <c r="K33" s="32">
        <f t="shared" ref="K33:K40" si="22">IF(J33&lt;&gt;"",J33/J$11*100,"")</f>
        <v>40.824544268833478</v>
      </c>
      <c r="L33" s="1430">
        <v>3.10396998</v>
      </c>
      <c r="M33" s="32">
        <f t="shared" ref="M33:M40" si="23">IF(L33&lt;&gt;"",L33/L$11*100,"")</f>
        <v>34.791096505105621</v>
      </c>
      <c r="N33" s="1430">
        <v>2.23799437</v>
      </c>
      <c r="O33" s="32">
        <f t="shared" ref="O33:O40" si="24">IF(N33&lt;&gt;"",N33/N$11*100,"")</f>
        <v>25.130066358622411</v>
      </c>
      <c r="P33" s="1430">
        <v>1.73951385</v>
      </c>
      <c r="Q33" s="32">
        <f t="shared" ref="Q33:Q40" si="25">IF(P33&lt;&gt;"",P33/P$11*100,"")</f>
        <v>19.651775679980766</v>
      </c>
      <c r="R33" s="1430">
        <v>0.8673090699999999</v>
      </c>
      <c r="S33" s="32">
        <f t="shared" ref="S33:S40" si="26">IF(R33&lt;&gt;"",R33/R$11*100,"")</f>
        <v>9.7949797778585292</v>
      </c>
      <c r="T33" s="1430">
        <v>0.65815584999999999</v>
      </c>
      <c r="U33" s="32">
        <f t="shared" ref="U33:U40" si="27">IF(T33&lt;&gt;"",T33/T$11*100,"")</f>
        <v>7.5015057045933444</v>
      </c>
      <c r="V33" s="1430">
        <v>0.58697648000000002</v>
      </c>
      <c r="W33" s="32">
        <f t="shared" ref="W33:W40" si="28">IF(V33&lt;&gt;"",V33/V$11*100,"")</f>
        <v>3.3731660401513457</v>
      </c>
      <c r="X33" s="70"/>
      <c r="Y33" s="70"/>
      <c r="Z33" s="1430">
        <v>0</v>
      </c>
      <c r="AA33" s="32">
        <f t="shared" ref="AA33:AA46" si="29">IF(Z33&lt;&gt;"",Z33/Z$11*100,"")</f>
        <v>0</v>
      </c>
      <c r="AB33" s="1430">
        <v>4.8</v>
      </c>
      <c r="AC33" s="32">
        <f t="shared" ref="AC33:AC46" si="30">IF(AB33&lt;&gt;"",AB33/AB$11*100,"")</f>
        <v>3.1978680879413726</v>
      </c>
      <c r="AD33" s="70"/>
      <c r="AE33" s="70"/>
      <c r="AF33" s="1430">
        <v>1.5409999999999999</v>
      </c>
      <c r="AG33" s="32">
        <f t="shared" ref="AG33:AG46" si="31">IF(AF33&lt;&gt;"",AF33/AF$11*100,"")</f>
        <v>0.97965670692943396</v>
      </c>
      <c r="AH33" s="1430"/>
      <c r="AI33" s="32" t="str">
        <f t="shared" ref="AI33:AI46" si="32">IF(AH33&lt;&gt;"",AH33/AH$11*100,"")</f>
        <v/>
      </c>
      <c r="AJ33" s="1430">
        <v>1.6</v>
      </c>
      <c r="AK33" s="32">
        <f t="shared" ref="AK33:AK46" si="33">IF(AJ33&lt;&gt;"",AJ33/AJ$11*100,"")</f>
        <v>0.10311271508667913</v>
      </c>
      <c r="AL33" s="1430">
        <v>27.85</v>
      </c>
      <c r="AM33" s="32">
        <f t="shared" ref="AM33:AM46" si="34">IF(AL33&lt;&gt;"",AL33/AL$11*100,"")</f>
        <v>8.4983674590339024</v>
      </c>
      <c r="AN33" s="1430"/>
      <c r="AO33" s="32" t="str">
        <f t="shared" ref="AO33:AO46" si="35">IF(AN33&lt;&gt;"",AN33/AN$11*100,"")</f>
        <v/>
      </c>
      <c r="AP33" s="1430">
        <v>46.6</v>
      </c>
      <c r="AQ33" s="32">
        <f t="shared" ref="AQ33:AQ46" si="36">IF(AP33&lt;&gt;"",AP33/AP$11*100,"")</f>
        <v>2.6026249650935496</v>
      </c>
      <c r="AR33" s="70"/>
      <c r="AS33" s="70"/>
    </row>
    <row r="34" spans="1:45" ht="12.75" customHeight="1">
      <c r="A34" s="1424" t="s">
        <v>145</v>
      </c>
      <c r="B34" s="70">
        <f t="shared" si="19"/>
        <v>9.2392775700000005</v>
      </c>
      <c r="C34" s="70">
        <f t="shared" si="0"/>
        <v>0.11652785881447045</v>
      </c>
      <c r="D34" s="1430"/>
      <c r="E34" s="32" t="str">
        <f t="shared" si="20"/>
        <v/>
      </c>
      <c r="F34" s="70"/>
      <c r="G34" s="70"/>
      <c r="H34" s="1430">
        <v>0.26491784000000002</v>
      </c>
      <c r="I34" s="32">
        <f t="shared" si="21"/>
        <v>2.7749043983853419</v>
      </c>
      <c r="J34" s="1430">
        <v>0.26491784000000002</v>
      </c>
      <c r="K34" s="32">
        <f t="shared" si="22"/>
        <v>2.8364224876363382</v>
      </c>
      <c r="L34" s="1430">
        <v>8.2786820000000011E-2</v>
      </c>
      <c r="M34" s="32">
        <f t="shared" si="23"/>
        <v>0.92792271269672799</v>
      </c>
      <c r="N34" s="1430">
        <v>0.36426203000000001</v>
      </c>
      <c r="O34" s="32">
        <f t="shared" si="24"/>
        <v>4.0902377184382761</v>
      </c>
      <c r="P34" s="1430">
        <v>0.36426203000000001</v>
      </c>
      <c r="Q34" s="32">
        <f t="shared" si="25"/>
        <v>4.115170282946826</v>
      </c>
      <c r="R34" s="1430">
        <v>0.18213101000000001</v>
      </c>
      <c r="S34" s="32">
        <f t="shared" si="26"/>
        <v>2.0569017684444946</v>
      </c>
      <c r="T34" s="1430">
        <v>0</v>
      </c>
      <c r="U34" s="32">
        <f t="shared" si="27"/>
        <v>0</v>
      </c>
      <c r="V34" s="1430">
        <v>0</v>
      </c>
      <c r="W34" s="32">
        <f t="shared" si="28"/>
        <v>0</v>
      </c>
      <c r="X34" s="70"/>
      <c r="Y34" s="70"/>
      <c r="Z34" s="1430">
        <v>0</v>
      </c>
      <c r="AA34" s="32">
        <f t="shared" si="29"/>
        <v>0</v>
      </c>
      <c r="AB34" s="1430">
        <v>0</v>
      </c>
      <c r="AC34" s="32">
        <f t="shared" si="30"/>
        <v>0</v>
      </c>
      <c r="AD34" s="70"/>
      <c r="AE34" s="70"/>
      <c r="AF34" s="1430">
        <v>5.5060000000000002</v>
      </c>
      <c r="AG34" s="32">
        <f t="shared" si="31"/>
        <v>3.5003178639542276</v>
      </c>
      <c r="AH34" s="1430"/>
      <c r="AI34" s="32" t="str">
        <f t="shared" si="32"/>
        <v/>
      </c>
      <c r="AJ34" s="1430"/>
      <c r="AK34" s="32" t="str">
        <f t="shared" si="33"/>
        <v/>
      </c>
      <c r="AL34" s="1430">
        <v>2.21</v>
      </c>
      <c r="AM34" s="32">
        <f t="shared" si="34"/>
        <v>0.67437673552836352</v>
      </c>
      <c r="AN34" s="1430"/>
      <c r="AO34" s="32" t="str">
        <f t="shared" si="35"/>
        <v/>
      </c>
      <c r="AP34" s="1430">
        <v>0</v>
      </c>
      <c r="AQ34" s="32">
        <f t="shared" si="36"/>
        <v>0</v>
      </c>
      <c r="AR34" s="70"/>
      <c r="AS34" s="70"/>
    </row>
    <row r="35" spans="1:45" ht="12.75" customHeight="1">
      <c r="A35" s="1424" t="s">
        <v>147</v>
      </c>
      <c r="B35" s="70">
        <f t="shared" si="19"/>
        <v>3.1</v>
      </c>
      <c r="C35" s="70">
        <f t="shared" si="0"/>
        <v>3.9097901279402561E-2</v>
      </c>
      <c r="D35" s="1430"/>
      <c r="E35" s="32" t="str">
        <f t="shared" si="20"/>
        <v/>
      </c>
      <c r="F35" s="70"/>
      <c r="G35" s="70"/>
      <c r="H35" s="1430">
        <v>0</v>
      </c>
      <c r="I35" s="32">
        <f t="shared" si="21"/>
        <v>0</v>
      </c>
      <c r="J35" s="1430">
        <v>0</v>
      </c>
      <c r="K35" s="32">
        <f t="shared" si="22"/>
        <v>0</v>
      </c>
      <c r="L35" s="1430">
        <v>0</v>
      </c>
      <c r="M35" s="32">
        <f t="shared" si="23"/>
        <v>0</v>
      </c>
      <c r="N35" s="1430">
        <v>0</v>
      </c>
      <c r="O35" s="32">
        <f t="shared" si="24"/>
        <v>0</v>
      </c>
      <c r="P35" s="1430">
        <v>0</v>
      </c>
      <c r="Q35" s="32">
        <f t="shared" si="25"/>
        <v>0</v>
      </c>
      <c r="R35" s="1430">
        <v>0</v>
      </c>
      <c r="S35" s="32">
        <f t="shared" si="26"/>
        <v>0</v>
      </c>
      <c r="T35" s="1430">
        <v>0</v>
      </c>
      <c r="U35" s="32">
        <f t="shared" si="27"/>
        <v>0</v>
      </c>
      <c r="V35" s="1430">
        <v>0</v>
      </c>
      <c r="W35" s="32">
        <f t="shared" si="28"/>
        <v>0</v>
      </c>
      <c r="X35" s="70"/>
      <c r="Y35" s="70"/>
      <c r="Z35" s="1430">
        <v>0</v>
      </c>
      <c r="AA35" s="32">
        <f t="shared" si="29"/>
        <v>0</v>
      </c>
      <c r="AB35" s="1430">
        <v>0</v>
      </c>
      <c r="AC35" s="32">
        <f t="shared" si="30"/>
        <v>0</v>
      </c>
      <c r="AD35" s="70"/>
      <c r="AE35" s="70"/>
      <c r="AF35" s="1430"/>
      <c r="AG35" s="32" t="str">
        <f t="shared" si="31"/>
        <v/>
      </c>
      <c r="AH35" s="1430"/>
      <c r="AI35" s="32" t="str">
        <f t="shared" si="32"/>
        <v/>
      </c>
      <c r="AJ35" s="1430">
        <v>3.1</v>
      </c>
      <c r="AK35" s="32">
        <f t="shared" si="33"/>
        <v>0.19978088548044082</v>
      </c>
      <c r="AL35" s="1430">
        <v>0</v>
      </c>
      <c r="AM35" s="32">
        <f t="shared" si="34"/>
        <v>0</v>
      </c>
      <c r="AN35" s="1430"/>
      <c r="AO35" s="32" t="str">
        <f t="shared" si="35"/>
        <v/>
      </c>
      <c r="AP35" s="1430">
        <v>0</v>
      </c>
      <c r="AQ35" s="32">
        <f t="shared" si="36"/>
        <v>0</v>
      </c>
      <c r="AR35" s="70"/>
      <c r="AS35" s="70"/>
    </row>
    <row r="36" spans="1:45" ht="12.75" customHeight="1">
      <c r="A36" s="1424" t="s">
        <v>149</v>
      </c>
      <c r="B36" s="70">
        <f t="shared" si="19"/>
        <v>5.4</v>
      </c>
      <c r="C36" s="70">
        <f t="shared" si="0"/>
        <v>6.8106021583475423E-2</v>
      </c>
      <c r="D36" s="1430"/>
      <c r="E36" s="32" t="str">
        <f t="shared" si="20"/>
        <v/>
      </c>
      <c r="F36" s="70"/>
      <c r="G36" s="70"/>
      <c r="H36" s="1430">
        <v>0</v>
      </c>
      <c r="I36" s="32">
        <f t="shared" si="21"/>
        <v>0</v>
      </c>
      <c r="J36" s="1430">
        <v>0</v>
      </c>
      <c r="K36" s="32">
        <f t="shared" si="22"/>
        <v>0</v>
      </c>
      <c r="L36" s="1430">
        <v>0</v>
      </c>
      <c r="M36" s="32">
        <f t="shared" si="23"/>
        <v>0</v>
      </c>
      <c r="N36" s="1430">
        <v>0</v>
      </c>
      <c r="O36" s="32">
        <f t="shared" si="24"/>
        <v>0</v>
      </c>
      <c r="P36" s="1430">
        <v>0</v>
      </c>
      <c r="Q36" s="32">
        <f t="shared" si="25"/>
        <v>0</v>
      </c>
      <c r="R36" s="1430">
        <v>0</v>
      </c>
      <c r="S36" s="32">
        <f t="shared" si="26"/>
        <v>0</v>
      </c>
      <c r="T36" s="1430">
        <v>0</v>
      </c>
      <c r="U36" s="32">
        <f t="shared" si="27"/>
        <v>0</v>
      </c>
      <c r="V36" s="1430">
        <v>0</v>
      </c>
      <c r="W36" s="32">
        <f t="shared" si="28"/>
        <v>0</v>
      </c>
      <c r="X36" s="70"/>
      <c r="Y36" s="70"/>
      <c r="Z36" s="1430">
        <v>0</v>
      </c>
      <c r="AA36" s="32">
        <f t="shared" si="29"/>
        <v>0</v>
      </c>
      <c r="AB36" s="1430">
        <v>0</v>
      </c>
      <c r="AC36" s="32">
        <f t="shared" si="30"/>
        <v>0</v>
      </c>
      <c r="AD36" s="70"/>
      <c r="AE36" s="70"/>
      <c r="AF36" s="1430"/>
      <c r="AG36" s="32" t="str">
        <f t="shared" si="31"/>
        <v/>
      </c>
      <c r="AH36" s="1430"/>
      <c r="AI36" s="32" t="str">
        <f t="shared" si="32"/>
        <v/>
      </c>
      <c r="AJ36" s="1430"/>
      <c r="AK36" s="32" t="str">
        <f t="shared" si="33"/>
        <v/>
      </c>
      <c r="AL36" s="1430">
        <v>5.4</v>
      </c>
      <c r="AM36" s="32">
        <f t="shared" si="34"/>
        <v>1.6477983583045988</v>
      </c>
      <c r="AN36" s="1430"/>
      <c r="AO36" s="32" t="str">
        <f t="shared" si="35"/>
        <v/>
      </c>
      <c r="AP36" s="1430">
        <v>0</v>
      </c>
      <c r="AQ36" s="32">
        <f t="shared" si="36"/>
        <v>0</v>
      </c>
      <c r="AR36" s="70"/>
      <c r="AS36" s="70"/>
    </row>
    <row r="37" spans="1:45" ht="12.75" customHeight="1">
      <c r="A37" s="1424" t="s">
        <v>150</v>
      </c>
      <c r="B37" s="70">
        <f t="shared" si="19"/>
        <v>790.80864628999996</v>
      </c>
      <c r="C37" s="70">
        <f t="shared" si="0"/>
        <v>9.9738575430788377</v>
      </c>
      <c r="D37" s="1430"/>
      <c r="E37" s="32" t="str">
        <f t="shared" si="20"/>
        <v/>
      </c>
      <c r="F37" s="70"/>
      <c r="G37" s="70"/>
      <c r="H37" s="1430">
        <v>0</v>
      </c>
      <c r="I37" s="32">
        <f t="shared" si="21"/>
        <v>0</v>
      </c>
      <c r="J37" s="1430">
        <v>0</v>
      </c>
      <c r="K37" s="32">
        <f t="shared" si="22"/>
        <v>0</v>
      </c>
      <c r="L37" s="1430">
        <v>0</v>
      </c>
      <c r="M37" s="32">
        <f t="shared" si="23"/>
        <v>0</v>
      </c>
      <c r="N37" s="1430">
        <v>0</v>
      </c>
      <c r="O37" s="32">
        <f t="shared" si="24"/>
        <v>0</v>
      </c>
      <c r="P37" s="1430">
        <v>0</v>
      </c>
      <c r="Q37" s="32">
        <f t="shared" si="25"/>
        <v>0</v>
      </c>
      <c r="R37" s="1430">
        <v>0</v>
      </c>
      <c r="S37" s="32">
        <f t="shared" si="26"/>
        <v>0</v>
      </c>
      <c r="T37" s="1430">
        <v>0</v>
      </c>
      <c r="U37" s="32">
        <f t="shared" si="27"/>
        <v>0</v>
      </c>
      <c r="V37" s="1430">
        <v>0</v>
      </c>
      <c r="W37" s="32">
        <f t="shared" si="28"/>
        <v>0</v>
      </c>
      <c r="X37" s="70"/>
      <c r="Y37" s="70"/>
      <c r="Z37" s="1430">
        <v>0</v>
      </c>
      <c r="AA37" s="32">
        <f t="shared" si="29"/>
        <v>0</v>
      </c>
      <c r="AB37" s="1430">
        <v>27.5</v>
      </c>
      <c r="AC37" s="32">
        <f t="shared" si="30"/>
        <v>18.32111925383078</v>
      </c>
      <c r="AD37" s="70"/>
      <c r="AE37" s="70"/>
      <c r="AF37" s="1430">
        <v>10.037000000000001</v>
      </c>
      <c r="AG37" s="32">
        <f t="shared" si="31"/>
        <v>6.3808010171646545</v>
      </c>
      <c r="AH37" s="1430"/>
      <c r="AI37" s="32" t="str">
        <f t="shared" si="32"/>
        <v/>
      </c>
      <c r="AJ37" s="1430">
        <v>56</v>
      </c>
      <c r="AK37" s="32">
        <f t="shared" si="33"/>
        <v>3.6089450280337694</v>
      </c>
      <c r="AL37" s="1430">
        <v>8.81</v>
      </c>
      <c r="AM37" s="32">
        <f t="shared" si="34"/>
        <v>2.6883525067895397</v>
      </c>
      <c r="AN37" s="1430">
        <v>267.86164628999995</v>
      </c>
      <c r="AO37" s="32">
        <f t="shared" si="35"/>
        <v>26.415967103645571</v>
      </c>
      <c r="AP37" s="1430">
        <v>420.6</v>
      </c>
      <c r="AQ37" s="32">
        <f t="shared" si="36"/>
        <v>23.490645071209158</v>
      </c>
      <c r="AR37" s="70"/>
      <c r="AS37" s="70"/>
    </row>
    <row r="38" spans="1:45" ht="12.75" customHeight="1">
      <c r="A38" s="1424" t="s">
        <v>283</v>
      </c>
      <c r="B38" s="70">
        <f t="shared" si="19"/>
        <v>110.45330294999999</v>
      </c>
      <c r="C38" s="70">
        <f t="shared" si="0"/>
        <v>1.3930620434590462</v>
      </c>
      <c r="D38" s="1430">
        <v>31.7</v>
      </c>
      <c r="E38" s="32">
        <f t="shared" si="20"/>
        <v>97.640608636727663</v>
      </c>
      <c r="F38" s="70"/>
      <c r="G38" s="70"/>
      <c r="H38" s="1430">
        <v>0.56754853999999999</v>
      </c>
      <c r="I38" s="32">
        <f t="shared" si="21"/>
        <v>5.9448353494924273</v>
      </c>
      <c r="J38" s="1430">
        <v>0.66008258999999991</v>
      </c>
      <c r="K38" s="32">
        <f t="shared" si="22"/>
        <v>7.0673726691008687</v>
      </c>
      <c r="L38" s="1430">
        <v>0.24840581</v>
      </c>
      <c r="M38" s="32">
        <f t="shared" si="23"/>
        <v>2.7842764472029238</v>
      </c>
      <c r="N38" s="1430">
        <v>0.12434016000000001</v>
      </c>
      <c r="O38" s="32">
        <f t="shared" si="24"/>
        <v>1.3961949653348449</v>
      </c>
      <c r="P38" s="1430">
        <v>-5.463221E-2</v>
      </c>
      <c r="Q38" s="32">
        <f t="shared" si="25"/>
        <v>-0.61719539388640221</v>
      </c>
      <c r="R38" s="1430">
        <v>-0.14322012000000001</v>
      </c>
      <c r="S38" s="32">
        <f t="shared" si="26"/>
        <v>-1.6174605197919492</v>
      </c>
      <c r="T38" s="1430">
        <v>-0.18067601999999999</v>
      </c>
      <c r="U38" s="32">
        <f t="shared" si="27"/>
        <v>-2.0593028151511854</v>
      </c>
      <c r="V38" s="1430">
        <v>2.2814542000000002</v>
      </c>
      <c r="W38" s="32">
        <f t="shared" si="28"/>
        <v>13.110787385553605</v>
      </c>
      <c r="X38" s="70"/>
      <c r="Y38" s="70"/>
      <c r="Z38" s="1430">
        <v>0</v>
      </c>
      <c r="AA38" s="32">
        <f t="shared" si="29"/>
        <v>0</v>
      </c>
      <c r="AB38" s="1430">
        <v>0</v>
      </c>
      <c r="AC38" s="32">
        <f t="shared" si="30"/>
        <v>0</v>
      </c>
      <c r="AD38" s="70"/>
      <c r="AE38" s="70"/>
      <c r="AF38" s="1430"/>
      <c r="AG38" s="32" t="str">
        <f t="shared" si="31"/>
        <v/>
      </c>
      <c r="AH38" s="1430"/>
      <c r="AI38" s="32" t="str">
        <f t="shared" si="32"/>
        <v/>
      </c>
      <c r="AJ38" s="1430">
        <v>63.9</v>
      </c>
      <c r="AK38" s="32">
        <f t="shared" si="33"/>
        <v>4.1180640587742481</v>
      </c>
      <c r="AL38" s="1430">
        <v>11.35</v>
      </c>
      <c r="AM38" s="32">
        <f t="shared" si="34"/>
        <v>3.4634280308809622</v>
      </c>
      <c r="AN38" s="1430"/>
      <c r="AO38" s="32" t="str">
        <f t="shared" si="35"/>
        <v/>
      </c>
      <c r="AP38" s="1430">
        <v>0</v>
      </c>
      <c r="AQ38" s="32">
        <f t="shared" si="36"/>
        <v>0</v>
      </c>
      <c r="AR38" s="70"/>
      <c r="AS38" s="70"/>
    </row>
    <row r="39" spans="1:45" ht="12.75" customHeight="1">
      <c r="A39" s="1424" t="s">
        <v>153</v>
      </c>
      <c r="B39" s="70">
        <f t="shared" si="19"/>
        <v>831.99699999999996</v>
      </c>
      <c r="C39" s="70">
        <f t="shared" si="0"/>
        <v>10.493334377664224</v>
      </c>
      <c r="D39" s="1430"/>
      <c r="E39" s="32" t="str">
        <f t="shared" si="20"/>
        <v/>
      </c>
      <c r="F39" s="70"/>
      <c r="G39" s="70"/>
      <c r="H39" s="1430">
        <v>0</v>
      </c>
      <c r="I39" s="32">
        <f t="shared" si="21"/>
        <v>0</v>
      </c>
      <c r="J39" s="1430">
        <v>0</v>
      </c>
      <c r="K39" s="32">
        <f t="shared" si="22"/>
        <v>0</v>
      </c>
      <c r="L39" s="1430">
        <v>0</v>
      </c>
      <c r="M39" s="32">
        <f t="shared" si="23"/>
        <v>0</v>
      </c>
      <c r="N39" s="1430">
        <v>0</v>
      </c>
      <c r="O39" s="32">
        <f t="shared" si="24"/>
        <v>0</v>
      </c>
      <c r="P39" s="1430">
        <v>0</v>
      </c>
      <c r="Q39" s="32">
        <f t="shared" si="25"/>
        <v>0</v>
      </c>
      <c r="R39" s="1430">
        <v>0</v>
      </c>
      <c r="S39" s="32">
        <f t="shared" si="26"/>
        <v>0</v>
      </c>
      <c r="T39" s="1430">
        <v>0</v>
      </c>
      <c r="U39" s="32">
        <f t="shared" si="27"/>
        <v>0</v>
      </c>
      <c r="V39" s="1430">
        <v>0</v>
      </c>
      <c r="W39" s="32">
        <f t="shared" si="28"/>
        <v>0</v>
      </c>
      <c r="X39" s="70"/>
      <c r="Y39" s="70"/>
      <c r="Z39" s="1430">
        <v>0</v>
      </c>
      <c r="AA39" s="32">
        <f t="shared" si="29"/>
        <v>0</v>
      </c>
      <c r="AB39" s="1430">
        <v>0</v>
      </c>
      <c r="AC39" s="32">
        <f t="shared" si="30"/>
        <v>0</v>
      </c>
      <c r="AD39" s="70"/>
      <c r="AE39" s="70"/>
      <c r="AF39" s="1430">
        <v>32.421999999999997</v>
      </c>
      <c r="AG39" s="32">
        <f t="shared" si="31"/>
        <v>20.61157024793388</v>
      </c>
      <c r="AH39" s="1430">
        <v>721.245</v>
      </c>
      <c r="AI39" s="32">
        <f t="shared" si="32"/>
        <v>29.137315373176353</v>
      </c>
      <c r="AJ39" s="1430">
        <v>61.9</v>
      </c>
      <c r="AK39" s="32">
        <f t="shared" si="33"/>
        <v>3.9891731649158984</v>
      </c>
      <c r="AL39" s="1430">
        <v>16.43</v>
      </c>
      <c r="AM39" s="32">
        <f t="shared" si="34"/>
        <v>5.0135790790638071</v>
      </c>
      <c r="AN39" s="1430"/>
      <c r="AO39" s="32" t="str">
        <f t="shared" si="35"/>
        <v/>
      </c>
      <c r="AP39" s="1430">
        <v>0</v>
      </c>
      <c r="AQ39" s="32">
        <f t="shared" si="36"/>
        <v>0</v>
      </c>
      <c r="AR39" s="70"/>
      <c r="AS39" s="70"/>
    </row>
    <row r="40" spans="1:45" ht="12.75" customHeight="1" thickBot="1">
      <c r="A40" s="1424" t="s">
        <v>155</v>
      </c>
      <c r="B40" s="70">
        <f t="shared" si="19"/>
        <v>7.095247950000001</v>
      </c>
      <c r="C40" s="70">
        <f t="shared" si="0"/>
        <v>8.9486872226446273E-2</v>
      </c>
      <c r="D40" s="1430"/>
      <c r="E40" s="32" t="str">
        <f t="shared" si="20"/>
        <v/>
      </c>
      <c r="F40" s="70"/>
      <c r="G40" s="70"/>
      <c r="H40" s="1430">
        <v>1.0136068499999999</v>
      </c>
      <c r="I40" s="32">
        <f t="shared" si="21"/>
        <v>10.617110974098653</v>
      </c>
      <c r="J40" s="1430">
        <v>1.0136068499999999</v>
      </c>
      <c r="K40" s="32">
        <f t="shared" si="22"/>
        <v>10.852486427347561</v>
      </c>
      <c r="L40" s="1430">
        <v>1.0136068499999999</v>
      </c>
      <c r="M40" s="32">
        <f t="shared" si="23"/>
        <v>11.361093684477616</v>
      </c>
      <c r="N40" s="1430">
        <v>1.0136068499999999</v>
      </c>
      <c r="O40" s="32">
        <f t="shared" si="24"/>
        <v>11.38162264548245</v>
      </c>
      <c r="P40" s="1430">
        <v>1.0136068499999999</v>
      </c>
      <c r="Q40" s="32">
        <f t="shared" si="25"/>
        <v>11.451000774665813</v>
      </c>
      <c r="R40" s="1430">
        <v>1.0136068499999999</v>
      </c>
      <c r="S40" s="32">
        <f t="shared" si="26"/>
        <v>11.447197938848817</v>
      </c>
      <c r="T40" s="1430">
        <v>1.0136068499999999</v>
      </c>
      <c r="U40" s="32">
        <f t="shared" si="27"/>
        <v>11.552852667783613</v>
      </c>
      <c r="V40" s="1430">
        <v>0</v>
      </c>
      <c r="W40" s="32">
        <f t="shared" si="28"/>
        <v>0</v>
      </c>
      <c r="X40" s="70"/>
      <c r="Y40" s="70"/>
      <c r="Z40" s="1430">
        <v>0</v>
      </c>
      <c r="AA40" s="32">
        <f t="shared" si="29"/>
        <v>0</v>
      </c>
      <c r="AB40" s="1430">
        <v>0</v>
      </c>
      <c r="AC40" s="32">
        <f t="shared" si="30"/>
        <v>0</v>
      </c>
      <c r="AD40" s="70"/>
      <c r="AE40" s="70"/>
      <c r="AF40" s="1430"/>
      <c r="AG40" s="32" t="str">
        <f t="shared" si="31"/>
        <v/>
      </c>
      <c r="AH40" s="1430"/>
      <c r="AI40" s="32" t="str">
        <f t="shared" si="32"/>
        <v/>
      </c>
      <c r="AJ40" s="1430"/>
      <c r="AK40" s="32" t="str">
        <f t="shared" si="33"/>
        <v/>
      </c>
      <c r="AL40" s="1430"/>
      <c r="AM40" s="32" t="str">
        <f t="shared" si="34"/>
        <v/>
      </c>
      <c r="AN40" s="1430"/>
      <c r="AO40" s="32" t="str">
        <f t="shared" si="35"/>
        <v/>
      </c>
      <c r="AP40" s="1430">
        <v>0</v>
      </c>
      <c r="AQ40" s="32">
        <f t="shared" si="36"/>
        <v>0</v>
      </c>
      <c r="AR40" s="70"/>
      <c r="AS40" s="70"/>
    </row>
    <row r="41" spans="1:45" ht="12.75" customHeight="1" thickBot="1">
      <c r="A41" s="1422" t="s">
        <v>157</v>
      </c>
      <c r="B41" s="1405">
        <f t="shared" si="19"/>
        <v>1858.1300073100001</v>
      </c>
      <c r="C41" s="1405">
        <f t="shared" si="0"/>
        <v>23.435155996807076</v>
      </c>
      <c r="D41" s="1432">
        <v>31.7</v>
      </c>
      <c r="E41" s="1405">
        <f>IF(D41&lt;&gt;0,D41/D$11*100,0)</f>
        <v>97.640608636727663</v>
      </c>
      <c r="F41" s="1405"/>
      <c r="G41" s="1405"/>
      <c r="H41" s="1432">
        <v>6.484731609999999</v>
      </c>
      <c r="I41" s="1405">
        <f>IF(H41&lt;&gt;0,H41/H$11*100,0)</f>
        <v>67.924871601465014</v>
      </c>
      <c r="J41" s="1432">
        <v>5.7515618499999999</v>
      </c>
      <c r="K41" s="1405">
        <f>IF(J41&lt;&gt;0,J41/J$11*100,0)</f>
        <v>61.580825852918238</v>
      </c>
      <c r="L41" s="1432">
        <v>4.4487694599999994</v>
      </c>
      <c r="M41" s="1405">
        <f>IF(L41&lt;&gt;0,L41/L$11*100,0)</f>
        <v>49.864389349482877</v>
      </c>
      <c r="N41" s="1432">
        <v>3.7402034099999999</v>
      </c>
      <c r="O41" s="1405">
        <f>IF(N41&lt;&gt;0,N41/N$11*100,0)</f>
        <v>41.998121687877983</v>
      </c>
      <c r="P41" s="1432">
        <v>3.0627505200000003</v>
      </c>
      <c r="Q41" s="1405">
        <f>IF(P41&lt;&gt;0,P41/P$11*100,0)</f>
        <v>34.600751343707003</v>
      </c>
      <c r="R41" s="1432">
        <v>1.9198268099999998</v>
      </c>
      <c r="S41" s="1405">
        <f>IF(R41&lt;&gt;0,R41/R$11*100,0)</f>
        <v>21.681618965359888</v>
      </c>
      <c r="T41" s="1432">
        <v>1.49108668</v>
      </c>
      <c r="U41" s="1405">
        <f>IF(T41&lt;&gt;0,T41/T$11*100,0)</f>
        <v>16.995055557225772</v>
      </c>
      <c r="V41" s="1432">
        <v>2.8684306800000003</v>
      </c>
      <c r="W41" s="1405">
        <f>IF(V41&lt;&gt;0,V41/V$11*100,0)</f>
        <v>16.48395342570495</v>
      </c>
      <c r="X41" s="1405"/>
      <c r="Y41" s="1405"/>
      <c r="Z41" s="1432">
        <v>0</v>
      </c>
      <c r="AA41" s="1405">
        <f>IF(Z41&lt;&gt;0,Z41/Z$11*100,0)</f>
        <v>0</v>
      </c>
      <c r="AB41" s="1432">
        <v>32.299999999999997</v>
      </c>
      <c r="AC41" s="1405">
        <f>IF(AB41&lt;&gt;0,AB41/AB$11*100,0)</f>
        <v>21.518987341772149</v>
      </c>
      <c r="AD41" s="1405"/>
      <c r="AE41" s="1405"/>
      <c r="AF41" s="1432">
        <v>49.506</v>
      </c>
      <c r="AG41" s="1405">
        <f>IF(AF41&lt;&gt;0,AF41/AF$11*100,0)</f>
        <v>31.472345835982196</v>
      </c>
      <c r="AH41" s="1432">
        <v>721.245</v>
      </c>
      <c r="AI41" s="1405">
        <f>IF(AH41&lt;&gt;0,AH41/AH$11*100,0)</f>
        <v>29.137315373176353</v>
      </c>
      <c r="AJ41" s="1432">
        <v>186.5</v>
      </c>
      <c r="AK41" s="1405">
        <f>IF(AJ41&lt;&gt;0,AJ41/AJ$11*100,0)</f>
        <v>12.019075852291035</v>
      </c>
      <c r="AL41" s="1432">
        <v>72.05</v>
      </c>
      <c r="AM41" s="1405">
        <f>IF(AL41&lt;&gt;0,AL41/AL$11*100,0)</f>
        <v>21.985902169601175</v>
      </c>
      <c r="AN41" s="1432">
        <v>267.86164628999995</v>
      </c>
      <c r="AO41" s="1405">
        <f>IF(AN41&lt;&gt;0,AN41/AN$11*100,0)</f>
        <v>26.415967103645571</v>
      </c>
      <c r="AP41" s="1432">
        <v>467.2</v>
      </c>
      <c r="AQ41" s="1405">
        <f>IF(AP41&lt;&gt;0,AP41/AP$11*100,0)</f>
        <v>26.093270036302705</v>
      </c>
      <c r="AR41" s="1405"/>
      <c r="AS41" s="1405"/>
    </row>
    <row r="42" spans="1:45" ht="12.75" customHeight="1" thickBot="1">
      <c r="A42" s="1422" t="s">
        <v>158</v>
      </c>
      <c r="B42" s="1405">
        <f t="shared" si="19"/>
        <v>218.75</v>
      </c>
      <c r="C42" s="1405">
        <f t="shared" si="0"/>
        <v>2.758924485441713</v>
      </c>
      <c r="D42" s="1432"/>
      <c r="E42" s="32" t="str">
        <f t="shared" si="20"/>
        <v/>
      </c>
      <c r="F42" s="1405"/>
      <c r="G42" s="1405"/>
      <c r="H42" s="1432">
        <v>0</v>
      </c>
      <c r="I42" s="32">
        <f>IF(H42&lt;&gt;"",H42/H$11*100,"")</f>
        <v>0</v>
      </c>
      <c r="J42" s="1432">
        <v>0</v>
      </c>
      <c r="K42" s="32">
        <f>IF(J42&lt;&gt;"",J42/J$11*100,"")</f>
        <v>0</v>
      </c>
      <c r="L42" s="1432">
        <v>0</v>
      </c>
      <c r="M42" s="32">
        <f>IF(L42&lt;&gt;"",L42/L$11*100,"")</f>
        <v>0</v>
      </c>
      <c r="N42" s="1432">
        <v>0</v>
      </c>
      <c r="O42" s="32">
        <f>IF(N42&lt;&gt;"",N42/N$11*100,"")</f>
        <v>0</v>
      </c>
      <c r="P42" s="1432">
        <v>0</v>
      </c>
      <c r="Q42" s="32">
        <f>IF(P42&lt;&gt;"",P42/P$11*100,"")</f>
        <v>0</v>
      </c>
      <c r="R42" s="1432">
        <v>0</v>
      </c>
      <c r="S42" s="32">
        <f>IF(R42&lt;&gt;"",R42/R$11*100,"")</f>
        <v>0</v>
      </c>
      <c r="T42" s="1432">
        <v>0</v>
      </c>
      <c r="U42" s="32">
        <f>IF(T42&lt;&gt;"",T42/T$11*100,"")</f>
        <v>0</v>
      </c>
      <c r="V42" s="1432">
        <v>0</v>
      </c>
      <c r="W42" s="32">
        <f>IF(V42&lt;&gt;"",V42/V$11*100,"")</f>
        <v>0</v>
      </c>
      <c r="X42" s="1405"/>
      <c r="Y42" s="1405"/>
      <c r="Z42" s="1432">
        <v>0</v>
      </c>
      <c r="AA42" s="32">
        <f t="shared" si="29"/>
        <v>0</v>
      </c>
      <c r="AB42" s="1432">
        <v>18.399999999999999</v>
      </c>
      <c r="AC42" s="32">
        <f t="shared" si="30"/>
        <v>12.258494337108594</v>
      </c>
      <c r="AD42" s="1405"/>
      <c r="AE42" s="1405"/>
      <c r="AF42" s="1432"/>
      <c r="AG42" s="32" t="str">
        <f t="shared" si="31"/>
        <v/>
      </c>
      <c r="AH42" s="1432">
        <v>-0.35</v>
      </c>
      <c r="AI42" s="32">
        <f t="shared" si="32"/>
        <v>-1.4139523158720994E-2</v>
      </c>
      <c r="AJ42" s="1432"/>
      <c r="AK42" s="32" t="str">
        <f t="shared" si="33"/>
        <v/>
      </c>
      <c r="AL42" s="1432">
        <v>0</v>
      </c>
      <c r="AM42" s="32">
        <f t="shared" si="34"/>
        <v>0</v>
      </c>
      <c r="AN42" s="1432"/>
      <c r="AO42" s="32" t="str">
        <f t="shared" si="35"/>
        <v/>
      </c>
      <c r="AP42" s="1432">
        <v>200.7</v>
      </c>
      <c r="AQ42" s="32">
        <f t="shared" si="36"/>
        <v>11.209159452666851</v>
      </c>
      <c r="AR42" s="1405"/>
      <c r="AS42" s="1405"/>
    </row>
    <row r="43" spans="1:45" ht="12.75" customHeight="1" thickBot="1">
      <c r="A43" s="1422" t="s">
        <v>160</v>
      </c>
      <c r="B43" s="1405">
        <f t="shared" si="19"/>
        <v>2076.8800073099997</v>
      </c>
      <c r="C43" s="1405">
        <f t="shared" si="0"/>
        <v>26.19408048224879</v>
      </c>
      <c r="D43" s="1432">
        <v>31.7</v>
      </c>
      <c r="E43" s="1405">
        <f>IF(D43&lt;&gt;0,D43/D$11*100,0)</f>
        <v>97.640608636727663</v>
      </c>
      <c r="F43" s="1405"/>
      <c r="G43" s="1405"/>
      <c r="H43" s="1432">
        <v>6.484731609999999</v>
      </c>
      <c r="I43" s="1405">
        <f>IF(H43&lt;&gt;0,H43/H$11*100,0)</f>
        <v>67.924871601465014</v>
      </c>
      <c r="J43" s="1432">
        <v>5.7515618499999999</v>
      </c>
      <c r="K43" s="1405">
        <f>IF(J43&lt;&gt;0,J43/J$11*100,0)</f>
        <v>61.580825852918238</v>
      </c>
      <c r="L43" s="1432">
        <v>4.4487694599999994</v>
      </c>
      <c r="M43" s="1405">
        <f>IF(L43&lt;&gt;0,L43/L$11*100,0)</f>
        <v>49.864389349482877</v>
      </c>
      <c r="N43" s="1432">
        <v>3.7402034099999999</v>
      </c>
      <c r="O43" s="1405">
        <f>IF(N43&lt;&gt;0,N43/N$11*100,0)</f>
        <v>41.998121687877983</v>
      </c>
      <c r="P43" s="1432">
        <v>3.0627505200000003</v>
      </c>
      <c r="Q43" s="1405">
        <f>IF(P43&lt;&gt;0,P43/P$11*100,0)</f>
        <v>34.600751343707003</v>
      </c>
      <c r="R43" s="1432">
        <v>1.9198268099999998</v>
      </c>
      <c r="S43" s="1405">
        <f>IF(R43&lt;&gt;0,R43/R$11*100,0)</f>
        <v>21.681618965359888</v>
      </c>
      <c r="T43" s="1432">
        <v>1.49108668</v>
      </c>
      <c r="U43" s="1405">
        <f>IF(T43&lt;&gt;0,T43/T$11*100,0)</f>
        <v>16.995055557225772</v>
      </c>
      <c r="V43" s="1432">
        <v>2.8684306800000003</v>
      </c>
      <c r="W43" s="1405">
        <f>IF(V43&lt;&gt;0,V43/V$11*100,0)</f>
        <v>16.48395342570495</v>
      </c>
      <c r="X43" s="1405"/>
      <c r="Y43" s="1405"/>
      <c r="Z43" s="1432">
        <v>0</v>
      </c>
      <c r="AA43" s="1405">
        <f>IF(Z43&lt;&gt;0,Z43/Z$11*100,0)</f>
        <v>0</v>
      </c>
      <c r="AB43" s="1432">
        <v>50.7</v>
      </c>
      <c r="AC43" s="1405">
        <f>IF(AB43&lt;&gt;0,AB43/AB$11*100,0)</f>
        <v>33.777481678880747</v>
      </c>
      <c r="AD43" s="1405"/>
      <c r="AE43" s="1405"/>
      <c r="AF43" s="1432">
        <v>49.506</v>
      </c>
      <c r="AG43" s="1405">
        <f>IF(AF43&lt;&gt;0,AF43/AF$11*100,0)</f>
        <v>31.472345835982196</v>
      </c>
      <c r="AH43" s="1432">
        <v>720.89499999999998</v>
      </c>
      <c r="AI43" s="1405">
        <f>IF(AH43&lt;&gt;0,AH43/AH$11*100,0)</f>
        <v>29.123175850017631</v>
      </c>
      <c r="AJ43" s="1432">
        <v>186.5</v>
      </c>
      <c r="AK43" s="1405">
        <f>IF(AJ43&lt;&gt;0,AJ43/AJ$11*100,0)</f>
        <v>12.019075852291035</v>
      </c>
      <c r="AL43" s="1432">
        <v>72.05</v>
      </c>
      <c r="AM43" s="1405">
        <f>IF(AL43&lt;&gt;0,AL43/AL$11*100,0)</f>
        <v>21.985902169601175</v>
      </c>
      <c r="AN43" s="1432">
        <v>267.86164628999995</v>
      </c>
      <c r="AO43" s="1405">
        <f>IF(AN43&lt;&gt;0,AN43/AN$11*100,0)</f>
        <v>26.415967103645571</v>
      </c>
      <c r="AP43" s="1432">
        <v>667.9</v>
      </c>
      <c r="AQ43" s="1405">
        <f>IF(AP43&lt;&gt;0,AP43/AP$11*100,0)</f>
        <v>37.302429488969565</v>
      </c>
      <c r="AR43" s="1405"/>
      <c r="AS43" s="1405"/>
    </row>
    <row r="44" spans="1:45" ht="12.75" customHeight="1">
      <c r="A44" s="32" t="s">
        <v>519</v>
      </c>
      <c r="B44" s="70">
        <f t="shared" si="19"/>
        <v>226.51415126000001</v>
      </c>
      <c r="C44" s="70">
        <f t="shared" si="0"/>
        <v>2.8568477175326255</v>
      </c>
      <c r="D44" s="1430"/>
      <c r="E44" s="32" t="str">
        <f t="shared" si="20"/>
        <v/>
      </c>
      <c r="F44" s="70"/>
      <c r="G44" s="70"/>
      <c r="H44" s="1430">
        <v>0</v>
      </c>
      <c r="I44" s="32">
        <f>IF(H44&lt;&gt;"",H44/H$11*100,"")</f>
        <v>0</v>
      </c>
      <c r="J44" s="1430">
        <v>0</v>
      </c>
      <c r="K44" s="32">
        <f>IF(J44&lt;&gt;"",J44/J$11*100,"")</f>
        <v>0</v>
      </c>
      <c r="L44" s="1430">
        <v>0</v>
      </c>
      <c r="M44" s="32">
        <f>IF(L44&lt;&gt;"",L44/L$11*100,"")</f>
        <v>0</v>
      </c>
      <c r="N44" s="1430">
        <v>0</v>
      </c>
      <c r="O44" s="32">
        <f>IF(N44&lt;&gt;"",N44/N$11*100,"")</f>
        <v>0</v>
      </c>
      <c r="P44" s="1430">
        <v>0</v>
      </c>
      <c r="Q44" s="32">
        <f>IF(P44&lt;&gt;"",P44/P$11*100,"")</f>
        <v>0</v>
      </c>
      <c r="R44" s="1430">
        <v>0</v>
      </c>
      <c r="S44" s="32">
        <f>IF(R44&lt;&gt;"",R44/R$11*100,"")</f>
        <v>0</v>
      </c>
      <c r="T44" s="1430">
        <v>0</v>
      </c>
      <c r="U44" s="32">
        <f>IF(T44&lt;&gt;"",T44/T$11*100,"")</f>
        <v>0</v>
      </c>
      <c r="V44" s="1430">
        <v>0.41674503999999996</v>
      </c>
      <c r="W44" s="32">
        <f>IF(V44&lt;&gt;"",V44/V$11*100,"")</f>
        <v>2.3949004163327197</v>
      </c>
      <c r="X44" s="70"/>
      <c r="Y44" s="70"/>
      <c r="Z44" s="1430">
        <v>28.997406219999998</v>
      </c>
      <c r="AA44" s="32">
        <f t="shared" si="29"/>
        <v>23.064623176404467</v>
      </c>
      <c r="AB44" s="1430">
        <v>0</v>
      </c>
      <c r="AC44" s="32">
        <f t="shared" si="30"/>
        <v>0</v>
      </c>
      <c r="AD44" s="70"/>
      <c r="AE44" s="70"/>
      <c r="AF44" s="1430"/>
      <c r="AG44" s="32" t="str">
        <f t="shared" si="31"/>
        <v/>
      </c>
      <c r="AH44" s="1430"/>
      <c r="AI44" s="32" t="str">
        <f t="shared" si="32"/>
        <v/>
      </c>
      <c r="AJ44" s="1430">
        <v>197.1</v>
      </c>
      <c r="AK44" s="32">
        <f t="shared" si="33"/>
        <v>12.702197589740283</v>
      </c>
      <c r="AL44" s="1430"/>
      <c r="AM44" s="32" t="str">
        <f t="shared" si="34"/>
        <v/>
      </c>
      <c r="AN44" s="1430"/>
      <c r="AO44" s="32" t="str">
        <f t="shared" si="35"/>
        <v/>
      </c>
      <c r="AP44" s="1430">
        <v>0</v>
      </c>
      <c r="AQ44" s="32">
        <f t="shared" si="36"/>
        <v>0</v>
      </c>
      <c r="AR44" s="70"/>
      <c r="AS44" s="70"/>
    </row>
    <row r="45" spans="1:45" ht="12.75" customHeight="1">
      <c r="A45" s="32" t="s">
        <v>262</v>
      </c>
      <c r="B45" s="70">
        <f t="shared" si="19"/>
        <v>84.800000000000011</v>
      </c>
      <c r="C45" s="70">
        <f t="shared" si="0"/>
        <v>1.0695167833849475</v>
      </c>
      <c r="D45" s="1430">
        <v>0.4</v>
      </c>
      <c r="E45" s="32">
        <f t="shared" si="20"/>
        <v>1.2320581531448287</v>
      </c>
      <c r="F45" s="70"/>
      <c r="G45" s="70"/>
      <c r="H45" s="1430">
        <v>0</v>
      </c>
      <c r="I45" s="32">
        <f>IF(H45&lt;&gt;"",H45/H$11*100,"")</f>
        <v>0</v>
      </c>
      <c r="J45" s="1430">
        <v>0</v>
      </c>
      <c r="K45" s="32">
        <f>IF(J45&lt;&gt;"",J45/J$11*100,"")</f>
        <v>0</v>
      </c>
      <c r="L45" s="1430">
        <v>0</v>
      </c>
      <c r="M45" s="32">
        <f>IF(L45&lt;&gt;"",L45/L$11*100,"")</f>
        <v>0</v>
      </c>
      <c r="N45" s="1430">
        <v>0</v>
      </c>
      <c r="O45" s="32">
        <f>IF(N45&lt;&gt;"",N45/N$11*100,"")</f>
        <v>0</v>
      </c>
      <c r="P45" s="1430">
        <v>0</v>
      </c>
      <c r="Q45" s="32">
        <f>IF(P45&lt;&gt;"",P45/P$11*100,"")</f>
        <v>0</v>
      </c>
      <c r="R45" s="1430">
        <v>0</v>
      </c>
      <c r="S45" s="32">
        <f>IF(R45&lt;&gt;"",R45/R$11*100,"")</f>
        <v>0</v>
      </c>
      <c r="T45" s="1430">
        <v>0</v>
      </c>
      <c r="U45" s="32">
        <f>IF(T45&lt;&gt;"",T45/T$11*100,"")</f>
        <v>0</v>
      </c>
      <c r="V45" s="1430">
        <v>0</v>
      </c>
      <c r="W45" s="32">
        <f>IF(V45&lt;&gt;"",V45/V$11*100,"")</f>
        <v>0</v>
      </c>
      <c r="X45" s="70"/>
      <c r="Y45" s="70"/>
      <c r="Z45" s="1430">
        <v>0</v>
      </c>
      <c r="AA45" s="32">
        <f t="shared" si="29"/>
        <v>0</v>
      </c>
      <c r="AB45" s="1430">
        <v>0</v>
      </c>
      <c r="AC45" s="32">
        <f t="shared" si="30"/>
        <v>0</v>
      </c>
      <c r="AD45" s="70"/>
      <c r="AE45" s="70"/>
      <c r="AF45" s="1430"/>
      <c r="AG45" s="32" t="str">
        <f t="shared" si="31"/>
        <v/>
      </c>
      <c r="AH45" s="1430"/>
      <c r="AI45" s="32" t="str">
        <f t="shared" si="32"/>
        <v/>
      </c>
      <c r="AJ45" s="1430">
        <v>84.4</v>
      </c>
      <c r="AK45" s="32">
        <f t="shared" si="33"/>
        <v>5.4391957208223243</v>
      </c>
      <c r="AL45" s="1430"/>
      <c r="AM45" s="32" t="str">
        <f t="shared" si="34"/>
        <v/>
      </c>
      <c r="AN45" s="1430"/>
      <c r="AO45" s="32" t="str">
        <f t="shared" si="35"/>
        <v/>
      </c>
      <c r="AP45" s="1430">
        <v>0</v>
      </c>
      <c r="AQ45" s="32">
        <f t="shared" si="36"/>
        <v>0</v>
      </c>
      <c r="AR45" s="70"/>
      <c r="AS45" s="70"/>
    </row>
    <row r="46" spans="1:45" ht="12.75" customHeight="1" thickBot="1">
      <c r="A46" s="32" t="s">
        <v>264</v>
      </c>
      <c r="B46" s="70">
        <f t="shared" si="19"/>
        <v>571.45865285000002</v>
      </c>
      <c r="C46" s="70">
        <f t="shared" si="0"/>
        <v>7.2073658046418325</v>
      </c>
      <c r="D46" s="1430"/>
      <c r="E46" s="32" t="str">
        <f t="shared" si="20"/>
        <v/>
      </c>
      <c r="F46" s="70"/>
      <c r="G46" s="70"/>
      <c r="H46" s="1430">
        <v>0.84074290000000007</v>
      </c>
      <c r="I46" s="32">
        <f>IF(H46&lt;&gt;"",H46/H$11*100,"")</f>
        <v>8.8064328590375318</v>
      </c>
      <c r="J46" s="1430">
        <v>1.0293074899999999</v>
      </c>
      <c r="K46" s="32">
        <f>IF(J46&lt;&gt;"",J46/J$11*100,"")</f>
        <v>11.02059004908282</v>
      </c>
      <c r="L46" s="1430">
        <v>1.4007656000000002</v>
      </c>
      <c r="M46" s="32">
        <f>IF(L46&lt;&gt;"",L46/L$11*100,"")</f>
        <v>15.700593589707394</v>
      </c>
      <c r="N46" s="1430">
        <v>1.4021833700000002</v>
      </c>
      <c r="O46" s="32">
        <f>IF(N46&lt;&gt;"",N46/N$11*100,"")</f>
        <v>15.744883725983996</v>
      </c>
      <c r="P46" s="1430">
        <v>1.4021833700000002</v>
      </c>
      <c r="Q46" s="32">
        <f>IF(P46&lt;&gt;"",P46/P$11*100,"")</f>
        <v>15.840858668322458</v>
      </c>
      <c r="R46" s="1430">
        <v>1.4021833700000002</v>
      </c>
      <c r="S46" s="32">
        <f>IF(R46&lt;&gt;"",R46/R$11*100,"")</f>
        <v>15.835597976623864</v>
      </c>
      <c r="T46" s="1430">
        <v>1.1214631000000002</v>
      </c>
      <c r="U46" s="32">
        <f>IF(T46&lt;&gt;"",T46/T$11*100,"")</f>
        <v>12.782172857904307</v>
      </c>
      <c r="V46" s="1430">
        <v>1.9628006</v>
      </c>
      <c r="W46" s="32">
        <f>IF(V46&lt;&gt;"",V46/V$11*100,"")</f>
        <v>11.279587092669685</v>
      </c>
      <c r="X46" s="70"/>
      <c r="Y46" s="70"/>
      <c r="Z46" s="1430">
        <v>0</v>
      </c>
      <c r="AA46" s="32">
        <f t="shared" si="29"/>
        <v>0</v>
      </c>
      <c r="AB46" s="1430">
        <v>0</v>
      </c>
      <c r="AC46" s="32">
        <f t="shared" si="30"/>
        <v>0</v>
      </c>
      <c r="AD46" s="70"/>
      <c r="AE46" s="70"/>
      <c r="AF46" s="1430"/>
      <c r="AG46" s="32" t="str">
        <f t="shared" si="31"/>
        <v/>
      </c>
      <c r="AH46" s="1430">
        <v>369.92700000000002</v>
      </c>
      <c r="AI46" s="32">
        <f t="shared" si="32"/>
        <v>14.944546810103375</v>
      </c>
      <c r="AJ46" s="1430"/>
      <c r="AK46" s="32" t="str">
        <f t="shared" si="33"/>
        <v/>
      </c>
      <c r="AL46" s="1430">
        <v>40.72</v>
      </c>
      <c r="AM46" s="32">
        <f t="shared" si="34"/>
        <v>12.425620212993195</v>
      </c>
      <c r="AN46" s="1430">
        <v>150.25002305000001</v>
      </c>
      <c r="AO46" s="32">
        <f t="shared" si="35"/>
        <v>14.817349632480637</v>
      </c>
      <c r="AP46" s="1430">
        <v>0</v>
      </c>
      <c r="AQ46" s="32">
        <f t="shared" si="36"/>
        <v>0</v>
      </c>
      <c r="AR46" s="70"/>
      <c r="AS46" s="70"/>
    </row>
    <row r="47" spans="1:45" ht="12.75" customHeight="1" thickBot="1">
      <c r="A47" s="1422" t="s">
        <v>166</v>
      </c>
      <c r="B47" s="1405">
        <f t="shared" si="19"/>
        <v>882.77280411000004</v>
      </c>
      <c r="C47" s="1405">
        <f t="shared" si="0"/>
        <v>11.133730305559405</v>
      </c>
      <c r="D47" s="1432">
        <v>0.4</v>
      </c>
      <c r="E47" s="1405">
        <f>IF(D47&lt;&gt;0,D47/D$11*100,0)</f>
        <v>1.2320581531448287</v>
      </c>
      <c r="F47" s="1405"/>
      <c r="G47" s="1405"/>
      <c r="H47" s="1432">
        <v>0.84074290000000007</v>
      </c>
      <c r="I47" s="1405">
        <f>IF(H47&lt;&gt;0,H47/H$11*100,0)</f>
        <v>8.8064328590375318</v>
      </c>
      <c r="J47" s="1432">
        <v>1.0293074899999999</v>
      </c>
      <c r="K47" s="1405">
        <f>IF(J47&lt;&gt;0,J47/J$11*100,0)</f>
        <v>11.02059004908282</v>
      </c>
      <c r="L47" s="1432">
        <v>1.4007656000000002</v>
      </c>
      <c r="M47" s="1405">
        <f>IF(L47&lt;&gt;0,L47/L$11*100,0)</f>
        <v>15.700593589707394</v>
      </c>
      <c r="N47" s="1432">
        <v>1.4021833700000002</v>
      </c>
      <c r="O47" s="1405">
        <f>IF(N47&lt;&gt;0,N47/N$11*100,0)</f>
        <v>15.744883725983996</v>
      </c>
      <c r="P47" s="1432">
        <v>1.4021833700000002</v>
      </c>
      <c r="Q47" s="1405">
        <f>IF(P47&lt;&gt;0,P47/P$11*100,0)</f>
        <v>15.840858668322458</v>
      </c>
      <c r="R47" s="1432">
        <v>1.4021833700000002</v>
      </c>
      <c r="S47" s="1405">
        <f>IF(R47&lt;&gt;0,R47/R$11*100,0)</f>
        <v>15.835597976623864</v>
      </c>
      <c r="T47" s="1432">
        <v>1.1214631000000002</v>
      </c>
      <c r="U47" s="1405">
        <f>IF(T47&lt;&gt;0,T47/T$11*100,0)</f>
        <v>12.782172857904307</v>
      </c>
      <c r="V47" s="1432">
        <v>2.3795456399999999</v>
      </c>
      <c r="W47" s="1405">
        <f>IF(V47&lt;&gt;0,V47/V$11*100,0)</f>
        <v>13.674487509002406</v>
      </c>
      <c r="X47" s="1405"/>
      <c r="Y47" s="1405"/>
      <c r="Z47" s="1432">
        <v>28.997406219999998</v>
      </c>
      <c r="AA47" s="1405">
        <f>IF(Z47&lt;&gt;0,Z47/Z$11*100,0)</f>
        <v>23.064623176404467</v>
      </c>
      <c r="AB47" s="1432">
        <v>0</v>
      </c>
      <c r="AC47" s="1405">
        <f>IF(AB47&lt;&gt;0,AB47/AB$11*100,0)</f>
        <v>0</v>
      </c>
      <c r="AD47" s="1405"/>
      <c r="AE47" s="1405"/>
      <c r="AF47" s="1432">
        <v>0</v>
      </c>
      <c r="AG47" s="1405">
        <f>IF(AF47&lt;&gt;0,AF47/AF$11*100,0)</f>
        <v>0</v>
      </c>
      <c r="AH47" s="1432">
        <v>369.92700000000002</v>
      </c>
      <c r="AI47" s="1405">
        <f>IF(AH47&lt;&gt;0,AH47/AH$11*100,0)</f>
        <v>14.944546810103375</v>
      </c>
      <c r="AJ47" s="1432">
        <v>281.5</v>
      </c>
      <c r="AK47" s="1405">
        <f>IF(AJ47&lt;&gt;0,AJ47/AJ$11*100,0)</f>
        <v>18.141393310562609</v>
      </c>
      <c r="AL47" s="1432">
        <v>40.72</v>
      </c>
      <c r="AM47" s="1405">
        <f>IF(AL47&lt;&gt;0,AL47/AL$11*100,0)</f>
        <v>12.425620212993195</v>
      </c>
      <c r="AN47" s="1432">
        <v>150.25002305000001</v>
      </c>
      <c r="AO47" s="1405">
        <f>IF(AN47&lt;&gt;0,AN47/AN$11*100,0)</f>
        <v>14.817349632480637</v>
      </c>
      <c r="AP47" s="1432">
        <v>0</v>
      </c>
      <c r="AQ47" s="1405">
        <f>IF(AP47&lt;&gt;0,AP47/AP$11*100,0)</f>
        <v>0</v>
      </c>
      <c r="AR47" s="1405"/>
      <c r="AS47" s="1405"/>
    </row>
    <row r="48" spans="1:45" ht="12.75" customHeight="1" thickBot="1">
      <c r="C48" s="15"/>
      <c r="D48" s="1430"/>
      <c r="E48" s="15"/>
      <c r="G48" s="15"/>
      <c r="H48" s="1430"/>
      <c r="I48" s="15"/>
      <c r="J48" s="1430"/>
      <c r="K48" s="15"/>
      <c r="L48" s="1430"/>
      <c r="M48" s="15"/>
      <c r="N48" s="1430"/>
      <c r="O48" s="15"/>
      <c r="P48" s="1430"/>
      <c r="Q48" s="15"/>
      <c r="R48" s="1430"/>
      <c r="S48" s="15"/>
      <c r="T48" s="1430"/>
      <c r="U48" s="15"/>
      <c r="V48" s="1430"/>
      <c r="W48" s="15"/>
      <c r="Y48" s="15"/>
      <c r="Z48" s="1430"/>
      <c r="AA48" s="15"/>
      <c r="AB48" s="1430"/>
      <c r="AC48" s="15"/>
      <c r="AE48" s="15"/>
      <c r="AF48" s="1430"/>
      <c r="AG48" s="15"/>
      <c r="AH48" s="1430"/>
      <c r="AI48" s="15"/>
      <c r="AJ48" s="1430"/>
      <c r="AK48" s="15"/>
      <c r="AL48" s="1430"/>
      <c r="AM48" s="15"/>
      <c r="AN48" s="1430"/>
      <c r="AO48" s="15"/>
      <c r="AP48" s="1430"/>
      <c r="AQ48" s="15"/>
      <c r="AS48" s="15"/>
    </row>
    <row r="49" spans="1:45" ht="12.75" customHeight="1">
      <c r="A49" s="14" t="s">
        <v>154</v>
      </c>
      <c r="B49" s="14">
        <f>SUMIF(C$5:IV$5,"Rm",C49:IV49)</f>
        <v>26986</v>
      </c>
      <c r="C49" s="1424"/>
      <c r="D49" s="1382">
        <v>8</v>
      </c>
      <c r="E49" s="1424"/>
      <c r="F49" s="14"/>
      <c r="G49" s="1424"/>
      <c r="H49" s="1382">
        <v>3</v>
      </c>
      <c r="I49" s="1424"/>
      <c r="J49" s="1382">
        <v>3</v>
      </c>
      <c r="K49" s="1424"/>
      <c r="L49" s="1382">
        <v>4</v>
      </c>
      <c r="M49" s="1424"/>
      <c r="N49" s="1382">
        <v>5</v>
      </c>
      <c r="O49" s="1424"/>
      <c r="P49" s="1382">
        <v>4</v>
      </c>
      <c r="Q49" s="1424"/>
      <c r="R49" s="1382">
        <v>4</v>
      </c>
      <c r="S49" s="1424"/>
      <c r="T49" s="1382">
        <v>4</v>
      </c>
      <c r="U49" s="1424"/>
      <c r="V49" s="1382">
        <v>7</v>
      </c>
      <c r="W49" s="1424"/>
      <c r="X49" s="14"/>
      <c r="Y49" s="1424"/>
      <c r="Z49" s="1382">
        <v>7</v>
      </c>
      <c r="AA49" s="1424"/>
      <c r="AB49" s="1382">
        <v>5677</v>
      </c>
      <c r="AC49" s="1424"/>
      <c r="AD49" s="14"/>
      <c r="AE49" s="1424"/>
      <c r="AF49" s="1382">
        <v>430</v>
      </c>
      <c r="AG49" s="1424"/>
      <c r="AH49" s="1382">
        <v>7817</v>
      </c>
      <c r="AI49" s="1424"/>
      <c r="AJ49" s="1382">
        <v>9066</v>
      </c>
      <c r="AK49" s="1424"/>
      <c r="AL49" s="1382">
        <v>176</v>
      </c>
      <c r="AM49" s="1424"/>
      <c r="AN49" s="1382">
        <v>495</v>
      </c>
      <c r="AO49" s="1424"/>
      <c r="AP49" s="1382">
        <v>3276</v>
      </c>
      <c r="AQ49" s="1424"/>
      <c r="AR49" s="14"/>
      <c r="AS49" s="1424"/>
    </row>
    <row r="50" spans="1:45" ht="12.75" customHeight="1" thickBot="1">
      <c r="A50" s="15" t="s">
        <v>520</v>
      </c>
      <c r="B50" s="1426">
        <f>IF(B49&lt;&gt;0,B$11/B49*1000000,0)</f>
        <v>293812.13709367823</v>
      </c>
      <c r="C50" s="15"/>
      <c r="D50" s="1426">
        <f>IF(D49&lt;&gt;0,D$11/D49*1000000,0)</f>
        <v>4058249.9999999991</v>
      </c>
      <c r="E50" s="15"/>
      <c r="F50" s="15"/>
      <c r="G50" s="15"/>
      <c r="H50" s="1426">
        <f>IF(H49&lt;&gt;0,H$11/H49*1000000,0)</f>
        <v>3182305.91</v>
      </c>
      <c r="I50" s="15"/>
      <c r="J50" s="1426">
        <f>IF(J49&lt;&gt;0,J$11/J49*1000000,0)</f>
        <v>3113286.0866666669</v>
      </c>
      <c r="K50" s="15"/>
      <c r="L50" s="1426">
        <f>IF(L49&lt;&gt;0,L$11/L49*1000000,0)</f>
        <v>2230434.1425000001</v>
      </c>
      <c r="M50" s="15"/>
      <c r="N50" s="1426">
        <f>IF(N49&lt;&gt;0,N$11/N49*1000000,0)</f>
        <v>1781128.8979999998</v>
      </c>
      <c r="O50" s="15"/>
      <c r="P50" s="1426">
        <f>IF(P49&lt;&gt;0,P$11/P49*1000000,0)</f>
        <v>2212921.9750000001</v>
      </c>
      <c r="Q50" s="15"/>
      <c r="R50" s="1426">
        <f>IF(R49&lt;&gt;0,R$11/R49*1000000,0)</f>
        <v>2213657.1225000001</v>
      </c>
      <c r="S50" s="15"/>
      <c r="T50" s="1426">
        <f>IF(T49&lt;&gt;0,T$11/T49*1000000,0)</f>
        <v>2193412.4824999999</v>
      </c>
      <c r="U50" s="15"/>
      <c r="V50" s="1426">
        <f>IF(V49&lt;&gt;0,V$11/V49*1000000,0)</f>
        <v>2485907.36</v>
      </c>
      <c r="W50" s="15"/>
      <c r="X50" s="15"/>
      <c r="Y50" s="15"/>
      <c r="Z50" s="1426">
        <f>IF(Z49&lt;&gt;0,Z$11/Z49*1000000,0)</f>
        <v>17960348.067142855</v>
      </c>
      <c r="AA50" s="15"/>
      <c r="AB50" s="1426">
        <f>IF(AB49&lt;&gt;0,AB$11/AB49*1000000,0)</f>
        <v>26440.021137924959</v>
      </c>
      <c r="AC50" s="15"/>
      <c r="AD50" s="15"/>
      <c r="AE50" s="15"/>
      <c r="AF50" s="1426">
        <f>IF(AF49&lt;&gt;0,AF$11/AF49*1000000,0)</f>
        <v>365813.95348837215</v>
      </c>
      <c r="AG50" s="15"/>
      <c r="AH50" s="1426">
        <f>IF(AH49&lt;&gt;0,AH$11/AH49*1000000,0)</f>
        <v>316659.97185621085</v>
      </c>
      <c r="AI50" s="15"/>
      <c r="AJ50" s="1426">
        <f>IF(AJ49&lt;&gt;0,AJ$11/AJ49*1000000,0)</f>
        <v>171155.96735054048</v>
      </c>
      <c r="AK50" s="15"/>
      <c r="AL50" s="1426">
        <f>IF(AL49&lt;&gt;0,AL$11/AL49*1000000,0)</f>
        <v>1861988.6363636362</v>
      </c>
      <c r="AM50" s="15"/>
      <c r="AN50" s="1426">
        <f>IF(AN49&lt;&gt;0,AN$11/AN49*1000000,0)</f>
        <v>2048513.4496363634</v>
      </c>
      <c r="AO50" s="15"/>
      <c r="AP50" s="1426">
        <f>IF(AP49&lt;&gt;0,AP$11/AP49*1000000,0)</f>
        <v>546550.67155067145</v>
      </c>
      <c r="AQ50" s="15"/>
      <c r="AR50" s="15"/>
      <c r="AS50" s="15"/>
    </row>
    <row r="52" spans="1:45" ht="12.75" customHeight="1">
      <c r="A52" s="1435" t="s">
        <v>167</v>
      </c>
      <c r="B52" s="1436" t="s">
        <v>83</v>
      </c>
      <c r="C52" s="1436"/>
      <c r="D52" s="1436" t="str">
        <f>D3</f>
        <v>BJM</v>
      </c>
      <c r="E52" s="1436"/>
      <c r="F52" s="1436"/>
      <c r="G52" s="1436"/>
      <c r="H52" s="1436" t="str">
        <f>H3</f>
        <v>DISCOVERY</v>
      </c>
      <c r="I52" s="1436"/>
      <c r="J52" s="1436" t="str">
        <f>J3</f>
        <v>DISCOVERY</v>
      </c>
      <c r="K52" s="1436"/>
      <c r="L52" s="1436" t="str">
        <f>L3</f>
        <v>DISCOVERY</v>
      </c>
      <c r="M52" s="1436"/>
      <c r="N52" s="1436" t="str">
        <f>N3</f>
        <v>DISCOVERY</v>
      </c>
      <c r="O52" s="1436"/>
      <c r="P52" s="1436" t="str">
        <f>P3</f>
        <v>DISCOVERY</v>
      </c>
      <c r="Q52" s="1436"/>
      <c r="R52" s="1436" t="str">
        <f>R3</f>
        <v>DISCOVERY</v>
      </c>
      <c r="S52" s="1436"/>
      <c r="T52" s="1436" t="str">
        <f>T3</f>
        <v>DISCOVERY</v>
      </c>
      <c r="U52" s="1436"/>
      <c r="V52" s="1436" t="str">
        <f>V3</f>
        <v>DISCOVERY</v>
      </c>
      <c r="W52" s="1436"/>
      <c r="X52" s="1397"/>
      <c r="Y52" s="1395"/>
      <c r="Z52" s="1436" t="str">
        <f>Z3</f>
        <v>EFFICIENT</v>
      </c>
      <c r="AA52" s="1436"/>
      <c r="AB52" s="1436" t="str">
        <f>AB3</f>
        <v xml:space="preserve">FNB </v>
      </c>
      <c r="AC52" s="1436"/>
      <c r="AD52" s="1437"/>
      <c r="AE52" s="1436"/>
      <c r="AF52" s="1436" t="str">
        <f>AF3</f>
        <v>NEDGROUP INVESTMENTS</v>
      </c>
      <c r="AG52" s="1436"/>
      <c r="AH52" s="1436" t="str">
        <f>AH3</f>
        <v>NEDGROUP INVESTMENTS</v>
      </c>
      <c r="AI52" s="1436"/>
      <c r="AJ52" s="1436" t="str">
        <f>AJ3</f>
        <v>OLD MUTUAL</v>
      </c>
      <c r="AK52" s="1436"/>
      <c r="AL52" s="1436" t="str">
        <f>AL3</f>
        <v>PRUDENTIAL</v>
      </c>
      <c r="AM52" s="1436"/>
      <c r="AN52" s="1436" t="str">
        <f>AN3</f>
        <v>RE:CM CORE</v>
      </c>
      <c r="AO52" s="1436"/>
      <c r="AP52" s="1436" t="str">
        <f>AP3</f>
        <v>RMB</v>
      </c>
      <c r="AQ52" s="1436"/>
      <c r="AR52" s="1397"/>
      <c r="AS52" s="1395"/>
    </row>
    <row r="53" spans="1:45" ht="12.75" customHeight="1">
      <c r="A53" s="1427"/>
      <c r="B53" s="1424"/>
      <c r="C53" s="1427"/>
      <c r="D53" s="1424" t="str">
        <f>D4</f>
        <v>PRUDENTIAL FLEXIBLE</v>
      </c>
      <c r="E53" s="1427"/>
      <c r="F53" s="1444"/>
      <c r="G53" s="1427"/>
      <c r="H53" s="1424" t="str">
        <f>H4</f>
        <v>2010</v>
      </c>
      <c r="I53" s="1427"/>
      <c r="J53" s="1424" t="str">
        <f>J4</f>
        <v>2015</v>
      </c>
      <c r="K53" s="1427"/>
      <c r="L53" s="1424" t="str">
        <f>L4</f>
        <v>2020</v>
      </c>
      <c r="M53" s="1427"/>
      <c r="N53" s="1424" t="str">
        <f>N4</f>
        <v>2025</v>
      </c>
      <c r="O53" s="1427"/>
      <c r="P53" s="1424" t="str">
        <f>P4</f>
        <v>2030</v>
      </c>
      <c r="Q53" s="1427"/>
      <c r="R53" s="1424" t="str">
        <f>R4</f>
        <v>2035</v>
      </c>
      <c r="S53" s="1427"/>
      <c r="T53" s="1424" t="str">
        <f>T4</f>
        <v>2040</v>
      </c>
      <c r="U53" s="1427"/>
      <c r="V53" s="1424" t="str">
        <f>V4</f>
        <v>BALANCED</v>
      </c>
      <c r="W53" s="1427"/>
      <c r="X53" s="1401"/>
      <c r="Y53" s="1399"/>
      <c r="Z53" s="1424" t="str">
        <f>Z4</f>
        <v>PRUDENTIAL</v>
      </c>
      <c r="AA53" s="1427"/>
      <c r="AB53" s="1424" t="str">
        <f>AB4</f>
        <v>BALANCED</v>
      </c>
      <c r="AC53" s="1427"/>
      <c r="AD53" s="1440"/>
      <c r="AE53" s="1427"/>
      <c r="AF53" s="1424" t="str">
        <f>AF4</f>
        <v>BALANCED</v>
      </c>
      <c r="AG53" s="1427"/>
      <c r="AH53" s="1424" t="str">
        <f>AH4</f>
        <v>MANAGED</v>
      </c>
      <c r="AI53" s="1427"/>
      <c r="AJ53" s="1424" t="str">
        <f>AJ4</f>
        <v>BALANCED</v>
      </c>
      <c r="AK53" s="1427"/>
      <c r="AL53" s="1424" t="str">
        <f>AL4</f>
        <v xml:space="preserve">BALANCED </v>
      </c>
      <c r="AM53" s="1427"/>
      <c r="AN53" s="1424" t="str">
        <f>AN4</f>
        <v>MANAGED</v>
      </c>
      <c r="AO53" s="1427"/>
      <c r="AP53" s="1424" t="str">
        <f>AP4</f>
        <v>BALANCED</v>
      </c>
      <c r="AQ53" s="1427"/>
      <c r="AR53" s="1401"/>
      <c r="AS53" s="1399"/>
    </row>
    <row r="54" spans="1:45" ht="12.75" customHeight="1">
      <c r="A54" s="1404"/>
      <c r="B54" s="1404" t="s">
        <v>86</v>
      </c>
      <c r="C54" s="1404" t="s">
        <v>16</v>
      </c>
      <c r="D54" s="1404" t="s">
        <v>86</v>
      </c>
      <c r="E54" s="1404" t="s">
        <v>16</v>
      </c>
      <c r="F54" s="1404"/>
      <c r="G54" s="1404"/>
      <c r="H54" s="1404" t="s">
        <v>86</v>
      </c>
      <c r="I54" s="1404" t="s">
        <v>16</v>
      </c>
      <c r="J54" s="1404" t="s">
        <v>86</v>
      </c>
      <c r="K54" s="1404" t="s">
        <v>16</v>
      </c>
      <c r="L54" s="1404" t="s">
        <v>86</v>
      </c>
      <c r="M54" s="1404" t="s">
        <v>16</v>
      </c>
      <c r="N54" s="1404" t="s">
        <v>86</v>
      </c>
      <c r="O54" s="1404" t="s">
        <v>16</v>
      </c>
      <c r="P54" s="1404" t="s">
        <v>86</v>
      </c>
      <c r="Q54" s="1404" t="s">
        <v>16</v>
      </c>
      <c r="R54" s="1404" t="s">
        <v>86</v>
      </c>
      <c r="S54" s="1404" t="s">
        <v>16</v>
      </c>
      <c r="T54" s="1404" t="s">
        <v>86</v>
      </c>
      <c r="U54" s="1404" t="s">
        <v>16</v>
      </c>
      <c r="V54" s="1404" t="s">
        <v>86</v>
      </c>
      <c r="W54" s="1404" t="s">
        <v>16</v>
      </c>
      <c r="X54" s="1404"/>
      <c r="Y54" s="1404"/>
      <c r="Z54" s="1404" t="s">
        <v>86</v>
      </c>
      <c r="AA54" s="1404" t="s">
        <v>16</v>
      </c>
      <c r="AB54" s="1404" t="s">
        <v>86</v>
      </c>
      <c r="AC54" s="1404" t="s">
        <v>16</v>
      </c>
      <c r="AD54" s="1404"/>
      <c r="AE54" s="1404"/>
      <c r="AF54" s="1404" t="s">
        <v>86</v>
      </c>
      <c r="AG54" s="1404" t="s">
        <v>16</v>
      </c>
      <c r="AH54" s="1404" t="s">
        <v>86</v>
      </c>
      <c r="AI54" s="1404" t="s">
        <v>16</v>
      </c>
      <c r="AJ54" s="1404" t="s">
        <v>86</v>
      </c>
      <c r="AK54" s="1404" t="s">
        <v>16</v>
      </c>
      <c r="AL54" s="1404" t="s">
        <v>86</v>
      </c>
      <c r="AM54" s="1404" t="s">
        <v>16</v>
      </c>
      <c r="AN54" s="1404" t="s">
        <v>86</v>
      </c>
      <c r="AO54" s="1404" t="s">
        <v>16</v>
      </c>
      <c r="AP54" s="1404" t="s">
        <v>86</v>
      </c>
      <c r="AQ54" s="1404" t="s">
        <v>16</v>
      </c>
      <c r="AR54" s="1404"/>
      <c r="AS54" s="1404"/>
    </row>
    <row r="55" spans="1:45" ht="12.75" customHeight="1">
      <c r="A55" s="32" t="s">
        <v>168</v>
      </c>
      <c r="B55" s="32">
        <f t="shared" ref="B55:B63" si="37">SUMIF(C$5:IV$5,"Rm",C55:IV55)</f>
        <v>1039.7310602299999</v>
      </c>
      <c r="C55" s="32">
        <f t="shared" ref="C55:C63" si="38">IF(B55&lt;&gt;0,B55/B$11*100,0)</f>
        <v>13.113323338710032</v>
      </c>
      <c r="E55" s="32" t="str">
        <f t="shared" ref="E55:E62" si="39">IF(D55&lt;&gt;"",D55/D$11*100,"")</f>
        <v/>
      </c>
      <c r="H55" s="32">
        <v>0.56754899999999997</v>
      </c>
      <c r="I55" s="32">
        <f t="shared" ref="I55:I62" si="40">IF(H55&lt;&gt;"",H55/H$11*100,"")</f>
        <v>5.9448401678014662</v>
      </c>
      <c r="J55" s="32">
        <v>0.66008299999999998</v>
      </c>
      <c r="K55" s="32">
        <f t="shared" ref="K55:K62" si="41">IF(J55&lt;&gt;"",J55/J$11*100,"")</f>
        <v>7.0673770588891145</v>
      </c>
      <c r="L55" s="32">
        <v>0.24840599999999999</v>
      </c>
      <c r="M55" s="32">
        <f t="shared" ref="M55:M62" si="42">IF(L55&lt;&gt;"",L55/L$11*100,"")</f>
        <v>2.7842785768331644</v>
      </c>
      <c r="N55" s="32">
        <v>0.12434000000000001</v>
      </c>
      <c r="O55" s="32">
        <f t="shared" ref="O55:O62" si="43">IF(N55&lt;&gt;"",N55/N$11*100,"")</f>
        <v>1.3961931687214704</v>
      </c>
      <c r="P55" s="32">
        <v>-5.4632E-2</v>
      </c>
      <c r="Q55" s="32">
        <f t="shared" ref="Q55:Q62" si="44">IF(P55&lt;&gt;"",P55/P$11*100,"")</f>
        <v>-0.61719302145752331</v>
      </c>
      <c r="R55" s="32">
        <v>-0.14321999999999999</v>
      </c>
      <c r="S55" s="32">
        <f t="shared" ref="S55:S62" si="45">IF(R55&lt;&gt;"",R55/R$11*100,"")</f>
        <v>-1.6174591645685181</v>
      </c>
      <c r="T55" s="32">
        <v>-0.180676</v>
      </c>
      <c r="U55" s="32">
        <f t="shared" ref="U55:U62" si="46">IF(T55&lt;&gt;"",T55/T$11*100,"")</f>
        <v>-2.0593025871958859</v>
      </c>
      <c r="V55" s="32">
        <v>2.2814540000000001</v>
      </c>
      <c r="W55" s="32">
        <f t="shared" ref="W55:W62" si="47">IF(V55&lt;&gt;"",V55/V$11*100,"")</f>
        <v>13.110786236217589</v>
      </c>
      <c r="Z55" s="32">
        <v>20.511109940000001</v>
      </c>
      <c r="AA55" s="32">
        <f t="shared" ref="AA55:AA62" si="48">IF(Z55&lt;&gt;"",Z55/Z$11*100,"")</f>
        <v>16.31459786805387</v>
      </c>
      <c r="AB55" s="32">
        <v>29.2</v>
      </c>
      <c r="AC55" s="32">
        <f t="shared" ref="AC55:AC62" si="49">IF(AB55&lt;&gt;"",AB55/AB$11*100,"")</f>
        <v>19.453697534976683</v>
      </c>
      <c r="AF55" s="32">
        <v>32.421999999999997</v>
      </c>
      <c r="AG55" s="32">
        <f t="shared" ref="AG55:AG62" si="50">IF(AF55&lt;&gt;"",AF55/AF$11*100,"")</f>
        <v>20.61157024793388</v>
      </c>
      <c r="AH55" s="32">
        <v>359.18299999999999</v>
      </c>
      <c r="AI55" s="32">
        <f t="shared" ref="AI55:AI62" si="51">IF(AH55&lt;&gt;"",AH55/AH$11*100,"")</f>
        <v>14.510503847768236</v>
      </c>
      <c r="AJ55" s="32">
        <v>63.9</v>
      </c>
      <c r="AK55" s="32">
        <f t="shared" ref="AK55:AK62" si="52">IF(AJ55&lt;&gt;"",AJ55/AJ$11*100,"")</f>
        <v>4.1180640587742481</v>
      </c>
      <c r="AL55" s="32">
        <v>11.35</v>
      </c>
      <c r="AM55" s="32">
        <f t="shared" ref="AM55:AM62" si="53">IF(AL55&lt;&gt;"",AL55/AL$11*100,"")</f>
        <v>3.4634280308809622</v>
      </c>
      <c r="AN55" s="32">
        <v>267.86164628999995</v>
      </c>
      <c r="AO55" s="32">
        <f t="shared" ref="AO55:AO62" si="54">IF(AN55&lt;&gt;"",AN55/AN$11*100,"")</f>
        <v>26.415967103645571</v>
      </c>
      <c r="AP55" s="32">
        <v>251.8</v>
      </c>
      <c r="AQ55" s="32">
        <f t="shared" ref="AQ55:AQ62" si="55">IF(AP55&lt;&gt;"",AP55/AP$11*100,"")</f>
        <v>14.063110862887463</v>
      </c>
    </row>
    <row r="56" spans="1:45" ht="12.75" customHeight="1">
      <c r="A56" s="32" t="s">
        <v>169</v>
      </c>
      <c r="B56" s="32">
        <f t="shared" si="37"/>
        <v>854.84199999999987</v>
      </c>
      <c r="C56" s="32">
        <f t="shared" si="38"/>
        <v>10.78146068564098</v>
      </c>
      <c r="D56" s="32">
        <v>28.7</v>
      </c>
      <c r="E56" s="32">
        <f t="shared" si="39"/>
        <v>88.400172488141465</v>
      </c>
      <c r="H56" s="32">
        <v>0</v>
      </c>
      <c r="I56" s="32">
        <f t="shared" si="40"/>
        <v>0</v>
      </c>
      <c r="J56" s="32">
        <v>0</v>
      </c>
      <c r="K56" s="32">
        <f t="shared" si="41"/>
        <v>0</v>
      </c>
      <c r="L56" s="32">
        <v>0</v>
      </c>
      <c r="M56" s="32">
        <f t="shared" si="42"/>
        <v>0</v>
      </c>
      <c r="N56" s="32">
        <v>0</v>
      </c>
      <c r="O56" s="32">
        <f t="shared" si="43"/>
        <v>0</v>
      </c>
      <c r="P56" s="32">
        <v>0</v>
      </c>
      <c r="Q56" s="32">
        <f t="shared" si="44"/>
        <v>0</v>
      </c>
      <c r="R56" s="32">
        <v>0</v>
      </c>
      <c r="S56" s="32">
        <f t="shared" si="45"/>
        <v>0</v>
      </c>
      <c r="T56" s="32">
        <v>0</v>
      </c>
      <c r="U56" s="32">
        <f t="shared" si="46"/>
        <v>0</v>
      </c>
      <c r="V56" s="32">
        <v>0</v>
      </c>
      <c r="W56" s="32">
        <f t="shared" si="47"/>
        <v>0</v>
      </c>
      <c r="AA56" s="32" t="str">
        <f t="shared" si="48"/>
        <v/>
      </c>
      <c r="AB56" s="32">
        <v>16.7</v>
      </c>
      <c r="AC56" s="32">
        <f t="shared" si="49"/>
        <v>11.125916055962691</v>
      </c>
      <c r="AG56" s="32" t="str">
        <f t="shared" si="50"/>
        <v/>
      </c>
      <c r="AH56" s="32">
        <v>361.71199999999999</v>
      </c>
      <c r="AI56" s="32">
        <f t="shared" si="51"/>
        <v>14.612672002249393</v>
      </c>
      <c r="AJ56" s="32">
        <v>61.9</v>
      </c>
      <c r="AK56" s="32">
        <f t="shared" si="52"/>
        <v>3.9891731649158984</v>
      </c>
      <c r="AL56" s="32">
        <v>16.43</v>
      </c>
      <c r="AM56" s="32">
        <f t="shared" si="53"/>
        <v>5.0135790790638071</v>
      </c>
      <c r="AO56" s="32" t="str">
        <f t="shared" si="54"/>
        <v/>
      </c>
      <c r="AP56" s="32">
        <v>369.4</v>
      </c>
      <c r="AQ56" s="32">
        <f t="shared" si="55"/>
        <v>20.631108628874614</v>
      </c>
    </row>
    <row r="57" spans="1:45" ht="12.75" customHeight="1">
      <c r="A57" s="32" t="s">
        <v>170</v>
      </c>
      <c r="B57" s="32">
        <f t="shared" si="37"/>
        <v>0.50381841999999999</v>
      </c>
      <c r="C57" s="32">
        <f t="shared" si="38"/>
        <v>6.3542718864208307E-3</v>
      </c>
      <c r="E57" s="32" t="str">
        <f t="shared" si="39"/>
        <v/>
      </c>
      <c r="H57" s="32">
        <v>0</v>
      </c>
      <c r="I57" s="32">
        <f t="shared" si="40"/>
        <v>0</v>
      </c>
      <c r="J57" s="32">
        <v>0</v>
      </c>
      <c r="K57" s="32">
        <f t="shared" si="41"/>
        <v>0</v>
      </c>
      <c r="L57" s="32">
        <v>0</v>
      </c>
      <c r="M57" s="32">
        <f t="shared" si="42"/>
        <v>0</v>
      </c>
      <c r="N57" s="32">
        <v>0</v>
      </c>
      <c r="O57" s="32">
        <f t="shared" si="43"/>
        <v>0</v>
      </c>
      <c r="P57" s="32">
        <v>0</v>
      </c>
      <c r="Q57" s="32">
        <f t="shared" si="44"/>
        <v>0</v>
      </c>
      <c r="R57" s="32">
        <v>0</v>
      </c>
      <c r="S57" s="32">
        <f t="shared" si="45"/>
        <v>0</v>
      </c>
      <c r="T57" s="32">
        <v>0</v>
      </c>
      <c r="U57" s="32">
        <f t="shared" si="46"/>
        <v>0</v>
      </c>
      <c r="V57" s="32">
        <v>0</v>
      </c>
      <c r="W57" s="32">
        <f t="shared" si="47"/>
        <v>0</v>
      </c>
      <c r="AA57" s="32" t="str">
        <f t="shared" si="48"/>
        <v/>
      </c>
      <c r="AB57" s="32">
        <v>0</v>
      </c>
      <c r="AC57" s="32">
        <f t="shared" si="49"/>
        <v>0</v>
      </c>
      <c r="AG57" s="32" t="str">
        <f t="shared" si="50"/>
        <v/>
      </c>
      <c r="AI57" s="32" t="str">
        <f t="shared" si="51"/>
        <v/>
      </c>
      <c r="AK57" s="32" t="str">
        <f t="shared" si="52"/>
        <v/>
      </c>
      <c r="AL57" s="32">
        <v>0.50381841999999999</v>
      </c>
      <c r="AM57" s="32">
        <f t="shared" si="53"/>
        <v>0.15373910469622531</v>
      </c>
      <c r="AO57" s="32" t="str">
        <f t="shared" si="54"/>
        <v/>
      </c>
      <c r="AP57" s="32">
        <v>0</v>
      </c>
      <c r="AQ57" s="32">
        <f t="shared" si="55"/>
        <v>0</v>
      </c>
    </row>
    <row r="58" spans="1:45" ht="12.75" customHeight="1">
      <c r="A58" s="32" t="s">
        <v>171</v>
      </c>
      <c r="B58" s="32">
        <f t="shared" si="37"/>
        <v>15.453249000000001</v>
      </c>
      <c r="C58" s="32">
        <f t="shared" si="38"/>
        <v>0.19489987220904079</v>
      </c>
      <c r="D58" s="32">
        <v>3</v>
      </c>
      <c r="E58" s="32">
        <f t="shared" si="39"/>
        <v>9.2404361485862143</v>
      </c>
      <c r="H58" s="32">
        <v>1.0136069999999999</v>
      </c>
      <c r="I58" s="32">
        <f t="shared" si="40"/>
        <v>10.617112545286382</v>
      </c>
      <c r="J58" s="32">
        <v>1.0136069999999999</v>
      </c>
      <c r="K58" s="32">
        <f t="shared" si="41"/>
        <v>10.852488033367649</v>
      </c>
      <c r="L58" s="32">
        <v>1.0136069999999999</v>
      </c>
      <c r="M58" s="32">
        <f t="shared" si="42"/>
        <v>11.361095365764648</v>
      </c>
      <c r="N58" s="32">
        <v>1.0136069999999999</v>
      </c>
      <c r="O58" s="32">
        <f t="shared" si="43"/>
        <v>11.38162432980749</v>
      </c>
      <c r="P58" s="32">
        <v>1.0136069999999999</v>
      </c>
      <c r="Q58" s="32">
        <f t="shared" si="44"/>
        <v>11.451002469257867</v>
      </c>
      <c r="R58" s="32">
        <v>1.0136069999999999</v>
      </c>
      <c r="S58" s="32">
        <f t="shared" si="45"/>
        <v>11.447199632878103</v>
      </c>
      <c r="T58" s="32">
        <v>1.0136069999999999</v>
      </c>
      <c r="U58" s="32">
        <f t="shared" si="46"/>
        <v>11.552854377448361</v>
      </c>
      <c r="V58" s="32">
        <v>0</v>
      </c>
      <c r="W58" s="32">
        <f t="shared" si="47"/>
        <v>0</v>
      </c>
      <c r="AA58" s="32" t="str">
        <f t="shared" si="48"/>
        <v/>
      </c>
      <c r="AB58" s="32">
        <v>0.5</v>
      </c>
      <c r="AC58" s="32">
        <f t="shared" si="49"/>
        <v>0.33311125916055961</v>
      </c>
      <c r="AG58" s="32" t="str">
        <f t="shared" si="50"/>
        <v/>
      </c>
      <c r="AI58" s="32" t="str">
        <f t="shared" si="51"/>
        <v/>
      </c>
      <c r="AK58" s="32" t="str">
        <f t="shared" si="52"/>
        <v/>
      </c>
      <c r="AL58" s="32">
        <v>0.75800000000000001</v>
      </c>
      <c r="AM58" s="32">
        <f t="shared" si="53"/>
        <v>0.23130206585090479</v>
      </c>
      <c r="AO58" s="32" t="str">
        <f t="shared" si="54"/>
        <v/>
      </c>
      <c r="AP58" s="32">
        <v>4.0999999999999996</v>
      </c>
      <c r="AQ58" s="32">
        <f t="shared" si="55"/>
        <v>0.22898631667132083</v>
      </c>
    </row>
    <row r="59" spans="1:45" ht="12.75" customHeight="1">
      <c r="A59" s="32" t="s">
        <v>172</v>
      </c>
      <c r="B59" s="32">
        <f t="shared" si="37"/>
        <v>59.578130000000002</v>
      </c>
      <c r="C59" s="32">
        <f t="shared" si="38"/>
        <v>0.75141285327464913</v>
      </c>
      <c r="E59" s="32" t="str">
        <f t="shared" si="39"/>
        <v/>
      </c>
      <c r="H59" s="32">
        <v>2.4807269999999999</v>
      </c>
      <c r="I59" s="32">
        <f t="shared" si="40"/>
        <v>25.984585498255885</v>
      </c>
      <c r="J59" s="32">
        <v>1.939478</v>
      </c>
      <c r="K59" s="32">
        <f t="shared" si="41"/>
        <v>20.765604209501141</v>
      </c>
      <c r="L59" s="32">
        <v>1.353124</v>
      </c>
      <c r="M59" s="32">
        <f t="shared" si="42"/>
        <v>15.166598894546826</v>
      </c>
      <c r="N59" s="32">
        <v>1.0148429999999999</v>
      </c>
      <c r="O59" s="32">
        <f t="shared" si="43"/>
        <v>11.39550316812613</v>
      </c>
      <c r="P59" s="32">
        <v>0.90208299999999997</v>
      </c>
      <c r="Q59" s="32">
        <f t="shared" si="44"/>
        <v>10.191084572694887</v>
      </c>
      <c r="R59" s="32">
        <v>0.338281</v>
      </c>
      <c r="S59" s="32">
        <f t="shared" si="45"/>
        <v>3.8203861447381851</v>
      </c>
      <c r="T59" s="32">
        <v>0.24807299999999999</v>
      </c>
      <c r="U59" s="32">
        <f t="shared" si="46"/>
        <v>2.8274777541756788</v>
      </c>
      <c r="V59" s="32">
        <v>0.225521</v>
      </c>
      <c r="W59" s="32">
        <f t="shared" si="47"/>
        <v>1.2959970364416846</v>
      </c>
      <c r="AA59" s="32" t="str">
        <f t="shared" si="48"/>
        <v/>
      </c>
      <c r="AB59" s="32">
        <v>1.2</v>
      </c>
      <c r="AC59" s="32">
        <f t="shared" si="49"/>
        <v>0.79946702198534314</v>
      </c>
      <c r="AF59" s="32">
        <v>8.9960000000000004</v>
      </c>
      <c r="AG59" s="32">
        <f t="shared" si="50"/>
        <v>5.7190082644628095</v>
      </c>
      <c r="AI59" s="32" t="str">
        <f t="shared" si="51"/>
        <v/>
      </c>
      <c r="AJ59" s="32">
        <v>23.3</v>
      </c>
      <c r="AK59" s="32">
        <f t="shared" si="52"/>
        <v>1.5015789134497648</v>
      </c>
      <c r="AL59" s="32">
        <v>8.2799999999999994</v>
      </c>
      <c r="AM59" s="32">
        <f t="shared" si="53"/>
        <v>2.5266241494003845</v>
      </c>
      <c r="AO59" s="32" t="str">
        <f t="shared" si="54"/>
        <v/>
      </c>
      <c r="AP59" s="32">
        <v>9.3000000000000007</v>
      </c>
      <c r="AQ59" s="32">
        <f t="shared" si="55"/>
        <v>0.51940798659592291</v>
      </c>
    </row>
    <row r="60" spans="1:45" ht="12.75" customHeight="1">
      <c r="A60" s="32" t="s">
        <v>173</v>
      </c>
      <c r="B60" s="32">
        <f t="shared" si="37"/>
        <v>56.991256</v>
      </c>
      <c r="C60" s="32">
        <f t="shared" si="38"/>
        <v>0.71878661318618031</v>
      </c>
      <c r="E60" s="32" t="str">
        <f t="shared" si="39"/>
        <v/>
      </c>
      <c r="H60" s="32">
        <v>0.50632999999999995</v>
      </c>
      <c r="I60" s="32">
        <f t="shared" si="40"/>
        <v>5.3035965567077312</v>
      </c>
      <c r="J60" s="32">
        <v>0.40506399999999998</v>
      </c>
      <c r="K60" s="32">
        <f t="shared" si="41"/>
        <v>4.3369394772806755</v>
      </c>
      <c r="L60" s="32">
        <v>0.50632999999999995</v>
      </c>
      <c r="M60" s="32">
        <f t="shared" si="42"/>
        <v>5.675240420150625</v>
      </c>
      <c r="N60" s="32">
        <v>0.20253199999999999</v>
      </c>
      <c r="O60" s="32">
        <f t="shared" si="43"/>
        <v>2.2741981248793373</v>
      </c>
      <c r="P60" s="32">
        <v>0</v>
      </c>
      <c r="Q60" s="32">
        <f t="shared" si="44"/>
        <v>0</v>
      </c>
      <c r="R60" s="32">
        <v>0</v>
      </c>
      <c r="S60" s="32">
        <f t="shared" si="45"/>
        <v>0</v>
      </c>
      <c r="T60" s="32">
        <v>0</v>
      </c>
      <c r="U60" s="32">
        <f t="shared" si="46"/>
        <v>0</v>
      </c>
      <c r="V60" s="32">
        <v>0</v>
      </c>
      <c r="W60" s="32">
        <f t="shared" si="47"/>
        <v>0</v>
      </c>
      <c r="AA60" s="32" t="str">
        <f t="shared" si="48"/>
        <v/>
      </c>
      <c r="AB60" s="32">
        <v>0.4</v>
      </c>
      <c r="AC60" s="32">
        <f t="shared" si="49"/>
        <v>0.26648900732844771</v>
      </c>
      <c r="AF60" s="32">
        <v>5.1310000000000002</v>
      </c>
      <c r="AG60" s="32">
        <f t="shared" si="50"/>
        <v>3.2619198982835345</v>
      </c>
      <c r="AI60" s="32" t="str">
        <f t="shared" si="51"/>
        <v/>
      </c>
      <c r="AJ60" s="32">
        <v>30.1</v>
      </c>
      <c r="AK60" s="32">
        <f t="shared" si="52"/>
        <v>1.9398079525681511</v>
      </c>
      <c r="AL60" s="32">
        <v>8.74</v>
      </c>
      <c r="AM60" s="32">
        <f t="shared" si="53"/>
        <v>2.6669921577004061</v>
      </c>
      <c r="AO60" s="32" t="str">
        <f t="shared" si="54"/>
        <v/>
      </c>
      <c r="AP60" s="32">
        <v>11</v>
      </c>
      <c r="AQ60" s="32">
        <f t="shared" si="55"/>
        <v>0.61435353253281211</v>
      </c>
    </row>
    <row r="61" spans="1:45" ht="12.75" customHeight="1">
      <c r="A61" s="32" t="s">
        <v>174</v>
      </c>
      <c r="B61" s="32">
        <f t="shared" si="37"/>
        <v>41.489128000000008</v>
      </c>
      <c r="C61" s="32">
        <f t="shared" si="38"/>
        <v>0.52327026797177323</v>
      </c>
      <c r="D61" s="1358"/>
      <c r="E61" s="32" t="str">
        <f t="shared" si="39"/>
        <v/>
      </c>
      <c r="H61" s="1358">
        <v>1.465819</v>
      </c>
      <c r="I61" s="32">
        <f t="shared" si="40"/>
        <v>15.353845518054964</v>
      </c>
      <c r="J61" s="1358">
        <v>1.2826310000000001</v>
      </c>
      <c r="K61" s="32">
        <f t="shared" si="41"/>
        <v>13.732874357345976</v>
      </c>
      <c r="L61" s="1358">
        <v>0.87660300000000002</v>
      </c>
      <c r="M61" s="32">
        <f t="shared" si="42"/>
        <v>9.8254750420186419</v>
      </c>
      <c r="N61" s="1358">
        <v>0.93418100000000004</v>
      </c>
      <c r="O61" s="32">
        <f t="shared" si="43"/>
        <v>10.489762992998166</v>
      </c>
      <c r="P61" s="1358">
        <v>0.75099300000000002</v>
      </c>
      <c r="Q61" s="32">
        <f t="shared" si="44"/>
        <v>8.4841784808070333</v>
      </c>
      <c r="R61" s="1358">
        <v>0.34496500000000002</v>
      </c>
      <c r="S61" s="32">
        <f t="shared" si="45"/>
        <v>3.8958720898294859</v>
      </c>
      <c r="T61" s="1358">
        <v>0.14248</v>
      </c>
      <c r="U61" s="32">
        <f t="shared" si="46"/>
        <v>1.6239535556668832</v>
      </c>
      <c r="V61" s="1358">
        <v>0.361456</v>
      </c>
      <c r="W61" s="32">
        <f t="shared" si="47"/>
        <v>2.0771719919832989</v>
      </c>
      <c r="Z61" s="1358"/>
      <c r="AA61" s="32" t="str">
        <f t="shared" si="48"/>
        <v/>
      </c>
      <c r="AB61" s="1358">
        <v>1.4</v>
      </c>
      <c r="AC61" s="32">
        <f t="shared" si="49"/>
        <v>0.93271152564956683</v>
      </c>
      <c r="AF61" s="1358"/>
      <c r="AG61" s="32" t="str">
        <f t="shared" si="50"/>
        <v/>
      </c>
      <c r="AH61" s="1358"/>
      <c r="AI61" s="32" t="str">
        <f t="shared" si="51"/>
        <v/>
      </c>
      <c r="AJ61" s="1358">
        <v>7.3</v>
      </c>
      <c r="AK61" s="32">
        <f t="shared" si="52"/>
        <v>0.47045176258297344</v>
      </c>
      <c r="AL61" s="1358">
        <v>15.83</v>
      </c>
      <c r="AM61" s="32">
        <f t="shared" si="53"/>
        <v>4.8304903725855182</v>
      </c>
      <c r="AN61" s="1358"/>
      <c r="AO61" s="32" t="str">
        <f t="shared" si="54"/>
        <v/>
      </c>
      <c r="AP61" s="1358">
        <v>10.8</v>
      </c>
      <c r="AQ61" s="32">
        <f t="shared" si="55"/>
        <v>0.60318346830494274</v>
      </c>
    </row>
    <row r="62" spans="1:45" ht="12.75" customHeight="1" thickBot="1">
      <c r="A62" s="32" t="s">
        <v>175</v>
      </c>
      <c r="B62" s="32">
        <f t="shared" si="37"/>
        <v>28.802296999999999</v>
      </c>
      <c r="C62" s="32">
        <f t="shared" si="38"/>
        <v>0.3632610853954944</v>
      </c>
      <c r="D62" s="1358"/>
      <c r="E62" s="32" t="str">
        <f t="shared" si="39"/>
        <v/>
      </c>
      <c r="H62" s="1358">
        <v>0.45069999999999999</v>
      </c>
      <c r="I62" s="32">
        <f t="shared" si="40"/>
        <v>4.7208954004466941</v>
      </c>
      <c r="J62" s="1358">
        <v>0.45069999999999999</v>
      </c>
      <c r="K62" s="32">
        <f t="shared" si="41"/>
        <v>4.8255550293543745</v>
      </c>
      <c r="L62" s="1358">
        <v>0.45069999999999999</v>
      </c>
      <c r="M62" s="32">
        <f t="shared" si="42"/>
        <v>5.051707102802296</v>
      </c>
      <c r="N62" s="1358">
        <v>0.45069999999999999</v>
      </c>
      <c r="O62" s="32">
        <f t="shared" si="43"/>
        <v>5.0608352995236183</v>
      </c>
      <c r="P62" s="1358">
        <v>0.45069999999999999</v>
      </c>
      <c r="Q62" s="32">
        <f t="shared" si="44"/>
        <v>5.0916842650993148</v>
      </c>
      <c r="R62" s="1358">
        <v>0.36619400000000002</v>
      </c>
      <c r="S62" s="32">
        <f t="shared" si="45"/>
        <v>4.1356224082530657</v>
      </c>
      <c r="T62" s="1358">
        <v>0.26760299999999998</v>
      </c>
      <c r="U62" s="32">
        <f t="shared" si="46"/>
        <v>3.0500761044155311</v>
      </c>
      <c r="V62" s="1358">
        <v>0</v>
      </c>
      <c r="W62" s="32">
        <f t="shared" si="47"/>
        <v>0</v>
      </c>
      <c r="Z62" s="1358"/>
      <c r="AA62" s="32" t="str">
        <f t="shared" si="48"/>
        <v/>
      </c>
      <c r="AB62" s="1358">
        <v>1.3</v>
      </c>
      <c r="AC62" s="32">
        <f t="shared" si="49"/>
        <v>0.86608927381745504</v>
      </c>
      <c r="AF62" s="1358">
        <v>2.9550000000000001</v>
      </c>
      <c r="AG62" s="32">
        <f t="shared" si="50"/>
        <v>1.8785759694850603</v>
      </c>
      <c r="AH62" s="1358"/>
      <c r="AI62" s="32" t="str">
        <f t="shared" si="51"/>
        <v/>
      </c>
      <c r="AJ62" s="1358"/>
      <c r="AK62" s="32" t="str">
        <f t="shared" si="52"/>
        <v/>
      </c>
      <c r="AL62" s="1358">
        <v>10.16</v>
      </c>
      <c r="AM62" s="32">
        <f t="shared" si="53"/>
        <v>3.1003020963656893</v>
      </c>
      <c r="AN62" s="1358"/>
      <c r="AO62" s="32" t="str">
        <f t="shared" si="54"/>
        <v/>
      </c>
      <c r="AP62" s="1358">
        <v>11.5</v>
      </c>
      <c r="AQ62" s="32">
        <f t="shared" si="55"/>
        <v>0.64227869310248531</v>
      </c>
    </row>
    <row r="63" spans="1:45" ht="12.75" customHeight="1" thickBot="1">
      <c r="A63" s="1422" t="s">
        <v>22</v>
      </c>
      <c r="B63" s="1405">
        <f t="shared" si="37"/>
        <v>2097.39093865</v>
      </c>
      <c r="C63" s="1405">
        <f t="shared" si="38"/>
        <v>26.45276898827457</v>
      </c>
      <c r="D63" s="1405">
        <f>SUM(D55:D62)</f>
        <v>31.7</v>
      </c>
      <c r="E63" s="1405">
        <f>IF(D63&lt;&gt;0,D63/D$11*100,0)</f>
        <v>97.640608636727663</v>
      </c>
      <c r="F63" s="1405"/>
      <c r="G63" s="1405"/>
      <c r="H63" s="1405">
        <f>SUM(H55:H62)</f>
        <v>6.4847320000000002</v>
      </c>
      <c r="I63" s="1405">
        <f>IF(H63&lt;&gt;0,H63/H$11*100,0)</f>
        <v>67.924875686553136</v>
      </c>
      <c r="J63" s="1405">
        <f>SUM(J55:J62)</f>
        <v>5.7515630000000009</v>
      </c>
      <c r="K63" s="1405">
        <f>IF(J63&lt;&gt;0,J63/J$11*100,0)</f>
        <v>61.580838165738939</v>
      </c>
      <c r="L63" s="1405">
        <f>SUM(L55:L62)</f>
        <v>4.4487700000000006</v>
      </c>
      <c r="M63" s="1405">
        <f>IF(L63&lt;&gt;0,L63/L$11*100,0)</f>
        <v>49.864395402116209</v>
      </c>
      <c r="N63" s="1405">
        <f>SUM(N55:N62)</f>
        <v>3.7402030000000002</v>
      </c>
      <c r="O63" s="1405">
        <f>IF(N63&lt;&gt;0,N63/N$11*100,0)</f>
        <v>41.998117084056211</v>
      </c>
      <c r="P63" s="1405">
        <f>SUM(P55:P62)</f>
        <v>3.062751</v>
      </c>
      <c r="Q63" s="1405">
        <f>IF(P63&lt;&gt;0,P63/P$11*100,0)</f>
        <v>34.600756766401581</v>
      </c>
      <c r="R63" s="1405">
        <f>SUM(R55:R62)</f>
        <v>1.9198269999999997</v>
      </c>
      <c r="S63" s="1405">
        <f>IF(R63&lt;&gt;0,R63/R$11*100,0)</f>
        <v>21.681621111130319</v>
      </c>
      <c r="T63" s="1405">
        <f>SUM(T55:T62)</f>
        <v>1.4910869999999998</v>
      </c>
      <c r="U63" s="1405">
        <f>IF(T63&lt;&gt;0,T63/T$11*100,0)</f>
        <v>16.995059204510568</v>
      </c>
      <c r="V63" s="1405">
        <f>SUM(V55:V62)</f>
        <v>2.8684310000000002</v>
      </c>
      <c r="W63" s="1405">
        <f>IF(V63&lt;&gt;0,V63/V$11*100,0)</f>
        <v>16.483955264642571</v>
      </c>
      <c r="X63" s="1405"/>
      <c r="Y63" s="1405"/>
      <c r="Z63" s="1405">
        <f>SUM(Z55:Z62)</f>
        <v>20.511109940000001</v>
      </c>
      <c r="AA63" s="1405">
        <f>IF(Z63&lt;&gt;0,Z63/Z$11*100,0)</f>
        <v>16.31459786805387</v>
      </c>
      <c r="AB63" s="1405">
        <f>SUM(AB55:AB62)</f>
        <v>50.699999999999996</v>
      </c>
      <c r="AC63" s="1405">
        <f>IF(AB63&lt;&gt;0,AB63/AB$11*100,0)</f>
        <v>33.777481678880747</v>
      </c>
      <c r="AD63" s="1405"/>
      <c r="AE63" s="1405"/>
      <c r="AF63" s="1405">
        <f>SUM(AF55:AF62)</f>
        <v>49.503999999999998</v>
      </c>
      <c r="AG63" s="1405">
        <f>IF(AF63&lt;&gt;0,AF63/AF$11*100,0)</f>
        <v>31.471074380165287</v>
      </c>
      <c r="AH63" s="1405">
        <f>SUM(AH55:AH62)</f>
        <v>720.89499999999998</v>
      </c>
      <c r="AI63" s="1405">
        <f>IF(AH63&lt;&gt;0,AH63/AH$11*100,0)</f>
        <v>29.123175850017631</v>
      </c>
      <c r="AJ63" s="1405">
        <f>SUM(AJ55:AJ62)</f>
        <v>186.5</v>
      </c>
      <c r="AK63" s="1405">
        <f>IF(AJ63&lt;&gt;0,AJ63/AJ$11*100,0)</f>
        <v>12.019075852291035</v>
      </c>
      <c r="AL63" s="1405">
        <f>SUM(AL55:AL62)</f>
        <v>72.051818420000004</v>
      </c>
      <c r="AM63" s="1405">
        <f>IF(AL63&lt;&gt;0,AL63/AL$11*100,0)</f>
        <v>21.986457056543898</v>
      </c>
      <c r="AN63" s="1405">
        <f>SUM(AN55:AN62)</f>
        <v>267.86164628999995</v>
      </c>
      <c r="AO63" s="1405">
        <f>IF(AN63&lt;&gt;0,AN63/AN$11*100,0)</f>
        <v>26.415967103645571</v>
      </c>
      <c r="AP63" s="1405">
        <f>SUM(AP55:AP62)</f>
        <v>667.9</v>
      </c>
      <c r="AQ63" s="1405">
        <f>IF(AP63&lt;&gt;0,AP63/AP$11*100,0)</f>
        <v>37.302429488969565</v>
      </c>
      <c r="AR63" s="1405"/>
      <c r="AS63" s="1405"/>
    </row>
    <row r="64" spans="1:45" ht="12.75" customHeight="1">
      <c r="A64" s="1433"/>
      <c r="F64" s="70"/>
      <c r="G64" s="70"/>
      <c r="AD64" s="70"/>
      <c r="AE64" s="70"/>
    </row>
    <row r="65" spans="1:44" ht="12.75" customHeight="1">
      <c r="A65" s="1424"/>
      <c r="B65" s="70"/>
      <c r="AD65" s="70"/>
      <c r="AE65" s="70"/>
    </row>
    <row r="66" spans="1:44" ht="12.75" customHeight="1">
      <c r="A66" s="32" t="s">
        <v>31</v>
      </c>
      <c r="F66" s="70">
        <f>'FoF1'!FT43</f>
        <v>0</v>
      </c>
      <c r="X66" s="70">
        <f>'FoF2'!T43</f>
        <v>0</v>
      </c>
      <c r="AD66" s="70">
        <f>'FoF2'!DX43</f>
        <v>0</v>
      </c>
      <c r="AH66" s="32">
        <v>35.64</v>
      </c>
      <c r="AL66" s="32">
        <v>250.6</v>
      </c>
      <c r="AP66" s="32">
        <v>863.7</v>
      </c>
      <c r="AR66" s="70">
        <f>'FoF4'!HD43</f>
        <v>0</v>
      </c>
    </row>
    <row r="67" spans="1:44" ht="12.75" customHeight="1">
      <c r="A67" s="1418"/>
    </row>
    <row r="68" spans="1:44" ht="12.75" customHeight="1">
      <c r="A68" s="1418"/>
      <c r="AD68" s="70"/>
      <c r="AE68" s="70"/>
    </row>
    <row r="69" spans="1:44" ht="12.75" customHeight="1">
      <c r="A69" s="1418"/>
      <c r="AD69" s="70"/>
      <c r="AE69" s="70"/>
    </row>
    <row r="70" spans="1:44" ht="12.75" customHeight="1">
      <c r="A70" s="1418"/>
      <c r="B70" s="70"/>
      <c r="AD70" s="70"/>
      <c r="AE70" s="70"/>
    </row>
    <row r="71" spans="1:44" ht="12.75" customHeight="1">
      <c r="A71" s="1424"/>
    </row>
    <row r="72" spans="1:44" ht="12.75" customHeight="1">
      <c r="A72" s="1424"/>
    </row>
    <row r="73" spans="1:44" ht="12.75" customHeight="1">
      <c r="A73" s="1424"/>
    </row>
    <row r="74" spans="1:44" ht="12.75" customHeight="1">
      <c r="A74" s="1424"/>
    </row>
    <row r="75" spans="1:44" ht="12.75" customHeight="1">
      <c r="A75" s="1424"/>
    </row>
    <row r="76" spans="1:44" ht="12.75" customHeight="1">
      <c r="A76" s="1424"/>
    </row>
    <row r="77" spans="1:44" ht="12.75" customHeight="1">
      <c r="A77" s="1424"/>
    </row>
    <row r="78" spans="1:44" ht="12.75" customHeight="1">
      <c r="A78" s="1418"/>
    </row>
    <row r="79" spans="1:44" ht="12.75" customHeight="1">
      <c r="A79" s="1418"/>
    </row>
    <row r="80" spans="1:44" ht="12.75" customHeight="1">
      <c r="A80" s="1418"/>
    </row>
    <row r="85" spans="1:1" ht="12.75" customHeight="1">
      <c r="A85" s="1418"/>
    </row>
    <row r="88" spans="1:1" ht="12.75" customHeight="1">
      <c r="A88" s="1418"/>
    </row>
    <row r="96" spans="1:1" ht="12.75" customHeight="1">
      <c r="A96" s="1418"/>
    </row>
    <row r="99" spans="1:1" ht="12.75" customHeight="1">
      <c r="A99" s="70"/>
    </row>
  </sheetData>
  <phoneticPr fontId="29" type="noConversion"/>
  <pageMargins left="0.39370078740157483" right="0.39370078740157483" top="0.59055118110236227" bottom="0.39370078740157483" header="0.39370078740157483" footer="0.39370078740157483"/>
  <pageSetup paperSize="9" scale="64" fitToWidth="12" orientation="landscape" horizontalDpi="4294967292" verticalDpi="300" r:id="rId1"/>
  <headerFooter alignWithMargins="0">
    <oddHeader>&amp;CASSOCIATION OF COLLECTIVE INVESTMENTS - QUARTERLY REPORT FOR QUARTER ENDED 31 DECEMBER 2007</oddHeader>
    <oddFooter>&amp;R&amp;A: Page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48">
    <pageSetUpPr fitToPage="1"/>
  </sheetPr>
  <dimension ref="A1:FR164"/>
  <sheetViews>
    <sheetView workbookViewId="0" xr3:uid="{94BC7849-1D55-59FD-A4A3-F33B65D9F6CB}">
      <pane xSplit="3" ySplit="5" topLeftCell="BS6" activePane="bottomRight" state="frozen"/>
      <selection activeCell="HO35" sqref="HO35"/>
      <selection pane="bottomLeft" activeCell="HO35" sqref="HO35"/>
      <selection pane="topRight" activeCell="HO35" sqref="HO35"/>
      <selection pane="bottomRight" activeCell="HO35" sqref="HO35"/>
    </sheetView>
  </sheetViews>
  <sheetFormatPr defaultRowHeight="12.75" customHeight="1"/>
  <cols>
    <col min="1" max="1" width="48.28515625" style="32" bestFit="1" customWidth="1"/>
    <col min="2" max="2" width="11.28515625" style="32" customWidth="1"/>
    <col min="3" max="3" width="4.5703125" style="32" bestFit="1" customWidth="1"/>
    <col min="4" max="4" width="11.7109375" style="32" customWidth="1"/>
    <col min="5" max="5" width="3.85546875" style="32" customWidth="1"/>
    <col min="6" max="6" width="11.28515625" style="32" customWidth="1"/>
    <col min="7" max="7" width="3.85546875" style="32" customWidth="1"/>
    <col min="8" max="8" width="11.28515625" style="32" customWidth="1"/>
    <col min="9" max="9" width="3.85546875" style="32" customWidth="1"/>
    <col min="10" max="10" width="11.7109375" style="32" customWidth="1"/>
    <col min="11" max="11" width="3.85546875" style="32" customWidth="1"/>
    <col min="12" max="12" width="12.140625" style="32" customWidth="1"/>
    <col min="13" max="13" width="3.85546875" style="32" customWidth="1"/>
    <col min="14" max="14" width="11.28515625" style="32" customWidth="1"/>
    <col min="15" max="15" width="3.85546875" style="32" customWidth="1"/>
    <col min="16" max="16" width="11.42578125" style="32" customWidth="1"/>
    <col min="17" max="17" width="4.42578125" style="32" bestFit="1" customWidth="1"/>
    <col min="18" max="18" width="11.42578125" style="32" customWidth="1"/>
    <col min="19" max="19" width="4.42578125" style="32" bestFit="1" customWidth="1"/>
    <col min="20" max="20" width="9.28515625" style="32" bestFit="1" customWidth="1"/>
    <col min="21" max="21" width="3.85546875" style="32" customWidth="1"/>
    <col min="22" max="22" width="11" style="32" customWidth="1"/>
    <col min="23" max="23" width="3.85546875" style="32" customWidth="1"/>
    <col min="24" max="24" width="10.85546875" style="32" customWidth="1"/>
    <col min="25" max="25" width="5.5703125" style="32" customWidth="1"/>
    <col min="26" max="26" width="11" style="32" customWidth="1"/>
    <col min="27" max="27" width="3.85546875" style="32" customWidth="1"/>
    <col min="28" max="28" width="12.7109375" style="32" customWidth="1"/>
    <col min="29" max="29" width="3.85546875" style="32" customWidth="1"/>
    <col min="30" max="30" width="12.7109375" style="32" customWidth="1"/>
    <col min="31" max="31" width="3.85546875" style="32" customWidth="1"/>
    <col min="32" max="32" width="12.7109375" style="32" customWidth="1"/>
    <col min="33" max="33" width="3.85546875" style="32" customWidth="1"/>
    <col min="34" max="34" width="12.7109375" style="32" customWidth="1"/>
    <col min="35" max="35" width="3.85546875" style="32" customWidth="1"/>
    <col min="36" max="36" width="12.7109375" style="1358" customWidth="1"/>
    <col min="37" max="37" width="3.85546875" style="32" customWidth="1"/>
    <col min="38" max="38" width="12.7109375" style="1358" customWidth="1"/>
    <col min="39" max="39" width="3.85546875" style="32" customWidth="1"/>
    <col min="40" max="40" width="12.7109375" style="1358" customWidth="1"/>
    <col min="41" max="41" width="3.85546875" style="32" customWidth="1"/>
    <col min="42" max="42" width="12.7109375" style="32" customWidth="1"/>
    <col min="43" max="43" width="3.85546875" style="32" customWidth="1"/>
    <col min="44" max="44" width="12.7109375" style="32" customWidth="1"/>
    <col min="45" max="45" width="3.85546875" style="32" customWidth="1"/>
    <col min="46" max="46" width="11.28515625" style="32" customWidth="1"/>
    <col min="47" max="47" width="3.85546875" style="32" customWidth="1"/>
    <col min="48" max="48" width="11.28515625" style="32" customWidth="1"/>
    <col min="49" max="49" width="3.85546875" style="32" customWidth="1"/>
    <col min="50" max="50" width="10.5703125" style="32" customWidth="1"/>
    <col min="51" max="51" width="3.85546875" style="32" customWidth="1"/>
    <col min="52" max="52" width="9.28515625" style="32" bestFit="1" customWidth="1"/>
    <col min="53" max="53" width="3.85546875" style="32" customWidth="1"/>
    <col min="54" max="54" width="9.28515625" style="32" customWidth="1"/>
    <col min="55" max="55" width="3.85546875" style="32" customWidth="1"/>
    <col min="56" max="56" width="10.5703125" style="32" customWidth="1"/>
    <col min="57" max="57" width="3.85546875" style="32" customWidth="1"/>
    <col min="58" max="58" width="13.42578125" style="32" customWidth="1"/>
    <col min="59" max="59" width="4.140625" style="32" bestFit="1" customWidth="1"/>
    <col min="60" max="60" width="10.5703125" style="32" customWidth="1"/>
    <col min="61" max="61" width="3.85546875" style="32" customWidth="1"/>
    <col min="62" max="62" width="11.42578125" style="32" customWidth="1"/>
    <col min="63" max="63" width="3.85546875" style="32" customWidth="1"/>
    <col min="64" max="64" width="11.28515625" style="32" customWidth="1"/>
    <col min="65" max="65" width="3.85546875" style="32" customWidth="1"/>
    <col min="66" max="66" width="10.5703125" style="32" customWidth="1"/>
    <col min="67" max="67" width="3.85546875" style="32" customWidth="1"/>
    <col min="68" max="68" width="15.140625" style="32" customWidth="1"/>
    <col min="69" max="69" width="4.7109375" style="32" customWidth="1"/>
    <col min="70" max="70" width="13.42578125" style="32" bestFit="1" customWidth="1"/>
    <col min="71" max="71" width="3.85546875" style="32" customWidth="1"/>
    <col min="72" max="72" width="13.42578125" style="32" bestFit="1" customWidth="1"/>
    <col min="73" max="73" width="3.85546875" style="32" customWidth="1"/>
    <col min="74" max="74" width="12.7109375" style="1358" customWidth="1"/>
    <col min="75" max="75" width="3.85546875" style="32" customWidth="1"/>
    <col min="76" max="76" width="12.7109375" style="1358" customWidth="1"/>
    <col min="77" max="77" width="3.85546875" style="32" customWidth="1"/>
    <col min="78" max="78" width="13.42578125" style="32" bestFit="1" customWidth="1"/>
    <col min="79" max="79" width="3.85546875" style="32" customWidth="1"/>
    <col min="80" max="80" width="12.7109375" style="32" customWidth="1"/>
    <col min="81" max="81" width="3.85546875" style="32" customWidth="1"/>
    <col min="82" max="82" width="9.28515625" style="32" customWidth="1"/>
    <col min="83" max="83" width="3.85546875" style="32" customWidth="1"/>
    <col min="84" max="84" width="11.7109375" style="32" customWidth="1"/>
    <col min="85" max="85" width="3.85546875" style="32" customWidth="1"/>
    <col min="86" max="86" width="12.7109375" style="1358" customWidth="1"/>
    <col min="87" max="87" width="3.85546875" style="32" customWidth="1"/>
    <col min="88" max="88" width="12.7109375" style="1358" customWidth="1"/>
    <col min="89" max="89" width="3.85546875" style="32" customWidth="1"/>
    <col min="90" max="90" width="12.28515625" style="32" customWidth="1"/>
    <col min="91" max="91" width="3.85546875" style="32" customWidth="1"/>
    <col min="92" max="92" width="12.7109375" style="1358" customWidth="1"/>
    <col min="93" max="93" width="3.85546875" style="32" customWidth="1"/>
    <col min="94" max="94" width="11.42578125" style="1358" customWidth="1"/>
    <col min="95" max="95" width="3.85546875" style="32" customWidth="1"/>
    <col min="96" max="96" width="12.7109375" style="32" customWidth="1"/>
    <col min="97" max="97" width="3.85546875" style="32" customWidth="1"/>
    <col min="98" max="98" width="12.7109375" style="32" customWidth="1"/>
    <col min="99" max="99" width="3.85546875" style="32" customWidth="1"/>
    <col min="100" max="100" width="10.7109375" style="32" customWidth="1"/>
    <col min="101" max="101" width="3.85546875" style="32" customWidth="1"/>
    <col min="102" max="102" width="12.7109375" style="32" customWidth="1"/>
    <col min="103" max="103" width="3.85546875" style="32" customWidth="1"/>
    <col min="104" max="104" width="11.28515625" style="32" customWidth="1"/>
    <col min="105" max="105" width="3.85546875" style="32" customWidth="1"/>
    <col min="106" max="106" width="11.28515625" style="32" customWidth="1"/>
    <col min="107" max="107" width="3.85546875" style="32" customWidth="1"/>
    <col min="108" max="108" width="11.28515625" style="32" customWidth="1"/>
    <col min="109" max="109" width="3.85546875" style="32" customWidth="1"/>
    <col min="110" max="110" width="12.42578125" style="32" customWidth="1"/>
    <col min="111" max="111" width="3.85546875" style="32" customWidth="1"/>
    <col min="112" max="112" width="12.7109375" style="32" customWidth="1"/>
    <col min="113" max="113" width="3.85546875" style="32" customWidth="1"/>
    <col min="114" max="114" width="12.7109375" style="32" customWidth="1"/>
    <col min="115" max="115" width="3.85546875" style="32" customWidth="1"/>
    <col min="116" max="116" width="12.7109375" style="1358" customWidth="1"/>
    <col min="117" max="117" width="3.85546875" style="32" customWidth="1"/>
    <col min="118" max="118" width="12.7109375" style="1358" customWidth="1"/>
    <col min="119" max="119" width="3.85546875" style="32" customWidth="1"/>
    <col min="120" max="120" width="14.140625" style="1358" customWidth="1"/>
    <col min="121" max="121" width="3.85546875" style="32" customWidth="1"/>
    <col min="122" max="122" width="10.140625" style="1358" customWidth="1"/>
    <col min="123" max="123" width="3.85546875" style="32" customWidth="1"/>
    <col min="124" max="124" width="12.7109375" style="1358" customWidth="1"/>
    <col min="125" max="125" width="3.85546875" style="32" customWidth="1"/>
    <col min="126" max="126" width="11.5703125" style="1358" customWidth="1"/>
    <col min="127" max="127" width="3.85546875" style="32" customWidth="1"/>
    <col min="128" max="128" width="10.42578125" style="1358" customWidth="1"/>
    <col min="129" max="129" width="3.85546875" style="32" customWidth="1"/>
    <col min="130" max="130" width="9.5703125" style="32" customWidth="1"/>
    <col min="131" max="131" width="3.85546875" style="32" customWidth="1"/>
    <col min="132" max="132" width="12.28515625" style="32" customWidth="1"/>
    <col min="133" max="133" width="3.85546875" style="32" customWidth="1"/>
    <col min="134" max="134" width="9.7109375" style="32" customWidth="1"/>
    <col min="135" max="135" width="3.85546875" style="32" customWidth="1"/>
    <col min="136" max="136" width="11" style="32" customWidth="1"/>
    <col min="137" max="137" width="3.85546875" style="32" customWidth="1"/>
    <col min="138" max="138" width="15.140625" style="32" customWidth="1"/>
    <col min="139" max="139" width="4.7109375" style="32" customWidth="1"/>
    <col min="140" max="140" width="15.140625" style="32" customWidth="1"/>
    <col min="141" max="141" width="4.7109375" style="32" customWidth="1"/>
    <col min="142" max="142" width="12.7109375" style="32" customWidth="1"/>
    <col min="143" max="143" width="4.7109375" style="32" customWidth="1"/>
    <col min="144" max="144" width="12.7109375" style="32" customWidth="1"/>
    <col min="145" max="145" width="4.7109375" style="32" customWidth="1"/>
    <col min="146" max="146" width="11.28515625" style="32" customWidth="1"/>
    <col min="147" max="147" width="3.85546875" style="32" customWidth="1"/>
    <col min="148" max="148" width="9.42578125" style="32" customWidth="1"/>
    <col min="149" max="149" width="3.85546875" style="32" customWidth="1"/>
    <col min="150" max="150" width="12.7109375" style="32" customWidth="1"/>
    <col min="151" max="151" width="3.85546875" style="32" customWidth="1"/>
    <col min="152" max="152" width="12.7109375" style="32" customWidth="1"/>
    <col min="153" max="153" width="3.85546875" style="32" customWidth="1"/>
    <col min="154" max="154" width="11.42578125" style="32" customWidth="1"/>
    <col min="155" max="155" width="3.85546875" style="32" customWidth="1"/>
    <col min="156" max="156" width="10.140625" style="32" customWidth="1"/>
    <col min="157" max="157" width="3.85546875" style="32" customWidth="1"/>
    <col min="158" max="158" width="12.7109375" style="32" customWidth="1"/>
    <col min="159" max="159" width="3.85546875" style="32" customWidth="1"/>
    <col min="160" max="160" width="11.5703125" style="32" customWidth="1"/>
    <col min="161" max="161" width="3.85546875" style="32" customWidth="1"/>
    <col min="162" max="162" width="12.7109375" style="1358" customWidth="1"/>
    <col min="163" max="163" width="3.85546875" style="32" customWidth="1"/>
    <col min="164" max="164" width="12.7109375" style="32" customWidth="1"/>
    <col min="165" max="165" width="3.85546875" style="32" customWidth="1"/>
    <col min="166" max="166" width="12.7109375" style="32" customWidth="1"/>
    <col min="167" max="167" width="3.85546875" style="32" customWidth="1"/>
    <col min="168" max="174" width="9.140625" style="1358"/>
    <col min="175" max="16384" width="9.140625" style="32"/>
  </cols>
  <sheetData>
    <row r="1" spans="1:167" ht="12.75" customHeight="1">
      <c r="AL1" s="32"/>
      <c r="AN1" s="32"/>
      <c r="BV1" s="32"/>
      <c r="BX1" s="32"/>
      <c r="CH1" s="32"/>
      <c r="CJ1" s="32"/>
      <c r="CN1" s="32"/>
      <c r="CP1" s="32"/>
      <c r="DL1" s="32"/>
      <c r="DN1" s="32"/>
      <c r="DP1" s="32"/>
      <c r="DR1" s="32"/>
      <c r="DT1" s="32"/>
      <c r="DV1" s="32"/>
      <c r="DX1" s="32"/>
      <c r="FF1" s="32"/>
    </row>
    <row r="2" spans="1:167" ht="12.75" customHeight="1">
      <c r="B2" s="1394"/>
      <c r="F2" s="1394" t="s">
        <v>385</v>
      </c>
      <c r="H2" s="1394" t="s">
        <v>385</v>
      </c>
      <c r="P2" s="1394" t="s">
        <v>385</v>
      </c>
      <c r="R2" s="1394" t="s">
        <v>385</v>
      </c>
      <c r="T2" s="1394" t="s">
        <v>385</v>
      </c>
      <c r="AB2" s="1394" t="s">
        <v>385</v>
      </c>
      <c r="AD2" s="1394" t="s">
        <v>385</v>
      </c>
      <c r="AF2" s="1394" t="s">
        <v>385</v>
      </c>
      <c r="AH2" s="1394" t="s">
        <v>385</v>
      </c>
      <c r="AJ2" s="32"/>
      <c r="AL2" s="32"/>
      <c r="AN2" s="32"/>
      <c r="AP2" s="1394" t="s">
        <v>385</v>
      </c>
      <c r="AR2" s="1394" t="s">
        <v>385</v>
      </c>
      <c r="BB2" s="1394" t="s">
        <v>385</v>
      </c>
      <c r="BD2" s="1394" t="s">
        <v>385</v>
      </c>
      <c r="BH2" s="1394" t="s">
        <v>385</v>
      </c>
      <c r="BN2" s="1394" t="s">
        <v>385</v>
      </c>
      <c r="BP2" s="1394" t="s">
        <v>385</v>
      </c>
      <c r="BV2" s="32"/>
      <c r="BX2" s="32"/>
      <c r="CD2" s="1394" t="s">
        <v>385</v>
      </c>
      <c r="CH2" s="32"/>
      <c r="CJ2" s="1394" t="s">
        <v>385</v>
      </c>
      <c r="CL2" s="1394" t="s">
        <v>385</v>
      </c>
      <c r="CN2" s="32"/>
      <c r="CP2" s="32"/>
      <c r="CR2" s="1394" t="s">
        <v>385</v>
      </c>
      <c r="CT2" s="1394" t="s">
        <v>385</v>
      </c>
      <c r="CV2" s="1394" t="s">
        <v>385</v>
      </c>
      <c r="CZ2" s="1394" t="s">
        <v>385</v>
      </c>
      <c r="DD2" s="1394" t="s">
        <v>385</v>
      </c>
      <c r="DF2" s="1394" t="s">
        <v>385</v>
      </c>
      <c r="DJ2" s="1394" t="s">
        <v>385</v>
      </c>
      <c r="DL2" s="32"/>
      <c r="DN2" s="32"/>
      <c r="DP2" s="32"/>
      <c r="DR2" s="32"/>
      <c r="DT2" s="32"/>
      <c r="DV2" s="32"/>
      <c r="DX2" s="1394" t="s">
        <v>385</v>
      </c>
      <c r="DZ2" s="1394" t="s">
        <v>385</v>
      </c>
      <c r="EB2" s="1394" t="s">
        <v>385</v>
      </c>
      <c r="ED2" s="1394" t="s">
        <v>385</v>
      </c>
      <c r="EF2" s="1394" t="s">
        <v>385</v>
      </c>
      <c r="EH2" s="1394" t="s">
        <v>385</v>
      </c>
      <c r="EJ2" s="1394" t="s">
        <v>385</v>
      </c>
      <c r="EL2" s="1394" t="s">
        <v>385</v>
      </c>
      <c r="EN2" s="1394" t="s">
        <v>385</v>
      </c>
      <c r="ER2" s="1394" t="s">
        <v>385</v>
      </c>
      <c r="ET2" s="1394" t="s">
        <v>385</v>
      </c>
      <c r="EX2" s="1394" t="s">
        <v>385</v>
      </c>
      <c r="EZ2" s="1394" t="s">
        <v>385</v>
      </c>
      <c r="FB2" s="1394" t="s">
        <v>385</v>
      </c>
      <c r="FD2" s="1394" t="s">
        <v>385</v>
      </c>
      <c r="FF2" s="32"/>
      <c r="FH2" s="1394" t="s">
        <v>385</v>
      </c>
      <c r="FJ2" s="1394" t="s">
        <v>385</v>
      </c>
    </row>
    <row r="3" spans="1:167" s="95" customFormat="1" ht="12.75" customHeight="1">
      <c r="A3" s="1414" t="s">
        <v>605</v>
      </c>
      <c r="B3" s="1395" t="s">
        <v>83</v>
      </c>
      <c r="C3" s="1395"/>
      <c r="D3" s="1397" t="s">
        <v>748</v>
      </c>
      <c r="E3" s="1395"/>
      <c r="F3" s="1397" t="s">
        <v>676</v>
      </c>
      <c r="G3" s="1395"/>
      <c r="H3" s="1395" t="s">
        <v>388</v>
      </c>
      <c r="I3" s="1395"/>
      <c r="J3" s="1395" t="s">
        <v>388</v>
      </c>
      <c r="K3" s="1395"/>
      <c r="L3" s="1396" t="s">
        <v>749</v>
      </c>
      <c r="M3" s="1395"/>
      <c r="N3" s="1396" t="s">
        <v>750</v>
      </c>
      <c r="O3" s="1395"/>
      <c r="P3" s="1397" t="s">
        <v>608</v>
      </c>
      <c r="Q3" s="1395"/>
      <c r="R3" s="1397" t="s">
        <v>751</v>
      </c>
      <c r="S3" s="1395"/>
      <c r="T3" s="1397" t="s">
        <v>611</v>
      </c>
      <c r="U3" s="1395"/>
      <c r="V3" s="1397" t="s">
        <v>752</v>
      </c>
      <c r="W3" s="1395"/>
      <c r="X3" s="1397" t="s">
        <v>753</v>
      </c>
      <c r="Y3" s="1395"/>
      <c r="Z3" s="1396" t="s">
        <v>753</v>
      </c>
      <c r="AA3" s="1395"/>
      <c r="AB3" s="1397" t="s">
        <v>612</v>
      </c>
      <c r="AC3" s="1395"/>
      <c r="AD3" s="1397" t="s">
        <v>613</v>
      </c>
      <c r="AE3" s="1395"/>
      <c r="AF3" s="1397" t="s">
        <v>613</v>
      </c>
      <c r="AG3" s="1395"/>
      <c r="AH3" s="1397" t="s">
        <v>613</v>
      </c>
      <c r="AI3" s="1395"/>
      <c r="AJ3" s="1397" t="s">
        <v>754</v>
      </c>
      <c r="AK3" s="1395"/>
      <c r="AL3" s="1397" t="s">
        <v>755</v>
      </c>
      <c r="AM3" s="1395"/>
      <c r="AN3" s="1397" t="s">
        <v>756</v>
      </c>
      <c r="AO3" s="1395"/>
      <c r="AP3" s="1397" t="s">
        <v>757</v>
      </c>
      <c r="AQ3" s="1395"/>
      <c r="AR3" s="1397" t="s">
        <v>614</v>
      </c>
      <c r="AS3" s="1395"/>
      <c r="AT3" s="1397" t="s">
        <v>758</v>
      </c>
      <c r="AU3" s="1395"/>
      <c r="AV3" s="1397" t="s">
        <v>759</v>
      </c>
      <c r="AW3" s="1395"/>
      <c r="AX3" s="1395" t="s">
        <v>402</v>
      </c>
      <c r="AY3" s="1395"/>
      <c r="AZ3" s="1395" t="s">
        <v>402</v>
      </c>
      <c r="BA3" s="1395"/>
      <c r="BB3" s="1397" t="s">
        <v>760</v>
      </c>
      <c r="BC3" s="1397"/>
      <c r="BD3" s="1395" t="s">
        <v>405</v>
      </c>
      <c r="BE3" s="1395"/>
      <c r="BF3" s="1395" t="s">
        <v>405</v>
      </c>
      <c r="BG3" s="1395"/>
      <c r="BH3" s="1397" t="s">
        <v>761</v>
      </c>
      <c r="BI3" s="1395"/>
      <c r="BJ3" s="1397" t="s">
        <v>762</v>
      </c>
      <c r="BK3" s="1395"/>
      <c r="BL3" s="1398" t="s">
        <v>409</v>
      </c>
      <c r="BM3" s="1395"/>
      <c r="BN3" s="1397" t="s">
        <v>763</v>
      </c>
      <c r="BO3" s="1395"/>
      <c r="BP3" s="1397" t="s">
        <v>616</v>
      </c>
      <c r="BQ3" s="1397"/>
      <c r="BR3" s="1395" t="s">
        <v>764</v>
      </c>
      <c r="BS3" s="1395"/>
      <c r="BT3" s="1397" t="s">
        <v>414</v>
      </c>
      <c r="BU3" s="1395"/>
      <c r="BV3" s="1397" t="s">
        <v>765</v>
      </c>
      <c r="BW3" s="1397"/>
      <c r="BX3" s="1397" t="s">
        <v>415</v>
      </c>
      <c r="BY3" s="1395"/>
      <c r="BZ3" s="1395" t="s">
        <v>522</v>
      </c>
      <c r="CA3" s="1395"/>
      <c r="CB3" s="1397" t="s">
        <v>766</v>
      </c>
      <c r="CC3" s="1395"/>
      <c r="CD3" s="1397" t="s">
        <v>617</v>
      </c>
      <c r="CE3" s="1397"/>
      <c r="CF3" s="1395" t="s">
        <v>578</v>
      </c>
      <c r="CG3" s="1395"/>
      <c r="CH3" s="1397" t="s">
        <v>767</v>
      </c>
      <c r="CI3" s="1395"/>
      <c r="CJ3" s="1396" t="s">
        <v>768</v>
      </c>
      <c r="CK3" s="1395"/>
      <c r="CL3" s="1397" t="s">
        <v>769</v>
      </c>
      <c r="CM3" s="1397"/>
      <c r="CN3" s="1395" t="s">
        <v>428</v>
      </c>
      <c r="CO3" s="1395"/>
      <c r="CP3" s="1396" t="s">
        <v>770</v>
      </c>
      <c r="CQ3" s="1395"/>
      <c r="CR3" s="1397" t="s">
        <v>580</v>
      </c>
      <c r="CS3" s="1395"/>
      <c r="CT3" s="1397" t="s">
        <v>580</v>
      </c>
      <c r="CU3" s="1397"/>
      <c r="CV3" s="1397" t="s">
        <v>771</v>
      </c>
      <c r="CW3" s="1395"/>
      <c r="CX3" s="1397" t="s">
        <v>433</v>
      </c>
      <c r="CY3" s="1395"/>
      <c r="CZ3" s="1395" t="s">
        <v>772</v>
      </c>
      <c r="DA3" s="1397"/>
      <c r="DB3" s="1395" t="s">
        <v>773</v>
      </c>
      <c r="DC3" s="1395"/>
      <c r="DD3" s="1395" t="s">
        <v>774</v>
      </c>
      <c r="DE3" s="1395"/>
      <c r="DF3" s="1396" t="s">
        <v>626</v>
      </c>
      <c r="DG3" s="1395"/>
      <c r="DH3" s="1395" t="s">
        <v>439</v>
      </c>
      <c r="DI3" s="1395"/>
      <c r="DJ3" s="1395" t="s">
        <v>775</v>
      </c>
      <c r="DK3" s="1395"/>
      <c r="DL3" s="1395" t="s">
        <v>775</v>
      </c>
      <c r="DM3" s="1395"/>
      <c r="DN3" s="1397" t="s">
        <v>627</v>
      </c>
      <c r="DO3" s="1395"/>
      <c r="DP3" s="1395" t="s">
        <v>776</v>
      </c>
      <c r="DQ3" s="1397"/>
      <c r="DR3" s="1397" t="s">
        <v>777</v>
      </c>
      <c r="DS3" s="1395"/>
      <c r="DT3" s="1395" t="s">
        <v>778</v>
      </c>
      <c r="DU3" s="1395"/>
      <c r="DV3" s="1396" t="s">
        <v>779</v>
      </c>
      <c r="DW3" s="1395"/>
      <c r="DX3" s="1397" t="s">
        <v>442</v>
      </c>
      <c r="DY3" s="1395"/>
      <c r="DZ3" s="1397" t="s">
        <v>780</v>
      </c>
      <c r="EA3" s="1395"/>
      <c r="EB3" s="1397" t="s">
        <v>781</v>
      </c>
      <c r="EC3" s="1395"/>
      <c r="ED3" s="1397" t="s">
        <v>689</v>
      </c>
      <c r="EE3" s="1395"/>
      <c r="EF3" s="1397" t="s">
        <v>782</v>
      </c>
      <c r="EG3" s="1395"/>
      <c r="EH3" s="1397" t="s">
        <v>782</v>
      </c>
      <c r="EI3" s="1397"/>
      <c r="EJ3" s="1397" t="s">
        <v>782</v>
      </c>
      <c r="EK3" s="1397"/>
      <c r="EL3" s="1397" t="s">
        <v>782</v>
      </c>
      <c r="EM3" s="1395"/>
      <c r="EN3" s="1397" t="s">
        <v>782</v>
      </c>
      <c r="EO3" s="1395"/>
      <c r="EP3" s="1396" t="s">
        <v>449</v>
      </c>
      <c r="EQ3" s="1397"/>
      <c r="ER3" s="1396" t="s">
        <v>449</v>
      </c>
      <c r="ES3" s="1395"/>
      <c r="ET3" s="1398" t="s">
        <v>450</v>
      </c>
      <c r="EU3" s="1395"/>
      <c r="EV3" s="1398" t="s">
        <v>450</v>
      </c>
      <c r="EW3" s="1395"/>
      <c r="EX3" s="1398" t="s">
        <v>450</v>
      </c>
      <c r="EY3" s="1395"/>
      <c r="EZ3" s="1398" t="s">
        <v>450</v>
      </c>
      <c r="FA3" s="1397"/>
      <c r="FB3" s="1398" t="s">
        <v>450</v>
      </c>
      <c r="FC3" s="1395"/>
      <c r="FD3" s="1398" t="s">
        <v>450</v>
      </c>
      <c r="FE3" s="1395"/>
      <c r="FF3" s="1395" t="s">
        <v>450</v>
      </c>
      <c r="FG3" s="1395"/>
      <c r="FH3" s="1397" t="s">
        <v>632</v>
      </c>
      <c r="FI3" s="1395"/>
      <c r="FJ3" s="1397" t="s">
        <v>692</v>
      </c>
      <c r="FK3" s="1395"/>
    </row>
    <row r="4" spans="1:167" s="95" customFormat="1" ht="12.75" customHeight="1">
      <c r="A4" s="1416" t="s">
        <v>288</v>
      </c>
      <c r="B4" s="1399"/>
      <c r="C4" s="1399"/>
      <c r="D4" s="1401" t="s">
        <v>783</v>
      </c>
      <c r="E4" s="1399"/>
      <c r="F4" s="1401" t="s">
        <v>784</v>
      </c>
      <c r="G4" s="1399"/>
      <c r="H4" s="1399" t="s">
        <v>785</v>
      </c>
      <c r="I4" s="1399"/>
      <c r="J4" s="1399" t="s">
        <v>786</v>
      </c>
      <c r="K4" s="1399"/>
      <c r="L4" s="1400" t="s">
        <v>787</v>
      </c>
      <c r="M4" s="1399"/>
      <c r="N4" s="1400" t="s">
        <v>788</v>
      </c>
      <c r="O4" s="1399"/>
      <c r="P4" s="1401" t="s">
        <v>789</v>
      </c>
      <c r="Q4" s="1399"/>
      <c r="R4" s="1401" t="s">
        <v>704</v>
      </c>
      <c r="S4" s="1399"/>
      <c r="T4" s="1401" t="s">
        <v>790</v>
      </c>
      <c r="U4" s="1399"/>
      <c r="V4" s="1401" t="s">
        <v>791</v>
      </c>
      <c r="W4" s="1399"/>
      <c r="X4" s="1401" t="s">
        <v>792</v>
      </c>
      <c r="Y4" s="1399"/>
      <c r="Z4" s="1400" t="s">
        <v>793</v>
      </c>
      <c r="AA4" s="1399"/>
      <c r="AB4" s="1401" t="s">
        <v>794</v>
      </c>
      <c r="AC4" s="1399"/>
      <c r="AD4" s="1401" t="s">
        <v>795</v>
      </c>
      <c r="AE4" s="1399"/>
      <c r="AF4" s="1401" t="s">
        <v>796</v>
      </c>
      <c r="AG4" s="1399"/>
      <c r="AH4" s="1401" t="s">
        <v>709</v>
      </c>
      <c r="AI4" s="1399"/>
      <c r="AJ4" s="1401" t="s">
        <v>797</v>
      </c>
      <c r="AK4" s="1399"/>
      <c r="AL4" s="1401" t="s">
        <v>797</v>
      </c>
      <c r="AM4" s="1399"/>
      <c r="AN4" s="1401" t="s">
        <v>797</v>
      </c>
      <c r="AO4" s="1399"/>
      <c r="AP4" s="1401" t="s">
        <v>704</v>
      </c>
      <c r="AQ4" s="1399"/>
      <c r="AR4" s="1401" t="s">
        <v>704</v>
      </c>
      <c r="AS4" s="1399"/>
      <c r="AT4" s="1401" t="s">
        <v>798</v>
      </c>
      <c r="AU4" s="1399"/>
      <c r="AV4" s="1401" t="s">
        <v>798</v>
      </c>
      <c r="AW4" s="1399"/>
      <c r="AX4" s="1399" t="s">
        <v>799</v>
      </c>
      <c r="AY4" s="1399"/>
      <c r="AZ4" s="1399" t="s">
        <v>800</v>
      </c>
      <c r="BA4" s="1399"/>
      <c r="BB4" s="1401" t="s">
        <v>704</v>
      </c>
      <c r="BC4" s="1401"/>
      <c r="BD4" s="1399" t="s">
        <v>704</v>
      </c>
      <c r="BE4" s="1399"/>
      <c r="BF4" s="1399" t="s">
        <v>786</v>
      </c>
      <c r="BG4" s="1399"/>
      <c r="BH4" s="1401" t="s">
        <v>704</v>
      </c>
      <c r="BI4" s="1399"/>
      <c r="BJ4" s="1415" t="s">
        <v>801</v>
      </c>
      <c r="BK4" s="1399"/>
      <c r="BL4" s="46" t="s">
        <v>798</v>
      </c>
      <c r="BM4" s="1399"/>
      <c r="BN4" s="1401" t="s">
        <v>704</v>
      </c>
      <c r="BO4" s="1399"/>
      <c r="BP4" s="1401" t="s">
        <v>704</v>
      </c>
      <c r="BQ4" s="1401"/>
      <c r="BR4" s="1399" t="s">
        <v>802</v>
      </c>
      <c r="BS4" s="1399"/>
      <c r="BT4" s="1401" t="s">
        <v>786</v>
      </c>
      <c r="BU4" s="1399"/>
      <c r="BV4" s="1401" t="s">
        <v>786</v>
      </c>
      <c r="BW4" s="1401"/>
      <c r="BX4" s="1401" t="s">
        <v>803</v>
      </c>
      <c r="BY4" s="1399"/>
      <c r="BZ4" s="1399" t="s">
        <v>783</v>
      </c>
      <c r="CA4" s="1399"/>
      <c r="CB4" s="1401" t="s">
        <v>786</v>
      </c>
      <c r="CC4" s="1399"/>
      <c r="CD4" s="1401" t="s">
        <v>704</v>
      </c>
      <c r="CE4" s="1401"/>
      <c r="CF4" s="1399" t="s">
        <v>804</v>
      </c>
      <c r="CG4" s="1399"/>
      <c r="CH4" s="1401" t="s">
        <v>805</v>
      </c>
      <c r="CI4" s="1399"/>
      <c r="CJ4" s="1403" t="s">
        <v>806</v>
      </c>
      <c r="CK4" s="1399"/>
      <c r="CL4" s="1415" t="s">
        <v>807</v>
      </c>
      <c r="CM4" s="1401"/>
      <c r="CN4" s="1399" t="s">
        <v>798</v>
      </c>
      <c r="CO4" s="1399"/>
      <c r="CP4" s="1400" t="s">
        <v>798</v>
      </c>
      <c r="CQ4" s="1399"/>
      <c r="CR4" s="1401" t="s">
        <v>808</v>
      </c>
      <c r="CS4" s="1399"/>
      <c r="CT4" s="1401" t="s">
        <v>698</v>
      </c>
      <c r="CU4" s="1401"/>
      <c r="CV4" s="1401" t="s">
        <v>709</v>
      </c>
      <c r="CW4" s="1399"/>
      <c r="CX4" s="1401" t="s">
        <v>809</v>
      </c>
      <c r="CY4" s="1399"/>
      <c r="CZ4" s="1399" t="s">
        <v>810</v>
      </c>
      <c r="DA4" s="1401"/>
      <c r="DB4" s="1399" t="s">
        <v>811</v>
      </c>
      <c r="DC4" s="1399"/>
      <c r="DD4" s="1399" t="s">
        <v>810</v>
      </c>
      <c r="DE4" s="1399"/>
      <c r="DF4" s="1400" t="s">
        <v>812</v>
      </c>
      <c r="DG4" s="1399"/>
      <c r="DH4" s="1399" t="s">
        <v>786</v>
      </c>
      <c r="DI4" s="1399"/>
      <c r="DJ4" s="1399" t="s">
        <v>813</v>
      </c>
      <c r="DK4" s="1399"/>
      <c r="DL4" s="1399" t="s">
        <v>814</v>
      </c>
      <c r="DM4" s="1399"/>
      <c r="DN4" s="1415" t="s">
        <v>815</v>
      </c>
      <c r="DO4" s="1399"/>
      <c r="DP4" s="95" t="s">
        <v>816</v>
      </c>
      <c r="DQ4" s="1401"/>
      <c r="DR4" s="1401" t="s">
        <v>817</v>
      </c>
      <c r="DS4" s="1399"/>
      <c r="DT4" s="95" t="s">
        <v>818</v>
      </c>
      <c r="DU4" s="1399"/>
      <c r="DV4" s="1403" t="s">
        <v>786</v>
      </c>
      <c r="DW4" s="1399"/>
      <c r="DX4" s="1415" t="s">
        <v>709</v>
      </c>
      <c r="DY4" s="1399"/>
      <c r="DZ4" s="1401" t="s">
        <v>704</v>
      </c>
      <c r="EA4" s="1399"/>
      <c r="EB4" s="1415" t="s">
        <v>819</v>
      </c>
      <c r="EC4" s="1399"/>
      <c r="ED4" s="1415" t="s">
        <v>704</v>
      </c>
      <c r="EE4" s="1399"/>
      <c r="EF4" s="1415" t="s">
        <v>728</v>
      </c>
      <c r="EG4" s="1399"/>
      <c r="EH4" s="1401" t="s">
        <v>642</v>
      </c>
      <c r="EI4" s="1401"/>
      <c r="EJ4" s="1401" t="s">
        <v>646</v>
      </c>
      <c r="EK4" s="1401"/>
      <c r="EL4" s="1415" t="s">
        <v>638</v>
      </c>
      <c r="EM4" s="1399"/>
      <c r="EN4" s="1415" t="s">
        <v>820</v>
      </c>
      <c r="EO4" s="1399"/>
      <c r="EP4" s="1400" t="s">
        <v>786</v>
      </c>
      <c r="EQ4" s="1401"/>
      <c r="ER4" s="1400" t="s">
        <v>821</v>
      </c>
      <c r="ES4" s="1399"/>
      <c r="ET4" s="1402" t="s">
        <v>728</v>
      </c>
      <c r="EU4" s="1399"/>
      <c r="EV4" s="46" t="s">
        <v>822</v>
      </c>
      <c r="EW4" s="1399"/>
      <c r="EX4" s="1402" t="s">
        <v>646</v>
      </c>
      <c r="EY4" s="1399"/>
      <c r="EZ4" s="1402" t="s">
        <v>638</v>
      </c>
      <c r="FA4" s="1401"/>
      <c r="FB4" s="1402" t="s">
        <v>697</v>
      </c>
      <c r="FC4" s="1399"/>
      <c r="FD4" s="1402" t="s">
        <v>823</v>
      </c>
      <c r="FE4" s="1399"/>
      <c r="FF4" s="1399" t="s">
        <v>824</v>
      </c>
      <c r="FG4" s="1399"/>
      <c r="FH4" s="1415" t="s">
        <v>704</v>
      </c>
      <c r="FI4" s="1399"/>
      <c r="FJ4" s="1415" t="s">
        <v>704</v>
      </c>
      <c r="FK4" s="1399"/>
    </row>
    <row r="5" spans="1:167" ht="12.75" customHeight="1">
      <c r="A5" s="1446"/>
      <c r="B5" s="1404" t="s">
        <v>86</v>
      </c>
      <c r="C5" s="1404" t="s">
        <v>16</v>
      </c>
      <c r="D5" s="1404" t="s">
        <v>86</v>
      </c>
      <c r="E5" s="1404" t="s">
        <v>16</v>
      </c>
      <c r="F5" s="1404" t="s">
        <v>86</v>
      </c>
      <c r="G5" s="1404" t="s">
        <v>16</v>
      </c>
      <c r="H5" s="1404" t="s">
        <v>86</v>
      </c>
      <c r="I5" s="1404" t="s">
        <v>16</v>
      </c>
      <c r="J5" s="1404" t="s">
        <v>86</v>
      </c>
      <c r="K5" s="1404" t="s">
        <v>16</v>
      </c>
      <c r="L5" s="1404" t="s">
        <v>86</v>
      </c>
      <c r="M5" s="1404" t="s">
        <v>16</v>
      </c>
      <c r="N5" s="1404" t="s">
        <v>86</v>
      </c>
      <c r="O5" s="1404" t="s">
        <v>16</v>
      </c>
      <c r="P5" s="1404" t="s">
        <v>86</v>
      </c>
      <c r="Q5" s="1404" t="s">
        <v>16</v>
      </c>
      <c r="R5" s="1404" t="s">
        <v>86</v>
      </c>
      <c r="S5" s="1404" t="s">
        <v>16</v>
      </c>
      <c r="T5" s="1404" t="s">
        <v>86</v>
      </c>
      <c r="U5" s="1404" t="s">
        <v>16</v>
      </c>
      <c r="V5" s="1404" t="s">
        <v>86</v>
      </c>
      <c r="W5" s="1404" t="s">
        <v>16</v>
      </c>
      <c r="X5" s="1404" t="s">
        <v>86</v>
      </c>
      <c r="Y5" s="1404" t="s">
        <v>16</v>
      </c>
      <c r="Z5" s="1404" t="s">
        <v>86</v>
      </c>
      <c r="AA5" s="1404" t="s">
        <v>16</v>
      </c>
      <c r="AB5" s="1404" t="s">
        <v>86</v>
      </c>
      <c r="AC5" s="1404" t="s">
        <v>16</v>
      </c>
      <c r="AD5" s="1404" t="s">
        <v>86</v>
      </c>
      <c r="AE5" s="1404" t="s">
        <v>16</v>
      </c>
      <c r="AF5" s="1404" t="s">
        <v>86</v>
      </c>
      <c r="AG5" s="1404" t="s">
        <v>16</v>
      </c>
      <c r="AH5" s="1404" t="s">
        <v>86</v>
      </c>
      <c r="AI5" s="1404" t="s">
        <v>16</v>
      </c>
      <c r="AJ5" s="1404" t="s">
        <v>86</v>
      </c>
      <c r="AK5" s="1404" t="s">
        <v>16</v>
      </c>
      <c r="AL5" s="1404" t="s">
        <v>86</v>
      </c>
      <c r="AM5" s="1404" t="s">
        <v>16</v>
      </c>
      <c r="AN5" s="1404" t="s">
        <v>86</v>
      </c>
      <c r="AO5" s="1404" t="s">
        <v>16</v>
      </c>
      <c r="AP5" s="1404" t="s">
        <v>86</v>
      </c>
      <c r="AQ5" s="1404" t="s">
        <v>16</v>
      </c>
      <c r="AR5" s="1404" t="s">
        <v>86</v>
      </c>
      <c r="AS5" s="1404" t="s">
        <v>16</v>
      </c>
      <c r="AT5" s="1404" t="s">
        <v>86</v>
      </c>
      <c r="AU5" s="1404" t="s">
        <v>16</v>
      </c>
      <c r="AV5" s="1404" t="s">
        <v>86</v>
      </c>
      <c r="AW5" s="1404" t="s">
        <v>16</v>
      </c>
      <c r="AX5" s="1404" t="s">
        <v>86</v>
      </c>
      <c r="AY5" s="1404" t="s">
        <v>16</v>
      </c>
      <c r="AZ5" s="1404" t="s">
        <v>86</v>
      </c>
      <c r="BA5" s="1404" t="s">
        <v>16</v>
      </c>
      <c r="BB5" s="1404" t="s">
        <v>86</v>
      </c>
      <c r="BC5" s="1404" t="s">
        <v>16</v>
      </c>
      <c r="BD5" s="1404" t="s">
        <v>86</v>
      </c>
      <c r="BE5" s="1404" t="s">
        <v>16</v>
      </c>
      <c r="BF5" s="1404" t="s">
        <v>86</v>
      </c>
      <c r="BG5" s="1404" t="s">
        <v>16</v>
      </c>
      <c r="BH5" s="1404" t="s">
        <v>86</v>
      </c>
      <c r="BI5" s="1404" t="s">
        <v>16</v>
      </c>
      <c r="BJ5" s="1404" t="s">
        <v>86</v>
      </c>
      <c r="BK5" s="1404" t="s">
        <v>16</v>
      </c>
      <c r="BL5" s="1404" t="s">
        <v>86</v>
      </c>
      <c r="BM5" s="1404" t="s">
        <v>16</v>
      </c>
      <c r="BN5" s="1404" t="s">
        <v>86</v>
      </c>
      <c r="BO5" s="1404" t="s">
        <v>16</v>
      </c>
      <c r="BP5" s="1404" t="s">
        <v>86</v>
      </c>
      <c r="BQ5" s="1404" t="s">
        <v>16</v>
      </c>
      <c r="BR5" s="1404" t="s">
        <v>86</v>
      </c>
      <c r="BS5" s="1404" t="s">
        <v>16</v>
      </c>
      <c r="BT5" s="1404" t="s">
        <v>86</v>
      </c>
      <c r="BU5" s="1404" t="s">
        <v>16</v>
      </c>
      <c r="BV5" s="1404" t="s">
        <v>86</v>
      </c>
      <c r="BW5" s="1404" t="s">
        <v>16</v>
      </c>
      <c r="BX5" s="1404" t="s">
        <v>86</v>
      </c>
      <c r="BY5" s="1404" t="s">
        <v>16</v>
      </c>
      <c r="BZ5" s="1404" t="s">
        <v>86</v>
      </c>
      <c r="CA5" s="1404" t="s">
        <v>16</v>
      </c>
      <c r="CB5" s="1404" t="s">
        <v>86</v>
      </c>
      <c r="CC5" s="1404" t="s">
        <v>16</v>
      </c>
      <c r="CD5" s="1404" t="s">
        <v>86</v>
      </c>
      <c r="CE5" s="1404" t="s">
        <v>16</v>
      </c>
      <c r="CF5" s="1404" t="s">
        <v>86</v>
      </c>
      <c r="CG5" s="1404" t="s">
        <v>16</v>
      </c>
      <c r="CH5" s="1404" t="s">
        <v>86</v>
      </c>
      <c r="CI5" s="1404" t="s">
        <v>16</v>
      </c>
      <c r="CJ5" s="1404" t="s">
        <v>86</v>
      </c>
      <c r="CK5" s="1404" t="s">
        <v>16</v>
      </c>
      <c r="CL5" s="1404" t="s">
        <v>86</v>
      </c>
      <c r="CM5" s="1404" t="s">
        <v>16</v>
      </c>
      <c r="CN5" s="1404" t="s">
        <v>86</v>
      </c>
      <c r="CO5" s="1404" t="s">
        <v>16</v>
      </c>
      <c r="CP5" s="1404" t="s">
        <v>86</v>
      </c>
      <c r="CQ5" s="1404" t="s">
        <v>16</v>
      </c>
      <c r="CR5" s="1404" t="s">
        <v>86</v>
      </c>
      <c r="CS5" s="1404" t="s">
        <v>16</v>
      </c>
      <c r="CT5" s="1404" t="s">
        <v>86</v>
      </c>
      <c r="CU5" s="1404" t="s">
        <v>16</v>
      </c>
      <c r="CV5" s="1404" t="s">
        <v>86</v>
      </c>
      <c r="CW5" s="1404" t="s">
        <v>16</v>
      </c>
      <c r="CX5" s="1404" t="s">
        <v>86</v>
      </c>
      <c r="CY5" s="1404" t="s">
        <v>16</v>
      </c>
      <c r="CZ5" s="1404" t="s">
        <v>86</v>
      </c>
      <c r="DA5" s="1404" t="s">
        <v>16</v>
      </c>
      <c r="DB5" s="1404" t="s">
        <v>86</v>
      </c>
      <c r="DC5" s="1404" t="s">
        <v>16</v>
      </c>
      <c r="DD5" s="1404" t="s">
        <v>86</v>
      </c>
      <c r="DE5" s="1404" t="s">
        <v>16</v>
      </c>
      <c r="DF5" s="1404" t="s">
        <v>86</v>
      </c>
      <c r="DG5" s="1404" t="s">
        <v>16</v>
      </c>
      <c r="DH5" s="1404" t="s">
        <v>86</v>
      </c>
      <c r="DI5" s="1404" t="s">
        <v>16</v>
      </c>
      <c r="DJ5" s="1404" t="s">
        <v>86</v>
      </c>
      <c r="DK5" s="1404" t="s">
        <v>16</v>
      </c>
      <c r="DL5" s="1404" t="s">
        <v>86</v>
      </c>
      <c r="DM5" s="1404" t="s">
        <v>16</v>
      </c>
      <c r="DN5" s="1404" t="s">
        <v>86</v>
      </c>
      <c r="DO5" s="1404" t="s">
        <v>16</v>
      </c>
      <c r="DP5" s="1404" t="s">
        <v>86</v>
      </c>
      <c r="DQ5" s="1404" t="s">
        <v>16</v>
      </c>
      <c r="DR5" s="1404" t="s">
        <v>86</v>
      </c>
      <c r="DS5" s="1404" t="s">
        <v>16</v>
      </c>
      <c r="DT5" s="1404" t="s">
        <v>86</v>
      </c>
      <c r="DU5" s="1404" t="s">
        <v>16</v>
      </c>
      <c r="DV5" s="1404" t="s">
        <v>86</v>
      </c>
      <c r="DW5" s="1404" t="s">
        <v>16</v>
      </c>
      <c r="DX5" s="1404" t="s">
        <v>86</v>
      </c>
      <c r="DY5" s="1404" t="s">
        <v>16</v>
      </c>
      <c r="DZ5" s="1404" t="s">
        <v>86</v>
      </c>
      <c r="EA5" s="1404" t="s">
        <v>16</v>
      </c>
      <c r="EB5" s="1404" t="s">
        <v>86</v>
      </c>
      <c r="EC5" s="1404" t="s">
        <v>16</v>
      </c>
      <c r="ED5" s="1404" t="s">
        <v>86</v>
      </c>
      <c r="EE5" s="1404" t="s">
        <v>16</v>
      </c>
      <c r="EF5" s="1404" t="s">
        <v>86</v>
      </c>
      <c r="EG5" s="1404" t="s">
        <v>16</v>
      </c>
      <c r="EH5" s="1404" t="s">
        <v>86</v>
      </c>
      <c r="EI5" s="1404" t="s">
        <v>16</v>
      </c>
      <c r="EJ5" s="1404" t="s">
        <v>86</v>
      </c>
      <c r="EK5" s="1404" t="s">
        <v>16</v>
      </c>
      <c r="EL5" s="1404" t="s">
        <v>86</v>
      </c>
      <c r="EM5" s="1404" t="s">
        <v>16</v>
      </c>
      <c r="EN5" s="1404" t="s">
        <v>86</v>
      </c>
      <c r="EO5" s="1404" t="s">
        <v>16</v>
      </c>
      <c r="EP5" s="1404" t="s">
        <v>86</v>
      </c>
      <c r="EQ5" s="1404" t="s">
        <v>16</v>
      </c>
      <c r="ER5" s="1404" t="s">
        <v>86</v>
      </c>
      <c r="ES5" s="1404" t="s">
        <v>16</v>
      </c>
      <c r="ET5" s="1404" t="s">
        <v>86</v>
      </c>
      <c r="EU5" s="1404" t="s">
        <v>16</v>
      </c>
      <c r="EV5" s="1404" t="s">
        <v>86</v>
      </c>
      <c r="EW5" s="1404" t="s">
        <v>16</v>
      </c>
      <c r="EX5" s="1404" t="s">
        <v>86</v>
      </c>
      <c r="EY5" s="1404" t="s">
        <v>16</v>
      </c>
      <c r="EZ5" s="1404" t="s">
        <v>86</v>
      </c>
      <c r="FA5" s="1404" t="s">
        <v>16</v>
      </c>
      <c r="FB5" s="1404" t="s">
        <v>86</v>
      </c>
      <c r="FC5" s="1404" t="s">
        <v>16</v>
      </c>
      <c r="FD5" s="1404" t="s">
        <v>86</v>
      </c>
      <c r="FE5" s="1404" t="s">
        <v>16</v>
      </c>
      <c r="FF5" s="1404" t="s">
        <v>86</v>
      </c>
      <c r="FG5" s="1404" t="s">
        <v>16</v>
      </c>
      <c r="FH5" s="1404" t="s">
        <v>86</v>
      </c>
      <c r="FI5" s="1404" t="s">
        <v>16</v>
      </c>
      <c r="FJ5" s="1404" t="s">
        <v>86</v>
      </c>
      <c r="FK5" s="1404" t="s">
        <v>16</v>
      </c>
    </row>
    <row r="6" spans="1:167" ht="12.75" customHeight="1">
      <c r="A6" s="1418" t="s">
        <v>88</v>
      </c>
      <c r="AJ6" s="32"/>
      <c r="AL6" s="32"/>
      <c r="AN6" s="32"/>
      <c r="BV6" s="32"/>
      <c r="BX6" s="32"/>
      <c r="CH6" s="32"/>
      <c r="CJ6" s="32"/>
      <c r="CN6" s="32"/>
      <c r="CP6" s="32"/>
      <c r="DL6" s="32"/>
      <c r="DN6" s="32"/>
      <c r="DP6" s="32"/>
      <c r="DR6" s="32"/>
      <c r="DT6" s="32"/>
      <c r="DV6" s="32"/>
      <c r="DX6" s="32"/>
      <c r="FF6" s="32"/>
    </row>
    <row r="7" spans="1:167" ht="12.75" customHeight="1">
      <c r="A7" s="32" t="s">
        <v>89</v>
      </c>
      <c r="B7" s="70">
        <f>SUMIF(C$5:IV$5,"Rm",C7:IV7)</f>
        <v>17532.990710893275</v>
      </c>
      <c r="C7" s="32">
        <f>IF(B7&lt;&gt;0,B7/B$11*100,0)</f>
        <v>61.490539264740676</v>
      </c>
      <c r="D7" s="70">
        <v>865.23</v>
      </c>
      <c r="E7" s="32">
        <f>IF(D7&lt;&gt;"",D7/D$11*100,"")</f>
        <v>99.021492824280728</v>
      </c>
      <c r="F7" s="70">
        <f>SUM('FoF1'!K9:K12)</f>
        <v>0.18257666</v>
      </c>
      <c r="G7" s="32">
        <f>IF(F7&lt;&gt;0,F7/F$11*100,0)</f>
        <v>114.00070819349655</v>
      </c>
      <c r="H7" s="70">
        <f>SUM('FoF1'!Q9:Q12)</f>
        <v>0</v>
      </c>
      <c r="I7" s="32">
        <f>IF(H7&lt;&gt;0,H7/H$11*100,0)</f>
        <v>0</v>
      </c>
      <c r="J7" s="70">
        <v>260.74400000000003</v>
      </c>
      <c r="K7" s="32">
        <f>IF(J7&lt;&gt;"",J7/J$11*100,"")</f>
        <v>46.808006462615573</v>
      </c>
      <c r="L7" s="70">
        <v>286.101</v>
      </c>
      <c r="M7" s="32">
        <f>IF(L7&lt;&gt;"",L7/L$11*100,"")</f>
        <v>75.067103616379839</v>
      </c>
      <c r="N7" s="70">
        <v>266.48299999999995</v>
      </c>
      <c r="O7" s="32">
        <f>IF(N7&lt;&gt;"",N7/N$11*100,"")</f>
        <v>86.990712781758518</v>
      </c>
      <c r="P7" s="70">
        <f>SUM('FoF1'!CW9:CW12)</f>
        <v>0</v>
      </c>
      <c r="Q7" s="32">
        <f>IF(P7&lt;&gt;0,P7/P$11*100,0)</f>
        <v>0</v>
      </c>
      <c r="R7" s="70">
        <f>SUM('FoF1'!DO9:DO12)</f>
        <v>3.7546366899999999</v>
      </c>
      <c r="S7" s="32">
        <f>IF(R7&lt;&gt;0,R7/R$11*100,0)</f>
        <v>7.6861987091536381</v>
      </c>
      <c r="T7" s="70">
        <f>SUM('FoF1'!ES9:ES12)</f>
        <v>3.0369028999999998</v>
      </c>
      <c r="U7" s="32">
        <f>IF(T7&lt;&gt;0,T7/T$11*100,0)</f>
        <v>30.638165306130578</v>
      </c>
      <c r="V7" s="70">
        <v>69.19</v>
      </c>
      <c r="W7" s="32">
        <f>IF(V7&lt;&gt;"",V7/V$11*100,"")</f>
        <v>78.598205157332728</v>
      </c>
      <c r="X7" s="70">
        <v>491.72</v>
      </c>
      <c r="Y7" s="32">
        <f>IF(X7&lt;&gt;"",X7/X$11*100,"")</f>
        <v>92.484201023171835</v>
      </c>
      <c r="Z7" s="70">
        <v>175.12</v>
      </c>
      <c r="AA7" s="32">
        <f>IF(Z7&lt;&gt;"",Z7/Z$11*100,"")</f>
        <v>87.735470941883776</v>
      </c>
      <c r="AB7" s="70">
        <f>SUM('FoF1'!FW9:FW12)</f>
        <v>0</v>
      </c>
      <c r="AC7" s="32">
        <f>IF(AB7&lt;&gt;0,AB7/AB$11*100,0)</f>
        <v>0</v>
      </c>
      <c r="AD7" s="70">
        <f>SUM('FoF1'!GU9:GU12)</f>
        <v>0</v>
      </c>
      <c r="AE7" s="32">
        <f>IF(AD7&lt;&gt;0,AD7/AD$11*100,0)</f>
        <v>0</v>
      </c>
      <c r="AF7" s="70">
        <f>SUM('FoF1'!GX9:GX12)</f>
        <v>0</v>
      </c>
      <c r="AG7" s="32">
        <f>IF(AF7&lt;&gt;0,AF7/AF$11*100,0)</f>
        <v>0</v>
      </c>
      <c r="AH7" s="70">
        <f>SUM('FoF1'!HA9:HA12)</f>
        <v>0</v>
      </c>
      <c r="AI7" s="32">
        <f>IF(AH7&lt;&gt;0,AH7/AH$11*100,0)</f>
        <v>0</v>
      </c>
      <c r="AJ7" s="70">
        <v>0</v>
      </c>
      <c r="AK7" s="32">
        <f>IF(AJ7&lt;&gt;"",AJ7/AJ$11*100,"")</f>
        <v>0</v>
      </c>
      <c r="AL7" s="70">
        <v>2125.1999999999998</v>
      </c>
      <c r="AM7" s="32">
        <f>IF(AL7&lt;&gt;"",AL7/AL$11*100,"")</f>
        <v>89.963171485416737</v>
      </c>
      <c r="AN7" s="70">
        <v>0</v>
      </c>
      <c r="AO7" s="32">
        <f>IF(AN7&lt;&gt;"",AN7/AN$11*100,"")</f>
        <v>0</v>
      </c>
      <c r="AP7" s="70">
        <f>SUM('FoF1'!HJ9:HJ12)</f>
        <v>2.3406814300000001</v>
      </c>
      <c r="AQ7" s="32">
        <f>IF(AP7&lt;&gt;0,AP7/AP$11*100,0)</f>
        <v>94.546900912231948</v>
      </c>
      <c r="AR7" s="70">
        <f>SUM('FoF1'!HP9:HP12)</f>
        <v>0</v>
      </c>
      <c r="AS7" s="32">
        <f>IF(AR7&lt;&gt;0,AR7/AR$11*100,0)</f>
        <v>0</v>
      </c>
      <c r="AT7" s="70">
        <v>134.04</v>
      </c>
      <c r="AU7" s="32">
        <f>IF(AT7&lt;&gt;"",AT7/AT$11*100,"")</f>
        <v>80.883417813178838</v>
      </c>
      <c r="AV7" s="70">
        <v>153.11000000000001</v>
      </c>
      <c r="AW7" s="32">
        <f>IF(AV7&lt;&gt;"",AV7/AV$11*100,"")</f>
        <v>67.018296419504509</v>
      </c>
      <c r="AX7" s="70">
        <v>1616.9079371011458</v>
      </c>
      <c r="AY7" s="32">
        <f>IF(AX7&lt;&gt;"",AX7/AX$11*100,"")</f>
        <v>75.852911484959066</v>
      </c>
      <c r="AZ7" s="70">
        <v>974.91</v>
      </c>
      <c r="BA7" s="32">
        <f>IF(AZ7&lt;&gt;"",AZ7/AZ$11*100,"")</f>
        <v>75.892697280844473</v>
      </c>
      <c r="BB7" s="70">
        <f>SUM('FoF1'!IT9:IT12)</f>
        <v>0</v>
      </c>
      <c r="BC7" s="32">
        <f>IF(BB7&lt;&gt;0,BB7/BB$11*100,0)</f>
        <v>0</v>
      </c>
      <c r="BD7" s="70">
        <f>SUM('FoF2'!Q9:Q12)</f>
        <v>0</v>
      </c>
      <c r="BE7" s="32">
        <f>IF(BD7&lt;&gt;0,BD7/BD$11*100,0)</f>
        <v>0</v>
      </c>
      <c r="BF7" s="70"/>
      <c r="BG7" s="32" t="str">
        <f>IF(BF7&lt;&gt;"",BF7/BF$11*100,"")</f>
        <v/>
      </c>
      <c r="BH7" s="70">
        <f>SUM('FoF2'!W9:W12)</f>
        <v>0</v>
      </c>
      <c r="BI7" s="32">
        <f>IF(BH7&lt;&gt;0,BH7/BH$11*100,0)</f>
        <v>0</v>
      </c>
      <c r="BJ7" s="70">
        <v>435.87958300000003</v>
      </c>
      <c r="BK7" s="32">
        <f>IF(BJ7&lt;&gt;"",BJ7/BJ$11*100,"")</f>
        <v>89.94840324932953</v>
      </c>
      <c r="BL7" s="70">
        <v>356.9</v>
      </c>
      <c r="BM7" s="32">
        <f>IF(BL7&lt;&gt;"",BL7/BL$11*100,"")</f>
        <v>42.488095238095234</v>
      </c>
      <c r="BN7" s="70">
        <f>SUM('FoF2'!BM9:BM12)</f>
        <v>15.774583310000001</v>
      </c>
      <c r="BO7" s="32">
        <f>IF(BN7&lt;&gt;0,BN7/BN$11*100,0)</f>
        <v>33.850178310239912</v>
      </c>
      <c r="BP7" s="70">
        <f>SUM('FoF2'!BS9:BS12)</f>
        <v>7.4</v>
      </c>
      <c r="BQ7" s="32">
        <f>IF(BP7&lt;&gt;0,BP7/BP$11*100,0)</f>
        <v>54.814814814814817</v>
      </c>
      <c r="BR7" s="70">
        <v>471.09236430205664</v>
      </c>
      <c r="BS7" s="32">
        <f>IF(BR7&lt;&gt;"",BR7/BR$11*100,"")</f>
        <v>93.131070528059993</v>
      </c>
      <c r="BT7" s="70">
        <v>4.5739220000000005</v>
      </c>
      <c r="BU7" s="32">
        <f>IF(BT7&lt;&gt;"",BT7/BT$11*100,"")</f>
        <v>91.671757402009362</v>
      </c>
      <c r="BV7" s="70">
        <v>26.85</v>
      </c>
      <c r="BW7" s="32">
        <f>IF(BV7&lt;&gt;"",BV7/BV$11*100,"")</f>
        <v>40.509957754978885</v>
      </c>
      <c r="BX7" s="70">
        <v>93.98</v>
      </c>
      <c r="BY7" s="32">
        <f>IF(BX7&lt;&gt;"",BX7/BX$11*100,"")</f>
        <v>76.957091385522432</v>
      </c>
      <c r="BZ7" s="70">
        <v>3852.0857804100001</v>
      </c>
      <c r="CA7" s="32">
        <f>IF(BZ7&lt;&gt;"",BZ7/BZ$11*100,"")</f>
        <v>66.249372639839507</v>
      </c>
      <c r="CB7" s="70">
        <v>108.83</v>
      </c>
      <c r="CC7" s="32">
        <f>IF(CB7&lt;&gt;"",CB7/CB$11*100,"")</f>
        <v>84.351263370020149</v>
      </c>
      <c r="CD7" s="70">
        <f>SUM('FoF2'!ED9:ED12)</f>
        <v>46.100999999999999</v>
      </c>
      <c r="CE7" s="32">
        <f>IF(CD7&lt;&gt;0,CD7/CD$11*100,0)</f>
        <v>73.291362617446467</v>
      </c>
      <c r="CF7" s="70">
        <v>0</v>
      </c>
      <c r="CG7" s="32">
        <f>IF(CF7&lt;&gt;"",CF7/CF$11*100,"")</f>
        <v>0</v>
      </c>
      <c r="CH7" s="70">
        <v>94.256999999999991</v>
      </c>
      <c r="CI7" s="32">
        <f>IF(CH7&lt;&gt;"",CH7/CH$11*100,"")</f>
        <v>78.13727928376025</v>
      </c>
      <c r="CJ7" s="70">
        <f>SUM('FoF2'!FH9:FH12)</f>
        <v>11.818973949999998</v>
      </c>
      <c r="CK7" s="32">
        <f>IF(CJ7&lt;&gt;0,CJ7/CJ$11*100,0)</f>
        <v>98.965921074022518</v>
      </c>
      <c r="CL7" s="70">
        <f>SUM('FoF3'!H9:H12)</f>
        <v>0</v>
      </c>
      <c r="CM7" s="32">
        <f>IF(CL7&lt;&gt;0,CL7/CL$11*100,0)</f>
        <v>0</v>
      </c>
      <c r="CN7" s="70">
        <v>258.7</v>
      </c>
      <c r="CO7" s="32">
        <f>IF(CN7&lt;&gt;"",CN7/CN$11*100,"")</f>
        <v>71.701773835920164</v>
      </c>
      <c r="CP7" s="70">
        <v>983.04026099999999</v>
      </c>
      <c r="CQ7" s="32">
        <f>IF(CP7&lt;&gt;"",CP7/CP$11*100,"")</f>
        <v>89.860691120234762</v>
      </c>
      <c r="CR7" s="70">
        <f>SUM('FoF3'!BG9:BG12)</f>
        <v>0</v>
      </c>
      <c r="CS7" s="32">
        <f>IF(CR7&lt;&gt;0,CR7/CR$11*100,0)</f>
        <v>0</v>
      </c>
      <c r="CT7" s="70">
        <f>SUM('FoF3'!BJ9:BJ12)</f>
        <v>175.85</v>
      </c>
      <c r="CU7" s="32">
        <f>IF(CT7&lt;&gt;0,CT7/CT$11*100,0)</f>
        <v>69.575229081931411</v>
      </c>
      <c r="CV7" s="70">
        <f>SUM('FoF3'!BV9:BV12)</f>
        <v>1.4992763500000001</v>
      </c>
      <c r="CW7" s="32">
        <f>IF(CV7&lt;&gt;0,CV7/CV$11*100,0)</f>
        <v>84.37600422493351</v>
      </c>
      <c r="CX7" s="70">
        <v>32.08</v>
      </c>
      <c r="CY7" s="32">
        <f>IF(CX7&lt;&gt;"",CX7/CX$11*100,"")</f>
        <v>47.887744439468563</v>
      </c>
      <c r="CZ7" s="70">
        <f>SUM('FoF3'!CQ9:CQ12)</f>
        <v>0</v>
      </c>
      <c r="DA7" s="32">
        <f>IF(CZ7&lt;&gt;0,CZ7/CZ$11*100,0)</f>
        <v>0</v>
      </c>
      <c r="DB7" s="70">
        <v>0</v>
      </c>
      <c r="DC7" s="32">
        <f>IF(DB7&lt;&gt;"",DB7/DB$11*100,"")</f>
        <v>0</v>
      </c>
      <c r="DD7" s="70">
        <f>SUM('FoF3'!CT9:CT12)</f>
        <v>0</v>
      </c>
      <c r="DE7" s="32">
        <f>IF(DD7&lt;&gt;0,DD7/DD$11*100,0)</f>
        <v>0</v>
      </c>
      <c r="DF7" s="70">
        <f>SUM('FoF3'!DI9:DI12)</f>
        <v>0</v>
      </c>
      <c r="DG7" s="32">
        <f>IF(DF7&lt;&gt;0,DF7/DF$11*100,0)</f>
        <v>0</v>
      </c>
      <c r="DH7" s="70">
        <v>191.738</v>
      </c>
      <c r="DI7" s="32">
        <f>IF(DH7&lt;&gt;"",DH7/DH$11*100,"")</f>
        <v>57.667992035754892</v>
      </c>
      <c r="DJ7" s="70">
        <f>SUM('FoF3'!FE9:FE12)</f>
        <v>0</v>
      </c>
      <c r="DK7" s="32">
        <f>IF(DJ7&lt;&gt;0,DJ7/DJ$11*100,0)</f>
        <v>0</v>
      </c>
      <c r="DL7" s="70">
        <v>317.55099999999999</v>
      </c>
      <c r="DM7" s="32">
        <f>IF(DL7&lt;&gt;"",DL7/DL$11*100,"")</f>
        <v>60.651338508083001</v>
      </c>
      <c r="DN7" s="70">
        <v>0</v>
      </c>
      <c r="DO7" s="32">
        <f>IF(DN7&lt;&gt;"",DN7/DN$11*100,"")</f>
        <v>0</v>
      </c>
      <c r="DP7" s="70">
        <v>90.634</v>
      </c>
      <c r="DQ7" s="32">
        <f>IF(DP7&lt;&gt;"",DP7/DP$11*100,"")</f>
        <v>89.529474868546743</v>
      </c>
      <c r="DR7" s="70">
        <v>221.8</v>
      </c>
      <c r="DS7" s="32">
        <f>IF(DR7&lt;&gt;"",DR7/DR$11*100,"")</f>
        <v>89.656008731153236</v>
      </c>
      <c r="DT7" s="70">
        <v>436.9</v>
      </c>
      <c r="DU7" s="32">
        <f>IF(DT7&lt;&gt;"",DT7/DT$11*100,"")</f>
        <v>77.962169878658102</v>
      </c>
      <c r="DV7" s="70">
        <v>0</v>
      </c>
      <c r="DW7" s="32">
        <f>IF(DV7&lt;&gt;"",DV7/DV$11*100,"")</f>
        <v>0</v>
      </c>
      <c r="DX7" s="70">
        <f>SUM('FoF3'!GO9:GO12)</f>
        <v>0</v>
      </c>
      <c r="DY7" s="32">
        <f>IF(DX7&lt;&gt;0,DX7/DX$11*100,0)</f>
        <v>0</v>
      </c>
      <c r="DZ7" s="70">
        <f>SUM('FoF3'!HA9:HA12)</f>
        <v>0.72876745999999992</v>
      </c>
      <c r="EA7" s="32">
        <f>IF(DZ7&lt;&gt;0,DZ7/DZ$11*100,0)</f>
        <v>6.2284301863841884</v>
      </c>
      <c r="EB7" s="70">
        <f>SUM('FoF4'!E9:E12)</f>
        <v>0</v>
      </c>
      <c r="EC7" s="32">
        <f>IF(EB7&lt;&gt;0,EB7/EB$11*100,0)</f>
        <v>0</v>
      </c>
      <c r="ED7" s="70">
        <f>SUM('FoF4'!W9:W12)</f>
        <v>0</v>
      </c>
      <c r="EE7" s="32">
        <f>IF(ED7&lt;&gt;0,ED7/ED$11*100,0)</f>
        <v>0</v>
      </c>
      <c r="EF7" s="70">
        <f>SUM('FoF4'!AO9:AO12)</f>
        <v>3.7</v>
      </c>
      <c r="EG7" s="32">
        <f>IF(EF7&lt;&gt;0,EF7/EF$11*100,0)</f>
        <v>51.388888888888893</v>
      </c>
      <c r="EH7" s="70">
        <f>SUM('FoF4'!AR9:AR12)</f>
        <v>28.7</v>
      </c>
      <c r="EI7" s="32">
        <f>IF(EH7&lt;&gt;0,EH7/EH$11*100,0)</f>
        <v>43.093093093093096</v>
      </c>
      <c r="EJ7" s="70">
        <f>SUM('FoF4'!AU9:AU12)</f>
        <v>6.6000999999999994</v>
      </c>
      <c r="EK7" s="32">
        <f>IF(EJ7&lt;&gt;0,EJ7/EJ$11*100,0)</f>
        <v>43.137626551460443</v>
      </c>
      <c r="EL7" s="70">
        <f>SUM('FoF4'!AX9:AX12)</f>
        <v>58.2</v>
      </c>
      <c r="EM7" s="32">
        <f>IF(EL7&lt;&gt;0,EL7/EL$11*100,0)</f>
        <v>55.375832540437685</v>
      </c>
      <c r="EN7" s="70">
        <f>SUM('FoF4'!BA9:BA12)</f>
        <v>5.9</v>
      </c>
      <c r="EO7" s="32">
        <f>IF(EN7&lt;&gt;0,EN7/EN$11*100,0)</f>
        <v>46.456692913385837</v>
      </c>
      <c r="EP7" s="70">
        <v>1377.1242329999998</v>
      </c>
      <c r="EQ7" s="32">
        <f>IF(EP7&lt;&gt;"",EP7/EP$11*100,"")</f>
        <v>65.212476060141611</v>
      </c>
      <c r="ER7" s="70">
        <f>SUM('FoF4'!BD9:BD12)</f>
        <v>3.2891313300790648</v>
      </c>
      <c r="ES7" s="32">
        <f>IF(ER7&lt;&gt;0,ER7/ER$11*100,0)</f>
        <v>8.7136089602144029</v>
      </c>
      <c r="ET7" s="70">
        <f>SUM('FoF4'!CH9:CH12)</f>
        <v>0</v>
      </c>
      <c r="EU7" s="32">
        <f>IF(ET7&lt;&gt;0,ET7/ET$11*100,0)</f>
        <v>0</v>
      </c>
      <c r="EV7" s="70">
        <v>54.545000000000002</v>
      </c>
      <c r="EW7" s="32">
        <f>IF(EV7&lt;&gt;"",EV7/EV$11*100,"")</f>
        <v>3.716262711737381</v>
      </c>
      <c r="EX7" s="70">
        <f>SUM('FoF4'!CN9:CN12)</f>
        <v>0</v>
      </c>
      <c r="EY7" s="32">
        <f>IF(EX7&lt;&gt;0,EX7/EX$11*100,0)</f>
        <v>0</v>
      </c>
      <c r="EZ7" s="70">
        <f>SUM('FoF4'!EY9:EY12)</f>
        <v>0</v>
      </c>
      <c r="FA7" s="32">
        <f>IF(EZ7&lt;&gt;0,EZ7/EZ$11*100,0)</f>
        <v>0</v>
      </c>
      <c r="FB7" s="70">
        <f>SUM('FoF4'!FB9:FB12)</f>
        <v>0</v>
      </c>
      <c r="FC7" s="32">
        <f>IF(FB7&lt;&gt;0,FB7/FB$11*100,0)</f>
        <v>0</v>
      </c>
      <c r="FD7" s="70">
        <f>SUM('FoF4'!FE9:FE12)</f>
        <v>0</v>
      </c>
      <c r="FE7" s="32">
        <f>IF(FD7&lt;&gt;0,FD7/FD$11*100,0)</f>
        <v>0</v>
      </c>
      <c r="FF7" s="70">
        <v>330.79700000000003</v>
      </c>
      <c r="FG7" s="32">
        <f>IF(FF7&lt;&gt;"",FF7/FF$11*100,"")</f>
        <v>89.92323291633366</v>
      </c>
      <c r="FH7" s="70">
        <f>SUM('FoF4'!FT9:FT12)</f>
        <v>0</v>
      </c>
      <c r="FI7" s="32">
        <f>IF(FH7&lt;&gt;0,FH7/FH$11*100,0)</f>
        <v>0</v>
      </c>
      <c r="FJ7" s="70">
        <f>SUM('FoF4'!HS9:HS12)</f>
        <v>0</v>
      </c>
      <c r="FK7" s="32">
        <f>IF(FJ7&lt;&gt;0,FJ7/FJ$11*100,0)</f>
        <v>0</v>
      </c>
    </row>
    <row r="8" spans="1:167" ht="12.75" customHeight="1">
      <c r="A8" s="32" t="s">
        <v>91</v>
      </c>
      <c r="B8" s="70">
        <f>SUMIF(C$5:IV$5,"Rm",C8:IV8)</f>
        <v>9264.6309021443121</v>
      </c>
      <c r="C8" s="32">
        <f t="shared" ref="C8:C47" si="0">IF(B8&lt;&gt;0,B8/B$11*100,0)</f>
        <v>32.492297501058225</v>
      </c>
      <c r="D8" s="70">
        <v>8.5500000000000007</v>
      </c>
      <c r="E8" s="32">
        <f>IF(D8&lt;&gt;"",D8/D$11*100,"")</f>
        <v>0.9785071757192888</v>
      </c>
      <c r="F8" s="70">
        <f>'FoF1'!K8</f>
        <v>-2.2422689999999999E-2</v>
      </c>
      <c r="G8" s="32">
        <f>IF(F8&lt;&gt;0,F8/F$11*100,0)</f>
        <v>-14.000708193496544</v>
      </c>
      <c r="H8" s="70">
        <f>'FoF1'!Q8</f>
        <v>2.1749999999999998</v>
      </c>
      <c r="I8" s="32">
        <f>IF(H8&lt;&gt;0,H8/H$11*100,0)</f>
        <v>100</v>
      </c>
      <c r="J8" s="70">
        <v>196.70699999999999</v>
      </c>
      <c r="K8" s="32">
        <f>IF(J8&lt;&gt;"",J8/J$11*100,"")</f>
        <v>35.312269993716903</v>
      </c>
      <c r="L8" s="70">
        <v>95.02600000000001</v>
      </c>
      <c r="M8" s="32">
        <f>IF(L8&lt;&gt;"",L8/L$11*100,"")</f>
        <v>24.932896383620161</v>
      </c>
      <c r="N8" s="70">
        <v>39.851999999999997</v>
      </c>
      <c r="O8" s="32">
        <f>IF(N8&lt;&gt;"",N8/N$11*100,"")</f>
        <v>13.009287218241466</v>
      </c>
      <c r="P8" s="70">
        <f>'FoF1'!CW8</f>
        <v>0</v>
      </c>
      <c r="Q8" s="32">
        <f>IF(P8&lt;&gt;0,P8/P$11*100,0)</f>
        <v>0</v>
      </c>
      <c r="R8" s="70">
        <f>'FoF1'!DO8</f>
        <v>45.094434640000003</v>
      </c>
      <c r="S8" s="32">
        <f>IF(R8&lt;&gt;0,R8/R$11*100,0)</f>
        <v>92.313801290846371</v>
      </c>
      <c r="T8" s="70">
        <f>'FoF1'!ES8</f>
        <v>6.8752536200000005</v>
      </c>
      <c r="U8" s="32">
        <f>IF(T8&lt;&gt;0,T8/T$11*100,0)</f>
        <v>69.361834693869426</v>
      </c>
      <c r="V8" s="70">
        <v>18.84</v>
      </c>
      <c r="W8" s="32">
        <f>IF(V8&lt;&gt;"",V8/V$11*100,"")</f>
        <v>21.401794842667272</v>
      </c>
      <c r="X8" s="70">
        <v>39.96</v>
      </c>
      <c r="Y8" s="32">
        <f>IF(X8&lt;&gt;"",X8/X$11*100,"")</f>
        <v>7.515798976828167</v>
      </c>
      <c r="Z8" s="70">
        <v>24.48</v>
      </c>
      <c r="AA8" s="32">
        <f>IF(Z8&lt;&gt;"",Z8/Z$11*100,"")</f>
        <v>12.264529058116233</v>
      </c>
      <c r="AB8" s="70">
        <f>'FoF1'!FW8</f>
        <v>2.3001834100000003</v>
      </c>
      <c r="AC8" s="32">
        <f>IF(AB8&lt;&gt;0,AB8/AB$11*100,0)</f>
        <v>100</v>
      </c>
      <c r="AD8" s="70">
        <f>'FoF1'!GU8</f>
        <v>0.39162000000000002</v>
      </c>
      <c r="AE8" s="32">
        <f>IF(AD8&lt;&gt;0,AD8/AD$11*100,0)</f>
        <v>100</v>
      </c>
      <c r="AF8" s="70">
        <f>'FoF1'!GX8</f>
        <v>0.31890099999999999</v>
      </c>
      <c r="AG8" s="32">
        <f>IF(AF8&lt;&gt;0,AF8/AF$11*100,0)</f>
        <v>100</v>
      </c>
      <c r="AH8" s="70">
        <f>'FoF1'!HA8</f>
        <v>1.3846590000000001</v>
      </c>
      <c r="AI8" s="32">
        <f>IF(AH8&lt;&gt;0,AH8/AH$11*100,0)</f>
        <v>100</v>
      </c>
      <c r="AJ8" s="70">
        <v>598.29999999999995</v>
      </c>
      <c r="AK8" s="32">
        <f>IF(AJ8&lt;&gt;"",AJ8/AJ$11*100,"")</f>
        <v>100</v>
      </c>
      <c r="AL8" s="70">
        <v>174.9</v>
      </c>
      <c r="AM8" s="32">
        <f>IF(AL8&lt;&gt;"",AL8/AL$11*100,"")</f>
        <v>7.4038013800110063</v>
      </c>
      <c r="AN8" s="70">
        <v>1315.7</v>
      </c>
      <c r="AO8" s="32">
        <f>IF(AN8&lt;&gt;"",AN8/AN$11*100,"")</f>
        <v>100</v>
      </c>
      <c r="AP8" s="70">
        <f>'FoF1'!HJ8</f>
        <v>0.13500144</v>
      </c>
      <c r="AQ8" s="32">
        <f>IF(AP8&lt;&gt;0,AP8/AP$11*100,0)</f>
        <v>5.453099087768055</v>
      </c>
      <c r="AR8" s="70">
        <f>'FoF1'!HP8</f>
        <v>0.40212565</v>
      </c>
      <c r="AS8" s="32">
        <f>IF(AR8&lt;&gt;0,AR8/AR$11*100,0)</f>
        <v>100</v>
      </c>
      <c r="AT8" s="70">
        <v>18.05</v>
      </c>
      <c r="AU8" s="32">
        <f>IF(AT8&lt;&gt;"",AT8/AT$11*100,"")</f>
        <v>10.891865797731111</v>
      </c>
      <c r="AV8" s="70">
        <v>33.22</v>
      </c>
      <c r="AW8" s="32">
        <f>IF(AV8&lt;&gt;"",AV8/AV$11*100,"")</f>
        <v>14.540838658846186</v>
      </c>
      <c r="AX8" s="70">
        <v>359.82701146885398</v>
      </c>
      <c r="AY8" s="32">
        <f>IF(AX8&lt;&gt;"",AX8/AX$11*100,"")</f>
        <v>16.880321893760954</v>
      </c>
      <c r="AZ8" s="70">
        <v>90.33</v>
      </c>
      <c r="BA8" s="32">
        <f>IF(AZ8&lt;&gt;"",AZ8/AZ$11*100,"")</f>
        <v>7.0318155987513524</v>
      </c>
      <c r="BB8" s="70">
        <f>'FoF1'!IT8</f>
        <v>24.642798149999997</v>
      </c>
      <c r="BC8" s="32">
        <f>IF(BB8&lt;&gt;0,BB8/BB$11*100,0)</f>
        <v>100</v>
      </c>
      <c r="BD8" s="70">
        <f>'FoF2'!Q8</f>
        <v>205.45629181000001</v>
      </c>
      <c r="BE8" s="32">
        <f>IF(BD8&lt;&gt;0,BD8/BD$11*100,0)</f>
        <v>100</v>
      </c>
      <c r="BF8" s="70"/>
      <c r="BG8" s="32" t="str">
        <f>IF(BF8&lt;&gt;"",BF8/BF$11*100,"")</f>
        <v/>
      </c>
      <c r="BH8" s="70">
        <f>'FoF2'!W8</f>
        <v>0.30227325999999999</v>
      </c>
      <c r="BI8" s="32">
        <f>IF(BH8&lt;&gt;0,BH8/BH$11*100,0)</f>
        <v>100</v>
      </c>
      <c r="BJ8" s="70">
        <v>21.691431000000001</v>
      </c>
      <c r="BK8" s="32">
        <f>IF(BJ8&lt;&gt;"",BJ8/BJ$11*100,"")</f>
        <v>4.4762582574164922</v>
      </c>
      <c r="BL8" s="70">
        <v>483.1</v>
      </c>
      <c r="BM8" s="32">
        <f>IF(BL8&lt;&gt;"",BL8/BL$11*100,"")</f>
        <v>57.511904761904766</v>
      </c>
      <c r="BN8" s="70">
        <f>'FoF2'!BM8</f>
        <v>30.826599010000002</v>
      </c>
      <c r="BO8" s="32">
        <f>IF(BN8&lt;&gt;0,BN8/BN$11*100,0)</f>
        <v>66.149821689760074</v>
      </c>
      <c r="BP8" s="70">
        <f>'FoF2'!BS8</f>
        <v>6.1</v>
      </c>
      <c r="BQ8" s="32">
        <f>IF(BP8&lt;&gt;0,BP8/BP$11*100,0)</f>
        <v>45.185185185185183</v>
      </c>
      <c r="BR8" s="70">
        <v>31.565855819999999</v>
      </c>
      <c r="BS8" s="32">
        <f>IF(BR8&lt;&gt;"",BR8/BR$11*100,"")</f>
        <v>6.2403090506601071</v>
      </c>
      <c r="BT8" s="70">
        <v>0.41553399999999996</v>
      </c>
      <c r="BU8" s="32">
        <f>IF(BT8&lt;&gt;"",BT8/BT$11*100,"")</f>
        <v>8.3282425979906414</v>
      </c>
      <c r="BV8" s="70">
        <v>26.99</v>
      </c>
      <c r="BW8" s="32">
        <f>IF(BV8&lt;&gt;"",BV8/BV$11*100,"")</f>
        <v>40.721182860591426</v>
      </c>
      <c r="BX8" s="70">
        <v>22.14</v>
      </c>
      <c r="BY8" s="32">
        <f>IF(BX8&lt;&gt;"",BX8/BX$11*100,"")</f>
        <v>18.129708483458892</v>
      </c>
      <c r="BZ8" s="70">
        <v>1583.4346981899998</v>
      </c>
      <c r="CA8" s="32">
        <f>IF(BZ8&lt;&gt;"",BZ8/BZ$11*100,"")</f>
        <v>27.232403781017524</v>
      </c>
      <c r="CB8" s="70">
        <v>12.81</v>
      </c>
      <c r="CC8" s="32">
        <f>IF(CB8&lt;&gt;"",CB8/CB$11*100,"")</f>
        <v>9.9286932258564562</v>
      </c>
      <c r="CD8" s="70">
        <f>'FoF2'!ED8</f>
        <v>16.8</v>
      </c>
      <c r="CE8" s="32">
        <f>IF(CD8&lt;&gt;0,CD8/CD$11*100,0)</f>
        <v>26.70863738255354</v>
      </c>
      <c r="CF8" s="70">
        <v>650.4</v>
      </c>
      <c r="CG8" s="32">
        <f>IF(CF8&lt;&gt;"",CF8/CF$11*100,"")</f>
        <v>100</v>
      </c>
      <c r="CH8" s="70">
        <v>6.3330000000000002</v>
      </c>
      <c r="CI8" s="32">
        <f>IF(CH8&lt;&gt;"",CH8/CH$11*100,"")</f>
        <v>5.2499378264113412</v>
      </c>
      <c r="CJ8" s="70">
        <f>'FoF2'!FH8</f>
        <v>0.12349455000000001</v>
      </c>
      <c r="CK8" s="32">
        <f>IF(CJ8&lt;&gt;0,CJ8/CJ$11*100,0)</f>
        <v>1.0340789259774896</v>
      </c>
      <c r="CL8" s="70">
        <f>'FoF3'!H8</f>
        <v>1.61752034</v>
      </c>
      <c r="CM8" s="32">
        <f>IF(CL8&lt;&gt;0,CL8/CL$11*100,0)</f>
        <v>100</v>
      </c>
      <c r="CN8" s="70">
        <v>30.9</v>
      </c>
      <c r="CO8" s="32">
        <f>IF(CN8&lt;&gt;"",CN8/CN$11*100,"")</f>
        <v>8.5643015521064285</v>
      </c>
      <c r="CP8" s="70">
        <v>62.690959999999997</v>
      </c>
      <c r="CQ8" s="32">
        <f>IF(CP8&lt;&gt;"",CP8/CP$11*100,"")</f>
        <v>5.7306432056611278</v>
      </c>
      <c r="CR8" s="70">
        <f>'FoF3'!BG8</f>
        <v>1.246</v>
      </c>
      <c r="CS8" s="32">
        <f>IF(CR8&lt;&gt;0,CR8/CR$11*100,0)</f>
        <v>100</v>
      </c>
      <c r="CT8" s="70">
        <f>'FoF3'!BJ8</f>
        <v>76.897999999999996</v>
      </c>
      <c r="CU8" s="32">
        <f>IF(CT8&lt;&gt;0,CT8/CT$11*100,0)</f>
        <v>30.424770918068589</v>
      </c>
      <c r="CV8" s="70">
        <f>'FoF3'!BV8</f>
        <v>0.27762262000000004</v>
      </c>
      <c r="CW8" s="32">
        <f>IF(CV8&lt;&gt;0,CV8/CV$11*100,0)</f>
        <v>15.623995775066494</v>
      </c>
      <c r="CX8" s="70">
        <v>20.43</v>
      </c>
      <c r="CY8" s="32">
        <f>IF(CX8&lt;&gt;"",CX8/CX$11*100,"")</f>
        <v>30.497089117778771</v>
      </c>
      <c r="CZ8" s="70">
        <f>'FoF3'!CQ8</f>
        <v>0</v>
      </c>
      <c r="DA8" s="32">
        <f>IF(CZ8&lt;&gt;0,CZ8/CZ$11*100,0)</f>
        <v>0</v>
      </c>
      <c r="DB8" s="70">
        <v>11.98705</v>
      </c>
      <c r="DC8" s="32">
        <f>IF(DB8&lt;&gt;"",DB8/DB$11*100,"")</f>
        <v>80.720772141773026</v>
      </c>
      <c r="DD8" s="70">
        <f>'FoF3'!CT8</f>
        <v>5.8500000000000002E-4</v>
      </c>
      <c r="DE8" s="32">
        <f>IF(DD8&lt;&gt;0,DD8/DD$11*100,0)</f>
        <v>100</v>
      </c>
      <c r="DF8" s="70">
        <f>'FoF3'!DI8</f>
        <v>0.26439676000000001</v>
      </c>
      <c r="DG8" s="32">
        <f>IF(DF8&lt;&gt;0,DF8/DF$11*100,0)</f>
        <v>100</v>
      </c>
      <c r="DH8" s="70">
        <v>80.397999999999996</v>
      </c>
      <c r="DI8" s="32">
        <f>IF(DH8&lt;&gt;"",DH8/DH$11*100,"")</f>
        <v>24.180867765860818</v>
      </c>
      <c r="DJ8" s="70">
        <f>'FoF3'!FE8</f>
        <v>4.4733619999999998</v>
      </c>
      <c r="DK8" s="32">
        <f>IF(DJ8&lt;&gt;0,DJ8/DJ$11*100,0)</f>
        <v>100</v>
      </c>
      <c r="DL8" s="70">
        <v>168.83</v>
      </c>
      <c r="DM8" s="32">
        <f>IF(DL8&lt;&gt;"",DL8/DL$11*100,"")</f>
        <v>32.246050178773345</v>
      </c>
      <c r="DN8" s="70">
        <v>2.25</v>
      </c>
      <c r="DO8" s="32">
        <f>IF(DN8&lt;&gt;"",DN8/DN$11*100,"")</f>
        <v>100</v>
      </c>
      <c r="DP8" s="70">
        <v>10.44</v>
      </c>
      <c r="DQ8" s="32">
        <f>IF(DP8&lt;&gt;"",DP8/DP$11*100,"")</f>
        <v>10.312771339978683</v>
      </c>
      <c r="DR8" s="70">
        <v>18.850000000000001</v>
      </c>
      <c r="DS8" s="32">
        <f>IF(DR8&lt;&gt;"",DR8/DR$11*100,"")</f>
        <v>7.619548081975827</v>
      </c>
      <c r="DT8" s="70">
        <v>123.5</v>
      </c>
      <c r="DU8" s="32">
        <f>IF(DT8&lt;&gt;"",DT8/DT$11*100,"")</f>
        <v>22.037830121341901</v>
      </c>
      <c r="DV8" s="70">
        <v>1.2</v>
      </c>
      <c r="DW8" s="32">
        <f>IF(DV8&lt;&gt;"",DV8/DV$11*100,"")</f>
        <v>100</v>
      </c>
      <c r="DX8" s="70">
        <f>'FoF3'!GO8</f>
        <v>6.7</v>
      </c>
      <c r="DY8" s="32">
        <f>IF(DX8&lt;&gt;0,DX8/DX$11*100,0)</f>
        <v>100</v>
      </c>
      <c r="DZ8" s="70">
        <f>'FoF3'!HA8</f>
        <v>10.971892870000001</v>
      </c>
      <c r="EA8" s="32">
        <f>IF(DZ8&lt;&gt;0,DZ8/DZ$11*100,0)</f>
        <v>93.771569813615812</v>
      </c>
      <c r="EB8" s="70">
        <f>'FoF4'!E8</f>
        <v>22.590771499999999</v>
      </c>
      <c r="EC8" s="32">
        <f>IF(EB8&lt;&gt;0,EB8/EB$11*100,0)</f>
        <v>100</v>
      </c>
      <c r="ED8" s="70">
        <f>'FoF4'!W8</f>
        <v>38.224394150000002</v>
      </c>
      <c r="EE8" s="32">
        <f>IF(ED8&lt;&gt;0,ED8/ED$11*100,0)</f>
        <v>100</v>
      </c>
      <c r="EF8" s="70">
        <f>'FoF4'!AO8</f>
        <v>3.5</v>
      </c>
      <c r="EG8" s="32">
        <f>IF(EF8&lt;&gt;0,EF8/EF$11*100,0)</f>
        <v>48.611111111111107</v>
      </c>
      <c r="EH8" s="70">
        <f>'FoF4'!AR8</f>
        <v>37.9</v>
      </c>
      <c r="EI8" s="32">
        <f>IF(EH8&lt;&gt;0,EH8/EH$11*100,0)</f>
        <v>56.906906906906904</v>
      </c>
      <c r="EJ8" s="70">
        <f>'FoF4'!AU8</f>
        <v>8.6999999999999993</v>
      </c>
      <c r="EK8" s="32">
        <f>IF(EJ8&lt;&gt;0,EJ8/EJ$11*100,0)</f>
        <v>56.86237344853955</v>
      </c>
      <c r="EL8" s="70">
        <f>'FoF4'!AX8</f>
        <v>46.9</v>
      </c>
      <c r="EM8" s="32">
        <f>IF(EL8&lt;&gt;0,EL8/EL$11*100,0)</f>
        <v>44.624167459562322</v>
      </c>
      <c r="EN8" s="70">
        <f>'FoF4'!BA8</f>
        <v>6.8</v>
      </c>
      <c r="EO8" s="32">
        <f>IF(EN8&lt;&gt;0,EN8/EN$11*100,0)</f>
        <v>53.543307086614178</v>
      </c>
      <c r="EP8" s="70">
        <v>734.62541399999998</v>
      </c>
      <c r="EQ8" s="32">
        <f>IF(EP8&lt;&gt;"",EP8/EP$11*100,"")</f>
        <v>34.787523939858396</v>
      </c>
      <c r="ER8" s="70">
        <f>'FoF4'!BD8</f>
        <v>34.457930135462462</v>
      </c>
      <c r="ES8" s="32">
        <f>IF(ER8&lt;&gt;0,ER8/ER$11*100,0)</f>
        <v>91.286391039785599</v>
      </c>
      <c r="ET8" s="70">
        <f>'FoF4'!CH8</f>
        <v>6.0670000000000002</v>
      </c>
      <c r="EU8" s="32">
        <f>IF(ET8&lt;&gt;0,ET8/ET$11*100,0)</f>
        <v>100</v>
      </c>
      <c r="EV8" s="70">
        <v>985.58</v>
      </c>
      <c r="EW8" s="32">
        <f>IF(EV8&lt;&gt;"",EV8/EV$11*100,"")</f>
        <v>67.149586642847709</v>
      </c>
      <c r="EX8" s="70">
        <f>'FoF4'!CN8</f>
        <v>222.756</v>
      </c>
      <c r="EY8" s="32">
        <f>IF(EX8&lt;&gt;0,EX8/EX$11*100,0)</f>
        <v>100</v>
      </c>
      <c r="EZ8" s="70">
        <f>'FoF4'!EY8</f>
        <v>86.662000000000006</v>
      </c>
      <c r="FA8" s="32">
        <f>IF(EZ8&lt;&gt;0,EZ8/EZ$11*100,0)</f>
        <v>100</v>
      </c>
      <c r="FB8" s="70">
        <f>'FoF4'!FB8</f>
        <v>10.791</v>
      </c>
      <c r="FC8" s="32">
        <f>IF(FB8&lt;&gt;0,FB8/FB$11*100,0)</f>
        <v>100</v>
      </c>
      <c r="FD8" s="70">
        <f>'FoF4'!FE8</f>
        <v>150.83799999999999</v>
      </c>
      <c r="FE8" s="32">
        <f>IF(FD8&lt;&gt;0,FD8/FD$11*100,0)</f>
        <v>100</v>
      </c>
      <c r="FF8" s="70">
        <v>37.069000000000003</v>
      </c>
      <c r="FG8" s="32">
        <f>IF(FF8&lt;&gt;"",FF8/FF$11*100,"")</f>
        <v>10.076767083666335</v>
      </c>
      <c r="FH8" s="70">
        <f>'FoF4'!FT8</f>
        <v>1.0214545900000001</v>
      </c>
      <c r="FI8" s="32">
        <f>IF(FH8&lt;&gt;0,FH8/FH$11*100,0)</f>
        <v>100</v>
      </c>
      <c r="FJ8" s="70">
        <f>'FoF4'!HS8</f>
        <v>0.29380485000000006</v>
      </c>
      <c r="FK8" s="32">
        <f>IF(FJ8&lt;&gt;0,FJ8/FJ$11*100,0)</f>
        <v>100</v>
      </c>
    </row>
    <row r="9" spans="1:167" ht="12.75" customHeight="1">
      <c r="A9" s="1424" t="s">
        <v>94</v>
      </c>
      <c r="B9" s="70">
        <f>SUMIF(C$5:IV$5,"Rm",C9:IV9)</f>
        <v>800.02106810999999</v>
      </c>
      <c r="C9" s="32">
        <f t="shared" si="0"/>
        <v>2.805780697224324</v>
      </c>
      <c r="D9" s="70"/>
      <c r="E9" s="32" t="str">
        <f>IF(D9&lt;&gt;"",D9/D$11*100,"")</f>
        <v/>
      </c>
      <c r="F9" s="70">
        <v>0</v>
      </c>
      <c r="G9" s="32">
        <f>IF(F9&lt;&gt;0,F9/F$11*100,0)</f>
        <v>0</v>
      </c>
      <c r="H9" s="70">
        <v>0</v>
      </c>
      <c r="I9" s="32">
        <f>IF(H9&lt;&gt;0,H9/H$11*100,0)</f>
        <v>0</v>
      </c>
      <c r="J9" s="70">
        <v>0</v>
      </c>
      <c r="K9" s="32">
        <f>IF(J9&lt;&gt;"",J9/J$11*100,"")</f>
        <v>0</v>
      </c>
      <c r="L9" s="70">
        <v>0</v>
      </c>
      <c r="M9" s="32">
        <f>IF(L9&lt;&gt;"",L9/L$11*100,"")</f>
        <v>0</v>
      </c>
      <c r="N9" s="70">
        <v>0</v>
      </c>
      <c r="O9" s="32">
        <f>IF(N9&lt;&gt;"",N9/N$11*100,"")</f>
        <v>0</v>
      </c>
      <c r="P9" s="70">
        <v>0</v>
      </c>
      <c r="Q9" s="32">
        <f>IF(P9&lt;&gt;0,P9/P$11*100,0)</f>
        <v>0</v>
      </c>
      <c r="R9" s="70">
        <v>0</v>
      </c>
      <c r="S9" s="32">
        <f>IF(R9&lt;&gt;0,R9/R$11*100,0)</f>
        <v>0</v>
      </c>
      <c r="T9" s="70">
        <v>0</v>
      </c>
      <c r="U9" s="32">
        <f>IF(T9&lt;&gt;0,T9/T$11*100,0)</f>
        <v>0</v>
      </c>
      <c r="V9" s="70"/>
      <c r="W9" s="32" t="str">
        <f>IF(V9&lt;&gt;"",V9/V$11*100,"")</f>
        <v/>
      </c>
      <c r="X9" s="70">
        <v>0</v>
      </c>
      <c r="Y9" s="32">
        <f>IF(X9&lt;&gt;"",X9/X$11*100,"")</f>
        <v>0</v>
      </c>
      <c r="Z9" s="70"/>
      <c r="AA9" s="32" t="str">
        <f>IF(Z9&lt;&gt;"",Z9/Z$11*100,"")</f>
        <v/>
      </c>
      <c r="AB9" s="70">
        <v>0</v>
      </c>
      <c r="AC9" s="32">
        <f>IF(AB9&lt;&gt;0,AB9/AB$11*100,0)</f>
        <v>0</v>
      </c>
      <c r="AD9" s="70">
        <v>0</v>
      </c>
      <c r="AE9" s="32">
        <f>IF(AD9&lt;&gt;0,AD9/AD$11*100,0)</f>
        <v>0</v>
      </c>
      <c r="AF9" s="70">
        <v>0</v>
      </c>
      <c r="AG9" s="32">
        <f>IF(AF9&lt;&gt;0,AF9/AF$11*100,0)</f>
        <v>0</v>
      </c>
      <c r="AH9" s="70">
        <v>0</v>
      </c>
      <c r="AI9" s="32">
        <f>IF(AH9&lt;&gt;0,AH9/AH$11*100,0)</f>
        <v>0</v>
      </c>
      <c r="AJ9" s="70">
        <v>0</v>
      </c>
      <c r="AK9" s="32">
        <f>IF(AJ9&lt;&gt;"",AJ9/AJ$11*100,"")</f>
        <v>0</v>
      </c>
      <c r="AL9" s="70">
        <v>62.2</v>
      </c>
      <c r="AM9" s="32">
        <f>IF(AL9&lt;&gt;"",AL9/AL$11*100,"")</f>
        <v>2.6330271345722389</v>
      </c>
      <c r="AN9" s="70">
        <v>0</v>
      </c>
      <c r="AO9" s="32">
        <f>IF(AN9&lt;&gt;"",AN9/AN$11*100,"")</f>
        <v>0</v>
      </c>
      <c r="AP9" s="70">
        <v>0</v>
      </c>
      <c r="AQ9" s="32">
        <f>IF(AP9&lt;&gt;0,AP9/AP$11*100,0)</f>
        <v>0</v>
      </c>
      <c r="AR9" s="70">
        <v>0</v>
      </c>
      <c r="AS9" s="32">
        <f>IF(AR9&lt;&gt;0,AR9/AR$11*100,0)</f>
        <v>0</v>
      </c>
      <c r="AT9" s="70">
        <v>7.36</v>
      </c>
      <c r="AU9" s="32">
        <f>IF(AT9&lt;&gt;"",AT9/AT$11*100,"")</f>
        <v>4.4412261646150126</v>
      </c>
      <c r="AV9" s="70">
        <v>20.59</v>
      </c>
      <c r="AW9" s="32">
        <f>IF(AV9&lt;&gt;"",AV9/AV$11*100,"")</f>
        <v>9.012518602818874</v>
      </c>
      <c r="AX9" s="70">
        <v>85.134692759999993</v>
      </c>
      <c r="AY9" s="32">
        <f>IF(AX9&lt;&gt;"",AX9/AX$11*100,"")</f>
        <v>3.9938664200023046</v>
      </c>
      <c r="AZ9" s="70">
        <v>48.09</v>
      </c>
      <c r="BA9" s="32">
        <f>IF(AZ9&lt;&gt;"",AZ9/AZ$11*100,"")</f>
        <v>3.7436069095976152</v>
      </c>
      <c r="BB9" s="70">
        <v>0</v>
      </c>
      <c r="BC9" s="32">
        <f>IF(BB9&lt;&gt;0,BB9/BB$11*100,0)</f>
        <v>0</v>
      </c>
      <c r="BD9" s="70">
        <v>0</v>
      </c>
      <c r="BE9" s="32">
        <f>IF(BD9&lt;&gt;0,BD9/BD$11*100,0)</f>
        <v>0</v>
      </c>
      <c r="BF9" s="70"/>
      <c r="BG9" s="32" t="str">
        <f>IF(BF9&lt;&gt;"",BF9/BF$11*100,"")</f>
        <v/>
      </c>
      <c r="BH9" s="70">
        <v>0</v>
      </c>
      <c r="BI9" s="32">
        <f>IF(BH9&lt;&gt;0,BH9/BH$11*100,0)</f>
        <v>0</v>
      </c>
      <c r="BJ9" s="70">
        <v>0</v>
      </c>
      <c r="BK9" s="32">
        <f>IF(BJ9&lt;&gt;"",BJ9/BJ$11*100,"")</f>
        <v>0</v>
      </c>
      <c r="BL9" s="70">
        <v>0</v>
      </c>
      <c r="BM9" s="32">
        <f>IF(BL9&lt;&gt;"",BL9/BL$11*100,"")</f>
        <v>0</v>
      </c>
      <c r="BN9" s="70">
        <v>0</v>
      </c>
      <c r="BO9" s="32">
        <f>IF(BN9&lt;&gt;0,BN9/BN$11*100,0)</f>
        <v>0</v>
      </c>
      <c r="BP9" s="70">
        <v>0</v>
      </c>
      <c r="BQ9" s="32">
        <f>IF(BP9&lt;&gt;0,BP9/BP$11*100,0)</f>
        <v>0</v>
      </c>
      <c r="BR9" s="70">
        <v>3.1798011000000002</v>
      </c>
      <c r="BS9" s="32">
        <f>IF(BR9&lt;&gt;"",BR9/BR$11*100,"")</f>
        <v>0.62862042127989948</v>
      </c>
      <c r="BT9" s="70">
        <v>0</v>
      </c>
      <c r="BU9" s="32">
        <f>IF(BT9&lt;&gt;"",BT9/BT$11*100,"")</f>
        <v>0</v>
      </c>
      <c r="BV9" s="70">
        <v>0</v>
      </c>
      <c r="BW9" s="32">
        <f>IF(BV9&lt;&gt;"",BV9/BV$11*100,"")</f>
        <v>0</v>
      </c>
      <c r="BX9" s="70">
        <v>6</v>
      </c>
      <c r="BY9" s="32">
        <f>IF(BX9&lt;&gt;"",BX9/BX$11*100,"")</f>
        <v>4.9132001310186695</v>
      </c>
      <c r="BZ9" s="70">
        <v>54.010874250000001</v>
      </c>
      <c r="CA9" s="32">
        <f>IF(BZ9&lt;&gt;"",BZ9/BZ$11*100,"")</f>
        <v>0.92889586026064963</v>
      </c>
      <c r="CB9" s="70">
        <v>7.38</v>
      </c>
      <c r="CC9" s="32">
        <f>IF(CB9&lt;&gt;"",CB9/CB$11*100,"")</f>
        <v>5.7200434041233912</v>
      </c>
      <c r="CD9" s="70">
        <v>0</v>
      </c>
      <c r="CE9" s="32">
        <f>IF(CD9&lt;&gt;0,CD9/CD$11*100,0)</f>
        <v>0</v>
      </c>
      <c r="CF9" s="70">
        <v>0</v>
      </c>
      <c r="CG9" s="32">
        <f>IF(CF9&lt;&gt;"",CF9/CF$11*100,"")</f>
        <v>0</v>
      </c>
      <c r="CH9" s="70">
        <v>3.24</v>
      </c>
      <c r="CI9" s="32">
        <f>IF(CH9&lt;&gt;"",CH9/CH$11*100,"")</f>
        <v>2.6858990300920174</v>
      </c>
      <c r="CJ9" s="70">
        <v>0</v>
      </c>
      <c r="CK9" s="32">
        <f>IF(CJ9&lt;&gt;0,CJ9/CJ$11*100,0)</f>
        <v>0</v>
      </c>
      <c r="CL9" s="70">
        <v>0</v>
      </c>
      <c r="CM9" s="32">
        <f>IF(CL9&lt;&gt;0,CL9/CL$11*100,0)</f>
        <v>0</v>
      </c>
      <c r="CN9" s="70">
        <v>25</v>
      </c>
      <c r="CO9" s="32">
        <f>IF(CN9&lt;&gt;"",CN9/CN$11*100,"")</f>
        <v>6.9290465631929044</v>
      </c>
      <c r="CP9" s="70">
        <v>0</v>
      </c>
      <c r="CQ9" s="32">
        <f>IF(CP9&lt;&gt;"",CP9/CP$11*100,"")</f>
        <v>0</v>
      </c>
      <c r="CR9" s="70">
        <v>0</v>
      </c>
      <c r="CS9" s="32">
        <f>IF(CR9&lt;&gt;0,CR9/CR$11*100,0)</f>
        <v>0</v>
      </c>
      <c r="CT9" s="70">
        <v>0</v>
      </c>
      <c r="CU9" s="32">
        <f>IF(CT9&lt;&gt;0,CT9/CT$11*100,0)</f>
        <v>0</v>
      </c>
      <c r="CV9" s="70">
        <v>0</v>
      </c>
      <c r="CW9" s="32">
        <f>IF(CV9&lt;&gt;0,CV9/CV$11*100,0)</f>
        <v>0</v>
      </c>
      <c r="CX9" s="70">
        <v>0.52</v>
      </c>
      <c r="CY9" s="32">
        <f>IF(CX9&lt;&gt;"",CX9/CX$11*100,"")</f>
        <v>0.77623525899387957</v>
      </c>
      <c r="CZ9" s="70">
        <v>0</v>
      </c>
      <c r="DA9" s="32">
        <f>IF(CZ9&lt;&gt;0,CZ9/CZ$11*100,0)</f>
        <v>0</v>
      </c>
      <c r="DB9" s="70">
        <v>0</v>
      </c>
      <c r="DC9" s="32">
        <f>IF(DB9&lt;&gt;"",DB9/DB$11*100,"")</f>
        <v>0</v>
      </c>
      <c r="DD9" s="70">
        <v>0</v>
      </c>
      <c r="DE9" s="32">
        <f>IF(DD9&lt;&gt;0,DD9/DD$11*100,0)</f>
        <v>0</v>
      </c>
      <c r="DF9" s="70">
        <v>0</v>
      </c>
      <c r="DG9" s="32">
        <f>IF(DF9&lt;&gt;0,DF9/DF$11*100,0)</f>
        <v>0</v>
      </c>
      <c r="DH9" s="70">
        <v>5.617</v>
      </c>
      <c r="DI9" s="32">
        <f>IF(DH9&lt;&gt;"",DH9/DH$11*100,"")</f>
        <v>1.6893944406681787</v>
      </c>
      <c r="DJ9" s="70">
        <v>0</v>
      </c>
      <c r="DK9" s="32">
        <f>IF(DJ9&lt;&gt;0,DJ9/DJ$11*100,0)</f>
        <v>0</v>
      </c>
      <c r="DL9" s="70">
        <v>37.186</v>
      </c>
      <c r="DM9" s="32">
        <f>IF(DL9&lt;&gt;"",DL9/DL$11*100,"")</f>
        <v>7.1024203159856985</v>
      </c>
      <c r="DN9" s="70">
        <v>0</v>
      </c>
      <c r="DO9" s="32">
        <f>IF(DN9&lt;&gt;"",DN9/DN$11*100,"")</f>
        <v>0</v>
      </c>
      <c r="DP9" s="70">
        <v>0.15970000000000001</v>
      </c>
      <c r="DQ9" s="32">
        <f>IF(DP9&lt;&gt;"",DP9/DP$11*100,"")</f>
        <v>0.15775379147457816</v>
      </c>
      <c r="DR9" s="70">
        <v>6.74</v>
      </c>
      <c r="DS9" s="32">
        <f>IF(DR9&lt;&gt;"",DR9/DR$11*100,"")</f>
        <v>2.7244431868709325</v>
      </c>
      <c r="DT9" s="70">
        <v>0</v>
      </c>
      <c r="DU9" s="32">
        <f>IF(DT9&lt;&gt;"",DT9/DT$11*100,"")</f>
        <v>0</v>
      </c>
      <c r="DV9" s="70">
        <v>0</v>
      </c>
      <c r="DW9" s="32">
        <f>IF(DV9&lt;&gt;"",DV9/DV$11*100,"")</f>
        <v>0</v>
      </c>
      <c r="DX9" s="70">
        <v>0</v>
      </c>
      <c r="DY9" s="32">
        <f>IF(DX9&lt;&gt;0,DX9/DX$11*100,0)</f>
        <v>0</v>
      </c>
      <c r="DZ9" s="70">
        <v>0</v>
      </c>
      <c r="EA9" s="32">
        <f>IF(DZ9&lt;&gt;0,DZ9/DZ$11*100,0)</f>
        <v>0</v>
      </c>
      <c r="EB9" s="70">
        <v>0</v>
      </c>
      <c r="EC9" s="32">
        <f>IF(EB9&lt;&gt;0,EB9/EB$11*100,0)</f>
        <v>0</v>
      </c>
      <c r="ED9" s="70">
        <v>0</v>
      </c>
      <c r="EE9" s="32">
        <f>IF(ED9&lt;&gt;0,ED9/ED$11*100,0)</f>
        <v>0</v>
      </c>
      <c r="EF9" s="70">
        <v>0</v>
      </c>
      <c r="EG9" s="32">
        <f>IF(EF9&lt;&gt;0,EF9/EF$11*100,0)</f>
        <v>0</v>
      </c>
      <c r="EH9" s="70">
        <v>0</v>
      </c>
      <c r="EI9" s="32">
        <f>IF(EH9&lt;&gt;0,EH9/EH$11*100,0)</f>
        <v>0</v>
      </c>
      <c r="EJ9" s="70">
        <v>0</v>
      </c>
      <c r="EK9" s="32">
        <f>IF(EJ9&lt;&gt;0,EJ9/EJ$11*100,0)</f>
        <v>0</v>
      </c>
      <c r="EL9" s="70">
        <v>0</v>
      </c>
      <c r="EM9" s="32">
        <f>IF(EL9&lt;&gt;0,EL9/EL$11*100,0)</f>
        <v>0</v>
      </c>
      <c r="EN9" s="70">
        <v>0</v>
      </c>
      <c r="EO9" s="32">
        <f>IF(EN9&lt;&gt;0,EN9/EN$11*100,0)</f>
        <v>0</v>
      </c>
      <c r="EP9" s="70">
        <v>0</v>
      </c>
      <c r="EQ9" s="32">
        <f>IF(EP9&lt;&gt;"",EP9/EP$11*100,"")</f>
        <v>0</v>
      </c>
      <c r="ER9" s="70">
        <v>0</v>
      </c>
      <c r="ES9" s="32">
        <f>IF(ER9&lt;&gt;0,ER9/ER$11*100,0)</f>
        <v>0</v>
      </c>
      <c r="ET9" s="70">
        <v>0</v>
      </c>
      <c r="EU9" s="32">
        <f>IF(ET9&lt;&gt;0,ET9/ET$11*100,0)</f>
        <v>0</v>
      </c>
      <c r="EV9" s="70">
        <v>427.613</v>
      </c>
      <c r="EW9" s="32">
        <f>IF(EV9&lt;&gt;"",EV9/EV$11*100,"")</f>
        <v>29.134150645414913</v>
      </c>
      <c r="EX9" s="70">
        <v>0</v>
      </c>
      <c r="EY9" s="32">
        <f>IF(EX9&lt;&gt;0,EX9/EX$11*100,0)</f>
        <v>0</v>
      </c>
      <c r="EZ9" s="70">
        <v>0</v>
      </c>
      <c r="FA9" s="32">
        <f>IF(EZ9&lt;&gt;0,EZ9/EZ$11*100,0)</f>
        <v>0</v>
      </c>
      <c r="FB9" s="70">
        <v>0</v>
      </c>
      <c r="FC9" s="32">
        <f>IF(FB9&lt;&gt;0,FB9/FB$11*100,0)</f>
        <v>0</v>
      </c>
      <c r="FD9" s="70">
        <v>0</v>
      </c>
      <c r="FE9" s="32">
        <f>IF(FD9&lt;&gt;0,FD9/FD$11*100,0)</f>
        <v>0</v>
      </c>
      <c r="FF9" s="70">
        <v>0</v>
      </c>
      <c r="FG9" s="32">
        <f>IF(FF9&lt;&gt;"",FF9/FF$11*100,"")</f>
        <v>0</v>
      </c>
      <c r="FH9" s="70">
        <v>0</v>
      </c>
      <c r="FI9" s="32">
        <f>IF(FH9&lt;&gt;0,FH9/FH$11*100,0)</f>
        <v>0</v>
      </c>
      <c r="FJ9" s="70">
        <v>0</v>
      </c>
      <c r="FK9" s="32">
        <f>IF(FJ9&lt;&gt;0,FJ9/FJ$11*100,0)</f>
        <v>0</v>
      </c>
    </row>
    <row r="10" spans="1:167" ht="12.75" customHeight="1" thickBot="1">
      <c r="A10" s="1424" t="s">
        <v>254</v>
      </c>
      <c r="B10" s="70">
        <f>SUMIF(C$5:IV$5,"Rm",C10:IV10)</f>
        <v>915.66959539000004</v>
      </c>
      <c r="C10" s="32">
        <f t="shared" si="0"/>
        <v>3.2113755227096314</v>
      </c>
      <c r="D10" s="70"/>
      <c r="E10" s="32" t="str">
        <f>IF(D10&lt;&gt;"",D10/D$11*100,"")</f>
        <v/>
      </c>
      <c r="F10" s="70">
        <v>0</v>
      </c>
      <c r="G10" s="32">
        <f>IF(F10&lt;&gt;0,F10/F$11*100,0)</f>
        <v>0</v>
      </c>
      <c r="H10" s="70">
        <v>0</v>
      </c>
      <c r="I10" s="32">
        <f>IF(H10&lt;&gt;0,H10/H$11*100,0)</f>
        <v>0</v>
      </c>
      <c r="J10" s="70">
        <v>99.599000000000004</v>
      </c>
      <c r="K10" s="32">
        <f>IF(J10&lt;&gt;"",J10/J$11*100,"")</f>
        <v>17.879723543667538</v>
      </c>
      <c r="L10" s="70">
        <v>0</v>
      </c>
      <c r="M10" s="32">
        <f>IF(L10&lt;&gt;"",L10/L$11*100,"")</f>
        <v>0</v>
      </c>
      <c r="N10" s="70">
        <v>0</v>
      </c>
      <c r="O10" s="32">
        <f>IF(N10&lt;&gt;"",N10/N$11*100,"")</f>
        <v>0</v>
      </c>
      <c r="P10" s="70">
        <v>0</v>
      </c>
      <c r="Q10" s="32">
        <f>IF(P10&lt;&gt;0,P10/P$11*100,0)</f>
        <v>0</v>
      </c>
      <c r="R10" s="70">
        <v>0</v>
      </c>
      <c r="S10" s="32">
        <f>IF(R10&lt;&gt;0,R10/R$11*100,0)</f>
        <v>0</v>
      </c>
      <c r="T10" s="70">
        <v>0</v>
      </c>
      <c r="U10" s="32">
        <f>IF(T10&lt;&gt;0,T10/T$11*100,0)</f>
        <v>0</v>
      </c>
      <c r="V10" s="70"/>
      <c r="W10" s="32" t="str">
        <f>IF(V10&lt;&gt;"",V10/V$11*100,"")</f>
        <v/>
      </c>
      <c r="X10" s="70">
        <v>0</v>
      </c>
      <c r="Y10" s="32">
        <f>IF(X10&lt;&gt;"",X10/X$11*100,"")</f>
        <v>0</v>
      </c>
      <c r="Z10" s="70"/>
      <c r="AA10" s="32" t="str">
        <f>IF(Z10&lt;&gt;"",Z10/Z$11*100,"")</f>
        <v/>
      </c>
      <c r="AB10" s="70">
        <v>0</v>
      </c>
      <c r="AC10" s="32">
        <f>IF(AB10&lt;&gt;0,AB10/AB$11*100,0)</f>
        <v>0</v>
      </c>
      <c r="AD10" s="70">
        <v>0</v>
      </c>
      <c r="AE10" s="32">
        <f>IF(AD10&lt;&gt;0,AD10/AD$11*100,0)</f>
        <v>0</v>
      </c>
      <c r="AF10" s="70">
        <v>0</v>
      </c>
      <c r="AG10" s="32">
        <f>IF(AF10&lt;&gt;0,AF10/AF$11*100,0)</f>
        <v>0</v>
      </c>
      <c r="AH10" s="70">
        <v>0</v>
      </c>
      <c r="AI10" s="32">
        <f>IF(AH10&lt;&gt;0,AH10/AH$11*100,0)</f>
        <v>0</v>
      </c>
      <c r="AJ10" s="70">
        <v>0</v>
      </c>
      <c r="AK10" s="32">
        <f>IF(AJ10&lt;&gt;"",AJ10/AJ$11*100,"")</f>
        <v>0</v>
      </c>
      <c r="AL10" s="70">
        <v>0</v>
      </c>
      <c r="AM10" s="32">
        <f>IF(AL10&lt;&gt;"",AL10/AL$11*100,"")</f>
        <v>0</v>
      </c>
      <c r="AN10" s="70">
        <v>0</v>
      </c>
      <c r="AO10" s="32">
        <f>IF(AN10&lt;&gt;"",AN10/AN$11*100,"")</f>
        <v>0</v>
      </c>
      <c r="AP10" s="70">
        <v>0</v>
      </c>
      <c r="AQ10" s="32">
        <f>IF(AP10&lt;&gt;0,AP10/AP$11*100,0)</f>
        <v>0</v>
      </c>
      <c r="AR10" s="70">
        <v>0</v>
      </c>
      <c r="AS10" s="32">
        <f>IF(AR10&lt;&gt;0,AR10/AR$11*100,0)</f>
        <v>0</v>
      </c>
      <c r="AT10" s="70">
        <v>6.27</v>
      </c>
      <c r="AU10" s="32">
        <f>IF(AT10&lt;&gt;"",AT10/AT$11*100,"")</f>
        <v>3.7834902244750177</v>
      </c>
      <c r="AV10" s="70">
        <v>21.54</v>
      </c>
      <c r="AW10" s="32">
        <f>IF(AV10&lt;&gt;"",AV10/AV$11*100,"")</f>
        <v>9.4283463188304282</v>
      </c>
      <c r="AX10" s="70">
        <v>69.76631759</v>
      </c>
      <c r="AY10" s="32">
        <f>IF(AX10&lt;&gt;"",AX10/AX$11*100,"")</f>
        <v>3.2729002012776767</v>
      </c>
      <c r="AZ10" s="70">
        <v>171.26</v>
      </c>
      <c r="BA10" s="32">
        <f>IF(AZ10&lt;&gt;"",AZ10/AZ$11*100,"")</f>
        <v>13.33188021080656</v>
      </c>
      <c r="BB10" s="70">
        <v>0</v>
      </c>
      <c r="BC10" s="32">
        <f>IF(BB10&lt;&gt;0,BB10/BB$11*100,0)</f>
        <v>0</v>
      </c>
      <c r="BD10" s="70">
        <v>0</v>
      </c>
      <c r="BE10" s="32">
        <f>IF(BD10&lt;&gt;0,BD10/BD$11*100,0)</f>
        <v>0</v>
      </c>
      <c r="BF10" s="70"/>
      <c r="BG10" s="32" t="str">
        <f>IF(BF10&lt;&gt;"",BF10/BF$11*100,"")</f>
        <v/>
      </c>
      <c r="BH10" s="70">
        <v>0</v>
      </c>
      <c r="BI10" s="32">
        <f>IF(BH10&lt;&gt;0,BH10/BH$11*100,0)</f>
        <v>0</v>
      </c>
      <c r="BJ10" s="70">
        <v>27.017447000000001</v>
      </c>
      <c r="BK10" s="32">
        <f>IF(BJ10&lt;&gt;"",BJ10/BJ$11*100,"")</f>
        <v>5.5753384932539696</v>
      </c>
      <c r="BL10" s="70">
        <v>0</v>
      </c>
      <c r="BM10" s="32">
        <f>IF(BL10&lt;&gt;"",BL10/BL$11*100,"")</f>
        <v>0</v>
      </c>
      <c r="BN10" s="70">
        <v>0</v>
      </c>
      <c r="BO10" s="32">
        <f>IF(BN10&lt;&gt;0,BN10/BN$11*100,0)</f>
        <v>0</v>
      </c>
      <c r="BP10" s="70">
        <v>0</v>
      </c>
      <c r="BQ10" s="32">
        <f>IF(BP10&lt;&gt;0,BP10/BP$11*100,0)</f>
        <v>0</v>
      </c>
      <c r="BR10" s="70">
        <v>0</v>
      </c>
      <c r="BS10" s="32">
        <f>IF(BR10&lt;&gt;"",BR10/BR$11*100,"")</f>
        <v>0</v>
      </c>
      <c r="BT10" s="70">
        <v>0</v>
      </c>
      <c r="BU10" s="32">
        <f>IF(BT10&lt;&gt;"",BT10/BT$11*100,"")</f>
        <v>0</v>
      </c>
      <c r="BV10" s="70">
        <v>12.44</v>
      </c>
      <c r="BW10" s="32">
        <f>IF(BV10&lt;&gt;"",BV10/BV$11*100,"")</f>
        <v>18.768859384429692</v>
      </c>
      <c r="BX10" s="70">
        <v>0</v>
      </c>
      <c r="BY10" s="32">
        <f>IF(BX10&lt;&gt;"",BX10/BX$11*100,"")</f>
        <v>0</v>
      </c>
      <c r="BZ10" s="70">
        <v>324.99281080000003</v>
      </c>
      <c r="CA10" s="32">
        <f>IF(BZ10&lt;&gt;"",BZ10/BZ$11*100,"")</f>
        <v>5.5893277188823243</v>
      </c>
      <c r="CB10" s="70">
        <v>0</v>
      </c>
      <c r="CC10" s="32">
        <f>IF(CB10&lt;&gt;"",CB10/CB$11*100,"")</f>
        <v>0</v>
      </c>
      <c r="CD10" s="70">
        <v>0</v>
      </c>
      <c r="CE10" s="32">
        <f>IF(CD10&lt;&gt;0,CD10/CD$11*100,0)</f>
        <v>0</v>
      </c>
      <c r="CF10" s="70">
        <v>0</v>
      </c>
      <c r="CG10" s="32">
        <f>IF(CF10&lt;&gt;"",CF10/CF$11*100,"")</f>
        <v>0</v>
      </c>
      <c r="CH10" s="70">
        <v>16.8</v>
      </c>
      <c r="CI10" s="32">
        <f>IF(CH10&lt;&gt;"",CH10/CH$11*100,"")</f>
        <v>13.926883859736385</v>
      </c>
      <c r="CJ10" s="70">
        <v>0</v>
      </c>
      <c r="CK10" s="32">
        <f>IF(CJ10&lt;&gt;0,CJ10/CJ$11*100,0)</f>
        <v>0</v>
      </c>
      <c r="CL10" s="70">
        <v>0</v>
      </c>
      <c r="CM10" s="32">
        <f>IF(CL10&lt;&gt;0,CL10/CL$11*100,0)</f>
        <v>0</v>
      </c>
      <c r="CN10" s="70">
        <v>46.2</v>
      </c>
      <c r="CO10" s="32">
        <f>IF(CN10&lt;&gt;"",CN10/CN$11*100,"")</f>
        <v>12.804878048780488</v>
      </c>
      <c r="CP10" s="70">
        <v>48.229050999999998</v>
      </c>
      <c r="CQ10" s="32">
        <f>IF(CP10&lt;&gt;"",CP10/CP$11*100,"")</f>
        <v>4.4086656741041139</v>
      </c>
      <c r="CR10" s="70">
        <v>0</v>
      </c>
      <c r="CS10" s="32">
        <f>IF(CR10&lt;&gt;0,CR10/CR$11*100,0)</f>
        <v>0</v>
      </c>
      <c r="CT10" s="70">
        <v>0</v>
      </c>
      <c r="CU10" s="32">
        <f>IF(CT10&lt;&gt;0,CT10/CT$11*100,0)</f>
        <v>0</v>
      </c>
      <c r="CV10" s="70">
        <v>0</v>
      </c>
      <c r="CW10" s="32">
        <f>IF(CV10&lt;&gt;0,CV10/CV$11*100,0)</f>
        <v>0</v>
      </c>
      <c r="CX10" s="70">
        <v>13.96</v>
      </c>
      <c r="CY10" s="32">
        <f>IF(CX10&lt;&gt;"",CX10/CX$11*100,"")</f>
        <v>20.838931183758767</v>
      </c>
      <c r="CZ10" s="70">
        <v>0</v>
      </c>
      <c r="DA10" s="32">
        <f>IF(CZ10&lt;&gt;0,CZ10/CZ$11*100,0)</f>
        <v>0</v>
      </c>
      <c r="DB10" s="70">
        <v>2.8629690000000001</v>
      </c>
      <c r="DC10" s="32">
        <f>IF(DB10&lt;&gt;"",DB10/DB$11*100,"")</f>
        <v>19.279227858226982</v>
      </c>
      <c r="DD10" s="70">
        <v>0</v>
      </c>
      <c r="DE10" s="32">
        <f>IF(DD10&lt;&gt;0,DD10/DD$11*100,0)</f>
        <v>0</v>
      </c>
      <c r="DF10" s="70">
        <v>0</v>
      </c>
      <c r="DG10" s="32">
        <f>IF(DF10&lt;&gt;0,DF10/DF$11*100,0)</f>
        <v>0</v>
      </c>
      <c r="DH10" s="70">
        <v>54.731999999999999</v>
      </c>
      <c r="DI10" s="32">
        <f>IF(DH10&lt;&gt;"",DH10/DH$11*100,"")</f>
        <v>16.461444993172645</v>
      </c>
      <c r="DJ10" s="70">
        <v>0</v>
      </c>
      <c r="DK10" s="32">
        <f>IF(DJ10&lt;&gt;0,DJ10/DJ$11*100,0)</f>
        <v>0</v>
      </c>
      <c r="DL10" s="70">
        <v>0</v>
      </c>
      <c r="DM10" s="32">
        <f>IF(DL10&lt;&gt;"",DL10/DL$11*100,"")</f>
        <v>0</v>
      </c>
      <c r="DN10" s="70">
        <v>0</v>
      </c>
      <c r="DO10" s="32">
        <f>IF(DN10&lt;&gt;"",DN10/DN$11*100,"")</f>
        <v>0</v>
      </c>
      <c r="DP10" s="70"/>
      <c r="DQ10" s="32" t="str">
        <f>IF(DP10&lt;&gt;"",DP10/DP$11*100,"")</f>
        <v/>
      </c>
      <c r="DR10" s="70"/>
      <c r="DS10" s="32" t="str">
        <f>IF(DR10&lt;&gt;"",DR10/DR$11*100,"")</f>
        <v/>
      </c>
      <c r="DT10" s="70"/>
      <c r="DU10" s="32" t="str">
        <f>IF(DT10&lt;&gt;"",DT10/DT$11*100,"")</f>
        <v/>
      </c>
      <c r="DV10" s="70"/>
      <c r="DW10" s="32" t="str">
        <f>IF(DV10&lt;&gt;"",DV10/DV$11*100,"")</f>
        <v/>
      </c>
      <c r="DX10" s="70">
        <v>0</v>
      </c>
      <c r="DY10" s="32">
        <f>IF(DX10&lt;&gt;0,DX10/DX$11*100,0)</f>
        <v>0</v>
      </c>
      <c r="DZ10" s="70">
        <v>0</v>
      </c>
      <c r="EA10" s="32">
        <f>IF(DZ10&lt;&gt;0,DZ10/DZ$11*100,0)</f>
        <v>0</v>
      </c>
      <c r="EB10" s="70">
        <v>0</v>
      </c>
      <c r="EC10" s="32">
        <f>IF(EB10&lt;&gt;0,EB10/EB$11*100,0)</f>
        <v>0</v>
      </c>
      <c r="ED10" s="70">
        <v>0</v>
      </c>
      <c r="EE10" s="32">
        <f>IF(ED10&lt;&gt;0,ED10/ED$11*100,0)</f>
        <v>0</v>
      </c>
      <c r="EF10" s="70">
        <v>0</v>
      </c>
      <c r="EG10" s="32">
        <f>IF(EF10&lt;&gt;0,EF10/EF$11*100,0)</f>
        <v>0</v>
      </c>
      <c r="EH10" s="70">
        <v>0</v>
      </c>
      <c r="EI10" s="32">
        <f>IF(EH10&lt;&gt;0,EH10/EH$11*100,0)</f>
        <v>0</v>
      </c>
      <c r="EJ10" s="70">
        <v>0</v>
      </c>
      <c r="EK10" s="32">
        <f>IF(EJ10&lt;&gt;0,EJ10/EJ$11*100,0)</f>
        <v>0</v>
      </c>
      <c r="EL10" s="70">
        <v>0</v>
      </c>
      <c r="EM10" s="32">
        <f>IF(EL10&lt;&gt;0,EL10/EL$11*100,0)</f>
        <v>0</v>
      </c>
      <c r="EN10" s="70">
        <v>0</v>
      </c>
      <c r="EO10" s="32">
        <f>IF(EN10&lt;&gt;0,EN10/EN$11*100,0)</f>
        <v>0</v>
      </c>
      <c r="EP10" s="70">
        <v>0</v>
      </c>
      <c r="EQ10" s="32">
        <f>IF(EP10&lt;&gt;"",EP10/EP$11*100,"")</f>
        <v>0</v>
      </c>
      <c r="ER10" s="70">
        <v>0</v>
      </c>
      <c r="ES10" s="32">
        <f>IF(ER10&lt;&gt;0,ER10/ER$11*100,0)</f>
        <v>0</v>
      </c>
      <c r="ET10" s="70">
        <v>0</v>
      </c>
      <c r="EU10" s="32">
        <f>IF(ET10&lt;&gt;0,ET10/ET$11*100,0)</f>
        <v>0</v>
      </c>
      <c r="EV10" s="70">
        <v>0</v>
      </c>
      <c r="EW10" s="32">
        <f>IF(EV10&lt;&gt;"",EV10/EV$11*100,"")</f>
        <v>0</v>
      </c>
      <c r="EX10" s="70">
        <v>0</v>
      </c>
      <c r="EY10" s="32">
        <f>IF(EX10&lt;&gt;0,EX10/EX$11*100,0)</f>
        <v>0</v>
      </c>
      <c r="EZ10" s="70">
        <v>0</v>
      </c>
      <c r="FA10" s="32">
        <f>IF(EZ10&lt;&gt;0,EZ10/EZ$11*100,0)</f>
        <v>0</v>
      </c>
      <c r="FB10" s="70">
        <v>0</v>
      </c>
      <c r="FC10" s="32">
        <f>IF(FB10&lt;&gt;0,FB10/FB$11*100,0)</f>
        <v>0</v>
      </c>
      <c r="FD10" s="70">
        <v>0</v>
      </c>
      <c r="FE10" s="32">
        <f>IF(FD10&lt;&gt;0,FD10/FD$11*100,0)</f>
        <v>0</v>
      </c>
      <c r="FF10" s="70">
        <v>0</v>
      </c>
      <c r="FG10" s="32">
        <f>IF(FF10&lt;&gt;"",FF10/FF$11*100,"")</f>
        <v>0</v>
      </c>
      <c r="FH10" s="70">
        <v>0</v>
      </c>
      <c r="FI10" s="32">
        <f>IF(FH10&lt;&gt;0,FH10/FH$11*100,0)</f>
        <v>0</v>
      </c>
      <c r="FJ10" s="70">
        <v>0</v>
      </c>
      <c r="FK10" s="32">
        <f>IF(FJ10&lt;&gt;0,FJ10/FJ$11*100,0)</f>
        <v>0</v>
      </c>
    </row>
    <row r="11" spans="1:167" ht="12.75" customHeight="1" thickBot="1">
      <c r="A11" s="1422" t="s">
        <v>3</v>
      </c>
      <c r="B11" s="1405">
        <f>SUMIF(C$5:IV$5,"Rm",C11:IV11)</f>
        <v>28513.314276537621</v>
      </c>
      <c r="C11" s="1405">
        <f t="shared" si="0"/>
        <v>100</v>
      </c>
      <c r="D11" s="1405">
        <f>SUM(D7:D10)</f>
        <v>873.78</v>
      </c>
      <c r="E11" s="1405">
        <f>IF(D11&lt;&gt;0,D11/D$11*100,0)</f>
        <v>100</v>
      </c>
      <c r="F11" s="1405">
        <f>SUM(F7:F10)</f>
        <v>0.16015397000000001</v>
      </c>
      <c r="G11" s="1405">
        <f>IF(F11&lt;&gt;0,F11/F$11*100,0)</f>
        <v>100</v>
      </c>
      <c r="H11" s="1405">
        <f>SUM(H7:H10)</f>
        <v>2.1749999999999998</v>
      </c>
      <c r="I11" s="1405">
        <f>IF(H11&lt;&gt;0,H11/H$11*100,0)</f>
        <v>100</v>
      </c>
      <c r="J11" s="1405">
        <v>557.04999999999995</v>
      </c>
      <c r="K11" s="1405">
        <f>IF(J11&lt;&gt;0,J11/J$11*100,0)</f>
        <v>100</v>
      </c>
      <c r="L11" s="1405">
        <v>381.12700000000001</v>
      </c>
      <c r="M11" s="1405">
        <f>IF(L11&lt;&gt;0,L11/L$11*100,0)</f>
        <v>100</v>
      </c>
      <c r="N11" s="1405">
        <v>306.33499999999998</v>
      </c>
      <c r="O11" s="1405">
        <f>IF(N11&lt;&gt;0,N11/N$11*100,0)</f>
        <v>100</v>
      </c>
      <c r="P11" s="1405">
        <f>SUM(P7:P10)</f>
        <v>0</v>
      </c>
      <c r="Q11" s="1405">
        <f>IF(P11&lt;&gt;0,P11/P$11*100,0)</f>
        <v>0</v>
      </c>
      <c r="R11" s="1405">
        <f>SUM(R7:R10)</f>
        <v>48.849071330000001</v>
      </c>
      <c r="S11" s="1405">
        <f>IF(R11&lt;&gt;0,R11/R$11*100,0)</f>
        <v>100</v>
      </c>
      <c r="T11" s="1405">
        <f>SUM(T7:T10)</f>
        <v>9.9121565199999999</v>
      </c>
      <c r="U11" s="1405">
        <f>IF(T11&lt;&gt;0,T11/T$11*100,0)</f>
        <v>100</v>
      </c>
      <c r="V11" s="1405">
        <f>SUM(V7:V10)</f>
        <v>88.03</v>
      </c>
      <c r="W11" s="1405">
        <f>IF(V11&lt;&gt;0,V11/V$11*100,0)</f>
        <v>100</v>
      </c>
      <c r="X11" s="1405">
        <f>SUM(X7:X10)</f>
        <v>531.68000000000006</v>
      </c>
      <c r="Y11" s="1405">
        <f>IF(X11&lt;&gt;0,X11/X$11*100,0)</f>
        <v>100</v>
      </c>
      <c r="Z11" s="1405">
        <f>SUM(Z7:Z10)</f>
        <v>199.6</v>
      </c>
      <c r="AA11" s="1405">
        <f>IF(Z11&lt;&gt;0,Z11/Z$11*100,0)</f>
        <v>100</v>
      </c>
      <c r="AB11" s="1405">
        <f>SUM(AB7:AB10)</f>
        <v>2.3001834100000003</v>
      </c>
      <c r="AC11" s="1405">
        <f>IF(AB11&lt;&gt;0,AB11/AB$11*100,0)</f>
        <v>100</v>
      </c>
      <c r="AD11" s="1405">
        <f>SUM(AD7:AD10)</f>
        <v>0.39162000000000002</v>
      </c>
      <c r="AE11" s="1405">
        <f>IF(AD11&lt;&gt;0,AD11/AD$11*100,0)</f>
        <v>100</v>
      </c>
      <c r="AF11" s="1405">
        <f>SUM(AF7:AF10)</f>
        <v>0.31890099999999999</v>
      </c>
      <c r="AG11" s="1405">
        <f>IF(AF11&lt;&gt;0,AF11/AF$11*100,0)</f>
        <v>100</v>
      </c>
      <c r="AH11" s="1405">
        <f>SUM(AH7:AH10)</f>
        <v>1.3846590000000001</v>
      </c>
      <c r="AI11" s="1405">
        <f>IF(AH11&lt;&gt;0,AH11/AH$11*100,0)</f>
        <v>100</v>
      </c>
      <c r="AJ11" s="1405">
        <v>598.29999999999995</v>
      </c>
      <c r="AK11" s="1405">
        <f>IF(AJ11&lt;&gt;0,AJ11/AJ$11*100,0)</f>
        <v>100</v>
      </c>
      <c r="AL11" s="1405">
        <v>2362.3000000000002</v>
      </c>
      <c r="AM11" s="1405">
        <f>IF(AL11&lt;&gt;0,AL11/AL$11*100,0)</f>
        <v>100</v>
      </c>
      <c r="AN11" s="1405">
        <v>1315.7</v>
      </c>
      <c r="AO11" s="1405">
        <f>IF(AN11&lt;&gt;0,AN11/AN$11*100,0)</f>
        <v>100</v>
      </c>
      <c r="AP11" s="1405">
        <f>SUM(AP7:AP10)</f>
        <v>2.47568287</v>
      </c>
      <c r="AQ11" s="1405">
        <f>IF(AP11&lt;&gt;0,AP11/AP$11*100,0)</f>
        <v>100</v>
      </c>
      <c r="AR11" s="1405">
        <f>SUM(AR7:AR10)</f>
        <v>0.40212565</v>
      </c>
      <c r="AS11" s="1405">
        <f>IF(AR11&lt;&gt;0,AR11/AR$11*100,0)</f>
        <v>100</v>
      </c>
      <c r="AT11" s="1405">
        <f>SUM(AT7:AT10)</f>
        <v>165.72000000000003</v>
      </c>
      <c r="AU11" s="1405">
        <f>IF(AT11&lt;&gt;0,AT11/AT$11*100,0)</f>
        <v>100</v>
      </c>
      <c r="AV11" s="1405">
        <f>SUM(AV7:AV10)</f>
        <v>228.46</v>
      </c>
      <c r="AW11" s="1405">
        <f>IF(AV11&lt;&gt;0,AV11/AV$11*100,0)</f>
        <v>100</v>
      </c>
      <c r="AX11" s="1405">
        <f>SUM(AX7:AX10)</f>
        <v>2131.6359589199997</v>
      </c>
      <c r="AY11" s="1405">
        <f>IF(AX11&lt;&gt;0,AX11/AX$11*100,0)</f>
        <v>100</v>
      </c>
      <c r="AZ11" s="1405">
        <f>SUM(AZ7:AZ10)</f>
        <v>1284.5899999999999</v>
      </c>
      <c r="BA11" s="1405">
        <f>IF(AZ11&lt;&gt;0,AZ11/AZ$11*100,0)</f>
        <v>100</v>
      </c>
      <c r="BB11" s="1405">
        <f>SUM(BB7:BB10)</f>
        <v>24.642798149999997</v>
      </c>
      <c r="BC11" s="1405">
        <f>IF(BB11&lt;&gt;0,BB11/BB$11*100,0)</f>
        <v>100</v>
      </c>
      <c r="BD11" s="1405">
        <f>SUM(BD7:BD10)</f>
        <v>205.45629181000001</v>
      </c>
      <c r="BE11" s="1405">
        <f>IF(BD11&lt;&gt;0,BD11/BD$11*100,0)</f>
        <v>100</v>
      </c>
      <c r="BF11" s="1405">
        <f>SUM(BF7:BF10)</f>
        <v>0</v>
      </c>
      <c r="BG11" s="1405">
        <f>IF(BF11&lt;&gt;0,BF11/BF$11*100,0)</f>
        <v>0</v>
      </c>
      <c r="BH11" s="1405">
        <f>SUM(BH7:BH10)</f>
        <v>0.30227325999999999</v>
      </c>
      <c r="BI11" s="1405">
        <f>IF(BH11&lt;&gt;0,BH11/BH$11*100,0)</f>
        <v>100</v>
      </c>
      <c r="BJ11" s="1405">
        <v>484.58846100000005</v>
      </c>
      <c r="BK11" s="1405">
        <f>IF(BJ11&lt;&gt;0,BJ11/BJ$11*100,0)</f>
        <v>100</v>
      </c>
      <c r="BL11" s="1405">
        <v>840</v>
      </c>
      <c r="BM11" s="1405">
        <f>IF(BL11&lt;&gt;0,BL11/BL$11*100,0)</f>
        <v>100</v>
      </c>
      <c r="BN11" s="1405">
        <f>SUM(BN7:BN10)</f>
        <v>46.601182320000007</v>
      </c>
      <c r="BO11" s="1405">
        <f>IF(BN11&lt;&gt;0,BN11/BN$11*100,0)</f>
        <v>100</v>
      </c>
      <c r="BP11" s="1405">
        <f>SUM(BP7:BP10)</f>
        <v>13.5</v>
      </c>
      <c r="BQ11" s="1405">
        <f>IF(BP11&lt;&gt;0,BP11/BP$11*100,0)</f>
        <v>100</v>
      </c>
      <c r="BR11" s="1405">
        <v>505.83802122205668</v>
      </c>
      <c r="BS11" s="1405">
        <f>IF(BR11&lt;&gt;0,BR11/BR$11*100,0)</f>
        <v>100</v>
      </c>
      <c r="BT11" s="1405">
        <v>4.9894560000000006</v>
      </c>
      <c r="BU11" s="1405">
        <f>IF(BT11&lt;&gt;0,BT11/BT$11*100,0)</f>
        <v>100</v>
      </c>
      <c r="BV11" s="1405">
        <f>SUM(BV7:BV10)</f>
        <v>66.28</v>
      </c>
      <c r="BW11" s="1405">
        <f>IF(BV11&lt;&gt;0,BV11/BV$11*100,0)</f>
        <v>100</v>
      </c>
      <c r="BX11" s="1405">
        <f>SUM(BX7:BX10)</f>
        <v>122.12</v>
      </c>
      <c r="BY11" s="1405">
        <f>IF(BX11&lt;&gt;0,BX11/BX$11*100,0)</f>
        <v>100</v>
      </c>
      <c r="BZ11" s="1405">
        <v>5814.5241636499995</v>
      </c>
      <c r="CA11" s="1405">
        <f>IF(BZ11&lt;&gt;0,BZ11/BZ$11*100,0)</f>
        <v>100</v>
      </c>
      <c r="CB11" s="1405">
        <f>SUM(CB7:CB10)</f>
        <v>129.02000000000001</v>
      </c>
      <c r="CC11" s="1405">
        <f>IF(CB11&lt;&gt;0,CB11/CB$11*100,0)</f>
        <v>100</v>
      </c>
      <c r="CD11" s="1405">
        <f>SUM(CD7:CD10)</f>
        <v>62.900999999999996</v>
      </c>
      <c r="CE11" s="1405">
        <f>IF(CD11&lt;&gt;0,CD11/CD$11*100,0)</f>
        <v>100</v>
      </c>
      <c r="CF11" s="1405">
        <v>650.4</v>
      </c>
      <c r="CG11" s="1405">
        <f>IF(CF11&lt;&gt;0,CF11/CF$11*100,0)</f>
        <v>100</v>
      </c>
      <c r="CH11" s="1405">
        <v>120.63</v>
      </c>
      <c r="CI11" s="1405">
        <f>IF(CH11&lt;&gt;0,CH11/CH$11*100,0)</f>
        <v>100</v>
      </c>
      <c r="CJ11" s="1405">
        <f>SUM(CJ7:CJ10)</f>
        <v>11.942468499999999</v>
      </c>
      <c r="CK11" s="1405">
        <f>IF(CJ11&lt;&gt;0,CJ11/CJ$11*100,0)</f>
        <v>100</v>
      </c>
      <c r="CL11" s="1405">
        <f>SUM(CL7:CL10)</f>
        <v>1.61752034</v>
      </c>
      <c r="CM11" s="1405">
        <f>IF(CL11&lt;&gt;0,CL11/CL$11*100,0)</f>
        <v>100</v>
      </c>
      <c r="CN11" s="1405">
        <v>360.8</v>
      </c>
      <c r="CO11" s="1405">
        <f>IF(CN11&lt;&gt;0,CN11/CN$11*100,0)</f>
        <v>100</v>
      </c>
      <c r="CP11" s="1405">
        <v>1093.960272</v>
      </c>
      <c r="CQ11" s="1405">
        <f>IF(CP11&lt;&gt;0,CP11/CP$11*100,0)</f>
        <v>100</v>
      </c>
      <c r="CR11" s="1405">
        <f>SUM(CR7:CR10)</f>
        <v>1.246</v>
      </c>
      <c r="CS11" s="1405">
        <f>IF(CR11&lt;&gt;0,CR11/CR$11*100,0)</f>
        <v>100</v>
      </c>
      <c r="CT11" s="1405">
        <f>SUM(CT7:CT10)</f>
        <v>252.74799999999999</v>
      </c>
      <c r="CU11" s="1405">
        <f>IF(CT11&lt;&gt;0,CT11/CT$11*100,0)</f>
        <v>100</v>
      </c>
      <c r="CV11" s="1405">
        <f>SUM(CV7:CV10)</f>
        <v>1.7768989700000002</v>
      </c>
      <c r="CW11" s="1405">
        <f>IF(CV11&lt;&gt;0,CV11/CV$11*100,0)</f>
        <v>100</v>
      </c>
      <c r="CX11" s="1405">
        <f>SUM(CX7:CX10)</f>
        <v>66.990000000000009</v>
      </c>
      <c r="CY11" s="1405">
        <f>IF(CX11&lt;&gt;0,CX11/CX$11*100,0)</f>
        <v>100</v>
      </c>
      <c r="CZ11" s="1405">
        <f>SUM(CZ7:CZ10)</f>
        <v>0</v>
      </c>
      <c r="DA11" s="1405">
        <f>IF(CZ11&lt;&gt;0,CZ11/CZ$11*100,0)</f>
        <v>0</v>
      </c>
      <c r="DB11" s="1405">
        <v>14.850019</v>
      </c>
      <c r="DC11" s="1405">
        <f>IF(DB11&lt;&gt;0,DB11/DB$11*100,0)</f>
        <v>100</v>
      </c>
      <c r="DD11" s="1405">
        <f>SUM(DD7:DD10)</f>
        <v>5.8500000000000002E-4</v>
      </c>
      <c r="DE11" s="1405">
        <f>IF(DD11&lt;&gt;0,DD11/DD$11*100,0)</f>
        <v>100</v>
      </c>
      <c r="DF11" s="1405">
        <f>SUM(DF7:DF10)</f>
        <v>0.26439676000000001</v>
      </c>
      <c r="DG11" s="1405">
        <f>IF(DF11&lt;&gt;0,DF11/DF$11*100,0)</f>
        <v>100</v>
      </c>
      <c r="DH11" s="1405">
        <v>332.48599999999999</v>
      </c>
      <c r="DI11" s="1405">
        <f>IF(DH11&lt;&gt;0,DH11/DH$11*100,0)</f>
        <v>100</v>
      </c>
      <c r="DJ11" s="1405">
        <f>SUM(DJ7:DJ10)</f>
        <v>4.4733619999999998</v>
      </c>
      <c r="DK11" s="1405">
        <f>IF(DJ11&lt;&gt;0,DJ11/DJ$11*100,0)</f>
        <v>100</v>
      </c>
      <c r="DL11" s="1405">
        <v>523.56799999999998</v>
      </c>
      <c r="DM11" s="1405">
        <f>IF(DL11&lt;&gt;0,DL11/DL$11*100,0)</f>
        <v>100</v>
      </c>
      <c r="DN11" s="1405">
        <f>SUM(DN7:DN10)</f>
        <v>2.25</v>
      </c>
      <c r="DO11" s="1405">
        <f>IF(DN11&lt;&gt;0,DN11/DN$11*100,0)</f>
        <v>100</v>
      </c>
      <c r="DP11" s="1405">
        <v>101.2337</v>
      </c>
      <c r="DQ11" s="1405">
        <f>IF(DP11&lt;&gt;0,DP11/DP$11*100,0)</f>
        <v>100</v>
      </c>
      <c r="DR11" s="1405">
        <f>SUM(DR7:DR10)</f>
        <v>247.39000000000001</v>
      </c>
      <c r="DS11" s="1405">
        <f>IF(DR11&lt;&gt;0,DR11/DR$11*100,0)</f>
        <v>100</v>
      </c>
      <c r="DT11" s="1405">
        <v>560.4</v>
      </c>
      <c r="DU11" s="1405">
        <f>IF(DT11&lt;&gt;0,DT11/DT$11*100,0)</f>
        <v>100</v>
      </c>
      <c r="DV11" s="1405">
        <v>1.2</v>
      </c>
      <c r="DW11" s="1405">
        <f>IF(DV11&lt;&gt;0,DV11/DV$11*100,0)</f>
        <v>100</v>
      </c>
      <c r="DX11" s="1405">
        <f>SUM(DX7:DX10)</f>
        <v>6.7</v>
      </c>
      <c r="DY11" s="1405">
        <f>IF(DX11&lt;&gt;0,DX11/DX$11*100,0)</f>
        <v>100</v>
      </c>
      <c r="DZ11" s="1405">
        <f>SUM(DZ7:DZ10)</f>
        <v>11.700660330000002</v>
      </c>
      <c r="EA11" s="1405">
        <f>IF(DZ11&lt;&gt;0,DZ11/DZ$11*100,0)</f>
        <v>100</v>
      </c>
      <c r="EB11" s="1405">
        <f>SUM(EB7:EB10)</f>
        <v>22.590771499999999</v>
      </c>
      <c r="EC11" s="1405">
        <f>IF(EB11&lt;&gt;0,EB11/EB$11*100,0)</f>
        <v>100</v>
      </c>
      <c r="ED11" s="1405">
        <f>SUM(ED7:ED10)</f>
        <v>38.224394150000002</v>
      </c>
      <c r="EE11" s="1405">
        <f>IF(ED11&lt;&gt;0,ED11/ED$11*100,0)</f>
        <v>100</v>
      </c>
      <c r="EF11" s="1405">
        <f>SUM(EF7:EF10)</f>
        <v>7.2</v>
      </c>
      <c r="EG11" s="1405">
        <f>IF(EF11&lt;&gt;0,EF11/EF$11*100,0)</f>
        <v>100</v>
      </c>
      <c r="EH11" s="1405">
        <f>SUM(EH7:EH10)</f>
        <v>66.599999999999994</v>
      </c>
      <c r="EI11" s="1405">
        <f>IF(EH11&lt;&gt;0,EH11/EH$11*100,0)</f>
        <v>100</v>
      </c>
      <c r="EJ11" s="1405">
        <f>SUM(EJ7:EJ10)</f>
        <v>15.300099999999999</v>
      </c>
      <c r="EK11" s="1405">
        <f>IF(EJ11&lt;&gt;0,EJ11/EJ$11*100,0)</f>
        <v>100</v>
      </c>
      <c r="EL11" s="1405">
        <f>SUM(EL7:EL10)</f>
        <v>105.1</v>
      </c>
      <c r="EM11" s="1405">
        <f>IF(EL11&lt;&gt;0,EL11/EL$11*100,0)</f>
        <v>100</v>
      </c>
      <c r="EN11" s="1405">
        <f>SUM(EN7:EN10)</f>
        <v>12.7</v>
      </c>
      <c r="EO11" s="1405">
        <f>IF(EN11&lt;&gt;0,EN11/EN$11*100,0)</f>
        <v>100</v>
      </c>
      <c r="EP11" s="1405">
        <v>2111.7496469999996</v>
      </c>
      <c r="EQ11" s="1405">
        <f>IF(EP11&lt;&gt;0,EP11/EP$11*100,0)</f>
        <v>100</v>
      </c>
      <c r="ER11" s="1405">
        <f>SUM(ER7:ER10)</f>
        <v>37.747061465541528</v>
      </c>
      <c r="ES11" s="1405">
        <f>IF(ER11&lt;&gt;0,ER11/ER$11*100,0)</f>
        <v>100</v>
      </c>
      <c r="ET11" s="1405">
        <f>SUM(ET7:ET10)</f>
        <v>6.0670000000000002</v>
      </c>
      <c r="EU11" s="1405">
        <f>IF(ET11&lt;&gt;0,ET11/ET$11*100,0)</f>
        <v>100</v>
      </c>
      <c r="EV11" s="1405">
        <v>1467.7380000000001</v>
      </c>
      <c r="EW11" s="1405">
        <f>IF(EV11&lt;&gt;0,EV11/EV$11*100,0)</f>
        <v>100</v>
      </c>
      <c r="EX11" s="1405">
        <f>SUM(EX7:EX10)</f>
        <v>222.756</v>
      </c>
      <c r="EY11" s="1405">
        <f>IF(EX11&lt;&gt;0,EX11/EX$11*100,0)</f>
        <v>100</v>
      </c>
      <c r="EZ11" s="1405">
        <f>SUM(EZ7:EZ10)</f>
        <v>86.662000000000006</v>
      </c>
      <c r="FA11" s="1405">
        <f>IF(EZ11&lt;&gt;0,EZ11/EZ$11*100,0)</f>
        <v>100</v>
      </c>
      <c r="FB11" s="1405">
        <f>SUM(FB7:FB10)</f>
        <v>10.791</v>
      </c>
      <c r="FC11" s="1405">
        <f>IF(FB11&lt;&gt;0,FB11/FB$11*100,0)</f>
        <v>100</v>
      </c>
      <c r="FD11" s="1405">
        <f>SUM(FD7:FD10)</f>
        <v>150.83799999999999</v>
      </c>
      <c r="FE11" s="1405">
        <f>IF(FD11&lt;&gt;0,FD11/FD$11*100,0)</f>
        <v>100</v>
      </c>
      <c r="FF11" s="1405">
        <v>367.86600000000004</v>
      </c>
      <c r="FG11" s="1405">
        <f>IF(FF11&lt;&gt;0,FF11/FF$11*100,0)</f>
        <v>100</v>
      </c>
      <c r="FH11" s="1405">
        <f>SUM(FH7:FH10)</f>
        <v>1.0214545900000001</v>
      </c>
      <c r="FI11" s="1405">
        <f>IF(FH11&lt;&gt;0,FH11/FH$11*100,0)</f>
        <v>100</v>
      </c>
      <c r="FJ11" s="1405">
        <f>SUM(FJ7:FJ10)</f>
        <v>0.29380485000000006</v>
      </c>
      <c r="FK11" s="1405">
        <f>IF(FJ11&lt;&gt;0,FJ11/FJ$11*100,0)</f>
        <v>100</v>
      </c>
    </row>
    <row r="12" spans="1:167" ht="12.75" customHeight="1">
      <c r="A12" s="1433" t="s">
        <v>100</v>
      </c>
      <c r="B12" s="70"/>
      <c r="D12" s="70"/>
      <c r="F12" s="70"/>
      <c r="H12" s="70"/>
      <c r="J12" s="70"/>
      <c r="L12" s="70"/>
      <c r="N12" s="70"/>
      <c r="P12" s="70"/>
      <c r="R12" s="70"/>
      <c r="T12" s="70"/>
      <c r="V12" s="70"/>
      <c r="X12" s="70"/>
      <c r="Z12" s="70"/>
      <c r="AB12" s="70"/>
      <c r="AD12" s="70"/>
      <c r="AF12" s="70"/>
      <c r="AH12" s="70"/>
      <c r="AJ12" s="70"/>
      <c r="AL12" s="70"/>
      <c r="AN12" s="70"/>
      <c r="AP12" s="70"/>
      <c r="AR12" s="70"/>
      <c r="AT12" s="70"/>
      <c r="AV12" s="70"/>
      <c r="AX12" s="70"/>
      <c r="AZ12" s="70"/>
      <c r="BB12" s="70"/>
      <c r="BD12" s="70"/>
      <c r="BF12" s="70"/>
      <c r="BH12" s="70"/>
      <c r="BJ12" s="70"/>
      <c r="BL12" s="70"/>
      <c r="BN12" s="70"/>
      <c r="BP12" s="70"/>
      <c r="BR12" s="70"/>
      <c r="BT12" s="70"/>
      <c r="BV12" s="70"/>
      <c r="BX12" s="70"/>
      <c r="BZ12" s="70"/>
      <c r="CB12" s="70"/>
      <c r="CD12" s="70"/>
      <c r="CF12" s="70"/>
      <c r="CH12" s="70"/>
      <c r="CJ12" s="70"/>
      <c r="CL12" s="70"/>
      <c r="CN12" s="70"/>
      <c r="CP12" s="70"/>
      <c r="CR12" s="70"/>
      <c r="CT12" s="70"/>
      <c r="CV12" s="70"/>
      <c r="CX12" s="70"/>
      <c r="CZ12" s="70"/>
      <c r="DB12" s="70"/>
      <c r="DD12" s="70"/>
      <c r="DF12" s="70"/>
      <c r="DH12" s="70"/>
      <c r="DJ12" s="70"/>
      <c r="DL12" s="70"/>
      <c r="DN12" s="70"/>
      <c r="DP12" s="70"/>
      <c r="DR12" s="70"/>
      <c r="DT12" s="70"/>
      <c r="DV12" s="70"/>
      <c r="DX12" s="70"/>
      <c r="DZ12" s="70"/>
      <c r="EB12" s="70"/>
      <c r="ED12" s="70"/>
      <c r="EF12" s="70"/>
      <c r="EH12" s="70"/>
      <c r="EJ12" s="70"/>
      <c r="EL12" s="70"/>
      <c r="EN12" s="70"/>
      <c r="EP12" s="70"/>
      <c r="ER12" s="70"/>
      <c r="ET12" s="70"/>
      <c r="EV12" s="70"/>
      <c r="EX12" s="70"/>
      <c r="EZ12" s="70"/>
      <c r="FB12" s="70"/>
      <c r="FD12" s="70"/>
      <c r="FF12" s="70"/>
      <c r="FH12" s="70"/>
      <c r="FJ12" s="70"/>
    </row>
    <row r="13" spans="1:167" ht="12.75" customHeight="1">
      <c r="A13" s="1434" t="s">
        <v>101</v>
      </c>
      <c r="B13" s="70">
        <f t="shared" ref="B13:B31" si="1">SUMIF(C$5:IV$5,"Rm",C13:IV13)</f>
        <v>-84.847634828854424</v>
      </c>
      <c r="C13" s="70">
        <f t="shared" si="0"/>
        <v>-0.29757198341082325</v>
      </c>
      <c r="D13" s="1430">
        <v>1.03</v>
      </c>
      <c r="E13" s="32">
        <f t="shared" ref="E13:E30" si="2">IF(D13&lt;&gt;"",D13/D$11*100,"")</f>
        <v>0.11787864222115407</v>
      </c>
      <c r="F13" s="70"/>
      <c r="G13" s="70"/>
      <c r="H13" s="70"/>
      <c r="I13" s="70"/>
      <c r="J13" s="1430">
        <v>0</v>
      </c>
      <c r="K13" s="32">
        <f t="shared" ref="K13:K30" si="3">IF(J13&lt;&gt;"",J13/J$11*100,"")</f>
        <v>0</v>
      </c>
      <c r="L13" s="1430"/>
      <c r="M13" s="32" t="str">
        <f t="shared" ref="M13:M30" si="4">IF(L13&lt;&gt;"",L13/L$11*100,"")</f>
        <v/>
      </c>
      <c r="N13" s="1430">
        <v>15.545</v>
      </c>
      <c r="O13" s="32">
        <f t="shared" ref="O13:O30" si="5">IF(N13&lt;&gt;"",N13/N$11*100,"")</f>
        <v>5.0745099319372589</v>
      </c>
      <c r="P13" s="106"/>
      <c r="Q13" s="70"/>
      <c r="R13" s="106"/>
      <c r="S13" s="70"/>
      <c r="T13" s="70"/>
      <c r="U13" s="70"/>
      <c r="V13" s="1430">
        <v>0.45</v>
      </c>
      <c r="W13" s="32">
        <f t="shared" ref="W13:W30" si="6">IF(V13&lt;&gt;"",V13/V$11*100,"")</f>
        <v>0.51118936726116093</v>
      </c>
      <c r="X13" s="1430">
        <v>1.86</v>
      </c>
      <c r="Y13" s="32">
        <f t="shared" ref="Y13:Y30" si="7">IF(X13&lt;&gt;"",X13/X$11*100,"")</f>
        <v>0.34983448690941915</v>
      </c>
      <c r="Z13" s="1430">
        <v>0.82</v>
      </c>
      <c r="AA13" s="32">
        <f t="shared" ref="AA13:AA30" si="8">IF(Z13&lt;&gt;"",Z13/Z$11*100,"")</f>
        <v>0.41082164328657317</v>
      </c>
      <c r="AB13" s="70"/>
      <c r="AC13" s="70"/>
      <c r="AD13" s="70"/>
      <c r="AE13" s="70"/>
      <c r="AF13" s="70"/>
      <c r="AG13" s="70"/>
      <c r="AH13" s="70"/>
      <c r="AI13" s="70"/>
      <c r="AJ13" s="1430"/>
      <c r="AK13" s="32" t="str">
        <f t="shared" ref="AK13:AK30" si="9">IF(AJ13&lt;&gt;"",AJ13/AJ$11*100,"")</f>
        <v/>
      </c>
      <c r="AL13" s="1430"/>
      <c r="AM13" s="32" t="str">
        <f t="shared" ref="AM13:AM30" si="10">IF(AL13&lt;&gt;"",AL13/AL$11*100,"")</f>
        <v/>
      </c>
      <c r="AN13" s="1430"/>
      <c r="AO13" s="32" t="str">
        <f t="shared" ref="AO13:AO30" si="11">IF(AN13&lt;&gt;"",AN13/AN$11*100,"")</f>
        <v/>
      </c>
      <c r="AP13" s="70"/>
      <c r="AQ13" s="70"/>
      <c r="AR13" s="70"/>
      <c r="AS13" s="70"/>
      <c r="AT13" s="1430"/>
      <c r="AU13" s="32" t="str">
        <f t="shared" ref="AU13:AU30" si="12">IF(AT13&lt;&gt;"",AT13/AT$11*100,"")</f>
        <v/>
      </c>
      <c r="AV13" s="1430">
        <f>10.37+1.04+3.59</f>
        <v>15</v>
      </c>
      <c r="AW13" s="32">
        <f t="shared" ref="AW13:AW30" si="13">IF(AV13&lt;&gt;"",AV13/AV$11*100,"")</f>
        <v>6.5657007791298252</v>
      </c>
      <c r="AX13" s="1430">
        <v>-193.12023482885439</v>
      </c>
      <c r="AY13" s="32">
        <f t="shared" ref="AY13:AY30" si="14">IF(AX13&lt;&gt;"",AX13/AX$11*100,"")</f>
        <v>-9.059719321243735</v>
      </c>
      <c r="AZ13" s="1430">
        <v>3.53</v>
      </c>
      <c r="BA13" s="32">
        <f t="shared" ref="BA13:BA30" si="15">IF(AZ13&lt;&gt;"",AZ13/AZ$11*100,"")</f>
        <v>0.27479584925929673</v>
      </c>
      <c r="BB13" s="70"/>
      <c r="BC13" s="70"/>
      <c r="BD13" s="70"/>
      <c r="BE13" s="70"/>
      <c r="BF13" s="1430"/>
      <c r="BG13" s="32" t="str">
        <f t="shared" ref="BG13:BG30" si="16">IF(BF13&lt;&gt;"",BF13/BF$11*100,"")</f>
        <v/>
      </c>
      <c r="BH13" s="70"/>
      <c r="BI13" s="70"/>
      <c r="BJ13" s="1430">
        <v>1.3621000000000001</v>
      </c>
      <c r="BK13" s="32">
        <f t="shared" ref="BK13:BK30" si="17">IF(BJ13&lt;&gt;"",BJ13/BJ$11*100,"")</f>
        <v>0.28108387005112773</v>
      </c>
      <c r="BL13" s="1430">
        <v>0</v>
      </c>
      <c r="BM13" s="32">
        <f t="shared" ref="BM13:BM30" si="18">IF(BL13&lt;&gt;"",BL13/BL$11*100,"")</f>
        <v>0</v>
      </c>
      <c r="BN13" s="70"/>
      <c r="BO13" s="70"/>
      <c r="BP13" s="70"/>
      <c r="BQ13" s="70"/>
      <c r="BR13" s="1430"/>
      <c r="BS13" s="32" t="str">
        <f t="shared" ref="BS13:BS30" si="19">IF(BR13&lt;&gt;"",BR13/BR$11*100,"")</f>
        <v/>
      </c>
      <c r="BT13" s="1430"/>
      <c r="BU13" s="32" t="str">
        <f t="shared" ref="BU13:BU30" si="20">IF(BT13&lt;&gt;"",BT13/BT$11*100,"")</f>
        <v/>
      </c>
      <c r="BV13" s="1430"/>
      <c r="BW13" s="32" t="str">
        <f t="shared" ref="BW13:BW30" si="21">IF(BV13&lt;&gt;"",BV13/BV$11*100,"")</f>
        <v/>
      </c>
      <c r="BX13" s="1430">
        <v>1.51</v>
      </c>
      <c r="BY13" s="32">
        <f t="shared" ref="BY13:BY30" si="22">IF(BX13&lt;&gt;"",BX13/BX$11*100,"")</f>
        <v>1.2364886996396987</v>
      </c>
      <c r="BZ13" s="1430">
        <v>21.787500000000001</v>
      </c>
      <c r="CA13" s="32">
        <f t="shared" ref="CA13:CA30" si="23">IF(BZ13&lt;&gt;"",BZ13/BZ$11*100,"")</f>
        <v>0.37470822008456756</v>
      </c>
      <c r="CB13" s="1430">
        <v>11.97</v>
      </c>
      <c r="CC13" s="32">
        <f t="shared" ref="CC13:CC30" si="24">IF(CB13&lt;&gt;"",CB13/CB$11*100,"")</f>
        <v>9.2776313749806238</v>
      </c>
      <c r="CD13" s="70"/>
      <c r="CE13" s="70"/>
      <c r="CF13" s="1430"/>
      <c r="CG13" s="32" t="str">
        <f t="shared" ref="CG13:CG30" si="25">IF(CF13&lt;&gt;"",CF13/CF$11*100,"")</f>
        <v/>
      </c>
      <c r="CH13" s="1430">
        <v>0</v>
      </c>
      <c r="CI13" s="32">
        <f t="shared" ref="CI13:CI30" si="26">IF(CH13&lt;&gt;"",CH13/CH$11*100,"")</f>
        <v>0</v>
      </c>
      <c r="CJ13" s="70"/>
      <c r="CK13" s="70"/>
      <c r="CL13" s="70"/>
      <c r="CM13" s="70"/>
      <c r="CN13" s="1430">
        <v>7.8</v>
      </c>
      <c r="CO13" s="32">
        <f t="shared" ref="CO13:CO30" si="27">IF(CN13&lt;&gt;"",CN13/CN$11*100,"")</f>
        <v>2.161862527716186</v>
      </c>
      <c r="CP13" s="1430"/>
      <c r="CQ13" s="32" t="str">
        <f t="shared" ref="CQ13:CQ30" si="28">IF(CP13&lt;&gt;"",CP13/CP$11*100,"")</f>
        <v/>
      </c>
      <c r="CR13" s="70"/>
      <c r="CS13" s="70"/>
      <c r="CT13" s="70"/>
      <c r="CU13" s="70"/>
      <c r="CV13" s="70"/>
      <c r="CW13" s="70"/>
      <c r="CX13" s="1430">
        <v>9.61</v>
      </c>
      <c r="CY13" s="32">
        <f t="shared" ref="CY13:CY30" si="29">IF(CX13&lt;&gt;"",CX13/CX$11*100,"")</f>
        <v>14.345424690252273</v>
      </c>
      <c r="CZ13" s="70"/>
      <c r="DA13" s="70"/>
      <c r="DB13" s="1430"/>
      <c r="DC13" s="32" t="str">
        <f t="shared" ref="DC13:DC30" si="30">IF(DB13&lt;&gt;"",DB13/DB$11*100,"")</f>
        <v/>
      </c>
      <c r="DD13" s="70"/>
      <c r="DE13" s="70"/>
      <c r="DF13" s="70"/>
      <c r="DG13" s="70"/>
      <c r="DH13" s="1430">
        <v>3.528</v>
      </c>
      <c r="DI13" s="32">
        <f t="shared" ref="DI13:DI30" si="31">IF(DH13&lt;&gt;"",DH13/DH$11*100,"")</f>
        <v>1.0610973093603941</v>
      </c>
      <c r="DJ13" s="70"/>
      <c r="DK13" s="70"/>
      <c r="DL13" s="1430">
        <v>0</v>
      </c>
      <c r="DM13" s="32">
        <f t="shared" ref="DM13:DM30" si="32">IF(DL13&lt;&gt;"",DL13/DL$11*100,"")</f>
        <v>0</v>
      </c>
      <c r="DN13" s="1430"/>
      <c r="DO13" s="32" t="str">
        <f t="shared" ref="DO13:DO30" si="33">IF(DN13&lt;&gt;"",DN13/DN$11*100,"")</f>
        <v/>
      </c>
      <c r="DP13" s="1430">
        <v>0</v>
      </c>
      <c r="DQ13" s="32">
        <f t="shared" ref="DQ13:DQ30" si="34">IF(DP13&lt;&gt;"",DP13/DP$11*100,"")</f>
        <v>0</v>
      </c>
      <c r="DR13" s="1430">
        <f>9.86+0.62+1.99</f>
        <v>12.469999999999999</v>
      </c>
      <c r="DS13" s="32">
        <f t="shared" ref="DS13:DS30" si="35">IF(DR13&lt;&gt;"",DR13/DR$11*100,"")</f>
        <v>5.0406241157686233</v>
      </c>
      <c r="DT13" s="1430">
        <v>0</v>
      </c>
      <c r="DU13" s="32">
        <f t="shared" ref="DU13:DU30" si="36">IF(DT13&lt;&gt;"",DT13/DT$11*100,"")</f>
        <v>0</v>
      </c>
      <c r="DV13" s="1430">
        <v>0</v>
      </c>
      <c r="DW13" s="32">
        <f t="shared" ref="DW13:DW30" si="37">IF(DV13&lt;&gt;"",DV13/DV$11*100,"")</f>
        <v>0</v>
      </c>
      <c r="DX13" s="70"/>
      <c r="DY13" s="70"/>
      <c r="DZ13" s="70"/>
      <c r="EA13" s="70"/>
      <c r="EB13" s="70"/>
      <c r="EC13" s="70"/>
      <c r="ED13" s="70"/>
      <c r="EE13" s="70"/>
      <c r="EF13" s="70"/>
      <c r="EG13" s="70"/>
      <c r="EH13" s="70"/>
      <c r="EI13" s="70"/>
      <c r="EJ13" s="70"/>
      <c r="EK13" s="70"/>
      <c r="EL13" s="70"/>
      <c r="EM13" s="70"/>
      <c r="EN13" s="70"/>
      <c r="EO13" s="70"/>
      <c r="EP13" s="1430">
        <v>0</v>
      </c>
      <c r="EQ13" s="32">
        <f t="shared" ref="EQ13:EQ30" si="38">IF(EP13&lt;&gt;"",EP13/EP$11*100,"")</f>
        <v>0</v>
      </c>
      <c r="ER13" s="70"/>
      <c r="ES13" s="70"/>
      <c r="ET13" s="70"/>
      <c r="EU13" s="70"/>
      <c r="EV13" s="1430">
        <v>0</v>
      </c>
      <c r="EW13" s="32">
        <f t="shared" ref="EW13:EW30" si="39">IF(EV13&lt;&gt;"",EV13/EV$11*100,"")</f>
        <v>0</v>
      </c>
      <c r="EX13" s="70"/>
      <c r="EY13" s="70"/>
      <c r="EZ13" s="70"/>
      <c r="FA13" s="70"/>
      <c r="FB13" s="70"/>
      <c r="FC13" s="70"/>
      <c r="FD13" s="70"/>
      <c r="FE13" s="70"/>
      <c r="FF13" s="1430">
        <v>0</v>
      </c>
      <c r="FG13" s="32">
        <f t="shared" ref="FG13:FG30" si="40">IF(FF13&lt;&gt;"",FF13/FF$11*100,"")</f>
        <v>0</v>
      </c>
      <c r="FH13" s="70"/>
      <c r="FI13" s="70"/>
      <c r="FJ13" s="70"/>
      <c r="FK13" s="70"/>
    </row>
    <row r="14" spans="1:167" ht="12.75" customHeight="1">
      <c r="A14" s="1424" t="s">
        <v>102</v>
      </c>
      <c r="B14" s="70">
        <f t="shared" si="1"/>
        <v>4105.0289330200003</v>
      </c>
      <c r="C14" s="70">
        <f t="shared" si="0"/>
        <v>14.396884533334841</v>
      </c>
      <c r="D14" s="1430">
        <v>149.97999999999999</v>
      </c>
      <c r="E14" s="32">
        <f t="shared" si="2"/>
        <v>17.164503650804548</v>
      </c>
      <c r="F14" s="70"/>
      <c r="G14" s="70"/>
      <c r="H14" s="70"/>
      <c r="I14" s="70"/>
      <c r="J14" s="1430">
        <v>31.751999999999999</v>
      </c>
      <c r="K14" s="32">
        <f t="shared" si="3"/>
        <v>5.700026927564851</v>
      </c>
      <c r="L14" s="1430">
        <v>92.085999999999999</v>
      </c>
      <c r="M14" s="32">
        <f t="shared" si="4"/>
        <v>24.161499972450127</v>
      </c>
      <c r="N14" s="1430">
        <v>74.040999999999997</v>
      </c>
      <c r="O14" s="32">
        <f t="shared" si="5"/>
        <v>24.169944668418562</v>
      </c>
      <c r="P14" s="70"/>
      <c r="Q14" s="70"/>
      <c r="R14" s="70"/>
      <c r="S14" s="70"/>
      <c r="T14" s="70"/>
      <c r="U14" s="70"/>
      <c r="V14" s="1430">
        <v>22.14</v>
      </c>
      <c r="W14" s="32">
        <f t="shared" si="6"/>
        <v>25.150516869249117</v>
      </c>
      <c r="X14" s="1430">
        <v>168.25</v>
      </c>
      <c r="Y14" s="32">
        <f t="shared" si="7"/>
        <v>31.64497442070418</v>
      </c>
      <c r="Z14" s="1430">
        <v>51.05</v>
      </c>
      <c r="AA14" s="32">
        <f t="shared" si="8"/>
        <v>25.576152304609217</v>
      </c>
      <c r="AB14" s="70"/>
      <c r="AC14" s="70"/>
      <c r="AD14" s="70"/>
      <c r="AE14" s="70"/>
      <c r="AF14" s="70"/>
      <c r="AG14" s="70"/>
      <c r="AH14" s="70"/>
      <c r="AI14" s="70"/>
      <c r="AJ14" s="1430"/>
      <c r="AK14" s="32" t="str">
        <f t="shared" si="9"/>
        <v/>
      </c>
      <c r="AL14" s="1430">
        <v>580.9</v>
      </c>
      <c r="AM14" s="32">
        <f t="shared" si="10"/>
        <v>24.590441518858736</v>
      </c>
      <c r="AN14" s="1430"/>
      <c r="AO14" s="32" t="str">
        <f t="shared" si="11"/>
        <v/>
      </c>
      <c r="AP14" s="70"/>
      <c r="AQ14" s="70"/>
      <c r="AR14" s="70"/>
      <c r="AS14" s="70"/>
      <c r="AT14" s="1430">
        <v>33.67</v>
      </c>
      <c r="AU14" s="32">
        <f t="shared" si="12"/>
        <v>20.317402848177647</v>
      </c>
      <c r="AV14" s="1430">
        <v>38.409999999999997</v>
      </c>
      <c r="AW14" s="32">
        <f t="shared" si="13"/>
        <v>16.812571128425105</v>
      </c>
      <c r="AX14" s="1430">
        <v>179.93578982</v>
      </c>
      <c r="AY14" s="32">
        <f t="shared" si="14"/>
        <v>8.4412063451568464</v>
      </c>
      <c r="AZ14" s="1430">
        <v>155.61000000000001</v>
      </c>
      <c r="BA14" s="32">
        <f t="shared" si="15"/>
        <v>12.113592663807131</v>
      </c>
      <c r="BB14" s="70"/>
      <c r="BC14" s="70"/>
      <c r="BD14" s="70"/>
      <c r="BE14" s="70"/>
      <c r="BF14" s="1430"/>
      <c r="BG14" s="32" t="str">
        <f t="shared" si="16"/>
        <v/>
      </c>
      <c r="BH14" s="70"/>
      <c r="BI14" s="70"/>
      <c r="BJ14" s="1430">
        <v>64.235755999999995</v>
      </c>
      <c r="BK14" s="32">
        <f t="shared" si="17"/>
        <v>13.25573371422065</v>
      </c>
      <c r="BL14" s="1430">
        <v>93.1</v>
      </c>
      <c r="BM14" s="32">
        <f t="shared" si="18"/>
        <v>11.083333333333332</v>
      </c>
      <c r="BN14" s="70"/>
      <c r="BO14" s="70"/>
      <c r="BP14" s="70"/>
      <c r="BQ14" s="70"/>
      <c r="BR14" s="1430">
        <v>102.59688773999999</v>
      </c>
      <c r="BS14" s="32">
        <f t="shared" si="19"/>
        <v>20.282557545226755</v>
      </c>
      <c r="BT14" s="1430">
        <v>1.1040650000000001</v>
      </c>
      <c r="BU14" s="32">
        <f t="shared" si="20"/>
        <v>22.127963449321932</v>
      </c>
      <c r="BV14" s="1430"/>
      <c r="BW14" s="32" t="str">
        <f t="shared" si="21"/>
        <v/>
      </c>
      <c r="BX14" s="1430">
        <v>40.799999999999997</v>
      </c>
      <c r="BY14" s="32">
        <f t="shared" si="22"/>
        <v>33.409760890926954</v>
      </c>
      <c r="BZ14" s="1430">
        <v>895.1883164599999</v>
      </c>
      <c r="CA14" s="32">
        <f t="shared" si="23"/>
        <v>15.395727857772904</v>
      </c>
      <c r="CB14" s="1430">
        <v>19.2</v>
      </c>
      <c r="CC14" s="32">
        <f t="shared" si="24"/>
        <v>14.881413734304758</v>
      </c>
      <c r="CD14" s="70"/>
      <c r="CE14" s="70"/>
      <c r="CF14" s="1430"/>
      <c r="CG14" s="32" t="str">
        <f t="shared" si="25"/>
        <v/>
      </c>
      <c r="CH14" s="1430">
        <v>24.7</v>
      </c>
      <c r="CI14" s="32">
        <f t="shared" si="26"/>
        <v>20.475835198540992</v>
      </c>
      <c r="CJ14" s="70"/>
      <c r="CK14" s="70"/>
      <c r="CL14" s="70"/>
      <c r="CM14" s="70"/>
      <c r="CN14" s="1430">
        <v>51.3</v>
      </c>
      <c r="CO14" s="32">
        <f t="shared" si="27"/>
        <v>14.218403547671841</v>
      </c>
      <c r="CP14" s="1430">
        <v>276.87891999999999</v>
      </c>
      <c r="CQ14" s="32">
        <f t="shared" si="28"/>
        <v>25.309778342663613</v>
      </c>
      <c r="CR14" s="70"/>
      <c r="CS14" s="70"/>
      <c r="CT14" s="70"/>
      <c r="CU14" s="70"/>
      <c r="CV14" s="70"/>
      <c r="CW14" s="70"/>
      <c r="CX14" s="1430">
        <v>8.19</v>
      </c>
      <c r="CY14" s="32">
        <f t="shared" si="29"/>
        <v>12.225705329153602</v>
      </c>
      <c r="CZ14" s="70"/>
      <c r="DA14" s="70"/>
      <c r="DB14" s="1430"/>
      <c r="DC14" s="32" t="str">
        <f t="shared" si="30"/>
        <v/>
      </c>
      <c r="DD14" s="70"/>
      <c r="DE14" s="70"/>
      <c r="DF14" s="70"/>
      <c r="DG14" s="70"/>
      <c r="DH14" s="1430">
        <v>22.440999999999999</v>
      </c>
      <c r="DI14" s="32">
        <f t="shared" si="31"/>
        <v>6.7494571199990379</v>
      </c>
      <c r="DJ14" s="70"/>
      <c r="DK14" s="70"/>
      <c r="DL14" s="1430">
        <v>0</v>
      </c>
      <c r="DM14" s="32">
        <f t="shared" si="32"/>
        <v>0</v>
      </c>
      <c r="DN14" s="1430"/>
      <c r="DO14" s="32" t="str">
        <f t="shared" si="33"/>
        <v/>
      </c>
      <c r="DP14" s="1430">
        <v>23.344500000000004</v>
      </c>
      <c r="DQ14" s="32">
        <f t="shared" si="34"/>
        <v>23.060008673001189</v>
      </c>
      <c r="DR14" s="1430">
        <v>79.3</v>
      </c>
      <c r="DS14" s="32">
        <f t="shared" si="35"/>
        <v>32.054650551760375</v>
      </c>
      <c r="DT14" s="1430">
        <v>116.4</v>
      </c>
      <c r="DU14" s="32">
        <f t="shared" si="36"/>
        <v>20.770877944325484</v>
      </c>
      <c r="DV14" s="1430">
        <v>0</v>
      </c>
      <c r="DW14" s="32">
        <f t="shared" si="37"/>
        <v>0</v>
      </c>
      <c r="DX14" s="70"/>
      <c r="DY14" s="70"/>
      <c r="DZ14" s="70"/>
      <c r="EA14" s="70"/>
      <c r="EB14" s="70"/>
      <c r="EC14" s="70"/>
      <c r="ED14" s="70"/>
      <c r="EE14" s="70"/>
      <c r="EF14" s="70"/>
      <c r="EG14" s="70"/>
      <c r="EH14" s="70"/>
      <c r="EI14" s="70"/>
      <c r="EJ14" s="70"/>
      <c r="EK14" s="70"/>
      <c r="EL14" s="70"/>
      <c r="EM14" s="70"/>
      <c r="EN14" s="70"/>
      <c r="EO14" s="70"/>
      <c r="EP14" s="1430">
        <v>626.52469799999994</v>
      </c>
      <c r="EQ14" s="32">
        <f t="shared" si="38"/>
        <v>29.668512026984612</v>
      </c>
      <c r="ER14" s="70"/>
      <c r="ES14" s="70"/>
      <c r="ET14" s="70"/>
      <c r="EU14" s="70"/>
      <c r="EV14" s="1430">
        <v>0</v>
      </c>
      <c r="EW14" s="32">
        <f t="shared" si="39"/>
        <v>0</v>
      </c>
      <c r="EX14" s="70"/>
      <c r="EY14" s="70"/>
      <c r="EZ14" s="70"/>
      <c r="FA14" s="70"/>
      <c r="FB14" s="70"/>
      <c r="FC14" s="70"/>
      <c r="FD14" s="70"/>
      <c r="FE14" s="70"/>
      <c r="FF14" s="1430">
        <v>81.900000000000006</v>
      </c>
      <c r="FG14" s="32">
        <f t="shared" si="40"/>
        <v>22.263541615697019</v>
      </c>
      <c r="FH14" s="70"/>
      <c r="FI14" s="70"/>
      <c r="FJ14" s="70"/>
      <c r="FK14" s="70"/>
    </row>
    <row r="15" spans="1:167" ht="12.75" customHeight="1">
      <c r="A15" s="1424" t="s">
        <v>105</v>
      </c>
      <c r="B15" s="70">
        <f t="shared" si="1"/>
        <v>2098.5401890600001</v>
      </c>
      <c r="C15" s="70">
        <f t="shared" si="0"/>
        <v>7.3598606205761152</v>
      </c>
      <c r="D15" s="1430">
        <v>104.15</v>
      </c>
      <c r="E15" s="32">
        <f t="shared" si="2"/>
        <v>11.919476298381745</v>
      </c>
      <c r="F15" s="70"/>
      <c r="G15" s="70"/>
      <c r="H15" s="70"/>
      <c r="I15" s="70"/>
      <c r="J15" s="1430">
        <v>18.96</v>
      </c>
      <c r="K15" s="32">
        <f t="shared" si="3"/>
        <v>3.4036441971097751</v>
      </c>
      <c r="L15" s="1430">
        <v>20.907</v>
      </c>
      <c r="M15" s="32">
        <f t="shared" si="4"/>
        <v>5.4855730504529987</v>
      </c>
      <c r="N15" s="1430">
        <v>21.361999999999998</v>
      </c>
      <c r="O15" s="32">
        <f t="shared" si="5"/>
        <v>6.9734114613086984</v>
      </c>
      <c r="P15" s="70"/>
      <c r="Q15" s="70"/>
      <c r="R15" s="70"/>
      <c r="S15" s="70"/>
      <c r="T15" s="70"/>
      <c r="U15" s="70"/>
      <c r="V15" s="1430"/>
      <c r="W15" s="32" t="str">
        <f t="shared" si="6"/>
        <v/>
      </c>
      <c r="X15" s="1430">
        <v>72.349999999999994</v>
      </c>
      <c r="Y15" s="32">
        <f t="shared" si="7"/>
        <v>13.607809208546492</v>
      </c>
      <c r="Z15" s="1430">
        <v>14.84</v>
      </c>
      <c r="AA15" s="32">
        <f t="shared" si="8"/>
        <v>7.434869739478958</v>
      </c>
      <c r="AB15" s="70"/>
      <c r="AC15" s="70"/>
      <c r="AD15" s="70"/>
      <c r="AE15" s="70"/>
      <c r="AF15" s="70"/>
      <c r="AG15" s="70"/>
      <c r="AH15" s="70"/>
      <c r="AI15" s="70"/>
      <c r="AJ15" s="1430"/>
      <c r="AK15" s="32" t="str">
        <f t="shared" si="9"/>
        <v/>
      </c>
      <c r="AL15" s="1430">
        <v>265.39999999999998</v>
      </c>
      <c r="AM15" s="32">
        <f t="shared" si="10"/>
        <v>11.234813529187655</v>
      </c>
      <c r="AN15" s="1430"/>
      <c r="AO15" s="32" t="str">
        <f t="shared" si="11"/>
        <v/>
      </c>
      <c r="AP15" s="70"/>
      <c r="AQ15" s="70"/>
      <c r="AR15" s="70"/>
      <c r="AS15" s="70"/>
      <c r="AT15" s="1430">
        <v>10.74</v>
      </c>
      <c r="AU15" s="32">
        <f t="shared" si="12"/>
        <v>6.4808110065170164</v>
      </c>
      <c r="AV15" s="1430">
        <v>16.36</v>
      </c>
      <c r="AW15" s="32">
        <f t="shared" si="13"/>
        <v>7.160990983104262</v>
      </c>
      <c r="AX15" s="1430">
        <v>336.78020228000003</v>
      </c>
      <c r="AY15" s="32">
        <f t="shared" si="14"/>
        <v>15.79914247884197</v>
      </c>
      <c r="AZ15" s="1430">
        <v>113.38</v>
      </c>
      <c r="BA15" s="32">
        <f t="shared" si="15"/>
        <v>8.8261624331498769</v>
      </c>
      <c r="BB15" s="70"/>
      <c r="BC15" s="70"/>
      <c r="BD15" s="70"/>
      <c r="BE15" s="70"/>
      <c r="BF15" s="1430"/>
      <c r="BG15" s="32" t="str">
        <f t="shared" si="16"/>
        <v/>
      </c>
      <c r="BH15" s="70"/>
      <c r="BI15" s="70"/>
      <c r="BJ15" s="1430">
        <v>5.3650000000000002</v>
      </c>
      <c r="BK15" s="32">
        <f t="shared" si="17"/>
        <v>1.1071250002380886</v>
      </c>
      <c r="BL15" s="1430">
        <v>30.9</v>
      </c>
      <c r="BM15" s="32">
        <f t="shared" si="18"/>
        <v>3.6785714285714284</v>
      </c>
      <c r="BN15" s="70"/>
      <c r="BO15" s="70"/>
      <c r="BP15" s="70"/>
      <c r="BQ15" s="70"/>
      <c r="BR15" s="1430">
        <v>69.114026800000005</v>
      </c>
      <c r="BS15" s="32">
        <f t="shared" si="19"/>
        <v>13.663272411399022</v>
      </c>
      <c r="BT15" s="1430">
        <v>0.2016</v>
      </c>
      <c r="BU15" s="32">
        <f t="shared" si="20"/>
        <v>4.0405206499466075</v>
      </c>
      <c r="BV15" s="1430">
        <v>4.7300000000000004</v>
      </c>
      <c r="BW15" s="32">
        <f t="shared" si="21"/>
        <v>7.1363910681955343</v>
      </c>
      <c r="BX15" s="1430">
        <v>4.66</v>
      </c>
      <c r="BY15" s="32">
        <f t="shared" si="22"/>
        <v>3.8159187684245004</v>
      </c>
      <c r="BZ15" s="1430">
        <v>458.31905398000004</v>
      </c>
      <c r="CA15" s="32">
        <f t="shared" si="23"/>
        <v>7.8823140308749799</v>
      </c>
      <c r="CB15" s="1430">
        <v>11.91</v>
      </c>
      <c r="CC15" s="32">
        <f t="shared" si="24"/>
        <v>9.2311269570609191</v>
      </c>
      <c r="CD15" s="70"/>
      <c r="CE15" s="70"/>
      <c r="CF15" s="1430"/>
      <c r="CG15" s="32" t="str">
        <f t="shared" si="25"/>
        <v/>
      </c>
      <c r="CH15" s="1430">
        <v>12.6</v>
      </c>
      <c r="CI15" s="32">
        <f t="shared" si="26"/>
        <v>10.445162894802289</v>
      </c>
      <c r="CJ15" s="70"/>
      <c r="CK15" s="70"/>
      <c r="CL15" s="70"/>
      <c r="CM15" s="70"/>
      <c r="CN15" s="1430">
        <v>16.8</v>
      </c>
      <c r="CO15" s="32">
        <f t="shared" si="27"/>
        <v>4.6563192904656319</v>
      </c>
      <c r="CP15" s="1430">
        <v>89.833830000000006</v>
      </c>
      <c r="CQ15" s="32">
        <f t="shared" si="28"/>
        <v>8.2118000350930469</v>
      </c>
      <c r="CR15" s="70"/>
      <c r="CS15" s="70"/>
      <c r="CT15" s="70"/>
      <c r="CU15" s="70"/>
      <c r="CV15" s="70"/>
      <c r="CW15" s="70"/>
      <c r="CX15" s="1430">
        <v>2.56</v>
      </c>
      <c r="CY15" s="32">
        <f t="shared" si="29"/>
        <v>3.8214658904314072</v>
      </c>
      <c r="CZ15" s="70"/>
      <c r="DA15" s="70"/>
      <c r="DB15" s="1430"/>
      <c r="DC15" s="32" t="str">
        <f t="shared" si="30"/>
        <v/>
      </c>
      <c r="DD15" s="70"/>
      <c r="DE15" s="70"/>
      <c r="DF15" s="70"/>
      <c r="DG15" s="70"/>
      <c r="DH15" s="1430">
        <v>32.345999999999997</v>
      </c>
      <c r="DI15" s="32">
        <f t="shared" si="31"/>
        <v>9.7285299230644284</v>
      </c>
      <c r="DJ15" s="70"/>
      <c r="DK15" s="70"/>
      <c r="DL15" s="1430">
        <v>69.444999999999993</v>
      </c>
      <c r="DM15" s="32">
        <f t="shared" si="32"/>
        <v>13.263797634691196</v>
      </c>
      <c r="DN15" s="1430"/>
      <c r="DO15" s="32" t="str">
        <f t="shared" si="33"/>
        <v/>
      </c>
      <c r="DP15" s="1430">
        <v>9.4</v>
      </c>
      <c r="DQ15" s="32">
        <f t="shared" si="34"/>
        <v>9.2854454593677804</v>
      </c>
      <c r="DR15" s="1430">
        <v>15.48</v>
      </c>
      <c r="DS15" s="32">
        <f t="shared" si="35"/>
        <v>6.2573264885403619</v>
      </c>
      <c r="DT15" s="1430">
        <v>41.6</v>
      </c>
      <c r="DU15" s="32">
        <f t="shared" si="36"/>
        <v>7.4232690935046408</v>
      </c>
      <c r="DV15" s="1430">
        <v>0</v>
      </c>
      <c r="DW15" s="32">
        <f t="shared" si="37"/>
        <v>0</v>
      </c>
      <c r="DX15" s="70"/>
      <c r="DY15" s="70"/>
      <c r="DZ15" s="70"/>
      <c r="EA15" s="70"/>
      <c r="EB15" s="70"/>
      <c r="EC15" s="70"/>
      <c r="ED15" s="70"/>
      <c r="EE15" s="70"/>
      <c r="EF15" s="70"/>
      <c r="EG15" s="70"/>
      <c r="EH15" s="70"/>
      <c r="EI15" s="70"/>
      <c r="EJ15" s="70"/>
      <c r="EK15" s="70"/>
      <c r="EL15" s="70"/>
      <c r="EM15" s="70"/>
      <c r="EN15" s="70"/>
      <c r="EO15" s="70"/>
      <c r="EP15" s="1430">
        <v>198.14647600000001</v>
      </c>
      <c r="EQ15" s="32">
        <f t="shared" si="38"/>
        <v>9.3830476676764913</v>
      </c>
      <c r="ER15" s="70"/>
      <c r="ES15" s="70"/>
      <c r="ET15" s="70"/>
      <c r="EU15" s="70"/>
      <c r="EV15" s="1430">
        <v>0</v>
      </c>
      <c r="EW15" s="32">
        <f t="shared" si="39"/>
        <v>0</v>
      </c>
      <c r="EX15" s="70"/>
      <c r="EY15" s="70"/>
      <c r="EZ15" s="70"/>
      <c r="FA15" s="70"/>
      <c r="FB15" s="70"/>
      <c r="FC15" s="70"/>
      <c r="FD15" s="70"/>
      <c r="FE15" s="70"/>
      <c r="FF15" s="1430">
        <v>29.9</v>
      </c>
      <c r="FG15" s="32">
        <f t="shared" si="40"/>
        <v>8.1279596374766871</v>
      </c>
      <c r="FH15" s="70"/>
      <c r="FI15" s="70"/>
      <c r="FJ15" s="70"/>
      <c r="FK15" s="70"/>
    </row>
    <row r="16" spans="1:167" ht="12.75" customHeight="1">
      <c r="A16" s="1424" t="s">
        <v>107</v>
      </c>
      <c r="B16" s="70">
        <f t="shared" si="1"/>
        <v>1966.4067464920565</v>
      </c>
      <c r="C16" s="70">
        <f t="shared" si="0"/>
        <v>6.8964509962636225</v>
      </c>
      <c r="D16" s="1430">
        <v>97.95</v>
      </c>
      <c r="E16" s="32">
        <f t="shared" si="2"/>
        <v>11.209915539380622</v>
      </c>
      <c r="F16" s="70"/>
      <c r="G16" s="70"/>
      <c r="H16" s="70"/>
      <c r="I16" s="70"/>
      <c r="J16" s="1430">
        <v>12.404</v>
      </c>
      <c r="K16" s="32">
        <f t="shared" si="3"/>
        <v>2.2267300960416483</v>
      </c>
      <c r="L16" s="1430">
        <v>15.068</v>
      </c>
      <c r="M16" s="32">
        <f t="shared" si="4"/>
        <v>3.9535377971122485</v>
      </c>
      <c r="N16" s="1430">
        <v>30.61</v>
      </c>
      <c r="O16" s="32">
        <f t="shared" si="5"/>
        <v>9.9923286598005454</v>
      </c>
      <c r="P16" s="70"/>
      <c r="Q16" s="70"/>
      <c r="R16" s="70"/>
      <c r="S16" s="70"/>
      <c r="T16" s="70"/>
      <c r="U16" s="70"/>
      <c r="V16" s="1430">
        <v>6.91</v>
      </c>
      <c r="W16" s="32">
        <f t="shared" si="6"/>
        <v>7.8495967283880503</v>
      </c>
      <c r="X16" s="1430">
        <v>94.56</v>
      </c>
      <c r="Y16" s="32">
        <f t="shared" si="7"/>
        <v>17.785133915136921</v>
      </c>
      <c r="Z16" s="1430">
        <v>36.11</v>
      </c>
      <c r="AA16" s="32">
        <f t="shared" si="8"/>
        <v>18.091182364729459</v>
      </c>
      <c r="AB16" s="70"/>
      <c r="AC16" s="70"/>
      <c r="AD16" s="70"/>
      <c r="AE16" s="70"/>
      <c r="AF16" s="70"/>
      <c r="AG16" s="70"/>
      <c r="AH16" s="70"/>
      <c r="AI16" s="70"/>
      <c r="AJ16" s="1430"/>
      <c r="AK16" s="32" t="str">
        <f t="shared" si="9"/>
        <v/>
      </c>
      <c r="AL16" s="1430">
        <v>221.3</v>
      </c>
      <c r="AM16" s="32">
        <f t="shared" si="10"/>
        <v>9.3679888244507481</v>
      </c>
      <c r="AN16" s="1430"/>
      <c r="AO16" s="32" t="str">
        <f t="shared" si="11"/>
        <v/>
      </c>
      <c r="AP16" s="70"/>
      <c r="AQ16" s="70"/>
      <c r="AR16" s="70"/>
      <c r="AS16" s="70"/>
      <c r="AT16" s="1430">
        <v>55.27</v>
      </c>
      <c r="AU16" s="32">
        <f t="shared" si="12"/>
        <v>33.351436157373882</v>
      </c>
      <c r="AV16" s="1430">
        <v>10.26</v>
      </c>
      <c r="AW16" s="32">
        <f t="shared" si="13"/>
        <v>4.4909393329248006</v>
      </c>
      <c r="AX16" s="1430">
        <v>420.31702472000001</v>
      </c>
      <c r="AY16" s="32">
        <f t="shared" si="14"/>
        <v>19.718049086249934</v>
      </c>
      <c r="AZ16" s="1430">
        <v>188.83</v>
      </c>
      <c r="BA16" s="32">
        <f t="shared" si="15"/>
        <v>14.699631789131166</v>
      </c>
      <c r="BB16" s="70"/>
      <c r="BC16" s="70"/>
      <c r="BD16" s="70"/>
      <c r="BE16" s="70"/>
      <c r="BF16" s="1430"/>
      <c r="BG16" s="32" t="str">
        <f t="shared" si="16"/>
        <v/>
      </c>
      <c r="BH16" s="70"/>
      <c r="BI16" s="70"/>
      <c r="BJ16" s="1430">
        <v>25.850448</v>
      </c>
      <c r="BK16" s="32">
        <f t="shared" si="17"/>
        <v>5.334515796487362</v>
      </c>
      <c r="BL16" s="1430">
        <v>34.5</v>
      </c>
      <c r="BM16" s="32">
        <f t="shared" si="18"/>
        <v>4.1071428571428568</v>
      </c>
      <c r="BN16" s="70"/>
      <c r="BO16" s="70"/>
      <c r="BP16" s="70"/>
      <c r="BQ16" s="70"/>
      <c r="BR16" s="1430">
        <v>76.053270772056592</v>
      </c>
      <c r="BS16" s="32">
        <f t="shared" si="19"/>
        <v>15.035103646087952</v>
      </c>
      <c r="BT16" s="1430">
        <v>0.71547400000000005</v>
      </c>
      <c r="BU16" s="32">
        <f t="shared" si="20"/>
        <v>14.339719600693943</v>
      </c>
      <c r="BV16" s="1430">
        <v>7.47</v>
      </c>
      <c r="BW16" s="32">
        <f t="shared" si="21"/>
        <v>11.270368135184066</v>
      </c>
      <c r="BX16" s="1430">
        <v>4.96</v>
      </c>
      <c r="BY16" s="32">
        <f t="shared" si="22"/>
        <v>4.061578774975434</v>
      </c>
      <c r="BZ16" s="1430">
        <v>424.68584900000002</v>
      </c>
      <c r="CA16" s="32">
        <f t="shared" si="23"/>
        <v>7.3038796821064107</v>
      </c>
      <c r="CB16" s="1430">
        <v>2.25</v>
      </c>
      <c r="CC16" s="32">
        <f t="shared" si="24"/>
        <v>1.7439156719888389</v>
      </c>
      <c r="CD16" s="70"/>
      <c r="CE16" s="70"/>
      <c r="CF16" s="1430"/>
      <c r="CG16" s="32" t="str">
        <f t="shared" si="25"/>
        <v/>
      </c>
      <c r="CH16" s="1430">
        <v>7.96</v>
      </c>
      <c r="CI16" s="32">
        <f t="shared" si="26"/>
        <v>6.5986902097322382</v>
      </c>
      <c r="CJ16" s="70"/>
      <c r="CK16" s="70"/>
      <c r="CL16" s="70"/>
      <c r="CM16" s="70"/>
      <c r="CN16" s="1430">
        <v>12.4</v>
      </c>
      <c r="CO16" s="32">
        <f t="shared" si="27"/>
        <v>3.4368070953436809</v>
      </c>
      <c r="CP16" s="1430">
        <v>13.3874</v>
      </c>
      <c r="CQ16" s="32">
        <f t="shared" si="28"/>
        <v>1.2237555917387097</v>
      </c>
      <c r="CR16" s="70"/>
      <c r="CS16" s="70"/>
      <c r="CT16" s="70"/>
      <c r="CU16" s="70"/>
      <c r="CV16" s="70"/>
      <c r="CW16" s="70"/>
      <c r="CX16" s="1430">
        <v>2.52</v>
      </c>
      <c r="CY16" s="32">
        <f t="shared" si="29"/>
        <v>3.7617554858934166</v>
      </c>
      <c r="CZ16" s="70"/>
      <c r="DA16" s="70"/>
      <c r="DB16" s="1430"/>
      <c r="DC16" s="32" t="str">
        <f t="shared" si="30"/>
        <v/>
      </c>
      <c r="DD16" s="70"/>
      <c r="DE16" s="70"/>
      <c r="DF16" s="70"/>
      <c r="DG16" s="70"/>
      <c r="DH16" s="1430">
        <v>32.345999999999997</v>
      </c>
      <c r="DI16" s="32">
        <f t="shared" si="31"/>
        <v>9.7285299230644284</v>
      </c>
      <c r="DJ16" s="70"/>
      <c r="DK16" s="70"/>
      <c r="DL16" s="1430">
        <v>26.391999999999999</v>
      </c>
      <c r="DM16" s="32">
        <f t="shared" si="32"/>
        <v>5.040796992940745</v>
      </c>
      <c r="DN16" s="1430"/>
      <c r="DO16" s="32" t="str">
        <f t="shared" si="33"/>
        <v/>
      </c>
      <c r="DP16" s="1430">
        <v>8.0009999999999994</v>
      </c>
      <c r="DQ16" s="32">
        <f t="shared" si="34"/>
        <v>7.9034945872767661</v>
      </c>
      <c r="DR16" s="1430">
        <v>13.87</v>
      </c>
      <c r="DS16" s="32">
        <f t="shared" si="35"/>
        <v>5.6065321961275716</v>
      </c>
      <c r="DT16" s="1430">
        <v>19.8</v>
      </c>
      <c r="DU16" s="32">
        <f t="shared" si="36"/>
        <v>3.5331905781584587</v>
      </c>
      <c r="DV16" s="1430">
        <v>0</v>
      </c>
      <c r="DW16" s="32">
        <f t="shared" si="37"/>
        <v>0</v>
      </c>
      <c r="DX16" s="70"/>
      <c r="DY16" s="70"/>
      <c r="DZ16" s="70"/>
      <c r="EA16" s="70"/>
      <c r="EB16" s="70"/>
      <c r="EC16" s="70"/>
      <c r="ED16" s="70"/>
      <c r="EE16" s="70"/>
      <c r="EF16" s="70"/>
      <c r="EG16" s="70"/>
      <c r="EH16" s="70"/>
      <c r="EI16" s="70"/>
      <c r="EJ16" s="70"/>
      <c r="EK16" s="70"/>
      <c r="EL16" s="70"/>
      <c r="EM16" s="70"/>
      <c r="EN16" s="70"/>
      <c r="EO16" s="70"/>
      <c r="EP16" s="1430">
        <v>23.156279999999999</v>
      </c>
      <c r="EQ16" s="32">
        <f t="shared" si="38"/>
        <v>1.0965447553357637</v>
      </c>
      <c r="ER16" s="70"/>
      <c r="ES16" s="70"/>
      <c r="ET16" s="70"/>
      <c r="EU16" s="70"/>
      <c r="EV16" s="1430">
        <v>0</v>
      </c>
      <c r="EW16" s="32">
        <f t="shared" si="39"/>
        <v>0</v>
      </c>
      <c r="EX16" s="70"/>
      <c r="EY16" s="70"/>
      <c r="EZ16" s="70"/>
      <c r="FA16" s="70"/>
      <c r="FB16" s="70"/>
      <c r="FC16" s="70"/>
      <c r="FD16" s="70"/>
      <c r="FE16" s="70"/>
      <c r="FF16" s="1430">
        <v>40.5</v>
      </c>
      <c r="FG16" s="32">
        <f t="shared" si="40"/>
        <v>11.009443656113909</v>
      </c>
      <c r="FH16" s="70"/>
      <c r="FI16" s="70"/>
      <c r="FJ16" s="70"/>
      <c r="FK16" s="70"/>
    </row>
    <row r="17" spans="1:167" ht="12.75" customHeight="1">
      <c r="A17" s="1424" t="s">
        <v>672</v>
      </c>
      <c r="B17" s="70">
        <f t="shared" si="1"/>
        <v>3863.6948721399999</v>
      </c>
      <c r="C17" s="70">
        <f t="shared" si="0"/>
        <v>13.550493761152374</v>
      </c>
      <c r="D17" s="1430">
        <v>135.66</v>
      </c>
      <c r="E17" s="32">
        <f t="shared" si="2"/>
        <v>15.525647188079381</v>
      </c>
      <c r="F17" s="70"/>
      <c r="G17" s="70"/>
      <c r="H17" s="70"/>
      <c r="I17" s="70"/>
      <c r="J17" s="1430">
        <v>130.81200000000001</v>
      </c>
      <c r="K17" s="32">
        <f t="shared" si="3"/>
        <v>23.482990754869405</v>
      </c>
      <c r="L17" s="1430">
        <v>88.662000000000006</v>
      </c>
      <c r="M17" s="32">
        <f t="shared" si="4"/>
        <v>23.263111771141904</v>
      </c>
      <c r="N17" s="1430">
        <v>36.478999999999999</v>
      </c>
      <c r="O17" s="32">
        <f t="shared" si="5"/>
        <v>11.908205069613333</v>
      </c>
      <c r="P17" s="70"/>
      <c r="Q17" s="70"/>
      <c r="R17" s="70"/>
      <c r="S17" s="70"/>
      <c r="T17" s="70"/>
      <c r="U17" s="70"/>
      <c r="V17" s="1430">
        <v>12.02</v>
      </c>
      <c r="W17" s="32">
        <f t="shared" si="6"/>
        <v>13.654435987731455</v>
      </c>
      <c r="X17" s="1430">
        <v>38.159999999999997</v>
      </c>
      <c r="Y17" s="32">
        <f t="shared" si="7"/>
        <v>7.1772494733674375</v>
      </c>
      <c r="Z17" s="1430">
        <v>26.86</v>
      </c>
      <c r="AA17" s="32">
        <f t="shared" si="8"/>
        <v>13.456913827655312</v>
      </c>
      <c r="AB17" s="70"/>
      <c r="AC17" s="70"/>
      <c r="AD17" s="70"/>
      <c r="AE17" s="70"/>
      <c r="AF17" s="70"/>
      <c r="AG17" s="70"/>
      <c r="AH17" s="70"/>
      <c r="AI17" s="70"/>
      <c r="AJ17" s="1430"/>
      <c r="AK17" s="32" t="str">
        <f t="shared" si="9"/>
        <v/>
      </c>
      <c r="AL17" s="1430">
        <v>670.1</v>
      </c>
      <c r="AM17" s="32">
        <f t="shared" si="10"/>
        <v>28.36642255429031</v>
      </c>
      <c r="AN17" s="1430"/>
      <c r="AO17" s="32" t="str">
        <f t="shared" si="11"/>
        <v/>
      </c>
      <c r="AP17" s="70"/>
      <c r="AQ17" s="70"/>
      <c r="AR17" s="70"/>
      <c r="AS17" s="70"/>
      <c r="AT17" s="1430">
        <v>14.95</v>
      </c>
      <c r="AU17" s="32">
        <f t="shared" si="12"/>
        <v>9.0212406468742437</v>
      </c>
      <c r="AV17" s="1430">
        <v>28.37</v>
      </c>
      <c r="AW17" s="32">
        <f t="shared" si="13"/>
        <v>12.417928740260876</v>
      </c>
      <c r="AX17" s="1430">
        <v>227.54070680000001</v>
      </c>
      <c r="AY17" s="32">
        <f t="shared" si="14"/>
        <v>10.674463706987016</v>
      </c>
      <c r="AZ17" s="1430">
        <v>194.75</v>
      </c>
      <c r="BA17" s="32">
        <f t="shared" si="15"/>
        <v>15.160479219050437</v>
      </c>
      <c r="BB17" s="70"/>
      <c r="BC17" s="70"/>
      <c r="BD17" s="70"/>
      <c r="BE17" s="70"/>
      <c r="BF17" s="1430"/>
      <c r="BG17" s="32" t="str">
        <f t="shared" si="16"/>
        <v/>
      </c>
      <c r="BH17" s="70"/>
      <c r="BI17" s="70"/>
      <c r="BJ17" s="1430">
        <v>72.918356000000003</v>
      </c>
      <c r="BK17" s="32">
        <f t="shared" si="17"/>
        <v>15.047480876768132</v>
      </c>
      <c r="BL17" s="1430">
        <v>69.099999999999994</v>
      </c>
      <c r="BM17" s="32">
        <f t="shared" si="18"/>
        <v>8.2261904761904763</v>
      </c>
      <c r="BN17" s="70"/>
      <c r="BO17" s="70"/>
      <c r="BP17" s="70"/>
      <c r="BQ17" s="70"/>
      <c r="BR17" s="1430">
        <v>173.91680013999999</v>
      </c>
      <c r="BS17" s="32">
        <f t="shared" si="19"/>
        <v>34.381915325351287</v>
      </c>
      <c r="BT17" s="1430">
        <v>0.82697600000000004</v>
      </c>
      <c r="BU17" s="32">
        <f t="shared" si="20"/>
        <v>16.574472247074631</v>
      </c>
      <c r="BV17" s="1430">
        <v>6.02</v>
      </c>
      <c r="BW17" s="32">
        <f t="shared" si="21"/>
        <v>9.0826795413397701</v>
      </c>
      <c r="BX17" s="1430">
        <v>9.14</v>
      </c>
      <c r="BY17" s="32">
        <f t="shared" si="22"/>
        <v>7.4844415329184413</v>
      </c>
      <c r="BZ17" s="1430">
        <v>882.00932620000003</v>
      </c>
      <c r="CA17" s="32">
        <f t="shared" si="23"/>
        <v>15.169071473018509</v>
      </c>
      <c r="CB17" s="1430">
        <v>35.58</v>
      </c>
      <c r="CC17" s="32">
        <f t="shared" si="24"/>
        <v>27.577119826383502</v>
      </c>
      <c r="CD17" s="70"/>
      <c r="CE17" s="70"/>
      <c r="CF17" s="1430"/>
      <c r="CG17" s="32" t="str">
        <f t="shared" si="25"/>
        <v/>
      </c>
      <c r="CH17" s="1430">
        <v>21.9</v>
      </c>
      <c r="CI17" s="32">
        <f t="shared" si="26"/>
        <v>18.154687888584927</v>
      </c>
      <c r="CJ17" s="70"/>
      <c r="CK17" s="70"/>
      <c r="CL17" s="70"/>
      <c r="CM17" s="70"/>
      <c r="CN17" s="1430">
        <v>64.2</v>
      </c>
      <c r="CO17" s="32">
        <f t="shared" si="27"/>
        <v>17.793791574279378</v>
      </c>
      <c r="CP17" s="1430">
        <v>273.75615399999998</v>
      </c>
      <c r="CQ17" s="32">
        <f t="shared" si="28"/>
        <v>25.024323186756455</v>
      </c>
      <c r="CR17" s="70"/>
      <c r="CS17" s="70"/>
      <c r="CT17" s="70"/>
      <c r="CU17" s="70"/>
      <c r="CV17" s="70"/>
      <c r="CW17" s="70"/>
      <c r="CX17" s="1430">
        <v>3.68</v>
      </c>
      <c r="CY17" s="32">
        <f t="shared" si="29"/>
        <v>5.4933572174951477</v>
      </c>
      <c r="CZ17" s="70"/>
      <c r="DA17" s="70"/>
      <c r="DB17" s="1430"/>
      <c r="DC17" s="32" t="str">
        <f t="shared" si="30"/>
        <v/>
      </c>
      <c r="DD17" s="70"/>
      <c r="DE17" s="70"/>
      <c r="DF17" s="70"/>
      <c r="DG17" s="70"/>
      <c r="DH17" s="1430">
        <v>53.085999999999999</v>
      </c>
      <c r="DI17" s="32">
        <f t="shared" si="31"/>
        <v>15.966386554621847</v>
      </c>
      <c r="DJ17" s="70"/>
      <c r="DK17" s="70"/>
      <c r="DL17" s="1430">
        <v>79.417000000000002</v>
      </c>
      <c r="DM17" s="32">
        <f t="shared" si="32"/>
        <v>15.168421293891148</v>
      </c>
      <c r="DN17" s="1430"/>
      <c r="DO17" s="32" t="str">
        <f t="shared" si="33"/>
        <v/>
      </c>
      <c r="DP17" s="1430">
        <v>16.088000000000001</v>
      </c>
      <c r="DQ17" s="32">
        <f t="shared" si="34"/>
        <v>15.891941122373282</v>
      </c>
      <c r="DR17" s="1430">
        <v>53.65</v>
      </c>
      <c r="DS17" s="32">
        <f t="shared" si="35"/>
        <v>21.686406079469663</v>
      </c>
      <c r="DT17" s="1430">
        <v>156</v>
      </c>
      <c r="DU17" s="32">
        <f t="shared" si="36"/>
        <v>27.837259100642399</v>
      </c>
      <c r="DV17" s="1430">
        <v>0</v>
      </c>
      <c r="DW17" s="32">
        <f t="shared" si="37"/>
        <v>0</v>
      </c>
      <c r="DX17" s="70"/>
      <c r="DY17" s="70"/>
      <c r="DZ17" s="70"/>
      <c r="EA17" s="70"/>
      <c r="EB17" s="70"/>
      <c r="EC17" s="70"/>
      <c r="ED17" s="70"/>
      <c r="EE17" s="70"/>
      <c r="EF17" s="70"/>
      <c r="EG17" s="70"/>
      <c r="EH17" s="70"/>
      <c r="EI17" s="70"/>
      <c r="EJ17" s="70"/>
      <c r="EK17" s="70"/>
      <c r="EL17" s="70"/>
      <c r="EM17" s="70"/>
      <c r="EN17" s="70"/>
      <c r="EO17" s="70"/>
      <c r="EP17" s="1430">
        <v>234.64255299999999</v>
      </c>
      <c r="EQ17" s="32">
        <f t="shared" si="38"/>
        <v>11.111286479121169</v>
      </c>
      <c r="ER17" s="70"/>
      <c r="ES17" s="70"/>
      <c r="ET17" s="70"/>
      <c r="EU17" s="70"/>
      <c r="EV17" s="1430">
        <v>0</v>
      </c>
      <c r="EW17" s="32">
        <f t="shared" si="39"/>
        <v>0</v>
      </c>
      <c r="EX17" s="70"/>
      <c r="EY17" s="70"/>
      <c r="EZ17" s="70"/>
      <c r="FA17" s="70"/>
      <c r="FB17" s="70"/>
      <c r="FC17" s="70"/>
      <c r="FD17" s="70"/>
      <c r="FE17" s="70"/>
      <c r="FF17" s="1430">
        <v>53.4</v>
      </c>
      <c r="FG17" s="32">
        <f t="shared" si="40"/>
        <v>14.516155339172416</v>
      </c>
      <c r="FH17" s="70"/>
      <c r="FI17" s="70"/>
      <c r="FJ17" s="70"/>
      <c r="FK17" s="70"/>
    </row>
    <row r="18" spans="1:167" ht="12.75" customHeight="1">
      <c r="A18" s="1424" t="s">
        <v>111</v>
      </c>
      <c r="B18" s="70">
        <f t="shared" si="1"/>
        <v>254.54125839999998</v>
      </c>
      <c r="C18" s="70">
        <f t="shared" si="0"/>
        <v>0.89271017718712209</v>
      </c>
      <c r="D18" s="1430">
        <v>3.65</v>
      </c>
      <c r="E18" s="32">
        <f t="shared" si="2"/>
        <v>0.41772528554098282</v>
      </c>
      <c r="F18" s="70"/>
      <c r="G18" s="70"/>
      <c r="H18" s="70"/>
      <c r="I18" s="70"/>
      <c r="J18" s="1430">
        <v>0</v>
      </c>
      <c r="K18" s="32">
        <f t="shared" si="3"/>
        <v>0</v>
      </c>
      <c r="L18" s="1430">
        <v>0</v>
      </c>
      <c r="M18" s="32">
        <f t="shared" si="4"/>
        <v>0</v>
      </c>
      <c r="N18" s="1430">
        <v>2.1309999999999998</v>
      </c>
      <c r="O18" s="32">
        <f t="shared" si="5"/>
        <v>0.69564365808673512</v>
      </c>
      <c r="P18" s="70"/>
      <c r="Q18" s="70"/>
      <c r="R18" s="70"/>
      <c r="S18" s="70"/>
      <c r="T18" s="70"/>
      <c r="U18" s="70"/>
      <c r="V18" s="1430"/>
      <c r="W18" s="32" t="str">
        <f t="shared" si="6"/>
        <v/>
      </c>
      <c r="X18" s="1430"/>
      <c r="Y18" s="32" t="str">
        <f t="shared" si="7"/>
        <v/>
      </c>
      <c r="Z18" s="1430"/>
      <c r="AA18" s="32" t="str">
        <f t="shared" si="8"/>
        <v/>
      </c>
      <c r="AB18" s="70"/>
      <c r="AC18" s="70"/>
      <c r="AD18" s="70"/>
      <c r="AE18" s="70"/>
      <c r="AF18" s="70"/>
      <c r="AG18" s="70"/>
      <c r="AH18" s="70"/>
      <c r="AI18" s="70"/>
      <c r="AJ18" s="1430"/>
      <c r="AK18" s="32" t="str">
        <f t="shared" si="9"/>
        <v/>
      </c>
      <c r="AL18" s="1430">
        <v>9</v>
      </c>
      <c r="AM18" s="32">
        <f t="shared" si="10"/>
        <v>0.3809846336197773</v>
      </c>
      <c r="AN18" s="1430"/>
      <c r="AO18" s="32" t="str">
        <f t="shared" si="11"/>
        <v/>
      </c>
      <c r="AP18" s="70"/>
      <c r="AQ18" s="70"/>
      <c r="AR18" s="70"/>
      <c r="AS18" s="70"/>
      <c r="AT18" s="1430"/>
      <c r="AU18" s="32" t="str">
        <f t="shared" si="12"/>
        <v/>
      </c>
      <c r="AV18" s="1430"/>
      <c r="AW18" s="32" t="str">
        <f t="shared" si="13"/>
        <v/>
      </c>
      <c r="AX18" s="1430">
        <v>88.638908499999999</v>
      </c>
      <c r="AY18" s="32">
        <f t="shared" si="14"/>
        <v>4.158257329497725</v>
      </c>
      <c r="AZ18" s="1430">
        <v>26.37</v>
      </c>
      <c r="BA18" s="32">
        <f t="shared" si="15"/>
        <v>2.0527950552316305</v>
      </c>
      <c r="BB18" s="70"/>
      <c r="BC18" s="70"/>
      <c r="BD18" s="70"/>
      <c r="BE18" s="70"/>
      <c r="BF18" s="1430"/>
      <c r="BG18" s="32" t="str">
        <f t="shared" si="16"/>
        <v/>
      </c>
      <c r="BH18" s="70"/>
      <c r="BI18" s="70"/>
      <c r="BJ18" s="1430">
        <v>11.3124</v>
      </c>
      <c r="BK18" s="32">
        <f t="shared" si="17"/>
        <v>2.3344344553016501</v>
      </c>
      <c r="BL18" s="1430">
        <v>18.8</v>
      </c>
      <c r="BM18" s="32">
        <f t="shared" si="18"/>
        <v>2.2380952380952381</v>
      </c>
      <c r="BN18" s="70"/>
      <c r="BO18" s="70"/>
      <c r="BP18" s="70"/>
      <c r="BQ18" s="70"/>
      <c r="BR18" s="1430">
        <v>3.9903810000000002</v>
      </c>
      <c r="BS18" s="32">
        <f t="shared" si="19"/>
        <v>0.78886537440574711</v>
      </c>
      <c r="BT18" s="1430">
        <v>8.609E-2</v>
      </c>
      <c r="BU18" s="32">
        <f t="shared" si="20"/>
        <v>1.7254386049300765</v>
      </c>
      <c r="BV18" s="1430"/>
      <c r="BW18" s="32" t="str">
        <f t="shared" si="21"/>
        <v/>
      </c>
      <c r="BX18" s="1430">
        <v>2.67</v>
      </c>
      <c r="BY18" s="32">
        <f t="shared" si="22"/>
        <v>2.1863740583033078</v>
      </c>
      <c r="BZ18" s="1430">
        <v>45.990321899999998</v>
      </c>
      <c r="CA18" s="32">
        <f t="shared" si="23"/>
        <v>0.7909558994958259</v>
      </c>
      <c r="CB18" s="1430">
        <v>2.2000000000000002</v>
      </c>
      <c r="CC18" s="32">
        <f t="shared" si="24"/>
        <v>1.7051619903890869</v>
      </c>
      <c r="CD18" s="70"/>
      <c r="CE18" s="70"/>
      <c r="CF18" s="1430"/>
      <c r="CG18" s="32" t="str">
        <f t="shared" si="25"/>
        <v/>
      </c>
      <c r="CH18" s="1430">
        <v>0</v>
      </c>
      <c r="CI18" s="32">
        <f t="shared" si="26"/>
        <v>0</v>
      </c>
      <c r="CJ18" s="70"/>
      <c r="CK18" s="70"/>
      <c r="CL18" s="70"/>
      <c r="CM18" s="70"/>
      <c r="CN18" s="1430"/>
      <c r="CO18" s="32" t="str">
        <f t="shared" si="27"/>
        <v/>
      </c>
      <c r="CP18" s="1430"/>
      <c r="CQ18" s="32" t="str">
        <f t="shared" si="28"/>
        <v/>
      </c>
      <c r="CR18" s="70"/>
      <c r="CS18" s="70"/>
      <c r="CT18" s="70"/>
      <c r="CU18" s="70"/>
      <c r="CV18" s="70"/>
      <c r="CW18" s="70"/>
      <c r="CX18" s="1430"/>
      <c r="CY18" s="32" t="str">
        <f t="shared" si="29"/>
        <v/>
      </c>
      <c r="CZ18" s="70"/>
      <c r="DA18" s="70"/>
      <c r="DB18" s="1430"/>
      <c r="DC18" s="32" t="str">
        <f t="shared" si="30"/>
        <v/>
      </c>
      <c r="DD18" s="70"/>
      <c r="DE18" s="70"/>
      <c r="DF18" s="70"/>
      <c r="DG18" s="70"/>
      <c r="DH18" s="1430">
        <v>4.3959999999999999</v>
      </c>
      <c r="DI18" s="32">
        <f t="shared" si="31"/>
        <v>1.3221609330919197</v>
      </c>
      <c r="DJ18" s="70"/>
      <c r="DK18" s="70"/>
      <c r="DL18" s="1430">
        <v>18.32</v>
      </c>
      <c r="DM18" s="32">
        <f t="shared" si="32"/>
        <v>3.4990679338691439</v>
      </c>
      <c r="DN18" s="1430"/>
      <c r="DO18" s="32" t="str">
        <f t="shared" si="33"/>
        <v/>
      </c>
      <c r="DP18" s="1430">
        <v>0</v>
      </c>
      <c r="DQ18" s="32">
        <f t="shared" si="34"/>
        <v>0</v>
      </c>
      <c r="DR18" s="1430">
        <v>1.9</v>
      </c>
      <c r="DS18" s="32">
        <f t="shared" si="35"/>
        <v>0.76801810905857137</v>
      </c>
      <c r="DT18" s="1430">
        <v>4.2</v>
      </c>
      <c r="DU18" s="32">
        <f t="shared" si="36"/>
        <v>0.74946466809421841</v>
      </c>
      <c r="DV18" s="1430">
        <v>0</v>
      </c>
      <c r="DW18" s="32">
        <f t="shared" si="37"/>
        <v>0</v>
      </c>
      <c r="DX18" s="70"/>
      <c r="DY18" s="70"/>
      <c r="DZ18" s="70"/>
      <c r="EA18" s="70"/>
      <c r="EB18" s="70"/>
      <c r="EC18" s="70"/>
      <c r="ED18" s="70"/>
      <c r="EE18" s="70"/>
      <c r="EF18" s="70"/>
      <c r="EG18" s="70"/>
      <c r="EH18" s="70"/>
      <c r="EI18" s="70"/>
      <c r="EJ18" s="70"/>
      <c r="EK18" s="70"/>
      <c r="EL18" s="70"/>
      <c r="EM18" s="70"/>
      <c r="EN18" s="70"/>
      <c r="EO18" s="70"/>
      <c r="EP18" s="1430">
        <v>6.2861570000000002</v>
      </c>
      <c r="EQ18" s="32">
        <f t="shared" si="38"/>
        <v>0.29767529540872706</v>
      </c>
      <c r="ER18" s="70"/>
      <c r="ES18" s="70"/>
      <c r="ET18" s="70"/>
      <c r="EU18" s="70"/>
      <c r="EV18" s="1430">
        <v>0</v>
      </c>
      <c r="EW18" s="32">
        <f t="shared" si="39"/>
        <v>0</v>
      </c>
      <c r="EX18" s="70"/>
      <c r="EY18" s="70"/>
      <c r="EZ18" s="70"/>
      <c r="FA18" s="70"/>
      <c r="FB18" s="70"/>
      <c r="FC18" s="70"/>
      <c r="FD18" s="70"/>
      <c r="FE18" s="70"/>
      <c r="FF18" s="1430">
        <v>4.5999999999999996</v>
      </c>
      <c r="FG18" s="32">
        <f t="shared" si="40"/>
        <v>1.2504553288425675</v>
      </c>
      <c r="FH18" s="70"/>
      <c r="FI18" s="70"/>
      <c r="FJ18" s="70"/>
      <c r="FK18" s="70"/>
    </row>
    <row r="19" spans="1:167" ht="12.75" customHeight="1">
      <c r="A19" s="1424" t="s">
        <v>113</v>
      </c>
      <c r="B19" s="70">
        <f t="shared" si="1"/>
        <v>2127.5147820799998</v>
      </c>
      <c r="C19" s="70">
        <f t="shared" si="0"/>
        <v>7.46147838671508</v>
      </c>
      <c r="D19" s="1430">
        <v>246.33</v>
      </c>
      <c r="E19" s="32">
        <f t="shared" si="2"/>
        <v>28.191306736249398</v>
      </c>
      <c r="F19" s="70"/>
      <c r="G19" s="70"/>
      <c r="H19" s="70"/>
      <c r="I19" s="70"/>
      <c r="J19" s="1430">
        <v>41.908000000000001</v>
      </c>
      <c r="K19" s="32">
        <f t="shared" si="3"/>
        <v>7.5232025850462261</v>
      </c>
      <c r="L19" s="1430">
        <v>40.061</v>
      </c>
      <c r="M19" s="32">
        <f t="shared" si="4"/>
        <v>10.511194431252575</v>
      </c>
      <c r="N19" s="1430">
        <v>26.076000000000001</v>
      </c>
      <c r="O19" s="32">
        <f t="shared" si="5"/>
        <v>8.5122496613184921</v>
      </c>
      <c r="P19" s="70"/>
      <c r="Q19" s="70"/>
      <c r="R19" s="70"/>
      <c r="S19" s="70"/>
      <c r="T19" s="70"/>
      <c r="U19" s="70"/>
      <c r="V19" s="1430">
        <v>19.11</v>
      </c>
      <c r="W19" s="32">
        <f t="shared" si="6"/>
        <v>21.708508463023968</v>
      </c>
      <c r="X19" s="1430">
        <v>95</v>
      </c>
      <c r="Y19" s="32">
        <f t="shared" si="7"/>
        <v>17.867890460427322</v>
      </c>
      <c r="Z19" s="1430">
        <v>37.33</v>
      </c>
      <c r="AA19" s="32">
        <f t="shared" si="8"/>
        <v>18.702404809619239</v>
      </c>
      <c r="AB19" s="70"/>
      <c r="AC19" s="70"/>
      <c r="AD19" s="70"/>
      <c r="AE19" s="70"/>
      <c r="AF19" s="70"/>
      <c r="AG19" s="70"/>
      <c r="AH19" s="70"/>
      <c r="AI19" s="70"/>
      <c r="AJ19" s="1430"/>
      <c r="AK19" s="32" t="str">
        <f t="shared" si="9"/>
        <v/>
      </c>
      <c r="AL19" s="1430">
        <v>194.7</v>
      </c>
      <c r="AM19" s="32">
        <f t="shared" si="10"/>
        <v>8.2419675739745148</v>
      </c>
      <c r="AN19" s="1430"/>
      <c r="AO19" s="32" t="str">
        <f t="shared" si="11"/>
        <v/>
      </c>
      <c r="AP19" s="70"/>
      <c r="AQ19" s="70"/>
      <c r="AR19" s="70"/>
      <c r="AS19" s="70"/>
      <c r="AT19" s="1430">
        <v>13.39</v>
      </c>
      <c r="AU19" s="32">
        <f t="shared" si="12"/>
        <v>8.0798937967656279</v>
      </c>
      <c r="AV19" s="1430">
        <v>25.15</v>
      </c>
      <c r="AW19" s="32">
        <f t="shared" si="13"/>
        <v>11.008491639674341</v>
      </c>
      <c r="AX19" s="1430">
        <v>207.85001199999999</v>
      </c>
      <c r="AY19" s="32">
        <f t="shared" si="14"/>
        <v>9.7507274227681862</v>
      </c>
      <c r="AZ19" s="1430">
        <v>114.22</v>
      </c>
      <c r="BA19" s="32">
        <f t="shared" si="15"/>
        <v>8.8915529468546382</v>
      </c>
      <c r="BB19" s="70"/>
      <c r="BC19" s="70"/>
      <c r="BD19" s="70"/>
      <c r="BE19" s="70"/>
      <c r="BF19" s="1430"/>
      <c r="BG19" s="32" t="str">
        <f t="shared" si="16"/>
        <v/>
      </c>
      <c r="BH19" s="70"/>
      <c r="BI19" s="70"/>
      <c r="BJ19" s="1430">
        <v>181.239193</v>
      </c>
      <c r="BK19" s="32">
        <f t="shared" si="17"/>
        <v>37.400641489893005</v>
      </c>
      <c r="BL19" s="1430">
        <v>38.799999999999997</v>
      </c>
      <c r="BM19" s="32">
        <f t="shared" si="18"/>
        <v>4.6190476190476186</v>
      </c>
      <c r="BN19" s="70"/>
      <c r="BO19" s="70"/>
      <c r="BP19" s="70"/>
      <c r="BQ19" s="70"/>
      <c r="BR19" s="1430">
        <v>34.229068850000004</v>
      </c>
      <c r="BS19" s="32">
        <f t="shared" si="19"/>
        <v>6.7668042760616967</v>
      </c>
      <c r="BT19" s="1430">
        <v>0.77501299999999995</v>
      </c>
      <c r="BU19" s="32">
        <f t="shared" si="20"/>
        <v>15.533016024191811</v>
      </c>
      <c r="BV19" s="1430">
        <v>8.6300000000000008</v>
      </c>
      <c r="BW19" s="32">
        <f t="shared" si="21"/>
        <v>13.020519010259507</v>
      </c>
      <c r="BX19" s="1430">
        <v>18.37</v>
      </c>
      <c r="BY19" s="32">
        <f t="shared" si="22"/>
        <v>15.042581067802164</v>
      </c>
      <c r="BZ19" s="1430">
        <v>194.99548223000002</v>
      </c>
      <c r="CA19" s="32">
        <f t="shared" si="23"/>
        <v>3.3535931185741927</v>
      </c>
      <c r="CB19" s="1430">
        <v>24.57</v>
      </c>
      <c r="CC19" s="32">
        <f t="shared" si="24"/>
        <v>19.04355913811812</v>
      </c>
      <c r="CD19" s="70"/>
      <c r="CE19" s="70"/>
      <c r="CF19" s="1430"/>
      <c r="CG19" s="32" t="str">
        <f t="shared" si="25"/>
        <v/>
      </c>
      <c r="CH19" s="1430">
        <v>20.2</v>
      </c>
      <c r="CI19" s="32">
        <f t="shared" si="26"/>
        <v>16.745419878968747</v>
      </c>
      <c r="CJ19" s="70"/>
      <c r="CK19" s="70"/>
      <c r="CL19" s="70"/>
      <c r="CM19" s="70"/>
      <c r="CN19" s="1430">
        <v>62</v>
      </c>
      <c r="CO19" s="32">
        <f t="shared" si="27"/>
        <v>17.184035476718403</v>
      </c>
      <c r="CP19" s="1430">
        <v>195.10140000000001</v>
      </c>
      <c r="CQ19" s="32">
        <f t="shared" si="28"/>
        <v>17.834413643130908</v>
      </c>
      <c r="CR19" s="70"/>
      <c r="CS19" s="70"/>
      <c r="CT19" s="70"/>
      <c r="CU19" s="70"/>
      <c r="CV19" s="70"/>
      <c r="CW19" s="70"/>
      <c r="CX19" s="1430">
        <v>2.37</v>
      </c>
      <c r="CY19" s="32">
        <f t="shared" si="29"/>
        <v>3.5378414688759512</v>
      </c>
      <c r="CZ19" s="70"/>
      <c r="DA19" s="70"/>
      <c r="DB19" s="1430"/>
      <c r="DC19" s="32" t="str">
        <f t="shared" si="30"/>
        <v/>
      </c>
      <c r="DD19" s="70"/>
      <c r="DE19" s="70"/>
      <c r="DF19" s="70"/>
      <c r="DG19" s="70"/>
      <c r="DH19" s="1430">
        <v>43.609000000000002</v>
      </c>
      <c r="DI19" s="32">
        <f t="shared" si="31"/>
        <v>13.116040976161402</v>
      </c>
      <c r="DJ19" s="70"/>
      <c r="DK19" s="70"/>
      <c r="DL19" s="1430">
        <v>17.704999999999998</v>
      </c>
      <c r="DM19" s="32">
        <f t="shared" si="32"/>
        <v>3.3816046817223362</v>
      </c>
      <c r="DN19" s="1430"/>
      <c r="DO19" s="32" t="str">
        <f t="shared" si="33"/>
        <v/>
      </c>
      <c r="DP19" s="1430">
        <v>13.351100000000001</v>
      </c>
      <c r="DQ19" s="32">
        <f t="shared" si="34"/>
        <v>13.188394773677144</v>
      </c>
      <c r="DR19" s="1430">
        <v>29.44</v>
      </c>
      <c r="DS19" s="32">
        <f t="shared" si="35"/>
        <v>11.900238489833866</v>
      </c>
      <c r="DT19" s="1430">
        <v>28</v>
      </c>
      <c r="DU19" s="32">
        <f t="shared" si="36"/>
        <v>4.9964311206281229</v>
      </c>
      <c r="DV19" s="1430">
        <v>0</v>
      </c>
      <c r="DW19" s="32">
        <f t="shared" si="37"/>
        <v>0</v>
      </c>
      <c r="DX19" s="70"/>
      <c r="DY19" s="70"/>
      <c r="DZ19" s="70"/>
      <c r="EA19" s="70"/>
      <c r="EB19" s="70"/>
      <c r="EC19" s="70"/>
      <c r="ED19" s="70"/>
      <c r="EE19" s="70"/>
      <c r="EF19" s="70"/>
      <c r="EG19" s="70"/>
      <c r="EH19" s="70"/>
      <c r="EI19" s="70"/>
      <c r="EJ19" s="70"/>
      <c r="EK19" s="70"/>
      <c r="EL19" s="70"/>
      <c r="EM19" s="70"/>
      <c r="EN19" s="70"/>
      <c r="EO19" s="70"/>
      <c r="EP19" s="1430">
        <v>99.104512999999997</v>
      </c>
      <c r="EQ19" s="32">
        <f t="shared" si="38"/>
        <v>4.6930048332571124</v>
      </c>
      <c r="ER19" s="70"/>
      <c r="ES19" s="70"/>
      <c r="ET19" s="70"/>
      <c r="EU19" s="70"/>
      <c r="EV19" s="1430">
        <v>0</v>
      </c>
      <c r="EW19" s="32">
        <f t="shared" si="39"/>
        <v>0</v>
      </c>
      <c r="EX19" s="70"/>
      <c r="EY19" s="70"/>
      <c r="EZ19" s="70"/>
      <c r="FA19" s="70"/>
      <c r="FB19" s="70"/>
      <c r="FC19" s="70"/>
      <c r="FD19" s="70"/>
      <c r="FE19" s="70"/>
      <c r="FF19" s="1430">
        <v>53.9</v>
      </c>
      <c r="FG19" s="32">
        <f t="shared" si="40"/>
        <v>14.652074396655301</v>
      </c>
      <c r="FH19" s="70"/>
      <c r="FI19" s="70"/>
      <c r="FJ19" s="70"/>
      <c r="FK19" s="70"/>
    </row>
    <row r="20" spans="1:167" ht="12.75" customHeight="1">
      <c r="A20" s="1424" t="s">
        <v>115</v>
      </c>
      <c r="B20" s="70">
        <f t="shared" si="1"/>
        <v>617.20657000000006</v>
      </c>
      <c r="C20" s="70">
        <f t="shared" si="0"/>
        <v>2.1646258446632869</v>
      </c>
      <c r="D20" s="1430">
        <v>17.190000000000001</v>
      </c>
      <c r="E20" s="32">
        <f t="shared" si="2"/>
        <v>1.9673144269724645</v>
      </c>
      <c r="F20" s="70"/>
      <c r="G20" s="70"/>
      <c r="H20" s="70"/>
      <c r="I20" s="70"/>
      <c r="J20" s="1430">
        <v>0</v>
      </c>
      <c r="K20" s="32">
        <f t="shared" si="3"/>
        <v>0</v>
      </c>
      <c r="L20" s="1430">
        <v>15.430999999999999</v>
      </c>
      <c r="M20" s="32">
        <f t="shared" si="4"/>
        <v>4.0487816397158944</v>
      </c>
      <c r="N20" s="1430">
        <v>21.213999999999999</v>
      </c>
      <c r="O20" s="32">
        <f t="shared" si="5"/>
        <v>6.925098340052557</v>
      </c>
      <c r="P20" s="70"/>
      <c r="Q20" s="70"/>
      <c r="R20" s="70"/>
      <c r="S20" s="70"/>
      <c r="T20" s="70"/>
      <c r="U20" s="70"/>
      <c r="V20" s="1430"/>
      <c r="W20" s="32" t="str">
        <f t="shared" si="6"/>
        <v/>
      </c>
      <c r="X20" s="1430">
        <v>17.8</v>
      </c>
      <c r="Y20" s="32">
        <f t="shared" si="7"/>
        <v>3.3478784231116459</v>
      </c>
      <c r="Z20" s="1430"/>
      <c r="AA20" s="32" t="str">
        <f t="shared" si="8"/>
        <v/>
      </c>
      <c r="AB20" s="70"/>
      <c r="AC20" s="70"/>
      <c r="AD20" s="70"/>
      <c r="AE20" s="70"/>
      <c r="AF20" s="70"/>
      <c r="AG20" s="70"/>
      <c r="AH20" s="70"/>
      <c r="AI20" s="70"/>
      <c r="AJ20" s="1430"/>
      <c r="AK20" s="32" t="str">
        <f t="shared" si="9"/>
        <v/>
      </c>
      <c r="AL20" s="1430">
        <v>88.3</v>
      </c>
      <c r="AM20" s="32">
        <f t="shared" si="10"/>
        <v>3.737882572069593</v>
      </c>
      <c r="AN20" s="1430"/>
      <c r="AO20" s="32" t="str">
        <f t="shared" si="11"/>
        <v/>
      </c>
      <c r="AP20" s="70"/>
      <c r="AQ20" s="70"/>
      <c r="AR20" s="70"/>
      <c r="AS20" s="70"/>
      <c r="AT20" s="1430"/>
      <c r="AU20" s="32" t="str">
        <f t="shared" si="12"/>
        <v/>
      </c>
      <c r="AV20" s="1430">
        <v>9.49</v>
      </c>
      <c r="AW20" s="32">
        <f t="shared" si="13"/>
        <v>4.1539000262628027</v>
      </c>
      <c r="AX20" s="1430">
        <v>25.8978</v>
      </c>
      <c r="AY20" s="32">
        <f t="shared" si="14"/>
        <v>1.2149260239126949</v>
      </c>
      <c r="AZ20" s="1430">
        <v>41.75</v>
      </c>
      <c r="BA20" s="32">
        <f t="shared" si="15"/>
        <v>3.2500642228259604</v>
      </c>
      <c r="BB20" s="70"/>
      <c r="BC20" s="70"/>
      <c r="BD20" s="70"/>
      <c r="BE20" s="70"/>
      <c r="BF20" s="1430"/>
      <c r="BG20" s="32" t="str">
        <f t="shared" si="16"/>
        <v/>
      </c>
      <c r="BH20" s="70"/>
      <c r="BI20" s="70"/>
      <c r="BJ20" s="1430">
        <v>0</v>
      </c>
      <c r="BK20" s="32">
        <f t="shared" si="17"/>
        <v>0</v>
      </c>
      <c r="BL20" s="1430">
        <v>32.799999999999997</v>
      </c>
      <c r="BM20" s="32">
        <f t="shared" si="18"/>
        <v>3.9047619047619047</v>
      </c>
      <c r="BN20" s="70"/>
      <c r="BO20" s="70"/>
      <c r="BP20" s="70"/>
      <c r="BQ20" s="70"/>
      <c r="BR20" s="1430">
        <v>6.0921690000000002</v>
      </c>
      <c r="BS20" s="32">
        <f t="shared" si="19"/>
        <v>1.2043715071638739</v>
      </c>
      <c r="BT20" s="1430">
        <v>0.30509999999999998</v>
      </c>
      <c r="BU20" s="32">
        <f t="shared" si="20"/>
        <v>6.1148950907674093</v>
      </c>
      <c r="BV20" s="1430"/>
      <c r="BW20" s="32" t="str">
        <f t="shared" si="21"/>
        <v/>
      </c>
      <c r="BX20" s="1430">
        <v>5.81</v>
      </c>
      <c r="BY20" s="32">
        <f t="shared" si="22"/>
        <v>4.7576154602030778</v>
      </c>
      <c r="BZ20" s="1430">
        <v>172.04317800000001</v>
      </c>
      <c r="CA20" s="32">
        <f t="shared" si="23"/>
        <v>2.9588522320629917</v>
      </c>
      <c r="CB20" s="1430"/>
      <c r="CC20" s="32" t="str">
        <f t="shared" si="24"/>
        <v/>
      </c>
      <c r="CD20" s="70"/>
      <c r="CE20" s="70"/>
      <c r="CF20" s="1430"/>
      <c r="CG20" s="32" t="str">
        <f t="shared" si="25"/>
        <v/>
      </c>
      <c r="CH20" s="1430">
        <v>0</v>
      </c>
      <c r="CI20" s="32">
        <f t="shared" si="26"/>
        <v>0</v>
      </c>
      <c r="CJ20" s="70"/>
      <c r="CK20" s="70"/>
      <c r="CL20" s="70"/>
      <c r="CM20" s="70"/>
      <c r="CN20" s="1430">
        <v>7.2</v>
      </c>
      <c r="CO20" s="32">
        <f t="shared" si="27"/>
        <v>1.9955654101995564</v>
      </c>
      <c r="CP20" s="1430"/>
      <c r="CQ20" s="32" t="str">
        <f t="shared" si="28"/>
        <v/>
      </c>
      <c r="CR20" s="70"/>
      <c r="CS20" s="70"/>
      <c r="CT20" s="70"/>
      <c r="CU20" s="70"/>
      <c r="CV20" s="70"/>
      <c r="CW20" s="70"/>
      <c r="CX20" s="1430">
        <v>1.18</v>
      </c>
      <c r="CY20" s="32">
        <f t="shared" si="29"/>
        <v>1.7614569338707267</v>
      </c>
      <c r="CZ20" s="70"/>
      <c r="DA20" s="70"/>
      <c r="DB20" s="1430"/>
      <c r="DC20" s="32" t="str">
        <f t="shared" si="30"/>
        <v/>
      </c>
      <c r="DD20" s="70"/>
      <c r="DE20" s="70"/>
      <c r="DF20" s="70"/>
      <c r="DG20" s="70"/>
      <c r="DH20" s="1430">
        <v>0</v>
      </c>
      <c r="DI20" s="32">
        <f t="shared" si="31"/>
        <v>0</v>
      </c>
      <c r="DJ20" s="70"/>
      <c r="DK20" s="70"/>
      <c r="DL20" s="1430">
        <v>30.170999999999999</v>
      </c>
      <c r="DM20" s="32">
        <f t="shared" si="32"/>
        <v>5.7625752528802376</v>
      </c>
      <c r="DN20" s="1430"/>
      <c r="DO20" s="32" t="str">
        <f t="shared" si="33"/>
        <v/>
      </c>
      <c r="DP20" s="1430">
        <v>1.1865000000000001</v>
      </c>
      <c r="DQ20" s="32">
        <f t="shared" si="34"/>
        <v>1.1720405359084969</v>
      </c>
      <c r="DR20" s="1430">
        <v>11.08</v>
      </c>
      <c r="DS20" s="32">
        <f t="shared" si="35"/>
        <v>4.4787582359836691</v>
      </c>
      <c r="DT20" s="1430">
        <v>16.100000000000001</v>
      </c>
      <c r="DU20" s="32">
        <f t="shared" si="36"/>
        <v>2.8729478943611708</v>
      </c>
      <c r="DV20" s="1430">
        <v>0</v>
      </c>
      <c r="DW20" s="32">
        <f t="shared" si="37"/>
        <v>0</v>
      </c>
      <c r="DX20" s="70"/>
      <c r="DY20" s="70"/>
      <c r="DZ20" s="70"/>
      <c r="EA20" s="70"/>
      <c r="EB20" s="70"/>
      <c r="EC20" s="70"/>
      <c r="ED20" s="70"/>
      <c r="EE20" s="70"/>
      <c r="EF20" s="70"/>
      <c r="EG20" s="70"/>
      <c r="EH20" s="70"/>
      <c r="EI20" s="70"/>
      <c r="EJ20" s="70"/>
      <c r="EK20" s="70"/>
      <c r="EL20" s="70"/>
      <c r="EM20" s="70"/>
      <c r="EN20" s="70"/>
      <c r="EO20" s="70"/>
      <c r="EP20" s="1430">
        <v>82.565822999999995</v>
      </c>
      <c r="EQ20" s="32">
        <f t="shared" si="38"/>
        <v>3.9098300841340214</v>
      </c>
      <c r="ER20" s="70"/>
      <c r="ES20" s="70"/>
      <c r="ET20" s="70"/>
      <c r="EU20" s="70"/>
      <c r="EV20" s="1430">
        <v>0</v>
      </c>
      <c r="EW20" s="32">
        <f t="shared" si="39"/>
        <v>0</v>
      </c>
      <c r="EX20" s="70"/>
      <c r="EY20" s="70"/>
      <c r="EZ20" s="70"/>
      <c r="FA20" s="70"/>
      <c r="FB20" s="70"/>
      <c r="FC20" s="70"/>
      <c r="FD20" s="70"/>
      <c r="FE20" s="70"/>
      <c r="FF20" s="1430">
        <v>13.6</v>
      </c>
      <c r="FG20" s="32">
        <f t="shared" si="40"/>
        <v>3.6969983635345476</v>
      </c>
      <c r="FH20" s="70"/>
      <c r="FI20" s="70"/>
      <c r="FJ20" s="70"/>
      <c r="FK20" s="70"/>
    </row>
    <row r="21" spans="1:167" ht="12.75" customHeight="1">
      <c r="A21" s="1424" t="s">
        <v>117</v>
      </c>
      <c r="B21" s="70">
        <f t="shared" si="1"/>
        <v>805.18896957999971</v>
      </c>
      <c r="C21" s="70">
        <f t="shared" si="0"/>
        <v>2.8239052176496893</v>
      </c>
      <c r="D21" s="1430">
        <v>50.38</v>
      </c>
      <c r="E21" s="32">
        <f t="shared" si="2"/>
        <v>5.7657533933026626</v>
      </c>
      <c r="F21" s="70"/>
      <c r="G21" s="70"/>
      <c r="H21" s="70"/>
      <c r="I21" s="70"/>
      <c r="J21" s="1430">
        <v>3.45</v>
      </c>
      <c r="K21" s="32">
        <f t="shared" si="3"/>
        <v>0.61933399156269642</v>
      </c>
      <c r="L21" s="1430">
        <v>13.885999999999999</v>
      </c>
      <c r="M21" s="32">
        <f t="shared" si="4"/>
        <v>3.6434049542540934</v>
      </c>
      <c r="N21" s="1430">
        <v>8.2799999999999994</v>
      </c>
      <c r="O21" s="32">
        <f t="shared" si="5"/>
        <v>2.7029232702760049</v>
      </c>
      <c r="P21" s="70"/>
      <c r="Q21" s="70"/>
      <c r="R21" s="70"/>
      <c r="S21" s="70"/>
      <c r="T21" s="70"/>
      <c r="U21" s="70"/>
      <c r="V21" s="1430">
        <v>6.05</v>
      </c>
      <c r="W21" s="32">
        <f t="shared" si="6"/>
        <v>6.8726570487333856</v>
      </c>
      <c r="X21" s="1430">
        <v>1.83</v>
      </c>
      <c r="Y21" s="32">
        <f t="shared" si="7"/>
        <v>0.34419199518507371</v>
      </c>
      <c r="Z21" s="1430">
        <v>6.11</v>
      </c>
      <c r="AA21" s="32">
        <f t="shared" si="8"/>
        <v>3.0611222444889781</v>
      </c>
      <c r="AB21" s="70"/>
      <c r="AC21" s="70"/>
      <c r="AD21" s="70"/>
      <c r="AE21" s="70"/>
      <c r="AF21" s="70"/>
      <c r="AG21" s="70"/>
      <c r="AH21" s="70"/>
      <c r="AI21" s="70"/>
      <c r="AJ21" s="1430"/>
      <c r="AK21" s="32" t="str">
        <f t="shared" si="9"/>
        <v/>
      </c>
      <c r="AL21" s="1430">
        <v>59.7</v>
      </c>
      <c r="AM21" s="32">
        <f t="shared" si="10"/>
        <v>2.5271980696778562</v>
      </c>
      <c r="AN21" s="1430"/>
      <c r="AO21" s="32" t="str">
        <f t="shared" si="11"/>
        <v/>
      </c>
      <c r="AP21" s="70"/>
      <c r="AQ21" s="70"/>
      <c r="AR21" s="70"/>
      <c r="AS21" s="70"/>
      <c r="AT21" s="1430">
        <v>3.4</v>
      </c>
      <c r="AU21" s="32">
        <f t="shared" si="12"/>
        <v>2.05165339126237</v>
      </c>
      <c r="AV21" s="1430">
        <v>10.08</v>
      </c>
      <c r="AW21" s="32">
        <f t="shared" si="13"/>
        <v>4.4121509235752425</v>
      </c>
      <c r="AX21" s="1430">
        <v>94.81</v>
      </c>
      <c r="AY21" s="32">
        <f t="shared" si="14"/>
        <v>4.4477575827739271</v>
      </c>
      <c r="AZ21" s="1430">
        <v>31.15</v>
      </c>
      <c r="BA21" s="32">
        <f t="shared" si="15"/>
        <v>2.4248982165515844</v>
      </c>
      <c r="BB21" s="70"/>
      <c r="BC21" s="70"/>
      <c r="BD21" s="70"/>
      <c r="BE21" s="70"/>
      <c r="BF21" s="1430"/>
      <c r="BG21" s="32" t="str">
        <f t="shared" si="16"/>
        <v/>
      </c>
      <c r="BH21" s="70"/>
      <c r="BI21" s="70"/>
      <c r="BJ21" s="1430">
        <v>12.805999999999999</v>
      </c>
      <c r="BK21" s="32">
        <f t="shared" si="17"/>
        <v>2.6426547535971965</v>
      </c>
      <c r="BL21" s="1430">
        <v>18</v>
      </c>
      <c r="BM21" s="32">
        <f t="shared" si="18"/>
        <v>2.1428571428571428</v>
      </c>
      <c r="BN21" s="70"/>
      <c r="BO21" s="70"/>
      <c r="BP21" s="70"/>
      <c r="BQ21" s="70"/>
      <c r="BR21" s="1430">
        <v>4.7638160000000003</v>
      </c>
      <c r="BS21" s="32">
        <f t="shared" si="19"/>
        <v>0.94176708751372085</v>
      </c>
      <c r="BT21" s="1430">
        <v>0.55960399999999999</v>
      </c>
      <c r="BU21" s="32">
        <f t="shared" si="20"/>
        <v>11.215731735082942</v>
      </c>
      <c r="BV21" s="1430"/>
      <c r="BW21" s="32" t="str">
        <f t="shared" si="21"/>
        <v/>
      </c>
      <c r="BX21" s="1430">
        <v>6.07</v>
      </c>
      <c r="BY21" s="32">
        <f t="shared" si="22"/>
        <v>4.9705207992138876</v>
      </c>
      <c r="BZ21" s="1430">
        <v>245.94381658</v>
      </c>
      <c r="CA21" s="32">
        <f t="shared" si="23"/>
        <v>4.2298184624898285</v>
      </c>
      <c r="CB21" s="1430">
        <v>1.42</v>
      </c>
      <c r="CC21" s="32">
        <f t="shared" si="24"/>
        <v>1.1006045574329559</v>
      </c>
      <c r="CD21" s="70"/>
      <c r="CE21" s="70"/>
      <c r="CF21" s="1430"/>
      <c r="CG21" s="32" t="str">
        <f t="shared" si="25"/>
        <v/>
      </c>
      <c r="CH21" s="1430">
        <v>6.9</v>
      </c>
      <c r="CI21" s="32">
        <f t="shared" si="26"/>
        <v>5.7199701566774435</v>
      </c>
      <c r="CJ21" s="70"/>
      <c r="CK21" s="70"/>
      <c r="CL21" s="70"/>
      <c r="CM21" s="70"/>
      <c r="CN21" s="1430">
        <v>15</v>
      </c>
      <c r="CO21" s="32">
        <f t="shared" si="27"/>
        <v>4.1574279379157426</v>
      </c>
      <c r="CP21" s="1430">
        <v>19.872</v>
      </c>
      <c r="CQ21" s="32">
        <f t="shared" si="28"/>
        <v>1.8165193479713495</v>
      </c>
      <c r="CR21" s="70"/>
      <c r="CS21" s="70"/>
      <c r="CT21" s="70"/>
      <c r="CU21" s="70"/>
      <c r="CV21" s="70"/>
      <c r="CW21" s="70"/>
      <c r="CX21" s="1430">
        <v>1.76</v>
      </c>
      <c r="CY21" s="32">
        <f t="shared" si="29"/>
        <v>2.6272577996715922</v>
      </c>
      <c r="CZ21" s="70"/>
      <c r="DA21" s="70"/>
      <c r="DB21" s="1430"/>
      <c r="DC21" s="32" t="str">
        <f t="shared" si="30"/>
        <v/>
      </c>
      <c r="DD21" s="70"/>
      <c r="DE21" s="70"/>
      <c r="DF21" s="70"/>
      <c r="DG21" s="70"/>
      <c r="DH21" s="1430">
        <v>0</v>
      </c>
      <c r="DI21" s="32">
        <f t="shared" si="31"/>
        <v>0</v>
      </c>
      <c r="DJ21" s="70"/>
      <c r="DK21" s="70"/>
      <c r="DL21" s="1430">
        <v>9.66</v>
      </c>
      <c r="DM21" s="32">
        <f t="shared" si="32"/>
        <v>1.8450325459157166</v>
      </c>
      <c r="DN21" s="1430"/>
      <c r="DO21" s="32" t="str">
        <f t="shared" si="33"/>
        <v/>
      </c>
      <c r="DP21" s="1430">
        <v>0</v>
      </c>
      <c r="DQ21" s="32">
        <f t="shared" si="34"/>
        <v>0</v>
      </c>
      <c r="DR21" s="1430">
        <v>4.41</v>
      </c>
      <c r="DS21" s="32">
        <f t="shared" si="35"/>
        <v>1.7826104531306846</v>
      </c>
      <c r="DT21" s="1430">
        <v>29.4</v>
      </c>
      <c r="DU21" s="32">
        <f t="shared" si="36"/>
        <v>5.2462526766595285</v>
      </c>
      <c r="DV21" s="1430">
        <v>0</v>
      </c>
      <c r="DW21" s="32">
        <f t="shared" si="37"/>
        <v>0</v>
      </c>
      <c r="DX21" s="70"/>
      <c r="DY21" s="70"/>
      <c r="DZ21" s="70"/>
      <c r="EA21" s="70"/>
      <c r="EB21" s="70"/>
      <c r="EC21" s="70"/>
      <c r="ED21" s="70"/>
      <c r="EE21" s="70"/>
      <c r="EF21" s="70"/>
      <c r="EG21" s="70"/>
      <c r="EH21" s="70"/>
      <c r="EI21" s="70"/>
      <c r="EJ21" s="70"/>
      <c r="EK21" s="70"/>
      <c r="EL21" s="70"/>
      <c r="EM21" s="70"/>
      <c r="EN21" s="70"/>
      <c r="EO21" s="70"/>
      <c r="EP21" s="1430">
        <v>106.697733</v>
      </c>
      <c r="EQ21" s="32">
        <f t="shared" si="38"/>
        <v>5.0525749182237236</v>
      </c>
      <c r="ER21" s="70"/>
      <c r="ES21" s="70"/>
      <c r="ET21" s="70"/>
      <c r="EU21" s="70"/>
      <c r="EV21" s="1430">
        <v>0</v>
      </c>
      <c r="EW21" s="32">
        <f t="shared" si="39"/>
        <v>0</v>
      </c>
      <c r="EX21" s="70"/>
      <c r="EY21" s="70"/>
      <c r="EZ21" s="70"/>
      <c r="FA21" s="70"/>
      <c r="FB21" s="70"/>
      <c r="FC21" s="70"/>
      <c r="FD21" s="70"/>
      <c r="FE21" s="70"/>
      <c r="FF21" s="1430">
        <v>32.799999999999997</v>
      </c>
      <c r="FG21" s="32">
        <f t="shared" si="40"/>
        <v>8.9162901708774367</v>
      </c>
      <c r="FH21" s="70"/>
      <c r="FI21" s="70"/>
      <c r="FJ21" s="70"/>
      <c r="FK21" s="70"/>
    </row>
    <row r="22" spans="1:167" ht="12.75" customHeight="1">
      <c r="A22" s="1424" t="s">
        <v>119</v>
      </c>
      <c r="B22" s="70">
        <f t="shared" si="1"/>
        <v>241.10022499999997</v>
      </c>
      <c r="C22" s="70">
        <f t="shared" si="0"/>
        <v>0.84557067853171652</v>
      </c>
      <c r="D22" s="1430">
        <v>57.31</v>
      </c>
      <c r="E22" s="32">
        <f t="shared" si="2"/>
        <v>6.5588592094119811</v>
      </c>
      <c r="F22" s="70"/>
      <c r="G22" s="70"/>
      <c r="H22" s="70"/>
      <c r="I22" s="70"/>
      <c r="J22" s="1430">
        <v>21.457999999999998</v>
      </c>
      <c r="K22" s="32">
        <f t="shared" si="3"/>
        <v>3.8520779104209675</v>
      </c>
      <c r="L22" s="1430">
        <v>0</v>
      </c>
      <c r="M22" s="32">
        <f t="shared" si="4"/>
        <v>0</v>
      </c>
      <c r="N22" s="1430">
        <v>3.0179999999999998</v>
      </c>
      <c r="O22" s="32">
        <f t="shared" si="5"/>
        <v>0.9851959456150946</v>
      </c>
      <c r="P22" s="70"/>
      <c r="Q22" s="70"/>
      <c r="R22" s="70"/>
      <c r="S22" s="70"/>
      <c r="T22" s="70"/>
      <c r="U22" s="70"/>
      <c r="V22" s="1430">
        <v>2.5</v>
      </c>
      <c r="W22" s="32">
        <f t="shared" si="6"/>
        <v>2.8399409292286721</v>
      </c>
      <c r="X22" s="1430">
        <v>1.91</v>
      </c>
      <c r="Y22" s="32">
        <f t="shared" si="7"/>
        <v>0.35923863978332826</v>
      </c>
      <c r="Z22" s="1430">
        <v>1.98</v>
      </c>
      <c r="AA22" s="32">
        <f t="shared" si="8"/>
        <v>0.99198396793587185</v>
      </c>
      <c r="AB22" s="70"/>
      <c r="AC22" s="70"/>
      <c r="AD22" s="70"/>
      <c r="AE22" s="70"/>
      <c r="AF22" s="70"/>
      <c r="AG22" s="70"/>
      <c r="AH22" s="70"/>
      <c r="AI22" s="70"/>
      <c r="AJ22" s="1430"/>
      <c r="AK22" s="32" t="str">
        <f t="shared" si="9"/>
        <v/>
      </c>
      <c r="AL22" s="1430">
        <v>35.799999999999997</v>
      </c>
      <c r="AM22" s="32">
        <f t="shared" si="10"/>
        <v>1.5154722092875585</v>
      </c>
      <c r="AN22" s="1430"/>
      <c r="AO22" s="32" t="str">
        <f t="shared" si="11"/>
        <v/>
      </c>
      <c r="AP22" s="70"/>
      <c r="AQ22" s="70"/>
      <c r="AR22" s="70"/>
      <c r="AS22" s="70"/>
      <c r="AT22" s="1430">
        <v>2.63</v>
      </c>
      <c r="AU22" s="32">
        <f t="shared" si="12"/>
        <v>1.5870142408882448</v>
      </c>
      <c r="AV22" s="1430"/>
      <c r="AW22" s="32" t="str">
        <f t="shared" si="13"/>
        <v/>
      </c>
      <c r="AX22" s="1430">
        <v>0</v>
      </c>
      <c r="AY22" s="32">
        <f t="shared" si="14"/>
        <v>0</v>
      </c>
      <c r="AZ22" s="1430"/>
      <c r="BA22" s="32" t="str">
        <f t="shared" si="15"/>
        <v/>
      </c>
      <c r="BB22" s="70"/>
      <c r="BC22" s="70"/>
      <c r="BD22" s="70"/>
      <c r="BE22" s="70"/>
      <c r="BF22" s="1430"/>
      <c r="BG22" s="32" t="str">
        <f t="shared" si="16"/>
        <v/>
      </c>
      <c r="BH22" s="70"/>
      <c r="BI22" s="70"/>
      <c r="BJ22" s="1430">
        <v>0.78517499999999996</v>
      </c>
      <c r="BK22" s="32">
        <f t="shared" si="17"/>
        <v>0.16202923989970941</v>
      </c>
      <c r="BL22" s="1430">
        <v>15</v>
      </c>
      <c r="BM22" s="32">
        <f t="shared" si="18"/>
        <v>1.7857142857142856</v>
      </c>
      <c r="BN22" s="70"/>
      <c r="BO22" s="70"/>
      <c r="BP22" s="70"/>
      <c r="BQ22" s="70"/>
      <c r="BR22" s="1430"/>
      <c r="BS22" s="32" t="str">
        <f t="shared" si="19"/>
        <v/>
      </c>
      <c r="BT22" s="1430"/>
      <c r="BU22" s="32" t="str">
        <f t="shared" si="20"/>
        <v/>
      </c>
      <c r="BV22" s="1430"/>
      <c r="BW22" s="32" t="str">
        <f t="shared" si="21"/>
        <v/>
      </c>
      <c r="BX22" s="1430"/>
      <c r="BY22" s="32" t="str">
        <f t="shared" si="22"/>
        <v/>
      </c>
      <c r="BZ22" s="1430">
        <v>0</v>
      </c>
      <c r="CA22" s="32">
        <f t="shared" si="23"/>
        <v>0</v>
      </c>
      <c r="CB22" s="1430">
        <v>5.27</v>
      </c>
      <c r="CC22" s="32">
        <f t="shared" si="24"/>
        <v>4.0846380406138572</v>
      </c>
      <c r="CD22" s="70"/>
      <c r="CE22" s="1443"/>
      <c r="CF22" s="1430"/>
      <c r="CG22" s="32" t="str">
        <f t="shared" si="25"/>
        <v/>
      </c>
      <c r="CH22" s="1430">
        <v>0</v>
      </c>
      <c r="CI22" s="32">
        <f t="shared" si="26"/>
        <v>0</v>
      </c>
      <c r="CJ22" s="70"/>
      <c r="CK22" s="70"/>
      <c r="CL22" s="70"/>
      <c r="CM22" s="70"/>
      <c r="CN22" s="1430">
        <v>22</v>
      </c>
      <c r="CO22" s="32">
        <f t="shared" si="27"/>
        <v>6.0975609756097562</v>
      </c>
      <c r="CP22" s="1430">
        <v>44.050049999999999</v>
      </c>
      <c r="CQ22" s="32">
        <f t="shared" si="28"/>
        <v>4.0266590229521606</v>
      </c>
      <c r="CR22" s="70"/>
      <c r="CS22" s="70"/>
      <c r="CT22" s="70"/>
      <c r="CU22" s="70"/>
      <c r="CV22" s="70"/>
      <c r="CW22" s="70"/>
      <c r="CX22" s="1430">
        <v>0.22</v>
      </c>
      <c r="CY22" s="32">
        <f t="shared" si="29"/>
        <v>0.32840722495894903</v>
      </c>
      <c r="CZ22" s="70"/>
      <c r="DA22" s="70"/>
      <c r="DB22" s="1430"/>
      <c r="DC22" s="32" t="str">
        <f t="shared" si="30"/>
        <v/>
      </c>
      <c r="DD22" s="70"/>
      <c r="DE22" s="70"/>
      <c r="DF22" s="70"/>
      <c r="DG22" s="70"/>
      <c r="DH22" s="1430">
        <v>0</v>
      </c>
      <c r="DI22" s="32">
        <f t="shared" si="31"/>
        <v>0</v>
      </c>
      <c r="DJ22" s="70"/>
      <c r="DK22" s="70"/>
      <c r="DL22" s="1430">
        <v>1.8759999999999999</v>
      </c>
      <c r="DM22" s="32">
        <f t="shared" si="32"/>
        <v>0.35831066833725511</v>
      </c>
      <c r="DN22" s="1430"/>
      <c r="DO22" s="32" t="str">
        <f t="shared" si="33"/>
        <v/>
      </c>
      <c r="DP22" s="1430">
        <v>4.8730000000000002</v>
      </c>
      <c r="DQ22" s="32">
        <f t="shared" si="34"/>
        <v>4.8136144386701263</v>
      </c>
      <c r="DR22" s="1430">
        <v>0.22</v>
      </c>
      <c r="DS22" s="32">
        <f t="shared" si="35"/>
        <v>8.8928412627834588E-2</v>
      </c>
      <c r="DT22" s="1430">
        <v>0</v>
      </c>
      <c r="DU22" s="32">
        <f t="shared" si="36"/>
        <v>0</v>
      </c>
      <c r="DV22" s="1430">
        <v>0</v>
      </c>
      <c r="DW22" s="32">
        <f t="shared" si="37"/>
        <v>0</v>
      </c>
      <c r="DX22" s="70"/>
      <c r="DY22" s="70"/>
      <c r="DZ22" s="70"/>
      <c r="EA22" s="70"/>
      <c r="EB22" s="70"/>
      <c r="EC22" s="70"/>
      <c r="ED22" s="70"/>
      <c r="EE22" s="70"/>
      <c r="EF22" s="70"/>
      <c r="EG22" s="70"/>
      <c r="EH22" s="70"/>
      <c r="EI22" s="70"/>
      <c r="EJ22" s="70"/>
      <c r="EK22" s="70"/>
      <c r="EL22" s="70"/>
      <c r="EM22" s="70"/>
      <c r="EN22" s="70"/>
      <c r="EO22" s="70"/>
      <c r="EP22" s="1430">
        <v>0</v>
      </c>
      <c r="EQ22" s="32">
        <f t="shared" si="38"/>
        <v>0</v>
      </c>
      <c r="ER22" s="70"/>
      <c r="ES22" s="70"/>
      <c r="ET22" s="70"/>
      <c r="EU22" s="70"/>
      <c r="EV22" s="1430">
        <v>0</v>
      </c>
      <c r="EW22" s="32">
        <f t="shared" si="39"/>
        <v>0</v>
      </c>
      <c r="EX22" s="70"/>
      <c r="EY22" s="70"/>
      <c r="EZ22" s="70"/>
      <c r="FA22" s="1443"/>
      <c r="FB22" s="70"/>
      <c r="FC22" s="70"/>
      <c r="FD22" s="70"/>
      <c r="FE22" s="70"/>
      <c r="FF22" s="1430">
        <v>20.2</v>
      </c>
      <c r="FG22" s="32">
        <f t="shared" si="40"/>
        <v>5.4911299223086658</v>
      </c>
      <c r="FH22" s="70"/>
      <c r="FI22" s="70"/>
      <c r="FJ22" s="70"/>
      <c r="FK22" s="70"/>
    </row>
    <row r="23" spans="1:167" ht="12.75" customHeight="1">
      <c r="A23" s="1424" t="s">
        <v>121</v>
      </c>
      <c r="B23" s="70">
        <f t="shared" si="1"/>
        <v>26.226392000000001</v>
      </c>
      <c r="C23" s="70">
        <f t="shared" si="0"/>
        <v>9.1979458247617926E-2</v>
      </c>
      <c r="D23" s="1430"/>
      <c r="E23" s="32" t="str">
        <f t="shared" si="2"/>
        <v/>
      </c>
      <c r="F23" s="70"/>
      <c r="G23" s="70"/>
      <c r="H23" s="70"/>
      <c r="I23" s="70"/>
      <c r="J23" s="1430">
        <v>0</v>
      </c>
      <c r="K23" s="32">
        <f t="shared" si="3"/>
        <v>0</v>
      </c>
      <c r="L23" s="1430">
        <v>0</v>
      </c>
      <c r="M23" s="32">
        <f t="shared" si="4"/>
        <v>0</v>
      </c>
      <c r="N23" s="1430">
        <v>0</v>
      </c>
      <c r="O23" s="32">
        <f t="shared" si="5"/>
        <v>0</v>
      </c>
      <c r="P23" s="70"/>
      <c r="Q23" s="70"/>
      <c r="R23" s="70"/>
      <c r="S23" s="70"/>
      <c r="T23" s="70"/>
      <c r="U23" s="70"/>
      <c r="V23" s="1430"/>
      <c r="W23" s="32" t="str">
        <f t="shared" si="6"/>
        <v/>
      </c>
      <c r="X23" s="1430"/>
      <c r="Y23" s="32" t="str">
        <f t="shared" si="7"/>
        <v/>
      </c>
      <c r="Z23" s="1430"/>
      <c r="AA23" s="32" t="str">
        <f t="shared" si="8"/>
        <v/>
      </c>
      <c r="AB23" s="70"/>
      <c r="AC23" s="70"/>
      <c r="AD23" s="70"/>
      <c r="AE23" s="70"/>
      <c r="AF23" s="70"/>
      <c r="AG23" s="70"/>
      <c r="AH23" s="70"/>
      <c r="AI23" s="70"/>
      <c r="AJ23" s="1430"/>
      <c r="AK23" s="32" t="str">
        <f t="shared" si="9"/>
        <v/>
      </c>
      <c r="AL23" s="1430"/>
      <c r="AM23" s="32" t="str">
        <f t="shared" si="10"/>
        <v/>
      </c>
      <c r="AN23" s="1430"/>
      <c r="AO23" s="32" t="str">
        <f t="shared" si="11"/>
        <v/>
      </c>
      <c r="AP23" s="70"/>
      <c r="AQ23" s="70"/>
      <c r="AR23" s="70"/>
      <c r="AS23" s="70"/>
      <c r="AT23" s="1430"/>
      <c r="AU23" s="32" t="str">
        <f t="shared" si="12"/>
        <v/>
      </c>
      <c r="AV23" s="1430"/>
      <c r="AW23" s="32" t="str">
        <f t="shared" si="13"/>
        <v/>
      </c>
      <c r="AX23" s="1430"/>
      <c r="AY23" s="32" t="str">
        <f t="shared" si="14"/>
        <v/>
      </c>
      <c r="AZ23" s="1430"/>
      <c r="BA23" s="32" t="str">
        <f t="shared" si="15"/>
        <v/>
      </c>
      <c r="BB23" s="70"/>
      <c r="BC23" s="70"/>
      <c r="BD23" s="70"/>
      <c r="BE23" s="70"/>
      <c r="BF23" s="1430"/>
      <c r="BG23" s="32" t="str">
        <f t="shared" si="16"/>
        <v/>
      </c>
      <c r="BH23" s="70"/>
      <c r="BI23" s="70"/>
      <c r="BJ23" s="1430">
        <v>26.226392000000001</v>
      </c>
      <c r="BK23" s="32">
        <f t="shared" si="17"/>
        <v>5.4120958526084255</v>
      </c>
      <c r="BL23" s="1430">
        <v>0</v>
      </c>
      <c r="BM23" s="32">
        <f t="shared" si="18"/>
        <v>0</v>
      </c>
      <c r="BN23" s="70"/>
      <c r="BO23" s="70"/>
      <c r="BP23" s="70"/>
      <c r="BQ23" s="70"/>
      <c r="BR23" s="1430"/>
      <c r="BS23" s="32" t="str">
        <f t="shared" si="19"/>
        <v/>
      </c>
      <c r="BT23" s="1430"/>
      <c r="BU23" s="32" t="str">
        <f t="shared" si="20"/>
        <v/>
      </c>
      <c r="BV23" s="1430"/>
      <c r="BW23" s="32" t="str">
        <f t="shared" si="21"/>
        <v/>
      </c>
      <c r="BX23" s="1430"/>
      <c r="BY23" s="32" t="str">
        <f t="shared" si="22"/>
        <v/>
      </c>
      <c r="BZ23" s="1430">
        <v>0</v>
      </c>
      <c r="CA23" s="32">
        <f t="shared" si="23"/>
        <v>0</v>
      </c>
      <c r="CB23" s="1430"/>
      <c r="CC23" s="32" t="str">
        <f t="shared" si="24"/>
        <v/>
      </c>
      <c r="CD23" s="70"/>
      <c r="CE23" s="1443"/>
      <c r="CF23" s="1430"/>
      <c r="CG23" s="32" t="str">
        <f t="shared" si="25"/>
        <v/>
      </c>
      <c r="CH23" s="1430">
        <v>0</v>
      </c>
      <c r="CI23" s="32">
        <f t="shared" si="26"/>
        <v>0</v>
      </c>
      <c r="CJ23" s="70"/>
      <c r="CK23" s="70"/>
      <c r="CL23" s="70"/>
      <c r="CM23" s="70"/>
      <c r="CN23" s="1430"/>
      <c r="CO23" s="32" t="str">
        <f t="shared" si="27"/>
        <v/>
      </c>
      <c r="CP23" s="1430"/>
      <c r="CQ23" s="32" t="str">
        <f t="shared" si="28"/>
        <v/>
      </c>
      <c r="CR23" s="70"/>
      <c r="CS23" s="70"/>
      <c r="CT23" s="70"/>
      <c r="CU23" s="70"/>
      <c r="CV23" s="70"/>
      <c r="CW23" s="70"/>
      <c r="CX23" s="1430"/>
      <c r="CY23" s="32" t="str">
        <f t="shared" si="29"/>
        <v/>
      </c>
      <c r="CZ23" s="70"/>
      <c r="DA23" s="70"/>
      <c r="DB23" s="1430"/>
      <c r="DC23" s="32" t="str">
        <f t="shared" si="30"/>
        <v/>
      </c>
      <c r="DD23" s="70"/>
      <c r="DE23" s="70"/>
      <c r="DF23" s="70"/>
      <c r="DG23" s="70"/>
      <c r="DH23" s="1430">
        <v>0</v>
      </c>
      <c r="DI23" s="32">
        <f t="shared" si="31"/>
        <v>0</v>
      </c>
      <c r="DJ23" s="70"/>
      <c r="DK23" s="70"/>
      <c r="DL23" s="1430">
        <v>0</v>
      </c>
      <c r="DM23" s="32">
        <f t="shared" si="32"/>
        <v>0</v>
      </c>
      <c r="DN23" s="1430"/>
      <c r="DO23" s="32" t="str">
        <f t="shared" si="33"/>
        <v/>
      </c>
      <c r="DP23" s="1430">
        <v>0</v>
      </c>
      <c r="DQ23" s="32">
        <f t="shared" si="34"/>
        <v>0</v>
      </c>
      <c r="DR23" s="1430"/>
      <c r="DS23" s="32" t="str">
        <f t="shared" si="35"/>
        <v/>
      </c>
      <c r="DT23" s="1430">
        <v>0</v>
      </c>
      <c r="DU23" s="32">
        <f t="shared" si="36"/>
        <v>0</v>
      </c>
      <c r="DV23" s="1430">
        <v>0</v>
      </c>
      <c r="DW23" s="32">
        <f t="shared" si="37"/>
        <v>0</v>
      </c>
      <c r="DX23" s="70"/>
      <c r="DY23" s="70"/>
      <c r="DZ23" s="70"/>
      <c r="EA23" s="70"/>
      <c r="EB23" s="70"/>
      <c r="EC23" s="70"/>
      <c r="ED23" s="70"/>
      <c r="EE23" s="70"/>
      <c r="EF23" s="70"/>
      <c r="EG23" s="70"/>
      <c r="EH23" s="70"/>
      <c r="EI23" s="70"/>
      <c r="EJ23" s="70"/>
      <c r="EK23" s="70"/>
      <c r="EL23" s="70"/>
      <c r="EM23" s="70"/>
      <c r="EN23" s="70"/>
      <c r="EO23" s="70"/>
      <c r="EP23" s="1430">
        <v>0</v>
      </c>
      <c r="EQ23" s="32">
        <f t="shared" si="38"/>
        <v>0</v>
      </c>
      <c r="ER23" s="70"/>
      <c r="ES23" s="70"/>
      <c r="ET23" s="70"/>
      <c r="EU23" s="70"/>
      <c r="EV23" s="1430">
        <v>0</v>
      </c>
      <c r="EW23" s="32">
        <f t="shared" si="39"/>
        <v>0</v>
      </c>
      <c r="EX23" s="70"/>
      <c r="EY23" s="70"/>
      <c r="EZ23" s="70"/>
      <c r="FA23" s="1443"/>
      <c r="FB23" s="70"/>
      <c r="FC23" s="70"/>
      <c r="FD23" s="70"/>
      <c r="FE23" s="70"/>
      <c r="FF23" s="1430">
        <v>0</v>
      </c>
      <c r="FG23" s="32">
        <f t="shared" si="40"/>
        <v>0</v>
      </c>
      <c r="FH23" s="70"/>
      <c r="FI23" s="70"/>
      <c r="FJ23" s="70"/>
      <c r="FK23" s="70"/>
    </row>
    <row r="24" spans="1:167" ht="12.75" customHeight="1">
      <c r="A24" s="1424" t="s">
        <v>123</v>
      </c>
      <c r="B24" s="70">
        <f t="shared" si="1"/>
        <v>244.88423299999999</v>
      </c>
      <c r="C24" s="70">
        <f t="shared" si="0"/>
        <v>0.858841699793225</v>
      </c>
      <c r="D24" s="1430"/>
      <c r="E24" s="32" t="str">
        <f t="shared" si="2"/>
        <v/>
      </c>
      <c r="F24" s="70"/>
      <c r="G24" s="70"/>
      <c r="H24" s="70"/>
      <c r="I24" s="70"/>
      <c r="J24" s="1430">
        <v>0</v>
      </c>
      <c r="K24" s="32">
        <f t="shared" si="3"/>
        <v>0</v>
      </c>
      <c r="L24" s="1430"/>
      <c r="M24" s="32" t="str">
        <f t="shared" si="4"/>
        <v/>
      </c>
      <c r="N24" s="1430">
        <v>6.399</v>
      </c>
      <c r="O24" s="32">
        <f t="shared" si="5"/>
        <v>2.08888961431113</v>
      </c>
      <c r="P24" s="70"/>
      <c r="Q24" s="70"/>
      <c r="R24" s="70"/>
      <c r="S24" s="70"/>
      <c r="T24" s="70"/>
      <c r="U24" s="70"/>
      <c r="V24" s="1430"/>
      <c r="W24" s="32" t="str">
        <f t="shared" si="6"/>
        <v/>
      </c>
      <c r="X24" s="1430"/>
      <c r="Y24" s="32" t="str">
        <f t="shared" si="7"/>
        <v/>
      </c>
      <c r="Z24" s="1430"/>
      <c r="AA24" s="32" t="str">
        <f t="shared" si="8"/>
        <v/>
      </c>
      <c r="AB24" s="70"/>
      <c r="AC24" s="70"/>
      <c r="AD24" s="70"/>
      <c r="AE24" s="70"/>
      <c r="AF24" s="70"/>
      <c r="AG24" s="70"/>
      <c r="AH24" s="70"/>
      <c r="AI24" s="70"/>
      <c r="AJ24" s="1430"/>
      <c r="AK24" s="32" t="str">
        <f t="shared" si="9"/>
        <v/>
      </c>
      <c r="AL24" s="1430"/>
      <c r="AM24" s="32" t="str">
        <f t="shared" si="10"/>
        <v/>
      </c>
      <c r="AN24" s="1430"/>
      <c r="AO24" s="32" t="str">
        <f t="shared" si="11"/>
        <v/>
      </c>
      <c r="AP24" s="70"/>
      <c r="AQ24" s="70"/>
      <c r="AR24" s="70"/>
      <c r="AS24" s="70"/>
      <c r="AT24" s="1430"/>
      <c r="AU24" s="32" t="str">
        <f t="shared" si="12"/>
        <v/>
      </c>
      <c r="AV24" s="1430"/>
      <c r="AW24" s="32" t="str">
        <f t="shared" si="13"/>
        <v/>
      </c>
      <c r="AX24" s="1430">
        <v>47.41</v>
      </c>
      <c r="AY24" s="32">
        <f t="shared" si="14"/>
        <v>2.2241133530145749</v>
      </c>
      <c r="AZ24" s="1430">
        <v>95.06</v>
      </c>
      <c r="BA24" s="32">
        <f t="shared" si="15"/>
        <v>7.4000264675888809</v>
      </c>
      <c r="BB24" s="70"/>
      <c r="BC24" s="70"/>
      <c r="BD24" s="70"/>
      <c r="BE24" s="70"/>
      <c r="BF24" s="1430"/>
      <c r="BG24" s="32" t="str">
        <f t="shared" si="16"/>
        <v/>
      </c>
      <c r="BH24" s="70"/>
      <c r="BI24" s="70"/>
      <c r="BJ24" s="1430"/>
      <c r="BK24" s="32" t="str">
        <f t="shared" si="17"/>
        <v/>
      </c>
      <c r="BL24" s="1430">
        <v>0</v>
      </c>
      <c r="BM24" s="32">
        <f t="shared" si="18"/>
        <v>0</v>
      </c>
      <c r="BN24" s="70"/>
      <c r="BO24" s="70"/>
      <c r="BP24" s="70"/>
      <c r="BQ24" s="70"/>
      <c r="BR24" s="1430"/>
      <c r="BS24" s="32" t="str">
        <f t="shared" si="19"/>
        <v/>
      </c>
      <c r="BT24" s="1430"/>
      <c r="BU24" s="32" t="str">
        <f t="shared" si="20"/>
        <v/>
      </c>
      <c r="BV24" s="1430"/>
      <c r="BW24" s="32" t="str">
        <f t="shared" si="21"/>
        <v/>
      </c>
      <c r="BX24" s="1430"/>
      <c r="BY24" s="32" t="str">
        <f t="shared" si="22"/>
        <v/>
      </c>
      <c r="BZ24" s="1430">
        <v>0</v>
      </c>
      <c r="CA24" s="32">
        <f t="shared" si="23"/>
        <v>0</v>
      </c>
      <c r="CB24" s="1430"/>
      <c r="CC24" s="32" t="str">
        <f t="shared" si="24"/>
        <v/>
      </c>
      <c r="CD24" s="70"/>
      <c r="CE24" s="70"/>
      <c r="CF24" s="1430"/>
      <c r="CG24" s="32" t="str">
        <f t="shared" si="25"/>
        <v/>
      </c>
      <c r="CH24" s="1430">
        <v>0</v>
      </c>
      <c r="CI24" s="32">
        <f t="shared" si="26"/>
        <v>0</v>
      </c>
      <c r="CJ24" s="70"/>
      <c r="CK24" s="70"/>
      <c r="CL24" s="70"/>
      <c r="CM24" s="70"/>
      <c r="CN24" s="1430">
        <v>0</v>
      </c>
      <c r="CO24" s="32">
        <f t="shared" si="27"/>
        <v>0</v>
      </c>
      <c r="CP24" s="1430">
        <v>41.515233000000002</v>
      </c>
      <c r="CQ24" s="32">
        <f t="shared" si="28"/>
        <v>3.7949488717813327</v>
      </c>
      <c r="CR24" s="70"/>
      <c r="CS24" s="70"/>
      <c r="CT24" s="70"/>
      <c r="CU24" s="70"/>
      <c r="CV24" s="70"/>
      <c r="CW24" s="70"/>
      <c r="CX24" s="1430"/>
      <c r="CY24" s="32" t="str">
        <f t="shared" si="29"/>
        <v/>
      </c>
      <c r="CZ24" s="70"/>
      <c r="DA24" s="70"/>
      <c r="DB24" s="1430"/>
      <c r="DC24" s="32" t="str">
        <f t="shared" si="30"/>
        <v/>
      </c>
      <c r="DD24" s="70"/>
      <c r="DE24" s="70"/>
      <c r="DF24" s="70"/>
      <c r="DG24" s="70"/>
      <c r="DH24" s="1430">
        <v>0</v>
      </c>
      <c r="DI24" s="32">
        <f t="shared" si="31"/>
        <v>0</v>
      </c>
      <c r="DJ24" s="70"/>
      <c r="DK24" s="70"/>
      <c r="DL24" s="1430">
        <v>0</v>
      </c>
      <c r="DM24" s="32">
        <f t="shared" si="32"/>
        <v>0</v>
      </c>
      <c r="DN24" s="1430"/>
      <c r="DO24" s="32" t="str">
        <f t="shared" si="33"/>
        <v/>
      </c>
      <c r="DP24" s="1430">
        <v>0</v>
      </c>
      <c r="DQ24" s="32">
        <f t="shared" si="34"/>
        <v>0</v>
      </c>
      <c r="DR24" s="1430"/>
      <c r="DS24" s="32" t="str">
        <f t="shared" si="35"/>
        <v/>
      </c>
      <c r="DT24" s="1430">
        <v>0</v>
      </c>
      <c r="DU24" s="32">
        <f t="shared" si="36"/>
        <v>0</v>
      </c>
      <c r="DV24" s="1430">
        <v>0</v>
      </c>
      <c r="DW24" s="32">
        <f t="shared" si="37"/>
        <v>0</v>
      </c>
      <c r="DX24" s="70"/>
      <c r="DY24" s="70"/>
      <c r="DZ24" s="70"/>
      <c r="EA24" s="70"/>
      <c r="EB24" s="70"/>
      <c r="EC24" s="70"/>
      <c r="ED24" s="70"/>
      <c r="EE24" s="70"/>
      <c r="EF24" s="70"/>
      <c r="EG24" s="70"/>
      <c r="EH24" s="70"/>
      <c r="EI24" s="70"/>
      <c r="EJ24" s="70"/>
      <c r="EK24" s="70"/>
      <c r="EL24" s="70"/>
      <c r="EM24" s="70"/>
      <c r="EN24" s="70"/>
      <c r="EO24" s="70"/>
      <c r="EP24" s="1430">
        <v>0</v>
      </c>
      <c r="EQ24" s="32">
        <f t="shared" si="38"/>
        <v>0</v>
      </c>
      <c r="ER24" s="70"/>
      <c r="ES24" s="70"/>
      <c r="ET24" s="70"/>
      <c r="EU24" s="70"/>
      <c r="EV24" s="1430">
        <v>54.5</v>
      </c>
      <c r="EW24" s="32">
        <f t="shared" si="39"/>
        <v>3.7131967694506787</v>
      </c>
      <c r="EX24" s="70"/>
      <c r="EY24" s="70"/>
      <c r="EZ24" s="70"/>
      <c r="FA24" s="70"/>
      <c r="FB24" s="70"/>
      <c r="FC24" s="70"/>
      <c r="FD24" s="70"/>
      <c r="FE24" s="70"/>
      <c r="FF24" s="1430">
        <v>0</v>
      </c>
      <c r="FG24" s="32">
        <f t="shared" si="40"/>
        <v>0</v>
      </c>
      <c r="FH24" s="70"/>
      <c r="FI24" s="70"/>
      <c r="FJ24" s="70"/>
      <c r="FK24" s="70"/>
    </row>
    <row r="25" spans="1:167" ht="12.75" customHeight="1" thickBot="1">
      <c r="A25" s="1424" t="s">
        <v>125</v>
      </c>
      <c r="B25" s="70">
        <f t="shared" si="1"/>
        <v>57.709218000000007</v>
      </c>
      <c r="C25" s="70">
        <f t="shared" si="0"/>
        <v>0.20239393232335126</v>
      </c>
      <c r="D25" s="1430">
        <v>1.6</v>
      </c>
      <c r="E25" s="32">
        <f t="shared" si="2"/>
        <v>0.18311245393577333</v>
      </c>
      <c r="F25" s="70"/>
      <c r="G25" s="70"/>
      <c r="H25" s="70"/>
      <c r="I25" s="70"/>
      <c r="J25" s="1430">
        <v>0</v>
      </c>
      <c r="K25" s="32">
        <f t="shared" si="3"/>
        <v>0</v>
      </c>
      <c r="L25" s="1430"/>
      <c r="M25" s="32" t="str">
        <f t="shared" si="4"/>
        <v/>
      </c>
      <c r="N25" s="1430">
        <v>21.327999999999999</v>
      </c>
      <c r="O25" s="32">
        <f t="shared" si="5"/>
        <v>6.9623125010201248</v>
      </c>
      <c r="P25" s="70"/>
      <c r="Q25" s="70"/>
      <c r="R25" s="70"/>
      <c r="S25" s="70"/>
      <c r="T25" s="70"/>
      <c r="U25" s="70"/>
      <c r="V25" s="1430"/>
      <c r="W25" s="32" t="str">
        <f t="shared" si="6"/>
        <v/>
      </c>
      <c r="X25" s="1430"/>
      <c r="Y25" s="32" t="str">
        <f t="shared" si="7"/>
        <v/>
      </c>
      <c r="Z25" s="1430"/>
      <c r="AA25" s="32" t="str">
        <f t="shared" si="8"/>
        <v/>
      </c>
      <c r="AB25" s="70"/>
      <c r="AC25" s="70"/>
      <c r="AD25" s="70"/>
      <c r="AE25" s="70"/>
      <c r="AF25" s="70"/>
      <c r="AG25" s="70"/>
      <c r="AH25" s="70"/>
      <c r="AI25" s="70"/>
      <c r="AJ25" s="1430"/>
      <c r="AK25" s="32" t="str">
        <f t="shared" si="9"/>
        <v/>
      </c>
      <c r="AL25" s="1430"/>
      <c r="AM25" s="32" t="str">
        <f t="shared" si="10"/>
        <v/>
      </c>
      <c r="AN25" s="1430"/>
      <c r="AO25" s="32" t="str">
        <f t="shared" si="11"/>
        <v/>
      </c>
      <c r="AP25" s="70"/>
      <c r="AQ25" s="70"/>
      <c r="AR25" s="70"/>
      <c r="AS25" s="70"/>
      <c r="AT25" s="1430"/>
      <c r="AU25" s="32" t="str">
        <f t="shared" si="12"/>
        <v/>
      </c>
      <c r="AV25" s="1430"/>
      <c r="AW25" s="32" t="str">
        <f t="shared" si="13"/>
        <v/>
      </c>
      <c r="AX25" s="1430"/>
      <c r="AY25" s="32" t="str">
        <f t="shared" si="14"/>
        <v/>
      </c>
      <c r="AZ25" s="1430"/>
      <c r="BA25" s="32" t="str">
        <f t="shared" si="15"/>
        <v/>
      </c>
      <c r="BB25" s="70"/>
      <c r="BC25" s="70"/>
      <c r="BD25" s="70"/>
      <c r="BE25" s="70"/>
      <c r="BF25" s="1430"/>
      <c r="BG25" s="32" t="str">
        <f t="shared" si="16"/>
        <v/>
      </c>
      <c r="BH25" s="70"/>
      <c r="BI25" s="70"/>
      <c r="BJ25" s="1430">
        <v>0</v>
      </c>
      <c r="BK25" s="32">
        <f t="shared" si="17"/>
        <v>0</v>
      </c>
      <c r="BL25" s="1430">
        <v>5.8</v>
      </c>
      <c r="BM25" s="32">
        <f t="shared" si="18"/>
        <v>0.69047619047619047</v>
      </c>
      <c r="BN25" s="70"/>
      <c r="BO25" s="70"/>
      <c r="BP25" s="70"/>
      <c r="BQ25" s="70"/>
      <c r="BR25" s="1430">
        <v>0.33594400000000002</v>
      </c>
      <c r="BS25" s="32">
        <f t="shared" si="19"/>
        <v>6.6413354849916423E-2</v>
      </c>
      <c r="BT25" s="1430"/>
      <c r="BU25" s="32" t="str">
        <f t="shared" si="20"/>
        <v/>
      </c>
      <c r="BV25" s="1430"/>
      <c r="BW25" s="32" t="str">
        <f t="shared" si="21"/>
        <v/>
      </c>
      <c r="BX25" s="1430"/>
      <c r="BY25" s="32" t="str">
        <f t="shared" si="22"/>
        <v/>
      </c>
      <c r="BZ25" s="1430">
        <v>0</v>
      </c>
      <c r="CA25" s="32">
        <f t="shared" si="23"/>
        <v>0</v>
      </c>
      <c r="CB25" s="1430"/>
      <c r="CC25" s="32" t="str">
        <f t="shared" si="24"/>
        <v/>
      </c>
      <c r="CD25" s="70"/>
      <c r="CE25" s="70"/>
      <c r="CF25" s="1430"/>
      <c r="CG25" s="32" t="str">
        <f t="shared" si="25"/>
        <v/>
      </c>
      <c r="CH25" s="1430">
        <v>0</v>
      </c>
      <c r="CI25" s="32">
        <f t="shared" si="26"/>
        <v>0</v>
      </c>
      <c r="CJ25" s="70"/>
      <c r="CK25" s="70"/>
      <c r="CL25" s="70"/>
      <c r="CM25" s="70"/>
      <c r="CN25" s="1430"/>
      <c r="CO25" s="32" t="str">
        <f t="shared" si="27"/>
        <v/>
      </c>
      <c r="CP25" s="1430">
        <v>28.645274000000001</v>
      </c>
      <c r="CQ25" s="32">
        <f t="shared" si="28"/>
        <v>2.6184930781471745</v>
      </c>
      <c r="CR25" s="70"/>
      <c r="CS25" s="70"/>
      <c r="CT25" s="70"/>
      <c r="CU25" s="70"/>
      <c r="CV25" s="70"/>
      <c r="CW25" s="70"/>
      <c r="CX25" s="1430"/>
      <c r="CY25" s="32" t="str">
        <f t="shared" si="29"/>
        <v/>
      </c>
      <c r="CZ25" s="70"/>
      <c r="DA25" s="70"/>
      <c r="DB25" s="1430"/>
      <c r="DC25" s="32" t="str">
        <f t="shared" si="30"/>
        <v/>
      </c>
      <c r="DD25" s="70"/>
      <c r="DE25" s="70"/>
      <c r="DF25" s="70"/>
      <c r="DG25" s="70"/>
      <c r="DH25" s="1430">
        <v>0</v>
      </c>
      <c r="DI25" s="32">
        <f t="shared" si="31"/>
        <v>0</v>
      </c>
      <c r="DJ25" s="70"/>
      <c r="DK25" s="70"/>
      <c r="DL25" s="1430">
        <v>0</v>
      </c>
      <c r="DM25" s="32">
        <f t="shared" si="32"/>
        <v>0</v>
      </c>
      <c r="DN25" s="1430"/>
      <c r="DO25" s="32" t="str">
        <f t="shared" si="33"/>
        <v/>
      </c>
      <c r="DP25" s="1430">
        <v>0</v>
      </c>
      <c r="DQ25" s="32">
        <f t="shared" si="34"/>
        <v>0</v>
      </c>
      <c r="DR25" s="1430"/>
      <c r="DS25" s="32" t="str">
        <f t="shared" si="35"/>
        <v/>
      </c>
      <c r="DT25" s="1430">
        <v>0</v>
      </c>
      <c r="DU25" s="32">
        <f t="shared" si="36"/>
        <v>0</v>
      </c>
      <c r="DV25" s="1430">
        <v>0</v>
      </c>
      <c r="DW25" s="32">
        <f t="shared" si="37"/>
        <v>0</v>
      </c>
      <c r="DX25" s="70"/>
      <c r="DY25" s="70"/>
      <c r="DZ25" s="70"/>
      <c r="EA25" s="70"/>
      <c r="EB25" s="70"/>
      <c r="EC25" s="70"/>
      <c r="ED25" s="70"/>
      <c r="EE25" s="70"/>
      <c r="EF25" s="70"/>
      <c r="EG25" s="70"/>
      <c r="EH25" s="70"/>
      <c r="EI25" s="70"/>
      <c r="EJ25" s="70"/>
      <c r="EK25" s="70"/>
      <c r="EL25" s="70"/>
      <c r="EM25" s="70"/>
      <c r="EN25" s="70"/>
      <c r="EO25" s="70"/>
      <c r="EP25" s="1430">
        <v>0</v>
      </c>
      <c r="EQ25" s="32">
        <f t="shared" si="38"/>
        <v>0</v>
      </c>
      <c r="ER25" s="70"/>
      <c r="ES25" s="70"/>
      <c r="ET25" s="70"/>
      <c r="EU25" s="70"/>
      <c r="EV25" s="1430">
        <v>0</v>
      </c>
      <c r="EW25" s="32">
        <f t="shared" si="39"/>
        <v>0</v>
      </c>
      <c r="EX25" s="70"/>
      <c r="EY25" s="70"/>
      <c r="EZ25" s="70"/>
      <c r="FA25" s="70"/>
      <c r="FB25" s="70"/>
      <c r="FC25" s="70"/>
      <c r="FD25" s="70"/>
      <c r="FE25" s="70"/>
      <c r="FF25" s="1430">
        <v>0</v>
      </c>
      <c r="FG25" s="32">
        <f t="shared" si="40"/>
        <v>0</v>
      </c>
      <c r="FH25" s="70"/>
      <c r="FI25" s="70"/>
      <c r="FJ25" s="70"/>
      <c r="FK25" s="70"/>
    </row>
    <row r="26" spans="1:167" ht="12.75" customHeight="1" thickBot="1">
      <c r="A26" s="1422" t="s">
        <v>673</v>
      </c>
      <c r="B26" s="1405">
        <f t="shared" si="1"/>
        <v>16323.194753943206</v>
      </c>
      <c r="C26" s="1405">
        <f t="shared" si="0"/>
        <v>57.247623323027227</v>
      </c>
      <c r="D26" s="1432">
        <f>SUM(D13:D25)</f>
        <v>865.23000000000013</v>
      </c>
      <c r="E26" s="1405">
        <f>IF(D26&lt;&gt;0,D26/D$11*100,0)</f>
        <v>99.021492824280728</v>
      </c>
      <c r="F26" s="1405"/>
      <c r="G26" s="1405"/>
      <c r="H26" s="1405"/>
      <c r="I26" s="1405"/>
      <c r="J26" s="1432">
        <v>260.74400000000003</v>
      </c>
      <c r="K26" s="1405">
        <f>IF(J26&lt;&gt;0,J26/J$11*100,0)</f>
        <v>46.808006462615573</v>
      </c>
      <c r="L26" s="1432">
        <v>286.101</v>
      </c>
      <c r="M26" s="1405">
        <f>IF(L26&lt;&gt;0,L26/L$11*100,0)</f>
        <v>75.067103616379839</v>
      </c>
      <c r="N26" s="1432">
        <v>266.48299999999995</v>
      </c>
      <c r="O26" s="1405">
        <f>IF(N26&lt;&gt;0,N26/N$11*100,0)</f>
        <v>86.990712781758518</v>
      </c>
      <c r="P26" s="1431"/>
      <c r="Q26" s="1405"/>
      <c r="R26" s="1431"/>
      <c r="S26" s="1405"/>
      <c r="T26" s="1405"/>
      <c r="U26" s="1405"/>
      <c r="V26" s="1432">
        <f>SUM(V13:V25)</f>
        <v>69.179999999999993</v>
      </c>
      <c r="W26" s="1405">
        <f>IF(V26&lt;&gt;0,V26/V$11*100,0)</f>
        <v>78.586845393615803</v>
      </c>
      <c r="X26" s="1432">
        <f>SUM(X13:X25)</f>
        <v>491.71999999999997</v>
      </c>
      <c r="Y26" s="1405">
        <f>IF(X26&lt;&gt;0,X26/X$11*100,0)</f>
        <v>92.484201023171821</v>
      </c>
      <c r="Z26" s="1432">
        <f>SUM(Z13:Z25)</f>
        <v>175.1</v>
      </c>
      <c r="AA26" s="1405">
        <f>IF(Z26&lt;&gt;0,Z26/Z$11*100,0)</f>
        <v>87.725450901803598</v>
      </c>
      <c r="AB26" s="1431"/>
      <c r="AC26" s="1405"/>
      <c r="AD26" s="1431"/>
      <c r="AE26" s="1405"/>
      <c r="AF26" s="1405"/>
      <c r="AG26" s="1405"/>
      <c r="AH26" s="1405"/>
      <c r="AI26" s="1405"/>
      <c r="AJ26" s="1432">
        <v>0</v>
      </c>
      <c r="AK26" s="1405">
        <f>IF(AJ26&lt;&gt;0,AJ26/AJ$11*100,0)</f>
        <v>0</v>
      </c>
      <c r="AL26" s="1432">
        <v>2125.1999999999998</v>
      </c>
      <c r="AM26" s="1405">
        <f>IF(AL26&lt;&gt;0,AL26/AL$11*100,0)</f>
        <v>89.963171485416737</v>
      </c>
      <c r="AN26" s="1432">
        <v>0</v>
      </c>
      <c r="AO26" s="1405">
        <f>IF(AN26&lt;&gt;0,AN26/AN$11*100,0)</f>
        <v>0</v>
      </c>
      <c r="AP26" s="1405"/>
      <c r="AQ26" s="1405"/>
      <c r="AR26" s="1405"/>
      <c r="AS26" s="1405"/>
      <c r="AT26" s="1432">
        <f>SUM(AT13:AT25)</f>
        <v>134.05000000000001</v>
      </c>
      <c r="AU26" s="1405">
        <f>IF(AT26&lt;&gt;0,AT26/AT$11*100,0)</f>
        <v>80.889452087859041</v>
      </c>
      <c r="AV26" s="1432">
        <f>SUM(AV13:AV25)</f>
        <v>153.12000000000003</v>
      </c>
      <c r="AW26" s="1405">
        <f>IF(AV26&lt;&gt;0,AV26/AV$11*100,0)</f>
        <v>67.022673553357265</v>
      </c>
      <c r="AX26" s="1432">
        <f>SUM(AX13:AX25)</f>
        <v>1436.0602092911458</v>
      </c>
      <c r="AY26" s="1405">
        <f>IF(AX26&lt;&gt;0,AX26/AX$11*100,0)</f>
        <v>67.368924007959151</v>
      </c>
      <c r="AZ26" s="1432">
        <f>SUM(AZ13:AZ25)</f>
        <v>964.65000000000009</v>
      </c>
      <c r="BA26" s="1405">
        <f>IF(AZ26&lt;&gt;0,AZ26/AZ$11*100,0)</f>
        <v>75.093998863450608</v>
      </c>
      <c r="BB26" s="1405"/>
      <c r="BC26" s="1405"/>
      <c r="BD26" s="1405"/>
      <c r="BE26" s="1405"/>
      <c r="BF26" s="1432">
        <f>SUM(BF13:BF25)</f>
        <v>0</v>
      </c>
      <c r="BG26" s="1405">
        <f>IF(BF26&lt;&gt;0,BF26/BF$11*100,0)</f>
        <v>0</v>
      </c>
      <c r="BH26" s="1405"/>
      <c r="BI26" s="1405"/>
      <c r="BJ26" s="1432">
        <v>402.10081999999989</v>
      </c>
      <c r="BK26" s="1405">
        <f>IF(BJ26&lt;&gt;0,BJ26/BJ$11*100,0)</f>
        <v>82.977795049065321</v>
      </c>
      <c r="BL26" s="1432">
        <v>356.8</v>
      </c>
      <c r="BM26" s="1405">
        <f>IF(BL26&lt;&gt;0,BL26/BL$11*100,0)</f>
        <v>42.476190476190482</v>
      </c>
      <c r="BN26" s="1405"/>
      <c r="BO26" s="1405"/>
      <c r="BP26" s="1405"/>
      <c r="BQ26" s="1405"/>
      <c r="BR26" s="1432">
        <v>471.09236430205664</v>
      </c>
      <c r="BS26" s="1405">
        <f>IF(BR26&lt;&gt;0,BR26/BR$11*100,0)</f>
        <v>93.131070528059993</v>
      </c>
      <c r="BT26" s="1432">
        <v>4.5739220000000005</v>
      </c>
      <c r="BU26" s="1405">
        <f>IF(BT26&lt;&gt;0,BT26/BT$11*100,0)</f>
        <v>91.671757402009362</v>
      </c>
      <c r="BV26" s="1432">
        <f>SUM(BV13:BV25)</f>
        <v>26.85</v>
      </c>
      <c r="BW26" s="1405">
        <f>IF(BV26&lt;&gt;0,BV26/BV$11*100,0)</f>
        <v>40.509957754978885</v>
      </c>
      <c r="BX26" s="1432">
        <f>SUM(BX13:BX25)</f>
        <v>93.990000000000009</v>
      </c>
      <c r="BY26" s="1405">
        <f>IF(BX26&lt;&gt;0,BX26/BX$11*100,0)</f>
        <v>76.965280052407465</v>
      </c>
      <c r="BZ26" s="1432">
        <v>3340.9628443500001</v>
      </c>
      <c r="CA26" s="1405">
        <f>IF(BZ26&lt;&gt;0,BZ26/BZ$11*100,0)</f>
        <v>57.458920976480208</v>
      </c>
      <c r="CB26" s="1432">
        <f>SUM(CB13:CB25)</f>
        <v>114.37</v>
      </c>
      <c r="CC26" s="1405">
        <f>IF(CB26&lt;&gt;0,CB26/CB$11*100,0)</f>
        <v>88.645171291272661</v>
      </c>
      <c r="CD26" s="1405"/>
      <c r="CE26" s="1405"/>
      <c r="CF26" s="1432">
        <v>0</v>
      </c>
      <c r="CG26" s="1405">
        <f>IF(CF26&lt;&gt;0,CF26/CF$11*100,0)</f>
        <v>0</v>
      </c>
      <c r="CH26" s="1432">
        <v>94.26</v>
      </c>
      <c r="CI26" s="1405">
        <f>IF(CH26&lt;&gt;0,CH26/CH$11*100,0)</f>
        <v>78.139766227306652</v>
      </c>
      <c r="CJ26" s="1405"/>
      <c r="CK26" s="1405"/>
      <c r="CL26" s="1405"/>
      <c r="CM26" s="1405"/>
      <c r="CN26" s="1432">
        <v>258.7</v>
      </c>
      <c r="CO26" s="1405">
        <f>IF(CN26&lt;&gt;0,CN26/CN$11*100,0)</f>
        <v>71.701773835920164</v>
      </c>
      <c r="CP26" s="1432">
        <v>983.04026099999999</v>
      </c>
      <c r="CQ26" s="1405">
        <f>IF(CP26&lt;&gt;0,CP26/CP$11*100,0)</f>
        <v>89.860691120234762</v>
      </c>
      <c r="CR26" s="1405"/>
      <c r="CS26" s="1405"/>
      <c r="CT26" s="1405"/>
      <c r="CU26" s="1405"/>
      <c r="CV26" s="1405"/>
      <c r="CW26" s="1405"/>
      <c r="CX26" s="1432">
        <f>SUM(CX13:CX25)</f>
        <v>32.089999999999996</v>
      </c>
      <c r="CY26" s="1405">
        <f>IF(CX26&lt;&gt;0,CX26/CX$11*100,0)</f>
        <v>47.902672040603065</v>
      </c>
      <c r="CZ26" s="1405"/>
      <c r="DA26" s="1405"/>
      <c r="DB26" s="1432">
        <v>0</v>
      </c>
      <c r="DC26" s="1405">
        <f>IF(DB26&lt;&gt;0,DB26/DB$11*100,0)</f>
        <v>0</v>
      </c>
      <c r="DD26" s="1405"/>
      <c r="DE26" s="1405"/>
      <c r="DF26" s="1405"/>
      <c r="DG26" s="1405"/>
      <c r="DH26" s="1432">
        <v>191.75200000000001</v>
      </c>
      <c r="DI26" s="1405">
        <f>IF(DH26&lt;&gt;0,DH26/DH$11*100,0)</f>
        <v>57.672202739363463</v>
      </c>
      <c r="DJ26" s="1405"/>
      <c r="DK26" s="1405"/>
      <c r="DL26" s="1432">
        <v>252.98599999999999</v>
      </c>
      <c r="DM26" s="1405">
        <f>IF(DL26&lt;&gt;0,DL26/DL$11*100,0)</f>
        <v>48.319607004247779</v>
      </c>
      <c r="DN26" s="1432">
        <f>SUM(DN13:DN25)</f>
        <v>0</v>
      </c>
      <c r="DO26" s="1405">
        <f>IF(DN26&lt;&gt;0,DN26/DN$11*100,0)</f>
        <v>0</v>
      </c>
      <c r="DP26" s="1432">
        <v>76.244100000000003</v>
      </c>
      <c r="DQ26" s="1405">
        <f>IF(DP26&lt;&gt;0,DP26/DP$11*100,0)</f>
        <v>75.31493959027479</v>
      </c>
      <c r="DR26" s="1432">
        <f>SUM(DR13:DR25)</f>
        <v>221.82000000000002</v>
      </c>
      <c r="DS26" s="1405">
        <f>IF(DR26&lt;&gt;0,DR26/DR$11*100,0)</f>
        <v>89.664093132301232</v>
      </c>
      <c r="DT26" s="1432">
        <v>411.5</v>
      </c>
      <c r="DU26" s="1405">
        <f>IF(DT26&lt;&gt;0,DT26/DT$11*100,0)</f>
        <v>73.429693076374022</v>
      </c>
      <c r="DV26" s="1432">
        <v>0</v>
      </c>
      <c r="DW26" s="1405">
        <f>IF(DV26&lt;&gt;0,DV26/DV$11*100,0)</f>
        <v>0</v>
      </c>
      <c r="DX26" s="1405"/>
      <c r="DY26" s="1405"/>
      <c r="DZ26" s="1405"/>
      <c r="EA26" s="1405"/>
      <c r="EB26" s="1405"/>
      <c r="EC26" s="1405"/>
      <c r="ED26" s="1405"/>
      <c r="EE26" s="1405"/>
      <c r="EF26" s="1405"/>
      <c r="EG26" s="1405"/>
      <c r="EH26" s="1405"/>
      <c r="EI26" s="1405"/>
      <c r="EJ26" s="1405"/>
      <c r="EK26" s="1405"/>
      <c r="EL26" s="1405"/>
      <c r="EM26" s="1405"/>
      <c r="EN26" s="1405"/>
      <c r="EO26" s="1405"/>
      <c r="EP26" s="1432">
        <v>1377.1242329999998</v>
      </c>
      <c r="EQ26" s="1405">
        <f>IF(EP26&lt;&gt;0,EP26/EP$11*100,0)</f>
        <v>65.212476060141611</v>
      </c>
      <c r="ER26" s="1405"/>
      <c r="ES26" s="1405"/>
      <c r="ET26" s="1405"/>
      <c r="EU26" s="1405"/>
      <c r="EV26" s="1432">
        <v>54.5</v>
      </c>
      <c r="EW26" s="1405">
        <f>IF(EV26&lt;&gt;0,EV26/EV$11*100,0)</f>
        <v>3.7131967694506787</v>
      </c>
      <c r="EX26" s="1405"/>
      <c r="EY26" s="1405"/>
      <c r="EZ26" s="1405"/>
      <c r="FA26" s="1405"/>
      <c r="FB26" s="1405"/>
      <c r="FC26" s="1405"/>
      <c r="FD26" s="1405"/>
      <c r="FE26" s="1405"/>
      <c r="FF26" s="1432">
        <v>330.8</v>
      </c>
      <c r="FG26" s="1405">
        <f>IF(FF26&lt;&gt;0,FF26/FF$11*100,0)</f>
        <v>89.924048430678567</v>
      </c>
      <c r="FH26" s="1405"/>
      <c r="FI26" s="1405"/>
      <c r="FJ26" s="1405"/>
      <c r="FK26" s="1405"/>
    </row>
    <row r="27" spans="1:167" ht="12.75" customHeight="1" thickBot="1">
      <c r="A27" s="1422" t="s">
        <v>130</v>
      </c>
      <c r="B27" s="1431">
        <f t="shared" si="1"/>
        <v>834.65869906</v>
      </c>
      <c r="C27" s="1431">
        <f t="shared" si="0"/>
        <v>2.9272594934598843</v>
      </c>
      <c r="D27" s="1432"/>
      <c r="E27" s="32" t="str">
        <f t="shared" si="2"/>
        <v/>
      </c>
      <c r="F27" s="1431"/>
      <c r="G27" s="1431"/>
      <c r="H27" s="1431"/>
      <c r="I27" s="1431"/>
      <c r="J27" s="1432"/>
      <c r="K27" s="32" t="str">
        <f t="shared" si="3"/>
        <v/>
      </c>
      <c r="L27" s="1432"/>
      <c r="M27" s="32" t="str">
        <f t="shared" si="4"/>
        <v/>
      </c>
      <c r="N27" s="1432"/>
      <c r="O27" s="32" t="str">
        <f t="shared" si="5"/>
        <v/>
      </c>
      <c r="P27" s="1431"/>
      <c r="Q27" s="1431"/>
      <c r="R27" s="1431"/>
      <c r="S27" s="1431"/>
      <c r="T27" s="1431"/>
      <c r="U27" s="1431"/>
      <c r="V27" s="1432"/>
      <c r="W27" s="32" t="str">
        <f t="shared" si="6"/>
        <v/>
      </c>
      <c r="X27" s="1432"/>
      <c r="Y27" s="32" t="str">
        <f t="shared" si="7"/>
        <v/>
      </c>
      <c r="Z27" s="1432"/>
      <c r="AA27" s="32" t="str">
        <f t="shared" si="8"/>
        <v/>
      </c>
      <c r="AB27" s="1431"/>
      <c r="AC27" s="1431"/>
      <c r="AD27" s="1431"/>
      <c r="AE27" s="1431"/>
      <c r="AF27" s="1431"/>
      <c r="AG27" s="1431"/>
      <c r="AH27" s="1431"/>
      <c r="AI27" s="1431"/>
      <c r="AJ27" s="1432"/>
      <c r="AK27" s="32" t="str">
        <f t="shared" si="9"/>
        <v/>
      </c>
      <c r="AL27" s="1432"/>
      <c r="AM27" s="32" t="str">
        <f t="shared" si="10"/>
        <v/>
      </c>
      <c r="AN27" s="1432"/>
      <c r="AO27" s="32" t="str">
        <f t="shared" si="11"/>
        <v/>
      </c>
      <c r="AP27" s="1431"/>
      <c r="AQ27" s="1431"/>
      <c r="AR27" s="1431"/>
      <c r="AS27" s="1431"/>
      <c r="AT27" s="1432"/>
      <c r="AU27" s="32" t="str">
        <f t="shared" si="12"/>
        <v/>
      </c>
      <c r="AV27" s="1432"/>
      <c r="AW27" s="32" t="str">
        <f t="shared" si="13"/>
        <v/>
      </c>
      <c r="AX27" s="1432">
        <v>180.85</v>
      </c>
      <c r="AY27" s="32">
        <f t="shared" si="14"/>
        <v>8.4840940707168517</v>
      </c>
      <c r="AZ27" s="1432">
        <v>10.25</v>
      </c>
      <c r="BA27" s="32">
        <f t="shared" si="15"/>
        <v>0.79791995889739142</v>
      </c>
      <c r="BB27" s="1431"/>
      <c r="BC27" s="1431"/>
      <c r="BD27" s="1431"/>
      <c r="BE27" s="1431"/>
      <c r="BF27" s="1432"/>
      <c r="BG27" s="32" t="str">
        <f t="shared" si="16"/>
        <v/>
      </c>
      <c r="BH27" s="1431"/>
      <c r="BI27" s="1431"/>
      <c r="BJ27" s="1432">
        <v>33.778762999999998</v>
      </c>
      <c r="BK27" s="32">
        <f t="shared" si="17"/>
        <v>6.9706082002641816</v>
      </c>
      <c r="BL27" s="1432"/>
      <c r="BM27" s="32" t="str">
        <f t="shared" si="18"/>
        <v/>
      </c>
      <c r="BN27" s="1431"/>
      <c r="BO27" s="1431"/>
      <c r="BP27" s="1431"/>
      <c r="BQ27" s="1431"/>
      <c r="BR27" s="1432"/>
      <c r="BS27" s="32" t="str">
        <f t="shared" si="19"/>
        <v/>
      </c>
      <c r="BT27" s="1432"/>
      <c r="BU27" s="32" t="str">
        <f t="shared" si="20"/>
        <v/>
      </c>
      <c r="BV27" s="1432"/>
      <c r="BW27" s="32" t="str">
        <f t="shared" si="21"/>
        <v/>
      </c>
      <c r="BX27" s="1432"/>
      <c r="BY27" s="32" t="str">
        <f t="shared" si="22"/>
        <v/>
      </c>
      <c r="BZ27" s="1432">
        <v>511.12293606000003</v>
      </c>
      <c r="CA27" s="32">
        <f t="shared" si="23"/>
        <v>8.7904516633593044</v>
      </c>
      <c r="CB27" s="1432"/>
      <c r="CC27" s="32" t="str">
        <f t="shared" si="24"/>
        <v/>
      </c>
      <c r="CD27" s="1431"/>
      <c r="CE27" s="1431"/>
      <c r="CF27" s="1432"/>
      <c r="CG27" s="32" t="str">
        <f t="shared" si="25"/>
        <v/>
      </c>
      <c r="CH27" s="1432">
        <v>0</v>
      </c>
      <c r="CI27" s="32">
        <f t="shared" si="26"/>
        <v>0</v>
      </c>
      <c r="CJ27" s="1431"/>
      <c r="CK27" s="1431"/>
      <c r="CL27" s="1431"/>
      <c r="CM27" s="1431"/>
      <c r="CN27" s="1432"/>
      <c r="CO27" s="32" t="str">
        <f t="shared" si="27"/>
        <v/>
      </c>
      <c r="CP27" s="1432"/>
      <c r="CQ27" s="32" t="str">
        <f t="shared" si="28"/>
        <v/>
      </c>
      <c r="CR27" s="1431"/>
      <c r="CS27" s="1431"/>
      <c r="CT27" s="1431"/>
      <c r="CU27" s="1431"/>
      <c r="CV27" s="1431"/>
      <c r="CW27" s="1431"/>
      <c r="CX27" s="1432"/>
      <c r="CY27" s="32" t="str">
        <f t="shared" si="29"/>
        <v/>
      </c>
      <c r="CZ27" s="1431"/>
      <c r="DA27" s="1431"/>
      <c r="DB27" s="1432"/>
      <c r="DC27" s="32" t="str">
        <f t="shared" si="30"/>
        <v/>
      </c>
      <c r="DD27" s="1431"/>
      <c r="DE27" s="1431"/>
      <c r="DF27" s="1431"/>
      <c r="DG27" s="1431"/>
      <c r="DH27" s="1432">
        <v>0</v>
      </c>
      <c r="DI27" s="32">
        <f t="shared" si="31"/>
        <v>0</v>
      </c>
      <c r="DJ27" s="1431"/>
      <c r="DK27" s="1431"/>
      <c r="DL27" s="1432">
        <v>73.257000000000005</v>
      </c>
      <c r="DM27" s="32">
        <f t="shared" si="32"/>
        <v>13.991878800843443</v>
      </c>
      <c r="DN27" s="1432"/>
      <c r="DO27" s="32" t="str">
        <f t="shared" si="33"/>
        <v/>
      </c>
      <c r="DP27" s="1432">
        <v>0</v>
      </c>
      <c r="DQ27" s="32">
        <f t="shared" si="34"/>
        <v>0</v>
      </c>
      <c r="DR27" s="1432"/>
      <c r="DS27" s="32" t="str">
        <f t="shared" si="35"/>
        <v/>
      </c>
      <c r="DT27" s="1432">
        <v>25.4</v>
      </c>
      <c r="DU27" s="32">
        <f t="shared" si="36"/>
        <v>4.5324768022840827</v>
      </c>
      <c r="DV27" s="1432">
        <v>0</v>
      </c>
      <c r="DW27" s="32">
        <f t="shared" si="37"/>
        <v>0</v>
      </c>
      <c r="DX27" s="1431"/>
      <c r="DY27" s="1431"/>
      <c r="DZ27" s="1431"/>
      <c r="EA27" s="1431"/>
      <c r="EB27" s="1431"/>
      <c r="EC27" s="1431"/>
      <c r="ED27" s="1431"/>
      <c r="EE27" s="1431"/>
      <c r="EF27" s="1431"/>
      <c r="EG27" s="1431"/>
      <c r="EH27" s="1431"/>
      <c r="EI27" s="1431"/>
      <c r="EJ27" s="1431"/>
      <c r="EK27" s="1431"/>
      <c r="EL27" s="1431"/>
      <c r="EM27" s="1431"/>
      <c r="EN27" s="1431"/>
      <c r="EO27" s="1431"/>
      <c r="EP27" s="1432">
        <v>0</v>
      </c>
      <c r="EQ27" s="32">
        <f t="shared" si="38"/>
        <v>0</v>
      </c>
      <c r="ER27" s="1431"/>
      <c r="ES27" s="1431"/>
      <c r="ET27" s="1431"/>
      <c r="EU27" s="1431"/>
      <c r="EV27" s="1432">
        <v>0</v>
      </c>
      <c r="EW27" s="32">
        <f t="shared" si="39"/>
        <v>0</v>
      </c>
      <c r="EX27" s="1431"/>
      <c r="EY27" s="1431"/>
      <c r="EZ27" s="1431"/>
      <c r="FA27" s="1431"/>
      <c r="FB27" s="1431"/>
      <c r="FC27" s="1431"/>
      <c r="FD27" s="1431"/>
      <c r="FE27" s="1431"/>
      <c r="FF27" s="1432">
        <v>0</v>
      </c>
      <c r="FG27" s="32">
        <f t="shared" si="40"/>
        <v>0</v>
      </c>
      <c r="FH27" s="1431"/>
      <c r="FI27" s="1431"/>
      <c r="FJ27" s="1431"/>
      <c r="FK27" s="1431"/>
    </row>
    <row r="28" spans="1:167" ht="12.75" customHeight="1" thickBot="1">
      <c r="A28" s="1422" t="s">
        <v>674</v>
      </c>
      <c r="B28" s="1405">
        <f t="shared" si="1"/>
        <v>17157.853453003201</v>
      </c>
      <c r="C28" s="1405">
        <f t="shared" si="0"/>
        <v>60.174882816487106</v>
      </c>
      <c r="D28" s="1432">
        <f>SUM(D26:D27)</f>
        <v>865.23000000000013</v>
      </c>
      <c r="E28" s="1405">
        <f>IF(D28&lt;&gt;0,D28/D$11*100,0)</f>
        <v>99.021492824280728</v>
      </c>
      <c r="F28" s="1405"/>
      <c r="G28" s="1405"/>
      <c r="H28" s="1405"/>
      <c r="I28" s="1405"/>
      <c r="J28" s="1432">
        <v>260.74400000000003</v>
      </c>
      <c r="K28" s="1405">
        <f>IF(J28&lt;&gt;0,J28/J$11*100,0)</f>
        <v>46.808006462615573</v>
      </c>
      <c r="L28" s="1432">
        <v>286.101</v>
      </c>
      <c r="M28" s="1405">
        <f>IF(L28&lt;&gt;0,L28/L$11*100,0)</f>
        <v>75.067103616379839</v>
      </c>
      <c r="N28" s="1432">
        <v>266.48299999999995</v>
      </c>
      <c r="O28" s="1405">
        <f>IF(N28&lt;&gt;0,N28/N$11*100,0)</f>
        <v>86.990712781758518</v>
      </c>
      <c r="P28" s="1431"/>
      <c r="Q28" s="1405"/>
      <c r="R28" s="1431"/>
      <c r="S28" s="1405"/>
      <c r="T28" s="1405"/>
      <c r="U28" s="1405"/>
      <c r="V28" s="1432">
        <f>SUM(V26:V27)</f>
        <v>69.179999999999993</v>
      </c>
      <c r="W28" s="1405">
        <f>IF(V28&lt;&gt;0,V28/V$11*100,0)</f>
        <v>78.586845393615803</v>
      </c>
      <c r="X28" s="1432">
        <f>SUM(X26:X27)</f>
        <v>491.71999999999997</v>
      </c>
      <c r="Y28" s="1405">
        <f>IF(X28&lt;&gt;0,X28/X$11*100,0)</f>
        <v>92.484201023171821</v>
      </c>
      <c r="Z28" s="1432">
        <f>SUM(Z26:Z27)</f>
        <v>175.1</v>
      </c>
      <c r="AA28" s="1405">
        <f>IF(Z28&lt;&gt;0,Z28/Z$11*100,0)</f>
        <v>87.725450901803598</v>
      </c>
      <c r="AB28" s="1405"/>
      <c r="AC28" s="1405"/>
      <c r="AD28" s="1405"/>
      <c r="AE28" s="1405"/>
      <c r="AF28" s="1405"/>
      <c r="AG28" s="1405"/>
      <c r="AH28" s="1405"/>
      <c r="AI28" s="1405"/>
      <c r="AJ28" s="1432">
        <v>0</v>
      </c>
      <c r="AK28" s="1405">
        <f>IF(AJ28&lt;&gt;0,AJ28/AJ$11*100,0)</f>
        <v>0</v>
      </c>
      <c r="AL28" s="1432">
        <v>2125.1999999999998</v>
      </c>
      <c r="AM28" s="1405">
        <f>IF(AL28&lt;&gt;0,AL28/AL$11*100,0)</f>
        <v>89.963171485416737</v>
      </c>
      <c r="AN28" s="1432">
        <v>0</v>
      </c>
      <c r="AO28" s="1405">
        <f>IF(AN28&lt;&gt;0,AN28/AN$11*100,0)</f>
        <v>0</v>
      </c>
      <c r="AP28" s="1405"/>
      <c r="AQ28" s="1405"/>
      <c r="AR28" s="1405"/>
      <c r="AS28" s="1405"/>
      <c r="AT28" s="1432">
        <f>SUM(AT26:AT27)</f>
        <v>134.05000000000001</v>
      </c>
      <c r="AU28" s="1405">
        <f>IF(AT28&lt;&gt;0,AT28/AT$11*100,0)</f>
        <v>80.889452087859041</v>
      </c>
      <c r="AV28" s="1432">
        <f>SUM(AV26:AV27)</f>
        <v>153.12000000000003</v>
      </c>
      <c r="AW28" s="1405">
        <f>IF(AV28&lt;&gt;0,AV28/AV$11*100,0)</f>
        <v>67.022673553357265</v>
      </c>
      <c r="AX28" s="1432">
        <f>SUM(AX26:AX27)</f>
        <v>1616.9102092911457</v>
      </c>
      <c r="AY28" s="1405">
        <f>IF(AX28&lt;&gt;0,AX28/AX$11*100,0)</f>
        <v>75.853018078675987</v>
      </c>
      <c r="AZ28" s="1432">
        <f>SUM(AZ26:AZ27)</f>
        <v>974.90000000000009</v>
      </c>
      <c r="BA28" s="1405">
        <f>IF(AZ28&lt;&gt;0,AZ28/AZ$11*100,0)</f>
        <v>75.891918822348003</v>
      </c>
      <c r="BB28" s="1405"/>
      <c r="BC28" s="1405"/>
      <c r="BD28" s="1405"/>
      <c r="BE28" s="1405"/>
      <c r="BF28" s="1432">
        <f>SUM(BF26:BF27)</f>
        <v>0</v>
      </c>
      <c r="BG28" s="1405">
        <f>IF(BF28&lt;&gt;0,BF28/BF$11*100,0)</f>
        <v>0</v>
      </c>
      <c r="BH28" s="1405"/>
      <c r="BI28" s="1405"/>
      <c r="BJ28" s="1432">
        <v>435.87958299999991</v>
      </c>
      <c r="BK28" s="1405">
        <f>IF(BJ28&lt;&gt;0,BJ28/BJ$11*100,0)</f>
        <v>89.948403249329516</v>
      </c>
      <c r="BL28" s="1432">
        <v>356.8</v>
      </c>
      <c r="BM28" s="1405">
        <f>IF(BL28&lt;&gt;0,BL28/BL$11*100,0)</f>
        <v>42.476190476190482</v>
      </c>
      <c r="BN28" s="1405"/>
      <c r="BO28" s="1405"/>
      <c r="BP28" s="1405"/>
      <c r="BQ28" s="1405"/>
      <c r="BR28" s="1432">
        <v>471.09236430205664</v>
      </c>
      <c r="BS28" s="1405">
        <f>IF(BR28&lt;&gt;0,BR28/BR$11*100,0)</f>
        <v>93.131070528059993</v>
      </c>
      <c r="BT28" s="1432">
        <v>4.5739220000000005</v>
      </c>
      <c r="BU28" s="1405">
        <f>IF(BT28&lt;&gt;0,BT28/BT$11*100,0)</f>
        <v>91.671757402009362</v>
      </c>
      <c r="BV28" s="1432">
        <f>SUM(BV26:BV27)</f>
        <v>26.85</v>
      </c>
      <c r="BW28" s="1405">
        <f>IF(BV28&lt;&gt;0,BV28/BV$11*100,0)</f>
        <v>40.509957754978885</v>
      </c>
      <c r="BX28" s="1432">
        <f>SUM(BX26:BX27)</f>
        <v>93.990000000000009</v>
      </c>
      <c r="BY28" s="1405">
        <f>IF(BX28&lt;&gt;0,BX28/BX$11*100,0)</f>
        <v>76.965280052407465</v>
      </c>
      <c r="BZ28" s="1432">
        <v>3852.0857804100001</v>
      </c>
      <c r="CA28" s="1405">
        <f>IF(BZ28&lt;&gt;0,BZ28/BZ$11*100,0)</f>
        <v>66.249372639839507</v>
      </c>
      <c r="CB28" s="1432">
        <f>SUM(CB26:CB27)</f>
        <v>114.37</v>
      </c>
      <c r="CC28" s="1405">
        <f>IF(CB28&lt;&gt;0,CB28/CB$11*100,0)</f>
        <v>88.645171291272661</v>
      </c>
      <c r="CD28" s="1405"/>
      <c r="CE28" s="1405"/>
      <c r="CF28" s="1432">
        <v>0</v>
      </c>
      <c r="CG28" s="1405">
        <f>IF(CF28&lt;&gt;0,CF28/CF$11*100,0)</f>
        <v>0</v>
      </c>
      <c r="CH28" s="1432">
        <v>94.26</v>
      </c>
      <c r="CI28" s="1405">
        <f>IF(CH28&lt;&gt;0,CH28/CH$11*100,0)</f>
        <v>78.139766227306652</v>
      </c>
      <c r="CJ28" s="1405"/>
      <c r="CK28" s="1405"/>
      <c r="CL28" s="1405"/>
      <c r="CM28" s="1405"/>
      <c r="CN28" s="1432">
        <v>258.7</v>
      </c>
      <c r="CO28" s="1405">
        <f>IF(CN28&lt;&gt;0,CN28/CN$11*100,0)</f>
        <v>71.701773835920164</v>
      </c>
      <c r="CP28" s="1432">
        <v>983.04026099999999</v>
      </c>
      <c r="CQ28" s="1405">
        <f>IF(CP28&lt;&gt;0,CP28/CP$11*100,0)</f>
        <v>89.860691120234762</v>
      </c>
      <c r="CR28" s="1405"/>
      <c r="CS28" s="1405"/>
      <c r="CT28" s="1405"/>
      <c r="CU28" s="1405"/>
      <c r="CV28" s="1405"/>
      <c r="CW28" s="1405"/>
      <c r="CX28" s="1432">
        <f>SUM(CX26:CX27)</f>
        <v>32.089999999999996</v>
      </c>
      <c r="CY28" s="1405">
        <f>IF(CX28&lt;&gt;0,CX28/CX$11*100,0)</f>
        <v>47.902672040603065</v>
      </c>
      <c r="CZ28" s="1405"/>
      <c r="DA28" s="1405"/>
      <c r="DB28" s="1432">
        <v>0</v>
      </c>
      <c r="DC28" s="1405">
        <f>IF(DB28&lt;&gt;0,DB28/DB$11*100,0)</f>
        <v>0</v>
      </c>
      <c r="DD28" s="1405"/>
      <c r="DE28" s="1405"/>
      <c r="DF28" s="1405"/>
      <c r="DG28" s="1405"/>
      <c r="DH28" s="1432">
        <v>191.75200000000001</v>
      </c>
      <c r="DI28" s="1405">
        <f>IF(DH28&lt;&gt;0,DH28/DH$11*100,0)</f>
        <v>57.672202739363463</v>
      </c>
      <c r="DJ28" s="1405"/>
      <c r="DK28" s="1405"/>
      <c r="DL28" s="1432">
        <v>326.24299999999999</v>
      </c>
      <c r="DM28" s="1405">
        <f>IF(DL28&lt;&gt;0,DL28/DL$11*100,0)</f>
        <v>62.311485805091216</v>
      </c>
      <c r="DN28" s="1432">
        <f>SUM(DN26:DN27)</f>
        <v>0</v>
      </c>
      <c r="DO28" s="1405">
        <f>IF(DN28&lt;&gt;0,DN28/DN$11*100,0)</f>
        <v>0</v>
      </c>
      <c r="DP28" s="1432">
        <v>76.244100000000003</v>
      </c>
      <c r="DQ28" s="1405">
        <f>IF(DP28&lt;&gt;0,DP28/DP$11*100,0)</f>
        <v>75.31493959027479</v>
      </c>
      <c r="DR28" s="1432">
        <f>SUM(DR26:DR27)</f>
        <v>221.82000000000002</v>
      </c>
      <c r="DS28" s="1405">
        <f>IF(DR28&lt;&gt;0,DR28/DR$11*100,0)</f>
        <v>89.664093132301232</v>
      </c>
      <c r="DT28" s="1432">
        <v>436.9</v>
      </c>
      <c r="DU28" s="1405">
        <f>IF(DT28&lt;&gt;0,DT28/DT$11*100,0)</f>
        <v>77.962169878658102</v>
      </c>
      <c r="DV28" s="1432">
        <v>0</v>
      </c>
      <c r="DW28" s="1405">
        <f>IF(DV28&lt;&gt;0,DV28/DV$11*100,0)</f>
        <v>0</v>
      </c>
      <c r="DX28" s="1405"/>
      <c r="DY28" s="1405"/>
      <c r="DZ28" s="1405"/>
      <c r="EA28" s="1405"/>
      <c r="EB28" s="1405"/>
      <c r="EC28" s="1405"/>
      <c r="ED28" s="1405"/>
      <c r="EE28" s="1405"/>
      <c r="EF28" s="1405"/>
      <c r="EG28" s="1405"/>
      <c r="EH28" s="1405"/>
      <c r="EI28" s="1405"/>
      <c r="EJ28" s="1405"/>
      <c r="EK28" s="1405"/>
      <c r="EL28" s="1405"/>
      <c r="EM28" s="1405"/>
      <c r="EN28" s="1405"/>
      <c r="EO28" s="1405"/>
      <c r="EP28" s="1432">
        <v>1377.1242329999998</v>
      </c>
      <c r="EQ28" s="1405">
        <f>IF(EP28&lt;&gt;0,EP28/EP$11*100,0)</f>
        <v>65.212476060141611</v>
      </c>
      <c r="ER28" s="1405"/>
      <c r="ES28" s="1405"/>
      <c r="ET28" s="1405"/>
      <c r="EU28" s="1405"/>
      <c r="EV28" s="1432">
        <v>54.5</v>
      </c>
      <c r="EW28" s="1405">
        <f>IF(EV28&lt;&gt;0,EV28/EV$11*100,0)</f>
        <v>3.7131967694506787</v>
      </c>
      <c r="EX28" s="1405"/>
      <c r="EY28" s="1405"/>
      <c r="EZ28" s="1405"/>
      <c r="FA28" s="1405"/>
      <c r="FB28" s="1405"/>
      <c r="FC28" s="1405"/>
      <c r="FD28" s="1405"/>
      <c r="FE28" s="1405"/>
      <c r="FF28" s="1432">
        <v>330.8</v>
      </c>
      <c r="FG28" s="1405">
        <f>IF(FF28&lt;&gt;0,FF28/FF$11*100,0)</f>
        <v>89.924048430678567</v>
      </c>
      <c r="FH28" s="1405"/>
      <c r="FI28" s="1405"/>
      <c r="FJ28" s="1405"/>
      <c r="FK28" s="1405"/>
    </row>
    <row r="29" spans="1:167" ht="12.75" customHeight="1">
      <c r="A29" s="32" t="s">
        <v>273</v>
      </c>
      <c r="B29" s="70">
        <f t="shared" si="1"/>
        <v>0</v>
      </c>
      <c r="C29" s="70">
        <f t="shared" si="0"/>
        <v>0</v>
      </c>
      <c r="D29" s="1430"/>
      <c r="E29" s="32" t="str">
        <f t="shared" si="2"/>
        <v/>
      </c>
      <c r="F29" s="70"/>
      <c r="G29" s="70"/>
      <c r="H29" s="70"/>
      <c r="I29" s="70"/>
      <c r="J29" s="1430"/>
      <c r="K29" s="32" t="str">
        <f t="shared" si="3"/>
        <v/>
      </c>
      <c r="L29" s="1430"/>
      <c r="M29" s="32" t="str">
        <f t="shared" si="4"/>
        <v/>
      </c>
      <c r="N29" s="1430"/>
      <c r="O29" s="32" t="str">
        <f t="shared" si="5"/>
        <v/>
      </c>
      <c r="P29" s="70"/>
      <c r="Q29" s="70"/>
      <c r="R29" s="70"/>
      <c r="S29" s="70"/>
      <c r="T29" s="70"/>
      <c r="U29" s="70"/>
      <c r="V29" s="1430"/>
      <c r="W29" s="32" t="str">
        <f t="shared" si="6"/>
        <v/>
      </c>
      <c r="X29" s="1430"/>
      <c r="Y29" s="32" t="str">
        <f t="shared" si="7"/>
        <v/>
      </c>
      <c r="Z29" s="1430"/>
      <c r="AA29" s="32" t="str">
        <f t="shared" si="8"/>
        <v/>
      </c>
      <c r="AB29" s="70"/>
      <c r="AC29" s="70"/>
      <c r="AD29" s="70"/>
      <c r="AE29" s="70"/>
      <c r="AF29" s="70"/>
      <c r="AG29" s="70"/>
      <c r="AH29" s="70"/>
      <c r="AI29" s="70"/>
      <c r="AJ29" s="1430"/>
      <c r="AK29" s="32" t="str">
        <f t="shared" si="9"/>
        <v/>
      </c>
      <c r="AL29" s="1430"/>
      <c r="AM29" s="32" t="str">
        <f t="shared" si="10"/>
        <v/>
      </c>
      <c r="AN29" s="1430"/>
      <c r="AO29" s="32" t="str">
        <f t="shared" si="11"/>
        <v/>
      </c>
      <c r="AP29" s="70"/>
      <c r="AQ29" s="70"/>
      <c r="AR29" s="70"/>
      <c r="AS29" s="70"/>
      <c r="AT29" s="1430"/>
      <c r="AU29" s="32" t="str">
        <f t="shared" si="12"/>
        <v/>
      </c>
      <c r="AV29" s="1430"/>
      <c r="AW29" s="32" t="str">
        <f t="shared" si="13"/>
        <v/>
      </c>
      <c r="AX29" s="1430"/>
      <c r="AY29" s="32" t="str">
        <f t="shared" si="14"/>
        <v/>
      </c>
      <c r="AZ29" s="1430"/>
      <c r="BA29" s="32" t="str">
        <f t="shared" si="15"/>
        <v/>
      </c>
      <c r="BB29" s="70"/>
      <c r="BC29" s="70"/>
      <c r="BD29" s="70"/>
      <c r="BE29" s="70"/>
      <c r="BF29" s="1430"/>
      <c r="BG29" s="32" t="str">
        <f t="shared" si="16"/>
        <v/>
      </c>
      <c r="BH29" s="70"/>
      <c r="BI29" s="70"/>
      <c r="BJ29" s="1430"/>
      <c r="BK29" s="32" t="str">
        <f t="shared" si="17"/>
        <v/>
      </c>
      <c r="BL29" s="1430"/>
      <c r="BM29" s="32" t="str">
        <f t="shared" si="18"/>
        <v/>
      </c>
      <c r="BN29" s="70"/>
      <c r="BO29" s="70"/>
      <c r="BP29" s="70"/>
      <c r="BQ29" s="70"/>
      <c r="BR29" s="1430"/>
      <c r="BS29" s="32" t="str">
        <f t="shared" si="19"/>
        <v/>
      </c>
      <c r="BT29" s="1430"/>
      <c r="BU29" s="32" t="str">
        <f t="shared" si="20"/>
        <v/>
      </c>
      <c r="BV29" s="1430"/>
      <c r="BW29" s="32" t="str">
        <f t="shared" si="21"/>
        <v/>
      </c>
      <c r="BX29" s="1430"/>
      <c r="BY29" s="32" t="str">
        <f t="shared" si="22"/>
        <v/>
      </c>
      <c r="BZ29" s="1430">
        <v>0</v>
      </c>
      <c r="CA29" s="32">
        <f t="shared" si="23"/>
        <v>0</v>
      </c>
      <c r="CB29" s="1430"/>
      <c r="CC29" s="32" t="str">
        <f t="shared" si="24"/>
        <v/>
      </c>
      <c r="CD29" s="70"/>
      <c r="CE29" s="70"/>
      <c r="CF29" s="1430"/>
      <c r="CG29" s="32" t="str">
        <f t="shared" si="25"/>
        <v/>
      </c>
      <c r="CH29" s="1430">
        <v>0</v>
      </c>
      <c r="CI29" s="32">
        <f t="shared" si="26"/>
        <v>0</v>
      </c>
      <c r="CJ29" s="70"/>
      <c r="CK29" s="70"/>
      <c r="CL29" s="70"/>
      <c r="CM29" s="70"/>
      <c r="CN29" s="1430"/>
      <c r="CO29" s="32" t="str">
        <f t="shared" si="27"/>
        <v/>
      </c>
      <c r="CP29" s="1430"/>
      <c r="CQ29" s="32" t="str">
        <f t="shared" si="28"/>
        <v/>
      </c>
      <c r="CR29" s="70"/>
      <c r="CS29" s="70"/>
      <c r="CT29" s="70"/>
      <c r="CU29" s="70"/>
      <c r="CV29" s="70"/>
      <c r="CW29" s="70"/>
      <c r="CX29" s="1430"/>
      <c r="CY29" s="32" t="str">
        <f t="shared" si="29"/>
        <v/>
      </c>
      <c r="CZ29" s="70"/>
      <c r="DA29" s="70"/>
      <c r="DB29" s="1430"/>
      <c r="DC29" s="32" t="str">
        <f t="shared" si="30"/>
        <v/>
      </c>
      <c r="DD29" s="70"/>
      <c r="DE29" s="70"/>
      <c r="DF29" s="70"/>
      <c r="DG29" s="70"/>
      <c r="DH29" s="1430">
        <v>0</v>
      </c>
      <c r="DI29" s="32">
        <f t="shared" si="31"/>
        <v>0</v>
      </c>
      <c r="DJ29" s="70"/>
      <c r="DK29" s="70"/>
      <c r="DL29" s="1430">
        <v>0</v>
      </c>
      <c r="DM29" s="32">
        <f t="shared" si="32"/>
        <v>0</v>
      </c>
      <c r="DN29" s="1430"/>
      <c r="DO29" s="32" t="str">
        <f t="shared" si="33"/>
        <v/>
      </c>
      <c r="DP29" s="1430">
        <v>0</v>
      </c>
      <c r="DQ29" s="32">
        <f t="shared" si="34"/>
        <v>0</v>
      </c>
      <c r="DR29" s="1430"/>
      <c r="DS29" s="32" t="str">
        <f t="shared" si="35"/>
        <v/>
      </c>
      <c r="DT29" s="1430">
        <v>0</v>
      </c>
      <c r="DU29" s="32">
        <f t="shared" si="36"/>
        <v>0</v>
      </c>
      <c r="DV29" s="1430">
        <v>0</v>
      </c>
      <c r="DW29" s="32">
        <f t="shared" si="37"/>
        <v>0</v>
      </c>
      <c r="DX29" s="70"/>
      <c r="DY29" s="70"/>
      <c r="DZ29" s="70"/>
      <c r="EA29" s="70"/>
      <c r="EB29" s="70"/>
      <c r="EC29" s="70"/>
      <c r="ED29" s="70"/>
      <c r="EE29" s="70"/>
      <c r="EF29" s="70"/>
      <c r="EG29" s="70"/>
      <c r="EH29" s="70"/>
      <c r="EI29" s="70"/>
      <c r="EJ29" s="70"/>
      <c r="EK29" s="70"/>
      <c r="EL29" s="70"/>
      <c r="EM29" s="70"/>
      <c r="EN29" s="70"/>
      <c r="EO29" s="70"/>
      <c r="EP29" s="1430">
        <v>0</v>
      </c>
      <c r="EQ29" s="32">
        <f t="shared" si="38"/>
        <v>0</v>
      </c>
      <c r="ER29" s="70"/>
      <c r="ES29" s="70"/>
      <c r="ET29" s="70"/>
      <c r="EU29" s="70"/>
      <c r="EV29" s="1430">
        <v>0</v>
      </c>
      <c r="EW29" s="32">
        <f t="shared" si="39"/>
        <v>0</v>
      </c>
      <c r="EX29" s="70"/>
      <c r="EY29" s="70"/>
      <c r="EZ29" s="70"/>
      <c r="FA29" s="70"/>
      <c r="FB29" s="70"/>
      <c r="FC29" s="70"/>
      <c r="FD29" s="70"/>
      <c r="FE29" s="70"/>
      <c r="FF29" s="1430">
        <v>0</v>
      </c>
      <c r="FG29" s="32">
        <f t="shared" si="40"/>
        <v>0</v>
      </c>
      <c r="FH29" s="70"/>
      <c r="FI29" s="70"/>
      <c r="FJ29" s="70"/>
      <c r="FK29" s="70"/>
    </row>
    <row r="30" spans="1:167" ht="12.75" customHeight="1" thickBot="1">
      <c r="A30" s="32" t="s">
        <v>275</v>
      </c>
      <c r="B30" s="70">
        <f t="shared" si="1"/>
        <v>801.04067535000001</v>
      </c>
      <c r="C30" s="70">
        <f t="shared" si="0"/>
        <v>2.8093565959434676</v>
      </c>
      <c r="D30" s="1430"/>
      <c r="E30" s="32" t="str">
        <f t="shared" si="2"/>
        <v/>
      </c>
      <c r="F30" s="70"/>
      <c r="G30" s="70"/>
      <c r="H30" s="70"/>
      <c r="I30" s="70"/>
      <c r="J30" s="1430">
        <v>0</v>
      </c>
      <c r="K30" s="32">
        <f t="shared" si="3"/>
        <v>0</v>
      </c>
      <c r="L30" s="1430">
        <v>0</v>
      </c>
      <c r="M30" s="32">
        <f t="shared" si="4"/>
        <v>0</v>
      </c>
      <c r="N30" s="1430"/>
      <c r="O30" s="32" t="str">
        <f t="shared" si="5"/>
        <v/>
      </c>
      <c r="P30" s="70"/>
      <c r="Q30" s="70"/>
      <c r="R30" s="70"/>
      <c r="S30" s="70"/>
      <c r="T30" s="70"/>
      <c r="U30" s="70"/>
      <c r="V30" s="1430"/>
      <c r="W30" s="32" t="str">
        <f t="shared" si="6"/>
        <v/>
      </c>
      <c r="X30" s="1430"/>
      <c r="Y30" s="32" t="str">
        <f t="shared" si="7"/>
        <v/>
      </c>
      <c r="Z30" s="1430"/>
      <c r="AA30" s="32" t="str">
        <f t="shared" si="8"/>
        <v/>
      </c>
      <c r="AB30" s="70"/>
      <c r="AC30" s="70"/>
      <c r="AD30" s="70"/>
      <c r="AE30" s="70"/>
      <c r="AF30" s="70"/>
      <c r="AG30" s="70"/>
      <c r="AH30" s="70"/>
      <c r="AI30" s="70"/>
      <c r="AJ30" s="1430"/>
      <c r="AK30" s="32" t="str">
        <f t="shared" si="9"/>
        <v/>
      </c>
      <c r="AL30" s="1430">
        <v>62.2</v>
      </c>
      <c r="AM30" s="32">
        <f t="shared" si="10"/>
        <v>2.6330271345722389</v>
      </c>
      <c r="AN30" s="1430"/>
      <c r="AO30" s="32" t="str">
        <f t="shared" si="11"/>
        <v/>
      </c>
      <c r="AP30" s="70"/>
      <c r="AQ30" s="70"/>
      <c r="AR30" s="70"/>
      <c r="AS30" s="70"/>
      <c r="AT30" s="1430">
        <v>7.36</v>
      </c>
      <c r="AU30" s="32">
        <f t="shared" si="12"/>
        <v>4.4412261646150126</v>
      </c>
      <c r="AV30" s="1430">
        <v>20.59</v>
      </c>
      <c r="AW30" s="32">
        <f t="shared" si="13"/>
        <v>9.012518602818874</v>
      </c>
      <c r="AX30" s="1430">
        <v>85.13</v>
      </c>
      <c r="AY30" s="32">
        <f t="shared" si="14"/>
        <v>3.9936462717175867</v>
      </c>
      <c r="AZ30" s="1430">
        <v>48.09</v>
      </c>
      <c r="BA30" s="32">
        <f t="shared" si="15"/>
        <v>3.7436069095976152</v>
      </c>
      <c r="BB30" s="70"/>
      <c r="BC30" s="70"/>
      <c r="BD30" s="70"/>
      <c r="BE30" s="70"/>
      <c r="BF30" s="1430"/>
      <c r="BG30" s="32" t="str">
        <f t="shared" si="16"/>
        <v/>
      </c>
      <c r="BH30" s="70"/>
      <c r="BI30" s="70"/>
      <c r="BJ30" s="1430"/>
      <c r="BK30" s="32" t="str">
        <f t="shared" si="17"/>
        <v/>
      </c>
      <c r="BL30" s="1430">
        <v>0</v>
      </c>
      <c r="BM30" s="32">
        <f t="shared" si="18"/>
        <v>0</v>
      </c>
      <c r="BN30" s="70"/>
      <c r="BO30" s="70"/>
      <c r="BP30" s="70"/>
      <c r="BQ30" s="70"/>
      <c r="BR30" s="1430">
        <v>3.1798011000000002</v>
      </c>
      <c r="BS30" s="32">
        <f t="shared" si="19"/>
        <v>0.62862042127989948</v>
      </c>
      <c r="BT30" s="1430"/>
      <c r="BU30" s="32" t="str">
        <f t="shared" si="20"/>
        <v/>
      </c>
      <c r="BV30" s="1430"/>
      <c r="BW30" s="32" t="str">
        <f t="shared" si="21"/>
        <v/>
      </c>
      <c r="BX30" s="1430">
        <v>6</v>
      </c>
      <c r="BY30" s="32">
        <f t="shared" si="22"/>
        <v>4.9132001310186695</v>
      </c>
      <c r="BZ30" s="1430">
        <v>54.010874250000001</v>
      </c>
      <c r="CA30" s="32">
        <f t="shared" si="23"/>
        <v>0.92889586026064963</v>
      </c>
      <c r="CB30" s="1430">
        <v>7.38</v>
      </c>
      <c r="CC30" s="32">
        <f t="shared" si="24"/>
        <v>5.7200434041233912</v>
      </c>
      <c r="CD30" s="70"/>
      <c r="CE30" s="70"/>
      <c r="CF30" s="1430"/>
      <c r="CG30" s="32" t="str">
        <f t="shared" si="25"/>
        <v/>
      </c>
      <c r="CH30" s="1430">
        <v>3.2</v>
      </c>
      <c r="CI30" s="32">
        <f t="shared" si="26"/>
        <v>2.6527397828069303</v>
      </c>
      <c r="CJ30" s="70"/>
      <c r="CK30" s="70"/>
      <c r="CL30" s="70"/>
      <c r="CM30" s="70"/>
      <c r="CN30" s="1430">
        <v>25</v>
      </c>
      <c r="CO30" s="32">
        <f t="shared" si="27"/>
        <v>6.9290465631929044</v>
      </c>
      <c r="CP30" s="1430"/>
      <c r="CQ30" s="32" t="str">
        <f t="shared" si="28"/>
        <v/>
      </c>
      <c r="CR30" s="70"/>
      <c r="CS30" s="70"/>
      <c r="CT30" s="70"/>
      <c r="CU30" s="70"/>
      <c r="CV30" s="70"/>
      <c r="CW30" s="70"/>
      <c r="CX30" s="1430"/>
      <c r="CY30" s="32" t="str">
        <f t="shared" si="29"/>
        <v/>
      </c>
      <c r="CZ30" s="70"/>
      <c r="DA30" s="70"/>
      <c r="DB30" s="1430"/>
      <c r="DC30" s="32" t="str">
        <f t="shared" si="30"/>
        <v/>
      </c>
      <c r="DD30" s="70"/>
      <c r="DE30" s="70"/>
      <c r="DF30" s="70"/>
      <c r="DG30" s="70"/>
      <c r="DH30" s="1430">
        <v>5.6</v>
      </c>
      <c r="DI30" s="32">
        <f t="shared" si="31"/>
        <v>1.6842814434291968</v>
      </c>
      <c r="DJ30" s="70"/>
      <c r="DK30" s="70"/>
      <c r="DL30" s="1430">
        <v>37.186</v>
      </c>
      <c r="DM30" s="32">
        <f t="shared" si="32"/>
        <v>7.1024203159856985</v>
      </c>
      <c r="DN30" s="1430"/>
      <c r="DO30" s="32" t="str">
        <f t="shared" si="33"/>
        <v/>
      </c>
      <c r="DP30" s="1430">
        <v>1.774</v>
      </c>
      <c r="DQ30" s="32">
        <f t="shared" si="34"/>
        <v>1.7523808771189833</v>
      </c>
      <c r="DR30" s="1430">
        <v>6.74</v>
      </c>
      <c r="DS30" s="32">
        <f t="shared" si="35"/>
        <v>2.7244431868709325</v>
      </c>
      <c r="DT30" s="1430">
        <v>0</v>
      </c>
      <c r="DU30" s="32">
        <f t="shared" si="36"/>
        <v>0</v>
      </c>
      <c r="DV30" s="1430">
        <v>0</v>
      </c>
      <c r="DW30" s="32">
        <f t="shared" si="37"/>
        <v>0</v>
      </c>
      <c r="DX30" s="70"/>
      <c r="DY30" s="70"/>
      <c r="DZ30" s="70"/>
      <c r="EA30" s="70"/>
      <c r="EB30" s="70"/>
      <c r="EC30" s="70"/>
      <c r="ED30" s="70"/>
      <c r="EE30" s="70"/>
      <c r="EF30" s="70"/>
      <c r="EG30" s="70"/>
      <c r="EH30" s="70"/>
      <c r="EI30" s="70"/>
      <c r="EJ30" s="70"/>
      <c r="EK30" s="70"/>
      <c r="EL30" s="70"/>
      <c r="EM30" s="70"/>
      <c r="EN30" s="70"/>
      <c r="EO30" s="70"/>
      <c r="EP30" s="1430">
        <v>0</v>
      </c>
      <c r="EQ30" s="32">
        <f t="shared" si="38"/>
        <v>0</v>
      </c>
      <c r="ER30" s="70"/>
      <c r="ES30" s="70"/>
      <c r="ET30" s="70"/>
      <c r="EU30" s="70"/>
      <c r="EV30" s="1430">
        <v>427.6</v>
      </c>
      <c r="EW30" s="32">
        <f t="shared" si="39"/>
        <v>29.133264928754315</v>
      </c>
      <c r="EX30" s="70"/>
      <c r="EY30" s="70"/>
      <c r="EZ30" s="70"/>
      <c r="FA30" s="70"/>
      <c r="FB30" s="70"/>
      <c r="FC30" s="70"/>
      <c r="FD30" s="70"/>
      <c r="FE30" s="70"/>
      <c r="FF30" s="1430">
        <v>0</v>
      </c>
      <c r="FG30" s="32">
        <f t="shared" si="40"/>
        <v>0</v>
      </c>
      <c r="FH30" s="70"/>
      <c r="FI30" s="70"/>
      <c r="FJ30" s="70"/>
      <c r="FK30" s="70"/>
    </row>
    <row r="31" spans="1:167" ht="12.75" customHeight="1" thickBot="1">
      <c r="A31" s="1422" t="s">
        <v>277</v>
      </c>
      <c r="B31" s="1405">
        <f t="shared" si="1"/>
        <v>801.04067535000001</v>
      </c>
      <c r="C31" s="1405">
        <f t="shared" si="0"/>
        <v>2.8093565959434676</v>
      </c>
      <c r="D31" s="1432">
        <f>+D30+D29</f>
        <v>0</v>
      </c>
      <c r="E31" s="1405">
        <f>IF(D31&lt;&gt;0,D31/D$11*100,0)</f>
        <v>0</v>
      </c>
      <c r="F31" s="1405"/>
      <c r="G31" s="1405"/>
      <c r="H31" s="1405"/>
      <c r="I31" s="1405"/>
      <c r="J31" s="1432">
        <v>0</v>
      </c>
      <c r="K31" s="1405">
        <f>IF(J31&lt;&gt;0,J31/J$11*100,0)</f>
        <v>0</v>
      </c>
      <c r="L31" s="1432">
        <v>0</v>
      </c>
      <c r="M31" s="1405">
        <f>IF(L31&lt;&gt;0,L31/L$11*100,0)</f>
        <v>0</v>
      </c>
      <c r="N31" s="1432">
        <v>0</v>
      </c>
      <c r="O31" s="1405">
        <f>IF(N31&lt;&gt;0,N31/N$11*100,0)</f>
        <v>0</v>
      </c>
      <c r="P31" s="1431"/>
      <c r="Q31" s="1405"/>
      <c r="R31" s="1431"/>
      <c r="S31" s="1405"/>
      <c r="T31" s="1405"/>
      <c r="U31" s="1405"/>
      <c r="V31" s="1432">
        <f>+V30+V29</f>
        <v>0</v>
      </c>
      <c r="W31" s="1405">
        <f>IF(V31&lt;&gt;0,V31/V$11*100,0)</f>
        <v>0</v>
      </c>
      <c r="X31" s="1432">
        <f>+X30+X29</f>
        <v>0</v>
      </c>
      <c r="Y31" s="1405">
        <f>IF(X31&lt;&gt;0,X31/X$11*100,0)</f>
        <v>0</v>
      </c>
      <c r="Z31" s="1432">
        <f>+Z30+Z29</f>
        <v>0</v>
      </c>
      <c r="AA31" s="1405">
        <f>IF(Z31&lt;&gt;0,Z31/Z$11*100,0)</f>
        <v>0</v>
      </c>
      <c r="AB31" s="1405"/>
      <c r="AC31" s="1405"/>
      <c r="AD31" s="1405"/>
      <c r="AE31" s="1405"/>
      <c r="AF31" s="1405"/>
      <c r="AG31" s="1405"/>
      <c r="AH31" s="1405"/>
      <c r="AI31" s="1405"/>
      <c r="AJ31" s="1432">
        <v>0</v>
      </c>
      <c r="AK31" s="1405">
        <f>IF(AJ31&lt;&gt;0,AJ31/AJ$11*100,0)</f>
        <v>0</v>
      </c>
      <c r="AL31" s="1432">
        <v>62.2</v>
      </c>
      <c r="AM31" s="1405">
        <f>IF(AL31&lt;&gt;0,AL31/AL$11*100,0)</f>
        <v>2.6330271345722389</v>
      </c>
      <c r="AN31" s="1432">
        <v>0</v>
      </c>
      <c r="AO31" s="1405">
        <f>IF(AN31&lt;&gt;0,AN31/AN$11*100,0)</f>
        <v>0</v>
      </c>
      <c r="AP31" s="1405"/>
      <c r="AQ31" s="1405"/>
      <c r="AR31" s="1405"/>
      <c r="AS31" s="1405"/>
      <c r="AT31" s="1432">
        <f>+AT30+AT29</f>
        <v>7.36</v>
      </c>
      <c r="AU31" s="1405">
        <f>IF(AT31&lt;&gt;0,AT31/AT$11*100,0)</f>
        <v>4.4412261646150126</v>
      </c>
      <c r="AV31" s="1432">
        <f>+AV30+AV29</f>
        <v>20.59</v>
      </c>
      <c r="AW31" s="1405">
        <f>IF(AV31&lt;&gt;0,AV31/AV$11*100,0)</f>
        <v>9.012518602818874</v>
      </c>
      <c r="AX31" s="1432">
        <f>+AX30+AX29</f>
        <v>85.13</v>
      </c>
      <c r="AY31" s="1405">
        <f>IF(AX31&lt;&gt;0,AX31/AX$11*100,0)</f>
        <v>3.9936462717175867</v>
      </c>
      <c r="AZ31" s="1432">
        <f>+AZ30+AZ29</f>
        <v>48.09</v>
      </c>
      <c r="BA31" s="1405">
        <f>IF(AZ31&lt;&gt;0,AZ31/AZ$11*100,0)</f>
        <v>3.7436069095976152</v>
      </c>
      <c r="BB31" s="1405"/>
      <c r="BC31" s="1405"/>
      <c r="BD31" s="1405"/>
      <c r="BE31" s="1405"/>
      <c r="BF31" s="1432">
        <f>+BF30+BF29</f>
        <v>0</v>
      </c>
      <c r="BG31" s="1405">
        <f>IF(BF31&lt;&gt;0,BF31/BF$11*100,0)</f>
        <v>0</v>
      </c>
      <c r="BH31" s="1405"/>
      <c r="BI31" s="1405"/>
      <c r="BJ31" s="1432">
        <v>0</v>
      </c>
      <c r="BK31" s="1405">
        <f>IF(BJ31&lt;&gt;0,BJ31/BJ$11*100,0)</f>
        <v>0</v>
      </c>
      <c r="BL31" s="1432">
        <v>0</v>
      </c>
      <c r="BM31" s="1405">
        <f>IF(BL31&lt;&gt;0,BL31/BL$11*100,0)</f>
        <v>0</v>
      </c>
      <c r="BN31" s="1405"/>
      <c r="BO31" s="1405"/>
      <c r="BP31" s="1405"/>
      <c r="BQ31" s="1405"/>
      <c r="BR31" s="1432">
        <v>3.1798011000000002</v>
      </c>
      <c r="BS31" s="1405">
        <f>IF(BR31&lt;&gt;0,BR31/BR$11*100,0)</f>
        <v>0.62862042127989948</v>
      </c>
      <c r="BT31" s="1432">
        <v>0</v>
      </c>
      <c r="BU31" s="1405">
        <f>IF(BT31&lt;&gt;0,BT31/BT$11*100,0)</f>
        <v>0</v>
      </c>
      <c r="BV31" s="1432">
        <f>+BV30+BV29</f>
        <v>0</v>
      </c>
      <c r="BW31" s="1405">
        <f>IF(BV31&lt;&gt;0,BV31/BV$11*100,0)</f>
        <v>0</v>
      </c>
      <c r="BX31" s="1432">
        <f>+BX30+BX29</f>
        <v>6</v>
      </c>
      <c r="BY31" s="1405">
        <f>IF(BX31&lt;&gt;0,BX31/BX$11*100,0)</f>
        <v>4.9132001310186695</v>
      </c>
      <c r="BZ31" s="1432">
        <v>54.010874250000001</v>
      </c>
      <c r="CA31" s="1405">
        <f>IF(BZ31&lt;&gt;0,BZ31/BZ$11*100,0)</f>
        <v>0.92889586026064963</v>
      </c>
      <c r="CB31" s="1432">
        <f>+CB30+CB29</f>
        <v>7.38</v>
      </c>
      <c r="CC31" s="1405">
        <f>IF(CB31&lt;&gt;0,CB31/CB$11*100,0)</f>
        <v>5.7200434041233912</v>
      </c>
      <c r="CD31" s="1405"/>
      <c r="CE31" s="1405"/>
      <c r="CF31" s="1432">
        <v>0</v>
      </c>
      <c r="CG31" s="1405">
        <f>IF(CF31&lt;&gt;0,CF31/CF$11*100,0)</f>
        <v>0</v>
      </c>
      <c r="CH31" s="1432">
        <v>3.2</v>
      </c>
      <c r="CI31" s="1405">
        <f>IF(CH31&lt;&gt;0,CH31/CH$11*100,0)</f>
        <v>2.6527397828069303</v>
      </c>
      <c r="CJ31" s="1405"/>
      <c r="CK31" s="1405"/>
      <c r="CL31" s="1405"/>
      <c r="CM31" s="1405"/>
      <c r="CN31" s="1432">
        <v>25</v>
      </c>
      <c r="CO31" s="1405">
        <f>IF(CN31&lt;&gt;0,CN31/CN$11*100,0)</f>
        <v>6.9290465631929044</v>
      </c>
      <c r="CP31" s="1432">
        <v>0</v>
      </c>
      <c r="CQ31" s="1405">
        <f>IF(CP31&lt;&gt;0,CP31/CP$11*100,0)</f>
        <v>0</v>
      </c>
      <c r="CR31" s="1405"/>
      <c r="CS31" s="1405"/>
      <c r="CT31" s="1405"/>
      <c r="CU31" s="1405"/>
      <c r="CV31" s="1405"/>
      <c r="CW31" s="1405"/>
      <c r="CX31" s="1432">
        <f>+CX30+CX29</f>
        <v>0</v>
      </c>
      <c r="CY31" s="1405">
        <f>IF(CX31&lt;&gt;0,CX31/CX$11*100,0)</f>
        <v>0</v>
      </c>
      <c r="CZ31" s="1405"/>
      <c r="DA31" s="1405"/>
      <c r="DB31" s="1432">
        <v>0</v>
      </c>
      <c r="DC31" s="1405">
        <f>IF(DB31&lt;&gt;0,DB31/DB$11*100,0)</f>
        <v>0</v>
      </c>
      <c r="DD31" s="1405"/>
      <c r="DE31" s="1405"/>
      <c r="DF31" s="1405"/>
      <c r="DG31" s="1405"/>
      <c r="DH31" s="1432">
        <v>5.6</v>
      </c>
      <c r="DI31" s="1405">
        <f>IF(DH31&lt;&gt;0,DH31/DH$11*100,0)</f>
        <v>1.6842814434291968</v>
      </c>
      <c r="DJ31" s="1405"/>
      <c r="DK31" s="1405"/>
      <c r="DL31" s="1432">
        <v>37.186</v>
      </c>
      <c r="DM31" s="1405">
        <f>IF(DL31&lt;&gt;0,DL31/DL$11*100,0)</f>
        <v>7.1024203159856985</v>
      </c>
      <c r="DN31" s="1432">
        <f>+DN30+DN29</f>
        <v>0</v>
      </c>
      <c r="DO31" s="1405">
        <f>IF(DN31&lt;&gt;0,DN31/DN$11*100,0)</f>
        <v>0</v>
      </c>
      <c r="DP31" s="1432">
        <v>1.774</v>
      </c>
      <c r="DQ31" s="1405">
        <f>IF(DP31&lt;&gt;0,DP31/DP$11*100,0)</f>
        <v>1.7523808771189833</v>
      </c>
      <c r="DR31" s="1432">
        <f>+DR30+DR29</f>
        <v>6.74</v>
      </c>
      <c r="DS31" s="1405">
        <f>IF(DR31&lt;&gt;0,DR31/DR$11*100,0)</f>
        <v>2.7244431868709325</v>
      </c>
      <c r="DT31" s="1432">
        <v>0</v>
      </c>
      <c r="DU31" s="1405">
        <f>IF(DT31&lt;&gt;0,DT31/DT$11*100,0)</f>
        <v>0</v>
      </c>
      <c r="DV31" s="1432">
        <v>0</v>
      </c>
      <c r="DW31" s="1405">
        <f>IF(DV31&lt;&gt;0,DV31/DV$11*100,0)</f>
        <v>0</v>
      </c>
      <c r="DX31" s="1405"/>
      <c r="DY31" s="1405"/>
      <c r="DZ31" s="1405"/>
      <c r="EA31" s="1405"/>
      <c r="EB31" s="1405"/>
      <c r="EC31" s="1405"/>
      <c r="ED31" s="1405"/>
      <c r="EE31" s="1405"/>
      <c r="EF31" s="1405"/>
      <c r="EG31" s="1405"/>
      <c r="EH31" s="1405"/>
      <c r="EI31" s="1405"/>
      <c r="EJ31" s="1405"/>
      <c r="EK31" s="1405"/>
      <c r="EL31" s="1405"/>
      <c r="EM31" s="1405"/>
      <c r="EN31" s="1405"/>
      <c r="EO31" s="1405"/>
      <c r="EP31" s="1432">
        <v>0</v>
      </c>
      <c r="EQ31" s="1405">
        <f>IF(EP31&lt;&gt;0,EP31/EP$11*100,0)</f>
        <v>0</v>
      </c>
      <c r="ER31" s="1405"/>
      <c r="ES31" s="1405"/>
      <c r="ET31" s="1405"/>
      <c r="EU31" s="1405"/>
      <c r="EV31" s="1432">
        <v>427.6</v>
      </c>
      <c r="EW31" s="1405">
        <f>IF(EV31&lt;&gt;0,EV31/EV$11*100,0)</f>
        <v>29.133264928754315</v>
      </c>
      <c r="EX31" s="1405"/>
      <c r="EY31" s="1405"/>
      <c r="EZ31" s="1405"/>
      <c r="FA31" s="1405"/>
      <c r="FB31" s="1405"/>
      <c r="FC31" s="1405"/>
      <c r="FD31" s="1405"/>
      <c r="FE31" s="1405"/>
      <c r="FF31" s="1432">
        <v>0</v>
      </c>
      <c r="FG31" s="1405">
        <f>IF(FF31&lt;&gt;0,FF31/FF$11*100,0)</f>
        <v>0</v>
      </c>
      <c r="FH31" s="1405"/>
      <c r="FI31" s="1405"/>
      <c r="FJ31" s="1405"/>
      <c r="FK31" s="1405"/>
    </row>
    <row r="32" spans="1:167" ht="12.75" customHeight="1">
      <c r="A32" s="1418" t="s">
        <v>141</v>
      </c>
      <c r="B32" s="70"/>
      <c r="C32" s="70"/>
      <c r="D32" s="1430"/>
      <c r="E32" s="70"/>
      <c r="F32" s="70"/>
      <c r="G32" s="70"/>
      <c r="H32" s="70"/>
      <c r="I32" s="70"/>
      <c r="J32" s="1430"/>
      <c r="K32" s="70"/>
      <c r="L32" s="1430"/>
      <c r="M32" s="70"/>
      <c r="N32" s="1430"/>
      <c r="O32" s="70"/>
      <c r="P32" s="1367"/>
      <c r="Q32" s="70"/>
      <c r="R32" s="1367"/>
      <c r="S32" s="70"/>
      <c r="T32" s="70"/>
      <c r="U32" s="70"/>
      <c r="V32" s="1430"/>
      <c r="W32" s="70"/>
      <c r="X32" s="1430"/>
      <c r="Y32" s="70"/>
      <c r="Z32" s="1430"/>
      <c r="AA32" s="70"/>
      <c r="AB32" s="70"/>
      <c r="AC32" s="70"/>
      <c r="AD32" s="70"/>
      <c r="AE32" s="70"/>
      <c r="AF32" s="70"/>
      <c r="AG32" s="70"/>
      <c r="AH32" s="70"/>
      <c r="AI32" s="70"/>
      <c r="AJ32" s="1430"/>
      <c r="AK32" s="70"/>
      <c r="AL32" s="1430"/>
      <c r="AM32" s="70"/>
      <c r="AN32" s="1430"/>
      <c r="AO32" s="70"/>
      <c r="AP32" s="70"/>
      <c r="AQ32" s="70"/>
      <c r="AR32" s="70"/>
      <c r="AS32" s="70"/>
      <c r="AT32" s="1430"/>
      <c r="AU32" s="70"/>
      <c r="AV32" s="1430"/>
      <c r="AW32" s="70"/>
      <c r="AX32" s="1430"/>
      <c r="AY32" s="70"/>
      <c r="AZ32" s="1430"/>
      <c r="BA32" s="70"/>
      <c r="BB32" s="70"/>
      <c r="BC32" s="70"/>
      <c r="BD32" s="70"/>
      <c r="BE32" s="70"/>
      <c r="BF32" s="1430"/>
      <c r="BG32" s="70"/>
      <c r="BH32" s="70"/>
      <c r="BI32" s="70"/>
      <c r="BJ32" s="1430"/>
      <c r="BK32" s="70"/>
      <c r="BL32" s="1430"/>
      <c r="BM32" s="70"/>
      <c r="BN32" s="70"/>
      <c r="BO32" s="70"/>
      <c r="BP32" s="70"/>
      <c r="BQ32" s="70"/>
      <c r="BR32" s="1430"/>
      <c r="BS32" s="70"/>
      <c r="BT32" s="1430"/>
      <c r="BU32" s="70"/>
      <c r="BV32" s="1430"/>
      <c r="BW32" s="70"/>
      <c r="BX32" s="1430"/>
      <c r="BY32" s="70"/>
      <c r="BZ32" s="1430"/>
      <c r="CA32" s="70"/>
      <c r="CB32" s="1430"/>
      <c r="CC32" s="70"/>
      <c r="CD32" s="70"/>
      <c r="CE32" s="70"/>
      <c r="CF32" s="1430"/>
      <c r="CG32" s="70"/>
      <c r="CH32" s="1430"/>
      <c r="CI32" s="70"/>
      <c r="CJ32" s="70"/>
      <c r="CK32" s="70"/>
      <c r="CL32" s="70"/>
      <c r="CM32" s="70"/>
      <c r="CN32" s="1430"/>
      <c r="CO32" s="70"/>
      <c r="CP32" s="1430"/>
      <c r="CQ32" s="70"/>
      <c r="CR32" s="70"/>
      <c r="CS32" s="70"/>
      <c r="CT32" s="70"/>
      <c r="CU32" s="70"/>
      <c r="CV32" s="70"/>
      <c r="CW32" s="70"/>
      <c r="CX32" s="1430"/>
      <c r="CY32" s="70"/>
      <c r="CZ32" s="70"/>
      <c r="DA32" s="70"/>
      <c r="DB32" s="1430"/>
      <c r="DC32" s="70"/>
      <c r="DD32" s="70"/>
      <c r="DE32" s="70"/>
      <c r="DF32" s="70"/>
      <c r="DG32" s="70"/>
      <c r="DH32" s="1430"/>
      <c r="DI32" s="70"/>
      <c r="DJ32" s="70"/>
      <c r="DK32" s="70"/>
      <c r="DL32" s="1430"/>
      <c r="DM32" s="70"/>
      <c r="DN32" s="1430"/>
      <c r="DO32" s="70"/>
      <c r="DP32" s="1430"/>
      <c r="DQ32" s="70"/>
      <c r="DR32" s="1430"/>
      <c r="DS32" s="70"/>
      <c r="DT32" s="1430"/>
      <c r="DU32" s="70"/>
      <c r="DV32" s="1430"/>
      <c r="DW32" s="70"/>
      <c r="DX32" s="70"/>
      <c r="DY32" s="70"/>
      <c r="DZ32" s="70"/>
      <c r="EA32" s="70"/>
      <c r="EB32" s="70"/>
      <c r="EC32" s="70"/>
      <c r="ED32" s="70"/>
      <c r="EE32" s="70"/>
      <c r="EF32" s="70"/>
      <c r="EG32" s="70"/>
      <c r="EH32" s="70"/>
      <c r="EI32" s="70"/>
      <c r="EJ32" s="70"/>
      <c r="EK32" s="70"/>
      <c r="EL32" s="70"/>
      <c r="EM32" s="70"/>
      <c r="EN32" s="70"/>
      <c r="EO32" s="70"/>
      <c r="EP32" s="1430"/>
      <c r="EQ32" s="70"/>
      <c r="ER32" s="70"/>
      <c r="ES32" s="70"/>
      <c r="ET32" s="70"/>
      <c r="EU32" s="70"/>
      <c r="EV32" s="1430"/>
      <c r="EW32" s="70"/>
      <c r="EX32" s="70"/>
      <c r="EY32" s="70"/>
      <c r="EZ32" s="70"/>
      <c r="FA32" s="70"/>
      <c r="FB32" s="70"/>
      <c r="FC32" s="70"/>
      <c r="FD32" s="70"/>
      <c r="FE32" s="70"/>
      <c r="FF32" s="1430"/>
      <c r="FG32" s="70"/>
      <c r="FH32" s="70"/>
      <c r="FI32" s="70"/>
      <c r="FJ32" s="70"/>
      <c r="FK32" s="70"/>
    </row>
    <row r="33" spans="1:174" ht="12.75" customHeight="1">
      <c r="A33" s="1424" t="s">
        <v>143</v>
      </c>
      <c r="B33" s="70">
        <f t="shared" ref="B33:B47" si="41">SUMIF(C$5:IV$5,"Rm",C33:IV33)</f>
        <v>376.87406568000006</v>
      </c>
      <c r="C33" s="70">
        <f t="shared" si="0"/>
        <v>1.3217476650552458</v>
      </c>
      <c r="D33" s="1430"/>
      <c r="E33" s="32" t="str">
        <f t="shared" ref="E33:E46" si="42">IF(D33&lt;&gt;"",D33/D$11*100,"")</f>
        <v/>
      </c>
      <c r="F33" s="70"/>
      <c r="G33" s="70"/>
      <c r="H33" s="70"/>
      <c r="I33" s="70"/>
      <c r="J33" s="1430"/>
      <c r="K33" s="32" t="str">
        <f t="shared" ref="K33:K46" si="43">IF(J33&lt;&gt;"",J33/J$11*100,"")</f>
        <v/>
      </c>
      <c r="L33" s="1430">
        <v>29.318000000000001</v>
      </c>
      <c r="M33" s="32">
        <f t="shared" ref="M33:M46" si="44">IF(L33&lt;&gt;"",L33/L$11*100,"")</f>
        <v>7.692448973701679</v>
      </c>
      <c r="N33" s="1430"/>
      <c r="O33" s="32" t="str">
        <f t="shared" ref="O33:O46" si="45">IF(N33&lt;&gt;"",N33/N$11*100,"")</f>
        <v/>
      </c>
      <c r="P33" s="70"/>
      <c r="Q33" s="70"/>
      <c r="R33" s="70"/>
      <c r="S33" s="70"/>
      <c r="T33" s="70"/>
      <c r="U33" s="70"/>
      <c r="V33" s="1430"/>
      <c r="W33" s="32" t="str">
        <f t="shared" ref="W33:W46" si="46">IF(V33&lt;&gt;"",V33/V$11*100,"")</f>
        <v/>
      </c>
      <c r="X33" s="1430"/>
      <c r="Y33" s="32" t="str">
        <f t="shared" ref="Y33:Y46" si="47">IF(X33&lt;&gt;"",X33/X$11*100,"")</f>
        <v/>
      </c>
      <c r="Z33" s="1430"/>
      <c r="AA33" s="32" t="str">
        <f t="shared" ref="AA33:AA46" si="48">IF(Z33&lt;&gt;"",Z33/Z$11*100,"")</f>
        <v/>
      </c>
      <c r="AB33" s="70"/>
      <c r="AC33" s="70"/>
      <c r="AD33" s="70"/>
      <c r="AE33" s="70"/>
      <c r="AF33" s="70"/>
      <c r="AG33" s="70"/>
      <c r="AH33" s="70"/>
      <c r="AI33" s="70"/>
      <c r="AJ33" s="1430">
        <v>8.4</v>
      </c>
      <c r="AK33" s="32">
        <f t="shared" ref="AK33:AK46" si="49">IF(AJ33&lt;&gt;"",AJ33/AJ$11*100,"")</f>
        <v>1.4039779374895538</v>
      </c>
      <c r="AL33" s="1430"/>
      <c r="AM33" s="32" t="str">
        <f t="shared" ref="AM33:AM46" si="50">IF(AL33&lt;&gt;"",AL33/AL$11*100,"")</f>
        <v/>
      </c>
      <c r="AN33" s="1430">
        <v>297.2</v>
      </c>
      <c r="AO33" s="32">
        <f t="shared" ref="AO33:AO46" si="51">IF(AN33&lt;&gt;"",AN33/AN$11*100,"")</f>
        <v>22.588736034050314</v>
      </c>
      <c r="AP33" s="70"/>
      <c r="AQ33" s="70"/>
      <c r="AR33" s="70"/>
      <c r="AS33" s="70"/>
      <c r="AT33" s="1430"/>
      <c r="AU33" s="32" t="str">
        <f t="shared" ref="AU33:AU46" si="52">IF(AT33&lt;&gt;"",AT33/AT$11*100,"")</f>
        <v/>
      </c>
      <c r="AV33" s="1430"/>
      <c r="AW33" s="32" t="str">
        <f t="shared" ref="AW33:AW46" si="53">IF(AV33&lt;&gt;"",AV33/AV$11*100,"")</f>
        <v/>
      </c>
      <c r="AX33" s="1430"/>
      <c r="AY33" s="32" t="str">
        <f t="shared" ref="AY33:AY46" si="54">IF(AX33&lt;&gt;"",AX33/AX$11*100,"")</f>
        <v/>
      </c>
      <c r="AZ33" s="1430"/>
      <c r="BA33" s="32" t="str">
        <f t="shared" ref="BA33:BA46" si="55">IF(AZ33&lt;&gt;"",AZ33/AZ$11*100,"")</f>
        <v/>
      </c>
      <c r="BB33" s="70"/>
      <c r="BC33" s="70"/>
      <c r="BD33" s="70"/>
      <c r="BE33" s="70"/>
      <c r="BF33" s="1430"/>
      <c r="BG33" s="32" t="str">
        <f t="shared" ref="BG33:BG46" si="56">IF(BF33&lt;&gt;"",BF33/BF$11*100,"")</f>
        <v/>
      </c>
      <c r="BH33" s="70"/>
      <c r="BI33" s="70"/>
      <c r="BJ33" s="1430"/>
      <c r="BK33" s="32" t="str">
        <f t="shared" ref="BK33:BK46" si="57">IF(BJ33&lt;&gt;"",BJ33/BJ$11*100,"")</f>
        <v/>
      </c>
      <c r="BL33" s="1430">
        <v>2.2000000000000002</v>
      </c>
      <c r="BM33" s="32">
        <f t="shared" ref="BM33:BM46" si="58">IF(BL33&lt;&gt;"",BL33/BL$11*100,"")</f>
        <v>0.26190476190476192</v>
      </c>
      <c r="BN33" s="70"/>
      <c r="BO33" s="70"/>
      <c r="BP33" s="70"/>
      <c r="BQ33" s="70"/>
      <c r="BR33" s="1430"/>
      <c r="BS33" s="32" t="str">
        <f t="shared" ref="BS33:BS46" si="59">IF(BR33&lt;&gt;"",BR33/BR$11*100,"")</f>
        <v/>
      </c>
      <c r="BT33" s="1430"/>
      <c r="BU33" s="32" t="str">
        <f t="shared" ref="BU33:BU46" si="60">IF(BT33&lt;&gt;"",BT33/BT$11*100,"")</f>
        <v/>
      </c>
      <c r="BV33" s="1430"/>
      <c r="BW33" s="32" t="str">
        <f t="shared" ref="BW33:BW46" si="61">IF(BV33&lt;&gt;"",BV33/BV$11*100,"")</f>
        <v/>
      </c>
      <c r="BX33" s="1430"/>
      <c r="BY33" s="32" t="str">
        <f t="shared" ref="BY33:BY46" si="62">IF(BX33&lt;&gt;"",BX33/BX$11*100,"")</f>
        <v/>
      </c>
      <c r="BZ33" s="1430">
        <v>30.241605679999999</v>
      </c>
      <c r="CA33" s="32">
        <f t="shared" ref="CA33:CA46" si="63">IF(BZ33&lt;&gt;"",BZ33/BZ$11*100,"")</f>
        <v>0.52010456623532519</v>
      </c>
      <c r="CB33" s="1430"/>
      <c r="CC33" s="32" t="str">
        <f t="shared" ref="CC33:CC46" si="64">IF(CB33&lt;&gt;"",CB33/CB$11*100,"")</f>
        <v/>
      </c>
      <c r="CD33" s="70"/>
      <c r="CE33" s="70"/>
      <c r="CF33" s="1430"/>
      <c r="CG33" s="32" t="str">
        <f t="shared" ref="CG33:CG46" si="65">IF(CF33&lt;&gt;"",CF33/CF$11*100,"")</f>
        <v/>
      </c>
      <c r="CH33" s="1430">
        <v>0</v>
      </c>
      <c r="CI33" s="32">
        <f t="shared" ref="CI33:CI46" si="66">IF(CH33&lt;&gt;"",CH33/CH$11*100,"")</f>
        <v>0</v>
      </c>
      <c r="CJ33" s="70"/>
      <c r="CK33" s="70"/>
      <c r="CL33" s="70"/>
      <c r="CM33" s="70"/>
      <c r="CN33" s="1430"/>
      <c r="CO33" s="32" t="str">
        <f t="shared" ref="CO33:CO46" si="67">IF(CN33&lt;&gt;"",CN33/CN$11*100,"")</f>
        <v/>
      </c>
      <c r="CP33" s="1430"/>
      <c r="CQ33" s="32" t="str">
        <f t="shared" ref="CQ33:CQ46" si="68">IF(CP33&lt;&gt;"",CP33/CP$11*100,"")</f>
        <v/>
      </c>
      <c r="CR33" s="70"/>
      <c r="CS33" s="70"/>
      <c r="CT33" s="70"/>
      <c r="CU33" s="70"/>
      <c r="CV33" s="70"/>
      <c r="CW33" s="70"/>
      <c r="CX33" s="1430"/>
      <c r="CY33" s="32" t="str">
        <f t="shared" ref="CY33:CY46" si="69">IF(CX33&lt;&gt;"",CX33/CX$11*100,"")</f>
        <v/>
      </c>
      <c r="CZ33" s="70"/>
      <c r="DA33" s="70"/>
      <c r="DB33" s="1430">
        <v>1.0324599999999999</v>
      </c>
      <c r="DC33" s="32">
        <f t="shared" ref="DC33:DC46" si="70">IF(DB33&lt;&gt;"",DB33/DB$11*100,"")</f>
        <v>6.9525836970309607</v>
      </c>
      <c r="DD33" s="70"/>
      <c r="DE33" s="70"/>
      <c r="DF33" s="70"/>
      <c r="DG33" s="70"/>
      <c r="DH33" s="1430">
        <v>0</v>
      </c>
      <c r="DI33" s="32">
        <f t="shared" ref="DI33:DI46" si="71">IF(DH33&lt;&gt;"",DH33/DH$11*100,"")</f>
        <v>0</v>
      </c>
      <c r="DJ33" s="70"/>
      <c r="DK33" s="70"/>
      <c r="DL33" s="1430">
        <v>0</v>
      </c>
      <c r="DM33" s="32">
        <f t="shared" ref="DM33:DM46" si="72">IF(DL33&lt;&gt;"",DL33/DL$11*100,"")</f>
        <v>0</v>
      </c>
      <c r="DN33" s="1430"/>
      <c r="DO33" s="32" t="str">
        <f t="shared" ref="DO33:DO46" si="73">IF(DN33&lt;&gt;"",DN33/DN$11*100,"")</f>
        <v/>
      </c>
      <c r="DP33" s="1430">
        <v>0</v>
      </c>
      <c r="DQ33" s="32">
        <f t="shared" ref="DQ33:DQ46" si="74">IF(DP33&lt;&gt;"",DP33/DP$11*100,"")</f>
        <v>0</v>
      </c>
      <c r="DR33" s="1430"/>
      <c r="DS33" s="32" t="str">
        <f t="shared" ref="DS33:DS46" si="75">IF(DR33&lt;&gt;"",DR33/DR$11*100,"")</f>
        <v/>
      </c>
      <c r="DT33" s="1430">
        <v>0</v>
      </c>
      <c r="DU33" s="32">
        <f t="shared" ref="DU33:DU46" si="76">IF(DT33&lt;&gt;"",DT33/DT$11*100,"")</f>
        <v>0</v>
      </c>
      <c r="DV33" s="1430">
        <v>0</v>
      </c>
      <c r="DW33" s="32">
        <f t="shared" ref="DW33:DW46" si="77">IF(DV33&lt;&gt;"",DV33/DV$11*100,"")</f>
        <v>0</v>
      </c>
      <c r="DX33" s="70"/>
      <c r="DY33" s="70"/>
      <c r="DZ33" s="70"/>
      <c r="EA33" s="70"/>
      <c r="EB33" s="70"/>
      <c r="EC33" s="70"/>
      <c r="ED33" s="70"/>
      <c r="EE33" s="70"/>
      <c r="EF33" s="70"/>
      <c r="EG33" s="70"/>
      <c r="EH33" s="70"/>
      <c r="EI33" s="70"/>
      <c r="EJ33" s="70"/>
      <c r="EK33" s="70"/>
      <c r="EL33" s="70"/>
      <c r="EM33" s="70"/>
      <c r="EN33" s="70"/>
      <c r="EO33" s="70"/>
      <c r="EP33" s="1430">
        <v>0</v>
      </c>
      <c r="EQ33" s="32">
        <f t="shared" ref="EQ33:EQ46" si="78">IF(EP33&lt;&gt;"",EP33/EP$11*100,"")</f>
        <v>0</v>
      </c>
      <c r="ER33" s="70"/>
      <c r="ES33" s="70"/>
      <c r="ET33" s="70"/>
      <c r="EU33" s="70"/>
      <c r="EV33" s="1430">
        <v>8.4819999999999993</v>
      </c>
      <c r="EW33" s="32">
        <f t="shared" ref="EW33:EW46" si="79">IF(EV33&lt;&gt;"",EV33/EV$11*100,"")</f>
        <v>0.57789605501799357</v>
      </c>
      <c r="EX33" s="70"/>
      <c r="EY33" s="70"/>
      <c r="EZ33" s="70"/>
      <c r="FA33" s="70"/>
      <c r="FB33" s="70"/>
      <c r="FC33" s="70"/>
      <c r="FD33" s="70"/>
      <c r="FE33" s="70"/>
      <c r="FF33" s="1430">
        <v>0</v>
      </c>
      <c r="FG33" s="32">
        <f t="shared" ref="FG33:FG46" si="80">IF(FF33&lt;&gt;"",FF33/FF$11*100,"")</f>
        <v>0</v>
      </c>
      <c r="FH33" s="70"/>
      <c r="FI33" s="70"/>
      <c r="FJ33" s="70"/>
      <c r="FK33" s="70"/>
    </row>
    <row r="34" spans="1:174" ht="12.75" customHeight="1">
      <c r="A34" s="1424" t="s">
        <v>145</v>
      </c>
      <c r="B34" s="70">
        <f t="shared" si="41"/>
        <v>54.6</v>
      </c>
      <c r="C34" s="70">
        <f t="shared" si="0"/>
        <v>0.1914894896835195</v>
      </c>
      <c r="D34" s="1430"/>
      <c r="E34" s="32" t="str">
        <f t="shared" si="42"/>
        <v/>
      </c>
      <c r="F34" s="70"/>
      <c r="G34" s="70"/>
      <c r="H34" s="70"/>
      <c r="I34" s="70"/>
      <c r="J34" s="1430"/>
      <c r="K34" s="32" t="str">
        <f t="shared" si="43"/>
        <v/>
      </c>
      <c r="L34" s="1430">
        <v>0</v>
      </c>
      <c r="M34" s="32">
        <f t="shared" si="44"/>
        <v>0</v>
      </c>
      <c r="N34" s="1430"/>
      <c r="O34" s="32" t="str">
        <f t="shared" si="45"/>
        <v/>
      </c>
      <c r="P34" s="70"/>
      <c r="Q34" s="70"/>
      <c r="R34" s="70"/>
      <c r="S34" s="70"/>
      <c r="T34" s="70"/>
      <c r="U34" s="70"/>
      <c r="V34" s="1430"/>
      <c r="W34" s="32" t="str">
        <f t="shared" si="46"/>
        <v/>
      </c>
      <c r="X34" s="1430"/>
      <c r="Y34" s="32" t="str">
        <f t="shared" si="47"/>
        <v/>
      </c>
      <c r="Z34" s="1430"/>
      <c r="AA34" s="32" t="str">
        <f t="shared" si="48"/>
        <v/>
      </c>
      <c r="AB34" s="70"/>
      <c r="AC34" s="70"/>
      <c r="AD34" s="70"/>
      <c r="AE34" s="70"/>
      <c r="AF34" s="70"/>
      <c r="AG34" s="70"/>
      <c r="AH34" s="70"/>
      <c r="AI34" s="70"/>
      <c r="AJ34" s="1430"/>
      <c r="AK34" s="32" t="str">
        <f t="shared" si="49"/>
        <v/>
      </c>
      <c r="AL34" s="1430"/>
      <c r="AM34" s="32" t="str">
        <f t="shared" si="50"/>
        <v/>
      </c>
      <c r="AN34" s="1430">
        <v>53.5</v>
      </c>
      <c r="AO34" s="32">
        <f t="shared" si="51"/>
        <v>4.0662765068024624</v>
      </c>
      <c r="AP34" s="70"/>
      <c r="AQ34" s="70"/>
      <c r="AR34" s="70"/>
      <c r="AS34" s="70"/>
      <c r="AT34" s="1430"/>
      <c r="AU34" s="32" t="str">
        <f t="shared" si="52"/>
        <v/>
      </c>
      <c r="AV34" s="1430"/>
      <c r="AW34" s="32" t="str">
        <f t="shared" si="53"/>
        <v/>
      </c>
      <c r="AX34" s="1430"/>
      <c r="AY34" s="32" t="str">
        <f t="shared" si="54"/>
        <v/>
      </c>
      <c r="AZ34" s="1430"/>
      <c r="BA34" s="32" t="str">
        <f t="shared" si="55"/>
        <v/>
      </c>
      <c r="BB34" s="70"/>
      <c r="BC34" s="70"/>
      <c r="BD34" s="70"/>
      <c r="BE34" s="70"/>
      <c r="BF34" s="1430"/>
      <c r="BG34" s="32" t="str">
        <f t="shared" si="56"/>
        <v/>
      </c>
      <c r="BH34" s="70"/>
      <c r="BI34" s="70"/>
      <c r="BJ34" s="1430"/>
      <c r="BK34" s="32" t="str">
        <f t="shared" si="57"/>
        <v/>
      </c>
      <c r="BL34" s="1430">
        <v>0.7</v>
      </c>
      <c r="BM34" s="32">
        <f t="shared" si="58"/>
        <v>8.3333333333333329E-2</v>
      </c>
      <c r="BN34" s="70"/>
      <c r="BO34" s="70"/>
      <c r="BP34" s="70"/>
      <c r="BQ34" s="70"/>
      <c r="BR34" s="1430"/>
      <c r="BS34" s="32" t="str">
        <f t="shared" si="59"/>
        <v/>
      </c>
      <c r="BT34" s="1430"/>
      <c r="BU34" s="32" t="str">
        <f t="shared" si="60"/>
        <v/>
      </c>
      <c r="BV34" s="1430"/>
      <c r="BW34" s="32" t="str">
        <f t="shared" si="61"/>
        <v/>
      </c>
      <c r="BX34" s="1430"/>
      <c r="BY34" s="32" t="str">
        <f t="shared" si="62"/>
        <v/>
      </c>
      <c r="BZ34" s="1430">
        <v>0</v>
      </c>
      <c r="CA34" s="32">
        <f t="shared" si="63"/>
        <v>0</v>
      </c>
      <c r="CB34" s="1430"/>
      <c r="CC34" s="32" t="str">
        <f t="shared" si="64"/>
        <v/>
      </c>
      <c r="CD34" s="70"/>
      <c r="CE34" s="70"/>
      <c r="CF34" s="1430"/>
      <c r="CG34" s="32" t="str">
        <f t="shared" si="65"/>
        <v/>
      </c>
      <c r="CH34" s="1430">
        <v>0</v>
      </c>
      <c r="CI34" s="32">
        <f t="shared" si="66"/>
        <v>0</v>
      </c>
      <c r="CJ34" s="70"/>
      <c r="CK34" s="70"/>
      <c r="CL34" s="70"/>
      <c r="CM34" s="70"/>
      <c r="CN34" s="1430"/>
      <c r="CO34" s="32" t="str">
        <f t="shared" si="67"/>
        <v/>
      </c>
      <c r="CP34" s="1430"/>
      <c r="CQ34" s="32" t="str">
        <f t="shared" si="68"/>
        <v/>
      </c>
      <c r="CR34" s="70"/>
      <c r="CS34" s="70"/>
      <c r="CT34" s="70"/>
      <c r="CU34" s="70"/>
      <c r="CV34" s="70"/>
      <c r="CW34" s="70"/>
      <c r="CX34" s="1430"/>
      <c r="CY34" s="32" t="str">
        <f t="shared" si="69"/>
        <v/>
      </c>
      <c r="CZ34" s="70"/>
      <c r="DA34" s="70"/>
      <c r="DB34" s="1430"/>
      <c r="DC34" s="32" t="str">
        <f t="shared" si="70"/>
        <v/>
      </c>
      <c r="DD34" s="70"/>
      <c r="DE34" s="70"/>
      <c r="DF34" s="70"/>
      <c r="DG34" s="70"/>
      <c r="DH34" s="1430">
        <v>0</v>
      </c>
      <c r="DI34" s="32">
        <f t="shared" si="71"/>
        <v>0</v>
      </c>
      <c r="DJ34" s="70"/>
      <c r="DK34" s="70"/>
      <c r="DL34" s="1430">
        <v>0</v>
      </c>
      <c r="DM34" s="32">
        <f t="shared" si="72"/>
        <v>0</v>
      </c>
      <c r="DN34" s="1430"/>
      <c r="DO34" s="32" t="str">
        <f t="shared" si="73"/>
        <v/>
      </c>
      <c r="DP34" s="1430">
        <v>0</v>
      </c>
      <c r="DQ34" s="32">
        <f t="shared" si="74"/>
        <v>0</v>
      </c>
      <c r="DR34" s="1430"/>
      <c r="DS34" s="32" t="str">
        <f t="shared" si="75"/>
        <v/>
      </c>
      <c r="DT34" s="1430">
        <v>0</v>
      </c>
      <c r="DU34" s="32">
        <f t="shared" si="76"/>
        <v>0</v>
      </c>
      <c r="DV34" s="1430">
        <v>0</v>
      </c>
      <c r="DW34" s="32">
        <f t="shared" si="77"/>
        <v>0</v>
      </c>
      <c r="DX34" s="70"/>
      <c r="DY34" s="70"/>
      <c r="DZ34" s="70"/>
      <c r="EA34" s="70"/>
      <c r="EB34" s="70"/>
      <c r="EC34" s="70"/>
      <c r="ED34" s="70"/>
      <c r="EE34" s="70"/>
      <c r="EF34" s="70"/>
      <c r="EG34" s="70"/>
      <c r="EH34" s="70"/>
      <c r="EI34" s="70"/>
      <c r="EJ34" s="70"/>
      <c r="EK34" s="70"/>
      <c r="EL34" s="70"/>
      <c r="EM34" s="70"/>
      <c r="EN34" s="70"/>
      <c r="EO34" s="70"/>
      <c r="EP34" s="1430">
        <v>0</v>
      </c>
      <c r="EQ34" s="32">
        <f t="shared" si="78"/>
        <v>0</v>
      </c>
      <c r="ER34" s="70"/>
      <c r="ES34" s="70"/>
      <c r="ET34" s="70"/>
      <c r="EU34" s="70"/>
      <c r="EV34" s="1430">
        <v>0.4</v>
      </c>
      <c r="EW34" s="32">
        <f t="shared" si="79"/>
        <v>2.7252820326243512E-2</v>
      </c>
      <c r="EX34" s="70"/>
      <c r="EY34" s="70"/>
      <c r="EZ34" s="70"/>
      <c r="FA34" s="70"/>
      <c r="FB34" s="70"/>
      <c r="FC34" s="70"/>
      <c r="FD34" s="70"/>
      <c r="FE34" s="70"/>
      <c r="FF34" s="1430">
        <v>0</v>
      </c>
      <c r="FG34" s="32">
        <f t="shared" si="80"/>
        <v>0</v>
      </c>
      <c r="FH34" s="70"/>
      <c r="FI34" s="70"/>
      <c r="FJ34" s="70"/>
      <c r="FK34" s="70"/>
      <c r="FL34" s="32"/>
      <c r="FM34" s="32"/>
      <c r="FN34" s="32"/>
      <c r="FO34" s="32"/>
      <c r="FP34" s="32"/>
      <c r="FQ34" s="32"/>
      <c r="FR34" s="32"/>
    </row>
    <row r="35" spans="1:174" ht="12.75" customHeight="1">
      <c r="A35" s="1424" t="s">
        <v>147</v>
      </c>
      <c r="B35" s="70">
        <f t="shared" si="41"/>
        <v>13.640927</v>
      </c>
      <c r="C35" s="70">
        <f t="shared" si="0"/>
        <v>4.784055219853741E-2</v>
      </c>
      <c r="D35" s="1430"/>
      <c r="E35" s="32" t="str">
        <f t="shared" si="42"/>
        <v/>
      </c>
      <c r="F35" s="70"/>
      <c r="G35" s="70"/>
      <c r="H35" s="70"/>
      <c r="I35" s="70"/>
      <c r="J35" s="1430"/>
      <c r="K35" s="32" t="str">
        <f t="shared" si="43"/>
        <v/>
      </c>
      <c r="L35" s="1430">
        <v>0</v>
      </c>
      <c r="M35" s="32">
        <f t="shared" si="44"/>
        <v>0</v>
      </c>
      <c r="N35" s="1430"/>
      <c r="O35" s="32" t="str">
        <f t="shared" si="45"/>
        <v/>
      </c>
      <c r="P35" s="70"/>
      <c r="Q35" s="70"/>
      <c r="R35" s="70"/>
      <c r="S35" s="70"/>
      <c r="T35" s="70"/>
      <c r="U35" s="70"/>
      <c r="V35" s="1430"/>
      <c r="W35" s="32" t="str">
        <f t="shared" si="46"/>
        <v/>
      </c>
      <c r="X35" s="1430"/>
      <c r="Y35" s="32" t="str">
        <f t="shared" si="47"/>
        <v/>
      </c>
      <c r="Z35" s="1430"/>
      <c r="AA35" s="32" t="str">
        <f t="shared" si="48"/>
        <v/>
      </c>
      <c r="AB35" s="70"/>
      <c r="AC35" s="70"/>
      <c r="AD35" s="70"/>
      <c r="AE35" s="70"/>
      <c r="AF35" s="70"/>
      <c r="AG35" s="70"/>
      <c r="AH35" s="70"/>
      <c r="AI35" s="70"/>
      <c r="AJ35" s="1430"/>
      <c r="AK35" s="32" t="str">
        <f t="shared" si="49"/>
        <v/>
      </c>
      <c r="AL35" s="1430"/>
      <c r="AM35" s="32" t="str">
        <f t="shared" si="50"/>
        <v/>
      </c>
      <c r="AN35" s="1430"/>
      <c r="AO35" s="32" t="str">
        <f t="shared" si="51"/>
        <v/>
      </c>
      <c r="AP35" s="70"/>
      <c r="AQ35" s="70"/>
      <c r="AR35" s="70"/>
      <c r="AS35" s="70"/>
      <c r="AT35" s="1430"/>
      <c r="AU35" s="32" t="str">
        <f t="shared" si="52"/>
        <v/>
      </c>
      <c r="AV35" s="1430"/>
      <c r="AW35" s="32" t="str">
        <f t="shared" si="53"/>
        <v/>
      </c>
      <c r="AX35" s="1430">
        <v>5.69</v>
      </c>
      <c r="AY35" s="32">
        <f t="shared" si="54"/>
        <v>0.26693113222216691</v>
      </c>
      <c r="AZ35" s="1430">
        <v>7.72</v>
      </c>
      <c r="BA35" s="32">
        <f t="shared" si="55"/>
        <v>0.60096995928662067</v>
      </c>
      <c r="BB35" s="70"/>
      <c r="BC35" s="70"/>
      <c r="BD35" s="70"/>
      <c r="BE35" s="70"/>
      <c r="BF35" s="1430"/>
      <c r="BG35" s="32" t="str">
        <f t="shared" si="56"/>
        <v/>
      </c>
      <c r="BH35" s="70"/>
      <c r="BI35" s="70"/>
      <c r="BJ35" s="1430"/>
      <c r="BK35" s="32" t="str">
        <f t="shared" si="57"/>
        <v/>
      </c>
      <c r="BL35" s="1430"/>
      <c r="BM35" s="32" t="str">
        <f t="shared" si="58"/>
        <v/>
      </c>
      <c r="BN35" s="70"/>
      <c r="BO35" s="70"/>
      <c r="BP35" s="70"/>
      <c r="BQ35" s="70"/>
      <c r="BR35" s="1430"/>
      <c r="BS35" s="32" t="str">
        <f t="shared" si="59"/>
        <v/>
      </c>
      <c r="BT35" s="1430">
        <v>0.23092699999999999</v>
      </c>
      <c r="BU35" s="32">
        <f t="shared" si="60"/>
        <v>4.6283001593760922</v>
      </c>
      <c r="BV35" s="1430"/>
      <c r="BW35" s="32" t="str">
        <f t="shared" si="61"/>
        <v/>
      </c>
      <c r="BX35" s="1430"/>
      <c r="BY35" s="32" t="str">
        <f t="shared" si="62"/>
        <v/>
      </c>
      <c r="BZ35" s="1430">
        <v>0</v>
      </c>
      <c r="CA35" s="32">
        <f t="shared" si="63"/>
        <v>0</v>
      </c>
      <c r="CB35" s="1430"/>
      <c r="CC35" s="32" t="str">
        <f t="shared" si="64"/>
        <v/>
      </c>
      <c r="CD35" s="70"/>
      <c r="CE35" s="70"/>
      <c r="CF35" s="1430"/>
      <c r="CG35" s="32" t="str">
        <f t="shared" si="65"/>
        <v/>
      </c>
      <c r="CH35" s="1430">
        <v>0</v>
      </c>
      <c r="CI35" s="32">
        <f t="shared" si="66"/>
        <v>0</v>
      </c>
      <c r="CJ35" s="70"/>
      <c r="CK35" s="70"/>
      <c r="CL35" s="70"/>
      <c r="CM35" s="70"/>
      <c r="CN35" s="1430"/>
      <c r="CO35" s="32" t="str">
        <f t="shared" si="67"/>
        <v/>
      </c>
      <c r="CP35" s="1430"/>
      <c r="CQ35" s="32" t="str">
        <f t="shared" si="68"/>
        <v/>
      </c>
      <c r="CR35" s="70"/>
      <c r="CS35" s="70"/>
      <c r="CT35" s="70"/>
      <c r="CU35" s="70"/>
      <c r="CV35" s="70"/>
      <c r="CW35" s="70"/>
      <c r="CX35" s="1430"/>
      <c r="CY35" s="32" t="str">
        <f t="shared" si="69"/>
        <v/>
      </c>
      <c r="CZ35" s="70"/>
      <c r="DA35" s="70"/>
      <c r="DB35" s="1430"/>
      <c r="DC35" s="32" t="str">
        <f t="shared" si="70"/>
        <v/>
      </c>
      <c r="DD35" s="70"/>
      <c r="DE35" s="70"/>
      <c r="DF35" s="70"/>
      <c r="DG35" s="70"/>
      <c r="DH35" s="1430">
        <v>0</v>
      </c>
      <c r="DI35" s="32">
        <f t="shared" si="71"/>
        <v>0</v>
      </c>
      <c r="DJ35" s="70"/>
      <c r="DK35" s="70"/>
      <c r="DL35" s="1430">
        <v>0</v>
      </c>
      <c r="DM35" s="32">
        <f t="shared" si="72"/>
        <v>0</v>
      </c>
      <c r="DN35" s="1430"/>
      <c r="DO35" s="32" t="str">
        <f t="shared" si="73"/>
        <v/>
      </c>
      <c r="DP35" s="1430">
        <v>0</v>
      </c>
      <c r="DQ35" s="32">
        <f t="shared" si="74"/>
        <v>0</v>
      </c>
      <c r="DR35" s="1430"/>
      <c r="DS35" s="32" t="str">
        <f t="shared" si="75"/>
        <v/>
      </c>
      <c r="DT35" s="1430">
        <v>0</v>
      </c>
      <c r="DU35" s="32">
        <f t="shared" si="76"/>
        <v>0</v>
      </c>
      <c r="DV35" s="1430">
        <v>0</v>
      </c>
      <c r="DW35" s="32">
        <f t="shared" si="77"/>
        <v>0</v>
      </c>
      <c r="DX35" s="70"/>
      <c r="DY35" s="70"/>
      <c r="DZ35" s="70"/>
      <c r="EA35" s="70"/>
      <c r="EB35" s="70"/>
      <c r="EC35" s="70"/>
      <c r="ED35" s="70"/>
      <c r="EE35" s="70"/>
      <c r="EF35" s="70"/>
      <c r="EG35" s="70"/>
      <c r="EH35" s="70"/>
      <c r="EI35" s="70"/>
      <c r="EJ35" s="70"/>
      <c r="EK35" s="70"/>
      <c r="EL35" s="70"/>
      <c r="EM35" s="70"/>
      <c r="EN35" s="70"/>
      <c r="EO35" s="70"/>
      <c r="EP35" s="1430">
        <v>0</v>
      </c>
      <c r="EQ35" s="32">
        <f t="shared" si="78"/>
        <v>0</v>
      </c>
      <c r="ER35" s="70"/>
      <c r="ES35" s="70"/>
      <c r="ET35" s="70"/>
      <c r="EU35" s="70"/>
      <c r="EV35" s="1430">
        <v>0</v>
      </c>
      <c r="EW35" s="32">
        <f t="shared" si="79"/>
        <v>0</v>
      </c>
      <c r="EX35" s="70"/>
      <c r="EY35" s="70"/>
      <c r="EZ35" s="70"/>
      <c r="FA35" s="70"/>
      <c r="FB35" s="70"/>
      <c r="FC35" s="70"/>
      <c r="FD35" s="70"/>
      <c r="FE35" s="70"/>
      <c r="FF35" s="1430">
        <v>0</v>
      </c>
      <c r="FG35" s="32">
        <f t="shared" si="80"/>
        <v>0</v>
      </c>
      <c r="FH35" s="70"/>
      <c r="FI35" s="70"/>
      <c r="FJ35" s="70"/>
      <c r="FK35" s="70"/>
      <c r="FL35" s="32"/>
      <c r="FM35" s="32"/>
      <c r="FN35" s="32"/>
      <c r="FO35" s="32"/>
      <c r="FP35" s="32"/>
      <c r="FQ35" s="32"/>
      <c r="FR35" s="32"/>
    </row>
    <row r="36" spans="1:174" ht="12.75" customHeight="1">
      <c r="A36" s="1424" t="s">
        <v>149</v>
      </c>
      <c r="B36" s="70">
        <f t="shared" si="41"/>
        <v>292.56400000000002</v>
      </c>
      <c r="C36" s="70">
        <f t="shared" si="0"/>
        <v>1.0260610084206814</v>
      </c>
      <c r="D36" s="1430"/>
      <c r="E36" s="32" t="str">
        <f t="shared" si="42"/>
        <v/>
      </c>
      <c r="F36" s="70"/>
      <c r="G36" s="70"/>
      <c r="H36" s="70"/>
      <c r="I36" s="70"/>
      <c r="J36" s="1430"/>
      <c r="K36" s="32" t="str">
        <f t="shared" si="43"/>
        <v/>
      </c>
      <c r="L36" s="1430"/>
      <c r="M36" s="32" t="str">
        <f t="shared" si="44"/>
        <v/>
      </c>
      <c r="N36" s="1430"/>
      <c r="O36" s="32" t="str">
        <f t="shared" si="45"/>
        <v/>
      </c>
      <c r="P36" s="70"/>
      <c r="Q36" s="70"/>
      <c r="R36" s="70"/>
      <c r="S36" s="70"/>
      <c r="T36" s="70"/>
      <c r="U36" s="70"/>
      <c r="V36" s="1430"/>
      <c r="W36" s="32" t="str">
        <f t="shared" si="46"/>
        <v/>
      </c>
      <c r="X36" s="1430"/>
      <c r="Y36" s="32" t="str">
        <f t="shared" si="47"/>
        <v/>
      </c>
      <c r="Z36" s="1430"/>
      <c r="AA36" s="32" t="str">
        <f t="shared" si="48"/>
        <v/>
      </c>
      <c r="AB36" s="70"/>
      <c r="AC36" s="70"/>
      <c r="AD36" s="70"/>
      <c r="AE36" s="70"/>
      <c r="AF36" s="70"/>
      <c r="AG36" s="70"/>
      <c r="AH36" s="70"/>
      <c r="AI36" s="70"/>
      <c r="AJ36" s="1430"/>
      <c r="AK36" s="32" t="str">
        <f t="shared" si="49"/>
        <v/>
      </c>
      <c r="AL36" s="1430"/>
      <c r="AM36" s="32" t="str">
        <f t="shared" si="50"/>
        <v/>
      </c>
      <c r="AN36" s="1430"/>
      <c r="AO36" s="32" t="str">
        <f t="shared" si="51"/>
        <v/>
      </c>
      <c r="AP36" s="70"/>
      <c r="AQ36" s="70"/>
      <c r="AR36" s="70"/>
      <c r="AS36" s="70"/>
      <c r="AT36" s="1430"/>
      <c r="AU36" s="32" t="str">
        <f t="shared" si="52"/>
        <v/>
      </c>
      <c r="AV36" s="1430"/>
      <c r="AW36" s="32" t="str">
        <f t="shared" si="53"/>
        <v/>
      </c>
      <c r="AX36" s="1430"/>
      <c r="AY36" s="32" t="str">
        <f t="shared" si="54"/>
        <v/>
      </c>
      <c r="AZ36" s="1430"/>
      <c r="BA36" s="32" t="str">
        <f t="shared" si="55"/>
        <v/>
      </c>
      <c r="BB36" s="70"/>
      <c r="BC36" s="70"/>
      <c r="BD36" s="70"/>
      <c r="BE36" s="70"/>
      <c r="BF36" s="1430"/>
      <c r="BG36" s="32" t="str">
        <f t="shared" si="56"/>
        <v/>
      </c>
      <c r="BH36" s="70"/>
      <c r="BI36" s="70"/>
      <c r="BJ36" s="1430"/>
      <c r="BK36" s="32" t="str">
        <f t="shared" si="57"/>
        <v/>
      </c>
      <c r="BL36" s="1430"/>
      <c r="BM36" s="32" t="str">
        <f t="shared" si="58"/>
        <v/>
      </c>
      <c r="BN36" s="70"/>
      <c r="BO36" s="70"/>
      <c r="BP36" s="70"/>
      <c r="BQ36" s="70"/>
      <c r="BR36" s="1430"/>
      <c r="BS36" s="32" t="str">
        <f t="shared" si="59"/>
        <v/>
      </c>
      <c r="BT36" s="1430"/>
      <c r="BU36" s="32" t="str">
        <f t="shared" si="60"/>
        <v/>
      </c>
      <c r="BV36" s="1430"/>
      <c r="BW36" s="32" t="str">
        <f t="shared" si="61"/>
        <v/>
      </c>
      <c r="BX36" s="1430"/>
      <c r="BY36" s="32" t="str">
        <f t="shared" si="62"/>
        <v/>
      </c>
      <c r="BZ36" s="1430">
        <v>0</v>
      </c>
      <c r="CA36" s="32">
        <f t="shared" si="63"/>
        <v>0</v>
      </c>
      <c r="CB36" s="1430"/>
      <c r="CC36" s="32" t="str">
        <f t="shared" si="64"/>
        <v/>
      </c>
      <c r="CD36" s="70"/>
      <c r="CE36" s="70"/>
      <c r="CF36" s="1430"/>
      <c r="CG36" s="32" t="str">
        <f t="shared" si="65"/>
        <v/>
      </c>
      <c r="CH36" s="1430">
        <v>0</v>
      </c>
      <c r="CI36" s="32">
        <f t="shared" si="66"/>
        <v>0</v>
      </c>
      <c r="CJ36" s="70"/>
      <c r="CK36" s="70"/>
      <c r="CL36" s="70"/>
      <c r="CM36" s="70"/>
      <c r="CN36" s="1430"/>
      <c r="CO36" s="32" t="str">
        <f t="shared" si="67"/>
        <v/>
      </c>
      <c r="CP36" s="1430"/>
      <c r="CQ36" s="32" t="str">
        <f t="shared" si="68"/>
        <v/>
      </c>
      <c r="CR36" s="70"/>
      <c r="CS36" s="70"/>
      <c r="CT36" s="70"/>
      <c r="CU36" s="70"/>
      <c r="CV36" s="70"/>
      <c r="CW36" s="70"/>
      <c r="CX36" s="1430"/>
      <c r="CY36" s="32" t="str">
        <f t="shared" si="69"/>
        <v/>
      </c>
      <c r="CZ36" s="70"/>
      <c r="DA36" s="70"/>
      <c r="DB36" s="1430"/>
      <c r="DC36" s="32" t="str">
        <f t="shared" si="70"/>
        <v/>
      </c>
      <c r="DD36" s="70"/>
      <c r="DE36" s="70"/>
      <c r="DF36" s="70"/>
      <c r="DG36" s="70"/>
      <c r="DH36" s="1430">
        <v>0</v>
      </c>
      <c r="DI36" s="32">
        <f t="shared" si="71"/>
        <v>0</v>
      </c>
      <c r="DJ36" s="70"/>
      <c r="DK36" s="70"/>
      <c r="DL36" s="1430">
        <v>0</v>
      </c>
      <c r="DM36" s="32">
        <f t="shared" si="72"/>
        <v>0</v>
      </c>
      <c r="DN36" s="1430"/>
      <c r="DO36" s="32" t="str">
        <f t="shared" si="73"/>
        <v/>
      </c>
      <c r="DP36" s="1430">
        <v>0</v>
      </c>
      <c r="DQ36" s="32">
        <f t="shared" si="74"/>
        <v>0</v>
      </c>
      <c r="DR36" s="1430"/>
      <c r="DS36" s="32" t="str">
        <f t="shared" si="75"/>
        <v/>
      </c>
      <c r="DT36" s="1430">
        <v>0</v>
      </c>
      <c r="DU36" s="32">
        <f t="shared" si="76"/>
        <v>0</v>
      </c>
      <c r="DV36" s="1430">
        <v>0</v>
      </c>
      <c r="DW36" s="32">
        <f t="shared" si="77"/>
        <v>0</v>
      </c>
      <c r="DX36" s="70"/>
      <c r="DY36" s="70"/>
      <c r="DZ36" s="70"/>
      <c r="EA36" s="70"/>
      <c r="EB36" s="70"/>
      <c r="EC36" s="70"/>
      <c r="ED36" s="70"/>
      <c r="EE36" s="70"/>
      <c r="EF36" s="70"/>
      <c r="EG36" s="70"/>
      <c r="EH36" s="70"/>
      <c r="EI36" s="70"/>
      <c r="EJ36" s="70"/>
      <c r="EK36" s="70"/>
      <c r="EL36" s="70"/>
      <c r="EM36" s="70"/>
      <c r="EN36" s="70"/>
      <c r="EO36" s="70"/>
      <c r="EP36" s="1430">
        <v>0</v>
      </c>
      <c r="EQ36" s="32">
        <f t="shared" si="78"/>
        <v>0</v>
      </c>
      <c r="ER36" s="70"/>
      <c r="ES36" s="70"/>
      <c r="ET36" s="70"/>
      <c r="EU36" s="70"/>
      <c r="EV36" s="1430">
        <v>292.56400000000002</v>
      </c>
      <c r="EW36" s="32">
        <f t="shared" si="79"/>
        <v>19.932985314817767</v>
      </c>
      <c r="EX36" s="70"/>
      <c r="EY36" s="70"/>
      <c r="EZ36" s="70"/>
      <c r="FA36" s="70"/>
      <c r="FB36" s="70"/>
      <c r="FC36" s="70"/>
      <c r="FD36" s="70"/>
      <c r="FE36" s="70"/>
      <c r="FF36" s="1430">
        <v>0</v>
      </c>
      <c r="FG36" s="32">
        <f t="shared" si="80"/>
        <v>0</v>
      </c>
      <c r="FH36" s="70"/>
      <c r="FI36" s="70"/>
      <c r="FJ36" s="70"/>
      <c r="FK36" s="70"/>
    </row>
    <row r="37" spans="1:174" ht="12.75" customHeight="1">
      <c r="A37" s="1424" t="s">
        <v>150</v>
      </c>
      <c r="B37" s="70">
        <f t="shared" si="41"/>
        <v>3093.9226716599997</v>
      </c>
      <c r="C37" s="70">
        <f t="shared" si="0"/>
        <v>10.850799881253563</v>
      </c>
      <c r="D37" s="1430"/>
      <c r="E37" s="32" t="str">
        <f t="shared" si="42"/>
        <v/>
      </c>
      <c r="F37" s="70"/>
      <c r="G37" s="70"/>
      <c r="H37" s="70"/>
      <c r="I37" s="70"/>
      <c r="J37" s="1430"/>
      <c r="K37" s="32" t="str">
        <f t="shared" si="43"/>
        <v/>
      </c>
      <c r="L37" s="1430">
        <v>0</v>
      </c>
      <c r="M37" s="32">
        <f t="shared" si="44"/>
        <v>0</v>
      </c>
      <c r="N37" s="1430"/>
      <c r="O37" s="32" t="str">
        <f t="shared" si="45"/>
        <v/>
      </c>
      <c r="P37" s="70"/>
      <c r="Q37" s="70"/>
      <c r="R37" s="70"/>
      <c r="S37" s="70"/>
      <c r="T37" s="70"/>
      <c r="U37" s="70"/>
      <c r="V37" s="1430"/>
      <c r="W37" s="32" t="str">
        <f t="shared" si="46"/>
        <v/>
      </c>
      <c r="X37" s="1430"/>
      <c r="Y37" s="32" t="str">
        <f t="shared" si="47"/>
        <v/>
      </c>
      <c r="Z37" s="1430">
        <v>1.56</v>
      </c>
      <c r="AA37" s="32">
        <f t="shared" si="48"/>
        <v>0.78156312625250501</v>
      </c>
      <c r="AB37" s="70"/>
      <c r="AC37" s="70"/>
      <c r="AD37" s="70"/>
      <c r="AE37" s="70"/>
      <c r="AF37" s="70"/>
      <c r="AG37" s="70"/>
      <c r="AH37" s="70"/>
      <c r="AI37" s="70"/>
      <c r="AJ37" s="1430">
        <v>364.7</v>
      </c>
      <c r="AK37" s="32">
        <f t="shared" si="49"/>
        <v>60.956042119338129</v>
      </c>
      <c r="AL37" s="1430"/>
      <c r="AM37" s="32" t="str">
        <f t="shared" si="50"/>
        <v/>
      </c>
      <c r="AN37" s="1430">
        <v>831</v>
      </c>
      <c r="AO37" s="32">
        <f t="shared" si="51"/>
        <v>63.160294900053202</v>
      </c>
      <c r="AP37" s="70"/>
      <c r="AQ37" s="70"/>
      <c r="AR37" s="70"/>
      <c r="AS37" s="70"/>
      <c r="AT37" s="1430"/>
      <c r="AU37" s="32" t="str">
        <f t="shared" si="52"/>
        <v/>
      </c>
      <c r="AV37" s="1430"/>
      <c r="AW37" s="32" t="str">
        <f t="shared" si="53"/>
        <v/>
      </c>
      <c r="AX37" s="1430">
        <v>44.86</v>
      </c>
      <c r="AY37" s="32">
        <f t="shared" si="54"/>
        <v>2.1044869229325847</v>
      </c>
      <c r="AZ37" s="1430">
        <v>16.45</v>
      </c>
      <c r="BA37" s="32">
        <f t="shared" si="55"/>
        <v>1.2805642267182524</v>
      </c>
      <c r="BB37" s="70"/>
      <c r="BC37" s="70"/>
      <c r="BD37" s="70"/>
      <c r="BE37" s="70"/>
      <c r="BF37" s="1430"/>
      <c r="BG37" s="32" t="str">
        <f t="shared" si="56"/>
        <v/>
      </c>
      <c r="BH37" s="70"/>
      <c r="BI37" s="70"/>
      <c r="BJ37" s="1430"/>
      <c r="BK37" s="32" t="str">
        <f t="shared" si="57"/>
        <v/>
      </c>
      <c r="BL37" s="1430">
        <v>90.4</v>
      </c>
      <c r="BM37" s="32">
        <f t="shared" si="58"/>
        <v>10.761904761904763</v>
      </c>
      <c r="BN37" s="70"/>
      <c r="BO37" s="70"/>
      <c r="BP37" s="70"/>
      <c r="BQ37" s="70"/>
      <c r="BR37" s="1430">
        <v>31.565855819999999</v>
      </c>
      <c r="BS37" s="32">
        <f t="shared" si="59"/>
        <v>6.2403090506601071</v>
      </c>
      <c r="BT37" s="1430">
        <v>0.18460699999999999</v>
      </c>
      <c r="BU37" s="32">
        <f t="shared" si="60"/>
        <v>3.6999424386145501</v>
      </c>
      <c r="BV37" s="1430"/>
      <c r="BW37" s="32" t="str">
        <f t="shared" si="61"/>
        <v/>
      </c>
      <c r="BX37" s="1430"/>
      <c r="BY37" s="32" t="str">
        <f t="shared" si="62"/>
        <v/>
      </c>
      <c r="BZ37" s="1430">
        <v>8.9066038400000007</v>
      </c>
      <c r="CA37" s="32">
        <f t="shared" si="63"/>
        <v>0.15317855063154442</v>
      </c>
      <c r="CB37" s="1430">
        <v>5.95</v>
      </c>
      <c r="CC37" s="32">
        <f t="shared" si="64"/>
        <v>4.6116881103704852</v>
      </c>
      <c r="CD37" s="70"/>
      <c r="CE37" s="70"/>
      <c r="CF37" s="1430">
        <v>610</v>
      </c>
      <c r="CG37" s="32">
        <f t="shared" si="65"/>
        <v>93.788437884378851</v>
      </c>
      <c r="CH37" s="1430">
        <v>0</v>
      </c>
      <c r="CI37" s="32">
        <f t="shared" si="66"/>
        <v>0</v>
      </c>
      <c r="CJ37" s="70"/>
      <c r="CK37" s="70"/>
      <c r="CL37" s="70"/>
      <c r="CM37" s="70"/>
      <c r="CN37" s="1430"/>
      <c r="CO37" s="32" t="str">
        <f t="shared" si="67"/>
        <v/>
      </c>
      <c r="CP37" s="1430">
        <v>62.690959999999997</v>
      </c>
      <c r="CQ37" s="32">
        <f t="shared" si="68"/>
        <v>5.7306432056611278</v>
      </c>
      <c r="CR37" s="70"/>
      <c r="CS37" s="70"/>
      <c r="CT37" s="70"/>
      <c r="CU37" s="70"/>
      <c r="CV37" s="70"/>
      <c r="CW37" s="70"/>
      <c r="CX37" s="1430"/>
      <c r="CY37" s="32" t="str">
        <f t="shared" si="69"/>
        <v/>
      </c>
      <c r="CZ37" s="70"/>
      <c r="DA37" s="70"/>
      <c r="DB37" s="1430">
        <v>10.95459</v>
      </c>
      <c r="DC37" s="32">
        <f t="shared" si="70"/>
        <v>73.768188444742052</v>
      </c>
      <c r="DD37" s="70"/>
      <c r="DE37" s="70"/>
      <c r="DF37" s="70"/>
      <c r="DG37" s="70"/>
      <c r="DH37" s="1430">
        <v>80.398213999999996</v>
      </c>
      <c r="DI37" s="32">
        <f t="shared" si="71"/>
        <v>24.180932129473121</v>
      </c>
      <c r="DJ37" s="70"/>
      <c r="DK37" s="70"/>
      <c r="DL37" s="1430">
        <v>128.47999999999999</v>
      </c>
      <c r="DM37" s="32">
        <f t="shared" si="72"/>
        <v>24.539314854994956</v>
      </c>
      <c r="DN37" s="1430"/>
      <c r="DO37" s="32" t="str">
        <f t="shared" si="73"/>
        <v/>
      </c>
      <c r="DP37" s="1430">
        <v>10.439</v>
      </c>
      <c r="DQ37" s="32">
        <f t="shared" si="74"/>
        <v>10.311783526631942</v>
      </c>
      <c r="DR37" s="1430">
        <v>2.17</v>
      </c>
      <c r="DS37" s="32">
        <f t="shared" si="75"/>
        <v>0.87715752455636842</v>
      </c>
      <c r="DT37" s="1430">
        <v>106.7</v>
      </c>
      <c r="DU37" s="32">
        <f t="shared" si="76"/>
        <v>19.039971448965026</v>
      </c>
      <c r="DV37" s="1430">
        <v>1.2</v>
      </c>
      <c r="DW37" s="32">
        <f t="shared" si="77"/>
        <v>100</v>
      </c>
      <c r="DX37" s="70"/>
      <c r="DY37" s="70"/>
      <c r="DZ37" s="70"/>
      <c r="EA37" s="70"/>
      <c r="EB37" s="70"/>
      <c r="EC37" s="70"/>
      <c r="ED37" s="70"/>
      <c r="EE37" s="70"/>
      <c r="EF37" s="70"/>
      <c r="EG37" s="70"/>
      <c r="EH37" s="70"/>
      <c r="EI37" s="70"/>
      <c r="EJ37" s="70"/>
      <c r="EK37" s="70"/>
      <c r="EL37" s="70"/>
      <c r="EM37" s="70"/>
      <c r="EN37" s="70"/>
      <c r="EO37" s="70"/>
      <c r="EP37" s="1430">
        <v>274.69584099999997</v>
      </c>
      <c r="EQ37" s="32">
        <f t="shared" si="78"/>
        <v>13.007973809312068</v>
      </c>
      <c r="ER37" s="70"/>
      <c r="ES37" s="70"/>
      <c r="ET37" s="70"/>
      <c r="EU37" s="70"/>
      <c r="EV37" s="1430">
        <v>410.61700000000002</v>
      </c>
      <c r="EW37" s="32">
        <f t="shared" si="79"/>
        <v>27.976178309752832</v>
      </c>
      <c r="EX37" s="70"/>
      <c r="EY37" s="70"/>
      <c r="EZ37" s="70"/>
      <c r="FA37" s="70"/>
      <c r="FB37" s="70"/>
      <c r="FC37" s="70"/>
      <c r="FD37" s="70"/>
      <c r="FE37" s="70"/>
      <c r="FF37" s="1430">
        <v>0</v>
      </c>
      <c r="FG37" s="32">
        <f t="shared" si="80"/>
        <v>0</v>
      </c>
      <c r="FH37" s="70"/>
      <c r="FI37" s="70"/>
      <c r="FJ37" s="70"/>
      <c r="FK37" s="70"/>
    </row>
    <row r="38" spans="1:174" ht="12.75" customHeight="1">
      <c r="A38" s="1424" t="s">
        <v>283</v>
      </c>
      <c r="B38" s="70">
        <f t="shared" si="41"/>
        <v>2607.0795475299997</v>
      </c>
      <c r="C38" s="70">
        <f t="shared" si="0"/>
        <v>9.1433760461696068</v>
      </c>
      <c r="D38" s="1430">
        <v>8.5500000000000007</v>
      </c>
      <c r="E38" s="32">
        <f t="shared" si="42"/>
        <v>0.9785071757192888</v>
      </c>
      <c r="F38" s="70"/>
      <c r="G38" s="70"/>
      <c r="H38" s="70"/>
      <c r="I38" s="70"/>
      <c r="J38" s="1430">
        <v>196.70699999999999</v>
      </c>
      <c r="K38" s="32">
        <f t="shared" si="43"/>
        <v>35.312269993716903</v>
      </c>
      <c r="L38" s="1430">
        <v>40.673999999999999</v>
      </c>
      <c r="M38" s="32">
        <f t="shared" si="44"/>
        <v>10.672033206778844</v>
      </c>
      <c r="N38" s="1430">
        <v>39.851999999999997</v>
      </c>
      <c r="O38" s="32">
        <f t="shared" si="45"/>
        <v>13.009287218241466</v>
      </c>
      <c r="P38" s="70"/>
      <c r="Q38" s="70"/>
      <c r="R38" s="70"/>
      <c r="S38" s="70"/>
      <c r="T38" s="70"/>
      <c r="U38" s="70"/>
      <c r="V38" s="1430">
        <v>17.45</v>
      </c>
      <c r="W38" s="32">
        <f t="shared" si="46"/>
        <v>19.822787686016131</v>
      </c>
      <c r="X38" s="1430">
        <v>39.96</v>
      </c>
      <c r="Y38" s="32">
        <f t="shared" si="47"/>
        <v>7.515798976828167</v>
      </c>
      <c r="Z38" s="1430">
        <v>22.91</v>
      </c>
      <c r="AA38" s="32">
        <f t="shared" si="48"/>
        <v>11.477955911823647</v>
      </c>
      <c r="AB38" s="70"/>
      <c r="AC38" s="70"/>
      <c r="AD38" s="70"/>
      <c r="AE38" s="70"/>
      <c r="AF38" s="70"/>
      <c r="AG38" s="70"/>
      <c r="AH38" s="70"/>
      <c r="AI38" s="70"/>
      <c r="AJ38" s="1430">
        <v>88.5</v>
      </c>
      <c r="AK38" s="32">
        <f t="shared" si="49"/>
        <v>14.791910412836371</v>
      </c>
      <c r="AL38" s="1430">
        <v>174.9</v>
      </c>
      <c r="AM38" s="32">
        <f t="shared" si="50"/>
        <v>7.4038013800110063</v>
      </c>
      <c r="AN38" s="1430">
        <v>134</v>
      </c>
      <c r="AO38" s="32">
        <f t="shared" si="51"/>
        <v>10.184692559094017</v>
      </c>
      <c r="AP38" s="70"/>
      <c r="AQ38" s="70"/>
      <c r="AR38" s="70"/>
      <c r="AS38" s="70"/>
      <c r="AT38" s="1430">
        <v>18.05</v>
      </c>
      <c r="AU38" s="32">
        <f t="shared" si="52"/>
        <v>10.891865797731111</v>
      </c>
      <c r="AV38" s="1430">
        <v>33.22</v>
      </c>
      <c r="AW38" s="32">
        <f t="shared" si="53"/>
        <v>14.540838658846186</v>
      </c>
      <c r="AX38" s="1430">
        <v>290.79000000000002</v>
      </c>
      <c r="AY38" s="32">
        <f t="shared" si="54"/>
        <v>13.641635138643924</v>
      </c>
      <c r="AZ38" s="1430">
        <v>17.48</v>
      </c>
      <c r="BA38" s="32">
        <f t="shared" si="55"/>
        <v>1.3607454518562343</v>
      </c>
      <c r="BB38" s="70"/>
      <c r="BC38" s="70"/>
      <c r="BD38" s="70"/>
      <c r="BE38" s="70"/>
      <c r="BF38" s="1430"/>
      <c r="BG38" s="32" t="str">
        <f t="shared" si="56"/>
        <v/>
      </c>
      <c r="BH38" s="70"/>
      <c r="BI38" s="70"/>
      <c r="BJ38" s="1430">
        <v>21.691431000000001</v>
      </c>
      <c r="BK38" s="32">
        <f t="shared" si="57"/>
        <v>4.4762582574164922</v>
      </c>
      <c r="BL38" s="1430"/>
      <c r="BM38" s="32" t="str">
        <f t="shared" si="58"/>
        <v/>
      </c>
      <c r="BN38" s="70"/>
      <c r="BO38" s="70"/>
      <c r="BP38" s="70"/>
      <c r="BQ38" s="70"/>
      <c r="BR38" s="1430"/>
      <c r="BS38" s="32" t="str">
        <f t="shared" si="59"/>
        <v/>
      </c>
      <c r="BT38" s="1430"/>
      <c r="BU38" s="32" t="str">
        <f t="shared" si="60"/>
        <v/>
      </c>
      <c r="BV38" s="1430">
        <v>26.99</v>
      </c>
      <c r="BW38" s="32">
        <f t="shared" si="61"/>
        <v>40.721182860591426</v>
      </c>
      <c r="BX38" s="1430">
        <v>22.14</v>
      </c>
      <c r="BY38" s="32">
        <f t="shared" si="62"/>
        <v>18.129708483458892</v>
      </c>
      <c r="BZ38" s="1430">
        <v>643.36114252999994</v>
      </c>
      <c r="CA38" s="32">
        <f t="shared" si="63"/>
        <v>11.064725580676535</v>
      </c>
      <c r="CB38" s="1430">
        <v>6.86</v>
      </c>
      <c r="CC38" s="32">
        <f t="shared" si="64"/>
        <v>5.317005115485971</v>
      </c>
      <c r="CD38" s="70"/>
      <c r="CE38" s="70"/>
      <c r="CF38" s="1430">
        <v>40.4</v>
      </c>
      <c r="CG38" s="32">
        <f t="shared" si="65"/>
        <v>6.211562115621156</v>
      </c>
      <c r="CH38" s="1430">
        <v>6.3</v>
      </c>
      <c r="CI38" s="32">
        <f t="shared" si="66"/>
        <v>5.2225814474011445</v>
      </c>
      <c r="CJ38" s="70"/>
      <c r="CK38" s="70"/>
      <c r="CL38" s="70"/>
      <c r="CM38" s="70"/>
      <c r="CN38" s="1430">
        <v>30.9</v>
      </c>
      <c r="CO38" s="32">
        <f t="shared" si="67"/>
        <v>8.5643015521064285</v>
      </c>
      <c r="CP38" s="1430"/>
      <c r="CQ38" s="32" t="str">
        <f t="shared" si="68"/>
        <v/>
      </c>
      <c r="CR38" s="70"/>
      <c r="CS38" s="70"/>
      <c r="CT38" s="70"/>
      <c r="CU38" s="70"/>
      <c r="CV38" s="70"/>
      <c r="CW38" s="70"/>
      <c r="CX38" s="1430">
        <v>-12.91</v>
      </c>
      <c r="CY38" s="32">
        <f t="shared" si="69"/>
        <v>-19.271533064636511</v>
      </c>
      <c r="CZ38" s="70"/>
      <c r="DA38" s="70"/>
      <c r="DB38" s="1430"/>
      <c r="DC38" s="32" t="str">
        <f t="shared" si="70"/>
        <v/>
      </c>
      <c r="DD38" s="70"/>
      <c r="DE38" s="70"/>
      <c r="DF38" s="70"/>
      <c r="DG38" s="70"/>
      <c r="DH38" s="1430">
        <v>0</v>
      </c>
      <c r="DI38" s="32">
        <f t="shared" si="71"/>
        <v>0</v>
      </c>
      <c r="DJ38" s="70"/>
      <c r="DK38" s="70"/>
      <c r="DL38" s="1430">
        <v>40.35</v>
      </c>
      <c r="DM38" s="32">
        <f t="shared" si="72"/>
        <v>7.7067353237783829</v>
      </c>
      <c r="DN38" s="1430">
        <v>2.25</v>
      </c>
      <c r="DO38" s="32">
        <f t="shared" si="73"/>
        <v>100</v>
      </c>
      <c r="DP38" s="1430"/>
      <c r="DQ38" s="32" t="str">
        <f t="shared" si="74"/>
        <v/>
      </c>
      <c r="DR38" s="1430">
        <v>16.68</v>
      </c>
      <c r="DS38" s="32">
        <f t="shared" si="75"/>
        <v>6.7423905574194585</v>
      </c>
      <c r="DT38" s="1430">
        <v>0</v>
      </c>
      <c r="DU38" s="32">
        <f t="shared" si="76"/>
        <v>0</v>
      </c>
      <c r="DV38" s="1430">
        <v>0</v>
      </c>
      <c r="DW38" s="32">
        <f t="shared" si="77"/>
        <v>0</v>
      </c>
      <c r="DX38" s="70"/>
      <c r="DY38" s="70"/>
      <c r="DZ38" s="70"/>
      <c r="EA38" s="70"/>
      <c r="EB38" s="70"/>
      <c r="EC38" s="70"/>
      <c r="ED38" s="70"/>
      <c r="EE38" s="70"/>
      <c r="EF38" s="70"/>
      <c r="EG38" s="70"/>
      <c r="EH38" s="70"/>
      <c r="EI38" s="70"/>
      <c r="EJ38" s="70"/>
      <c r="EK38" s="70"/>
      <c r="EL38" s="70"/>
      <c r="EM38" s="70"/>
      <c r="EN38" s="70"/>
      <c r="EO38" s="70"/>
      <c r="EP38" s="1430">
        <v>418.32397400000002</v>
      </c>
      <c r="EQ38" s="32">
        <f t="shared" si="78"/>
        <v>19.809354512940523</v>
      </c>
      <c r="ER38" s="70"/>
      <c r="ES38" s="70"/>
      <c r="ET38" s="70"/>
      <c r="EU38" s="70"/>
      <c r="EV38" s="1430">
        <v>205.5</v>
      </c>
      <c r="EW38" s="32">
        <f t="shared" si="79"/>
        <v>14.001136442607603</v>
      </c>
      <c r="EX38" s="70"/>
      <c r="EY38" s="70"/>
      <c r="EZ38" s="70"/>
      <c r="FA38" s="70"/>
      <c r="FB38" s="70"/>
      <c r="FC38" s="70"/>
      <c r="FD38" s="70"/>
      <c r="FE38" s="70"/>
      <c r="FF38" s="1430">
        <v>15.2</v>
      </c>
      <c r="FG38" s="32">
        <f t="shared" si="80"/>
        <v>4.1319393474797881</v>
      </c>
      <c r="FH38" s="70"/>
      <c r="FI38" s="70"/>
      <c r="FJ38" s="70"/>
      <c r="FK38" s="70"/>
    </row>
    <row r="39" spans="1:174" ht="12.75" customHeight="1">
      <c r="A39" s="1424" t="s">
        <v>153</v>
      </c>
      <c r="B39" s="70">
        <f t="shared" si="41"/>
        <v>281.11399999999998</v>
      </c>
      <c r="C39" s="70">
        <f t="shared" si="0"/>
        <v>0.98590432972331299</v>
      </c>
      <c r="D39" s="1430"/>
      <c r="E39" s="32" t="str">
        <f t="shared" si="42"/>
        <v/>
      </c>
      <c r="F39" s="70"/>
      <c r="G39" s="70"/>
      <c r="H39" s="70"/>
      <c r="I39" s="70"/>
      <c r="J39" s="1430"/>
      <c r="K39" s="32" t="str">
        <f t="shared" si="43"/>
        <v/>
      </c>
      <c r="L39" s="1430">
        <v>0</v>
      </c>
      <c r="M39" s="32">
        <f t="shared" si="44"/>
        <v>0</v>
      </c>
      <c r="N39" s="1430"/>
      <c r="O39" s="32" t="str">
        <f t="shared" si="45"/>
        <v/>
      </c>
      <c r="P39" s="70"/>
      <c r="Q39" s="70"/>
      <c r="R39" s="70"/>
      <c r="S39" s="70"/>
      <c r="T39" s="70"/>
      <c r="U39" s="70"/>
      <c r="V39" s="1430">
        <v>1.39</v>
      </c>
      <c r="W39" s="32">
        <f t="shared" si="46"/>
        <v>1.5790071566511417</v>
      </c>
      <c r="X39" s="1430"/>
      <c r="Y39" s="32" t="str">
        <f t="shared" si="47"/>
        <v/>
      </c>
      <c r="Z39" s="1430"/>
      <c r="AA39" s="32" t="str">
        <f t="shared" si="48"/>
        <v/>
      </c>
      <c r="AB39" s="70"/>
      <c r="AC39" s="70"/>
      <c r="AD39" s="70"/>
      <c r="AE39" s="70"/>
      <c r="AF39" s="70"/>
      <c r="AG39" s="70"/>
      <c r="AH39" s="70"/>
      <c r="AI39" s="70"/>
      <c r="AJ39" s="1430">
        <v>113.1</v>
      </c>
      <c r="AK39" s="32">
        <f t="shared" si="49"/>
        <v>18.903560086912922</v>
      </c>
      <c r="AL39" s="1430"/>
      <c r="AM39" s="32" t="str">
        <f t="shared" si="50"/>
        <v/>
      </c>
      <c r="AN39" s="1430"/>
      <c r="AO39" s="32" t="str">
        <f t="shared" si="51"/>
        <v/>
      </c>
      <c r="AP39" s="70"/>
      <c r="AQ39" s="70"/>
      <c r="AR39" s="70"/>
      <c r="AS39" s="70"/>
      <c r="AT39" s="1430"/>
      <c r="AU39" s="32" t="str">
        <f t="shared" si="52"/>
        <v/>
      </c>
      <c r="AV39" s="1430"/>
      <c r="AW39" s="32" t="str">
        <f t="shared" si="53"/>
        <v/>
      </c>
      <c r="AX39" s="1430"/>
      <c r="AY39" s="32" t="str">
        <f t="shared" si="54"/>
        <v/>
      </c>
      <c r="AZ39" s="1430">
        <v>43.39</v>
      </c>
      <c r="BA39" s="32">
        <f t="shared" si="55"/>
        <v>3.3777314162495431</v>
      </c>
      <c r="BB39" s="70"/>
      <c r="BC39" s="70"/>
      <c r="BD39" s="70"/>
      <c r="BE39" s="70"/>
      <c r="BF39" s="1430"/>
      <c r="BG39" s="32" t="str">
        <f t="shared" si="56"/>
        <v/>
      </c>
      <c r="BH39" s="70"/>
      <c r="BI39" s="70"/>
      <c r="BJ39" s="1430"/>
      <c r="BK39" s="32" t="str">
        <f t="shared" si="57"/>
        <v/>
      </c>
      <c r="BL39" s="1430"/>
      <c r="BM39" s="32" t="str">
        <f t="shared" si="58"/>
        <v/>
      </c>
      <c r="BN39" s="70"/>
      <c r="BO39" s="70"/>
      <c r="BP39" s="70"/>
      <c r="BQ39" s="70"/>
      <c r="BR39" s="1430"/>
      <c r="BS39" s="32" t="str">
        <f t="shared" si="59"/>
        <v/>
      </c>
      <c r="BT39" s="1430"/>
      <c r="BU39" s="32" t="str">
        <f t="shared" si="60"/>
        <v/>
      </c>
      <c r="BV39" s="1430"/>
      <c r="BW39" s="32" t="str">
        <f t="shared" si="61"/>
        <v/>
      </c>
      <c r="BX39" s="1430"/>
      <c r="BY39" s="32" t="str">
        <f t="shared" si="62"/>
        <v/>
      </c>
      <c r="BZ39" s="1430">
        <v>0</v>
      </c>
      <c r="CA39" s="32">
        <f t="shared" si="63"/>
        <v>0</v>
      </c>
      <c r="CB39" s="1430"/>
      <c r="CC39" s="32" t="str">
        <f t="shared" si="64"/>
        <v/>
      </c>
      <c r="CD39" s="70"/>
      <c r="CE39" s="70"/>
      <c r="CF39" s="1430"/>
      <c r="CG39" s="32" t="str">
        <f t="shared" si="65"/>
        <v/>
      </c>
      <c r="CH39" s="1430">
        <v>0</v>
      </c>
      <c r="CI39" s="32">
        <f t="shared" si="66"/>
        <v>0</v>
      </c>
      <c r="CJ39" s="70"/>
      <c r="CK39" s="70"/>
      <c r="CL39" s="70"/>
      <c r="CM39" s="70"/>
      <c r="CN39" s="1430"/>
      <c r="CO39" s="32" t="str">
        <f t="shared" si="67"/>
        <v/>
      </c>
      <c r="CP39" s="1430"/>
      <c r="CQ39" s="32" t="str">
        <f t="shared" si="68"/>
        <v/>
      </c>
      <c r="CR39" s="70"/>
      <c r="CS39" s="70"/>
      <c r="CT39" s="70"/>
      <c r="CU39" s="70"/>
      <c r="CV39" s="70"/>
      <c r="CW39" s="70"/>
      <c r="CX39" s="1430">
        <v>33.33</v>
      </c>
      <c r="CY39" s="32">
        <f t="shared" si="69"/>
        <v>49.753694581280776</v>
      </c>
      <c r="CZ39" s="70"/>
      <c r="DA39" s="70"/>
      <c r="DB39" s="1430"/>
      <c r="DC39" s="32" t="str">
        <f t="shared" si="70"/>
        <v/>
      </c>
      <c r="DD39" s="70"/>
      <c r="DE39" s="70"/>
      <c r="DF39" s="70"/>
      <c r="DG39" s="70"/>
      <c r="DH39" s="1430">
        <v>0</v>
      </c>
      <c r="DI39" s="32">
        <f t="shared" si="71"/>
        <v>0</v>
      </c>
      <c r="DJ39" s="70"/>
      <c r="DK39" s="70"/>
      <c r="DL39" s="1430">
        <v>0</v>
      </c>
      <c r="DM39" s="32">
        <f t="shared" si="72"/>
        <v>0</v>
      </c>
      <c r="DN39" s="1430"/>
      <c r="DO39" s="32" t="str">
        <f t="shared" si="73"/>
        <v/>
      </c>
      <c r="DP39" s="1430">
        <v>0</v>
      </c>
      <c r="DQ39" s="32">
        <f t="shared" si="74"/>
        <v>0</v>
      </c>
      <c r="DR39" s="1430"/>
      <c r="DS39" s="32" t="str">
        <f t="shared" si="75"/>
        <v/>
      </c>
      <c r="DT39" s="1430">
        <v>0</v>
      </c>
      <c r="DU39" s="32">
        <f t="shared" si="76"/>
        <v>0</v>
      </c>
      <c r="DV39" s="1430">
        <v>0</v>
      </c>
      <c r="DW39" s="32">
        <f t="shared" si="77"/>
        <v>0</v>
      </c>
      <c r="DX39" s="70"/>
      <c r="DY39" s="70"/>
      <c r="DZ39" s="70"/>
      <c r="EA39" s="70"/>
      <c r="EB39" s="70"/>
      <c r="EC39" s="70"/>
      <c r="ED39" s="70"/>
      <c r="EE39" s="70"/>
      <c r="EF39" s="70"/>
      <c r="EG39" s="70"/>
      <c r="EH39" s="70"/>
      <c r="EI39" s="70"/>
      <c r="EJ39" s="70"/>
      <c r="EK39" s="70"/>
      <c r="EL39" s="70"/>
      <c r="EM39" s="70"/>
      <c r="EN39" s="70"/>
      <c r="EO39" s="70"/>
      <c r="EP39" s="1430">
        <v>0</v>
      </c>
      <c r="EQ39" s="32">
        <f t="shared" si="78"/>
        <v>0</v>
      </c>
      <c r="ER39" s="70"/>
      <c r="ES39" s="70"/>
      <c r="ET39" s="70"/>
      <c r="EU39" s="70"/>
      <c r="EV39" s="1430">
        <v>68.004000000000005</v>
      </c>
      <c r="EW39" s="32">
        <f t="shared" si="79"/>
        <v>4.6332519836646595</v>
      </c>
      <c r="EX39" s="70"/>
      <c r="EY39" s="70"/>
      <c r="EZ39" s="70"/>
      <c r="FA39" s="70"/>
      <c r="FB39" s="70"/>
      <c r="FC39" s="70"/>
      <c r="FD39" s="70"/>
      <c r="FE39" s="70"/>
      <c r="FF39" s="1430">
        <v>21.9</v>
      </c>
      <c r="FG39" s="32">
        <f t="shared" si="80"/>
        <v>5.9532547177504842</v>
      </c>
      <c r="FH39" s="70"/>
      <c r="FI39" s="70"/>
      <c r="FJ39" s="70"/>
      <c r="FK39" s="70"/>
    </row>
    <row r="40" spans="1:174" ht="12.75" customHeight="1" thickBot="1">
      <c r="A40" s="1424" t="s">
        <v>155</v>
      </c>
      <c r="B40" s="70">
        <f t="shared" si="41"/>
        <v>1395.30421204</v>
      </c>
      <c r="C40" s="70">
        <f t="shared" si="0"/>
        <v>4.8935181596484414</v>
      </c>
      <c r="D40" s="1430"/>
      <c r="E40" s="32" t="str">
        <f t="shared" si="42"/>
        <v/>
      </c>
      <c r="F40" s="70"/>
      <c r="G40" s="70"/>
      <c r="H40" s="70"/>
      <c r="I40" s="70"/>
      <c r="J40" s="1430"/>
      <c r="K40" s="32" t="str">
        <f t="shared" si="43"/>
        <v/>
      </c>
      <c r="L40" s="1430">
        <v>25.033999999999999</v>
      </c>
      <c r="M40" s="32">
        <f t="shared" si="44"/>
        <v>6.5684142031396355</v>
      </c>
      <c r="N40" s="1430">
        <v>0</v>
      </c>
      <c r="O40" s="32">
        <f t="shared" si="45"/>
        <v>0</v>
      </c>
      <c r="P40" s="70"/>
      <c r="Q40" s="70"/>
      <c r="R40" s="70"/>
      <c r="S40" s="70"/>
      <c r="T40" s="70"/>
      <c r="U40" s="70"/>
      <c r="V40" s="1430"/>
      <c r="W40" s="32" t="str">
        <f t="shared" si="46"/>
        <v/>
      </c>
      <c r="X40" s="1430"/>
      <c r="Y40" s="32" t="str">
        <f t="shared" si="47"/>
        <v/>
      </c>
      <c r="Z40" s="1430"/>
      <c r="AA40" s="32" t="str">
        <f t="shared" si="48"/>
        <v/>
      </c>
      <c r="AB40" s="70"/>
      <c r="AC40" s="70"/>
      <c r="AD40" s="70"/>
      <c r="AE40" s="70"/>
      <c r="AF40" s="70"/>
      <c r="AG40" s="70"/>
      <c r="AH40" s="70"/>
      <c r="AI40" s="70"/>
      <c r="AJ40" s="1430">
        <v>23.6</v>
      </c>
      <c r="AK40" s="32">
        <f t="shared" si="49"/>
        <v>3.9445094434230326</v>
      </c>
      <c r="AL40" s="1430"/>
      <c r="AM40" s="32" t="str">
        <f t="shared" si="50"/>
        <v/>
      </c>
      <c r="AN40" s="1430"/>
      <c r="AO40" s="32" t="str">
        <f t="shared" si="51"/>
        <v/>
      </c>
      <c r="AP40" s="70"/>
      <c r="AQ40" s="70"/>
      <c r="AR40" s="70"/>
      <c r="AS40" s="70"/>
      <c r="AT40" s="1430"/>
      <c r="AU40" s="32" t="str">
        <f t="shared" si="52"/>
        <v/>
      </c>
      <c r="AV40" s="1430"/>
      <c r="AW40" s="32" t="str">
        <f t="shared" si="53"/>
        <v/>
      </c>
      <c r="AX40" s="1430">
        <v>18.489999999999998</v>
      </c>
      <c r="AY40" s="32">
        <f t="shared" si="54"/>
        <v>0.86740889890823647</v>
      </c>
      <c r="AZ40" s="1430">
        <v>5.28</v>
      </c>
      <c r="BA40" s="32">
        <f t="shared" si="55"/>
        <v>0.41102608614421732</v>
      </c>
      <c r="BB40" s="70"/>
      <c r="BC40" s="70"/>
      <c r="BD40" s="70"/>
      <c r="BE40" s="70"/>
      <c r="BF40" s="1430"/>
      <c r="BG40" s="32" t="str">
        <f t="shared" si="56"/>
        <v/>
      </c>
      <c r="BH40" s="70"/>
      <c r="BI40" s="70"/>
      <c r="BJ40" s="1430"/>
      <c r="BK40" s="32" t="str">
        <f t="shared" si="57"/>
        <v/>
      </c>
      <c r="BL40" s="1430">
        <v>389.8</v>
      </c>
      <c r="BM40" s="32">
        <f t="shared" si="58"/>
        <v>46.404761904761905</v>
      </c>
      <c r="BN40" s="70"/>
      <c r="BO40" s="70"/>
      <c r="BP40" s="70"/>
      <c r="BQ40" s="70"/>
      <c r="BR40" s="1430"/>
      <c r="BS40" s="32" t="str">
        <f t="shared" si="59"/>
        <v/>
      </c>
      <c r="BT40" s="1430"/>
      <c r="BU40" s="32" t="str">
        <f t="shared" si="60"/>
        <v/>
      </c>
      <c r="BV40" s="1430"/>
      <c r="BW40" s="32" t="str">
        <f t="shared" si="61"/>
        <v/>
      </c>
      <c r="BX40" s="1430"/>
      <c r="BY40" s="32" t="str">
        <f t="shared" si="62"/>
        <v/>
      </c>
      <c r="BZ40" s="1430">
        <v>891.49461303999999</v>
      </c>
      <c r="CA40" s="32">
        <f t="shared" si="63"/>
        <v>15.33220239436368</v>
      </c>
      <c r="CB40" s="1430"/>
      <c r="CC40" s="32" t="str">
        <f t="shared" si="64"/>
        <v/>
      </c>
      <c r="CD40" s="70"/>
      <c r="CE40" s="70"/>
      <c r="CF40" s="1430"/>
      <c r="CG40" s="32" t="str">
        <f t="shared" si="65"/>
        <v/>
      </c>
      <c r="CH40" s="1430">
        <v>0</v>
      </c>
      <c r="CI40" s="32">
        <f t="shared" si="66"/>
        <v>0</v>
      </c>
      <c r="CJ40" s="70"/>
      <c r="CK40" s="70"/>
      <c r="CL40" s="70"/>
      <c r="CM40" s="70"/>
      <c r="CN40" s="1430"/>
      <c r="CO40" s="32" t="str">
        <f t="shared" si="67"/>
        <v/>
      </c>
      <c r="CP40" s="1430"/>
      <c r="CQ40" s="32" t="str">
        <f t="shared" si="68"/>
        <v/>
      </c>
      <c r="CR40" s="70"/>
      <c r="CS40" s="70"/>
      <c r="CT40" s="70"/>
      <c r="CU40" s="70"/>
      <c r="CV40" s="70"/>
      <c r="CW40" s="70"/>
      <c r="CX40" s="1430"/>
      <c r="CY40" s="32" t="str">
        <f t="shared" si="69"/>
        <v/>
      </c>
      <c r="CZ40" s="70"/>
      <c r="DA40" s="70"/>
      <c r="DB40" s="1430"/>
      <c r="DC40" s="32" t="str">
        <f t="shared" si="70"/>
        <v/>
      </c>
      <c r="DD40" s="70"/>
      <c r="DE40" s="70"/>
      <c r="DF40" s="70"/>
      <c r="DG40" s="70"/>
      <c r="DH40" s="1430">
        <v>0</v>
      </c>
      <c r="DI40" s="32">
        <f t="shared" si="71"/>
        <v>0</v>
      </c>
      <c r="DJ40" s="70"/>
      <c r="DK40" s="70"/>
      <c r="DL40" s="1430">
        <v>0</v>
      </c>
      <c r="DM40" s="32">
        <f t="shared" si="72"/>
        <v>0</v>
      </c>
      <c r="DN40" s="1430"/>
      <c r="DO40" s="32" t="str">
        <f t="shared" si="73"/>
        <v/>
      </c>
      <c r="DP40" s="1430">
        <v>0</v>
      </c>
      <c r="DQ40" s="32">
        <f t="shared" si="74"/>
        <v>0</v>
      </c>
      <c r="DR40" s="1430"/>
      <c r="DS40" s="32" t="str">
        <f t="shared" si="75"/>
        <v/>
      </c>
      <c r="DT40" s="1430">
        <v>0</v>
      </c>
      <c r="DU40" s="32">
        <f t="shared" si="76"/>
        <v>0</v>
      </c>
      <c r="DV40" s="1430">
        <v>0</v>
      </c>
      <c r="DW40" s="32">
        <f t="shared" si="77"/>
        <v>0</v>
      </c>
      <c r="DX40" s="70"/>
      <c r="DY40" s="70"/>
      <c r="DZ40" s="70"/>
      <c r="EA40" s="70"/>
      <c r="EB40" s="70"/>
      <c r="EC40" s="70"/>
      <c r="ED40" s="70"/>
      <c r="EE40" s="70"/>
      <c r="EF40" s="70"/>
      <c r="EG40" s="70"/>
      <c r="EH40" s="70"/>
      <c r="EI40" s="70"/>
      <c r="EJ40" s="70"/>
      <c r="EK40" s="70"/>
      <c r="EL40" s="70"/>
      <c r="EM40" s="70"/>
      <c r="EN40" s="70"/>
      <c r="EO40" s="70"/>
      <c r="EP40" s="1430">
        <v>41.605598999999998</v>
      </c>
      <c r="EQ40" s="32">
        <f t="shared" si="78"/>
        <v>1.9701956176058026</v>
      </c>
      <c r="ER40" s="70"/>
      <c r="ES40" s="70"/>
      <c r="ET40" s="70"/>
      <c r="EU40" s="70"/>
      <c r="EV40" s="1430">
        <v>0</v>
      </c>
      <c r="EW40" s="32">
        <f t="shared" si="79"/>
        <v>0</v>
      </c>
      <c r="EX40" s="70"/>
      <c r="EY40" s="70"/>
      <c r="EZ40" s="70"/>
      <c r="FA40" s="70"/>
      <c r="FB40" s="70"/>
      <c r="FC40" s="70"/>
      <c r="FD40" s="70"/>
      <c r="FE40" s="70"/>
      <c r="FF40" s="1430">
        <v>0</v>
      </c>
      <c r="FG40" s="32">
        <f t="shared" si="80"/>
        <v>0</v>
      </c>
      <c r="FH40" s="70"/>
      <c r="FI40" s="70"/>
      <c r="FJ40" s="70"/>
      <c r="FK40" s="70"/>
    </row>
    <row r="41" spans="1:174" ht="12.75" customHeight="1" thickBot="1">
      <c r="A41" s="1422" t="s">
        <v>157</v>
      </c>
      <c r="B41" s="1405">
        <f t="shared" si="41"/>
        <v>8115.09942391</v>
      </c>
      <c r="C41" s="1405">
        <f t="shared" si="0"/>
        <v>28.460737132152914</v>
      </c>
      <c r="D41" s="1432">
        <f>SUM(D32:D40)</f>
        <v>8.5500000000000007</v>
      </c>
      <c r="E41" s="1405">
        <f>IF(D41&lt;&gt;0,D41/D$11*100,0)</f>
        <v>0.9785071757192888</v>
      </c>
      <c r="F41" s="1405"/>
      <c r="G41" s="1405"/>
      <c r="H41" s="1405"/>
      <c r="I41" s="1405"/>
      <c r="J41" s="1432">
        <v>196.70699999999999</v>
      </c>
      <c r="K41" s="1405">
        <f>IF(J41&lt;&gt;0,J41/J$11*100,0)</f>
        <v>35.312269993716903</v>
      </c>
      <c r="L41" s="1432">
        <v>95.02600000000001</v>
      </c>
      <c r="M41" s="1405">
        <f>IF(L41&lt;&gt;0,L41/L$11*100,0)</f>
        <v>24.932896383620161</v>
      </c>
      <c r="N41" s="1432">
        <v>39.851999999999997</v>
      </c>
      <c r="O41" s="1405">
        <f>IF(N41&lt;&gt;0,N41/N$11*100,0)</f>
        <v>13.009287218241466</v>
      </c>
      <c r="P41" s="1431"/>
      <c r="Q41" s="1405"/>
      <c r="R41" s="1431"/>
      <c r="S41" s="1405"/>
      <c r="T41" s="1405"/>
      <c r="U41" s="1405"/>
      <c r="V41" s="1432">
        <f>SUM(V32:V40)</f>
        <v>18.84</v>
      </c>
      <c r="W41" s="1405">
        <f>IF(V41&lt;&gt;0,V41/V$11*100,0)</f>
        <v>21.401794842667272</v>
      </c>
      <c r="X41" s="1432">
        <f>SUM(X32:X40)</f>
        <v>39.96</v>
      </c>
      <c r="Y41" s="1405">
        <f>IF(X41&lt;&gt;0,X41/X$11*100,0)</f>
        <v>7.515798976828167</v>
      </c>
      <c r="Z41" s="1432">
        <f>SUM(Z32:Z40)</f>
        <v>24.47</v>
      </c>
      <c r="AA41" s="1405">
        <f>IF(Z41&lt;&gt;0,Z41/Z$11*100,0)</f>
        <v>12.259519038076153</v>
      </c>
      <c r="AB41" s="1405"/>
      <c r="AC41" s="1405"/>
      <c r="AD41" s="1405"/>
      <c r="AE41" s="1405"/>
      <c r="AF41" s="1405"/>
      <c r="AG41" s="1405"/>
      <c r="AH41" s="1405"/>
      <c r="AI41" s="1405"/>
      <c r="AJ41" s="1432">
        <v>598.29999999999995</v>
      </c>
      <c r="AK41" s="1405">
        <f>IF(AJ41&lt;&gt;0,AJ41/AJ$11*100,0)</f>
        <v>100</v>
      </c>
      <c r="AL41" s="1432">
        <v>174.9</v>
      </c>
      <c r="AM41" s="1405">
        <f>IF(AL41&lt;&gt;0,AL41/AL$11*100,0)</f>
        <v>7.4038013800110063</v>
      </c>
      <c r="AN41" s="1432">
        <v>1315.7</v>
      </c>
      <c r="AO41" s="1405">
        <f>IF(AN41&lt;&gt;0,AN41/AN$11*100,0)</f>
        <v>100</v>
      </c>
      <c r="AP41" s="1405"/>
      <c r="AQ41" s="1405"/>
      <c r="AR41" s="1405"/>
      <c r="AS41" s="1405"/>
      <c r="AT41" s="1432">
        <f>SUM(AT32:AT40)</f>
        <v>18.05</v>
      </c>
      <c r="AU41" s="1405">
        <f>IF(AT41&lt;&gt;0,AT41/AT$11*100,0)</f>
        <v>10.891865797731111</v>
      </c>
      <c r="AV41" s="1432">
        <f>SUM(AV32:AV40)</f>
        <v>33.22</v>
      </c>
      <c r="AW41" s="1405">
        <f>IF(AV41&lt;&gt;0,AV41/AV$11*100,0)</f>
        <v>14.540838658846186</v>
      </c>
      <c r="AX41" s="1432">
        <f>SUM(AX32:AX40)</f>
        <v>359.83000000000004</v>
      </c>
      <c r="AY41" s="1405">
        <f>IF(AX41&lt;&gt;0,AX41/AX$11*100,0)</f>
        <v>16.880462092706914</v>
      </c>
      <c r="AZ41" s="1432">
        <f>SUM(AZ32:AZ40)</f>
        <v>90.32</v>
      </c>
      <c r="BA41" s="1405">
        <f>IF(AZ41&lt;&gt;0,AZ41/AZ$11*100,0)</f>
        <v>7.0310371402548668</v>
      </c>
      <c r="BB41" s="1405"/>
      <c r="BC41" s="1405"/>
      <c r="BD41" s="1405"/>
      <c r="BE41" s="1405"/>
      <c r="BF41" s="1432">
        <f>SUM(BF32:BF40)</f>
        <v>0</v>
      </c>
      <c r="BG41" s="1405">
        <f>IF(BF41&lt;&gt;0,BF41/BF$11*100,0)</f>
        <v>0</v>
      </c>
      <c r="BH41" s="1405"/>
      <c r="BI41" s="1405"/>
      <c r="BJ41" s="1432">
        <v>21.691431000000001</v>
      </c>
      <c r="BK41" s="1405">
        <f>IF(BJ41&lt;&gt;0,BJ41/BJ$11*100,0)</f>
        <v>4.4762582574164922</v>
      </c>
      <c r="BL41" s="1432">
        <v>483.1</v>
      </c>
      <c r="BM41" s="1405">
        <f>IF(BL41&lt;&gt;0,BL41/BL$11*100,0)</f>
        <v>57.511904761904766</v>
      </c>
      <c r="BN41" s="1405"/>
      <c r="BO41" s="1405"/>
      <c r="BP41" s="1405"/>
      <c r="BQ41" s="1405"/>
      <c r="BR41" s="1432">
        <v>31.565855819999999</v>
      </c>
      <c r="BS41" s="1405">
        <f>IF(BR41&lt;&gt;0,BR41/BR$11*100,0)</f>
        <v>6.2403090506601071</v>
      </c>
      <c r="BT41" s="1432">
        <v>0.41553399999999996</v>
      </c>
      <c r="BU41" s="1405">
        <f>IF(BT41&lt;&gt;0,BT41/BT$11*100,0)</f>
        <v>8.3282425979906414</v>
      </c>
      <c r="BV41" s="1432">
        <f>SUM(BV32:BV40)</f>
        <v>26.99</v>
      </c>
      <c r="BW41" s="1405">
        <f>IF(BV41&lt;&gt;0,BV41/BV$11*100,0)</f>
        <v>40.721182860591426</v>
      </c>
      <c r="BX41" s="1432">
        <f>SUM(BX32:BX40)</f>
        <v>22.14</v>
      </c>
      <c r="BY41" s="1405">
        <f>IF(BX41&lt;&gt;0,BX41/BX$11*100,0)</f>
        <v>18.129708483458892</v>
      </c>
      <c r="BZ41" s="1432">
        <v>1574.0039650899998</v>
      </c>
      <c r="CA41" s="1405">
        <f>IF(BZ41&lt;&gt;0,BZ41/BZ$11*100,0)</f>
        <v>27.070211091907087</v>
      </c>
      <c r="CB41" s="1432">
        <f>SUM(CB32:CB40)</f>
        <v>12.81</v>
      </c>
      <c r="CC41" s="1405">
        <f>IF(CB41&lt;&gt;0,CB41/CB$11*100,0)</f>
        <v>9.9286932258564562</v>
      </c>
      <c r="CD41" s="1405"/>
      <c r="CE41" s="1405"/>
      <c r="CF41" s="1432">
        <v>650.4</v>
      </c>
      <c r="CG41" s="1405">
        <f>IF(CF41&lt;&gt;0,CF41/CF$11*100,0)</f>
        <v>100</v>
      </c>
      <c r="CH41" s="1432">
        <v>6.3</v>
      </c>
      <c r="CI41" s="1405">
        <f>IF(CH41&lt;&gt;0,CH41/CH$11*100,0)</f>
        <v>5.2225814474011445</v>
      </c>
      <c r="CJ41" s="1405"/>
      <c r="CK41" s="1405"/>
      <c r="CL41" s="1405"/>
      <c r="CM41" s="1405"/>
      <c r="CN41" s="1432">
        <v>30.9</v>
      </c>
      <c r="CO41" s="1405">
        <f>IF(CN41&lt;&gt;0,CN41/CN$11*100,0)</f>
        <v>8.5643015521064285</v>
      </c>
      <c r="CP41" s="1432">
        <v>62.690959999999997</v>
      </c>
      <c r="CQ41" s="1405">
        <f>IF(CP41&lt;&gt;0,CP41/CP$11*100,0)</f>
        <v>5.7306432056611278</v>
      </c>
      <c r="CR41" s="1405"/>
      <c r="CS41" s="1405"/>
      <c r="CT41" s="1405"/>
      <c r="CU41" s="1405"/>
      <c r="CV41" s="1405"/>
      <c r="CW41" s="1405"/>
      <c r="CX41" s="1432">
        <f>SUM(CX32:CX40)</f>
        <v>20.419999999999998</v>
      </c>
      <c r="CY41" s="1405">
        <f>IF(CX41&lt;&gt;0,CX41/CX$11*100,0)</f>
        <v>30.482161516644268</v>
      </c>
      <c r="CZ41" s="1405"/>
      <c r="DA41" s="1405"/>
      <c r="DB41" s="1432">
        <v>11.98705</v>
      </c>
      <c r="DC41" s="1405">
        <f>IF(DB41&lt;&gt;0,DB41/DB$11*100,0)</f>
        <v>80.720772141773026</v>
      </c>
      <c r="DD41" s="1405"/>
      <c r="DE41" s="1405"/>
      <c r="DF41" s="1405"/>
      <c r="DG41" s="1405"/>
      <c r="DH41" s="1432">
        <v>80.398213999999996</v>
      </c>
      <c r="DI41" s="1405">
        <f>IF(DH41&lt;&gt;0,DH41/DH$11*100,0)</f>
        <v>24.180932129473121</v>
      </c>
      <c r="DJ41" s="1405"/>
      <c r="DK41" s="1405"/>
      <c r="DL41" s="1432">
        <v>168.83</v>
      </c>
      <c r="DM41" s="1405">
        <f>IF(DL41&lt;&gt;0,DL41/DL$11*100,0)</f>
        <v>32.246050178773345</v>
      </c>
      <c r="DN41" s="1432">
        <f>SUM(DN32:DN40)</f>
        <v>2.25</v>
      </c>
      <c r="DO41" s="1405">
        <f>IF(DN41&lt;&gt;0,DN41/DN$11*100,0)</f>
        <v>100</v>
      </c>
      <c r="DP41" s="1432">
        <v>10.439</v>
      </c>
      <c r="DQ41" s="1405">
        <f>IF(DP41&lt;&gt;0,DP41/DP$11*100,0)</f>
        <v>10.311783526631942</v>
      </c>
      <c r="DR41" s="1432">
        <f>SUM(DR32:DR40)</f>
        <v>18.850000000000001</v>
      </c>
      <c r="DS41" s="1405">
        <f>IF(DR41&lt;&gt;0,DR41/DR$11*100,0)</f>
        <v>7.619548081975827</v>
      </c>
      <c r="DT41" s="1432">
        <v>106.7</v>
      </c>
      <c r="DU41" s="1405">
        <f>IF(DT41&lt;&gt;0,DT41/DT$11*100,0)</f>
        <v>19.039971448965026</v>
      </c>
      <c r="DV41" s="1432">
        <v>1.2</v>
      </c>
      <c r="DW41" s="1405">
        <f>IF(DV41&lt;&gt;0,DV41/DV$11*100,0)</f>
        <v>100</v>
      </c>
      <c r="DX41" s="1405"/>
      <c r="DY41" s="1405"/>
      <c r="DZ41" s="1405"/>
      <c r="EA41" s="1405"/>
      <c r="EB41" s="1405"/>
      <c r="EC41" s="1405"/>
      <c r="ED41" s="1405"/>
      <c r="EE41" s="1405"/>
      <c r="EF41" s="1405"/>
      <c r="EG41" s="1405"/>
      <c r="EH41" s="1405"/>
      <c r="EI41" s="1405"/>
      <c r="EJ41" s="1405"/>
      <c r="EK41" s="1405"/>
      <c r="EL41" s="1405"/>
      <c r="EM41" s="1405"/>
      <c r="EN41" s="1405"/>
      <c r="EO41" s="1405"/>
      <c r="EP41" s="1432">
        <v>734.62541399999998</v>
      </c>
      <c r="EQ41" s="1405">
        <f>IF(EP41&lt;&gt;0,EP41/EP$11*100,0)</f>
        <v>34.787523939858396</v>
      </c>
      <c r="ER41" s="1405"/>
      <c r="ES41" s="1405"/>
      <c r="ET41" s="1405"/>
      <c r="EU41" s="1405"/>
      <c r="EV41" s="1432">
        <v>985.56700000000012</v>
      </c>
      <c r="EW41" s="1405">
        <f>IF(EV41&lt;&gt;0,EV41/EV$11*100,0)</f>
        <v>67.148700926187104</v>
      </c>
      <c r="EX41" s="1405"/>
      <c r="EY41" s="1405"/>
      <c r="EZ41" s="1405"/>
      <c r="FA41" s="1405"/>
      <c r="FB41" s="1405"/>
      <c r="FC41" s="1405"/>
      <c r="FD41" s="1405"/>
      <c r="FE41" s="1405"/>
      <c r="FF41" s="1432">
        <v>37.1</v>
      </c>
      <c r="FG41" s="1405">
        <f>IF(FF41&lt;&gt;0,FF41/FF$11*100,0)</f>
        <v>10.085194065230272</v>
      </c>
      <c r="FH41" s="1405"/>
      <c r="FI41" s="1405"/>
      <c r="FJ41" s="1405"/>
      <c r="FK41" s="1405"/>
    </row>
    <row r="42" spans="1:174" ht="12.75" customHeight="1" thickBot="1">
      <c r="A42" s="1422" t="s">
        <v>158</v>
      </c>
      <c r="B42" s="1405">
        <f t="shared" si="41"/>
        <v>26.230733100000002</v>
      </c>
      <c r="C42" s="1405">
        <f t="shared" si="0"/>
        <v>9.1994683064901162E-2</v>
      </c>
      <c r="D42" s="1432"/>
      <c r="E42" s="32" t="str">
        <f t="shared" si="42"/>
        <v/>
      </c>
      <c r="F42" s="1405"/>
      <c r="G42" s="1405"/>
      <c r="H42" s="1405"/>
      <c r="I42" s="1405"/>
      <c r="J42" s="1432"/>
      <c r="K42" s="32" t="str">
        <f t="shared" si="43"/>
        <v/>
      </c>
      <c r="L42" s="1432"/>
      <c r="M42" s="32" t="str">
        <f t="shared" si="44"/>
        <v/>
      </c>
      <c r="N42" s="1432"/>
      <c r="O42" s="32" t="str">
        <f t="shared" si="45"/>
        <v/>
      </c>
      <c r="P42" s="1431"/>
      <c r="Q42" s="1405"/>
      <c r="R42" s="1431"/>
      <c r="S42" s="1405"/>
      <c r="T42" s="1405"/>
      <c r="U42" s="1405"/>
      <c r="V42" s="1432"/>
      <c r="W42" s="32" t="str">
        <f t="shared" si="46"/>
        <v/>
      </c>
      <c r="X42" s="1432"/>
      <c r="Y42" s="32" t="str">
        <f t="shared" si="47"/>
        <v/>
      </c>
      <c r="Z42" s="1432"/>
      <c r="AA42" s="32" t="str">
        <f t="shared" si="48"/>
        <v/>
      </c>
      <c r="AB42" s="1405"/>
      <c r="AC42" s="1405"/>
      <c r="AD42" s="1405"/>
      <c r="AE42" s="1405"/>
      <c r="AF42" s="1405"/>
      <c r="AG42" s="1405"/>
      <c r="AH42" s="1405"/>
      <c r="AI42" s="1405"/>
      <c r="AJ42" s="1432"/>
      <c r="AK42" s="32" t="str">
        <f t="shared" si="49"/>
        <v/>
      </c>
      <c r="AL42" s="1432"/>
      <c r="AM42" s="32" t="str">
        <f t="shared" si="50"/>
        <v/>
      </c>
      <c r="AN42" s="1432"/>
      <c r="AO42" s="32" t="str">
        <f t="shared" si="51"/>
        <v/>
      </c>
      <c r="AP42" s="1405"/>
      <c r="AQ42" s="1405"/>
      <c r="AR42" s="1405"/>
      <c r="AS42" s="1405"/>
      <c r="AT42" s="1432"/>
      <c r="AU42" s="32" t="str">
        <f t="shared" si="52"/>
        <v/>
      </c>
      <c r="AV42" s="1432"/>
      <c r="AW42" s="32" t="str">
        <f t="shared" si="53"/>
        <v/>
      </c>
      <c r="AX42" s="1432"/>
      <c r="AY42" s="32" t="str">
        <f t="shared" si="54"/>
        <v/>
      </c>
      <c r="AZ42" s="1432"/>
      <c r="BA42" s="32" t="str">
        <f t="shared" si="55"/>
        <v/>
      </c>
      <c r="BB42" s="1405"/>
      <c r="BC42" s="1405"/>
      <c r="BD42" s="1405"/>
      <c r="BE42" s="1405"/>
      <c r="BF42" s="1432"/>
      <c r="BG42" s="32" t="str">
        <f t="shared" si="56"/>
        <v/>
      </c>
      <c r="BH42" s="1405"/>
      <c r="BI42" s="1405"/>
      <c r="BJ42" s="1432"/>
      <c r="BK42" s="32" t="str">
        <f t="shared" si="57"/>
        <v/>
      </c>
      <c r="BL42" s="1432"/>
      <c r="BM42" s="32" t="str">
        <f t="shared" si="58"/>
        <v/>
      </c>
      <c r="BN42" s="1405"/>
      <c r="BO42" s="1405"/>
      <c r="BP42" s="1405"/>
      <c r="BQ42" s="1405"/>
      <c r="BR42" s="1432"/>
      <c r="BS42" s="32" t="str">
        <f t="shared" si="59"/>
        <v/>
      </c>
      <c r="BT42" s="1432"/>
      <c r="BU42" s="32" t="str">
        <f t="shared" si="60"/>
        <v/>
      </c>
      <c r="BV42" s="1432"/>
      <c r="BW42" s="32" t="str">
        <f t="shared" si="61"/>
        <v/>
      </c>
      <c r="BX42" s="1432"/>
      <c r="BY42" s="32" t="str">
        <f t="shared" si="62"/>
        <v/>
      </c>
      <c r="BZ42" s="1432">
        <v>9.4307330999999994</v>
      </c>
      <c r="CA42" s="32">
        <f t="shared" si="63"/>
        <v>0.16219268911043561</v>
      </c>
      <c r="CB42" s="1432"/>
      <c r="CC42" s="32" t="str">
        <f t="shared" si="64"/>
        <v/>
      </c>
      <c r="CD42" s="1405"/>
      <c r="CE42" s="1405"/>
      <c r="CF42" s="1432"/>
      <c r="CG42" s="32" t="str">
        <f t="shared" si="65"/>
        <v/>
      </c>
      <c r="CH42" s="1432">
        <v>0</v>
      </c>
      <c r="CI42" s="32">
        <f t="shared" si="66"/>
        <v>0</v>
      </c>
      <c r="CJ42" s="1405"/>
      <c r="CK42" s="1405"/>
      <c r="CL42" s="1405"/>
      <c r="CM42" s="1405"/>
      <c r="CN42" s="1432"/>
      <c r="CO42" s="32" t="str">
        <f t="shared" si="67"/>
        <v/>
      </c>
      <c r="CP42" s="1432"/>
      <c r="CQ42" s="32" t="str">
        <f t="shared" si="68"/>
        <v/>
      </c>
      <c r="CR42" s="1405"/>
      <c r="CS42" s="1405"/>
      <c r="CT42" s="1405"/>
      <c r="CU42" s="1405"/>
      <c r="CV42" s="1405"/>
      <c r="CW42" s="1405"/>
      <c r="CX42" s="1432"/>
      <c r="CY42" s="32" t="str">
        <f t="shared" si="69"/>
        <v/>
      </c>
      <c r="CZ42" s="1405"/>
      <c r="DA42" s="1405"/>
      <c r="DB42" s="1432"/>
      <c r="DC42" s="32" t="str">
        <f t="shared" si="70"/>
        <v/>
      </c>
      <c r="DD42" s="1405"/>
      <c r="DE42" s="1405"/>
      <c r="DF42" s="1405"/>
      <c r="DG42" s="1405"/>
      <c r="DH42" s="1432">
        <v>0</v>
      </c>
      <c r="DI42" s="32">
        <f t="shared" si="71"/>
        <v>0</v>
      </c>
      <c r="DJ42" s="1405"/>
      <c r="DK42" s="1405"/>
      <c r="DL42" s="1432">
        <v>0</v>
      </c>
      <c r="DM42" s="32">
        <f t="shared" si="72"/>
        <v>0</v>
      </c>
      <c r="DN42" s="1432"/>
      <c r="DO42" s="32" t="str">
        <f t="shared" si="73"/>
        <v/>
      </c>
      <c r="DP42" s="1432">
        <v>0</v>
      </c>
      <c r="DQ42" s="32">
        <f t="shared" si="74"/>
        <v>0</v>
      </c>
      <c r="DR42" s="1432"/>
      <c r="DS42" s="32" t="str">
        <f t="shared" si="75"/>
        <v/>
      </c>
      <c r="DT42" s="1432">
        <v>16.8</v>
      </c>
      <c r="DU42" s="32">
        <f t="shared" si="76"/>
        <v>2.9978586723768736</v>
      </c>
      <c r="DV42" s="1432">
        <v>0</v>
      </c>
      <c r="DW42" s="32">
        <f t="shared" si="77"/>
        <v>0</v>
      </c>
      <c r="DX42" s="1405"/>
      <c r="DY42" s="1405"/>
      <c r="DZ42" s="1405"/>
      <c r="EA42" s="1405"/>
      <c r="EB42" s="1405"/>
      <c r="EC42" s="1405"/>
      <c r="ED42" s="1405"/>
      <c r="EE42" s="1405"/>
      <c r="EF42" s="1405"/>
      <c r="EG42" s="1405"/>
      <c r="EH42" s="1405"/>
      <c r="EI42" s="1405"/>
      <c r="EJ42" s="1405"/>
      <c r="EK42" s="1405"/>
      <c r="EL42" s="1405"/>
      <c r="EM42" s="1405"/>
      <c r="EN42" s="1405"/>
      <c r="EO42" s="1405"/>
      <c r="EP42" s="1432">
        <v>0</v>
      </c>
      <c r="EQ42" s="32">
        <f t="shared" si="78"/>
        <v>0</v>
      </c>
      <c r="ER42" s="1405"/>
      <c r="ES42" s="1405"/>
      <c r="ET42" s="1405"/>
      <c r="EU42" s="1405"/>
      <c r="EV42" s="1432">
        <v>0</v>
      </c>
      <c r="EW42" s="32">
        <f t="shared" si="79"/>
        <v>0</v>
      </c>
      <c r="EX42" s="1405"/>
      <c r="EY42" s="1405"/>
      <c r="EZ42" s="1405"/>
      <c r="FA42" s="1405"/>
      <c r="FB42" s="1405"/>
      <c r="FC42" s="1405"/>
      <c r="FD42" s="1405"/>
      <c r="FE42" s="1405"/>
      <c r="FF42" s="1432">
        <v>0</v>
      </c>
      <c r="FG42" s="32">
        <f t="shared" si="80"/>
        <v>0</v>
      </c>
      <c r="FH42" s="1405"/>
      <c r="FI42" s="1405"/>
      <c r="FJ42" s="1405"/>
      <c r="FK42" s="1405"/>
    </row>
    <row r="43" spans="1:174" ht="12.75" customHeight="1" thickBot="1">
      <c r="A43" s="1422" t="s">
        <v>160</v>
      </c>
      <c r="B43" s="1405">
        <f t="shared" si="41"/>
        <v>8141.3301570100002</v>
      </c>
      <c r="C43" s="1405">
        <f t="shared" si="0"/>
        <v>28.552731815217815</v>
      </c>
      <c r="D43" s="1432">
        <f>SUM(D41:D42)</f>
        <v>8.5500000000000007</v>
      </c>
      <c r="E43" s="1405">
        <f>IF(D43&lt;&gt;0,D43/D$11*100,0)</f>
        <v>0.9785071757192888</v>
      </c>
      <c r="F43" s="1405"/>
      <c r="G43" s="1405"/>
      <c r="H43" s="1405"/>
      <c r="I43" s="1405"/>
      <c r="J43" s="1432">
        <v>196.70699999999999</v>
      </c>
      <c r="K43" s="1405">
        <f>IF(J43&lt;&gt;0,J43/J$11*100,0)</f>
        <v>35.312269993716903</v>
      </c>
      <c r="L43" s="1432">
        <v>95.02600000000001</v>
      </c>
      <c r="M43" s="1405">
        <f>IF(L43&lt;&gt;0,L43/L$11*100,0)</f>
        <v>24.932896383620161</v>
      </c>
      <c r="N43" s="1432">
        <v>39.851999999999997</v>
      </c>
      <c r="O43" s="1405">
        <f>IF(N43&lt;&gt;0,N43/N$11*100,0)</f>
        <v>13.009287218241466</v>
      </c>
      <c r="P43" s="1431"/>
      <c r="Q43" s="1405"/>
      <c r="R43" s="1431"/>
      <c r="S43" s="1405"/>
      <c r="T43" s="1405"/>
      <c r="U43" s="1405"/>
      <c r="V43" s="1432">
        <f>SUM(V41:V42)</f>
        <v>18.84</v>
      </c>
      <c r="W43" s="1405">
        <f>IF(V43&lt;&gt;0,V43/V$11*100,0)</f>
        <v>21.401794842667272</v>
      </c>
      <c r="X43" s="1432">
        <f>SUM(X41:X42)</f>
        <v>39.96</v>
      </c>
      <c r="Y43" s="1405">
        <f>IF(X43&lt;&gt;0,X43/X$11*100,0)</f>
        <v>7.515798976828167</v>
      </c>
      <c r="Z43" s="1432">
        <f>SUM(Z41:Z42)</f>
        <v>24.47</v>
      </c>
      <c r="AA43" s="1405">
        <f>IF(Z43&lt;&gt;0,Z43/Z$11*100,0)</f>
        <v>12.259519038076153</v>
      </c>
      <c r="AB43" s="1405"/>
      <c r="AC43" s="1405"/>
      <c r="AD43" s="1405"/>
      <c r="AE43" s="1405"/>
      <c r="AF43" s="1405"/>
      <c r="AG43" s="1405"/>
      <c r="AH43" s="1405"/>
      <c r="AI43" s="1405"/>
      <c r="AJ43" s="1432">
        <v>598.29999999999995</v>
      </c>
      <c r="AK43" s="1405">
        <f>IF(AJ43&lt;&gt;0,AJ43/AJ$11*100,0)</f>
        <v>100</v>
      </c>
      <c r="AL43" s="1432">
        <v>174.9</v>
      </c>
      <c r="AM43" s="1405">
        <f>IF(AL43&lt;&gt;0,AL43/AL$11*100,0)</f>
        <v>7.4038013800110063</v>
      </c>
      <c r="AN43" s="1432">
        <v>1315.7</v>
      </c>
      <c r="AO43" s="1405">
        <f>IF(AN43&lt;&gt;0,AN43/AN$11*100,0)</f>
        <v>100</v>
      </c>
      <c r="AP43" s="1405"/>
      <c r="AQ43" s="1405"/>
      <c r="AR43" s="1405"/>
      <c r="AS43" s="1405"/>
      <c r="AT43" s="1432">
        <f>SUM(AT41:AT42)</f>
        <v>18.05</v>
      </c>
      <c r="AU43" s="1405">
        <f>IF(AT43&lt;&gt;0,AT43/AT$11*100,0)</f>
        <v>10.891865797731111</v>
      </c>
      <c r="AV43" s="1432">
        <f>SUM(AV41:AV42)</f>
        <v>33.22</v>
      </c>
      <c r="AW43" s="1405">
        <f>IF(AV43&lt;&gt;0,AV43/AV$11*100,0)</f>
        <v>14.540838658846186</v>
      </c>
      <c r="AX43" s="1432">
        <f>SUM(AX41:AX42)</f>
        <v>359.83000000000004</v>
      </c>
      <c r="AY43" s="1405">
        <f>IF(AX43&lt;&gt;0,AX43/AX$11*100,0)</f>
        <v>16.880462092706914</v>
      </c>
      <c r="AZ43" s="1432">
        <f>SUM(AZ41:AZ42)</f>
        <v>90.32</v>
      </c>
      <c r="BA43" s="1405">
        <f>IF(AZ43&lt;&gt;0,AZ43/AZ$11*100,0)</f>
        <v>7.0310371402548668</v>
      </c>
      <c r="BB43" s="1405"/>
      <c r="BC43" s="1405"/>
      <c r="BD43" s="1405"/>
      <c r="BE43" s="1405"/>
      <c r="BF43" s="1432">
        <f>SUM(BF41:BF42)</f>
        <v>0</v>
      </c>
      <c r="BG43" s="1405">
        <f>IF(BF43&lt;&gt;0,BF43/BF$11*100,0)</f>
        <v>0</v>
      </c>
      <c r="BH43" s="1405"/>
      <c r="BI43" s="1405"/>
      <c r="BJ43" s="1432">
        <v>21.691431000000001</v>
      </c>
      <c r="BK43" s="1405">
        <f>IF(BJ43&lt;&gt;0,BJ43/BJ$11*100,0)</f>
        <v>4.4762582574164922</v>
      </c>
      <c r="BL43" s="1432">
        <v>483.1</v>
      </c>
      <c r="BM43" s="1405">
        <f>IF(BL43&lt;&gt;0,BL43/BL$11*100,0)</f>
        <v>57.511904761904766</v>
      </c>
      <c r="BN43" s="1405"/>
      <c r="BO43" s="1405"/>
      <c r="BP43" s="1405"/>
      <c r="BQ43" s="1405"/>
      <c r="BR43" s="1432">
        <v>31.565855819999999</v>
      </c>
      <c r="BS43" s="1405">
        <f>IF(BR43&lt;&gt;0,BR43/BR$11*100,0)</f>
        <v>6.2403090506601071</v>
      </c>
      <c r="BT43" s="1432">
        <v>0.41553399999999996</v>
      </c>
      <c r="BU43" s="1405">
        <f>IF(BT43&lt;&gt;0,BT43/BT$11*100,0)</f>
        <v>8.3282425979906414</v>
      </c>
      <c r="BV43" s="1432">
        <f>SUM(BV41:BV42)</f>
        <v>26.99</v>
      </c>
      <c r="BW43" s="1405">
        <f>IF(BV43&lt;&gt;0,BV43/BV$11*100,0)</f>
        <v>40.721182860591426</v>
      </c>
      <c r="BX43" s="1432">
        <f>SUM(BX41:BX42)</f>
        <v>22.14</v>
      </c>
      <c r="BY43" s="1405">
        <f>IF(BX43&lt;&gt;0,BX43/BX$11*100,0)</f>
        <v>18.129708483458892</v>
      </c>
      <c r="BZ43" s="1432">
        <v>1583.4346981899998</v>
      </c>
      <c r="CA43" s="1405">
        <f>IF(BZ43&lt;&gt;0,BZ43/BZ$11*100,0)</f>
        <v>27.232403781017524</v>
      </c>
      <c r="CB43" s="1432">
        <f>SUM(CB41:CB42)</f>
        <v>12.81</v>
      </c>
      <c r="CC43" s="1405">
        <f>IF(CB43&lt;&gt;0,CB43/CB$11*100,0)</f>
        <v>9.9286932258564562</v>
      </c>
      <c r="CD43" s="1405"/>
      <c r="CE43" s="1405"/>
      <c r="CF43" s="1432">
        <v>650.4</v>
      </c>
      <c r="CG43" s="1405">
        <f>IF(CF43&lt;&gt;0,CF43/CF$11*100,0)</f>
        <v>100</v>
      </c>
      <c r="CH43" s="1432">
        <v>6.3</v>
      </c>
      <c r="CI43" s="1405">
        <f>IF(CH43&lt;&gt;0,CH43/CH$11*100,0)</f>
        <v>5.2225814474011445</v>
      </c>
      <c r="CJ43" s="1405"/>
      <c r="CK43" s="1405"/>
      <c r="CL43" s="1405"/>
      <c r="CM43" s="1405"/>
      <c r="CN43" s="1432">
        <v>30.9</v>
      </c>
      <c r="CO43" s="1405">
        <f>IF(CN43&lt;&gt;0,CN43/CN$11*100,0)</f>
        <v>8.5643015521064285</v>
      </c>
      <c r="CP43" s="1432">
        <v>62.690959999999997</v>
      </c>
      <c r="CQ43" s="1405">
        <f>IF(CP43&lt;&gt;0,CP43/CP$11*100,0)</f>
        <v>5.7306432056611278</v>
      </c>
      <c r="CR43" s="1405"/>
      <c r="CS43" s="1405"/>
      <c r="CT43" s="1405"/>
      <c r="CU43" s="1405"/>
      <c r="CV43" s="1405"/>
      <c r="CW43" s="1405"/>
      <c r="CX43" s="1432">
        <f>SUM(CX41:CX42)</f>
        <v>20.419999999999998</v>
      </c>
      <c r="CY43" s="1405">
        <f>IF(CX43&lt;&gt;0,CX43/CX$11*100,0)</f>
        <v>30.482161516644268</v>
      </c>
      <c r="CZ43" s="1405"/>
      <c r="DA43" s="1405"/>
      <c r="DB43" s="1432">
        <v>11.98705</v>
      </c>
      <c r="DC43" s="1405">
        <f>IF(DB43&lt;&gt;0,DB43/DB$11*100,0)</f>
        <v>80.720772141773026</v>
      </c>
      <c r="DD43" s="1405"/>
      <c r="DE43" s="1405"/>
      <c r="DF43" s="1405"/>
      <c r="DG43" s="1405"/>
      <c r="DH43" s="1432">
        <v>80.398213999999996</v>
      </c>
      <c r="DI43" s="1405">
        <f>IF(DH43&lt;&gt;0,DH43/DH$11*100,0)</f>
        <v>24.180932129473121</v>
      </c>
      <c r="DJ43" s="1405"/>
      <c r="DK43" s="1405"/>
      <c r="DL43" s="1432">
        <v>168.83</v>
      </c>
      <c r="DM43" s="1405">
        <f>IF(DL43&lt;&gt;0,DL43/DL$11*100,0)</f>
        <v>32.246050178773345</v>
      </c>
      <c r="DN43" s="1432">
        <f>SUM(DN41:DN42)</f>
        <v>2.25</v>
      </c>
      <c r="DO43" s="1405">
        <f>IF(DN43&lt;&gt;0,DN43/DN$11*100,0)</f>
        <v>100</v>
      </c>
      <c r="DP43" s="1432">
        <v>10.439</v>
      </c>
      <c r="DQ43" s="1405">
        <f>IF(DP43&lt;&gt;0,DP43/DP$11*100,0)</f>
        <v>10.311783526631942</v>
      </c>
      <c r="DR43" s="1432">
        <f>SUM(DR41:DR42)</f>
        <v>18.850000000000001</v>
      </c>
      <c r="DS43" s="1405">
        <f>IF(DR43&lt;&gt;0,DR43/DR$11*100,0)</f>
        <v>7.619548081975827</v>
      </c>
      <c r="DT43" s="1432">
        <v>123.5</v>
      </c>
      <c r="DU43" s="1405">
        <f>IF(DT43&lt;&gt;0,DT43/DT$11*100,0)</f>
        <v>22.037830121341901</v>
      </c>
      <c r="DV43" s="1432">
        <v>1.2</v>
      </c>
      <c r="DW43" s="1405">
        <f>IF(DV43&lt;&gt;0,DV43/DV$11*100,0)</f>
        <v>100</v>
      </c>
      <c r="DX43" s="1405"/>
      <c r="DY43" s="1405"/>
      <c r="DZ43" s="1405"/>
      <c r="EA43" s="1405"/>
      <c r="EB43" s="1405"/>
      <c r="EC43" s="1405"/>
      <c r="ED43" s="1405"/>
      <c r="EE43" s="1405"/>
      <c r="EF43" s="1405"/>
      <c r="EG43" s="1405"/>
      <c r="EH43" s="1405"/>
      <c r="EI43" s="1405"/>
      <c r="EJ43" s="1405"/>
      <c r="EK43" s="1405"/>
      <c r="EL43" s="1405"/>
      <c r="EM43" s="1405"/>
      <c r="EN43" s="1405"/>
      <c r="EO43" s="1405"/>
      <c r="EP43" s="1432">
        <v>734.62541399999998</v>
      </c>
      <c r="EQ43" s="1405">
        <f>IF(EP43&lt;&gt;0,EP43/EP$11*100,0)</f>
        <v>34.787523939858396</v>
      </c>
      <c r="ER43" s="1405"/>
      <c r="ES43" s="1405"/>
      <c r="ET43" s="1405"/>
      <c r="EU43" s="1405"/>
      <c r="EV43" s="1432">
        <v>985.56700000000012</v>
      </c>
      <c r="EW43" s="1405">
        <f>IF(EV43&lt;&gt;0,EV43/EV$11*100,0)</f>
        <v>67.148700926187104</v>
      </c>
      <c r="EX43" s="1405"/>
      <c r="EY43" s="1405"/>
      <c r="EZ43" s="1405"/>
      <c r="FA43" s="1405"/>
      <c r="FB43" s="1405"/>
      <c r="FC43" s="1405"/>
      <c r="FD43" s="1405"/>
      <c r="FE43" s="1405"/>
      <c r="FF43" s="1432">
        <v>37.1</v>
      </c>
      <c r="FG43" s="1405">
        <f>IF(FF43&lt;&gt;0,FF43/FF$11*100,0)</f>
        <v>10.085194065230272</v>
      </c>
      <c r="FH43" s="1405"/>
      <c r="FI43" s="1405"/>
      <c r="FJ43" s="1405"/>
      <c r="FK43" s="1405"/>
    </row>
    <row r="44" spans="1:174" ht="12.75" customHeight="1">
      <c r="A44" s="32" t="s">
        <v>519</v>
      </c>
      <c r="B44" s="70">
        <f t="shared" si="41"/>
        <v>152.26196899999997</v>
      </c>
      <c r="C44" s="70">
        <f t="shared" si="0"/>
        <v>0.53400305388311098</v>
      </c>
      <c r="D44" s="1430"/>
      <c r="E44" s="32" t="str">
        <f t="shared" si="42"/>
        <v/>
      </c>
      <c r="F44" s="70"/>
      <c r="G44" s="70"/>
      <c r="H44" s="70"/>
      <c r="I44" s="70"/>
      <c r="J44" s="1430">
        <v>99.599000000000004</v>
      </c>
      <c r="K44" s="32">
        <f t="shared" si="43"/>
        <v>17.879723543667538</v>
      </c>
      <c r="L44" s="1430"/>
      <c r="M44" s="32" t="str">
        <f t="shared" si="44"/>
        <v/>
      </c>
      <c r="N44" s="1430"/>
      <c r="O44" s="32" t="str">
        <f t="shared" si="45"/>
        <v/>
      </c>
      <c r="P44" s="70"/>
      <c r="Q44" s="70"/>
      <c r="R44" s="70"/>
      <c r="S44" s="70"/>
      <c r="T44" s="70"/>
      <c r="U44" s="70"/>
      <c r="V44" s="1430"/>
      <c r="W44" s="32" t="str">
        <f t="shared" si="46"/>
        <v/>
      </c>
      <c r="X44" s="1430"/>
      <c r="Y44" s="32" t="str">
        <f t="shared" si="47"/>
        <v/>
      </c>
      <c r="Z44" s="1430"/>
      <c r="AA44" s="32" t="str">
        <f t="shared" si="48"/>
        <v/>
      </c>
      <c r="AB44" s="70"/>
      <c r="AC44" s="70"/>
      <c r="AD44" s="70"/>
      <c r="AE44" s="70"/>
      <c r="AF44" s="70"/>
      <c r="AG44" s="70"/>
      <c r="AH44" s="70"/>
      <c r="AI44" s="70"/>
      <c r="AJ44" s="1430"/>
      <c r="AK44" s="32" t="str">
        <f t="shared" si="49"/>
        <v/>
      </c>
      <c r="AL44" s="1430"/>
      <c r="AM44" s="32" t="str">
        <f t="shared" si="50"/>
        <v/>
      </c>
      <c r="AN44" s="1430"/>
      <c r="AO44" s="32" t="str">
        <f t="shared" si="51"/>
        <v/>
      </c>
      <c r="AP44" s="70"/>
      <c r="AQ44" s="70"/>
      <c r="AR44" s="70"/>
      <c r="AS44" s="70"/>
      <c r="AT44" s="1430">
        <v>6.27</v>
      </c>
      <c r="AU44" s="32">
        <f t="shared" si="52"/>
        <v>3.7834902244750177</v>
      </c>
      <c r="AV44" s="1430">
        <v>16.170000000000002</v>
      </c>
      <c r="AW44" s="32">
        <f t="shared" si="53"/>
        <v>7.077825439901952</v>
      </c>
      <c r="AX44" s="1430">
        <v>0.17</v>
      </c>
      <c r="AY44" s="32">
        <f t="shared" si="54"/>
        <v>7.9750953387993633E-3</v>
      </c>
      <c r="AZ44" s="1430">
        <v>13.98</v>
      </c>
      <c r="BA44" s="32">
        <f t="shared" si="55"/>
        <v>1.0882849780863935</v>
      </c>
      <c r="BB44" s="70"/>
      <c r="BC44" s="70"/>
      <c r="BD44" s="70"/>
      <c r="BE44" s="70"/>
      <c r="BF44" s="1430"/>
      <c r="BG44" s="32" t="str">
        <f t="shared" si="56"/>
        <v/>
      </c>
      <c r="BH44" s="70"/>
      <c r="BI44" s="70"/>
      <c r="BJ44" s="1430"/>
      <c r="BK44" s="32" t="str">
        <f t="shared" si="57"/>
        <v/>
      </c>
      <c r="BL44" s="1430"/>
      <c r="BM44" s="32" t="str">
        <f t="shared" si="58"/>
        <v/>
      </c>
      <c r="BN44" s="70"/>
      <c r="BO44" s="70"/>
      <c r="BP44" s="70"/>
      <c r="BQ44" s="70"/>
      <c r="BR44" s="1430"/>
      <c r="BS44" s="32" t="str">
        <f t="shared" si="59"/>
        <v/>
      </c>
      <c r="BT44" s="1430"/>
      <c r="BU44" s="32" t="str">
        <f t="shared" si="60"/>
        <v/>
      </c>
      <c r="BV44" s="1430">
        <v>6.51</v>
      </c>
      <c r="BW44" s="32">
        <f t="shared" si="61"/>
        <v>9.8219674109837047</v>
      </c>
      <c r="BX44" s="1430"/>
      <c r="BY44" s="32" t="str">
        <f t="shared" si="62"/>
        <v/>
      </c>
      <c r="BZ44" s="1430">
        <v>0</v>
      </c>
      <c r="CA44" s="32">
        <f t="shared" si="63"/>
        <v>0</v>
      </c>
      <c r="CB44" s="1430"/>
      <c r="CC44" s="32" t="str">
        <f t="shared" si="64"/>
        <v/>
      </c>
      <c r="CD44" s="70"/>
      <c r="CE44" s="70"/>
      <c r="CF44" s="1430"/>
      <c r="CG44" s="32" t="str">
        <f t="shared" si="65"/>
        <v/>
      </c>
      <c r="CH44" s="1430">
        <v>0</v>
      </c>
      <c r="CI44" s="32">
        <f t="shared" si="66"/>
        <v>0</v>
      </c>
      <c r="CJ44" s="70"/>
      <c r="CK44" s="70"/>
      <c r="CL44" s="70"/>
      <c r="CM44" s="70"/>
      <c r="CN44" s="1430">
        <v>6.7</v>
      </c>
      <c r="CO44" s="32">
        <f t="shared" si="67"/>
        <v>1.8569844789356984</v>
      </c>
      <c r="CP44" s="1430"/>
      <c r="CQ44" s="32" t="str">
        <f t="shared" si="68"/>
        <v/>
      </c>
      <c r="CR44" s="70"/>
      <c r="CS44" s="70"/>
      <c r="CT44" s="70"/>
      <c r="CU44" s="70"/>
      <c r="CV44" s="70"/>
      <c r="CW44" s="70"/>
      <c r="CX44" s="1430"/>
      <c r="CY44" s="32" t="str">
        <f t="shared" si="69"/>
        <v/>
      </c>
      <c r="CZ44" s="70"/>
      <c r="DA44" s="70"/>
      <c r="DB44" s="1430">
        <v>2.8629690000000001</v>
      </c>
      <c r="DC44" s="32">
        <f t="shared" si="70"/>
        <v>19.279227858226982</v>
      </c>
      <c r="DD44" s="70"/>
      <c r="DE44" s="70"/>
      <c r="DF44" s="70"/>
      <c r="DG44" s="70"/>
      <c r="DH44" s="1430">
        <v>0</v>
      </c>
      <c r="DI44" s="32">
        <f t="shared" si="71"/>
        <v>0</v>
      </c>
      <c r="DJ44" s="70"/>
      <c r="DK44" s="70"/>
      <c r="DL44" s="1430">
        <v>0</v>
      </c>
      <c r="DM44" s="32">
        <f t="shared" si="72"/>
        <v>0</v>
      </c>
      <c r="DN44" s="1430"/>
      <c r="DO44" s="32" t="str">
        <f t="shared" si="73"/>
        <v/>
      </c>
      <c r="DP44" s="1430">
        <v>0</v>
      </c>
      <c r="DQ44" s="32">
        <f t="shared" si="74"/>
        <v>0</v>
      </c>
      <c r="DR44" s="1430"/>
      <c r="DS44" s="32" t="str">
        <f t="shared" si="75"/>
        <v/>
      </c>
      <c r="DT44" s="1430">
        <v>0</v>
      </c>
      <c r="DU44" s="32">
        <f t="shared" si="76"/>
        <v>0</v>
      </c>
      <c r="DV44" s="1430">
        <v>0</v>
      </c>
      <c r="DW44" s="32">
        <f t="shared" si="77"/>
        <v>0</v>
      </c>
      <c r="DX44" s="70"/>
      <c r="DY44" s="70"/>
      <c r="DZ44" s="70"/>
      <c r="EA44" s="70"/>
      <c r="EB44" s="70"/>
      <c r="EC44" s="70"/>
      <c r="ED44" s="70"/>
      <c r="EE44" s="70"/>
      <c r="EF44" s="70"/>
      <c r="EG44" s="70"/>
      <c r="EH44" s="70"/>
      <c r="EI44" s="70"/>
      <c r="EJ44" s="70"/>
      <c r="EK44" s="70"/>
      <c r="EL44" s="70"/>
      <c r="EM44" s="70"/>
      <c r="EN44" s="70"/>
      <c r="EO44" s="70"/>
      <c r="EP44" s="1430">
        <v>0</v>
      </c>
      <c r="EQ44" s="32">
        <f t="shared" si="78"/>
        <v>0</v>
      </c>
      <c r="ER44" s="70"/>
      <c r="ES44" s="70"/>
      <c r="ET44" s="70"/>
      <c r="EU44" s="70"/>
      <c r="EV44" s="1430">
        <v>0</v>
      </c>
      <c r="EW44" s="32">
        <f t="shared" si="79"/>
        <v>0</v>
      </c>
      <c r="EX44" s="70"/>
      <c r="EY44" s="70"/>
      <c r="EZ44" s="70"/>
      <c r="FA44" s="70"/>
      <c r="FB44" s="70"/>
      <c r="FC44" s="70"/>
      <c r="FD44" s="70"/>
      <c r="FE44" s="70"/>
      <c r="FF44" s="1430">
        <v>0</v>
      </c>
      <c r="FG44" s="32">
        <f t="shared" si="80"/>
        <v>0</v>
      </c>
      <c r="FH44" s="70"/>
      <c r="FI44" s="70"/>
      <c r="FJ44" s="70"/>
      <c r="FK44" s="70"/>
    </row>
    <row r="45" spans="1:174" ht="12.75" customHeight="1">
      <c r="A45" s="32" t="s">
        <v>262</v>
      </c>
      <c r="B45" s="70">
        <f t="shared" si="41"/>
        <v>57.031000000000006</v>
      </c>
      <c r="C45" s="70">
        <f t="shared" si="0"/>
        <v>0.20001533124800003</v>
      </c>
      <c r="D45" s="1430"/>
      <c r="E45" s="32" t="str">
        <f t="shared" si="42"/>
        <v/>
      </c>
      <c r="F45" s="70"/>
      <c r="G45" s="70"/>
      <c r="H45" s="70"/>
      <c r="I45" s="70"/>
      <c r="J45" s="1430">
        <v>0</v>
      </c>
      <c r="K45" s="32">
        <f t="shared" si="43"/>
        <v>0</v>
      </c>
      <c r="L45" s="1430"/>
      <c r="M45" s="32" t="str">
        <f t="shared" si="44"/>
        <v/>
      </c>
      <c r="N45" s="1430"/>
      <c r="O45" s="32" t="str">
        <f t="shared" si="45"/>
        <v/>
      </c>
      <c r="P45" s="70"/>
      <c r="Q45" s="70"/>
      <c r="R45" s="70"/>
      <c r="S45" s="70"/>
      <c r="T45" s="70"/>
      <c r="U45" s="70"/>
      <c r="V45" s="1430"/>
      <c r="W45" s="32" t="str">
        <f t="shared" si="46"/>
        <v/>
      </c>
      <c r="X45" s="1430"/>
      <c r="Y45" s="32" t="str">
        <f t="shared" si="47"/>
        <v/>
      </c>
      <c r="Z45" s="1430"/>
      <c r="AA45" s="32" t="str">
        <f t="shared" si="48"/>
        <v/>
      </c>
      <c r="AB45" s="70"/>
      <c r="AC45" s="70"/>
      <c r="AD45" s="70"/>
      <c r="AE45" s="70"/>
      <c r="AF45" s="70"/>
      <c r="AG45" s="70"/>
      <c r="AH45" s="70"/>
      <c r="AI45" s="70"/>
      <c r="AJ45" s="1430"/>
      <c r="AK45" s="32" t="str">
        <f t="shared" si="49"/>
        <v/>
      </c>
      <c r="AL45" s="1430"/>
      <c r="AM45" s="32" t="str">
        <f t="shared" si="50"/>
        <v/>
      </c>
      <c r="AN45" s="1430"/>
      <c r="AO45" s="32" t="str">
        <f t="shared" si="51"/>
        <v/>
      </c>
      <c r="AP45" s="70"/>
      <c r="AQ45" s="70"/>
      <c r="AR45" s="70"/>
      <c r="AS45" s="70"/>
      <c r="AT45" s="1430"/>
      <c r="AU45" s="32" t="str">
        <f t="shared" si="52"/>
        <v/>
      </c>
      <c r="AV45" s="1430">
        <v>5.38</v>
      </c>
      <c r="AW45" s="32">
        <f t="shared" si="53"/>
        <v>2.3548980127812307</v>
      </c>
      <c r="AX45" s="1430"/>
      <c r="AY45" s="32" t="str">
        <f t="shared" si="54"/>
        <v/>
      </c>
      <c r="AZ45" s="1430">
        <v>0</v>
      </c>
      <c r="BA45" s="32">
        <f t="shared" si="55"/>
        <v>0</v>
      </c>
      <c r="BB45" s="70"/>
      <c r="BC45" s="70"/>
      <c r="BD45" s="70"/>
      <c r="BE45" s="70"/>
      <c r="BF45" s="1430"/>
      <c r="BG45" s="32" t="str">
        <f t="shared" si="56"/>
        <v/>
      </c>
      <c r="BH45" s="70"/>
      <c r="BI45" s="70"/>
      <c r="BJ45" s="1430"/>
      <c r="BK45" s="32" t="str">
        <f t="shared" si="57"/>
        <v/>
      </c>
      <c r="BL45" s="1430"/>
      <c r="BM45" s="32" t="str">
        <f t="shared" si="58"/>
        <v/>
      </c>
      <c r="BN45" s="70"/>
      <c r="BO45" s="70"/>
      <c r="BP45" s="70"/>
      <c r="BQ45" s="70"/>
      <c r="BR45" s="1430"/>
      <c r="BS45" s="32" t="str">
        <f t="shared" si="59"/>
        <v/>
      </c>
      <c r="BT45" s="1430"/>
      <c r="BU45" s="32" t="str">
        <f t="shared" si="60"/>
        <v/>
      </c>
      <c r="BV45" s="1430">
        <v>5.92</v>
      </c>
      <c r="BW45" s="32">
        <f t="shared" si="61"/>
        <v>8.931804465902232</v>
      </c>
      <c r="BX45" s="1430"/>
      <c r="BY45" s="32" t="str">
        <f t="shared" si="62"/>
        <v/>
      </c>
      <c r="BZ45" s="1430">
        <v>0</v>
      </c>
      <c r="CA45" s="32">
        <f t="shared" si="63"/>
        <v>0</v>
      </c>
      <c r="CB45" s="1430"/>
      <c r="CC45" s="32" t="str">
        <f t="shared" si="64"/>
        <v/>
      </c>
      <c r="CD45" s="70"/>
      <c r="CE45" s="70"/>
      <c r="CF45" s="1430"/>
      <c r="CG45" s="32" t="str">
        <f t="shared" si="65"/>
        <v/>
      </c>
      <c r="CH45" s="1430">
        <v>0</v>
      </c>
      <c r="CI45" s="32">
        <f t="shared" si="66"/>
        <v>0</v>
      </c>
      <c r="CJ45" s="70"/>
      <c r="CK45" s="70"/>
      <c r="CL45" s="70"/>
      <c r="CM45" s="70"/>
      <c r="CN45" s="1430">
        <v>12.5</v>
      </c>
      <c r="CO45" s="32">
        <f t="shared" si="67"/>
        <v>3.4645232815964522</v>
      </c>
      <c r="CP45" s="1430"/>
      <c r="CQ45" s="32" t="str">
        <f t="shared" si="68"/>
        <v/>
      </c>
      <c r="CR45" s="70"/>
      <c r="CS45" s="70"/>
      <c r="CT45" s="70"/>
      <c r="CU45" s="70"/>
      <c r="CV45" s="70"/>
      <c r="CW45" s="70"/>
      <c r="CX45" s="1430"/>
      <c r="CY45" s="32" t="str">
        <f t="shared" si="69"/>
        <v/>
      </c>
      <c r="CZ45" s="70"/>
      <c r="DA45" s="70"/>
      <c r="DB45" s="1430"/>
      <c r="DC45" s="32" t="str">
        <f t="shared" si="70"/>
        <v/>
      </c>
      <c r="DD45" s="70"/>
      <c r="DE45" s="70"/>
      <c r="DF45" s="70"/>
      <c r="DG45" s="70"/>
      <c r="DH45" s="1430">
        <v>33.231000000000002</v>
      </c>
      <c r="DI45" s="32">
        <f t="shared" si="71"/>
        <v>9.994706544034937</v>
      </c>
      <c r="DJ45" s="70"/>
      <c r="DK45" s="70"/>
      <c r="DL45" s="1430">
        <v>0</v>
      </c>
      <c r="DM45" s="32">
        <f t="shared" si="72"/>
        <v>0</v>
      </c>
      <c r="DN45" s="1430"/>
      <c r="DO45" s="32" t="str">
        <f t="shared" si="73"/>
        <v/>
      </c>
      <c r="DP45" s="1430">
        <v>0</v>
      </c>
      <c r="DQ45" s="32">
        <f t="shared" si="74"/>
        <v>0</v>
      </c>
      <c r="DR45" s="1430"/>
      <c r="DS45" s="32" t="str">
        <f t="shared" si="75"/>
        <v/>
      </c>
      <c r="DT45" s="1430">
        <v>0</v>
      </c>
      <c r="DU45" s="32">
        <f t="shared" si="76"/>
        <v>0</v>
      </c>
      <c r="DV45" s="1430">
        <v>0</v>
      </c>
      <c r="DW45" s="32">
        <f t="shared" si="77"/>
        <v>0</v>
      </c>
      <c r="DX45" s="70"/>
      <c r="DY45" s="70"/>
      <c r="DZ45" s="70"/>
      <c r="EA45" s="70"/>
      <c r="EB45" s="70"/>
      <c r="EC45" s="70"/>
      <c r="ED45" s="70"/>
      <c r="EE45" s="70"/>
      <c r="EF45" s="70"/>
      <c r="EG45" s="70"/>
      <c r="EH45" s="70"/>
      <c r="EI45" s="70"/>
      <c r="EJ45" s="70"/>
      <c r="EK45" s="70"/>
      <c r="EL45" s="70"/>
      <c r="EM45" s="70"/>
      <c r="EN45" s="70"/>
      <c r="EO45" s="70"/>
      <c r="EP45" s="1430">
        <v>0</v>
      </c>
      <c r="EQ45" s="32">
        <f t="shared" si="78"/>
        <v>0</v>
      </c>
      <c r="ER45" s="70"/>
      <c r="ES45" s="70"/>
      <c r="ET45" s="70"/>
      <c r="EU45" s="70"/>
      <c r="EV45" s="1430">
        <v>0</v>
      </c>
      <c r="EW45" s="32">
        <f t="shared" si="79"/>
        <v>0</v>
      </c>
      <c r="EX45" s="70"/>
      <c r="EY45" s="70"/>
      <c r="EZ45" s="70"/>
      <c r="FA45" s="70"/>
      <c r="FB45" s="70"/>
      <c r="FC45" s="70"/>
      <c r="FD45" s="70"/>
      <c r="FE45" s="70"/>
      <c r="FF45" s="1430">
        <v>0</v>
      </c>
      <c r="FG45" s="32">
        <f t="shared" si="80"/>
        <v>0</v>
      </c>
      <c r="FH45" s="70"/>
      <c r="FI45" s="70"/>
      <c r="FJ45" s="70"/>
      <c r="FK45" s="70"/>
    </row>
    <row r="46" spans="1:174" ht="12.75" customHeight="1" thickBot="1">
      <c r="A46" s="32" t="s">
        <v>264</v>
      </c>
      <c r="B46" s="70">
        <f t="shared" si="41"/>
        <v>702.78930879999996</v>
      </c>
      <c r="C46" s="70">
        <f t="shared" si="0"/>
        <v>2.4647759358451538</v>
      </c>
      <c r="D46" s="1430"/>
      <c r="E46" s="32" t="str">
        <f t="shared" si="42"/>
        <v/>
      </c>
      <c r="F46" s="70"/>
      <c r="G46" s="70"/>
      <c r="H46" s="70"/>
      <c r="I46" s="70"/>
      <c r="J46" s="1430"/>
      <c r="K46" s="32" t="str">
        <f t="shared" si="43"/>
        <v/>
      </c>
      <c r="L46" s="1430"/>
      <c r="M46" s="32" t="str">
        <f t="shared" si="44"/>
        <v/>
      </c>
      <c r="N46" s="1430"/>
      <c r="O46" s="32" t="str">
        <f t="shared" si="45"/>
        <v/>
      </c>
      <c r="P46" s="70"/>
      <c r="Q46" s="70"/>
      <c r="R46" s="70"/>
      <c r="S46" s="70"/>
      <c r="T46" s="70"/>
      <c r="U46" s="70"/>
      <c r="V46" s="1430"/>
      <c r="W46" s="32" t="str">
        <f t="shared" si="46"/>
        <v/>
      </c>
      <c r="X46" s="1430"/>
      <c r="Y46" s="32" t="str">
        <f t="shared" si="47"/>
        <v/>
      </c>
      <c r="Z46" s="1430"/>
      <c r="AA46" s="32" t="str">
        <f t="shared" si="48"/>
        <v/>
      </c>
      <c r="AB46" s="70"/>
      <c r="AC46" s="70"/>
      <c r="AD46" s="70"/>
      <c r="AE46" s="70"/>
      <c r="AF46" s="70"/>
      <c r="AG46" s="70"/>
      <c r="AH46" s="70"/>
      <c r="AI46" s="70"/>
      <c r="AJ46" s="1430"/>
      <c r="AK46" s="32" t="str">
        <f t="shared" si="49"/>
        <v/>
      </c>
      <c r="AL46" s="1430"/>
      <c r="AM46" s="32" t="str">
        <f t="shared" si="50"/>
        <v/>
      </c>
      <c r="AN46" s="1430"/>
      <c r="AO46" s="32" t="str">
        <f t="shared" si="51"/>
        <v/>
      </c>
      <c r="AP46" s="70"/>
      <c r="AQ46" s="70"/>
      <c r="AR46" s="70"/>
      <c r="AS46" s="70"/>
      <c r="AT46" s="1430"/>
      <c r="AU46" s="32" t="str">
        <f t="shared" si="52"/>
        <v/>
      </c>
      <c r="AV46" s="1430"/>
      <c r="AW46" s="32" t="str">
        <f t="shared" si="53"/>
        <v/>
      </c>
      <c r="AX46" s="1430">
        <v>65.59</v>
      </c>
      <c r="AY46" s="32">
        <f t="shared" si="54"/>
        <v>3.0769794310108836</v>
      </c>
      <c r="AZ46" s="1430">
        <v>157.28</v>
      </c>
      <c r="BA46" s="32">
        <f t="shared" si="55"/>
        <v>12.243595232720168</v>
      </c>
      <c r="BB46" s="70"/>
      <c r="BC46" s="70"/>
      <c r="BD46" s="70"/>
      <c r="BE46" s="70"/>
      <c r="BF46" s="1430"/>
      <c r="BG46" s="32" t="str">
        <f t="shared" si="56"/>
        <v/>
      </c>
      <c r="BH46" s="70"/>
      <c r="BI46" s="70"/>
      <c r="BJ46" s="1430">
        <v>27.017447000000001</v>
      </c>
      <c r="BK46" s="32">
        <f t="shared" si="57"/>
        <v>5.5753384932539696</v>
      </c>
      <c r="BL46" s="1430"/>
      <c r="BM46" s="32" t="str">
        <f t="shared" si="58"/>
        <v/>
      </c>
      <c r="BN46" s="70"/>
      <c r="BO46" s="70"/>
      <c r="BP46" s="70"/>
      <c r="BQ46" s="70"/>
      <c r="BR46" s="1430"/>
      <c r="BS46" s="32" t="str">
        <f t="shared" si="59"/>
        <v/>
      </c>
      <c r="BT46" s="1430"/>
      <c r="BU46" s="32" t="str">
        <f t="shared" si="60"/>
        <v/>
      </c>
      <c r="BV46" s="1430"/>
      <c r="BW46" s="32" t="str">
        <f t="shared" si="61"/>
        <v/>
      </c>
      <c r="BX46" s="1430"/>
      <c r="BY46" s="32" t="str">
        <f t="shared" si="62"/>
        <v/>
      </c>
      <c r="BZ46" s="1430">
        <v>324.99281080000003</v>
      </c>
      <c r="CA46" s="32">
        <f t="shared" si="63"/>
        <v>5.5893277188823243</v>
      </c>
      <c r="CB46" s="1430"/>
      <c r="CC46" s="32" t="str">
        <f t="shared" si="64"/>
        <v/>
      </c>
      <c r="CD46" s="70"/>
      <c r="CE46" s="70"/>
      <c r="CF46" s="1430"/>
      <c r="CG46" s="32" t="str">
        <f t="shared" si="65"/>
        <v/>
      </c>
      <c r="CH46" s="1430">
        <v>16.8</v>
      </c>
      <c r="CI46" s="32">
        <f t="shared" si="66"/>
        <v>13.926883859736385</v>
      </c>
      <c r="CJ46" s="70"/>
      <c r="CK46" s="70"/>
      <c r="CL46" s="70"/>
      <c r="CM46" s="70"/>
      <c r="CN46" s="1430">
        <v>27</v>
      </c>
      <c r="CO46" s="32">
        <f t="shared" si="67"/>
        <v>7.4833702882483362</v>
      </c>
      <c r="CP46" s="1430">
        <v>48.229050999999998</v>
      </c>
      <c r="CQ46" s="32">
        <f t="shared" si="68"/>
        <v>4.4086656741041139</v>
      </c>
      <c r="CR46" s="70"/>
      <c r="CS46" s="70"/>
      <c r="CT46" s="70"/>
      <c r="CU46" s="70"/>
      <c r="CV46" s="70"/>
      <c r="CW46" s="70"/>
      <c r="CX46" s="1430"/>
      <c r="CY46" s="32" t="str">
        <f t="shared" si="69"/>
        <v/>
      </c>
      <c r="CZ46" s="70"/>
      <c r="DA46" s="70"/>
      <c r="DB46" s="1430"/>
      <c r="DC46" s="32" t="str">
        <f t="shared" si="70"/>
        <v/>
      </c>
      <c r="DD46" s="70"/>
      <c r="DE46" s="70"/>
      <c r="DF46" s="70"/>
      <c r="DG46" s="70"/>
      <c r="DH46" s="1430">
        <v>21.501000000000001</v>
      </c>
      <c r="DI46" s="32">
        <f t="shared" si="71"/>
        <v>6.4667384491377087</v>
      </c>
      <c r="DJ46" s="70"/>
      <c r="DK46" s="70"/>
      <c r="DL46" s="1430">
        <v>0</v>
      </c>
      <c r="DM46" s="32">
        <f t="shared" si="72"/>
        <v>0</v>
      </c>
      <c r="DN46" s="1430"/>
      <c r="DO46" s="32" t="str">
        <f t="shared" si="73"/>
        <v/>
      </c>
      <c r="DP46" s="1430">
        <v>14.379</v>
      </c>
      <c r="DQ46" s="32">
        <f t="shared" si="74"/>
        <v>14.203768112792478</v>
      </c>
      <c r="DR46" s="1430"/>
      <c r="DS46" s="32" t="str">
        <f t="shared" si="75"/>
        <v/>
      </c>
      <c r="DT46" s="1430">
        <v>0</v>
      </c>
      <c r="DU46" s="32">
        <f t="shared" si="76"/>
        <v>0</v>
      </c>
      <c r="DV46" s="1430">
        <v>0</v>
      </c>
      <c r="DW46" s="32">
        <f t="shared" si="77"/>
        <v>0</v>
      </c>
      <c r="DX46" s="70"/>
      <c r="DY46" s="70"/>
      <c r="DZ46" s="70"/>
      <c r="EA46" s="70"/>
      <c r="EB46" s="70"/>
      <c r="EC46" s="70"/>
      <c r="ED46" s="70"/>
      <c r="EE46" s="70"/>
      <c r="EF46" s="70"/>
      <c r="EG46" s="70"/>
      <c r="EH46" s="70"/>
      <c r="EI46" s="70"/>
      <c r="EJ46" s="70"/>
      <c r="EK46" s="70"/>
      <c r="EL46" s="70"/>
      <c r="EM46" s="70"/>
      <c r="EN46" s="70"/>
      <c r="EO46" s="70"/>
      <c r="EP46" s="1430">
        <v>0</v>
      </c>
      <c r="EQ46" s="32">
        <f t="shared" si="78"/>
        <v>0</v>
      </c>
      <c r="ER46" s="70"/>
      <c r="ES46" s="70"/>
      <c r="ET46" s="70"/>
      <c r="EU46" s="70"/>
      <c r="EV46" s="1430">
        <v>0</v>
      </c>
      <c r="EW46" s="32">
        <f t="shared" si="79"/>
        <v>0</v>
      </c>
      <c r="EX46" s="70"/>
      <c r="EY46" s="70"/>
      <c r="EZ46" s="70"/>
      <c r="FA46" s="70"/>
      <c r="FB46" s="70"/>
      <c r="FC46" s="70"/>
      <c r="FD46" s="70"/>
      <c r="FE46" s="70"/>
      <c r="FF46" s="1430">
        <v>0</v>
      </c>
      <c r="FG46" s="32">
        <f t="shared" si="80"/>
        <v>0</v>
      </c>
      <c r="FH46" s="70"/>
      <c r="FI46" s="70"/>
      <c r="FJ46" s="70"/>
      <c r="FK46" s="70"/>
    </row>
    <row r="47" spans="1:174" ht="12.75" customHeight="1" thickBot="1">
      <c r="A47" s="1422" t="s">
        <v>166</v>
      </c>
      <c r="B47" s="1405">
        <f t="shared" si="41"/>
        <v>912.08227780000004</v>
      </c>
      <c r="C47" s="1405">
        <f t="shared" si="0"/>
        <v>3.198794320976265</v>
      </c>
      <c r="D47" s="1432">
        <f>SUM(D44:D46)</f>
        <v>0</v>
      </c>
      <c r="E47" s="1405">
        <f>IF(D47&lt;&gt;0,D47/D$11*100,0)</f>
        <v>0</v>
      </c>
      <c r="F47" s="1405"/>
      <c r="G47" s="1405"/>
      <c r="H47" s="1405"/>
      <c r="I47" s="1405"/>
      <c r="J47" s="1432">
        <v>99.599000000000004</v>
      </c>
      <c r="K47" s="1405">
        <f>IF(J47&lt;&gt;0,J47/J$11*100,0)</f>
        <v>17.879723543667538</v>
      </c>
      <c r="L47" s="1432">
        <v>0</v>
      </c>
      <c r="M47" s="1405">
        <f>IF(L47&lt;&gt;0,L47/L$11*100,0)</f>
        <v>0</v>
      </c>
      <c r="N47" s="1432">
        <v>0</v>
      </c>
      <c r="O47" s="1405">
        <f>IF(N47&lt;&gt;0,N47/N$11*100,0)</f>
        <v>0</v>
      </c>
      <c r="P47" s="1431"/>
      <c r="Q47" s="1405"/>
      <c r="R47" s="1431"/>
      <c r="S47" s="1405"/>
      <c r="T47" s="1405"/>
      <c r="U47" s="1405"/>
      <c r="V47" s="1432">
        <f>SUM(V44:V46)</f>
        <v>0</v>
      </c>
      <c r="W47" s="1405">
        <f>IF(V47&lt;&gt;0,V47/V$11*100,0)</f>
        <v>0</v>
      </c>
      <c r="X47" s="1432">
        <f>SUM(X44:X46)</f>
        <v>0</v>
      </c>
      <c r="Y47" s="1405">
        <f>IF(X47&lt;&gt;0,X47/X$11*100,0)</f>
        <v>0</v>
      </c>
      <c r="Z47" s="1432">
        <f>SUM(Z44:Z46)</f>
        <v>0</v>
      </c>
      <c r="AA47" s="1405">
        <f>IF(Z47&lt;&gt;0,Z47/Z$11*100,0)</f>
        <v>0</v>
      </c>
      <c r="AB47" s="1405"/>
      <c r="AC47" s="1405"/>
      <c r="AD47" s="1405"/>
      <c r="AE47" s="1405"/>
      <c r="AF47" s="1405"/>
      <c r="AG47" s="1405"/>
      <c r="AH47" s="1405"/>
      <c r="AI47" s="1405"/>
      <c r="AJ47" s="1432">
        <v>0</v>
      </c>
      <c r="AK47" s="1405">
        <f>IF(AJ47&lt;&gt;0,AJ47/AJ$11*100,0)</f>
        <v>0</v>
      </c>
      <c r="AL47" s="1432">
        <v>0</v>
      </c>
      <c r="AM47" s="1405">
        <f>IF(AL47&lt;&gt;0,AL47/AL$11*100,0)</f>
        <v>0</v>
      </c>
      <c r="AN47" s="1432">
        <v>0</v>
      </c>
      <c r="AO47" s="1405">
        <f>IF(AN47&lt;&gt;0,AN47/AN$11*100,0)</f>
        <v>0</v>
      </c>
      <c r="AP47" s="1405"/>
      <c r="AQ47" s="1405"/>
      <c r="AR47" s="1405"/>
      <c r="AS47" s="1405"/>
      <c r="AT47" s="1432">
        <f>SUM(AT44:AT46)</f>
        <v>6.27</v>
      </c>
      <c r="AU47" s="1405">
        <f>IF(AT47&lt;&gt;0,AT47/AT$11*100,0)</f>
        <v>3.7834902244750177</v>
      </c>
      <c r="AV47" s="1432">
        <f>SUM(AV44:AV46)</f>
        <v>21.55</v>
      </c>
      <c r="AW47" s="1405">
        <f>IF(AV47&lt;&gt;0,AV47/AV$11*100,0)</f>
        <v>9.4327234526831827</v>
      </c>
      <c r="AX47" s="1432">
        <f>SUM(AX44:AX46)</f>
        <v>65.760000000000005</v>
      </c>
      <c r="AY47" s="1405">
        <f>IF(AX47&lt;&gt;0,AX47/AX$11*100,0)</f>
        <v>3.0849545263496836</v>
      </c>
      <c r="AZ47" s="1432">
        <f>SUM(AZ44:AZ46)</f>
        <v>171.26</v>
      </c>
      <c r="BA47" s="1405">
        <f>IF(AZ47&lt;&gt;0,AZ47/AZ$11*100,0)</f>
        <v>13.33188021080656</v>
      </c>
      <c r="BB47" s="1405"/>
      <c r="BC47" s="1405"/>
      <c r="BD47" s="1405"/>
      <c r="BE47" s="1405"/>
      <c r="BF47" s="1432">
        <f>SUM(BF44:BF46)</f>
        <v>0</v>
      </c>
      <c r="BG47" s="1405">
        <f>IF(BF47&lt;&gt;0,BF47/BF$11*100,0)</f>
        <v>0</v>
      </c>
      <c r="BH47" s="1405"/>
      <c r="BI47" s="1405"/>
      <c r="BJ47" s="1432">
        <v>27.017447000000001</v>
      </c>
      <c r="BK47" s="1405">
        <f>IF(BJ47&lt;&gt;0,BJ47/BJ$11*100,0)</f>
        <v>5.5753384932539696</v>
      </c>
      <c r="BL47" s="1432">
        <v>0</v>
      </c>
      <c r="BM47" s="1405">
        <f>IF(BL47&lt;&gt;0,BL47/BL$11*100,0)</f>
        <v>0</v>
      </c>
      <c r="BN47" s="1405"/>
      <c r="BO47" s="1405"/>
      <c r="BP47" s="1405"/>
      <c r="BQ47" s="1405"/>
      <c r="BR47" s="1432">
        <v>0</v>
      </c>
      <c r="BS47" s="1405">
        <f>IF(BR47&lt;&gt;0,BR47/BR$11*100,0)</f>
        <v>0</v>
      </c>
      <c r="BT47" s="1432">
        <v>0</v>
      </c>
      <c r="BU47" s="1405">
        <f>IF(BT47&lt;&gt;0,BT47/BT$11*100,0)</f>
        <v>0</v>
      </c>
      <c r="BV47" s="1432">
        <f>SUM(BV44:BV46)</f>
        <v>12.43</v>
      </c>
      <c r="BW47" s="1405">
        <f>IF(BV47&lt;&gt;0,BV47/BV$11*100,0)</f>
        <v>18.753771876885938</v>
      </c>
      <c r="BX47" s="1432">
        <f>SUM(BX44:BX46)</f>
        <v>0</v>
      </c>
      <c r="BY47" s="1405">
        <f>IF(BX47&lt;&gt;0,BX47/BX$11*100,0)</f>
        <v>0</v>
      </c>
      <c r="BZ47" s="1432">
        <v>324.99281080000003</v>
      </c>
      <c r="CA47" s="1405">
        <f>IF(BZ47&lt;&gt;0,BZ47/BZ$11*100,0)</f>
        <v>5.5893277188823243</v>
      </c>
      <c r="CB47" s="1432">
        <f>SUM(CB44:CB46)</f>
        <v>0</v>
      </c>
      <c r="CC47" s="1405">
        <f>IF(CB47&lt;&gt;0,CB47/CB$11*100,0)</f>
        <v>0</v>
      </c>
      <c r="CD47" s="1405"/>
      <c r="CE47" s="1405"/>
      <c r="CF47" s="1432">
        <v>0</v>
      </c>
      <c r="CG47" s="1405">
        <f>IF(CF47&lt;&gt;0,CF47/CF$11*100,0)</f>
        <v>0</v>
      </c>
      <c r="CH47" s="1432">
        <v>16.8</v>
      </c>
      <c r="CI47" s="1405">
        <f>IF(CH47&lt;&gt;0,CH47/CH$11*100,0)</f>
        <v>13.926883859736385</v>
      </c>
      <c r="CJ47" s="1405"/>
      <c r="CK47" s="1405"/>
      <c r="CL47" s="1405"/>
      <c r="CM47" s="1405"/>
      <c r="CN47" s="1432">
        <v>46.2</v>
      </c>
      <c r="CO47" s="1405">
        <f>IF(CN47&lt;&gt;0,CN47/CN$11*100,0)</f>
        <v>12.804878048780488</v>
      </c>
      <c r="CP47" s="1432">
        <v>48.229050999999998</v>
      </c>
      <c r="CQ47" s="1405">
        <f>IF(CP47&lt;&gt;0,CP47/CP$11*100,0)</f>
        <v>4.4086656741041139</v>
      </c>
      <c r="CR47" s="1405"/>
      <c r="CS47" s="1405"/>
      <c r="CT47" s="1405"/>
      <c r="CU47" s="1405"/>
      <c r="CV47" s="1405"/>
      <c r="CW47" s="1405"/>
      <c r="CX47" s="1432">
        <f>SUM(CX44:CX46)</f>
        <v>0</v>
      </c>
      <c r="CY47" s="1405">
        <f>IF(CX47&lt;&gt;0,CX47/CX$11*100,0)</f>
        <v>0</v>
      </c>
      <c r="CZ47" s="1405"/>
      <c r="DA47" s="1405"/>
      <c r="DB47" s="1432">
        <v>2.8629690000000001</v>
      </c>
      <c r="DC47" s="1405">
        <f>IF(DB47&lt;&gt;0,DB47/DB$11*100,0)</f>
        <v>19.279227858226982</v>
      </c>
      <c r="DD47" s="1405"/>
      <c r="DE47" s="1405"/>
      <c r="DF47" s="1405"/>
      <c r="DG47" s="1405"/>
      <c r="DH47" s="1432">
        <v>54.731999999999999</v>
      </c>
      <c r="DI47" s="1405">
        <f>IF(DH47&lt;&gt;0,DH47/DH$11*100,0)</f>
        <v>16.461444993172645</v>
      </c>
      <c r="DJ47" s="1405"/>
      <c r="DK47" s="1405"/>
      <c r="DL47" s="1432">
        <v>0</v>
      </c>
      <c r="DM47" s="1405">
        <f>IF(DL47&lt;&gt;0,DL47/DL$11*100,0)</f>
        <v>0</v>
      </c>
      <c r="DN47" s="1432">
        <f>SUM(DN44:DN46)</f>
        <v>0</v>
      </c>
      <c r="DO47" s="1405">
        <f>IF(DN47&lt;&gt;0,DN47/DN$11*100,0)</f>
        <v>0</v>
      </c>
      <c r="DP47" s="1432">
        <v>14.379</v>
      </c>
      <c r="DQ47" s="1405">
        <f>IF(DP47&lt;&gt;0,DP47/DP$11*100,0)</f>
        <v>14.203768112792478</v>
      </c>
      <c r="DR47" s="1432">
        <f>SUM(DR44:DR46)</f>
        <v>0</v>
      </c>
      <c r="DS47" s="1405">
        <f>IF(DR47&lt;&gt;0,DR47/DR$11*100,0)</f>
        <v>0</v>
      </c>
      <c r="DT47" s="1432">
        <v>0</v>
      </c>
      <c r="DU47" s="1405">
        <f>IF(DT47&lt;&gt;0,DT47/DT$11*100,0)</f>
        <v>0</v>
      </c>
      <c r="DV47" s="1432">
        <v>0</v>
      </c>
      <c r="DW47" s="1405">
        <f>IF(DV47&lt;&gt;0,DV47/DV$11*100,0)</f>
        <v>0</v>
      </c>
      <c r="DX47" s="1405"/>
      <c r="DY47" s="1405"/>
      <c r="DZ47" s="1405"/>
      <c r="EA47" s="1405"/>
      <c r="EB47" s="1405"/>
      <c r="EC47" s="1405"/>
      <c r="ED47" s="1405"/>
      <c r="EE47" s="1405"/>
      <c r="EF47" s="1405"/>
      <c r="EG47" s="1405"/>
      <c r="EH47" s="1405"/>
      <c r="EI47" s="1405"/>
      <c r="EJ47" s="1405"/>
      <c r="EK47" s="1405"/>
      <c r="EL47" s="1405"/>
      <c r="EM47" s="1405"/>
      <c r="EN47" s="1405"/>
      <c r="EO47" s="1405"/>
      <c r="EP47" s="1432">
        <v>0</v>
      </c>
      <c r="EQ47" s="1405">
        <f>IF(EP47&lt;&gt;0,EP47/EP$11*100,0)</f>
        <v>0</v>
      </c>
      <c r="ER47" s="1405"/>
      <c r="ES47" s="1405"/>
      <c r="ET47" s="1405"/>
      <c r="EU47" s="1405"/>
      <c r="EV47" s="1432">
        <v>0</v>
      </c>
      <c r="EW47" s="1405">
        <f>IF(EV47&lt;&gt;0,EV47/EV$11*100,0)</f>
        <v>0</v>
      </c>
      <c r="EX47" s="1405"/>
      <c r="EY47" s="1405"/>
      <c r="EZ47" s="1405"/>
      <c r="FA47" s="1405"/>
      <c r="FB47" s="1405"/>
      <c r="FC47" s="1405"/>
      <c r="FD47" s="1405"/>
      <c r="FE47" s="1405"/>
      <c r="FF47" s="1432">
        <v>0</v>
      </c>
      <c r="FG47" s="1405">
        <f>IF(FF47&lt;&gt;0,FF47/FF$11*100,0)</f>
        <v>0</v>
      </c>
      <c r="FH47" s="1405"/>
      <c r="FI47" s="1405"/>
      <c r="FJ47" s="1405"/>
      <c r="FK47" s="1405"/>
    </row>
    <row r="48" spans="1:174" ht="12.75" customHeight="1" thickBot="1">
      <c r="C48" s="15"/>
      <c r="D48" s="1430"/>
      <c r="E48" s="15"/>
      <c r="G48" s="15"/>
      <c r="I48" s="15"/>
      <c r="J48" s="1430"/>
      <c r="K48" s="15"/>
      <c r="L48" s="1430"/>
      <c r="M48" s="15"/>
      <c r="N48" s="1430"/>
      <c r="O48" s="15"/>
      <c r="P48" s="70"/>
      <c r="Q48" s="15"/>
      <c r="R48" s="70"/>
      <c r="S48" s="15"/>
      <c r="U48" s="15"/>
      <c r="V48" s="1430"/>
      <c r="W48" s="15"/>
      <c r="X48" s="1430"/>
      <c r="Y48" s="15"/>
      <c r="Z48" s="1430"/>
      <c r="AA48" s="15"/>
      <c r="AC48" s="15"/>
      <c r="AE48" s="15"/>
      <c r="AG48" s="15"/>
      <c r="AI48" s="15"/>
      <c r="AJ48" s="1430"/>
      <c r="AK48" s="15"/>
      <c r="AL48" s="1430"/>
      <c r="AM48" s="15"/>
      <c r="AN48" s="1430"/>
      <c r="AO48" s="15"/>
      <c r="AQ48" s="15"/>
      <c r="AS48" s="15"/>
      <c r="AT48" s="1430"/>
      <c r="AU48" s="15"/>
      <c r="AV48" s="1430"/>
      <c r="AW48" s="15"/>
      <c r="AX48" s="1430"/>
      <c r="AY48" s="15"/>
      <c r="AZ48" s="1430"/>
      <c r="BA48" s="15"/>
      <c r="BC48" s="15"/>
      <c r="BE48" s="15"/>
      <c r="BF48" s="1430"/>
      <c r="BG48" s="15"/>
      <c r="BI48" s="15"/>
      <c r="BJ48" s="1430"/>
      <c r="BK48" s="15"/>
      <c r="BL48" s="1430"/>
      <c r="BM48" s="15"/>
      <c r="BO48" s="15"/>
      <c r="BQ48" s="15"/>
      <c r="BR48" s="1430"/>
      <c r="BS48" s="15"/>
      <c r="BT48" s="1430"/>
      <c r="BU48" s="15"/>
      <c r="BV48" s="1430"/>
      <c r="BW48" s="15"/>
      <c r="BX48" s="1430"/>
      <c r="BY48" s="15"/>
      <c r="BZ48" s="1430"/>
      <c r="CA48" s="15"/>
      <c r="CB48" s="1430"/>
      <c r="CC48" s="15"/>
      <c r="CE48" s="15"/>
      <c r="CF48" s="1430"/>
      <c r="CG48" s="15"/>
      <c r="CH48" s="1430"/>
      <c r="CI48" s="15"/>
      <c r="CJ48" s="32"/>
      <c r="CK48" s="15"/>
      <c r="CM48" s="15"/>
      <c r="CN48" s="1430"/>
      <c r="CO48" s="15"/>
      <c r="CP48" s="1430"/>
      <c r="CQ48" s="15"/>
      <c r="CS48" s="15"/>
      <c r="CU48" s="15"/>
      <c r="CW48" s="15"/>
      <c r="CX48" s="1430"/>
      <c r="CY48" s="15"/>
      <c r="DA48" s="15"/>
      <c r="DB48" s="1430"/>
      <c r="DC48" s="15"/>
      <c r="DE48" s="15"/>
      <c r="DG48" s="15"/>
      <c r="DH48" s="1430"/>
      <c r="DI48" s="15"/>
      <c r="DK48" s="15"/>
      <c r="DL48" s="1430"/>
      <c r="DM48" s="15"/>
      <c r="DN48" s="1430"/>
      <c r="DO48" s="15"/>
      <c r="DP48" s="1430"/>
      <c r="DQ48" s="15"/>
      <c r="DR48" s="1430"/>
      <c r="DS48" s="15"/>
      <c r="DT48" s="1430"/>
      <c r="DU48" s="15"/>
      <c r="DV48" s="1430"/>
      <c r="DW48" s="15"/>
      <c r="DX48" s="32"/>
      <c r="DY48" s="15"/>
      <c r="EA48" s="15"/>
      <c r="EC48" s="15"/>
      <c r="EE48" s="15"/>
      <c r="EG48" s="15"/>
      <c r="EI48" s="15"/>
      <c r="EK48" s="15"/>
      <c r="EM48" s="15"/>
      <c r="EO48" s="15"/>
      <c r="EP48" s="1430"/>
      <c r="EQ48" s="15"/>
      <c r="ES48" s="15"/>
      <c r="EU48" s="15"/>
      <c r="EV48" s="1430"/>
      <c r="EW48" s="15"/>
      <c r="EY48" s="15"/>
      <c r="FA48" s="15"/>
      <c r="FC48" s="15"/>
      <c r="FE48" s="15"/>
      <c r="FF48" s="1430"/>
      <c r="FG48" s="15"/>
      <c r="FI48" s="15"/>
      <c r="FK48" s="15"/>
    </row>
    <row r="49" spans="1:174" ht="12.75" customHeight="1">
      <c r="A49" s="14" t="s">
        <v>154</v>
      </c>
      <c r="B49" s="14">
        <f>SUMIF(C$5:IV$5,"Rm",C49:IV49)</f>
        <v>33889</v>
      </c>
      <c r="C49" s="1424"/>
      <c r="D49" s="1382">
        <v>379</v>
      </c>
      <c r="E49" s="1424"/>
      <c r="F49" s="14"/>
      <c r="G49" s="1424"/>
      <c r="H49" s="14"/>
      <c r="I49" s="1424"/>
      <c r="J49" s="1382">
        <v>320</v>
      </c>
      <c r="K49" s="1424"/>
      <c r="L49" s="1382">
        <v>1</v>
      </c>
      <c r="M49" s="1424"/>
      <c r="N49" s="1382">
        <v>1</v>
      </c>
      <c r="O49" s="1424"/>
      <c r="P49" s="79"/>
      <c r="Q49" s="1424"/>
      <c r="R49" s="79"/>
      <c r="S49" s="1424"/>
      <c r="T49" s="14"/>
      <c r="U49" s="1424"/>
      <c r="V49" s="1382">
        <v>18</v>
      </c>
      <c r="W49" s="1424"/>
      <c r="X49" s="1382">
        <v>109</v>
      </c>
      <c r="Y49" s="1424"/>
      <c r="Z49" s="1382">
        <v>9</v>
      </c>
      <c r="AA49" s="1424"/>
      <c r="AB49" s="14"/>
      <c r="AC49" s="1424"/>
      <c r="AD49" s="14"/>
      <c r="AE49" s="1424"/>
      <c r="AF49" s="14"/>
      <c r="AG49" s="1424"/>
      <c r="AH49" s="14"/>
      <c r="AI49" s="1424"/>
      <c r="AJ49" s="1382">
        <v>24</v>
      </c>
      <c r="AK49" s="1424"/>
      <c r="AL49" s="1382">
        <v>23</v>
      </c>
      <c r="AM49" s="1424"/>
      <c r="AN49" s="1382">
        <v>25</v>
      </c>
      <c r="AO49" s="1424"/>
      <c r="AP49" s="14"/>
      <c r="AQ49" s="1424"/>
      <c r="AR49" s="14"/>
      <c r="AS49" s="1424"/>
      <c r="AT49" s="1382">
        <v>147</v>
      </c>
      <c r="AU49" s="1424"/>
      <c r="AV49" s="1382">
        <v>44</v>
      </c>
      <c r="AW49" s="1424"/>
      <c r="AX49" s="1382">
        <v>608</v>
      </c>
      <c r="AY49" s="1424"/>
      <c r="AZ49" s="1382">
        <v>1200</v>
      </c>
      <c r="BA49" s="1424"/>
      <c r="BB49" s="14"/>
      <c r="BC49" s="1424"/>
      <c r="BD49" s="14"/>
      <c r="BE49" s="1424"/>
      <c r="BF49" s="1382"/>
      <c r="BG49" s="1424"/>
      <c r="BH49" s="14"/>
      <c r="BI49" s="1424"/>
      <c r="BJ49" s="1382">
        <v>47</v>
      </c>
      <c r="BK49" s="1424"/>
      <c r="BL49" s="1382">
        <v>579</v>
      </c>
      <c r="BM49" s="1424"/>
      <c r="BN49" s="14"/>
      <c r="BO49" s="1424"/>
      <c r="BP49" s="14"/>
      <c r="BQ49" s="1424"/>
      <c r="BR49" s="1382">
        <v>39</v>
      </c>
      <c r="BS49" s="1424"/>
      <c r="BT49" s="1382">
        <v>13</v>
      </c>
      <c r="BU49" s="1424"/>
      <c r="BV49" s="1382">
        <v>34</v>
      </c>
      <c r="BW49" s="1424"/>
      <c r="BX49" s="1382">
        <v>7248</v>
      </c>
      <c r="BY49" s="1424"/>
      <c r="BZ49" s="1382">
        <v>5223</v>
      </c>
      <c r="CA49" s="1424"/>
      <c r="CB49" s="1382">
        <v>34</v>
      </c>
      <c r="CC49" s="1424"/>
      <c r="CD49" s="14"/>
      <c r="CE49" s="1424"/>
      <c r="CF49" s="1382">
        <v>1396</v>
      </c>
      <c r="CG49" s="1424"/>
      <c r="CH49" s="1382">
        <v>295</v>
      </c>
      <c r="CI49" s="1424"/>
      <c r="CJ49" s="14"/>
      <c r="CK49" s="1424"/>
      <c r="CL49" s="14"/>
      <c r="CM49" s="1424"/>
      <c r="CN49" s="1382">
        <v>8729</v>
      </c>
      <c r="CO49" s="1424"/>
      <c r="CP49" s="1382">
        <v>268</v>
      </c>
      <c r="CQ49" s="1424"/>
      <c r="CR49" s="14"/>
      <c r="CS49" s="1424"/>
      <c r="CT49" s="14"/>
      <c r="CU49" s="1424"/>
      <c r="CV49" s="14"/>
      <c r="CW49" s="1424"/>
      <c r="CX49" s="1382">
        <v>34</v>
      </c>
      <c r="CY49" s="1424"/>
      <c r="CZ49" s="14"/>
      <c r="DA49" s="1424"/>
      <c r="DB49" s="1382">
        <v>13</v>
      </c>
      <c r="DC49" s="1424"/>
      <c r="DD49" s="14"/>
      <c r="DE49" s="1424"/>
      <c r="DF49" s="14"/>
      <c r="DG49" s="1424"/>
      <c r="DH49" s="1382">
        <v>273</v>
      </c>
      <c r="DI49" s="1424"/>
      <c r="DJ49" s="14"/>
      <c r="DK49" s="1424"/>
      <c r="DL49" s="1382">
        <v>443</v>
      </c>
      <c r="DM49" s="1424"/>
      <c r="DN49" s="1382">
        <v>3</v>
      </c>
      <c r="DO49" s="1424"/>
      <c r="DP49" s="1382">
        <v>97</v>
      </c>
      <c r="DQ49" s="1424"/>
      <c r="DR49" s="1382">
        <v>208</v>
      </c>
      <c r="DS49" s="1424"/>
      <c r="DT49" s="1382">
        <v>1748</v>
      </c>
      <c r="DU49" s="1424"/>
      <c r="DV49" s="1382">
        <v>1</v>
      </c>
      <c r="DW49" s="1424"/>
      <c r="DX49" s="14"/>
      <c r="DY49" s="1424"/>
      <c r="DZ49" s="14"/>
      <c r="EA49" s="1424"/>
      <c r="EB49" s="14"/>
      <c r="EC49" s="1424"/>
      <c r="ED49" s="14"/>
      <c r="EE49" s="1424"/>
      <c r="EF49" s="14"/>
      <c r="EG49" s="1424"/>
      <c r="EH49" s="14"/>
      <c r="EI49" s="1424"/>
      <c r="EJ49" s="14"/>
      <c r="EK49" s="1424"/>
      <c r="EL49" s="14"/>
      <c r="EM49" s="1424"/>
      <c r="EN49" s="14"/>
      <c r="EO49" s="1424"/>
      <c r="EP49" s="1382">
        <v>7</v>
      </c>
      <c r="EQ49" s="1424"/>
      <c r="ER49" s="14"/>
      <c r="ES49" s="1424"/>
      <c r="ET49" s="14"/>
      <c r="EU49" s="1424"/>
      <c r="EV49" s="1382">
        <v>2701</v>
      </c>
      <c r="EW49" s="1424"/>
      <c r="EX49" s="14"/>
      <c r="EY49" s="1424"/>
      <c r="EZ49" s="14"/>
      <c r="FA49" s="1424"/>
      <c r="FB49" s="14"/>
      <c r="FC49" s="1424"/>
      <c r="FD49" s="14"/>
      <c r="FE49" s="1424"/>
      <c r="FF49" s="1382">
        <v>1548</v>
      </c>
      <c r="FG49" s="1424"/>
      <c r="FH49" s="14"/>
      <c r="FI49" s="1424"/>
      <c r="FJ49" s="14"/>
      <c r="FK49" s="1424"/>
    </row>
    <row r="50" spans="1:174" ht="12.75" customHeight="1" thickBot="1">
      <c r="A50" s="15" t="s">
        <v>520</v>
      </c>
      <c r="B50" s="1426">
        <f>IF(B49&lt;&gt;0,B$11/B49*1000000,0)</f>
        <v>841373.72824626346</v>
      </c>
      <c r="C50" s="15"/>
      <c r="D50" s="1426">
        <f>IF(D49&lt;&gt;0,D$11/D49*1000000,0)</f>
        <v>2305488.1266490766</v>
      </c>
      <c r="E50" s="15"/>
      <c r="F50" s="15"/>
      <c r="G50" s="15"/>
      <c r="H50" s="15"/>
      <c r="I50" s="15"/>
      <c r="J50" s="1426">
        <f>IF(J49&lt;&gt;0,J$11/J49*1000000,0)</f>
        <v>1740781.25</v>
      </c>
      <c r="K50" s="15"/>
      <c r="L50" s="1426">
        <f>IF(L49&lt;&gt;0,L$11/L49*1000000,0)</f>
        <v>381127000</v>
      </c>
      <c r="M50" s="15"/>
      <c r="N50" s="1426">
        <f>IF(N49&lt;&gt;0,N$11/N49*1000000,0)</f>
        <v>306335000</v>
      </c>
      <c r="O50" s="15"/>
      <c r="P50" s="15"/>
      <c r="Q50" s="15"/>
      <c r="R50" s="15"/>
      <c r="S50" s="15"/>
      <c r="T50" s="15"/>
      <c r="U50" s="15"/>
      <c r="V50" s="1426">
        <f>IF(V49&lt;&gt;0,V$11/V49*1000000,0)</f>
        <v>4890555.555555555</v>
      </c>
      <c r="W50" s="15"/>
      <c r="X50" s="1426">
        <f>IF(X49&lt;&gt;0,X$11/X49*1000000,0)</f>
        <v>4877798.1651376151</v>
      </c>
      <c r="Y50" s="15"/>
      <c r="Z50" s="1426">
        <f>IF(Z49&lt;&gt;0,Z$11/Z49*1000000,0)</f>
        <v>22177777.777777776</v>
      </c>
      <c r="AA50" s="15"/>
      <c r="AB50" s="15"/>
      <c r="AC50" s="15"/>
      <c r="AD50" s="15"/>
      <c r="AE50" s="15"/>
      <c r="AF50" s="15"/>
      <c r="AG50" s="15"/>
      <c r="AH50" s="15"/>
      <c r="AI50" s="15"/>
      <c r="AJ50" s="1426">
        <f>IF(AJ49&lt;&gt;0,AJ$11/AJ49*1000000,0)</f>
        <v>24929166.666666664</v>
      </c>
      <c r="AK50" s="15"/>
      <c r="AL50" s="1426">
        <f>IF(AL49&lt;&gt;0,AL$11/AL49*1000000,0)</f>
        <v>102708695.65217392</v>
      </c>
      <c r="AM50" s="15"/>
      <c r="AN50" s="1426">
        <f>IF(AN49&lt;&gt;0,AN$11/AN49*1000000,0)</f>
        <v>52628000</v>
      </c>
      <c r="AO50" s="15"/>
      <c r="AP50" s="15"/>
      <c r="AQ50" s="15"/>
      <c r="AR50" s="15"/>
      <c r="AS50" s="15"/>
      <c r="AT50" s="1426">
        <f>IF(AT49&lt;&gt;0,AT$11/AT49*1000000,0)</f>
        <v>1127346.9387755103</v>
      </c>
      <c r="AU50" s="15"/>
      <c r="AV50" s="1426">
        <f>IF(AV49&lt;&gt;0,AV$11/AV49*1000000,0)</f>
        <v>5192272.7272727275</v>
      </c>
      <c r="AW50" s="15"/>
      <c r="AX50" s="1426">
        <f>IF(AX49&lt;&gt;0,AX$11/AX49*1000000,0)</f>
        <v>3505980.1955921049</v>
      </c>
      <c r="AY50" s="15"/>
      <c r="AZ50" s="1426">
        <f>IF(AZ49&lt;&gt;0,AZ$11/AZ49*1000000,0)</f>
        <v>1070491.6666666665</v>
      </c>
      <c r="BA50" s="15"/>
      <c r="BB50" s="15"/>
      <c r="BC50" s="15"/>
      <c r="BD50" s="15"/>
      <c r="BE50" s="15"/>
      <c r="BF50" s="1426">
        <f>IF(BF49&lt;&gt;0,BF$11/BF49*1000000,0)</f>
        <v>0</v>
      </c>
      <c r="BG50" s="15"/>
      <c r="BH50" s="15"/>
      <c r="BI50" s="15"/>
      <c r="BJ50" s="1426">
        <f>IF(BJ49&lt;&gt;0,BJ$11/BJ49*1000000,0)</f>
        <v>10310392.787234044</v>
      </c>
      <c r="BK50" s="15"/>
      <c r="BL50" s="1426">
        <f>IF(BL49&lt;&gt;0,BL$11/BL49*1000000,0)</f>
        <v>1450777.2020725389</v>
      </c>
      <c r="BM50" s="15"/>
      <c r="BN50" s="15"/>
      <c r="BO50" s="15"/>
      <c r="BP50" s="15"/>
      <c r="BQ50" s="15"/>
      <c r="BR50" s="1426">
        <f>IF(BR49&lt;&gt;0,BR$11/BR49*1000000,0)</f>
        <v>12970205.672360428</v>
      </c>
      <c r="BS50" s="15"/>
      <c r="BT50" s="1426">
        <f>IF(BT49&lt;&gt;0,BT$11/BT49*1000000,0)</f>
        <v>383804.30769230775</v>
      </c>
      <c r="BU50" s="15"/>
      <c r="BV50" s="1426">
        <f>IF(BV49&lt;&gt;0,BV$11/BV49*1000000,0)</f>
        <v>1949411.7647058824</v>
      </c>
      <c r="BW50" s="15"/>
      <c r="BX50" s="1426">
        <f>IF(BX49&lt;&gt;0,BX$11/BX49*1000000,0)</f>
        <v>16848.785871964679</v>
      </c>
      <c r="BY50" s="15"/>
      <c r="BZ50" s="1426">
        <f>IF(BZ49&lt;&gt;0,BZ$11/BZ49*1000000,0)</f>
        <v>1113253.7169538578</v>
      </c>
      <c r="CA50" s="15"/>
      <c r="CB50" s="1426">
        <f>IF(CB49&lt;&gt;0,CB$11/CB49*1000000,0)</f>
        <v>3794705.8823529412</v>
      </c>
      <c r="CC50" s="15"/>
      <c r="CD50" s="15"/>
      <c r="CE50" s="15"/>
      <c r="CF50" s="1426">
        <f>IF(CF49&lt;&gt;0,CF$11/CF49*1000000,0)</f>
        <v>465902.57879656163</v>
      </c>
      <c r="CG50" s="15"/>
      <c r="CH50" s="1426">
        <f>IF(CH49&lt;&gt;0,CH$11/CH49*1000000,0)</f>
        <v>408915.25423728814</v>
      </c>
      <c r="CI50" s="15"/>
      <c r="CJ50" s="15"/>
      <c r="CK50" s="15"/>
      <c r="CL50" s="15"/>
      <c r="CM50" s="15"/>
      <c r="CN50" s="1426">
        <f>IF(CN49&lt;&gt;0,CN$11/CN49*1000000,0)</f>
        <v>41333.486080879826</v>
      </c>
      <c r="CO50" s="15"/>
      <c r="CP50" s="1426">
        <f>IF(CP49&lt;&gt;0,CP$11/CP49*1000000,0)</f>
        <v>4081941.3134328355</v>
      </c>
      <c r="CQ50" s="15"/>
      <c r="CR50" s="15"/>
      <c r="CS50" s="15"/>
      <c r="CT50" s="15"/>
      <c r="CU50" s="15"/>
      <c r="CV50" s="15"/>
      <c r="CW50" s="15"/>
      <c r="CX50" s="1426">
        <f>IF(CX49&lt;&gt;0,CX$11/CX49*1000000,0)</f>
        <v>1970294.1176470593</v>
      </c>
      <c r="CY50" s="15"/>
      <c r="CZ50" s="15"/>
      <c r="DA50" s="15"/>
      <c r="DB50" s="1426">
        <f>IF(DB49&lt;&gt;0,DB$11/DB49*1000000,0)</f>
        <v>1142309.1538461538</v>
      </c>
      <c r="DC50" s="15"/>
      <c r="DD50" s="15"/>
      <c r="DE50" s="15"/>
      <c r="DF50" s="15"/>
      <c r="DG50" s="15"/>
      <c r="DH50" s="1426">
        <f>IF(DH49&lt;&gt;0,DH$11/DH49*1000000,0)</f>
        <v>1217897.435897436</v>
      </c>
      <c r="DI50" s="15"/>
      <c r="DJ50" s="15"/>
      <c r="DK50" s="15"/>
      <c r="DL50" s="1426">
        <f>IF(DL49&lt;&gt;0,DL$11/DL49*1000000,0)</f>
        <v>1181869.0744920992</v>
      </c>
      <c r="DM50" s="15"/>
      <c r="DN50" s="1426">
        <f>IF(DN49&lt;&gt;0,DN$11/DN49*1000000,0)</f>
        <v>750000</v>
      </c>
      <c r="DO50" s="15"/>
      <c r="DP50" s="1426">
        <f>IF(DP49&lt;&gt;0,DP$11/DP49*1000000,0)</f>
        <v>1043646.3917525774</v>
      </c>
      <c r="DQ50" s="15"/>
      <c r="DR50" s="1426">
        <f>IF(DR49&lt;&gt;0,DR$11/DR49*1000000,0)</f>
        <v>1189375</v>
      </c>
      <c r="DS50" s="15"/>
      <c r="DT50" s="1426">
        <f>IF(DT49&lt;&gt;0,DT$11/DT49*1000000,0)</f>
        <v>320594.9656750572</v>
      </c>
      <c r="DU50" s="15"/>
      <c r="DV50" s="1426">
        <f>IF(DV49&lt;&gt;0,DV$11/DV49*1000000,0)</f>
        <v>1200000</v>
      </c>
      <c r="DW50" s="15"/>
      <c r="DX50" s="15"/>
      <c r="DY50" s="15"/>
      <c r="DZ50" s="15"/>
      <c r="EA50" s="15"/>
      <c r="EB50" s="15"/>
      <c r="EC50" s="15"/>
      <c r="ED50" s="15"/>
      <c r="EE50" s="15"/>
      <c r="EF50" s="15"/>
      <c r="EG50" s="15"/>
      <c r="EH50" s="15"/>
      <c r="EI50" s="15"/>
      <c r="EJ50" s="15"/>
      <c r="EK50" s="15"/>
      <c r="EL50" s="15"/>
      <c r="EM50" s="15"/>
      <c r="EN50" s="15"/>
      <c r="EO50" s="15"/>
      <c r="EP50" s="1426">
        <f>IF(EP49&lt;&gt;0,EP$11/EP49*1000000,0)</f>
        <v>301678520.99999994</v>
      </c>
      <c r="EQ50" s="15"/>
      <c r="ER50" s="15"/>
      <c r="ES50" s="15"/>
      <c r="ET50" s="15"/>
      <c r="EU50" s="15"/>
      <c r="EV50" s="1426">
        <f>IF(EV49&lt;&gt;0,EV$11/EV49*1000000,0)</f>
        <v>543405.40540540533</v>
      </c>
      <c r="EW50" s="15"/>
      <c r="EX50" s="15"/>
      <c r="EY50" s="15"/>
      <c r="EZ50" s="15"/>
      <c r="FA50" s="15"/>
      <c r="FB50" s="15"/>
      <c r="FC50" s="15"/>
      <c r="FD50" s="15"/>
      <c r="FE50" s="15"/>
      <c r="FF50" s="1426">
        <f>IF(FF49&lt;&gt;0,FF$11/FF49*1000000,0)</f>
        <v>237639.53488372097</v>
      </c>
      <c r="FG50" s="15"/>
      <c r="FH50" s="15"/>
      <c r="FI50" s="15"/>
      <c r="FJ50" s="15"/>
      <c r="FK50" s="15"/>
    </row>
    <row r="51" spans="1:174" ht="12.75" customHeight="1">
      <c r="AJ51" s="32"/>
      <c r="AL51" s="32"/>
      <c r="AN51" s="32"/>
      <c r="BV51" s="32"/>
      <c r="BX51" s="32"/>
      <c r="CH51" s="32"/>
      <c r="CJ51" s="32"/>
      <c r="CN51" s="32"/>
      <c r="CP51" s="32"/>
      <c r="DL51" s="32"/>
      <c r="DN51" s="32"/>
      <c r="DP51" s="32"/>
      <c r="DR51" s="32"/>
      <c r="DT51" s="32"/>
      <c r="DV51" s="32"/>
      <c r="DX51" s="32"/>
      <c r="FF51" s="32"/>
    </row>
    <row r="52" spans="1:174" s="1451" customFormat="1" ht="12.75" customHeight="1">
      <c r="A52" s="1447" t="s">
        <v>167</v>
      </c>
      <c r="B52" s="1436" t="s">
        <v>83</v>
      </c>
      <c r="C52" s="1436"/>
      <c r="D52" s="1436" t="str">
        <f>D3</f>
        <v>36ONE FLEXIBLE</v>
      </c>
      <c r="E52" s="1436"/>
      <c r="F52" s="1448"/>
      <c r="G52" s="1448"/>
      <c r="H52" s="1448"/>
      <c r="I52" s="1448"/>
      <c r="J52" s="1436" t="str">
        <f>J3</f>
        <v>ABSA</v>
      </c>
      <c r="K52" s="1436"/>
      <c r="L52" s="1436" t="str">
        <f>L3</f>
        <v>ABSA INST FIDUCIARY</v>
      </c>
      <c r="M52" s="1436"/>
      <c r="N52" s="1436" t="str">
        <f>N3</f>
        <v>ABSA INST</v>
      </c>
      <c r="O52" s="1436"/>
      <c r="P52" s="1449"/>
      <c r="Q52" s="1449"/>
      <c r="R52" s="1449"/>
      <c r="S52" s="1449"/>
      <c r="T52" s="1448"/>
      <c r="U52" s="1448"/>
      <c r="V52" s="1436" t="str">
        <f>V3</f>
        <v>BLUEBAY</v>
      </c>
      <c r="W52" s="1436"/>
      <c r="X52" s="1436" t="str">
        <f>X3</f>
        <v>BLUEBAY VISIO</v>
      </c>
      <c r="Y52" s="1436"/>
      <c r="Z52" s="1436" t="str">
        <f>Z3</f>
        <v>BLUEBAY VISIO</v>
      </c>
      <c r="AA52" s="1436"/>
      <c r="AB52" s="1448"/>
      <c r="AC52" s="1448"/>
      <c r="AD52" s="1448"/>
      <c r="AE52" s="1448"/>
      <c r="AF52" s="1448"/>
      <c r="AG52" s="1448"/>
      <c r="AH52" s="1448"/>
      <c r="AI52" s="1448"/>
      <c r="AJ52" s="1436" t="str">
        <f>AJ3</f>
        <v>CAM FORTIS</v>
      </c>
      <c r="AK52" s="1436"/>
      <c r="AL52" s="1436" t="str">
        <f>AL3</f>
        <v>CAM OPTIMA</v>
      </c>
      <c r="AM52" s="1436"/>
      <c r="AN52" s="1436" t="str">
        <f>AN3</f>
        <v>CAM UNIVERSUM</v>
      </c>
      <c r="AO52" s="1436"/>
      <c r="AP52" s="1448"/>
      <c r="AQ52" s="1448"/>
      <c r="AR52" s="1448"/>
      <c r="AS52" s="1448"/>
      <c r="AT52" s="1436" t="str">
        <f>AT3</f>
        <v>CENTAUR</v>
      </c>
      <c r="AU52" s="1436"/>
      <c r="AV52" s="1436" t="str">
        <f>AV3</f>
        <v>CONSILIUM</v>
      </c>
      <c r="AW52" s="1436"/>
      <c r="AX52" s="1436" t="str">
        <f>AX3</f>
        <v>CORONATION</v>
      </c>
      <c r="AY52" s="1436"/>
      <c r="AZ52" s="1436" t="str">
        <f>AZ3</f>
        <v>CORONATION</v>
      </c>
      <c r="BA52" s="1436"/>
      <c r="BB52" s="1449"/>
      <c r="BC52" s="1449"/>
      <c r="BD52" s="1448"/>
      <c r="BE52" s="1448"/>
      <c r="BF52" s="1436" t="str">
        <f>BF3</f>
        <v>EFFICIENT</v>
      </c>
      <c r="BG52" s="1436"/>
      <c r="BH52" s="1448"/>
      <c r="BI52" s="1448"/>
      <c r="BJ52" s="1436" t="str">
        <f>BJ3</f>
        <v>FLAGSHIP</v>
      </c>
      <c r="BK52" s="1436"/>
      <c r="BL52" s="1436" t="str">
        <f>BL3</f>
        <v>FRATERS</v>
      </c>
      <c r="BM52" s="1436"/>
      <c r="BN52" s="1449"/>
      <c r="BO52" s="1449"/>
      <c r="BP52" s="1449"/>
      <c r="BQ52" s="1449"/>
      <c r="BR52" s="1436" t="str">
        <f>BR3</f>
        <v>GTC</v>
      </c>
      <c r="BS52" s="1436"/>
      <c r="BT52" s="1436" t="str">
        <f>BT3</f>
        <v>HUYSAMER</v>
      </c>
      <c r="BU52" s="1436"/>
      <c r="BV52" s="1436" t="str">
        <f>BV3</f>
        <v>IMALIVEST</v>
      </c>
      <c r="BW52" s="1436"/>
      <c r="BX52" s="1436" t="str">
        <f>BX3</f>
        <v>INTERNEURON</v>
      </c>
      <c r="BY52" s="1436"/>
      <c r="BZ52" s="1436" t="str">
        <f>BZ3</f>
        <v>INVESTEC</v>
      </c>
      <c r="CA52" s="1436"/>
      <c r="CB52" s="1436" t="str">
        <f>CB3</f>
        <v>KATZGOLD</v>
      </c>
      <c r="CC52" s="1436"/>
      <c r="CD52" s="1449"/>
      <c r="CE52" s="1449"/>
      <c r="CF52" s="1436" t="str">
        <f>CF3</f>
        <v>MARRIOTT</v>
      </c>
      <c r="CG52" s="1436"/>
      <c r="CH52" s="1436" t="str">
        <f>CH3</f>
        <v>MELVILLE DOUGLAS</v>
      </c>
      <c r="CI52" s="1436"/>
      <c r="CJ52" s="1449"/>
      <c r="CK52" s="1449"/>
      <c r="CL52" s="1449"/>
      <c r="CM52" s="1449"/>
      <c r="CN52" s="1436" t="str">
        <f>CN3</f>
        <v>OLD MUTUAL</v>
      </c>
      <c r="CO52" s="1436"/>
      <c r="CP52" s="1436" t="str">
        <f>CP3</f>
        <v xml:space="preserve">OSBORNE </v>
      </c>
      <c r="CQ52" s="1436"/>
      <c r="CR52" s="1449"/>
      <c r="CS52" s="1449"/>
      <c r="CT52" s="1449"/>
      <c r="CU52" s="1449"/>
      <c r="CV52" s="1448"/>
      <c r="CW52" s="1449"/>
      <c r="CX52" s="1436" t="str">
        <f>CX3</f>
        <v>PPS</v>
      </c>
      <c r="CY52" s="1436"/>
      <c r="CZ52" s="1449"/>
      <c r="DA52" s="1449"/>
      <c r="DB52" s="1436" t="str">
        <f>DB3</f>
        <v>PRESCIENT 7%</v>
      </c>
      <c r="DC52" s="1436"/>
      <c r="DD52" s="1449"/>
      <c r="DE52" s="1449"/>
      <c r="DF52" s="1437"/>
      <c r="DG52" s="1436"/>
      <c r="DH52" s="1436" t="str">
        <f>DH3</f>
        <v>PSG ALPHEN</v>
      </c>
      <c r="DI52" s="1436"/>
      <c r="DJ52" s="1448"/>
      <c r="DK52" s="1448"/>
      <c r="DL52" s="1436" t="str">
        <f>DL3</f>
        <v>PSG</v>
      </c>
      <c r="DM52" s="1436"/>
      <c r="DN52" s="1436" t="str">
        <f>DN3</f>
        <v>QUANTUM</v>
      </c>
      <c r="DO52" s="1436"/>
      <c r="DP52" s="1436" t="str">
        <f>DP3</f>
        <v>REZCO</v>
      </c>
      <c r="DQ52" s="1436"/>
      <c r="DR52" s="1436" t="str">
        <f>DR3</f>
        <v>RCI</v>
      </c>
      <c r="DS52" s="1436"/>
      <c r="DT52" s="1436" t="str">
        <f>DT3</f>
        <v xml:space="preserve">RMB </v>
      </c>
      <c r="DU52" s="1436"/>
      <c r="DV52" s="1436" t="str">
        <f>DV3</f>
        <v>RMB INSTITUTIONAL</v>
      </c>
      <c r="DW52" s="1436"/>
      <c r="DX52" s="1448"/>
      <c r="DY52" s="1449"/>
      <c r="DZ52" s="1449"/>
      <c r="EA52" s="1449"/>
      <c r="EB52" s="1449"/>
      <c r="EC52" s="1449"/>
      <c r="ED52" s="1449"/>
      <c r="EE52" s="1449"/>
      <c r="EF52" s="1449"/>
      <c r="EG52" s="1449"/>
      <c r="EH52" s="1449"/>
      <c r="EI52" s="1449"/>
      <c r="EJ52" s="1449"/>
      <c r="EK52" s="1449"/>
      <c r="EL52" s="1449"/>
      <c r="EM52" s="1449"/>
      <c r="EN52" s="1449"/>
      <c r="EO52" s="1449"/>
      <c r="EP52" s="1436" t="str">
        <f>EP3</f>
        <v>SIS</v>
      </c>
      <c r="EQ52" s="1436"/>
      <c r="ER52" s="1450"/>
      <c r="ES52" s="1449"/>
      <c r="ET52" s="1449"/>
      <c r="EU52" s="1449"/>
      <c r="EV52" s="1436" t="str">
        <f>EV3</f>
        <v>STANLIB</v>
      </c>
      <c r="EW52" s="1436"/>
      <c r="EX52" s="1449"/>
      <c r="EY52" s="1449"/>
      <c r="EZ52" s="1449"/>
      <c r="FA52" s="1449"/>
      <c r="FB52" s="1449"/>
      <c r="FC52" s="1449"/>
      <c r="FD52" s="1449"/>
      <c r="FE52" s="1449"/>
      <c r="FF52" s="1436" t="str">
        <f>FF3</f>
        <v>STANLIB</v>
      </c>
      <c r="FG52" s="1436"/>
      <c r="FH52" s="1449"/>
      <c r="FI52" s="1436"/>
      <c r="FJ52" s="1449"/>
      <c r="FK52" s="1436"/>
    </row>
    <row r="53" spans="1:174" s="1451" customFormat="1" ht="12.75" customHeight="1">
      <c r="A53" s="1452"/>
      <c r="B53" s="1424"/>
      <c r="C53" s="1427"/>
      <c r="D53" s="1424" t="str">
        <f>D4</f>
        <v>OPPORTUNITY</v>
      </c>
      <c r="E53" s="1427"/>
      <c r="F53" s="1453"/>
      <c r="G53" s="1453"/>
      <c r="H53" s="1453"/>
      <c r="I53" s="1453"/>
      <c r="J53" s="1424" t="str">
        <f>J4</f>
        <v>FLEXIBLE</v>
      </c>
      <c r="K53" s="1427"/>
      <c r="L53" s="1424" t="str">
        <f>L4</f>
        <v>FLEXIBLE GROWTH</v>
      </c>
      <c r="M53" s="1427"/>
      <c r="N53" s="1424" t="str">
        <f>N4</f>
        <v>INCOME &amp; GROWTH</v>
      </c>
      <c r="O53" s="1427"/>
      <c r="P53" s="1434"/>
      <c r="Q53" s="1452"/>
      <c r="R53" s="1434"/>
      <c r="S53" s="1452"/>
      <c r="T53" s="1453"/>
      <c r="U53" s="1453"/>
      <c r="V53" s="1424" t="str">
        <f>V4</f>
        <v>ALL SEASONS</v>
      </c>
      <c r="W53" s="1427"/>
      <c r="X53" s="1424" t="str">
        <f>X4</f>
        <v>ACTINIO</v>
      </c>
      <c r="Y53" s="1427"/>
      <c r="Z53" s="1424" t="str">
        <f>Z4</f>
        <v>INSTITUTIONAL FLEX</v>
      </c>
      <c r="AA53" s="1427"/>
      <c r="AB53" s="1453"/>
      <c r="AC53" s="1453"/>
      <c r="AD53" s="1453"/>
      <c r="AE53" s="1453"/>
      <c r="AF53" s="1453"/>
      <c r="AG53" s="1453"/>
      <c r="AH53" s="1453"/>
      <c r="AI53" s="1453"/>
      <c r="AJ53" s="1424" t="str">
        <f>AJ4</f>
        <v>INSTITUTIONAL</v>
      </c>
      <c r="AK53" s="1427"/>
      <c r="AL53" s="1424" t="str">
        <f>AL4</f>
        <v>INSTITUTIONAL</v>
      </c>
      <c r="AM53" s="1427"/>
      <c r="AN53" s="1424" t="str">
        <f>AN4</f>
        <v>INSTITUTIONAL</v>
      </c>
      <c r="AO53" s="1427"/>
      <c r="AP53" s="1453"/>
      <c r="AQ53" s="1453"/>
      <c r="AR53" s="1453"/>
      <c r="AS53" s="1453"/>
      <c r="AT53" s="1424" t="str">
        <f>AT4</f>
        <v xml:space="preserve">FLEXIBLE </v>
      </c>
      <c r="AU53" s="1427"/>
      <c r="AV53" s="1424" t="str">
        <f>AV4</f>
        <v xml:space="preserve">FLEXIBLE </v>
      </c>
      <c r="AW53" s="1427"/>
      <c r="AX53" s="1424" t="str">
        <f>AX4</f>
        <v>ABSOLUTE</v>
      </c>
      <c r="AY53" s="1427"/>
      <c r="AZ53" s="1424" t="str">
        <f>AZ4</f>
        <v>MARKET PLUS</v>
      </c>
      <c r="BA53" s="1427"/>
      <c r="BB53" s="1452"/>
      <c r="BC53" s="1452"/>
      <c r="BD53" s="1453"/>
      <c r="BE53" s="1453"/>
      <c r="BF53" s="1424" t="str">
        <f>BF4</f>
        <v>FLEXIBLE</v>
      </c>
      <c r="BG53" s="1427"/>
      <c r="BH53" s="1453"/>
      <c r="BI53" s="1453"/>
      <c r="BJ53" s="1424" t="str">
        <f>BJ4</f>
        <v xml:space="preserve">DOMESTIC FLEXIBLE </v>
      </c>
      <c r="BK53" s="1427"/>
      <c r="BL53" s="1424" t="str">
        <f>BL4</f>
        <v xml:space="preserve">FLEXIBLE </v>
      </c>
      <c r="BM53" s="1427"/>
      <c r="BN53" s="1452"/>
      <c r="BO53" s="1452"/>
      <c r="BP53" s="1452"/>
      <c r="BQ53" s="1452"/>
      <c r="BR53" s="1424" t="str">
        <f>BR4</f>
        <v>WEALTH ACCUMULATOR PLUS</v>
      </c>
      <c r="BS53" s="1427"/>
      <c r="BT53" s="1424" t="str">
        <f>BT4</f>
        <v>FLEXIBLE</v>
      </c>
      <c r="BU53" s="1427"/>
      <c r="BV53" s="1424" t="str">
        <f>BV4</f>
        <v>FLEXIBLE</v>
      </c>
      <c r="BW53" s="1427"/>
      <c r="BX53" s="1424" t="str">
        <f>BX4</f>
        <v>FREESTYLE PORTFOLIO</v>
      </c>
      <c r="BY53" s="1427"/>
      <c r="BZ53" s="1424" t="str">
        <f>BZ4</f>
        <v>OPPORTUNITY</v>
      </c>
      <c r="CA53" s="1427"/>
      <c r="CB53" s="1424" t="str">
        <f>CB4</f>
        <v>FLEXIBLE</v>
      </c>
      <c r="CC53" s="1427"/>
      <c r="CD53" s="1452"/>
      <c r="CE53" s="1452"/>
      <c r="CF53" s="1424" t="str">
        <f>CF4</f>
        <v>CORE INCOME</v>
      </c>
      <c r="CG53" s="1427"/>
      <c r="CH53" s="1424" t="str">
        <f>CH4</f>
        <v>DYNAMIC STRATEGY</v>
      </c>
      <c r="CI53" s="1427"/>
      <c r="CJ53" s="1452"/>
      <c r="CK53" s="1452"/>
      <c r="CL53" s="1452"/>
      <c r="CM53" s="1452"/>
      <c r="CN53" s="1424" t="str">
        <f>CN4</f>
        <v xml:space="preserve">FLEXIBLE </v>
      </c>
      <c r="CO53" s="1427"/>
      <c r="CP53" s="1424" t="str">
        <f>CP4</f>
        <v xml:space="preserve">FLEXIBLE </v>
      </c>
      <c r="CQ53" s="1427"/>
      <c r="CR53" s="1452"/>
      <c r="CS53" s="1452"/>
      <c r="CT53" s="1452"/>
      <c r="CU53" s="1452"/>
      <c r="CV53" s="1453"/>
      <c r="CW53" s="1452"/>
      <c r="CX53" s="1424" t="str">
        <f>CX4</f>
        <v>MANAGED FLEXIBLE</v>
      </c>
      <c r="CY53" s="1427"/>
      <c r="CZ53" s="1452"/>
      <c r="DA53" s="1452"/>
      <c r="DB53" s="1424" t="str">
        <f>DB4</f>
        <v>INCOME OPTIMISED LIFESPAN</v>
      </c>
      <c r="DC53" s="1427"/>
      <c r="DD53" s="1452"/>
      <c r="DE53" s="1452"/>
      <c r="DF53" s="1440"/>
      <c r="DG53" s="1427"/>
      <c r="DH53" s="1424" t="str">
        <f>DH4</f>
        <v>FLEXIBLE</v>
      </c>
      <c r="DI53" s="1427"/>
      <c r="DJ53" s="1453"/>
      <c r="DK53" s="1453"/>
      <c r="DL53" s="1424" t="str">
        <f>DL4</f>
        <v>TANZANITE FLEXIBLE</v>
      </c>
      <c r="DM53" s="1427"/>
      <c r="DN53" s="1424" t="str">
        <f>DN4</f>
        <v>ACTIVE</v>
      </c>
      <c r="DO53" s="1427"/>
      <c r="DP53" s="1424" t="str">
        <f>DP4</f>
        <v>VALUE TREND</v>
      </c>
      <c r="DQ53" s="1427"/>
      <c r="DR53" s="1424" t="str">
        <f>DR4</f>
        <v>FLEXIBLE MANAGED</v>
      </c>
      <c r="DS53" s="1427"/>
      <c r="DT53" s="1424" t="str">
        <f>DT4</f>
        <v>HIGH TIDE</v>
      </c>
      <c r="DU53" s="1427"/>
      <c r="DV53" s="1424" t="str">
        <f>DV4</f>
        <v>FLEXIBLE</v>
      </c>
      <c r="DW53" s="1427"/>
      <c r="DX53" s="272"/>
      <c r="DY53" s="1452"/>
      <c r="DZ53" s="1452"/>
      <c r="EA53" s="1452"/>
      <c r="EB53" s="1452"/>
      <c r="EC53" s="1452"/>
      <c r="ED53" s="1452"/>
      <c r="EE53" s="1452"/>
      <c r="EF53" s="1452"/>
      <c r="EG53" s="1452"/>
      <c r="EH53" s="1452"/>
      <c r="EI53" s="1452"/>
      <c r="EJ53" s="1452"/>
      <c r="EK53" s="1452"/>
      <c r="EL53" s="1434"/>
      <c r="EM53" s="1452"/>
      <c r="EN53" s="1434"/>
      <c r="EO53" s="1452"/>
      <c r="EP53" s="1424" t="str">
        <f>EP4</f>
        <v>FLEXIBLE</v>
      </c>
      <c r="EQ53" s="1427"/>
      <c r="ER53" s="1452"/>
      <c r="ES53" s="1452"/>
      <c r="ET53" s="1452"/>
      <c r="EU53" s="1452"/>
      <c r="EV53" s="1424" t="str">
        <f>EV4</f>
        <v xml:space="preserve">AGGRESSIVE INCOME </v>
      </c>
      <c r="EW53" s="1427"/>
      <c r="EX53" s="1452"/>
      <c r="EY53" s="1452"/>
      <c r="EZ53" s="1452"/>
      <c r="FA53" s="1452"/>
      <c r="FB53" s="1452"/>
      <c r="FC53" s="1452"/>
      <c r="FD53" s="1452"/>
      <c r="FE53" s="1452"/>
      <c r="FF53" s="1424" t="str">
        <f>FF4</f>
        <v>QUANTS</v>
      </c>
      <c r="FG53" s="1427"/>
      <c r="FH53" s="1452"/>
      <c r="FI53" s="1427"/>
      <c r="FJ53" s="1452"/>
      <c r="FK53" s="1427"/>
    </row>
    <row r="54" spans="1:174" s="93" customFormat="1" ht="12.75" customHeight="1">
      <c r="A54" s="1446"/>
      <c r="B54" s="1404" t="s">
        <v>86</v>
      </c>
      <c r="C54" s="1404" t="s">
        <v>16</v>
      </c>
      <c r="D54" s="1404" t="s">
        <v>86</v>
      </c>
      <c r="E54" s="1404" t="s">
        <v>16</v>
      </c>
      <c r="F54" s="1446"/>
      <c r="G54" s="1446"/>
      <c r="H54" s="1446"/>
      <c r="I54" s="1446"/>
      <c r="J54" s="1404" t="s">
        <v>86</v>
      </c>
      <c r="K54" s="1404" t="s">
        <v>16</v>
      </c>
      <c r="L54" s="1404" t="s">
        <v>86</v>
      </c>
      <c r="M54" s="1404" t="s">
        <v>16</v>
      </c>
      <c r="N54" s="1404" t="s">
        <v>86</v>
      </c>
      <c r="O54" s="1404" t="s">
        <v>16</v>
      </c>
      <c r="P54" s="1446"/>
      <c r="Q54" s="1446"/>
      <c r="R54" s="1446"/>
      <c r="S54" s="1446"/>
      <c r="T54" s="1446"/>
      <c r="U54" s="1446"/>
      <c r="V54" s="1404" t="s">
        <v>86</v>
      </c>
      <c r="W54" s="1404" t="s">
        <v>16</v>
      </c>
      <c r="X54" s="1404" t="s">
        <v>86</v>
      </c>
      <c r="Y54" s="1404" t="s">
        <v>16</v>
      </c>
      <c r="Z54" s="1404" t="s">
        <v>86</v>
      </c>
      <c r="AA54" s="1404" t="s">
        <v>16</v>
      </c>
      <c r="AB54" s="1446"/>
      <c r="AC54" s="1446"/>
      <c r="AD54" s="1446"/>
      <c r="AE54" s="1446"/>
      <c r="AF54" s="1446"/>
      <c r="AG54" s="1446"/>
      <c r="AH54" s="1446"/>
      <c r="AI54" s="1446"/>
      <c r="AJ54" s="1404" t="s">
        <v>86</v>
      </c>
      <c r="AK54" s="1404" t="s">
        <v>16</v>
      </c>
      <c r="AL54" s="1404" t="s">
        <v>86</v>
      </c>
      <c r="AM54" s="1404" t="s">
        <v>16</v>
      </c>
      <c r="AN54" s="1404" t="s">
        <v>86</v>
      </c>
      <c r="AO54" s="1404" t="s">
        <v>16</v>
      </c>
      <c r="AP54" s="1446"/>
      <c r="AQ54" s="1446"/>
      <c r="AR54" s="1446"/>
      <c r="AS54" s="1446"/>
      <c r="AT54" s="1404" t="s">
        <v>86</v>
      </c>
      <c r="AU54" s="1404" t="s">
        <v>16</v>
      </c>
      <c r="AV54" s="1404" t="s">
        <v>86</v>
      </c>
      <c r="AW54" s="1404" t="s">
        <v>16</v>
      </c>
      <c r="AX54" s="1404" t="s">
        <v>86</v>
      </c>
      <c r="AY54" s="1404" t="s">
        <v>16</v>
      </c>
      <c r="AZ54" s="1404" t="s">
        <v>86</v>
      </c>
      <c r="BA54" s="1404" t="s">
        <v>16</v>
      </c>
      <c r="BB54" s="1446"/>
      <c r="BC54" s="1446"/>
      <c r="BD54" s="1446"/>
      <c r="BE54" s="1446"/>
      <c r="BF54" s="1404" t="s">
        <v>86</v>
      </c>
      <c r="BG54" s="1404" t="s">
        <v>16</v>
      </c>
      <c r="BH54" s="1446"/>
      <c r="BI54" s="1446"/>
      <c r="BJ54" s="1404" t="s">
        <v>86</v>
      </c>
      <c r="BK54" s="1404" t="s">
        <v>16</v>
      </c>
      <c r="BL54" s="1404" t="s">
        <v>86</v>
      </c>
      <c r="BM54" s="1404" t="s">
        <v>16</v>
      </c>
      <c r="BN54" s="1446"/>
      <c r="BO54" s="1446"/>
      <c r="BP54" s="1446"/>
      <c r="BQ54" s="1446"/>
      <c r="BR54" s="1404" t="s">
        <v>86</v>
      </c>
      <c r="BS54" s="1404" t="s">
        <v>16</v>
      </c>
      <c r="BT54" s="1404" t="s">
        <v>86</v>
      </c>
      <c r="BU54" s="1404" t="s">
        <v>16</v>
      </c>
      <c r="BV54" s="1404" t="s">
        <v>86</v>
      </c>
      <c r="BW54" s="1404" t="s">
        <v>16</v>
      </c>
      <c r="BX54" s="1404" t="s">
        <v>86</v>
      </c>
      <c r="BY54" s="1404" t="s">
        <v>16</v>
      </c>
      <c r="BZ54" s="1404" t="s">
        <v>86</v>
      </c>
      <c r="CA54" s="1404" t="s">
        <v>16</v>
      </c>
      <c r="CB54" s="1404" t="s">
        <v>86</v>
      </c>
      <c r="CC54" s="1404" t="s">
        <v>16</v>
      </c>
      <c r="CD54" s="1446"/>
      <c r="CE54" s="1446"/>
      <c r="CF54" s="1404" t="s">
        <v>86</v>
      </c>
      <c r="CG54" s="1404" t="s">
        <v>16</v>
      </c>
      <c r="CH54" s="1404" t="s">
        <v>86</v>
      </c>
      <c r="CI54" s="1404" t="s">
        <v>16</v>
      </c>
      <c r="CJ54" s="1446"/>
      <c r="CK54" s="1446"/>
      <c r="CL54" s="1446"/>
      <c r="CM54" s="1446"/>
      <c r="CN54" s="1404" t="s">
        <v>86</v>
      </c>
      <c r="CO54" s="1404" t="s">
        <v>16</v>
      </c>
      <c r="CP54" s="1404" t="s">
        <v>86</v>
      </c>
      <c r="CQ54" s="1404" t="s">
        <v>16</v>
      </c>
      <c r="CR54" s="1446"/>
      <c r="CS54" s="1446"/>
      <c r="CT54" s="1446"/>
      <c r="CU54" s="1446"/>
      <c r="CV54" s="1446"/>
      <c r="CW54" s="1446"/>
      <c r="CX54" s="1404" t="s">
        <v>86</v>
      </c>
      <c r="CY54" s="1404" t="s">
        <v>16</v>
      </c>
      <c r="CZ54" s="1446"/>
      <c r="DA54" s="1446"/>
      <c r="DB54" s="1404" t="s">
        <v>86</v>
      </c>
      <c r="DC54" s="1404" t="s">
        <v>16</v>
      </c>
      <c r="DD54" s="1446"/>
      <c r="DE54" s="1446"/>
      <c r="DF54" s="1404"/>
      <c r="DG54" s="1404"/>
      <c r="DH54" s="1404" t="s">
        <v>86</v>
      </c>
      <c r="DI54" s="1404" t="s">
        <v>16</v>
      </c>
      <c r="DJ54" s="1446"/>
      <c r="DK54" s="1446"/>
      <c r="DL54" s="1404" t="s">
        <v>86</v>
      </c>
      <c r="DM54" s="1404" t="s">
        <v>16</v>
      </c>
      <c r="DN54" s="1404" t="s">
        <v>86</v>
      </c>
      <c r="DO54" s="1404" t="s">
        <v>16</v>
      </c>
      <c r="DP54" s="1404" t="s">
        <v>86</v>
      </c>
      <c r="DQ54" s="1404" t="s">
        <v>16</v>
      </c>
      <c r="DR54" s="1404" t="s">
        <v>86</v>
      </c>
      <c r="DS54" s="1404" t="s">
        <v>16</v>
      </c>
      <c r="DT54" s="1404" t="s">
        <v>86</v>
      </c>
      <c r="DU54" s="1404" t="s">
        <v>16</v>
      </c>
      <c r="DV54" s="1404" t="s">
        <v>86</v>
      </c>
      <c r="DW54" s="1404" t="s">
        <v>16</v>
      </c>
      <c r="DX54" s="1446"/>
      <c r="DY54" s="1446"/>
      <c r="DZ54" s="1446"/>
      <c r="EA54" s="1446"/>
      <c r="EB54" s="1446"/>
      <c r="EC54" s="1446"/>
      <c r="ED54" s="1446"/>
      <c r="EE54" s="1446"/>
      <c r="EF54" s="1446"/>
      <c r="EG54" s="1446"/>
      <c r="EH54" s="1446"/>
      <c r="EI54" s="1446"/>
      <c r="EJ54" s="1446"/>
      <c r="EK54" s="1446"/>
      <c r="EL54" s="1446"/>
      <c r="EM54" s="1446"/>
      <c r="EN54" s="1446"/>
      <c r="EO54" s="1446"/>
      <c r="EP54" s="1404" t="s">
        <v>86</v>
      </c>
      <c r="EQ54" s="1404" t="s">
        <v>16</v>
      </c>
      <c r="ER54" s="1446"/>
      <c r="ES54" s="1446"/>
      <c r="ET54" s="1446"/>
      <c r="EU54" s="1446"/>
      <c r="EV54" s="1404" t="s">
        <v>86</v>
      </c>
      <c r="EW54" s="1404" t="s">
        <v>16</v>
      </c>
      <c r="EX54" s="1446"/>
      <c r="EY54" s="1446"/>
      <c r="EZ54" s="1446"/>
      <c r="FA54" s="1446"/>
      <c r="FB54" s="1446"/>
      <c r="FC54" s="1446"/>
      <c r="FD54" s="1446"/>
      <c r="FE54" s="1446"/>
      <c r="FF54" s="1404" t="s">
        <v>86</v>
      </c>
      <c r="FG54" s="1404" t="s">
        <v>16</v>
      </c>
      <c r="FH54" s="1446"/>
      <c r="FI54" s="1404"/>
      <c r="FJ54" s="1446"/>
      <c r="FK54" s="1404"/>
      <c r="FL54" s="794"/>
      <c r="FM54" s="794"/>
      <c r="FN54" s="794"/>
      <c r="FO54" s="794"/>
      <c r="FP54" s="794"/>
      <c r="FQ54" s="794"/>
      <c r="FR54" s="794"/>
    </row>
    <row r="55" spans="1:174" ht="12.75" customHeight="1">
      <c r="A55" s="32" t="s">
        <v>168</v>
      </c>
      <c r="B55" s="32">
        <f t="shared" ref="B55:B63" si="81">SUMIF(C$5:IV$5,"Rm",C55:IV55)</f>
        <v>2753.5997389199993</v>
      </c>
      <c r="C55" s="32">
        <f t="shared" ref="C55:C63" si="82">IF(B55&lt;&gt;0,B55/B$11*100,0)</f>
        <v>9.6572419193857719</v>
      </c>
      <c r="D55" s="32">
        <v>8.5500000000000007</v>
      </c>
      <c r="E55" s="32">
        <f t="shared" ref="E55:E62" si="83">IF(D55&lt;&gt;"",D55/D$11*100,"")</f>
        <v>0.9785071757192888</v>
      </c>
      <c r="J55" s="32">
        <v>196.70699999999999</v>
      </c>
      <c r="K55" s="32">
        <f t="shared" ref="K55:K62" si="84">IF(J55&lt;&gt;"",J55/J$11*100,"")</f>
        <v>35.312269993716903</v>
      </c>
      <c r="L55" s="32">
        <v>65.707999999999998</v>
      </c>
      <c r="M55" s="32">
        <f t="shared" ref="M55:M62" si="85">IF(L55&lt;&gt;"",L55/L$11*100,"")</f>
        <v>17.240447409918477</v>
      </c>
      <c r="N55" s="32">
        <v>39.851999999999997</v>
      </c>
      <c r="O55" s="32">
        <f t="shared" ref="O55:O62" si="86">IF(N55&lt;&gt;"",N55/N$11*100,"")</f>
        <v>13.009287218241466</v>
      </c>
      <c r="P55" s="1358"/>
      <c r="R55" s="1358"/>
      <c r="V55" s="32">
        <v>18.84</v>
      </c>
      <c r="W55" s="32">
        <f t="shared" ref="W55:W62" si="87">IF(V55&lt;&gt;"",V55/V$11*100,"")</f>
        <v>21.401794842667272</v>
      </c>
      <c r="X55" s="32">
        <v>39.96</v>
      </c>
      <c r="Y55" s="32">
        <f t="shared" ref="Y55:Y62" si="88">IF(X55&lt;&gt;"",X55/X$11*100,"")</f>
        <v>7.515798976828167</v>
      </c>
      <c r="Z55" s="32">
        <f>Z43</f>
        <v>24.47</v>
      </c>
      <c r="AA55" s="32">
        <f t="shared" ref="AA55:AA62" si="89">IF(Z55&lt;&gt;"",Z55/Z$11*100,"")</f>
        <v>12.259519038076153</v>
      </c>
      <c r="AJ55" s="32"/>
      <c r="AK55" s="32" t="str">
        <f t="shared" ref="AK55:AK62" si="90">IF(AJ55&lt;&gt;"",AJ55/AJ$11*100,"")</f>
        <v/>
      </c>
      <c r="AL55" s="32"/>
      <c r="AM55" s="32" t="str">
        <f t="shared" ref="AM55:AM62" si="91">IF(AL55&lt;&gt;"",AL55/AL$11*100,"")</f>
        <v/>
      </c>
      <c r="AN55" s="32"/>
      <c r="AO55" s="32" t="str">
        <f t="shared" ref="AO55:AO62" si="92">IF(AN55&lt;&gt;"",AN55/AN$11*100,"")</f>
        <v/>
      </c>
      <c r="AT55" s="32">
        <v>18.05</v>
      </c>
      <c r="AU55" s="32">
        <f t="shared" ref="AU55:AU62" si="93">IF(AT55&lt;&gt;"",AT55/AT$11*100,"")</f>
        <v>10.891865797731111</v>
      </c>
      <c r="AV55" s="32">
        <v>33.22</v>
      </c>
      <c r="AW55" s="32">
        <f t="shared" ref="AW55:AW62" si="94">IF(AV55&lt;&gt;"",AV55/AV$11*100,"")</f>
        <v>14.540838658846186</v>
      </c>
      <c r="AX55" s="32">
        <v>309.27999999999997</v>
      </c>
      <c r="AY55" s="32">
        <f t="shared" ref="AY55:AY62" si="95">IF(AX55&lt;&gt;"",AX55/AX$11*100,"")</f>
        <v>14.509044037552158</v>
      </c>
      <c r="AZ55" s="32">
        <v>22.76</v>
      </c>
      <c r="BA55" s="32">
        <f t="shared" ref="BA55:BA62" si="96">IF(AZ55&lt;&gt;"",AZ55/AZ$11*100,"")</f>
        <v>1.7717715380004515</v>
      </c>
      <c r="BG55" s="32" t="str">
        <f t="shared" ref="BG55:BG62" si="97">IF(BF55&lt;&gt;"",BF55/BF$11*100,"")</f>
        <v/>
      </c>
      <c r="BJ55" s="32">
        <v>21.691431000000001</v>
      </c>
      <c r="BK55" s="32">
        <f t="shared" ref="BK55:BK62" si="98">IF(BJ55&lt;&gt;"",BJ55/BJ$11*100,"")</f>
        <v>4.4762582574164922</v>
      </c>
      <c r="BM55" s="32" t="str">
        <f t="shared" ref="BM55:BM62" si="99">IF(BL55&lt;&gt;"",BL55/BL$11*100,"")</f>
        <v/>
      </c>
      <c r="BR55" s="32">
        <v>31.565855819999999</v>
      </c>
      <c r="BS55" s="32">
        <f t="shared" ref="BS55:BS62" si="100">IF(BR55&lt;&gt;"",BR55/BR$11*100,"")</f>
        <v>6.2403090506601071</v>
      </c>
      <c r="BT55" s="32">
        <v>0.18460699999999999</v>
      </c>
      <c r="BU55" s="32">
        <f t="shared" ref="BU55:BU62" si="101">IF(BT55&lt;&gt;"",BT55/BT$11*100,"")</f>
        <v>3.6999424386145501</v>
      </c>
      <c r="BV55" s="32">
        <v>26.99</v>
      </c>
      <c r="BW55" s="32">
        <f t="shared" ref="BW55:BW62" si="102">IF(BV55&lt;&gt;"",BV55/BV$11*100,"")</f>
        <v>40.721182860591426</v>
      </c>
      <c r="BX55" s="32">
        <v>22.14</v>
      </c>
      <c r="BY55" s="32">
        <f t="shared" ref="BY55:BY62" si="103">IF(BX55&lt;&gt;"",BX55/BX$11*100,"")</f>
        <v>18.129708483458892</v>
      </c>
      <c r="BZ55" s="32">
        <v>955.01645610000003</v>
      </c>
      <c r="CA55" s="32">
        <f t="shared" ref="CA55:CA62" si="104">IF(BZ55&lt;&gt;"",BZ55/BZ$11*100,"")</f>
        <v>16.424670862499255</v>
      </c>
      <c r="CB55" s="32">
        <v>12.81</v>
      </c>
      <c r="CC55" s="32">
        <f t="shared" ref="CC55:CC62" si="105">IF(CB55&lt;&gt;"",CB55/CB$11*100,"")</f>
        <v>9.9286932258564562</v>
      </c>
      <c r="CF55" s="32">
        <v>40.4</v>
      </c>
      <c r="CG55" s="32">
        <f t="shared" ref="CG55:CG62" si="106">IF(CF55&lt;&gt;"",CF55/CF$11*100,"")</f>
        <v>6.211562115621156</v>
      </c>
      <c r="CH55" s="32">
        <v>6.3330000000000002</v>
      </c>
      <c r="CI55" s="32">
        <f t="shared" ref="CI55:CI62" si="107">IF(CH55&lt;&gt;"",CH55/CH$11*100,"")</f>
        <v>5.2499378264113412</v>
      </c>
      <c r="CJ55" s="32"/>
      <c r="CN55" s="32"/>
      <c r="CO55" s="32" t="str">
        <f t="shared" ref="CO55:CO62" si="108">IF(CN55&lt;&gt;"",CN55/CN$11*100,"")</f>
        <v/>
      </c>
      <c r="CP55" s="32">
        <v>62.690959999999997</v>
      </c>
      <c r="CQ55" s="32">
        <f t="shared" ref="CQ55:CQ62" si="109">IF(CP55&lt;&gt;"",CP55/CP$11*100,"")</f>
        <v>5.7306432056611278</v>
      </c>
      <c r="CX55" s="32">
        <f>1.24-14.15</f>
        <v>-12.91</v>
      </c>
      <c r="CY55" s="32">
        <f t="shared" ref="CY55:CY62" si="110">IF(CX55&lt;&gt;"",CX55/CX$11*100,"")</f>
        <v>-19.271533064636511</v>
      </c>
      <c r="DB55" s="32">
        <v>0.86485500000000004</v>
      </c>
      <c r="DC55" s="32">
        <f t="shared" ref="DC55:DC62" si="111">IF(DB55&lt;&gt;"",DB55/DB$11*100,"")</f>
        <v>5.8239319424439797</v>
      </c>
      <c r="DH55" s="32">
        <v>2.847</v>
      </c>
      <c r="DI55" s="32">
        <f t="shared" ref="DI55:DI62" si="112">IF(DH55&lt;&gt;"",DH55/DH$11*100,"")</f>
        <v>0.85627665525766505</v>
      </c>
      <c r="DL55" s="32">
        <v>67.448999999999998</v>
      </c>
      <c r="DM55" s="32">
        <f t="shared" ref="DM55:DM62" si="113">IF(DL55&lt;&gt;"",DL55/DL$11*100,"")</f>
        <v>12.882567307398466</v>
      </c>
      <c r="DN55" s="32">
        <f>DN38</f>
        <v>2.25</v>
      </c>
      <c r="DO55" s="32">
        <f t="shared" ref="DO55:DO62" si="114">IF(DN55&lt;&gt;"",DN55/DN$11*100,"")</f>
        <v>100</v>
      </c>
      <c r="DP55" s="32"/>
      <c r="DQ55" s="32" t="str">
        <f t="shared" ref="DQ55:DQ62" si="115">IF(DP55&lt;&gt;"",DP55/DP$11*100,"")</f>
        <v/>
      </c>
      <c r="DR55" s="32">
        <f>DR43</f>
        <v>18.850000000000001</v>
      </c>
      <c r="DS55" s="32">
        <f t="shared" ref="DS55:DS62" si="116">IF(DR55&lt;&gt;"",DR55/DR$11*100,"")</f>
        <v>7.619548081975827</v>
      </c>
      <c r="DT55" s="32">
        <v>35.200000000000003</v>
      </c>
      <c r="DU55" s="32">
        <f t="shared" ref="DU55:DU62" si="117">IF(DT55&lt;&gt;"",DT55/DT$11*100,"")</f>
        <v>6.2812276945039267</v>
      </c>
      <c r="DV55" s="32">
        <v>1.2</v>
      </c>
      <c r="DW55" s="32">
        <f t="shared" ref="DW55:DW62" si="118">IF(DV55&lt;&gt;"",DV55/DV$11*100,"")</f>
        <v>100</v>
      </c>
      <c r="DX55" s="32"/>
      <c r="EP55" s="32">
        <v>459.929574</v>
      </c>
      <c r="EQ55" s="32">
        <f t="shared" ref="EQ55:EQ62" si="119">IF(EP55&lt;&gt;"",EP55/EP$11*100,"")</f>
        <v>21.779550177900425</v>
      </c>
      <c r="EV55" s="32">
        <v>205.5</v>
      </c>
      <c r="EW55" s="32">
        <f t="shared" ref="EW55:EW62" si="120">IF(EV55&lt;&gt;"",EV55/EV$11*100,"")</f>
        <v>14.001136442607603</v>
      </c>
      <c r="FF55" s="32">
        <v>15.2</v>
      </c>
      <c r="FG55" s="32">
        <f t="shared" ref="FG55:FG62" si="121">IF(FF55&lt;&gt;"",FF55/FF$11*100,"")</f>
        <v>4.1319393474797881</v>
      </c>
    </row>
    <row r="56" spans="1:174" ht="12.75" customHeight="1">
      <c r="A56" s="32" t="s">
        <v>169</v>
      </c>
      <c r="B56" s="32">
        <f t="shared" si="81"/>
        <v>1995.8536939999999</v>
      </c>
      <c r="C56" s="32">
        <f t="shared" si="82"/>
        <v>6.9997253726561768</v>
      </c>
      <c r="E56" s="32" t="str">
        <f t="shared" si="83"/>
        <v/>
      </c>
      <c r="K56" s="32" t="str">
        <f t="shared" si="84"/>
        <v/>
      </c>
      <c r="L56" s="32">
        <v>29.318000000000001</v>
      </c>
      <c r="M56" s="32">
        <f t="shared" si="85"/>
        <v>7.692448973701679</v>
      </c>
      <c r="O56" s="32" t="str">
        <f t="shared" si="86"/>
        <v/>
      </c>
      <c r="P56" s="1358"/>
      <c r="R56" s="1358"/>
      <c r="W56" s="32" t="str">
        <f t="shared" si="87"/>
        <v/>
      </c>
      <c r="Y56" s="32" t="str">
        <f t="shared" si="88"/>
        <v/>
      </c>
      <c r="AA56" s="32" t="str">
        <f t="shared" si="89"/>
        <v/>
      </c>
      <c r="AJ56" s="32">
        <v>205.3</v>
      </c>
      <c r="AK56" s="32">
        <f t="shared" si="90"/>
        <v>34.313889353167312</v>
      </c>
      <c r="AL56" s="32">
        <v>174.9</v>
      </c>
      <c r="AM56" s="32">
        <f t="shared" si="91"/>
        <v>7.4038013800110063</v>
      </c>
      <c r="AN56" s="32">
        <v>133.30000000000001</v>
      </c>
      <c r="AO56" s="32">
        <f t="shared" si="92"/>
        <v>10.131488941248005</v>
      </c>
      <c r="AU56" s="32" t="str">
        <f t="shared" si="93"/>
        <v/>
      </c>
      <c r="AW56" s="32" t="str">
        <f t="shared" si="94"/>
        <v/>
      </c>
      <c r="AY56" s="32" t="str">
        <f t="shared" si="95"/>
        <v/>
      </c>
      <c r="AZ56" s="32">
        <v>11.93</v>
      </c>
      <c r="BA56" s="32">
        <f t="shared" si="96"/>
        <v>0.92870098630691511</v>
      </c>
      <c r="BG56" s="32" t="str">
        <f t="shared" si="97"/>
        <v/>
      </c>
      <c r="BK56" s="32" t="str">
        <f t="shared" si="98"/>
        <v/>
      </c>
      <c r="BL56" s="32">
        <v>480.2</v>
      </c>
      <c r="BM56" s="32">
        <f t="shared" si="99"/>
        <v>57.166666666666664</v>
      </c>
      <c r="BS56" s="32" t="str">
        <f t="shared" si="100"/>
        <v/>
      </c>
      <c r="BU56" s="32" t="str">
        <f t="shared" si="101"/>
        <v/>
      </c>
      <c r="BV56" s="32"/>
      <c r="BW56" s="32" t="str">
        <f t="shared" si="102"/>
        <v/>
      </c>
      <c r="BX56" s="32"/>
      <c r="BY56" s="32" t="str">
        <f t="shared" si="103"/>
        <v/>
      </c>
      <c r="BZ56" s="32">
        <v>323.82516600000002</v>
      </c>
      <c r="CA56" s="32">
        <f t="shared" si="104"/>
        <v>5.5692461994469129</v>
      </c>
      <c r="CC56" s="32" t="str">
        <f t="shared" si="105"/>
        <v/>
      </c>
      <c r="CF56" s="32">
        <v>180</v>
      </c>
      <c r="CG56" s="32">
        <f t="shared" si="106"/>
        <v>27.67527675276753</v>
      </c>
      <c r="CH56" s="32">
        <v>0</v>
      </c>
      <c r="CI56" s="32">
        <f t="shared" si="107"/>
        <v>0</v>
      </c>
      <c r="CJ56" s="32"/>
      <c r="CN56" s="32">
        <v>30.9</v>
      </c>
      <c r="CO56" s="32">
        <f t="shared" si="108"/>
        <v>8.5643015521064285</v>
      </c>
      <c r="CP56" s="32"/>
      <c r="CQ56" s="32" t="str">
        <f t="shared" si="109"/>
        <v/>
      </c>
      <c r="CX56" s="32">
        <v>9.86</v>
      </c>
      <c r="CY56" s="32">
        <f t="shared" si="110"/>
        <v>14.718614718614717</v>
      </c>
      <c r="DB56" s="32">
        <v>2.021757</v>
      </c>
      <c r="DC56" s="32">
        <f t="shared" si="111"/>
        <v>13.614507833289641</v>
      </c>
      <c r="DH56" s="32">
        <v>77.551000000000002</v>
      </c>
      <c r="DI56" s="32">
        <f t="shared" si="112"/>
        <v>23.324591110603155</v>
      </c>
      <c r="DL56" s="32">
        <v>101.381</v>
      </c>
      <c r="DM56" s="32">
        <f t="shared" si="113"/>
        <v>19.363482871374874</v>
      </c>
      <c r="DN56" s="32"/>
      <c r="DO56" s="32" t="str">
        <f t="shared" si="114"/>
        <v/>
      </c>
      <c r="DP56" s="32">
        <v>10.239000000000001</v>
      </c>
      <c r="DQ56" s="32">
        <f t="shared" si="115"/>
        <v>10.114220857283691</v>
      </c>
      <c r="DR56" s="32"/>
      <c r="DS56" s="32" t="str">
        <f t="shared" si="116"/>
        <v/>
      </c>
      <c r="DT56" s="32">
        <v>88.3</v>
      </c>
      <c r="DU56" s="32">
        <f t="shared" si="117"/>
        <v>15.756602426837974</v>
      </c>
      <c r="DV56" s="32">
        <v>0</v>
      </c>
      <c r="DW56" s="32">
        <f t="shared" si="118"/>
        <v>0</v>
      </c>
      <c r="DX56" s="32"/>
      <c r="EP56" s="32">
        <v>109.929771</v>
      </c>
      <c r="EQ56" s="32">
        <f t="shared" si="119"/>
        <v>5.2056251628202608</v>
      </c>
      <c r="EV56" s="32">
        <v>4.9729999999999999</v>
      </c>
      <c r="EW56" s="32">
        <f t="shared" si="120"/>
        <v>0.33882068870602244</v>
      </c>
      <c r="FF56" s="32">
        <v>21.925000000000001</v>
      </c>
      <c r="FG56" s="32">
        <f t="shared" si="121"/>
        <v>5.9600506706246286</v>
      </c>
    </row>
    <row r="57" spans="1:174" ht="12.75" customHeight="1">
      <c r="A57" s="32" t="s">
        <v>170</v>
      </c>
      <c r="B57" s="32">
        <f t="shared" si="81"/>
        <v>695.52425499999993</v>
      </c>
      <c r="C57" s="32">
        <f t="shared" si="82"/>
        <v>2.4392964222062283</v>
      </c>
      <c r="E57" s="32" t="str">
        <f t="shared" si="83"/>
        <v/>
      </c>
      <c r="K57" s="32" t="str">
        <f t="shared" si="84"/>
        <v/>
      </c>
      <c r="M57" s="32" t="str">
        <f t="shared" si="85"/>
        <v/>
      </c>
      <c r="O57" s="32" t="str">
        <f t="shared" si="86"/>
        <v/>
      </c>
      <c r="P57" s="1358"/>
      <c r="R57" s="1358"/>
      <c r="W57" s="32" t="str">
        <f t="shared" si="87"/>
        <v/>
      </c>
      <c r="Y57" s="32" t="str">
        <f t="shared" si="88"/>
        <v/>
      </c>
      <c r="AA57" s="32" t="str">
        <f t="shared" si="89"/>
        <v/>
      </c>
      <c r="AJ57" s="32">
        <v>96.9</v>
      </c>
      <c r="AK57" s="32">
        <f t="shared" si="90"/>
        <v>16.195888350325927</v>
      </c>
      <c r="AL57" s="32"/>
      <c r="AM57" s="32" t="str">
        <f t="shared" si="91"/>
        <v/>
      </c>
      <c r="AN57" s="32">
        <v>311.39999999999998</v>
      </c>
      <c r="AO57" s="32">
        <f t="shared" si="92"/>
        <v>23.668009424640875</v>
      </c>
      <c r="AU57" s="32" t="str">
        <f t="shared" si="93"/>
        <v/>
      </c>
      <c r="AW57" s="32" t="str">
        <f t="shared" si="94"/>
        <v/>
      </c>
      <c r="AY57" s="32" t="str">
        <f t="shared" si="95"/>
        <v/>
      </c>
      <c r="AZ57" s="32">
        <v>7.72</v>
      </c>
      <c r="BA57" s="32">
        <f t="shared" si="96"/>
        <v>0.60096995928662067</v>
      </c>
      <c r="BG57" s="32" t="str">
        <f t="shared" si="97"/>
        <v/>
      </c>
      <c r="BK57" s="32" t="str">
        <f t="shared" si="98"/>
        <v/>
      </c>
      <c r="BL57" s="32">
        <v>0</v>
      </c>
      <c r="BM57" s="32">
        <f t="shared" si="99"/>
        <v>0</v>
      </c>
      <c r="BS57" s="32" t="str">
        <f t="shared" si="100"/>
        <v/>
      </c>
      <c r="BU57" s="32" t="str">
        <f t="shared" si="101"/>
        <v/>
      </c>
      <c r="BV57" s="32"/>
      <c r="BW57" s="32" t="str">
        <f t="shared" si="102"/>
        <v/>
      </c>
      <c r="BX57" s="32"/>
      <c r="BY57" s="32" t="str">
        <f t="shared" si="103"/>
        <v/>
      </c>
      <c r="BZ57" s="32">
        <v>0</v>
      </c>
      <c r="CA57" s="32">
        <f t="shared" si="104"/>
        <v>0</v>
      </c>
      <c r="CC57" s="32" t="str">
        <f t="shared" si="105"/>
        <v/>
      </c>
      <c r="CF57" s="32">
        <v>175</v>
      </c>
      <c r="CG57" s="32">
        <f t="shared" si="106"/>
        <v>26.906519065190654</v>
      </c>
      <c r="CH57" s="32">
        <v>0</v>
      </c>
      <c r="CI57" s="32">
        <f t="shared" si="107"/>
        <v>0</v>
      </c>
      <c r="CJ57" s="32"/>
      <c r="CN57" s="32"/>
      <c r="CO57" s="32" t="str">
        <f t="shared" si="108"/>
        <v/>
      </c>
      <c r="CP57" s="32"/>
      <c r="CQ57" s="32" t="str">
        <f t="shared" si="109"/>
        <v/>
      </c>
      <c r="CX57" s="32">
        <v>20.399999999999999</v>
      </c>
      <c r="CY57" s="32">
        <f t="shared" si="110"/>
        <v>30.452306314375271</v>
      </c>
      <c r="DC57" s="32" t="str">
        <f t="shared" si="111"/>
        <v/>
      </c>
      <c r="DH57" s="32">
        <v>0</v>
      </c>
      <c r="DI57" s="32">
        <f t="shared" si="112"/>
        <v>0</v>
      </c>
      <c r="DL57" s="32">
        <v>0</v>
      </c>
      <c r="DM57" s="32">
        <f t="shared" si="113"/>
        <v>0</v>
      </c>
      <c r="DN57" s="32"/>
      <c r="DO57" s="32" t="str">
        <f t="shared" si="114"/>
        <v/>
      </c>
      <c r="DP57" s="32"/>
      <c r="DQ57" s="32" t="str">
        <f t="shared" si="115"/>
        <v/>
      </c>
      <c r="DR57" s="32"/>
      <c r="DS57" s="32" t="str">
        <f t="shared" si="116"/>
        <v/>
      </c>
      <c r="DT57" s="32">
        <v>0</v>
      </c>
      <c r="DU57" s="32">
        <f t="shared" si="117"/>
        <v>0</v>
      </c>
      <c r="DV57" s="32">
        <v>0</v>
      </c>
      <c r="DW57" s="32">
        <f t="shared" si="118"/>
        <v>0</v>
      </c>
      <c r="DX57" s="32"/>
      <c r="EP57" s="32">
        <v>78.132855000000006</v>
      </c>
      <c r="EQ57" s="32">
        <f t="shared" si="119"/>
        <v>3.6999108824759293</v>
      </c>
      <c r="EV57" s="32">
        <v>5.9714</v>
      </c>
      <c r="EW57" s="32">
        <f t="shared" si="120"/>
        <v>0.40684372824032627</v>
      </c>
      <c r="FF57" s="32">
        <v>0</v>
      </c>
      <c r="FG57" s="32">
        <f t="shared" si="121"/>
        <v>0</v>
      </c>
    </row>
    <row r="58" spans="1:174" ht="12.75" customHeight="1">
      <c r="A58" s="32" t="s">
        <v>171</v>
      </c>
      <c r="B58" s="32">
        <f t="shared" si="81"/>
        <v>1305.6293949999997</v>
      </c>
      <c r="C58" s="32">
        <f t="shared" si="82"/>
        <v>4.5790166037427156</v>
      </c>
      <c r="E58" s="32" t="str">
        <f t="shared" si="83"/>
        <v/>
      </c>
      <c r="K58" s="32" t="str">
        <f t="shared" si="84"/>
        <v/>
      </c>
      <c r="M58" s="32" t="str">
        <f t="shared" si="85"/>
        <v/>
      </c>
      <c r="O58" s="32" t="str">
        <f t="shared" si="86"/>
        <v/>
      </c>
      <c r="P58" s="1358"/>
      <c r="R58" s="1358"/>
      <c r="W58" s="32" t="str">
        <f t="shared" si="87"/>
        <v/>
      </c>
      <c r="Y58" s="32" t="str">
        <f t="shared" si="88"/>
        <v/>
      </c>
      <c r="AA58" s="32" t="str">
        <f t="shared" si="89"/>
        <v/>
      </c>
      <c r="AJ58" s="32">
        <v>152.80000000000001</v>
      </c>
      <c r="AK58" s="32">
        <f t="shared" si="90"/>
        <v>25.5390272438576</v>
      </c>
      <c r="AL58" s="32"/>
      <c r="AM58" s="32" t="str">
        <f t="shared" si="91"/>
        <v/>
      </c>
      <c r="AN58" s="32">
        <v>448.5</v>
      </c>
      <c r="AO58" s="32">
        <f t="shared" si="92"/>
        <v>34.08831800562438</v>
      </c>
      <c r="AU58" s="32" t="str">
        <f t="shared" si="93"/>
        <v/>
      </c>
      <c r="AW58" s="32" t="str">
        <f t="shared" si="94"/>
        <v/>
      </c>
      <c r="AY58" s="32" t="str">
        <f t="shared" si="95"/>
        <v/>
      </c>
      <c r="AZ58" s="32">
        <f>5.17+16.21</f>
        <v>21.380000000000003</v>
      </c>
      <c r="BA58" s="32">
        <f t="shared" si="96"/>
        <v>1.6643442654854859</v>
      </c>
      <c r="BG58" s="32" t="str">
        <f t="shared" si="97"/>
        <v/>
      </c>
      <c r="BK58" s="32" t="str">
        <f t="shared" si="98"/>
        <v/>
      </c>
      <c r="BL58" s="32">
        <v>0</v>
      </c>
      <c r="BM58" s="32">
        <f t="shared" si="99"/>
        <v>0</v>
      </c>
      <c r="BS58" s="32" t="str">
        <f t="shared" si="100"/>
        <v/>
      </c>
      <c r="BU58" s="32" t="str">
        <f t="shared" si="101"/>
        <v/>
      </c>
      <c r="BV58" s="32"/>
      <c r="BW58" s="32" t="str">
        <f t="shared" si="102"/>
        <v/>
      </c>
      <c r="BX58" s="32"/>
      <c r="BY58" s="32" t="str">
        <f t="shared" si="103"/>
        <v/>
      </c>
      <c r="BZ58" s="32">
        <v>269.19720000000001</v>
      </c>
      <c r="CA58" s="32">
        <f t="shared" si="104"/>
        <v>4.629737402811215</v>
      </c>
      <c r="CC58" s="32" t="str">
        <f t="shared" si="105"/>
        <v/>
      </c>
      <c r="CF58" s="32">
        <v>255</v>
      </c>
      <c r="CG58" s="32">
        <f t="shared" si="106"/>
        <v>39.206642066420663</v>
      </c>
      <c r="CH58" s="32">
        <v>0</v>
      </c>
      <c r="CI58" s="32">
        <f t="shared" si="107"/>
        <v>0</v>
      </c>
      <c r="CJ58" s="32"/>
      <c r="CN58" s="32"/>
      <c r="CO58" s="32" t="str">
        <f t="shared" si="108"/>
        <v/>
      </c>
      <c r="CP58" s="32"/>
      <c r="CQ58" s="32" t="str">
        <f t="shared" si="109"/>
        <v/>
      </c>
      <c r="CX58" s="32">
        <v>1.02</v>
      </c>
      <c r="CY58" s="32">
        <f t="shared" si="110"/>
        <v>1.5226153157187639</v>
      </c>
      <c r="DB58" s="32">
        <v>8.0679789999999993</v>
      </c>
      <c r="DC58" s="32">
        <f t="shared" si="111"/>
        <v>54.329755403006551</v>
      </c>
      <c r="DH58" s="32">
        <v>0</v>
      </c>
      <c r="DI58" s="32">
        <f t="shared" si="112"/>
        <v>0</v>
      </c>
      <c r="DL58" s="32">
        <v>0</v>
      </c>
      <c r="DM58" s="32">
        <f t="shared" si="113"/>
        <v>0</v>
      </c>
      <c r="DN58" s="32"/>
      <c r="DO58" s="32" t="str">
        <f t="shared" si="114"/>
        <v/>
      </c>
      <c r="DP58" s="32"/>
      <c r="DQ58" s="32" t="str">
        <f t="shared" si="115"/>
        <v/>
      </c>
      <c r="DR58" s="32"/>
      <c r="DS58" s="32" t="str">
        <f t="shared" si="116"/>
        <v/>
      </c>
      <c r="DT58" s="32">
        <v>0</v>
      </c>
      <c r="DU58" s="32">
        <f t="shared" si="117"/>
        <v>0</v>
      </c>
      <c r="DV58" s="32">
        <v>0</v>
      </c>
      <c r="DW58" s="32">
        <f t="shared" si="118"/>
        <v>0</v>
      </c>
      <c r="DX58" s="32"/>
      <c r="EP58" s="32">
        <v>86.633216000000004</v>
      </c>
      <c r="EQ58" s="32">
        <f t="shared" si="119"/>
        <v>4.1024378113699775</v>
      </c>
      <c r="EV58" s="32">
        <v>63.031000000000006</v>
      </c>
      <c r="EW58" s="32">
        <f t="shared" si="120"/>
        <v>4.2944312949586374</v>
      </c>
      <c r="FF58" s="32">
        <v>0</v>
      </c>
      <c r="FG58" s="32">
        <f t="shared" si="121"/>
        <v>0</v>
      </c>
    </row>
    <row r="59" spans="1:174" ht="12.75" customHeight="1">
      <c r="A59" s="32" t="s">
        <v>172</v>
      </c>
      <c r="B59" s="32">
        <f t="shared" si="81"/>
        <v>467.86982699999999</v>
      </c>
      <c r="C59" s="32">
        <f t="shared" si="82"/>
        <v>1.6408819489111091</v>
      </c>
      <c r="E59" s="32" t="str">
        <f t="shared" si="83"/>
        <v/>
      </c>
      <c r="K59" s="32" t="str">
        <f t="shared" si="84"/>
        <v/>
      </c>
      <c r="M59" s="32" t="str">
        <f t="shared" si="85"/>
        <v/>
      </c>
      <c r="O59" s="32" t="str">
        <f t="shared" si="86"/>
        <v/>
      </c>
      <c r="P59" s="1358"/>
      <c r="R59" s="1358"/>
      <c r="W59" s="32" t="str">
        <f t="shared" si="87"/>
        <v/>
      </c>
      <c r="Y59" s="32" t="str">
        <f t="shared" si="88"/>
        <v/>
      </c>
      <c r="AA59" s="32" t="str">
        <f t="shared" si="89"/>
        <v/>
      </c>
      <c r="AJ59" s="32">
        <v>66.2</v>
      </c>
      <c r="AK59" s="32">
        <f t="shared" si="90"/>
        <v>11.064683269262913</v>
      </c>
      <c r="AL59" s="32"/>
      <c r="AM59" s="32" t="str">
        <f t="shared" si="91"/>
        <v/>
      </c>
      <c r="AN59" s="32">
        <v>42.5</v>
      </c>
      <c r="AO59" s="32">
        <f t="shared" si="92"/>
        <v>3.2302196549365356</v>
      </c>
      <c r="AU59" s="32" t="str">
        <f t="shared" si="93"/>
        <v/>
      </c>
      <c r="AW59" s="32" t="str">
        <f t="shared" si="94"/>
        <v/>
      </c>
      <c r="AX59" s="32">
        <v>41.17</v>
      </c>
      <c r="AY59" s="32">
        <f t="shared" si="95"/>
        <v>1.9313804417551164</v>
      </c>
      <c r="AZ59" s="32">
        <v>10.08</v>
      </c>
      <c r="BA59" s="32">
        <f t="shared" si="96"/>
        <v>0.78468616445714212</v>
      </c>
      <c r="BG59" s="32" t="str">
        <f t="shared" si="97"/>
        <v/>
      </c>
      <c r="BK59" s="32" t="str">
        <f t="shared" si="98"/>
        <v/>
      </c>
      <c r="BL59" s="32">
        <v>0</v>
      </c>
      <c r="BM59" s="32">
        <f t="shared" si="99"/>
        <v>0</v>
      </c>
      <c r="BS59" s="32" t="str">
        <f t="shared" si="100"/>
        <v/>
      </c>
      <c r="BU59" s="32" t="str">
        <f t="shared" si="101"/>
        <v/>
      </c>
      <c r="BV59" s="32"/>
      <c r="BW59" s="32" t="str">
        <f t="shared" si="102"/>
        <v/>
      </c>
      <c r="BX59" s="32"/>
      <c r="BY59" s="32" t="str">
        <f t="shared" si="103"/>
        <v/>
      </c>
      <c r="BZ59" s="32">
        <v>23.479827</v>
      </c>
      <c r="CA59" s="32">
        <f t="shared" si="104"/>
        <v>0.40381338763343982</v>
      </c>
      <c r="CC59" s="32" t="str">
        <f t="shared" si="105"/>
        <v/>
      </c>
      <c r="CG59" s="32" t="str">
        <f t="shared" si="106"/>
        <v/>
      </c>
      <c r="CH59" s="32">
        <v>0</v>
      </c>
      <c r="CI59" s="32">
        <f t="shared" si="107"/>
        <v>0</v>
      </c>
      <c r="CJ59" s="32"/>
      <c r="CN59" s="32"/>
      <c r="CO59" s="32" t="str">
        <f t="shared" si="108"/>
        <v/>
      </c>
      <c r="CP59" s="32"/>
      <c r="CQ59" s="32" t="str">
        <f t="shared" si="109"/>
        <v/>
      </c>
      <c r="CX59" s="32">
        <v>2.06</v>
      </c>
      <c r="CY59" s="32">
        <f t="shared" si="110"/>
        <v>3.075085833706523</v>
      </c>
      <c r="DC59" s="32" t="str">
        <f t="shared" si="111"/>
        <v/>
      </c>
      <c r="DH59" s="32">
        <v>0</v>
      </c>
      <c r="DI59" s="32">
        <f t="shared" si="112"/>
        <v>0</v>
      </c>
      <c r="DL59" s="32">
        <v>0</v>
      </c>
      <c r="DM59" s="32">
        <f t="shared" si="113"/>
        <v>0</v>
      </c>
      <c r="DN59" s="32"/>
      <c r="DO59" s="32" t="str">
        <f t="shared" si="114"/>
        <v/>
      </c>
      <c r="DP59" s="32"/>
      <c r="DQ59" s="32" t="str">
        <f t="shared" si="115"/>
        <v/>
      </c>
      <c r="DR59" s="32"/>
      <c r="DS59" s="32" t="str">
        <f t="shared" si="116"/>
        <v/>
      </c>
      <c r="DT59" s="32">
        <v>0</v>
      </c>
      <c r="DU59" s="32">
        <f t="shared" si="117"/>
        <v>0</v>
      </c>
      <c r="DV59" s="32">
        <v>0</v>
      </c>
      <c r="DW59" s="32">
        <f t="shared" si="118"/>
        <v>0</v>
      </c>
      <c r="DX59" s="32"/>
      <c r="EP59" s="32">
        <v>0</v>
      </c>
      <c r="EQ59" s="32">
        <f t="shared" si="119"/>
        <v>0</v>
      </c>
      <c r="EV59" s="32">
        <v>282.38</v>
      </c>
      <c r="EW59" s="32">
        <f t="shared" si="120"/>
        <v>19.239128509311605</v>
      </c>
      <c r="FF59" s="32">
        <v>0</v>
      </c>
      <c r="FG59" s="32">
        <f t="shared" si="121"/>
        <v>0</v>
      </c>
    </row>
    <row r="60" spans="1:174" ht="12.75" customHeight="1">
      <c r="A60" s="32" t="s">
        <v>173</v>
      </c>
      <c r="B60" s="32">
        <f t="shared" si="81"/>
        <v>504.95575399999996</v>
      </c>
      <c r="C60" s="32">
        <f t="shared" si="82"/>
        <v>1.7709472462677072</v>
      </c>
      <c r="E60" s="32" t="str">
        <f t="shared" si="83"/>
        <v/>
      </c>
      <c r="K60" s="32" t="str">
        <f t="shared" si="84"/>
        <v/>
      </c>
      <c r="M60" s="32" t="str">
        <f t="shared" si="85"/>
        <v/>
      </c>
      <c r="O60" s="32" t="str">
        <f t="shared" si="86"/>
        <v/>
      </c>
      <c r="P60" s="1358"/>
      <c r="R60" s="1358"/>
      <c r="W60" s="32" t="str">
        <f t="shared" si="87"/>
        <v/>
      </c>
      <c r="Y60" s="32" t="str">
        <f t="shared" si="88"/>
        <v/>
      </c>
      <c r="AA60" s="32" t="str">
        <f t="shared" si="89"/>
        <v/>
      </c>
      <c r="AJ60" s="32">
        <v>65.5</v>
      </c>
      <c r="AK60" s="32">
        <f t="shared" si="90"/>
        <v>10.94768510780545</v>
      </c>
      <c r="AL60" s="32"/>
      <c r="AM60" s="32" t="str">
        <f t="shared" si="91"/>
        <v/>
      </c>
      <c r="AN60" s="32">
        <v>37.200000000000003</v>
      </c>
      <c r="AO60" s="32">
        <f t="shared" si="92"/>
        <v>2.8273922626738619</v>
      </c>
      <c r="AU60" s="32" t="str">
        <f t="shared" si="93"/>
        <v/>
      </c>
      <c r="AW60" s="32" t="str">
        <f t="shared" si="94"/>
        <v/>
      </c>
      <c r="AX60" s="32">
        <v>5.69</v>
      </c>
      <c r="AY60" s="32">
        <f t="shared" si="95"/>
        <v>0.26693113222216691</v>
      </c>
      <c r="AZ60" s="32">
        <v>0</v>
      </c>
      <c r="BA60" s="32">
        <f t="shared" si="96"/>
        <v>0</v>
      </c>
      <c r="BG60" s="32" t="str">
        <f t="shared" si="97"/>
        <v/>
      </c>
      <c r="BK60" s="32" t="str">
        <f t="shared" si="98"/>
        <v/>
      </c>
      <c r="BL60" s="32">
        <v>0</v>
      </c>
      <c r="BM60" s="32">
        <f t="shared" si="99"/>
        <v>0</v>
      </c>
      <c r="BS60" s="32" t="str">
        <f t="shared" si="100"/>
        <v/>
      </c>
      <c r="BU60" s="32" t="str">
        <f t="shared" si="101"/>
        <v/>
      </c>
      <c r="BV60" s="32"/>
      <c r="BW60" s="32" t="str">
        <f t="shared" si="102"/>
        <v/>
      </c>
      <c r="BX60" s="32"/>
      <c r="BY60" s="32" t="str">
        <f t="shared" si="103"/>
        <v/>
      </c>
      <c r="BZ60" s="32">
        <v>6.3797540000000001</v>
      </c>
      <c r="CA60" s="32">
        <f t="shared" si="104"/>
        <v>0.10972099900940448</v>
      </c>
      <c r="CC60" s="32" t="str">
        <f t="shared" si="105"/>
        <v/>
      </c>
      <c r="CG60" s="32" t="str">
        <f t="shared" si="106"/>
        <v/>
      </c>
      <c r="CH60" s="32">
        <v>0</v>
      </c>
      <c r="CI60" s="32">
        <f t="shared" si="107"/>
        <v>0</v>
      </c>
      <c r="CJ60" s="32"/>
      <c r="CN60" s="32"/>
      <c r="CO60" s="32" t="str">
        <f t="shared" si="108"/>
        <v/>
      </c>
      <c r="CP60" s="32"/>
      <c r="CQ60" s="32" t="str">
        <f t="shared" si="109"/>
        <v/>
      </c>
      <c r="CY60" s="32" t="str">
        <f t="shared" si="110"/>
        <v/>
      </c>
      <c r="DC60" s="32" t="str">
        <f t="shared" si="111"/>
        <v/>
      </c>
      <c r="DH60" s="32">
        <v>0</v>
      </c>
      <c r="DI60" s="32">
        <f t="shared" si="112"/>
        <v>0</v>
      </c>
      <c r="DL60" s="32">
        <v>0</v>
      </c>
      <c r="DM60" s="32">
        <f t="shared" si="113"/>
        <v>0</v>
      </c>
      <c r="DN60" s="32"/>
      <c r="DO60" s="32" t="str">
        <f t="shared" si="114"/>
        <v/>
      </c>
      <c r="DP60" s="32"/>
      <c r="DQ60" s="32" t="str">
        <f t="shared" si="115"/>
        <v/>
      </c>
      <c r="DR60" s="32"/>
      <c r="DS60" s="32" t="str">
        <f t="shared" si="116"/>
        <v/>
      </c>
      <c r="DT60" s="32">
        <v>0</v>
      </c>
      <c r="DU60" s="32">
        <f t="shared" si="117"/>
        <v>0</v>
      </c>
      <c r="DV60" s="32">
        <v>0</v>
      </c>
      <c r="DW60" s="32">
        <f t="shared" si="118"/>
        <v>0</v>
      </c>
      <c r="DX60" s="32"/>
      <c r="EP60" s="32">
        <v>0</v>
      </c>
      <c r="EQ60" s="32">
        <f t="shared" si="119"/>
        <v>0</v>
      </c>
      <c r="EV60" s="32">
        <v>390.18599999999998</v>
      </c>
      <c r="EW60" s="32">
        <f t="shared" si="120"/>
        <v>26.584172379539122</v>
      </c>
      <c r="FF60" s="32">
        <v>0</v>
      </c>
      <c r="FG60" s="32">
        <f t="shared" si="121"/>
        <v>0</v>
      </c>
    </row>
    <row r="61" spans="1:174" ht="12.75" customHeight="1">
      <c r="A61" s="32" t="s">
        <v>174</v>
      </c>
      <c r="B61" s="32">
        <f t="shared" si="81"/>
        <v>255.29429599999997</v>
      </c>
      <c r="C61" s="32">
        <f t="shared" si="82"/>
        <v>0.89535118058888941</v>
      </c>
      <c r="D61" s="1358"/>
      <c r="E61" s="32" t="str">
        <f t="shared" si="83"/>
        <v/>
      </c>
      <c r="J61" s="1358"/>
      <c r="K61" s="32" t="str">
        <f t="shared" si="84"/>
        <v/>
      </c>
      <c r="L61" s="1358"/>
      <c r="M61" s="32" t="str">
        <f t="shared" si="85"/>
        <v/>
      </c>
      <c r="N61" s="1358"/>
      <c r="O61" s="32" t="str">
        <f t="shared" si="86"/>
        <v/>
      </c>
      <c r="P61" s="1358"/>
      <c r="R61" s="1358"/>
      <c r="V61" s="1358"/>
      <c r="W61" s="32" t="str">
        <f t="shared" si="87"/>
        <v/>
      </c>
      <c r="X61" s="1358"/>
      <c r="Y61" s="32" t="str">
        <f t="shared" si="88"/>
        <v/>
      </c>
      <c r="Z61" s="1358"/>
      <c r="AA61" s="32" t="str">
        <f t="shared" si="89"/>
        <v/>
      </c>
      <c r="AJ61" s="1358">
        <v>11.6</v>
      </c>
      <c r="AK61" s="32">
        <f t="shared" si="90"/>
        <v>1.9388266755808121</v>
      </c>
      <c r="AM61" s="32" t="str">
        <f t="shared" si="91"/>
        <v/>
      </c>
      <c r="AN61" s="1358">
        <v>185.1</v>
      </c>
      <c r="AO61" s="32">
        <f t="shared" si="92"/>
        <v>14.068556661853005</v>
      </c>
      <c r="AT61" s="1358"/>
      <c r="AU61" s="32" t="str">
        <f t="shared" si="93"/>
        <v/>
      </c>
      <c r="AV61" s="1358"/>
      <c r="AW61" s="32" t="str">
        <f t="shared" si="94"/>
        <v/>
      </c>
      <c r="AX61" s="1358">
        <v>3.68</v>
      </c>
      <c r="AY61" s="32">
        <f t="shared" si="95"/>
        <v>0.17263735792224505</v>
      </c>
      <c r="AZ61" s="1358">
        <v>16.45</v>
      </c>
      <c r="BA61" s="32">
        <f t="shared" si="96"/>
        <v>1.2805642267182524</v>
      </c>
      <c r="BF61" s="1358"/>
      <c r="BG61" s="32" t="str">
        <f t="shared" si="97"/>
        <v/>
      </c>
      <c r="BJ61" s="1358"/>
      <c r="BK61" s="32" t="str">
        <f t="shared" si="98"/>
        <v/>
      </c>
      <c r="BL61" s="1358">
        <v>0</v>
      </c>
      <c r="BM61" s="32">
        <f t="shared" si="99"/>
        <v>0</v>
      </c>
      <c r="BR61" s="1358"/>
      <c r="BS61" s="32" t="str">
        <f t="shared" si="100"/>
        <v/>
      </c>
      <c r="BT61" s="1358"/>
      <c r="BU61" s="32" t="str">
        <f t="shared" si="101"/>
        <v/>
      </c>
      <c r="BW61" s="32" t="str">
        <f t="shared" si="102"/>
        <v/>
      </c>
      <c r="BY61" s="32" t="str">
        <f t="shared" si="103"/>
        <v/>
      </c>
      <c r="BZ61" s="1358">
        <v>5.5362960000000001</v>
      </c>
      <c r="CA61" s="32">
        <f t="shared" si="104"/>
        <v>9.5214945267759546E-2</v>
      </c>
      <c r="CB61" s="1358"/>
      <c r="CC61" s="32" t="str">
        <f t="shared" si="105"/>
        <v/>
      </c>
      <c r="CF61" s="1358"/>
      <c r="CG61" s="32" t="str">
        <f t="shared" si="106"/>
        <v/>
      </c>
      <c r="CH61" s="1358">
        <v>0</v>
      </c>
      <c r="CI61" s="32">
        <f t="shared" si="107"/>
        <v>0</v>
      </c>
      <c r="CJ61" s="32"/>
      <c r="CO61" s="32" t="str">
        <f t="shared" si="108"/>
        <v/>
      </c>
      <c r="CQ61" s="32" t="str">
        <f t="shared" si="109"/>
        <v/>
      </c>
      <c r="CX61" s="1358"/>
      <c r="CY61" s="32" t="str">
        <f t="shared" si="110"/>
        <v/>
      </c>
      <c r="DB61" s="1358"/>
      <c r="DC61" s="32" t="str">
        <f t="shared" si="111"/>
        <v/>
      </c>
      <c r="DH61" s="1358">
        <v>0</v>
      </c>
      <c r="DI61" s="32">
        <f t="shared" si="112"/>
        <v>0</v>
      </c>
      <c r="DL61" s="1358">
        <v>0</v>
      </c>
      <c r="DM61" s="32">
        <f t="shared" si="113"/>
        <v>0</v>
      </c>
      <c r="DO61" s="32" t="str">
        <f t="shared" si="114"/>
        <v/>
      </c>
      <c r="DQ61" s="32" t="str">
        <f t="shared" si="115"/>
        <v/>
      </c>
      <c r="DS61" s="32" t="str">
        <f t="shared" si="116"/>
        <v/>
      </c>
      <c r="DT61" s="1358">
        <v>0</v>
      </c>
      <c r="DU61" s="32">
        <f t="shared" si="117"/>
        <v>0</v>
      </c>
      <c r="DV61" s="1358">
        <v>0</v>
      </c>
      <c r="DW61" s="32">
        <f t="shared" si="118"/>
        <v>0</v>
      </c>
      <c r="DX61" s="32"/>
      <c r="EP61" s="1358">
        <v>0</v>
      </c>
      <c r="EQ61" s="32">
        <f t="shared" si="119"/>
        <v>0</v>
      </c>
      <c r="EV61" s="1358">
        <v>32.927999999999997</v>
      </c>
      <c r="EW61" s="32">
        <f t="shared" si="120"/>
        <v>2.2434521692563658</v>
      </c>
      <c r="FF61" s="1358">
        <v>0</v>
      </c>
      <c r="FG61" s="32">
        <f t="shared" si="121"/>
        <v>0</v>
      </c>
    </row>
    <row r="62" spans="1:174" ht="12.75" customHeight="1" thickBot="1">
      <c r="A62" s="32" t="s">
        <v>175</v>
      </c>
      <c r="B62" s="32">
        <f t="shared" si="81"/>
        <v>158.29999999999998</v>
      </c>
      <c r="C62" s="32">
        <f t="shared" si="82"/>
        <v>0.55517923474177899</v>
      </c>
      <c r="D62" s="1358"/>
      <c r="E62" s="32" t="str">
        <f t="shared" si="83"/>
        <v/>
      </c>
      <c r="J62" s="1358"/>
      <c r="K62" s="32" t="str">
        <f t="shared" si="84"/>
        <v/>
      </c>
      <c r="L62" s="1358"/>
      <c r="M62" s="32" t="str">
        <f t="shared" si="85"/>
        <v/>
      </c>
      <c r="N62" s="1358"/>
      <c r="O62" s="32" t="str">
        <f t="shared" si="86"/>
        <v/>
      </c>
      <c r="P62" s="1358"/>
      <c r="R62" s="1358"/>
      <c r="V62" s="1358"/>
      <c r="W62" s="32" t="str">
        <f t="shared" si="87"/>
        <v/>
      </c>
      <c r="X62" s="1358"/>
      <c r="Y62" s="32" t="str">
        <f t="shared" si="88"/>
        <v/>
      </c>
      <c r="Z62" s="1358"/>
      <c r="AA62" s="32" t="str">
        <f t="shared" si="89"/>
        <v/>
      </c>
      <c r="AK62" s="32" t="str">
        <f t="shared" si="90"/>
        <v/>
      </c>
      <c r="AM62" s="32" t="str">
        <f t="shared" si="91"/>
        <v/>
      </c>
      <c r="AN62" s="1358">
        <v>157.69999999999999</v>
      </c>
      <c r="AO62" s="32">
        <f t="shared" si="92"/>
        <v>11.986015049023333</v>
      </c>
      <c r="AT62" s="1358"/>
      <c r="AU62" s="32" t="str">
        <f t="shared" si="93"/>
        <v/>
      </c>
      <c r="AV62" s="1358"/>
      <c r="AW62" s="32" t="str">
        <f t="shared" si="94"/>
        <v/>
      </c>
      <c r="AX62" s="1358">
        <v>0</v>
      </c>
      <c r="AY62" s="32">
        <f t="shared" si="95"/>
        <v>0</v>
      </c>
      <c r="AZ62" s="1358"/>
      <c r="BA62" s="32" t="str">
        <f t="shared" si="96"/>
        <v/>
      </c>
      <c r="BF62" s="1358"/>
      <c r="BG62" s="32" t="str">
        <f t="shared" si="97"/>
        <v/>
      </c>
      <c r="BJ62" s="1358"/>
      <c r="BK62" s="32" t="str">
        <f t="shared" si="98"/>
        <v/>
      </c>
      <c r="BL62" s="1358">
        <v>0</v>
      </c>
      <c r="BM62" s="32">
        <f t="shared" si="99"/>
        <v>0</v>
      </c>
      <c r="BR62" s="1358"/>
      <c r="BS62" s="32" t="str">
        <f t="shared" si="100"/>
        <v/>
      </c>
      <c r="BT62" s="1358"/>
      <c r="BU62" s="32" t="str">
        <f t="shared" si="101"/>
        <v/>
      </c>
      <c r="BW62" s="32" t="str">
        <f t="shared" si="102"/>
        <v/>
      </c>
      <c r="BY62" s="32" t="str">
        <f t="shared" si="103"/>
        <v/>
      </c>
      <c r="BZ62" s="1358">
        <v>0</v>
      </c>
      <c r="CA62" s="32">
        <f t="shared" si="104"/>
        <v>0</v>
      </c>
      <c r="CB62" s="1358"/>
      <c r="CC62" s="32" t="str">
        <f t="shared" si="105"/>
        <v/>
      </c>
      <c r="CF62" s="1358"/>
      <c r="CG62" s="32" t="str">
        <f t="shared" si="106"/>
        <v/>
      </c>
      <c r="CH62" s="1358">
        <v>0</v>
      </c>
      <c r="CI62" s="32">
        <f t="shared" si="107"/>
        <v>0</v>
      </c>
      <c r="CJ62" s="32"/>
      <c r="CO62" s="32" t="str">
        <f t="shared" si="108"/>
        <v/>
      </c>
      <c r="CQ62" s="32" t="str">
        <f t="shared" si="109"/>
        <v/>
      </c>
      <c r="CX62" s="1358"/>
      <c r="CY62" s="32" t="str">
        <f t="shared" si="110"/>
        <v/>
      </c>
      <c r="DB62" s="1358"/>
      <c r="DC62" s="32" t="str">
        <f t="shared" si="111"/>
        <v/>
      </c>
      <c r="DH62" s="1358">
        <v>0</v>
      </c>
      <c r="DI62" s="32">
        <f t="shared" si="112"/>
        <v>0</v>
      </c>
      <c r="DL62" s="1358">
        <v>0</v>
      </c>
      <c r="DM62" s="32">
        <f t="shared" si="113"/>
        <v>0</v>
      </c>
      <c r="DO62" s="32" t="str">
        <f t="shared" si="114"/>
        <v/>
      </c>
      <c r="DQ62" s="32" t="str">
        <f t="shared" si="115"/>
        <v/>
      </c>
      <c r="DS62" s="32" t="str">
        <f t="shared" si="116"/>
        <v/>
      </c>
      <c r="DT62" s="1358">
        <v>0</v>
      </c>
      <c r="DU62" s="32">
        <f t="shared" si="117"/>
        <v>0</v>
      </c>
      <c r="DV62" s="1358">
        <v>0</v>
      </c>
      <c r="DW62" s="32">
        <f t="shared" si="118"/>
        <v>0</v>
      </c>
      <c r="DX62" s="32"/>
      <c r="EP62" s="1358">
        <v>0</v>
      </c>
      <c r="EQ62" s="32">
        <f t="shared" si="119"/>
        <v>0</v>
      </c>
      <c r="EV62" s="1358">
        <v>0.6</v>
      </c>
      <c r="EW62" s="32">
        <f t="shared" si="120"/>
        <v>4.0879230489365266E-2</v>
      </c>
      <c r="FF62" s="1358">
        <v>0</v>
      </c>
      <c r="FG62" s="32">
        <f t="shared" si="121"/>
        <v>0</v>
      </c>
    </row>
    <row r="63" spans="1:174" ht="12.75" customHeight="1" thickBot="1">
      <c r="A63" s="1422" t="s">
        <v>22</v>
      </c>
      <c r="B63" s="1405">
        <f t="shared" si="81"/>
        <v>8137.0269599199992</v>
      </c>
      <c r="C63" s="1405">
        <f t="shared" si="82"/>
        <v>28.537639928500379</v>
      </c>
      <c r="D63" s="1405">
        <f>SUM(D55:D62)</f>
        <v>8.5500000000000007</v>
      </c>
      <c r="E63" s="1405">
        <f>IF(D63&lt;&gt;0,D63/D$11*100,0)</f>
        <v>0.9785071757192888</v>
      </c>
      <c r="F63" s="1405"/>
      <c r="G63" s="1405"/>
      <c r="H63" s="1405"/>
      <c r="I63" s="1405"/>
      <c r="J63" s="1405">
        <f>SUM(J55:J62)</f>
        <v>196.70699999999999</v>
      </c>
      <c r="K63" s="1405">
        <f>IF(J63&lt;&gt;0,J63/J$11*100,0)</f>
        <v>35.312269993716903</v>
      </c>
      <c r="L63" s="1405">
        <f>SUM(L55:L62)</f>
        <v>95.025999999999996</v>
      </c>
      <c r="M63" s="1405">
        <f>IF(L63&lt;&gt;0,L63/L$11*100,0)</f>
        <v>24.932896383620157</v>
      </c>
      <c r="N63" s="1405">
        <f>SUM(N55:N62)</f>
        <v>39.851999999999997</v>
      </c>
      <c r="O63" s="1405">
        <f>IF(N63&lt;&gt;0,N63/N$11*100,0)</f>
        <v>13.009287218241466</v>
      </c>
      <c r="P63" s="1405"/>
      <c r="Q63" s="1405"/>
      <c r="R63" s="1405"/>
      <c r="S63" s="1405"/>
      <c r="T63" s="1405"/>
      <c r="U63" s="1405"/>
      <c r="V63" s="1405">
        <f>SUM(V55:V62)</f>
        <v>18.84</v>
      </c>
      <c r="W63" s="1405">
        <f>IF(V63&lt;&gt;0,V63/V$11*100,0)</f>
        <v>21.401794842667272</v>
      </c>
      <c r="X63" s="1405">
        <f>SUM(X55:X62)</f>
        <v>39.96</v>
      </c>
      <c r="Y63" s="1405">
        <f>IF(X63&lt;&gt;0,X63/X$11*100,0)</f>
        <v>7.515798976828167</v>
      </c>
      <c r="Z63" s="1405">
        <f>SUM(Z55:Z62)</f>
        <v>24.47</v>
      </c>
      <c r="AA63" s="1405">
        <f>IF(Z63&lt;&gt;0,Z63/Z$11*100,0)</f>
        <v>12.259519038076153</v>
      </c>
      <c r="AB63" s="1405"/>
      <c r="AC63" s="1405"/>
      <c r="AD63" s="1405"/>
      <c r="AE63" s="1405"/>
      <c r="AF63" s="1405"/>
      <c r="AG63" s="1405"/>
      <c r="AH63" s="1405"/>
      <c r="AI63" s="1405"/>
      <c r="AJ63" s="1405">
        <f>SUM(AJ55:AJ62)</f>
        <v>598.30000000000007</v>
      </c>
      <c r="AK63" s="1405">
        <f>IF(AJ63&lt;&gt;0,AJ63/AJ$11*100,0)</f>
        <v>100.00000000000003</v>
      </c>
      <c r="AL63" s="1405">
        <f>SUM(AL55:AL62)</f>
        <v>174.9</v>
      </c>
      <c r="AM63" s="1405">
        <f>IF(AL63&lt;&gt;0,AL63/AL$11*100,0)</f>
        <v>7.4038013800110063</v>
      </c>
      <c r="AN63" s="1405">
        <f>SUM(AN55:AN62)</f>
        <v>1315.7</v>
      </c>
      <c r="AO63" s="1405">
        <f>IF(AN63&lt;&gt;0,AN63/AN$11*100,0)</f>
        <v>100</v>
      </c>
      <c r="AP63" s="1405"/>
      <c r="AQ63" s="1405"/>
      <c r="AR63" s="1405"/>
      <c r="AS63" s="1405"/>
      <c r="AT63" s="1405">
        <f>SUM(AT55:AT62)</f>
        <v>18.05</v>
      </c>
      <c r="AU63" s="1405">
        <f>IF(AT63&lt;&gt;0,AT63/AT$11*100,0)</f>
        <v>10.891865797731111</v>
      </c>
      <c r="AV63" s="1405">
        <f>SUM(AV55:AV62)</f>
        <v>33.22</v>
      </c>
      <c r="AW63" s="1405">
        <f>IF(AV63&lt;&gt;0,AV63/AV$11*100,0)</f>
        <v>14.540838658846186</v>
      </c>
      <c r="AX63" s="1405">
        <f>SUM(AX55:AX62)</f>
        <v>359.82</v>
      </c>
      <c r="AY63" s="1405">
        <f>IF(AX63&lt;&gt;0,AX63/AX$11*100,0)</f>
        <v>16.879992969451688</v>
      </c>
      <c r="AZ63" s="1405">
        <f>SUM(AZ55:AZ62)</f>
        <v>90.320000000000007</v>
      </c>
      <c r="BA63" s="1405">
        <f>IF(AZ63&lt;&gt;0,AZ63/AZ$11*100,0)</f>
        <v>7.0310371402548686</v>
      </c>
      <c r="BB63" s="1405"/>
      <c r="BC63" s="1405"/>
      <c r="BD63" s="1405"/>
      <c r="BE63" s="1405"/>
      <c r="BF63" s="1405">
        <f>SUM(BF55:BF62)</f>
        <v>0</v>
      </c>
      <c r="BG63" s="1405">
        <f>IF(BF63&lt;&gt;0,BF63/BF$11*100,0)</f>
        <v>0</v>
      </c>
      <c r="BH63" s="1405"/>
      <c r="BI63" s="1405"/>
      <c r="BJ63" s="1405">
        <f>SUM(BJ55:BJ62)</f>
        <v>21.691431000000001</v>
      </c>
      <c r="BK63" s="1405">
        <f>IF(BJ63&lt;&gt;0,BJ63/BJ$11*100,0)</f>
        <v>4.4762582574164922</v>
      </c>
      <c r="BL63" s="1405">
        <f>SUM(BL55:BL62)</f>
        <v>480.2</v>
      </c>
      <c r="BM63" s="1405">
        <f>IF(BL63&lt;&gt;0,BL63/BL$11*100,0)</f>
        <v>57.166666666666664</v>
      </c>
      <c r="BN63" s="1405"/>
      <c r="BO63" s="1405"/>
      <c r="BP63" s="1405"/>
      <c r="BQ63" s="1405"/>
      <c r="BR63" s="1405">
        <f>SUM(BR55:BR62)</f>
        <v>31.565855819999999</v>
      </c>
      <c r="BS63" s="1405">
        <f>IF(BR63&lt;&gt;0,BR63/BR$11*100,0)</f>
        <v>6.2403090506601071</v>
      </c>
      <c r="BT63" s="1405">
        <f>SUM(BT55:BT62)</f>
        <v>0.18460699999999999</v>
      </c>
      <c r="BU63" s="1405">
        <f>IF(BT63&lt;&gt;0,BT63/BT$11*100,0)</f>
        <v>3.6999424386145501</v>
      </c>
      <c r="BV63" s="1405">
        <f>SUM(BV55:BV62)</f>
        <v>26.99</v>
      </c>
      <c r="BW63" s="1405">
        <f>IF(BV63&lt;&gt;0,BV63/BV$11*100,0)</f>
        <v>40.721182860591426</v>
      </c>
      <c r="BX63" s="1405">
        <f>SUM(BX55:BX62)</f>
        <v>22.14</v>
      </c>
      <c r="BY63" s="1405">
        <f>IF(BX63&lt;&gt;0,BX63/BX$11*100,0)</f>
        <v>18.129708483458892</v>
      </c>
      <c r="BZ63" s="1405">
        <f>SUM(BZ55:BZ62)</f>
        <v>1583.4346991</v>
      </c>
      <c r="CA63" s="1405">
        <f>IF(BZ63&lt;&gt;0,BZ63/BZ$11*100,0)</f>
        <v>27.232403796667988</v>
      </c>
      <c r="CB63" s="1405">
        <f>SUM(CB55:CB62)</f>
        <v>12.81</v>
      </c>
      <c r="CC63" s="1405">
        <f>IF(CB63&lt;&gt;0,CB63/CB$11*100,0)</f>
        <v>9.9286932258564562</v>
      </c>
      <c r="CD63" s="1405"/>
      <c r="CE63" s="1405"/>
      <c r="CF63" s="1405">
        <f>SUM(CF55:CF62)</f>
        <v>650.4</v>
      </c>
      <c r="CG63" s="1405">
        <f>IF(CF63&lt;&gt;0,CF63/CF$11*100,0)</f>
        <v>100</v>
      </c>
      <c r="CH63" s="1405">
        <f>SUM(CH55:CH62)</f>
        <v>6.3330000000000002</v>
      </c>
      <c r="CI63" s="1405">
        <f>IF(CH63&lt;&gt;0,CH63/CH$11*100,0)</f>
        <v>5.2499378264113412</v>
      </c>
      <c r="CJ63" s="1405"/>
      <c r="CK63" s="1405"/>
      <c r="CL63" s="1405"/>
      <c r="CM63" s="1405"/>
      <c r="CN63" s="1405">
        <f>SUM(CN55:CN62)</f>
        <v>30.9</v>
      </c>
      <c r="CO63" s="1405">
        <f>IF(CN63&lt;&gt;0,CN63/CN$11*100,0)</f>
        <v>8.5643015521064285</v>
      </c>
      <c r="CP63" s="1405">
        <f>SUM(CP55:CP62)</f>
        <v>62.690959999999997</v>
      </c>
      <c r="CQ63" s="1405">
        <f>IF(CP63&lt;&gt;0,CP63/CP$11*100,0)</f>
        <v>5.7306432056611278</v>
      </c>
      <c r="CR63" s="1405"/>
      <c r="CS63" s="1405"/>
      <c r="CT63" s="1405"/>
      <c r="CU63" s="1405"/>
      <c r="CV63" s="1405"/>
      <c r="CW63" s="1405"/>
      <c r="CX63" s="1405">
        <f>SUM(CX55:CX62)</f>
        <v>20.429999999999996</v>
      </c>
      <c r="CY63" s="1405">
        <f>IF(CX63&lt;&gt;0,CX63/CX$11*100,0)</f>
        <v>30.497089117778764</v>
      </c>
      <c r="CZ63" s="1405"/>
      <c r="DA63" s="1405"/>
      <c r="DB63" s="1405">
        <f>SUM(DB55:DB62)</f>
        <v>10.954590999999999</v>
      </c>
      <c r="DC63" s="1405">
        <f>IF(DB63&lt;&gt;0,DB63/DB$11*100,0)</f>
        <v>73.768195178740172</v>
      </c>
      <c r="DD63" s="1405"/>
      <c r="DE63" s="1405"/>
      <c r="DF63" s="1405"/>
      <c r="DG63" s="1405"/>
      <c r="DH63" s="1405">
        <f>SUM(DH55:DH62)</f>
        <v>80.397999999999996</v>
      </c>
      <c r="DI63" s="1405">
        <f>IF(DH63&lt;&gt;0,DH63/DH$11*100,0)</f>
        <v>24.180867765860818</v>
      </c>
      <c r="DJ63" s="1405"/>
      <c r="DK63" s="1405"/>
      <c r="DL63" s="1405">
        <f>SUM(DL55:DL62)</f>
        <v>168.82999999999998</v>
      </c>
      <c r="DM63" s="1405">
        <f>IF(DL63&lt;&gt;0,DL63/DL$11*100,0)</f>
        <v>32.246050178773338</v>
      </c>
      <c r="DN63" s="1405">
        <f>SUM(DN55:DN62)</f>
        <v>2.25</v>
      </c>
      <c r="DO63" s="1405">
        <f>IF(DN63&lt;&gt;0,DN63/DN$11*100,0)</f>
        <v>100</v>
      </c>
      <c r="DP63" s="1405">
        <f>SUM(DP55:DP62)</f>
        <v>10.239000000000001</v>
      </c>
      <c r="DQ63" s="1405">
        <f>IF(DP63&lt;&gt;0,DP63/DP$11*100,0)</f>
        <v>10.114220857283691</v>
      </c>
      <c r="DR63" s="1405">
        <f>SUM(DR55:DR62)</f>
        <v>18.850000000000001</v>
      </c>
      <c r="DS63" s="1405">
        <f>IF(DR63&lt;&gt;0,DR63/DR$11*100,0)</f>
        <v>7.619548081975827</v>
      </c>
      <c r="DT63" s="1405">
        <f>SUM(DT55:DT62)</f>
        <v>123.5</v>
      </c>
      <c r="DU63" s="1405">
        <f>IF(DT63&lt;&gt;0,DT63/DT$11*100,0)</f>
        <v>22.037830121341901</v>
      </c>
      <c r="DV63" s="1405">
        <f>SUM(DV55:DV62)</f>
        <v>1.2</v>
      </c>
      <c r="DW63" s="1405">
        <f>IF(DV63&lt;&gt;0,DV63/DV$11*100,0)</f>
        <v>100</v>
      </c>
      <c r="DX63" s="1405"/>
      <c r="DY63" s="1405"/>
      <c r="DZ63" s="1405"/>
      <c r="EA63" s="1405"/>
      <c r="EB63" s="1405"/>
      <c r="EC63" s="1405"/>
      <c r="ED63" s="1405"/>
      <c r="EE63" s="1405"/>
      <c r="EF63" s="1405"/>
      <c r="EG63" s="1405"/>
      <c r="EH63" s="1405"/>
      <c r="EI63" s="1405"/>
      <c r="EJ63" s="1405"/>
      <c r="EK63" s="1405"/>
      <c r="EL63" s="1405"/>
      <c r="EM63" s="1405"/>
      <c r="EN63" s="1405"/>
      <c r="EO63" s="1405"/>
      <c r="EP63" s="1405">
        <f>SUM(EP55:EP62)</f>
        <v>734.62541599999986</v>
      </c>
      <c r="EQ63" s="1405">
        <f>IF(EP63&lt;&gt;0,EP63/EP$11*100,0)</f>
        <v>34.787524034566587</v>
      </c>
      <c r="ER63" s="1405"/>
      <c r="ES63" s="1405"/>
      <c r="ET63" s="1405"/>
      <c r="EU63" s="1405"/>
      <c r="EV63" s="1405">
        <f>SUM(EV55:EV62)</f>
        <v>985.56940000000009</v>
      </c>
      <c r="EW63" s="1405">
        <f>IF(EV63&lt;&gt;0,EV63/EV$11*100,0)</f>
        <v>67.148864443109062</v>
      </c>
      <c r="EX63" s="1405"/>
      <c r="EY63" s="1405"/>
      <c r="EZ63" s="1405"/>
      <c r="FA63" s="1405"/>
      <c r="FB63" s="1405"/>
      <c r="FC63" s="1405"/>
      <c r="FD63" s="1405"/>
      <c r="FE63" s="1405"/>
      <c r="FF63" s="1405">
        <f>SUM(FF55:FF62)</f>
        <v>37.125</v>
      </c>
      <c r="FG63" s="1405">
        <f>IF(FF63&lt;&gt;0,FF63/FF$11*100,0)</f>
        <v>10.091990018104417</v>
      </c>
      <c r="FH63" s="1405"/>
      <c r="FI63" s="1405"/>
      <c r="FJ63" s="1405"/>
      <c r="FK63" s="1405"/>
    </row>
    <row r="64" spans="1:174" ht="12.75" customHeight="1">
      <c r="A64" s="1433"/>
      <c r="F64" s="70"/>
      <c r="G64" s="70"/>
      <c r="H64" s="70"/>
      <c r="I64" s="70"/>
      <c r="T64" s="70"/>
      <c r="U64" s="70"/>
      <c r="AB64" s="70"/>
      <c r="AC64" s="70"/>
      <c r="AD64" s="70"/>
      <c r="AE64" s="70"/>
      <c r="AF64" s="70"/>
      <c r="AG64" s="70"/>
      <c r="AH64" s="70"/>
      <c r="AI64" s="70"/>
      <c r="AJ64" s="32"/>
      <c r="AL64" s="32"/>
      <c r="AN64" s="32"/>
      <c r="AP64" s="70"/>
      <c r="AQ64" s="70"/>
      <c r="AR64" s="70"/>
      <c r="AS64" s="70"/>
      <c r="BB64" s="70"/>
      <c r="BC64" s="70"/>
      <c r="BD64" s="70"/>
      <c r="BE64" s="70"/>
      <c r="BH64" s="70"/>
      <c r="BI64" s="70"/>
      <c r="BN64" s="70"/>
      <c r="BO64" s="70"/>
      <c r="BP64" s="70"/>
      <c r="BQ64" s="70"/>
      <c r="BV64" s="32"/>
      <c r="BX64" s="32"/>
      <c r="CD64" s="70"/>
      <c r="CE64" s="70"/>
      <c r="CH64" s="32"/>
      <c r="CJ64" s="70"/>
      <c r="CL64" s="70"/>
      <c r="CN64" s="32"/>
      <c r="CP64" s="32"/>
      <c r="CR64" s="70"/>
      <c r="CS64" s="70"/>
      <c r="CT64" s="70"/>
      <c r="CU64" s="70"/>
      <c r="CV64" s="70"/>
      <c r="CW64" s="70"/>
      <c r="CZ64" s="70"/>
      <c r="DA64" s="70"/>
      <c r="DD64" s="70"/>
      <c r="DE64" s="70"/>
      <c r="DF64" s="70"/>
      <c r="DG64" s="70"/>
      <c r="DJ64" s="70"/>
      <c r="DK64" s="70"/>
      <c r="DL64" s="32"/>
      <c r="DN64" s="32"/>
      <c r="DP64" s="32"/>
      <c r="DR64" s="32"/>
      <c r="DT64" s="32"/>
      <c r="DV64" s="32"/>
      <c r="DX64" s="70"/>
      <c r="DY64" s="70"/>
      <c r="DZ64" s="70"/>
      <c r="EA64" s="70"/>
      <c r="EB64" s="70"/>
      <c r="EC64" s="70"/>
      <c r="ED64" s="70"/>
      <c r="EE64" s="70"/>
      <c r="EF64" s="70"/>
      <c r="EG64" s="70"/>
      <c r="EH64" s="70"/>
      <c r="EI64" s="70"/>
      <c r="EJ64" s="70"/>
      <c r="EK64" s="70"/>
      <c r="EL64" s="70"/>
      <c r="EM64" s="70"/>
      <c r="EN64" s="70"/>
      <c r="EO64" s="70"/>
      <c r="ER64" s="70"/>
      <c r="ES64" s="70"/>
      <c r="ET64" s="70"/>
      <c r="EU64" s="70"/>
      <c r="EX64" s="70"/>
      <c r="EY64" s="70"/>
      <c r="EZ64" s="70"/>
      <c r="FA64" s="70"/>
      <c r="FB64" s="70"/>
      <c r="FC64" s="70"/>
      <c r="FD64" s="70"/>
      <c r="FE64" s="70"/>
      <c r="FF64" s="32"/>
      <c r="FH64" s="70"/>
      <c r="FJ64" s="70"/>
    </row>
    <row r="65" spans="1:174" ht="12.75" customHeight="1">
      <c r="A65" s="1424"/>
      <c r="B65" s="70"/>
      <c r="F65" s="70"/>
      <c r="H65" s="70"/>
      <c r="T65" s="70"/>
      <c r="AB65" s="70"/>
      <c r="AD65" s="70"/>
      <c r="AF65" s="70"/>
      <c r="AH65" s="70"/>
      <c r="AJ65" s="32"/>
      <c r="AL65" s="32"/>
      <c r="AN65" s="32"/>
      <c r="AP65" s="70"/>
      <c r="AR65" s="70"/>
      <c r="BB65" s="70"/>
      <c r="BD65" s="70"/>
      <c r="BH65" s="70"/>
      <c r="BN65" s="70"/>
      <c r="BP65" s="70"/>
      <c r="BQ65" s="70"/>
      <c r="BV65" s="32"/>
      <c r="BX65" s="32"/>
      <c r="CD65" s="70"/>
      <c r="CH65" s="32"/>
      <c r="CJ65" s="70"/>
      <c r="CL65" s="70"/>
      <c r="CN65" s="32"/>
      <c r="CP65" s="32"/>
      <c r="CR65" s="70"/>
      <c r="CT65" s="70"/>
      <c r="CV65" s="70"/>
      <c r="CZ65" s="70"/>
      <c r="DD65" s="70"/>
      <c r="DJ65" s="70"/>
      <c r="DL65" s="32"/>
      <c r="DN65" s="32"/>
      <c r="DP65" s="32"/>
      <c r="DR65" s="32"/>
      <c r="DT65" s="32"/>
      <c r="DV65" s="32"/>
      <c r="DX65" s="70"/>
      <c r="DZ65" s="70"/>
      <c r="EB65" s="70"/>
      <c r="ED65" s="70"/>
      <c r="EH65" s="70"/>
      <c r="EI65" s="70"/>
      <c r="EJ65" s="70"/>
      <c r="EK65" s="70"/>
      <c r="EL65" s="70"/>
      <c r="EM65" s="70"/>
      <c r="EN65" s="70"/>
      <c r="EO65" s="70"/>
      <c r="ER65" s="70"/>
      <c r="ET65" s="70"/>
      <c r="EX65" s="70"/>
      <c r="EZ65" s="70"/>
      <c r="FB65" s="70"/>
      <c r="FD65" s="70"/>
      <c r="FF65" s="32"/>
      <c r="FH65" s="70"/>
      <c r="FJ65" s="70"/>
    </row>
    <row r="66" spans="1:174" ht="12.75" customHeight="1">
      <c r="A66" s="32" t="s">
        <v>31</v>
      </c>
      <c r="B66" s="70"/>
      <c r="F66" s="70">
        <f>'FoF1'!K43</f>
        <v>0</v>
      </c>
      <c r="H66" s="70">
        <f>'FoF1'!Q43</f>
        <v>0</v>
      </c>
      <c r="P66" s="70">
        <f>'FoF1'!CW43</f>
        <v>0</v>
      </c>
      <c r="R66" s="70">
        <f>'FoF1'!DO43</f>
        <v>0</v>
      </c>
      <c r="T66" s="70">
        <f>'FoF1'!ES43</f>
        <v>0</v>
      </c>
      <c r="AB66" s="70">
        <f>'FoF1'!FW43</f>
        <v>0</v>
      </c>
      <c r="AD66" s="70">
        <f>'FoF1'!GU43</f>
        <v>0</v>
      </c>
      <c r="AF66" s="70">
        <f>'FoF1'!GX43</f>
        <v>0</v>
      </c>
      <c r="AH66" s="70">
        <f>'FoF1'!HA43</f>
        <v>0</v>
      </c>
      <c r="AJ66" s="32"/>
      <c r="AL66" s="32"/>
      <c r="AN66" s="32"/>
      <c r="AP66" s="70">
        <f>'FoF1'!HJ43</f>
        <v>0</v>
      </c>
      <c r="AR66" s="70">
        <f>'FoF1'!HP43</f>
        <v>0</v>
      </c>
      <c r="BB66" s="70">
        <f>'FoF1'!IT43</f>
        <v>0</v>
      </c>
      <c r="BD66" s="70">
        <f>'FoF2'!Q43</f>
        <v>0</v>
      </c>
      <c r="BH66" s="70">
        <f>'FoF2'!W43</f>
        <v>0</v>
      </c>
      <c r="BN66" s="70">
        <f>'FoF2'!BM43</f>
        <v>0</v>
      </c>
      <c r="BP66" s="70">
        <f>'FoF2'!BS43</f>
        <v>0</v>
      </c>
      <c r="BV66" s="32"/>
      <c r="BX66" s="32"/>
      <c r="CD66" s="70">
        <f>'FoF2'!ED43</f>
        <v>0</v>
      </c>
      <c r="CH66" s="32"/>
      <c r="CJ66" s="70">
        <f>'FoF2'!FH43</f>
        <v>0</v>
      </c>
      <c r="CL66" s="70">
        <f>'FoF3'!H43</f>
        <v>0</v>
      </c>
      <c r="CN66" s="32"/>
      <c r="CP66" s="32"/>
      <c r="CR66" s="70">
        <f>'FoF3'!BG43</f>
        <v>0</v>
      </c>
      <c r="CT66" s="70">
        <f>'FoF3'!BJ43</f>
        <v>0</v>
      </c>
      <c r="CV66" s="70">
        <f>'FoF3'!BV43</f>
        <v>0</v>
      </c>
      <c r="CZ66" s="70">
        <f>'FoF3'!CQ43</f>
        <v>0</v>
      </c>
      <c r="DD66" s="70">
        <f>'FoF3'!CT43</f>
        <v>0</v>
      </c>
      <c r="DF66" s="70">
        <f>'FoF3'!DI43</f>
        <v>0</v>
      </c>
      <c r="DJ66" s="70">
        <f>'FoF3'!FE43</f>
        <v>0</v>
      </c>
      <c r="DL66" s="32"/>
      <c r="DN66" s="32"/>
      <c r="DP66" s="32"/>
      <c r="DR66" s="32"/>
      <c r="DT66" s="32">
        <v>213.9</v>
      </c>
      <c r="DV66" s="32"/>
      <c r="DX66" s="70">
        <f>'FoF3'!GO43</f>
        <v>0</v>
      </c>
      <c r="DZ66" s="70">
        <f>'FoF3'!HA43</f>
        <v>0</v>
      </c>
      <c r="EB66" s="70">
        <f>'FoF4'!E43</f>
        <v>0</v>
      </c>
      <c r="ED66" s="70">
        <f>'FoF4'!W43</f>
        <v>0</v>
      </c>
      <c r="EF66" s="70">
        <f>'FoF4'!AO43</f>
        <v>0</v>
      </c>
      <c r="EH66" s="70">
        <f>'FoF4'!AR43</f>
        <v>0</v>
      </c>
      <c r="EJ66" s="70">
        <f>'FoF4'!AU43</f>
        <v>0</v>
      </c>
      <c r="EL66" s="70">
        <f>'FoF4'!AX43</f>
        <v>0</v>
      </c>
      <c r="EN66" s="70">
        <f>'FoF4'!BA43</f>
        <v>0</v>
      </c>
      <c r="ER66" s="70">
        <f>'FoF4'!BD43</f>
        <v>0</v>
      </c>
      <c r="ET66" s="70">
        <f>'FoF4'!CH43</f>
        <v>46.2</v>
      </c>
      <c r="EV66" s="32">
        <v>1089.4000000000001</v>
      </c>
      <c r="EX66" s="70">
        <f>'FoF4'!CN43</f>
        <v>173.3</v>
      </c>
      <c r="EZ66" s="70">
        <f>'FoF4'!EY43</f>
        <v>319.3</v>
      </c>
      <c r="FB66" s="70">
        <f>'FoF4'!FB43</f>
        <v>74.5</v>
      </c>
      <c r="FD66" s="70">
        <f>'FoF4'!FE43</f>
        <v>393.1</v>
      </c>
      <c r="FF66" s="32">
        <v>311.5</v>
      </c>
      <c r="FH66" s="70">
        <f>'FoF4'!FT43</f>
        <v>0</v>
      </c>
      <c r="FJ66" s="70">
        <f>'FoF4'!HS43</f>
        <v>0</v>
      </c>
    </row>
    <row r="67" spans="1:174" ht="12.75" customHeight="1">
      <c r="A67" s="1418"/>
      <c r="B67" s="70"/>
      <c r="AJ67" s="32"/>
      <c r="AL67" s="32"/>
      <c r="AN67" s="32"/>
      <c r="BV67" s="32"/>
      <c r="BX67" s="32"/>
      <c r="CH67" s="32"/>
      <c r="CJ67" s="32"/>
      <c r="CN67" s="32"/>
      <c r="CP67" s="32"/>
      <c r="DL67" s="32"/>
      <c r="DN67" s="32"/>
      <c r="DP67" s="32"/>
      <c r="DR67" s="32"/>
      <c r="DT67" s="32"/>
      <c r="DV67" s="32"/>
      <c r="DX67" s="32"/>
      <c r="FF67" s="32"/>
      <c r="FL67" s="32"/>
      <c r="FM67" s="32"/>
      <c r="FN67" s="32"/>
      <c r="FO67" s="32"/>
      <c r="FP67" s="32"/>
      <c r="FQ67" s="32"/>
      <c r="FR67" s="32"/>
    </row>
    <row r="68" spans="1:174" ht="12.75" customHeight="1">
      <c r="A68" s="1418"/>
      <c r="B68" s="70"/>
      <c r="F68" s="70"/>
      <c r="H68" s="70"/>
      <c r="T68" s="70"/>
      <c r="AB68" s="70"/>
      <c r="AD68" s="70"/>
      <c r="AH68" s="70"/>
      <c r="AJ68" s="32"/>
      <c r="AL68" s="32"/>
      <c r="AN68" s="32"/>
      <c r="AP68" s="70"/>
      <c r="AR68" s="70"/>
      <c r="BB68" s="70"/>
      <c r="BN68" s="70"/>
      <c r="BP68" s="70"/>
      <c r="BQ68" s="70"/>
      <c r="BV68" s="32"/>
      <c r="BX68" s="32"/>
      <c r="CD68" s="70"/>
      <c r="CH68" s="32"/>
      <c r="CJ68" s="95"/>
      <c r="CL68" s="70"/>
      <c r="CN68" s="32"/>
      <c r="CP68" s="32"/>
      <c r="CR68" s="70"/>
      <c r="CT68" s="70"/>
      <c r="CV68" s="70"/>
      <c r="CZ68" s="70"/>
      <c r="DD68" s="70"/>
      <c r="DJ68" s="70"/>
      <c r="DL68" s="32"/>
      <c r="DN68" s="32"/>
      <c r="DP68" s="32"/>
      <c r="DR68" s="32"/>
      <c r="DT68" s="32"/>
      <c r="DV68" s="32"/>
      <c r="DX68" s="70"/>
      <c r="DZ68" s="95"/>
      <c r="EB68" s="70"/>
      <c r="ED68" s="70"/>
      <c r="EH68" s="70"/>
      <c r="EI68" s="70"/>
      <c r="EJ68" s="70"/>
      <c r="EK68" s="70"/>
      <c r="EL68" s="70"/>
      <c r="EM68" s="70"/>
      <c r="EN68" s="70"/>
      <c r="EO68" s="70"/>
      <c r="ER68" s="70"/>
      <c r="ET68" s="70"/>
      <c r="EX68" s="70"/>
      <c r="EZ68" s="70"/>
      <c r="FB68" s="70"/>
      <c r="FD68" s="70"/>
      <c r="FF68" s="32"/>
      <c r="FH68" s="95"/>
      <c r="FJ68" s="95"/>
    </row>
    <row r="69" spans="1:174" ht="12.75" customHeight="1">
      <c r="A69" s="1418"/>
      <c r="B69" s="70"/>
      <c r="F69" s="70"/>
      <c r="H69" s="70"/>
      <c r="T69" s="70"/>
      <c r="AB69" s="70"/>
      <c r="AD69" s="70"/>
      <c r="AH69" s="70"/>
      <c r="AJ69" s="32"/>
      <c r="AL69" s="32"/>
      <c r="AN69" s="32"/>
      <c r="AP69" s="70"/>
      <c r="AR69" s="70"/>
      <c r="BB69" s="70"/>
      <c r="BN69" s="70"/>
      <c r="BP69" s="70"/>
      <c r="BQ69" s="70"/>
      <c r="BV69" s="32"/>
      <c r="BX69" s="32"/>
      <c r="CD69" s="70"/>
      <c r="CH69" s="32"/>
      <c r="CJ69" s="95"/>
      <c r="CL69" s="70"/>
      <c r="CN69" s="32"/>
      <c r="CP69" s="32"/>
      <c r="CR69" s="70"/>
      <c r="CT69" s="70"/>
      <c r="CV69" s="70"/>
      <c r="CZ69" s="70"/>
      <c r="DD69" s="70"/>
      <c r="DJ69" s="70"/>
      <c r="DL69" s="32"/>
      <c r="DN69" s="32"/>
      <c r="DP69" s="32"/>
      <c r="DR69" s="32"/>
      <c r="DT69" s="32"/>
      <c r="DV69" s="32"/>
      <c r="DX69" s="70"/>
      <c r="DZ69" s="95"/>
      <c r="EB69" s="70"/>
      <c r="ED69" s="70"/>
      <c r="EH69" s="70"/>
      <c r="EI69" s="70"/>
      <c r="EJ69" s="70"/>
      <c r="EK69" s="70"/>
      <c r="EL69" s="70"/>
      <c r="EM69" s="70"/>
      <c r="EN69" s="70"/>
      <c r="EO69" s="70"/>
      <c r="ER69" s="70"/>
      <c r="ET69" s="70"/>
      <c r="EX69" s="70"/>
      <c r="EZ69" s="70"/>
      <c r="FB69" s="70"/>
      <c r="FD69" s="70"/>
      <c r="FF69" s="32"/>
      <c r="FH69" s="95"/>
      <c r="FJ69" s="95"/>
    </row>
    <row r="70" spans="1:174" ht="12.75" customHeight="1">
      <c r="A70" s="1424"/>
      <c r="B70" s="70"/>
      <c r="F70" s="70"/>
      <c r="H70" s="70"/>
      <c r="T70" s="70"/>
      <c r="AB70" s="70"/>
      <c r="AD70" s="70"/>
      <c r="AH70" s="70"/>
      <c r="AJ70" s="32"/>
      <c r="AL70" s="32"/>
      <c r="AN70" s="32"/>
      <c r="AP70" s="70"/>
      <c r="AR70" s="70"/>
      <c r="BB70" s="70"/>
      <c r="BN70" s="70"/>
      <c r="BP70" s="70"/>
      <c r="BQ70" s="70"/>
      <c r="BV70" s="32"/>
      <c r="BX70" s="32"/>
      <c r="CD70" s="70"/>
      <c r="CH70" s="32"/>
      <c r="CJ70" s="70"/>
      <c r="CL70" s="70"/>
      <c r="CN70" s="32"/>
      <c r="CP70" s="32"/>
      <c r="CR70" s="70"/>
      <c r="CT70" s="70"/>
      <c r="CV70" s="70"/>
      <c r="CZ70" s="70"/>
      <c r="DD70" s="70"/>
      <c r="DJ70" s="70"/>
      <c r="DL70" s="32"/>
      <c r="DN70" s="32"/>
      <c r="DP70" s="32"/>
      <c r="DR70" s="32"/>
      <c r="DT70" s="32"/>
      <c r="DV70" s="32"/>
      <c r="DX70" s="70"/>
      <c r="DZ70" s="95"/>
      <c r="EB70" s="70"/>
      <c r="ED70" s="70"/>
      <c r="EH70" s="70"/>
      <c r="EI70" s="70"/>
      <c r="EJ70" s="70"/>
      <c r="EK70" s="70"/>
      <c r="EL70" s="70"/>
      <c r="EM70" s="70"/>
      <c r="EN70" s="70"/>
      <c r="EO70" s="70"/>
      <c r="ER70" s="70"/>
      <c r="ET70" s="70"/>
      <c r="EX70" s="70"/>
      <c r="EZ70" s="70"/>
      <c r="FB70" s="70"/>
      <c r="FD70" s="70"/>
      <c r="FF70" s="32"/>
      <c r="FH70" s="95"/>
      <c r="FJ70" s="95"/>
    </row>
    <row r="71" spans="1:174" ht="12.75" customHeight="1">
      <c r="A71" s="1424"/>
      <c r="B71" s="70"/>
      <c r="F71" s="70"/>
      <c r="H71" s="70"/>
      <c r="T71" s="70"/>
      <c r="AB71" s="70"/>
      <c r="AD71" s="70"/>
      <c r="AH71" s="70"/>
      <c r="AJ71" s="32"/>
      <c r="AL71" s="32"/>
      <c r="AN71" s="32"/>
      <c r="AP71" s="70"/>
      <c r="AR71" s="70"/>
      <c r="BB71" s="70"/>
      <c r="BN71" s="70"/>
      <c r="BP71" s="70"/>
      <c r="BQ71" s="70"/>
      <c r="BV71" s="32"/>
      <c r="BX71" s="32"/>
      <c r="CD71" s="70"/>
      <c r="CH71" s="32"/>
      <c r="CJ71" s="70"/>
      <c r="CL71" s="70"/>
      <c r="CN71" s="32"/>
      <c r="CP71" s="32"/>
      <c r="CR71" s="70"/>
      <c r="CT71" s="70"/>
      <c r="CV71" s="70"/>
      <c r="CZ71" s="70"/>
      <c r="DD71" s="70"/>
      <c r="DJ71" s="70"/>
      <c r="DL71" s="32"/>
      <c r="DN71" s="32"/>
      <c r="DP71" s="32"/>
      <c r="DR71" s="32"/>
      <c r="DT71" s="32"/>
      <c r="DV71" s="32"/>
      <c r="DX71" s="70"/>
      <c r="DZ71" s="95"/>
      <c r="EB71" s="70"/>
      <c r="ED71" s="70"/>
      <c r="EH71" s="70"/>
      <c r="EI71" s="70"/>
      <c r="EJ71" s="70"/>
      <c r="EK71" s="70"/>
      <c r="ER71" s="70"/>
      <c r="ET71" s="70"/>
      <c r="EX71" s="70"/>
      <c r="EZ71" s="70"/>
      <c r="FB71" s="70"/>
      <c r="FD71" s="70"/>
      <c r="FF71" s="32"/>
      <c r="FH71" s="95"/>
      <c r="FJ71" s="95"/>
    </row>
    <row r="72" spans="1:174" ht="12.75" customHeight="1">
      <c r="A72" s="1424"/>
      <c r="B72" s="70"/>
      <c r="F72" s="70"/>
      <c r="H72" s="70"/>
      <c r="T72" s="70"/>
      <c r="AB72" s="70"/>
      <c r="AD72" s="70"/>
      <c r="AH72" s="70"/>
      <c r="AJ72" s="32"/>
      <c r="AL72" s="32"/>
      <c r="AN72" s="32"/>
      <c r="AP72" s="70"/>
      <c r="AR72" s="70"/>
      <c r="BB72" s="70"/>
      <c r="BN72" s="70"/>
      <c r="BP72" s="70"/>
      <c r="BQ72" s="70"/>
      <c r="BV72" s="32"/>
      <c r="BX72" s="32"/>
      <c r="CD72" s="70"/>
      <c r="CH72" s="32"/>
      <c r="CJ72" s="70"/>
      <c r="CL72" s="70"/>
      <c r="CN72" s="32"/>
      <c r="CP72" s="32"/>
      <c r="CR72" s="70"/>
      <c r="CT72" s="70"/>
      <c r="CV72" s="70"/>
      <c r="CZ72" s="70"/>
      <c r="DD72" s="70"/>
      <c r="DJ72" s="70"/>
      <c r="DL72" s="32"/>
      <c r="DN72" s="32"/>
      <c r="DP72" s="32"/>
      <c r="DR72" s="32"/>
      <c r="DT72" s="32"/>
      <c r="DV72" s="32"/>
      <c r="DX72" s="70"/>
      <c r="DZ72" s="95"/>
      <c r="EB72" s="70"/>
      <c r="ED72" s="70"/>
      <c r="EH72" s="70"/>
      <c r="EI72" s="70"/>
      <c r="EJ72" s="70"/>
      <c r="EK72" s="70"/>
      <c r="ER72" s="70"/>
      <c r="ET72" s="70"/>
      <c r="EX72" s="70"/>
      <c r="EZ72" s="70"/>
      <c r="FB72" s="70"/>
      <c r="FD72" s="70"/>
      <c r="FF72" s="32"/>
      <c r="FH72" s="95"/>
      <c r="FJ72" s="95"/>
    </row>
    <row r="73" spans="1:174" ht="12.75" customHeight="1">
      <c r="A73" s="1424"/>
      <c r="B73" s="70"/>
      <c r="F73" s="70"/>
      <c r="H73" s="70"/>
      <c r="T73" s="70"/>
      <c r="AB73" s="70"/>
      <c r="AD73" s="70"/>
      <c r="AH73" s="70"/>
      <c r="AJ73" s="32"/>
      <c r="AL73" s="32"/>
      <c r="AN73" s="32"/>
      <c r="AP73" s="70"/>
      <c r="AR73" s="70"/>
      <c r="BB73" s="70"/>
      <c r="BN73" s="70"/>
      <c r="BP73" s="70"/>
      <c r="BQ73" s="70"/>
      <c r="BV73" s="32"/>
      <c r="BX73" s="32"/>
      <c r="CD73" s="70"/>
      <c r="CH73" s="32"/>
      <c r="CJ73" s="70"/>
      <c r="CL73" s="70"/>
      <c r="CN73" s="32"/>
      <c r="CP73" s="32"/>
      <c r="CR73" s="70"/>
      <c r="CT73" s="70"/>
      <c r="CV73" s="70"/>
      <c r="CZ73" s="70"/>
      <c r="DD73" s="70"/>
      <c r="DJ73" s="70"/>
      <c r="DL73" s="32"/>
      <c r="DN73" s="32"/>
      <c r="DP73" s="32"/>
      <c r="DR73" s="32"/>
      <c r="DT73" s="32"/>
      <c r="DV73" s="32"/>
      <c r="DX73" s="70"/>
      <c r="DZ73" s="95"/>
      <c r="EB73" s="70"/>
      <c r="ED73" s="70"/>
      <c r="EH73" s="70"/>
      <c r="EI73" s="70"/>
      <c r="EJ73" s="70"/>
      <c r="EK73" s="70"/>
      <c r="ER73" s="70"/>
      <c r="ET73" s="70"/>
      <c r="EX73" s="70"/>
      <c r="EZ73" s="70"/>
      <c r="FB73" s="70"/>
      <c r="FD73" s="70"/>
      <c r="FF73" s="32"/>
      <c r="FH73" s="95"/>
      <c r="FJ73" s="95"/>
    </row>
    <row r="74" spans="1:174" ht="12.75" customHeight="1">
      <c r="A74" s="1424"/>
      <c r="B74" s="70"/>
      <c r="F74" s="70"/>
      <c r="H74" s="70"/>
      <c r="T74" s="70"/>
      <c r="AB74" s="70"/>
      <c r="AD74" s="70"/>
      <c r="AH74" s="70"/>
      <c r="AJ74" s="32"/>
      <c r="AL74" s="32"/>
      <c r="AN74" s="32"/>
      <c r="AP74" s="70"/>
      <c r="AR74" s="70"/>
      <c r="BB74" s="70"/>
      <c r="BN74" s="70"/>
      <c r="BP74" s="70"/>
      <c r="BQ74" s="70"/>
      <c r="BV74" s="32"/>
      <c r="BX74" s="32"/>
      <c r="CD74" s="70"/>
      <c r="CH74" s="32"/>
      <c r="CJ74" s="70"/>
      <c r="CL74" s="70"/>
      <c r="CN74" s="32"/>
      <c r="CP74" s="32"/>
      <c r="CR74" s="70"/>
      <c r="CT74" s="70"/>
      <c r="CV74" s="70"/>
      <c r="CZ74" s="70"/>
      <c r="DD74" s="70"/>
      <c r="DJ74" s="70"/>
      <c r="DL74" s="32"/>
      <c r="DN74" s="32"/>
      <c r="DP74" s="32"/>
      <c r="DR74" s="32"/>
      <c r="DT74" s="32"/>
      <c r="DV74" s="32"/>
      <c r="DX74" s="70"/>
      <c r="DZ74" s="95"/>
      <c r="EB74" s="70"/>
      <c r="ED74" s="70"/>
      <c r="EH74" s="70"/>
      <c r="EI74" s="70"/>
      <c r="EJ74" s="70"/>
      <c r="EK74" s="70"/>
      <c r="ER74" s="70"/>
      <c r="ET74" s="70"/>
      <c r="EX74" s="70"/>
      <c r="EZ74" s="70"/>
      <c r="FB74" s="70"/>
      <c r="FD74" s="70"/>
      <c r="FF74" s="32"/>
      <c r="FH74" s="95"/>
      <c r="FJ74" s="95"/>
    </row>
    <row r="75" spans="1:174" ht="12.75" customHeight="1">
      <c r="A75" s="1424"/>
      <c r="B75" s="70"/>
      <c r="F75" s="70"/>
      <c r="H75" s="70"/>
      <c r="T75" s="70"/>
      <c r="AB75" s="70"/>
      <c r="AD75" s="70"/>
      <c r="AH75" s="70"/>
      <c r="AJ75" s="32"/>
      <c r="AL75" s="32"/>
      <c r="AN75" s="32"/>
      <c r="AP75" s="70"/>
      <c r="AR75" s="70"/>
      <c r="BB75" s="70"/>
      <c r="BN75" s="70"/>
      <c r="BP75" s="70"/>
      <c r="BQ75" s="70"/>
      <c r="BV75" s="32"/>
      <c r="BX75" s="32"/>
      <c r="CD75" s="70"/>
      <c r="CH75" s="32"/>
      <c r="CJ75" s="70"/>
      <c r="CL75" s="70"/>
      <c r="CN75" s="32"/>
      <c r="CP75" s="32"/>
      <c r="CR75" s="70"/>
      <c r="CT75" s="70"/>
      <c r="CV75" s="70"/>
      <c r="CZ75" s="70"/>
      <c r="DD75" s="70"/>
      <c r="DJ75" s="70"/>
      <c r="DL75" s="32"/>
      <c r="DN75" s="32"/>
      <c r="DP75" s="32"/>
      <c r="DR75" s="32"/>
      <c r="DT75" s="32"/>
      <c r="DV75" s="32"/>
      <c r="DX75" s="70"/>
      <c r="DZ75" s="95"/>
      <c r="EB75" s="70"/>
      <c r="ED75" s="70"/>
      <c r="EH75" s="70"/>
      <c r="EI75" s="70"/>
      <c r="EJ75" s="70"/>
      <c r="EK75" s="70"/>
      <c r="ER75" s="70"/>
      <c r="ET75" s="70"/>
      <c r="EX75" s="70"/>
      <c r="EZ75" s="70"/>
      <c r="FB75" s="70"/>
      <c r="FD75" s="70"/>
      <c r="FF75" s="32"/>
      <c r="FH75" s="95"/>
      <c r="FJ75" s="95"/>
    </row>
    <row r="76" spans="1:174" ht="12.75" customHeight="1">
      <c r="A76" s="1424"/>
      <c r="B76" s="70"/>
      <c r="F76" s="70"/>
      <c r="H76" s="70"/>
      <c r="T76" s="70"/>
      <c r="AB76" s="70"/>
      <c r="AD76" s="70"/>
      <c r="AH76" s="70"/>
      <c r="AJ76" s="32"/>
      <c r="AL76" s="32"/>
      <c r="AN76" s="32"/>
      <c r="AP76" s="70"/>
      <c r="AR76" s="70"/>
      <c r="BB76" s="70"/>
      <c r="BN76" s="70"/>
      <c r="BP76" s="70"/>
      <c r="BQ76" s="70"/>
      <c r="BV76" s="32"/>
      <c r="BX76" s="32"/>
      <c r="CD76" s="70"/>
      <c r="CH76" s="32"/>
      <c r="CJ76" s="70"/>
      <c r="CL76" s="70"/>
      <c r="CN76" s="32"/>
      <c r="CP76" s="32"/>
      <c r="CR76" s="70"/>
      <c r="CT76" s="70"/>
      <c r="CV76" s="70"/>
      <c r="CZ76" s="70"/>
      <c r="DD76" s="70"/>
      <c r="DJ76" s="70"/>
      <c r="DL76" s="32"/>
      <c r="DN76" s="32"/>
      <c r="DP76" s="32"/>
      <c r="DR76" s="32"/>
      <c r="DT76" s="32"/>
      <c r="DV76" s="32"/>
      <c r="DX76" s="70"/>
      <c r="DZ76" s="95"/>
      <c r="EB76" s="70"/>
      <c r="ED76" s="70"/>
      <c r="EH76" s="70"/>
      <c r="EI76" s="70"/>
      <c r="EJ76" s="70"/>
      <c r="EK76" s="70"/>
      <c r="ER76" s="70"/>
      <c r="ET76" s="70"/>
      <c r="EX76" s="70"/>
      <c r="EZ76" s="70"/>
      <c r="FB76" s="70"/>
      <c r="FD76" s="70"/>
      <c r="FF76" s="32"/>
      <c r="FH76" s="95"/>
      <c r="FJ76" s="95"/>
    </row>
    <row r="77" spans="1:174" ht="12.75" customHeight="1">
      <c r="A77" s="1418"/>
      <c r="B77" s="70"/>
      <c r="F77" s="70"/>
      <c r="H77" s="70"/>
      <c r="AB77" s="70"/>
      <c r="AD77" s="70"/>
      <c r="AH77" s="70"/>
      <c r="AJ77" s="32"/>
      <c r="AL77" s="32"/>
      <c r="AN77" s="32"/>
      <c r="AP77" s="70"/>
      <c r="AR77" s="70"/>
      <c r="BB77" s="70"/>
      <c r="BN77" s="70"/>
      <c r="BP77" s="70"/>
      <c r="BQ77" s="70"/>
      <c r="BV77" s="32"/>
      <c r="BX77" s="32"/>
      <c r="CD77" s="70"/>
      <c r="CH77" s="32"/>
      <c r="CJ77" s="70"/>
      <c r="CL77" s="70"/>
      <c r="CN77" s="32"/>
      <c r="CP77" s="32"/>
      <c r="CR77" s="70"/>
      <c r="CT77" s="70"/>
      <c r="CV77" s="70"/>
      <c r="CZ77" s="70"/>
      <c r="DD77" s="70"/>
      <c r="DJ77" s="70"/>
      <c r="DL77" s="32"/>
      <c r="DN77" s="32"/>
      <c r="DP77" s="32"/>
      <c r="DR77" s="32"/>
      <c r="DT77" s="32"/>
      <c r="DV77" s="32"/>
      <c r="DX77" s="70"/>
      <c r="DZ77" s="95"/>
      <c r="EB77" s="70"/>
      <c r="ED77" s="70"/>
      <c r="EH77" s="70"/>
      <c r="EI77" s="70"/>
      <c r="EJ77" s="70"/>
      <c r="EK77" s="70"/>
      <c r="ER77" s="70"/>
      <c r="ET77" s="70"/>
      <c r="EX77" s="70"/>
      <c r="EZ77" s="70"/>
      <c r="FB77" s="70"/>
      <c r="FD77" s="70"/>
      <c r="FF77" s="32"/>
      <c r="FH77" s="95"/>
      <c r="FJ77" s="95"/>
    </row>
    <row r="78" spans="1:174" ht="12.75" customHeight="1">
      <c r="A78" s="1418"/>
      <c r="B78" s="70"/>
      <c r="F78" s="70"/>
      <c r="H78" s="70"/>
      <c r="AB78" s="70"/>
      <c r="AD78" s="70"/>
      <c r="AH78" s="70"/>
      <c r="AJ78" s="32"/>
      <c r="AL78" s="32"/>
      <c r="AN78" s="32"/>
      <c r="AP78" s="70"/>
      <c r="AR78" s="70"/>
      <c r="BP78" s="70"/>
      <c r="BQ78" s="70"/>
      <c r="BV78" s="32"/>
      <c r="BX78" s="32"/>
      <c r="CH78" s="32"/>
      <c r="CJ78" s="70"/>
      <c r="CN78" s="32"/>
      <c r="CP78" s="32"/>
      <c r="CR78" s="70"/>
      <c r="DJ78" s="70"/>
      <c r="DL78" s="32"/>
      <c r="DN78" s="32"/>
      <c r="DP78" s="32"/>
      <c r="DR78" s="32"/>
      <c r="DT78" s="32"/>
      <c r="DV78" s="32"/>
      <c r="DX78" s="32"/>
      <c r="DZ78" s="95"/>
      <c r="EH78" s="70"/>
      <c r="EI78" s="70"/>
      <c r="EJ78" s="70"/>
      <c r="EK78" s="70"/>
      <c r="ET78" s="70"/>
      <c r="FB78" s="70"/>
      <c r="FF78" s="32"/>
      <c r="FH78" s="95"/>
      <c r="FJ78" s="95"/>
    </row>
    <row r="79" spans="1:174" ht="12.75" customHeight="1">
      <c r="A79" s="1418"/>
      <c r="B79" s="70"/>
      <c r="F79" s="70"/>
      <c r="H79" s="70"/>
      <c r="AB79" s="70"/>
      <c r="AD79" s="70"/>
      <c r="AH79" s="70"/>
      <c r="AJ79" s="32"/>
      <c r="AL79" s="32"/>
      <c r="AN79" s="32"/>
      <c r="AP79" s="70"/>
      <c r="AR79" s="70"/>
      <c r="BP79" s="70"/>
      <c r="BQ79" s="70"/>
      <c r="BV79" s="32"/>
      <c r="BX79" s="32"/>
      <c r="CH79" s="32"/>
      <c r="CJ79" s="70"/>
      <c r="CN79" s="32"/>
      <c r="CP79" s="32"/>
      <c r="CR79" s="70"/>
      <c r="DJ79" s="70"/>
      <c r="DL79" s="32"/>
      <c r="DN79" s="32"/>
      <c r="DP79" s="32"/>
      <c r="DR79" s="32"/>
      <c r="DT79" s="32"/>
      <c r="DV79" s="32"/>
      <c r="DX79" s="32"/>
      <c r="DZ79" s="95"/>
      <c r="EH79" s="70"/>
      <c r="EI79" s="70"/>
      <c r="EJ79" s="70"/>
      <c r="EK79" s="70"/>
      <c r="ET79" s="70"/>
      <c r="FB79" s="70"/>
      <c r="FF79" s="32"/>
      <c r="FH79" s="95"/>
      <c r="FJ79" s="95"/>
    </row>
    <row r="80" spans="1:174" ht="12.75" customHeight="1">
      <c r="AJ80" s="32"/>
      <c r="AL80" s="32"/>
      <c r="AN80" s="32"/>
      <c r="BP80" s="70"/>
      <c r="BQ80" s="70"/>
      <c r="BV80" s="32"/>
      <c r="BX80" s="32"/>
      <c r="CH80" s="32"/>
      <c r="CJ80" s="70"/>
      <c r="CN80" s="32"/>
      <c r="CP80" s="32"/>
      <c r="CR80" s="70"/>
      <c r="CT80" s="70"/>
      <c r="DL80" s="32"/>
      <c r="DN80" s="32"/>
      <c r="DP80" s="32"/>
      <c r="DR80" s="32"/>
      <c r="DT80" s="32"/>
      <c r="DV80" s="32"/>
      <c r="DX80" s="32"/>
      <c r="DZ80" s="70"/>
      <c r="EH80" s="70"/>
      <c r="EI80" s="70"/>
      <c r="EJ80" s="70"/>
      <c r="EK80" s="70"/>
      <c r="ET80" s="70"/>
      <c r="FB80" s="70"/>
      <c r="FF80" s="32"/>
      <c r="FH80" s="70"/>
      <c r="FJ80" s="70"/>
    </row>
    <row r="81" spans="1:166" ht="12.75" customHeight="1">
      <c r="B81" s="1424"/>
      <c r="F81" s="1424"/>
      <c r="H81" s="1424"/>
      <c r="AB81" s="1424"/>
      <c r="AD81" s="1424"/>
      <c r="AH81" s="1424"/>
      <c r="AJ81" s="32"/>
      <c r="AL81" s="32"/>
      <c r="AN81" s="32"/>
      <c r="AP81" s="1424"/>
      <c r="AR81" s="1424"/>
      <c r="BP81" s="70"/>
      <c r="BQ81" s="70"/>
      <c r="BV81" s="32"/>
      <c r="BX81" s="32"/>
      <c r="CH81" s="32"/>
      <c r="CJ81" s="32"/>
      <c r="CN81" s="32"/>
      <c r="CP81" s="32"/>
      <c r="DJ81" s="1424"/>
      <c r="DL81" s="32"/>
      <c r="DN81" s="32"/>
      <c r="DP81" s="32"/>
      <c r="DR81" s="32"/>
      <c r="DT81" s="32"/>
      <c r="DV81" s="32"/>
      <c r="DX81" s="32"/>
      <c r="DZ81" s="95"/>
      <c r="EH81" s="70"/>
      <c r="EI81" s="70"/>
      <c r="EJ81" s="70"/>
      <c r="EK81" s="70"/>
      <c r="FF81" s="32"/>
    </row>
    <row r="82" spans="1:166" ht="12.75" customHeight="1">
      <c r="AJ82" s="32"/>
      <c r="AL82" s="32"/>
      <c r="AN82" s="32"/>
      <c r="BP82" s="70"/>
      <c r="BQ82" s="70"/>
      <c r="BV82" s="32"/>
      <c r="BX82" s="32"/>
      <c r="CD82" s="1424"/>
      <c r="CH82" s="32"/>
      <c r="CJ82" s="1424"/>
      <c r="CL82" s="1424"/>
      <c r="CN82" s="32"/>
      <c r="CP82" s="32"/>
      <c r="CR82" s="1424"/>
      <c r="CT82" s="1424"/>
      <c r="DL82" s="32"/>
      <c r="DN82" s="32"/>
      <c r="DP82" s="32"/>
      <c r="DR82" s="32"/>
      <c r="DT82" s="32"/>
      <c r="DV82" s="32"/>
      <c r="DX82" s="1424"/>
      <c r="DZ82" s="1394"/>
      <c r="EB82" s="1424"/>
      <c r="ED82" s="1424"/>
      <c r="EH82" s="70"/>
      <c r="EI82" s="70"/>
      <c r="EJ82" s="70"/>
      <c r="EK82" s="70"/>
      <c r="ET82" s="1424"/>
      <c r="FB82" s="1424"/>
      <c r="FD82" s="1424"/>
      <c r="FF82" s="32"/>
      <c r="FH82" s="1394"/>
      <c r="FJ82" s="1394"/>
    </row>
    <row r="83" spans="1:166" ht="12.75" customHeight="1">
      <c r="B83" s="1394"/>
      <c r="F83" s="1394"/>
      <c r="H83" s="1394"/>
      <c r="T83" s="1394"/>
      <c r="AB83" s="1394"/>
      <c r="AD83" s="1394"/>
      <c r="AH83" s="1394"/>
      <c r="AJ83" s="32"/>
      <c r="AL83" s="32"/>
      <c r="AN83" s="32"/>
      <c r="AP83" s="1394"/>
      <c r="AR83" s="1394"/>
      <c r="BV83" s="32"/>
      <c r="BX83" s="32"/>
      <c r="CD83" s="1424"/>
      <c r="CH83" s="32"/>
      <c r="CJ83" s="1424"/>
      <c r="CL83" s="1424"/>
      <c r="CN83" s="32"/>
      <c r="CP83" s="32"/>
      <c r="CR83" s="1424"/>
      <c r="CT83" s="1424"/>
      <c r="DJ83" s="1394"/>
      <c r="DL83" s="32"/>
      <c r="DN83" s="32"/>
      <c r="DP83" s="32"/>
      <c r="DR83" s="32"/>
      <c r="DT83" s="32"/>
      <c r="DV83" s="32"/>
      <c r="DX83" s="1424"/>
      <c r="DZ83" s="1424"/>
      <c r="EB83" s="1424"/>
      <c r="ED83" s="1424"/>
      <c r="ET83" s="1424"/>
      <c r="FB83" s="1424"/>
      <c r="FD83" s="1424"/>
      <c r="FF83" s="32"/>
      <c r="FH83" s="1394"/>
      <c r="FJ83" s="1394"/>
    </row>
    <row r="84" spans="1:166" ht="12.75" customHeight="1">
      <c r="A84" s="1418"/>
      <c r="AJ84" s="32"/>
      <c r="AL84" s="32"/>
      <c r="AN84" s="32"/>
      <c r="BB84" s="1394"/>
      <c r="BN84" s="1394"/>
      <c r="BV84" s="32"/>
      <c r="BX84" s="32"/>
      <c r="CD84" s="1394"/>
      <c r="CH84" s="32"/>
      <c r="CJ84" s="1394"/>
      <c r="CL84" s="1394"/>
      <c r="CN84" s="32"/>
      <c r="CP84" s="32"/>
      <c r="CR84" s="1394"/>
      <c r="CT84" s="1394"/>
      <c r="CV84" s="1394"/>
      <c r="CZ84" s="1394"/>
      <c r="DD84" s="1394"/>
      <c r="DL84" s="32"/>
      <c r="DN84" s="32"/>
      <c r="DP84" s="32"/>
      <c r="DR84" s="32"/>
      <c r="DT84" s="32"/>
      <c r="DV84" s="32"/>
      <c r="DX84" s="1394"/>
      <c r="DZ84" s="95"/>
      <c r="EB84" s="1394"/>
      <c r="ED84" s="1394"/>
      <c r="ER84" s="1394"/>
      <c r="ET84" s="1394"/>
      <c r="EX84" s="1394"/>
      <c r="EZ84" s="1394"/>
      <c r="FB84" s="1394"/>
      <c r="FD84" s="1394"/>
      <c r="FF84" s="32"/>
      <c r="FH84" s="1394"/>
      <c r="FJ84" s="1394"/>
    </row>
    <row r="85" spans="1:166" ht="12.75" customHeight="1">
      <c r="AJ85" s="32"/>
      <c r="AL85" s="32"/>
      <c r="AN85" s="32"/>
      <c r="BV85" s="32"/>
      <c r="BX85" s="32"/>
      <c r="CH85" s="32"/>
      <c r="CJ85" s="32"/>
      <c r="CN85" s="32"/>
      <c r="CP85" s="32"/>
      <c r="DL85" s="32"/>
      <c r="DN85" s="32"/>
      <c r="DP85" s="32"/>
      <c r="DR85" s="32"/>
      <c r="DT85" s="32"/>
      <c r="DV85" s="32"/>
      <c r="DX85" s="32"/>
      <c r="DZ85" s="95"/>
      <c r="FF85" s="32"/>
      <c r="FH85" s="95"/>
      <c r="FJ85" s="95"/>
    </row>
    <row r="86" spans="1:166" ht="12.75" customHeight="1">
      <c r="AJ86" s="32"/>
      <c r="AL86" s="32"/>
      <c r="AN86" s="32"/>
      <c r="BP86" s="1394"/>
      <c r="BQ86" s="1394"/>
      <c r="BV86" s="32"/>
      <c r="BX86" s="32"/>
      <c r="CH86" s="32"/>
      <c r="CJ86" s="32"/>
      <c r="CN86" s="32"/>
      <c r="CP86" s="32"/>
      <c r="DL86" s="32"/>
      <c r="DN86" s="32"/>
      <c r="DP86" s="32"/>
      <c r="DR86" s="32"/>
      <c r="DT86" s="32"/>
      <c r="DV86" s="32"/>
      <c r="DX86" s="32"/>
      <c r="DZ86" s="95"/>
      <c r="EH86" s="1394"/>
      <c r="EI86" s="1394"/>
      <c r="EJ86" s="1394"/>
      <c r="EK86" s="1394"/>
      <c r="FF86" s="32"/>
      <c r="FH86" s="95"/>
      <c r="FJ86" s="95"/>
    </row>
    <row r="87" spans="1:166" ht="12.75" customHeight="1">
      <c r="A87" s="1418"/>
      <c r="AJ87" s="32"/>
      <c r="AL87" s="32"/>
      <c r="AN87" s="32"/>
      <c r="BV87" s="32"/>
      <c r="BX87" s="32"/>
      <c r="CH87" s="32"/>
      <c r="CJ87" s="32"/>
      <c r="CN87" s="32"/>
      <c r="CP87" s="32"/>
      <c r="DL87" s="32"/>
      <c r="DN87" s="32"/>
      <c r="DP87" s="32"/>
      <c r="DR87" s="32"/>
      <c r="DT87" s="32"/>
      <c r="DV87" s="32"/>
      <c r="DX87" s="32"/>
      <c r="DZ87" s="95"/>
      <c r="FF87" s="32"/>
      <c r="FH87" s="95"/>
      <c r="FJ87" s="95"/>
    </row>
    <row r="88" spans="1:166" ht="12.75" customHeight="1">
      <c r="AJ88" s="32"/>
      <c r="AL88" s="32"/>
      <c r="AN88" s="32"/>
      <c r="BV88" s="32"/>
      <c r="BX88" s="32"/>
      <c r="CH88" s="32"/>
      <c r="CJ88" s="32"/>
      <c r="CN88" s="32"/>
      <c r="CP88" s="32"/>
      <c r="DL88" s="32"/>
      <c r="DN88" s="32"/>
      <c r="DP88" s="32"/>
      <c r="DR88" s="32"/>
      <c r="DT88" s="32"/>
      <c r="DV88" s="32"/>
      <c r="DX88" s="32"/>
      <c r="DZ88" s="95"/>
      <c r="FF88" s="32"/>
      <c r="FH88" s="95"/>
      <c r="FJ88" s="95"/>
    </row>
    <row r="89" spans="1:166" ht="12.75" customHeight="1">
      <c r="AJ89" s="32"/>
      <c r="AL89" s="32"/>
      <c r="AN89" s="32"/>
      <c r="BV89" s="32"/>
      <c r="BX89" s="32"/>
      <c r="CH89" s="32"/>
      <c r="CJ89" s="32"/>
      <c r="CN89" s="32"/>
      <c r="CP89" s="32"/>
      <c r="DL89" s="32"/>
      <c r="DN89" s="32"/>
      <c r="DP89" s="32"/>
      <c r="DR89" s="32"/>
      <c r="DT89" s="32"/>
      <c r="DV89" s="32"/>
      <c r="DX89" s="32"/>
      <c r="DZ89" s="95"/>
      <c r="FF89" s="32"/>
      <c r="FH89" s="95"/>
      <c r="FJ89" s="95"/>
    </row>
    <row r="90" spans="1:166" ht="12.75" customHeight="1">
      <c r="AJ90" s="32"/>
      <c r="AL90" s="32"/>
      <c r="AN90" s="32"/>
      <c r="BV90" s="32"/>
      <c r="BX90" s="32"/>
      <c r="CH90" s="32"/>
      <c r="CJ90" s="32"/>
      <c r="CN90" s="32"/>
      <c r="CP90" s="32"/>
      <c r="DL90" s="32"/>
      <c r="DN90" s="32"/>
      <c r="DP90" s="32"/>
      <c r="DR90" s="32"/>
      <c r="DT90" s="32"/>
      <c r="DV90" s="32"/>
      <c r="DX90" s="32"/>
      <c r="DZ90" s="95"/>
      <c r="FF90" s="32"/>
      <c r="FH90" s="95"/>
      <c r="FJ90" s="95"/>
    </row>
    <row r="91" spans="1:166" ht="12.75" customHeight="1">
      <c r="AJ91" s="32"/>
      <c r="AL91" s="32"/>
      <c r="AN91" s="32"/>
      <c r="BV91" s="32"/>
      <c r="BX91" s="32"/>
      <c r="CH91" s="32"/>
      <c r="CJ91" s="32"/>
      <c r="CN91" s="32"/>
      <c r="CP91" s="32"/>
      <c r="DL91" s="32"/>
      <c r="DN91" s="32"/>
      <c r="DP91" s="32"/>
      <c r="DR91" s="32"/>
      <c r="DT91" s="32"/>
      <c r="DV91" s="32"/>
      <c r="DX91" s="32"/>
      <c r="DZ91" s="95"/>
      <c r="FF91" s="32"/>
      <c r="FH91" s="95"/>
      <c r="FJ91" s="95"/>
    </row>
    <row r="92" spans="1:166" ht="12.75" customHeight="1">
      <c r="AJ92" s="32"/>
      <c r="AL92" s="32"/>
      <c r="AN92" s="32"/>
      <c r="BV92" s="32"/>
      <c r="BX92" s="32"/>
      <c r="CH92" s="32"/>
      <c r="CJ92" s="32"/>
      <c r="CN92" s="32"/>
      <c r="CP92" s="32"/>
      <c r="DL92" s="32"/>
      <c r="DN92" s="32"/>
      <c r="DP92" s="32"/>
      <c r="DR92" s="32"/>
      <c r="DT92" s="32"/>
      <c r="DV92" s="32"/>
      <c r="DX92" s="32"/>
      <c r="DZ92" s="95"/>
      <c r="FF92" s="32"/>
      <c r="FH92" s="95"/>
      <c r="FJ92" s="95"/>
    </row>
    <row r="93" spans="1:166" ht="12.75" customHeight="1">
      <c r="AJ93" s="32"/>
      <c r="AL93" s="32"/>
      <c r="AN93" s="32"/>
      <c r="BV93" s="32"/>
      <c r="BX93" s="32"/>
      <c r="CH93" s="32"/>
      <c r="CJ93" s="32"/>
      <c r="CN93" s="32"/>
      <c r="CP93" s="32"/>
      <c r="DL93" s="32"/>
      <c r="DN93" s="32"/>
      <c r="DP93" s="32"/>
      <c r="DR93" s="32"/>
      <c r="DT93" s="32"/>
      <c r="DV93" s="32"/>
      <c r="DX93" s="32"/>
      <c r="DZ93" s="95"/>
      <c r="FF93" s="32"/>
      <c r="FH93" s="95"/>
      <c r="FJ93" s="95"/>
    </row>
    <row r="94" spans="1:166" ht="12.75" customHeight="1">
      <c r="AJ94" s="32"/>
      <c r="AL94" s="32"/>
      <c r="AN94" s="32"/>
      <c r="BV94" s="32"/>
      <c r="BX94" s="32"/>
      <c r="CH94" s="32"/>
      <c r="CN94" s="32"/>
      <c r="CP94" s="32"/>
      <c r="DL94" s="32"/>
      <c r="DN94" s="32"/>
      <c r="DP94" s="32"/>
      <c r="DR94" s="32"/>
      <c r="DT94" s="32"/>
      <c r="DV94" s="32"/>
      <c r="FF94" s="32"/>
    </row>
    <row r="95" spans="1:166" ht="12.75" customHeight="1">
      <c r="A95" s="1418"/>
      <c r="AJ95" s="32"/>
      <c r="AL95" s="32"/>
      <c r="AN95" s="32"/>
      <c r="BV95" s="32"/>
      <c r="BX95" s="32"/>
      <c r="CH95" s="32"/>
      <c r="CJ95" s="32"/>
      <c r="CN95" s="32"/>
      <c r="CP95" s="32"/>
      <c r="DL95" s="32"/>
      <c r="DN95" s="32"/>
      <c r="DP95" s="32"/>
      <c r="DR95" s="32"/>
      <c r="DT95" s="32"/>
      <c r="DV95" s="32"/>
      <c r="DX95" s="32"/>
      <c r="FF95" s="32"/>
    </row>
    <row r="96" spans="1:166" ht="12.75" customHeight="1">
      <c r="AJ96" s="32"/>
      <c r="AL96" s="32"/>
      <c r="AN96" s="32"/>
      <c r="BV96" s="32"/>
      <c r="BX96" s="32"/>
      <c r="CH96" s="32"/>
      <c r="CJ96" s="32"/>
      <c r="CN96" s="32"/>
      <c r="CP96" s="32"/>
      <c r="DL96" s="32"/>
      <c r="DN96" s="32"/>
      <c r="DP96" s="32"/>
      <c r="DR96" s="32"/>
      <c r="DT96" s="32"/>
      <c r="DV96" s="32"/>
      <c r="DX96" s="32"/>
      <c r="FF96" s="32"/>
    </row>
    <row r="97" spans="1:162" ht="12.75" customHeight="1">
      <c r="AJ97" s="32"/>
      <c r="AL97" s="32"/>
      <c r="AN97" s="32"/>
      <c r="BV97" s="32"/>
      <c r="BX97" s="32"/>
      <c r="CH97" s="32"/>
      <c r="CJ97" s="32"/>
      <c r="CN97" s="32"/>
      <c r="CP97" s="32"/>
      <c r="DL97" s="32"/>
      <c r="DN97" s="32"/>
      <c r="DP97" s="32"/>
      <c r="DR97" s="32"/>
      <c r="DT97" s="32"/>
      <c r="DV97" s="32"/>
      <c r="DX97" s="32"/>
      <c r="FF97" s="32"/>
    </row>
    <row r="98" spans="1:162" ht="12.75" customHeight="1">
      <c r="A98" s="70"/>
      <c r="AJ98" s="32"/>
      <c r="AL98" s="32"/>
      <c r="AN98" s="32"/>
      <c r="BV98" s="32"/>
      <c r="BX98" s="32"/>
      <c r="CH98" s="32"/>
      <c r="CN98" s="32"/>
      <c r="CP98" s="32"/>
      <c r="DL98" s="32"/>
      <c r="DN98" s="32"/>
      <c r="DP98" s="32"/>
      <c r="DR98" s="32"/>
      <c r="DT98" s="32"/>
      <c r="DV98" s="32"/>
      <c r="FF98" s="32"/>
    </row>
    <row r="99" spans="1:162" ht="12.75" customHeight="1">
      <c r="AJ99" s="32"/>
      <c r="AL99" s="32"/>
      <c r="AN99" s="32"/>
      <c r="BV99" s="32"/>
      <c r="BX99" s="32"/>
      <c r="CH99" s="32"/>
      <c r="CN99" s="32"/>
      <c r="CP99" s="32"/>
      <c r="DL99" s="32"/>
      <c r="DN99" s="32"/>
      <c r="DP99" s="32"/>
      <c r="DR99" s="32"/>
      <c r="DT99" s="32"/>
      <c r="DV99" s="32"/>
      <c r="FF99" s="32"/>
    </row>
    <row r="100" spans="1:162" ht="12.75" customHeight="1">
      <c r="AJ100" s="32"/>
      <c r="AL100" s="32"/>
      <c r="AN100" s="32"/>
      <c r="BV100" s="32"/>
      <c r="BX100" s="32"/>
      <c r="CH100" s="32"/>
      <c r="CN100" s="32"/>
      <c r="CP100" s="32"/>
      <c r="DL100" s="32"/>
      <c r="DN100" s="32"/>
      <c r="DP100" s="32"/>
      <c r="DR100" s="32"/>
      <c r="DT100" s="32"/>
      <c r="DV100" s="32"/>
      <c r="FF100" s="32"/>
    </row>
    <row r="101" spans="1:162" ht="12.75" customHeight="1">
      <c r="AJ101" s="32"/>
      <c r="AL101" s="32"/>
      <c r="AN101" s="32"/>
      <c r="BV101" s="32"/>
      <c r="BX101" s="32"/>
      <c r="CH101" s="32"/>
      <c r="CN101" s="32"/>
      <c r="CP101" s="32"/>
      <c r="DL101" s="32"/>
      <c r="DN101" s="32"/>
      <c r="DP101" s="32"/>
      <c r="DR101" s="32"/>
      <c r="DT101" s="32"/>
      <c r="DV101" s="32"/>
      <c r="FF101" s="32"/>
    </row>
    <row r="102" spans="1:162" ht="12.75" customHeight="1">
      <c r="AJ102" s="32"/>
      <c r="AL102" s="32"/>
      <c r="AN102" s="32"/>
      <c r="BV102" s="32"/>
      <c r="BX102" s="32"/>
      <c r="CH102" s="32"/>
      <c r="CN102" s="32"/>
      <c r="CP102" s="32"/>
      <c r="DL102" s="32"/>
      <c r="DN102" s="32"/>
      <c r="DP102" s="32"/>
      <c r="DR102" s="32"/>
      <c r="DT102" s="32"/>
      <c r="DV102" s="32"/>
      <c r="FF102" s="32"/>
    </row>
    <row r="103" spans="1:162" ht="12.75" customHeight="1">
      <c r="AJ103" s="32"/>
      <c r="AL103" s="32"/>
      <c r="AN103" s="32"/>
      <c r="BV103" s="32"/>
      <c r="BX103" s="32"/>
      <c r="CH103" s="32"/>
      <c r="CN103" s="32"/>
      <c r="CP103" s="32"/>
      <c r="DL103" s="32"/>
      <c r="DN103" s="32"/>
      <c r="DP103" s="32"/>
      <c r="DR103" s="32"/>
      <c r="DT103" s="32"/>
      <c r="DV103" s="32"/>
      <c r="FF103" s="32"/>
    </row>
    <row r="104" spans="1:162" ht="12.75" customHeight="1">
      <c r="AJ104" s="32"/>
      <c r="AL104" s="32"/>
      <c r="AN104" s="32"/>
      <c r="BV104" s="32"/>
      <c r="BX104" s="32"/>
      <c r="CH104" s="32"/>
      <c r="CN104" s="32"/>
      <c r="CP104" s="32"/>
      <c r="DL104" s="32"/>
      <c r="DN104" s="32"/>
      <c r="DP104" s="32"/>
      <c r="DR104" s="32"/>
      <c r="DT104" s="32"/>
      <c r="DV104" s="32"/>
      <c r="FF104" s="32"/>
    </row>
    <row r="105" spans="1:162" ht="12.75" customHeight="1">
      <c r="AJ105" s="32"/>
      <c r="AL105" s="32"/>
      <c r="AN105" s="32"/>
      <c r="BV105" s="32"/>
      <c r="BX105" s="32"/>
      <c r="CH105" s="32"/>
      <c r="CN105" s="32"/>
      <c r="CP105" s="32"/>
      <c r="DL105" s="32"/>
      <c r="DN105" s="32"/>
      <c r="DP105" s="32"/>
      <c r="DR105" s="32"/>
      <c r="DT105" s="32"/>
      <c r="DV105" s="32"/>
      <c r="FF105" s="32"/>
    </row>
    <row r="106" spans="1:162" ht="12.75" customHeight="1">
      <c r="AJ106" s="32"/>
      <c r="AL106" s="32"/>
      <c r="AN106" s="32"/>
      <c r="BV106" s="32"/>
      <c r="BX106" s="32"/>
      <c r="CH106" s="32"/>
      <c r="CN106" s="32"/>
      <c r="CP106" s="32"/>
      <c r="DL106" s="32"/>
      <c r="DN106" s="32"/>
      <c r="DP106" s="32"/>
      <c r="DR106" s="32"/>
      <c r="DT106" s="32"/>
      <c r="DV106" s="32"/>
      <c r="FF106" s="32"/>
    </row>
    <row r="107" spans="1:162" ht="12.75" customHeight="1">
      <c r="AJ107" s="32"/>
      <c r="AL107" s="32"/>
      <c r="AN107" s="32"/>
      <c r="BV107" s="32"/>
      <c r="BX107" s="32"/>
      <c r="CH107" s="32"/>
      <c r="CN107" s="32"/>
      <c r="CP107" s="32"/>
      <c r="DL107" s="32"/>
      <c r="DN107" s="32"/>
      <c r="DP107" s="32"/>
      <c r="DR107" s="32"/>
      <c r="DT107" s="32"/>
      <c r="DV107" s="32"/>
      <c r="FF107" s="32"/>
    </row>
    <row r="108" spans="1:162" ht="12.75" customHeight="1">
      <c r="AJ108" s="32"/>
      <c r="AL108" s="32"/>
      <c r="AN108" s="32"/>
      <c r="BV108" s="32"/>
      <c r="BX108" s="32"/>
      <c r="CH108" s="32"/>
      <c r="CN108" s="32"/>
      <c r="CP108" s="32"/>
      <c r="DL108" s="32"/>
      <c r="DN108" s="32"/>
      <c r="DP108" s="32"/>
      <c r="DR108" s="32"/>
      <c r="DT108" s="32"/>
      <c r="DV108" s="32"/>
      <c r="FF108" s="32"/>
    </row>
    <row r="109" spans="1:162" ht="12.75" customHeight="1">
      <c r="AJ109" s="32"/>
      <c r="AL109" s="32"/>
      <c r="AN109" s="32"/>
      <c r="BV109" s="32"/>
      <c r="BX109" s="32"/>
      <c r="CH109" s="32"/>
      <c r="CN109" s="32"/>
      <c r="CP109" s="32"/>
      <c r="DL109" s="32"/>
      <c r="DN109" s="32"/>
      <c r="DP109" s="32"/>
      <c r="DR109" s="32"/>
      <c r="DT109" s="32"/>
      <c r="DV109" s="32"/>
      <c r="FF109" s="32"/>
    </row>
    <row r="110" spans="1:162" ht="12.75" customHeight="1">
      <c r="AJ110" s="32"/>
      <c r="AL110" s="32"/>
      <c r="AN110" s="32"/>
      <c r="BV110" s="32"/>
      <c r="BX110" s="32"/>
      <c r="CH110" s="32"/>
      <c r="CN110" s="32"/>
      <c r="CP110" s="32"/>
      <c r="DL110" s="32"/>
      <c r="DN110" s="32"/>
      <c r="DP110" s="32"/>
      <c r="DR110" s="32"/>
      <c r="DT110" s="32"/>
      <c r="DV110" s="32"/>
      <c r="FF110" s="32"/>
    </row>
    <row r="111" spans="1:162" ht="12.75" customHeight="1">
      <c r="AJ111" s="32"/>
      <c r="AL111" s="32"/>
      <c r="AN111" s="32"/>
      <c r="BV111" s="32"/>
      <c r="BX111" s="32"/>
      <c r="CH111" s="32"/>
      <c r="CN111" s="32"/>
      <c r="CP111" s="32"/>
      <c r="DL111" s="32"/>
      <c r="DN111" s="32"/>
      <c r="DP111" s="32"/>
      <c r="DR111" s="32"/>
      <c r="DT111" s="32"/>
      <c r="DV111" s="32"/>
      <c r="FF111" s="32"/>
    </row>
    <row r="112" spans="1:162" ht="12.75" customHeight="1">
      <c r="AJ112" s="32"/>
      <c r="AL112" s="32"/>
      <c r="AN112" s="32"/>
      <c r="BV112" s="32"/>
      <c r="BX112" s="32"/>
      <c r="CH112" s="32"/>
      <c r="CN112" s="32"/>
      <c r="CP112" s="32"/>
      <c r="DL112" s="32"/>
      <c r="DN112" s="32"/>
      <c r="DP112" s="32"/>
      <c r="DR112" s="32"/>
      <c r="DT112" s="32"/>
      <c r="DV112" s="32"/>
      <c r="FF112" s="32"/>
    </row>
    <row r="113" spans="36:162" ht="12.75" customHeight="1">
      <c r="AJ113" s="32"/>
      <c r="AL113" s="32"/>
      <c r="AN113" s="32"/>
      <c r="BV113" s="32"/>
      <c r="BX113" s="32"/>
      <c r="CH113" s="32"/>
      <c r="CN113" s="32"/>
      <c r="CP113" s="32"/>
      <c r="DL113" s="32"/>
      <c r="DN113" s="32"/>
      <c r="DP113" s="32"/>
      <c r="DR113" s="32"/>
      <c r="DT113" s="32"/>
      <c r="DV113" s="32"/>
      <c r="FF113" s="32"/>
    </row>
    <row r="114" spans="36:162" ht="12.75" customHeight="1">
      <c r="AJ114" s="32"/>
      <c r="AL114" s="32"/>
      <c r="AN114" s="32"/>
      <c r="BV114" s="32"/>
      <c r="BX114" s="32"/>
      <c r="CH114" s="32"/>
      <c r="CN114" s="32"/>
      <c r="CP114" s="32"/>
      <c r="DL114" s="32"/>
      <c r="DN114" s="32"/>
      <c r="DP114" s="32"/>
      <c r="DR114" s="32"/>
      <c r="DT114" s="32"/>
      <c r="DV114" s="32"/>
      <c r="FF114" s="32"/>
    </row>
    <row r="115" spans="36:162" ht="12.75" customHeight="1">
      <c r="AJ115" s="32"/>
      <c r="AL115" s="32"/>
      <c r="AN115" s="32"/>
      <c r="BV115" s="32"/>
      <c r="BX115" s="32"/>
      <c r="CH115" s="32"/>
      <c r="CN115" s="32"/>
      <c r="CP115" s="32"/>
      <c r="DL115" s="32"/>
      <c r="DN115" s="32"/>
      <c r="DP115" s="32"/>
      <c r="DR115" s="32"/>
      <c r="DT115" s="32"/>
      <c r="DV115" s="32"/>
      <c r="FF115" s="32"/>
    </row>
    <row r="116" spans="36:162" ht="12.75" customHeight="1">
      <c r="AJ116" s="32"/>
      <c r="AL116" s="32"/>
      <c r="AN116" s="32"/>
      <c r="BV116" s="32"/>
      <c r="BX116" s="32"/>
      <c r="CH116" s="32"/>
      <c r="CN116" s="32"/>
      <c r="CP116" s="32"/>
      <c r="DL116" s="32"/>
      <c r="DN116" s="32"/>
      <c r="DP116" s="32"/>
      <c r="DR116" s="32"/>
      <c r="DT116" s="32"/>
      <c r="DV116" s="32"/>
      <c r="FF116" s="32"/>
    </row>
    <row r="117" spans="36:162" ht="12.75" customHeight="1">
      <c r="AJ117" s="32"/>
      <c r="AL117" s="32"/>
      <c r="AN117" s="32"/>
      <c r="BV117" s="32"/>
      <c r="BX117" s="32"/>
      <c r="CH117" s="32"/>
      <c r="CN117" s="32"/>
      <c r="CP117" s="32"/>
      <c r="DL117" s="32"/>
      <c r="DN117" s="32"/>
      <c r="DP117" s="32"/>
      <c r="DR117" s="32"/>
      <c r="DT117" s="32"/>
      <c r="DV117" s="32"/>
      <c r="FF117" s="32"/>
    </row>
    <row r="118" spans="36:162" ht="12.75" customHeight="1">
      <c r="AJ118" s="32"/>
      <c r="AL118" s="32"/>
      <c r="AN118" s="32"/>
      <c r="BV118" s="32"/>
      <c r="BX118" s="32"/>
      <c r="CH118" s="32"/>
      <c r="CN118" s="32"/>
      <c r="CP118" s="32"/>
      <c r="DL118" s="32"/>
      <c r="DN118" s="32"/>
      <c r="DP118" s="32"/>
      <c r="DR118" s="32"/>
      <c r="DT118" s="32"/>
      <c r="DV118" s="32"/>
      <c r="FF118" s="32"/>
    </row>
    <row r="119" spans="36:162" ht="12.75" customHeight="1">
      <c r="AJ119" s="32"/>
      <c r="AL119" s="32"/>
      <c r="AN119" s="32"/>
      <c r="BV119" s="32"/>
      <c r="BX119" s="32"/>
      <c r="CH119" s="32"/>
      <c r="CN119" s="32"/>
      <c r="CP119" s="32"/>
      <c r="DL119" s="32"/>
      <c r="DN119" s="32"/>
      <c r="DP119" s="32"/>
      <c r="DR119" s="32"/>
      <c r="DT119" s="32"/>
      <c r="DV119" s="32"/>
      <c r="FF119" s="32"/>
    </row>
    <row r="120" spans="36:162" ht="12.75" customHeight="1">
      <c r="AJ120" s="32"/>
      <c r="AL120" s="32"/>
      <c r="AN120" s="32"/>
      <c r="BV120" s="32"/>
      <c r="BX120" s="32"/>
      <c r="CH120" s="32"/>
      <c r="CN120" s="32"/>
      <c r="CP120" s="32"/>
      <c r="DL120" s="32"/>
      <c r="DN120" s="32"/>
      <c r="DP120" s="32"/>
      <c r="DR120" s="32"/>
      <c r="DT120" s="32"/>
      <c r="DV120" s="32"/>
      <c r="FF120" s="32"/>
    </row>
    <row r="121" spans="36:162" ht="12.75" customHeight="1">
      <c r="AJ121" s="32"/>
      <c r="AL121" s="32"/>
      <c r="AN121" s="32"/>
      <c r="BV121" s="32"/>
      <c r="BX121" s="32"/>
      <c r="CH121" s="32"/>
      <c r="CN121" s="32"/>
      <c r="CP121" s="32"/>
      <c r="DL121" s="32"/>
      <c r="DN121" s="32"/>
      <c r="DP121" s="32"/>
      <c r="DR121" s="32"/>
      <c r="DT121" s="32"/>
      <c r="DV121" s="32"/>
      <c r="FF121" s="32"/>
    </row>
    <row r="122" spans="36:162" ht="12.75" customHeight="1">
      <c r="AJ122" s="32"/>
      <c r="AL122" s="32"/>
      <c r="AN122" s="32"/>
      <c r="BV122" s="32"/>
      <c r="BX122" s="32"/>
      <c r="CH122" s="32"/>
      <c r="CN122" s="32"/>
      <c r="CP122" s="32"/>
      <c r="DL122" s="32"/>
      <c r="DN122" s="32"/>
      <c r="DP122" s="32"/>
      <c r="DR122" s="32"/>
      <c r="DT122" s="32"/>
      <c r="DV122" s="32"/>
      <c r="FF122" s="32"/>
    </row>
    <row r="123" spans="36:162" ht="12.75" customHeight="1">
      <c r="AJ123" s="32"/>
      <c r="AL123" s="32"/>
      <c r="AN123" s="32"/>
      <c r="BV123" s="32"/>
      <c r="BX123" s="32"/>
      <c r="CH123" s="32"/>
      <c r="CN123" s="32"/>
      <c r="CP123" s="32"/>
      <c r="DL123" s="32"/>
      <c r="DN123" s="32"/>
      <c r="DP123" s="32"/>
      <c r="DR123" s="32"/>
      <c r="DT123" s="32"/>
      <c r="DV123" s="32"/>
      <c r="FF123" s="32"/>
    </row>
    <row r="124" spans="36:162" ht="12.75" customHeight="1">
      <c r="AJ124" s="32"/>
      <c r="AL124" s="32"/>
      <c r="AN124" s="32"/>
      <c r="BV124" s="32"/>
      <c r="BX124" s="32"/>
      <c r="CH124" s="32"/>
      <c r="CN124" s="32"/>
      <c r="CP124" s="32"/>
      <c r="DL124" s="32"/>
      <c r="DN124" s="32"/>
      <c r="DP124" s="32"/>
      <c r="DR124" s="32"/>
      <c r="DT124" s="32"/>
      <c r="DV124" s="32"/>
      <c r="FF124" s="32"/>
    </row>
    <row r="125" spans="36:162" ht="12.75" customHeight="1">
      <c r="AJ125" s="32"/>
      <c r="AL125" s="32"/>
      <c r="AN125" s="32"/>
      <c r="BV125" s="32"/>
      <c r="BX125" s="32"/>
      <c r="CH125" s="32"/>
      <c r="CN125" s="32"/>
      <c r="CP125" s="32"/>
      <c r="DL125" s="32"/>
      <c r="DN125" s="32"/>
      <c r="DP125" s="32"/>
      <c r="DR125" s="32"/>
      <c r="DT125" s="32"/>
      <c r="DV125" s="32"/>
      <c r="FF125" s="32"/>
    </row>
    <row r="126" spans="36:162" ht="12.75" customHeight="1">
      <c r="AJ126" s="32"/>
      <c r="AL126" s="32"/>
      <c r="AN126" s="32"/>
      <c r="BV126" s="32"/>
      <c r="BX126" s="32"/>
      <c r="CH126" s="32"/>
      <c r="CN126" s="32"/>
      <c r="CP126" s="32"/>
      <c r="DL126" s="32"/>
      <c r="DN126" s="32"/>
      <c r="DP126" s="32"/>
      <c r="DR126" s="32"/>
      <c r="DT126" s="32"/>
      <c r="DV126" s="32"/>
      <c r="FF126" s="32"/>
    </row>
    <row r="127" spans="36:162" ht="12.75" customHeight="1">
      <c r="AJ127" s="32"/>
      <c r="AL127" s="32"/>
      <c r="AN127" s="32"/>
      <c r="BV127" s="32"/>
      <c r="BX127" s="32"/>
      <c r="CH127" s="32"/>
      <c r="CN127" s="32"/>
      <c r="CP127" s="32"/>
      <c r="DL127" s="32"/>
      <c r="DN127" s="32"/>
      <c r="DP127" s="32"/>
      <c r="DR127" s="32"/>
      <c r="DT127" s="32"/>
      <c r="DV127" s="32"/>
      <c r="FF127" s="32"/>
    </row>
    <row r="128" spans="36:162" ht="12.75" customHeight="1">
      <c r="AJ128" s="32"/>
      <c r="AL128" s="32"/>
      <c r="AN128" s="32"/>
      <c r="BV128" s="32"/>
      <c r="BX128" s="32"/>
      <c r="CH128" s="32"/>
      <c r="CN128" s="32"/>
      <c r="CP128" s="32"/>
      <c r="DL128" s="32"/>
      <c r="DN128" s="32"/>
      <c r="DP128" s="32"/>
      <c r="DR128" s="32"/>
      <c r="DT128" s="32"/>
      <c r="DV128" s="32"/>
      <c r="FF128" s="32"/>
    </row>
    <row r="129" spans="36:162" ht="12.75" customHeight="1">
      <c r="AJ129" s="32"/>
      <c r="AL129" s="32"/>
      <c r="AN129" s="32"/>
      <c r="BV129" s="32"/>
      <c r="BX129" s="32"/>
      <c r="CH129" s="32"/>
      <c r="CN129" s="32"/>
      <c r="CP129" s="32"/>
      <c r="DL129" s="32"/>
      <c r="DN129" s="32"/>
      <c r="DP129" s="32"/>
      <c r="DR129" s="32"/>
      <c r="DT129" s="32"/>
      <c r="DV129" s="32"/>
      <c r="FF129" s="32"/>
    </row>
    <row r="130" spans="36:162" ht="12.75" customHeight="1">
      <c r="AJ130" s="32"/>
      <c r="AL130" s="32"/>
      <c r="AN130" s="32"/>
      <c r="BV130" s="32"/>
      <c r="BX130" s="32"/>
      <c r="CH130" s="32"/>
      <c r="CN130" s="32"/>
      <c r="CP130" s="32"/>
      <c r="DL130" s="32"/>
      <c r="DN130" s="32"/>
      <c r="DP130" s="32"/>
      <c r="DR130" s="32"/>
      <c r="DT130" s="32"/>
      <c r="DV130" s="32"/>
      <c r="FF130" s="32"/>
    </row>
    <row r="131" spans="36:162" ht="12.75" customHeight="1">
      <c r="AJ131" s="32"/>
      <c r="AL131" s="32"/>
      <c r="AN131" s="32"/>
      <c r="BV131" s="32"/>
      <c r="BX131" s="32"/>
      <c r="CH131" s="32"/>
      <c r="CN131" s="32"/>
      <c r="CP131" s="32"/>
      <c r="DL131" s="32"/>
      <c r="DN131" s="32"/>
      <c r="DP131" s="32"/>
      <c r="DR131" s="32"/>
      <c r="DT131" s="32"/>
      <c r="DV131" s="32"/>
      <c r="FF131" s="32"/>
    </row>
    <row r="132" spans="36:162" ht="12.75" customHeight="1">
      <c r="AJ132" s="32"/>
      <c r="AL132" s="32"/>
      <c r="AN132" s="32"/>
      <c r="BV132" s="32"/>
      <c r="BX132" s="32"/>
      <c r="CH132" s="32"/>
      <c r="CN132" s="32"/>
      <c r="CP132" s="32"/>
      <c r="DL132" s="32"/>
      <c r="DN132" s="32"/>
      <c r="DP132" s="32"/>
      <c r="DR132" s="32"/>
      <c r="DT132" s="32"/>
      <c r="DV132" s="32"/>
      <c r="FF132" s="32"/>
    </row>
    <row r="133" spans="36:162" ht="12.75" customHeight="1">
      <c r="AJ133" s="32"/>
      <c r="AL133" s="32"/>
      <c r="AN133" s="32"/>
      <c r="BV133" s="32"/>
      <c r="BX133" s="32"/>
      <c r="CH133" s="32"/>
      <c r="CN133" s="32"/>
      <c r="CP133" s="32"/>
      <c r="DL133" s="32"/>
      <c r="DN133" s="32"/>
      <c r="DP133" s="32"/>
      <c r="DR133" s="32"/>
      <c r="DT133" s="32"/>
      <c r="DV133" s="32"/>
      <c r="FF133" s="32"/>
    </row>
    <row r="134" spans="36:162" ht="12.75" customHeight="1">
      <c r="AJ134" s="32"/>
      <c r="AL134" s="32"/>
      <c r="AN134" s="32"/>
      <c r="BV134" s="32"/>
      <c r="BX134" s="32"/>
      <c r="CH134" s="32"/>
      <c r="CN134" s="32"/>
      <c r="CP134" s="32"/>
      <c r="DL134" s="32"/>
      <c r="DN134" s="32"/>
      <c r="DP134" s="32"/>
      <c r="DR134" s="32"/>
      <c r="DT134" s="32"/>
      <c r="DV134" s="32"/>
      <c r="FF134" s="32"/>
    </row>
    <row r="135" spans="36:162" ht="12.75" customHeight="1">
      <c r="AJ135" s="32"/>
      <c r="AL135" s="32"/>
      <c r="AN135" s="32"/>
      <c r="BV135" s="32"/>
      <c r="BX135" s="32"/>
      <c r="CH135" s="32"/>
      <c r="CN135" s="32"/>
      <c r="CP135" s="32"/>
      <c r="DL135" s="32"/>
      <c r="DN135" s="32"/>
      <c r="DP135" s="32"/>
      <c r="DR135" s="32"/>
      <c r="DT135" s="32"/>
      <c r="DV135" s="32"/>
      <c r="FF135" s="32"/>
    </row>
    <row r="136" spans="36:162" ht="12.75" customHeight="1">
      <c r="AJ136" s="32"/>
      <c r="AL136" s="32"/>
      <c r="AN136" s="32"/>
      <c r="BV136" s="32"/>
      <c r="BX136" s="32"/>
      <c r="CH136" s="32"/>
      <c r="CN136" s="32"/>
      <c r="CP136" s="32"/>
      <c r="DL136" s="32"/>
      <c r="DN136" s="32"/>
      <c r="DP136" s="32"/>
      <c r="DR136" s="32"/>
      <c r="DT136" s="32"/>
      <c r="DV136" s="32"/>
      <c r="FF136" s="32"/>
    </row>
    <row r="137" spans="36:162" ht="12.75" customHeight="1">
      <c r="AJ137" s="32"/>
      <c r="AL137" s="32"/>
      <c r="AN137" s="32"/>
      <c r="BV137" s="32"/>
      <c r="BX137" s="32"/>
      <c r="CH137" s="32"/>
      <c r="CN137" s="32"/>
      <c r="CP137" s="32"/>
      <c r="DL137" s="32"/>
      <c r="DN137" s="32"/>
      <c r="DP137" s="32"/>
      <c r="DR137" s="32"/>
      <c r="DT137" s="32"/>
      <c r="DV137" s="32"/>
      <c r="FF137" s="32"/>
    </row>
    <row r="138" spans="36:162" ht="12.75" customHeight="1">
      <c r="AJ138" s="32"/>
      <c r="AL138" s="32"/>
      <c r="AN138" s="32"/>
      <c r="BV138" s="32"/>
      <c r="BX138" s="32"/>
      <c r="CH138" s="32"/>
      <c r="CN138" s="32"/>
      <c r="CP138" s="32"/>
      <c r="DL138" s="32"/>
      <c r="DN138" s="32"/>
      <c r="DP138" s="32"/>
      <c r="DR138" s="32"/>
      <c r="DT138" s="32"/>
      <c r="DV138" s="32"/>
      <c r="FF138" s="32"/>
    </row>
    <row r="139" spans="36:162" ht="12.75" customHeight="1">
      <c r="AJ139" s="32"/>
      <c r="AL139" s="32"/>
      <c r="AN139" s="32"/>
      <c r="BV139" s="32"/>
      <c r="BX139" s="32"/>
      <c r="CH139" s="32"/>
      <c r="CN139" s="32"/>
      <c r="CP139" s="32"/>
      <c r="DL139" s="32"/>
      <c r="DN139" s="32"/>
      <c r="DP139" s="32"/>
      <c r="DR139" s="32"/>
      <c r="DT139" s="32"/>
      <c r="DV139" s="32"/>
      <c r="FF139" s="32"/>
    </row>
    <row r="140" spans="36:162" ht="12.75" customHeight="1">
      <c r="AJ140" s="32"/>
      <c r="AL140" s="32"/>
      <c r="AN140" s="32"/>
      <c r="BV140" s="32"/>
      <c r="BX140" s="32"/>
      <c r="CH140" s="32"/>
      <c r="CN140" s="32"/>
      <c r="CP140" s="32"/>
      <c r="DL140" s="32"/>
      <c r="DN140" s="32"/>
      <c r="DP140" s="32"/>
      <c r="DR140" s="32"/>
      <c r="DT140" s="32"/>
      <c r="DV140" s="32"/>
      <c r="FF140" s="32"/>
    </row>
    <row r="141" spans="36:162" ht="12.75" customHeight="1">
      <c r="AJ141" s="32"/>
      <c r="AL141" s="32"/>
      <c r="AN141" s="32"/>
      <c r="BV141" s="32"/>
      <c r="BX141" s="32"/>
      <c r="CH141" s="32"/>
      <c r="CN141" s="32"/>
      <c r="CP141" s="32"/>
      <c r="DL141" s="32"/>
      <c r="DN141" s="32"/>
      <c r="DP141" s="32"/>
      <c r="DR141" s="32"/>
      <c r="DT141" s="32"/>
      <c r="DV141" s="32"/>
      <c r="FF141" s="32"/>
    </row>
    <row r="142" spans="36:162" ht="12.75" customHeight="1">
      <c r="AJ142" s="32"/>
      <c r="AL142" s="32"/>
      <c r="AN142" s="32"/>
      <c r="BV142" s="32"/>
      <c r="BX142" s="32"/>
      <c r="CH142" s="32"/>
      <c r="CN142" s="32"/>
      <c r="CP142" s="32"/>
      <c r="DL142" s="32"/>
      <c r="DN142" s="32"/>
      <c r="DP142" s="32"/>
      <c r="DR142" s="32"/>
      <c r="DT142" s="32"/>
      <c r="DV142" s="32"/>
      <c r="FF142" s="32"/>
    </row>
    <row r="143" spans="36:162" ht="12.75" customHeight="1">
      <c r="AJ143" s="32"/>
      <c r="AL143" s="32"/>
      <c r="AN143" s="32"/>
      <c r="BV143" s="32"/>
      <c r="BX143" s="32"/>
      <c r="CH143" s="32"/>
      <c r="CN143" s="32"/>
      <c r="CP143" s="32"/>
      <c r="DL143" s="32"/>
      <c r="DN143" s="32"/>
      <c r="DP143" s="32"/>
      <c r="DR143" s="32"/>
      <c r="DT143" s="32"/>
      <c r="DV143" s="32"/>
      <c r="FF143" s="32"/>
    </row>
    <row r="144" spans="36:162" ht="12.75" customHeight="1">
      <c r="AJ144" s="32"/>
      <c r="AL144" s="32"/>
      <c r="AN144" s="32"/>
      <c r="BV144" s="32"/>
      <c r="BX144" s="32"/>
      <c r="CH144" s="32"/>
      <c r="CN144" s="32"/>
      <c r="CP144" s="32"/>
      <c r="DL144" s="32"/>
      <c r="DN144" s="32"/>
      <c r="DP144" s="32"/>
      <c r="DR144" s="32"/>
      <c r="DT144" s="32"/>
      <c r="DV144" s="32"/>
      <c r="FF144" s="32"/>
    </row>
    <row r="145" spans="36:162" ht="12.75" customHeight="1">
      <c r="AJ145" s="32"/>
      <c r="AL145" s="32"/>
      <c r="AN145" s="32"/>
      <c r="BV145" s="32"/>
      <c r="BX145" s="32"/>
      <c r="CH145" s="32"/>
      <c r="CN145" s="32"/>
      <c r="CP145" s="32"/>
      <c r="DL145" s="32"/>
      <c r="DN145" s="32"/>
      <c r="DP145" s="32"/>
      <c r="DR145" s="32"/>
      <c r="DT145" s="32"/>
      <c r="DV145" s="32"/>
      <c r="FF145" s="32"/>
    </row>
    <row r="146" spans="36:162" ht="12.75" customHeight="1">
      <c r="AJ146" s="32"/>
      <c r="AL146" s="32"/>
      <c r="AN146" s="32"/>
      <c r="BV146" s="32"/>
      <c r="BX146" s="32"/>
      <c r="CH146" s="32"/>
      <c r="CN146" s="32"/>
      <c r="CP146" s="32"/>
      <c r="DL146" s="32"/>
      <c r="DN146" s="32"/>
      <c r="DP146" s="32"/>
      <c r="DR146" s="32"/>
      <c r="DT146" s="32"/>
      <c r="DV146" s="32"/>
      <c r="FF146" s="32"/>
    </row>
    <row r="147" spans="36:162" ht="12.75" customHeight="1">
      <c r="AJ147" s="32"/>
      <c r="AL147" s="32"/>
      <c r="AN147" s="32"/>
      <c r="BV147" s="32"/>
      <c r="BX147" s="32"/>
      <c r="CH147" s="32"/>
      <c r="CN147" s="32"/>
      <c r="CP147" s="32"/>
      <c r="DL147" s="32"/>
      <c r="DN147" s="32"/>
      <c r="DP147" s="32"/>
      <c r="DR147" s="32"/>
      <c r="DT147" s="32"/>
      <c r="DV147" s="32"/>
      <c r="FF147" s="32"/>
    </row>
    <row r="148" spans="36:162" ht="12.75" customHeight="1">
      <c r="AJ148" s="32"/>
      <c r="AL148" s="32"/>
      <c r="AN148" s="32"/>
      <c r="BV148" s="32"/>
      <c r="BX148" s="32"/>
      <c r="CH148" s="32"/>
      <c r="CN148" s="32"/>
      <c r="CP148" s="32"/>
      <c r="DL148" s="32"/>
      <c r="DN148" s="32"/>
      <c r="DP148" s="32"/>
      <c r="DR148" s="32"/>
      <c r="DT148" s="32"/>
      <c r="DV148" s="32"/>
      <c r="FF148" s="32"/>
    </row>
    <row r="149" spans="36:162" ht="12.75" customHeight="1">
      <c r="AJ149" s="32"/>
      <c r="AL149" s="32"/>
      <c r="AN149" s="32"/>
      <c r="BV149" s="32"/>
      <c r="BX149" s="32"/>
      <c r="CH149" s="32"/>
      <c r="CN149" s="32"/>
      <c r="CP149" s="32"/>
      <c r="DL149" s="32"/>
      <c r="DN149" s="32"/>
      <c r="DP149" s="32"/>
      <c r="DR149" s="32"/>
      <c r="DT149" s="32"/>
      <c r="DV149" s="32"/>
      <c r="FF149" s="32"/>
    </row>
    <row r="150" spans="36:162" ht="12.75" customHeight="1">
      <c r="AJ150" s="32"/>
      <c r="AL150" s="32"/>
      <c r="AN150" s="32"/>
      <c r="BV150" s="32"/>
      <c r="BX150" s="32"/>
      <c r="CH150" s="32"/>
      <c r="CN150" s="32"/>
      <c r="CP150" s="32"/>
      <c r="DL150" s="32"/>
      <c r="DN150" s="32"/>
      <c r="DP150" s="32"/>
      <c r="DR150" s="32"/>
      <c r="DT150" s="32"/>
      <c r="DV150" s="32"/>
      <c r="FF150" s="32"/>
    </row>
    <row r="151" spans="36:162" ht="12.75" customHeight="1">
      <c r="AJ151" s="32"/>
      <c r="AL151" s="32"/>
      <c r="AN151" s="32"/>
      <c r="BV151" s="32"/>
      <c r="BX151" s="32"/>
      <c r="CH151" s="32"/>
      <c r="CN151" s="32"/>
      <c r="CP151" s="32"/>
      <c r="DL151" s="32"/>
      <c r="DN151" s="32"/>
      <c r="DP151" s="32"/>
      <c r="DR151" s="32"/>
      <c r="DT151" s="32"/>
      <c r="DV151" s="32"/>
      <c r="FF151" s="32"/>
    </row>
    <row r="152" spans="36:162" ht="12.75" customHeight="1">
      <c r="AJ152" s="32"/>
      <c r="AL152" s="32"/>
      <c r="AN152" s="32"/>
      <c r="BV152" s="32"/>
      <c r="BX152" s="32"/>
      <c r="CH152" s="32"/>
      <c r="CN152" s="32"/>
      <c r="CP152" s="32"/>
      <c r="DL152" s="32"/>
      <c r="DN152" s="32"/>
      <c r="DP152" s="32"/>
      <c r="DR152" s="32"/>
      <c r="DT152" s="32"/>
      <c r="DV152" s="32"/>
      <c r="FF152" s="32"/>
    </row>
    <row r="153" spans="36:162" ht="12.75" customHeight="1">
      <c r="AJ153" s="32"/>
      <c r="AL153" s="32"/>
      <c r="AN153" s="32"/>
      <c r="BV153" s="32"/>
      <c r="BX153" s="32"/>
      <c r="CH153" s="32"/>
      <c r="CN153" s="32"/>
      <c r="CP153" s="32"/>
      <c r="DL153" s="32"/>
      <c r="DN153" s="32"/>
      <c r="DP153" s="32"/>
      <c r="DR153" s="32"/>
      <c r="DT153" s="32"/>
      <c r="DV153" s="32"/>
      <c r="FF153" s="32"/>
    </row>
    <row r="154" spans="36:162" ht="12.75" customHeight="1">
      <c r="AJ154" s="32"/>
      <c r="AL154" s="32"/>
      <c r="AN154" s="32"/>
      <c r="BV154" s="32"/>
      <c r="BX154" s="32"/>
      <c r="CH154" s="32"/>
      <c r="CN154" s="32"/>
      <c r="CP154" s="32"/>
      <c r="DL154" s="32"/>
      <c r="DN154" s="32"/>
      <c r="DP154" s="32"/>
      <c r="DR154" s="32"/>
      <c r="DT154" s="32"/>
      <c r="DV154" s="32"/>
      <c r="FF154" s="32"/>
    </row>
    <row r="155" spans="36:162" ht="12.75" customHeight="1">
      <c r="AJ155" s="32"/>
      <c r="AL155" s="32"/>
      <c r="AN155" s="32"/>
      <c r="BV155" s="32"/>
      <c r="BX155" s="32"/>
      <c r="CH155" s="32"/>
      <c r="CN155" s="32"/>
      <c r="CP155" s="32"/>
      <c r="DL155" s="32"/>
      <c r="DN155" s="32"/>
      <c r="DP155" s="32"/>
      <c r="DR155" s="32"/>
      <c r="DT155" s="32"/>
      <c r="DV155" s="32"/>
      <c r="FF155" s="32"/>
    </row>
    <row r="156" spans="36:162" ht="12.75" customHeight="1">
      <c r="AJ156" s="32"/>
      <c r="AL156" s="32"/>
      <c r="AN156" s="32"/>
      <c r="BV156" s="32"/>
      <c r="BX156" s="32"/>
      <c r="CH156" s="32"/>
      <c r="CN156" s="32"/>
      <c r="CP156" s="32"/>
      <c r="DL156" s="32"/>
      <c r="DN156" s="32"/>
      <c r="DP156" s="32"/>
      <c r="DR156" s="32"/>
      <c r="DT156" s="32"/>
      <c r="DV156" s="32"/>
      <c r="FF156" s="32"/>
    </row>
    <row r="157" spans="36:162" ht="12.75" customHeight="1">
      <c r="AJ157" s="32"/>
      <c r="AL157" s="32"/>
      <c r="AN157" s="32"/>
      <c r="BV157" s="32"/>
      <c r="BX157" s="32"/>
      <c r="CH157" s="32"/>
      <c r="CN157" s="32"/>
      <c r="CP157" s="32"/>
      <c r="DL157" s="32"/>
      <c r="DN157" s="32"/>
      <c r="DP157" s="32"/>
      <c r="DR157" s="32"/>
      <c r="DT157" s="32"/>
      <c r="DV157" s="32"/>
      <c r="FF157" s="32"/>
    </row>
    <row r="158" spans="36:162" ht="12.75" customHeight="1">
      <c r="AJ158" s="32"/>
      <c r="AL158" s="32"/>
      <c r="AN158" s="32"/>
      <c r="BV158" s="32"/>
      <c r="BX158" s="32"/>
      <c r="CH158" s="32"/>
      <c r="CN158" s="32"/>
      <c r="CP158" s="32"/>
      <c r="DL158" s="32"/>
      <c r="DN158" s="32"/>
      <c r="DP158" s="32"/>
      <c r="DR158" s="32"/>
      <c r="DT158" s="32"/>
      <c r="DV158" s="32"/>
      <c r="FF158" s="32"/>
    </row>
    <row r="159" spans="36:162" ht="12.75" customHeight="1">
      <c r="AJ159" s="32"/>
      <c r="AL159" s="32"/>
      <c r="AN159" s="32"/>
      <c r="BV159" s="32"/>
      <c r="BX159" s="32"/>
      <c r="CH159" s="32"/>
      <c r="CN159" s="32"/>
      <c r="CP159" s="32"/>
      <c r="DL159" s="32"/>
      <c r="DN159" s="32"/>
      <c r="DP159" s="32"/>
      <c r="DR159" s="32"/>
      <c r="DT159" s="32"/>
      <c r="DV159" s="32"/>
      <c r="FF159" s="32"/>
    </row>
    <row r="160" spans="36:162" ht="12.75" customHeight="1">
      <c r="AJ160" s="32"/>
      <c r="AL160" s="32"/>
      <c r="AN160" s="32"/>
      <c r="BV160" s="32"/>
      <c r="BX160" s="32"/>
      <c r="CH160" s="32"/>
      <c r="CN160" s="32"/>
      <c r="CP160" s="32"/>
      <c r="DL160" s="32"/>
      <c r="DN160" s="32"/>
      <c r="DP160" s="32"/>
      <c r="DR160" s="32"/>
      <c r="DT160" s="32"/>
      <c r="DV160" s="32"/>
      <c r="FF160" s="32"/>
    </row>
    <row r="161" spans="36:162" ht="12.75" customHeight="1">
      <c r="AJ161" s="32"/>
      <c r="AL161" s="32"/>
      <c r="AN161" s="32"/>
      <c r="BV161" s="32"/>
      <c r="BX161" s="32"/>
      <c r="CH161" s="32"/>
      <c r="CN161" s="32"/>
      <c r="CP161" s="32"/>
      <c r="DL161" s="32"/>
      <c r="DN161" s="32"/>
      <c r="DP161" s="32"/>
      <c r="DR161" s="32"/>
      <c r="DT161" s="32"/>
      <c r="DV161" s="32"/>
      <c r="FF161" s="32"/>
    </row>
    <row r="162" spans="36:162" ht="12.75" customHeight="1">
      <c r="AJ162" s="32"/>
      <c r="AL162" s="32"/>
      <c r="AN162" s="32"/>
      <c r="BV162" s="32"/>
      <c r="BX162" s="32"/>
      <c r="CH162" s="32"/>
      <c r="CN162" s="32"/>
      <c r="CP162" s="32"/>
      <c r="DL162" s="32"/>
      <c r="DN162" s="32"/>
      <c r="DP162" s="32"/>
      <c r="DR162" s="32"/>
      <c r="DT162" s="32"/>
      <c r="DV162" s="32"/>
      <c r="FF162" s="32"/>
    </row>
    <row r="163" spans="36:162" ht="12.75" customHeight="1">
      <c r="AJ163" s="32"/>
      <c r="AL163" s="32"/>
      <c r="AN163" s="32"/>
      <c r="BV163" s="32"/>
      <c r="BX163" s="32"/>
      <c r="CH163" s="32"/>
      <c r="CN163" s="32"/>
      <c r="CP163" s="32"/>
      <c r="DL163" s="32"/>
      <c r="DN163" s="32"/>
      <c r="DP163" s="32"/>
      <c r="DR163" s="32"/>
      <c r="DT163" s="32"/>
      <c r="DV163" s="32"/>
      <c r="FF163" s="32"/>
    </row>
    <row r="164" spans="36:162" ht="12.75" customHeight="1">
      <c r="AJ164" s="32"/>
      <c r="AL164" s="32"/>
      <c r="AN164" s="32"/>
      <c r="BV164" s="32"/>
      <c r="BX164" s="32"/>
      <c r="CH164" s="32"/>
      <c r="CN164" s="32"/>
      <c r="CP164" s="32"/>
      <c r="DL164" s="32"/>
      <c r="DN164" s="32"/>
      <c r="DP164" s="32"/>
      <c r="DR164" s="32"/>
      <c r="DT164" s="32"/>
      <c r="DV164" s="32"/>
      <c r="FF164" s="32"/>
    </row>
  </sheetData>
  <phoneticPr fontId="29" type="noConversion"/>
  <pageMargins left="0.39370078740157483" right="0.39370078740157483" top="0.59055118110236227" bottom="0.39370078740157483" header="0.39370078740157483" footer="0.39370078740157483"/>
  <pageSetup paperSize="9" scale="64" fitToWidth="12" orientation="landscape" horizontalDpi="300" verticalDpi="300" r:id="rId1"/>
  <headerFooter alignWithMargins="0">
    <oddHeader>&amp;CASSOCIATION OF COLLECTIVE INVESTMENTS - QUARTERLY REPORT FOR QUARTER ENDED 31 DECEMBER 2007</oddHeader>
    <oddFooter>&amp;R&amp;A: Page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52">
    <pageSetUpPr fitToPage="1"/>
  </sheetPr>
  <dimension ref="A2:GS101"/>
  <sheetViews>
    <sheetView workbookViewId="0" xr3:uid="{F4A53677-9E12-59C4-BAB1-211CDE2C826E}">
      <pane xSplit="3" ySplit="5" topLeftCell="EA6" activePane="bottomRight" state="frozen"/>
      <selection activeCell="HO35" sqref="HO35"/>
      <selection pane="bottomLeft" activeCell="HO35" sqref="HO35"/>
      <selection pane="topRight" activeCell="HO35" sqref="HO35"/>
      <selection pane="bottomRight" activeCell="HO35" sqref="HO35"/>
    </sheetView>
  </sheetViews>
  <sheetFormatPr defaultRowHeight="12.75" customHeight="1"/>
  <cols>
    <col min="1" max="1" width="48.85546875" style="32" bestFit="1" customWidth="1"/>
    <col min="2" max="2" width="12.7109375" style="32" customWidth="1"/>
    <col min="3" max="3" width="4" style="32" customWidth="1"/>
    <col min="4" max="4" width="11.140625" style="32" customWidth="1"/>
    <col min="5" max="5" width="4.28515625" style="32" bestFit="1" customWidth="1"/>
    <col min="6" max="6" width="13.140625" style="32" bestFit="1" customWidth="1"/>
    <col min="7" max="7" width="4.5703125" style="32" bestFit="1" customWidth="1"/>
    <col min="8" max="8" width="12.7109375" style="32" customWidth="1"/>
    <col min="9" max="9" width="4.28515625" style="32" bestFit="1" customWidth="1"/>
    <col min="10" max="10" width="12.7109375" style="32" customWidth="1"/>
    <col min="11" max="11" width="4.28515625" style="32" bestFit="1" customWidth="1"/>
    <col min="12" max="12" width="12.28515625" style="32" customWidth="1"/>
    <col min="13" max="13" width="5.5703125" style="32" customWidth="1"/>
    <col min="14" max="14" width="11.85546875" style="32" customWidth="1"/>
    <col min="15" max="15" width="5.5703125" style="32" customWidth="1"/>
    <col min="16" max="16" width="12.7109375" style="32" customWidth="1"/>
    <col min="17" max="17" width="5.5703125" style="32" customWidth="1"/>
    <col min="18" max="18" width="9.28515625" style="32" bestFit="1" customWidth="1"/>
    <col min="19" max="19" width="5.5703125" style="32" customWidth="1"/>
    <col min="20" max="20" width="12.7109375" style="32" customWidth="1"/>
    <col min="21" max="21" width="5.5703125" style="32" customWidth="1"/>
    <col min="22" max="22" width="12.7109375" style="32" customWidth="1"/>
    <col min="23" max="23" width="4.140625" style="32" bestFit="1" customWidth="1"/>
    <col min="24" max="24" width="12.28515625" style="32" customWidth="1"/>
    <col min="25" max="25" width="5.5703125" style="32" customWidth="1"/>
    <col min="26" max="26" width="10.85546875" style="32" customWidth="1"/>
    <col min="27" max="27" width="5.5703125" style="32" customWidth="1"/>
    <col min="28" max="28" width="12.7109375" style="32" customWidth="1"/>
    <col min="29" max="29" width="5.5703125" style="32" customWidth="1"/>
    <col min="30" max="30" width="9.5703125" style="32" customWidth="1"/>
    <col min="31" max="31" width="5.5703125" style="32" customWidth="1"/>
    <col min="32" max="32" width="12.28515625" style="32" customWidth="1"/>
    <col min="33" max="33" width="3.85546875" style="32" customWidth="1"/>
    <col min="34" max="34" width="12.28515625" style="32" customWidth="1"/>
    <col min="35" max="35" width="3.85546875" style="32" customWidth="1"/>
    <col min="36" max="36" width="9.5703125" style="32" customWidth="1"/>
    <col min="37" max="37" width="5.5703125" style="32" customWidth="1"/>
    <col min="38" max="38" width="12.7109375" style="32" customWidth="1"/>
    <col min="39" max="39" width="6.28515625" style="32" customWidth="1"/>
    <col min="40" max="40" width="12.7109375" style="32" customWidth="1"/>
    <col min="41" max="41" width="5.5703125" style="32" customWidth="1"/>
    <col min="42" max="42" width="12.7109375" style="32" customWidth="1"/>
    <col min="43" max="43" width="5.5703125" style="32" customWidth="1"/>
    <col min="44" max="44" width="11.42578125" style="32" customWidth="1"/>
    <col min="45" max="45" width="5.5703125" style="32" customWidth="1"/>
    <col min="46" max="46" width="10.140625" style="32" customWidth="1"/>
    <col min="47" max="47" width="3.85546875" style="32" customWidth="1"/>
    <col min="48" max="48" width="11.42578125" style="32" customWidth="1"/>
    <col min="49" max="49" width="5.5703125" style="32" customWidth="1"/>
    <col min="50" max="50" width="9.7109375" style="32" customWidth="1"/>
    <col min="51" max="51" width="4.7109375" style="32" customWidth="1"/>
    <col min="52" max="52" width="10.5703125" style="32" customWidth="1"/>
    <col min="53" max="53" width="5.140625" style="32" customWidth="1"/>
    <col min="54" max="54" width="13.42578125" style="32" customWidth="1"/>
    <col min="55" max="55" width="4.140625" style="32" bestFit="1" customWidth="1"/>
    <col min="56" max="56" width="9.42578125" style="32" customWidth="1"/>
    <col min="57" max="57" width="5.42578125" style="32" customWidth="1"/>
    <col min="58" max="58" width="13.42578125" style="32" customWidth="1"/>
    <col min="59" max="59" width="4.140625" style="32" bestFit="1" customWidth="1"/>
    <col min="60" max="60" width="13.42578125" style="32" customWidth="1"/>
    <col min="61" max="61" width="4.140625" style="32" bestFit="1" customWidth="1"/>
    <col min="62" max="62" width="13.42578125" style="32" customWidth="1"/>
    <col min="63" max="63" width="4.140625" style="32" bestFit="1" customWidth="1"/>
    <col min="64" max="64" width="13.42578125" style="32" customWidth="1"/>
    <col min="65" max="65" width="4.140625" style="32" bestFit="1" customWidth="1"/>
    <col min="66" max="66" width="12.7109375" style="32" customWidth="1"/>
    <col min="67" max="67" width="5.5703125" style="32" customWidth="1"/>
    <col min="68" max="68" width="12.7109375" style="32" customWidth="1"/>
    <col min="69" max="69" width="5.5703125" style="32" customWidth="1"/>
    <col min="70" max="70" width="12.7109375" style="32" customWidth="1"/>
    <col min="71" max="71" width="5.5703125" style="32" customWidth="1"/>
    <col min="72" max="72" width="10.85546875" style="32" customWidth="1"/>
    <col min="73" max="73" width="4.140625" style="32" bestFit="1" customWidth="1"/>
    <col min="74" max="74" width="12" style="32" customWidth="1"/>
    <col min="75" max="75" width="3.85546875" style="32" customWidth="1"/>
    <col min="76" max="76" width="10.85546875" style="32" customWidth="1"/>
    <col min="77" max="77" width="4.140625" style="32" bestFit="1" customWidth="1"/>
    <col min="78" max="78" width="10.85546875" style="32" customWidth="1"/>
    <col min="79" max="79" width="4.140625" style="32" bestFit="1" customWidth="1"/>
    <col min="80" max="80" width="13.42578125" style="32" bestFit="1" customWidth="1"/>
    <col min="81" max="81" width="3.85546875" style="32" customWidth="1"/>
    <col min="82" max="82" width="12.7109375" style="32" customWidth="1"/>
    <col min="83" max="83" width="5.5703125" style="32" customWidth="1"/>
    <col min="84" max="84" width="12.7109375" style="32" customWidth="1"/>
    <col min="85" max="85" width="5.5703125" style="32" customWidth="1"/>
    <col min="86" max="86" width="12.7109375" style="32" customWidth="1"/>
    <col min="87" max="87" width="4.140625" style="32" bestFit="1" customWidth="1"/>
    <col min="88" max="88" width="12.7109375" style="32" customWidth="1"/>
    <col min="89" max="89" width="4.140625" style="32" bestFit="1" customWidth="1"/>
    <col min="90" max="90" width="12.7109375" style="32" customWidth="1"/>
    <col min="91" max="91" width="4.140625" style="32" bestFit="1" customWidth="1"/>
    <col min="92" max="92" width="12" style="32" customWidth="1"/>
    <col min="93" max="93" width="4.42578125" style="32" bestFit="1" customWidth="1"/>
    <col min="94" max="94" width="13.85546875" style="32" customWidth="1"/>
    <col min="95" max="95" width="4.7109375" style="32" customWidth="1"/>
    <col min="96" max="96" width="14.28515625" style="32" customWidth="1"/>
    <col min="97" max="97" width="4.140625" style="32" bestFit="1" customWidth="1"/>
    <col min="98" max="98" width="13.140625" style="32" customWidth="1"/>
    <col min="99" max="99" width="4.42578125" style="32" bestFit="1" customWidth="1"/>
    <col min="100" max="100" width="14.5703125" style="32" customWidth="1"/>
    <col min="101" max="101" width="4.140625" style="32" bestFit="1" customWidth="1"/>
    <col min="102" max="102" width="14.5703125" style="32" customWidth="1"/>
    <col min="103" max="103" width="4.28515625" style="32" customWidth="1"/>
    <col min="104" max="104" width="9.5703125" style="32" customWidth="1"/>
    <col min="105" max="105" width="4.7109375" style="32" customWidth="1"/>
    <col min="106" max="106" width="9.5703125" style="32" customWidth="1"/>
    <col min="107" max="107" width="4.7109375" style="32" customWidth="1"/>
    <col min="108" max="108" width="9.5703125" style="32" customWidth="1"/>
    <col min="109" max="109" width="4.7109375" style="32" customWidth="1"/>
    <col min="110" max="110" width="9.5703125" style="32" customWidth="1"/>
    <col min="111" max="111" width="4.7109375" style="32" customWidth="1"/>
    <col min="112" max="112" width="9.5703125" style="32" customWidth="1"/>
    <col min="113" max="113" width="4.7109375" style="32" customWidth="1"/>
    <col min="114" max="114" width="11.140625" style="32" customWidth="1"/>
    <col min="115" max="115" width="4.7109375" style="32" customWidth="1"/>
    <col min="116" max="116" width="11.42578125" style="32" customWidth="1"/>
    <col min="117" max="117" width="3.85546875" style="32" customWidth="1"/>
    <col min="118" max="118" width="11.5703125" style="32" customWidth="1"/>
    <col min="119" max="119" width="5.5703125" style="32" customWidth="1"/>
    <col min="120" max="120" width="11.5703125" style="32" customWidth="1"/>
    <col min="121" max="121" width="5.5703125" style="32" customWidth="1"/>
    <col min="122" max="122" width="12.140625" style="32" customWidth="1"/>
    <col min="123" max="123" width="5.5703125" style="32" customWidth="1"/>
    <col min="124" max="124" width="9.85546875" style="32" customWidth="1"/>
    <col min="125" max="125" width="5.5703125" style="32" customWidth="1"/>
    <col min="126" max="126" width="11" style="32" customWidth="1"/>
    <col min="127" max="127" width="5.5703125" style="32" customWidth="1"/>
    <col min="128" max="128" width="11" style="32" customWidth="1"/>
    <col min="129" max="129" width="5.5703125" style="32" customWidth="1"/>
    <col min="130" max="130" width="10.7109375" style="32" customWidth="1"/>
    <col min="131" max="131" width="5.5703125" style="32" customWidth="1"/>
    <col min="132" max="132" width="9.28515625" style="32" customWidth="1"/>
    <col min="133" max="133" width="5.5703125" style="32" customWidth="1"/>
    <col min="134" max="134" width="9.85546875" style="32" customWidth="1"/>
    <col min="135" max="135" width="5.5703125" style="32" customWidth="1"/>
    <col min="136" max="136" width="10.85546875" style="32" customWidth="1"/>
    <col min="137" max="137" width="4" style="32" customWidth="1"/>
    <col min="138" max="138" width="11.5703125" style="32" customWidth="1"/>
    <col min="139" max="139" width="4.140625" style="32" bestFit="1" customWidth="1"/>
    <col min="140" max="140" width="9.42578125" style="32" customWidth="1"/>
    <col min="141" max="141" width="5.5703125" style="32" customWidth="1"/>
    <col min="142" max="142" width="9.85546875" style="32" customWidth="1"/>
    <col min="143" max="143" width="5.5703125" style="32" customWidth="1"/>
    <col min="144" max="144" width="9" style="32" customWidth="1"/>
    <col min="145" max="145" width="5.5703125" style="32" customWidth="1"/>
    <col min="146" max="146" width="11.85546875" style="32" customWidth="1"/>
    <col min="147" max="147" width="5.5703125" style="32" customWidth="1"/>
    <col min="148" max="148" width="11.5703125" style="32" customWidth="1"/>
    <col min="149" max="149" width="5.5703125" style="32" customWidth="1"/>
    <col min="150" max="150" width="11.5703125" style="32" customWidth="1"/>
    <col min="151" max="151" width="5.5703125" style="32" customWidth="1"/>
    <col min="152" max="152" width="11.5703125" style="32" customWidth="1"/>
    <col min="153" max="153" width="5.5703125" style="32" customWidth="1"/>
    <col min="154" max="154" width="10.28515625" style="32" customWidth="1"/>
    <col min="155" max="155" width="5.5703125" style="32" customWidth="1"/>
    <col min="156" max="156" width="12.7109375" style="32" customWidth="1"/>
    <col min="157" max="157" width="5.5703125" style="32" customWidth="1"/>
    <col min="158" max="158" width="10.85546875" style="32" customWidth="1"/>
    <col min="159" max="159" width="4.7109375" style="32" customWidth="1"/>
    <col min="160" max="160" width="11.42578125" style="32" customWidth="1"/>
    <col min="161" max="161" width="5.5703125" style="32" customWidth="1"/>
    <col min="162" max="162" width="10.28515625" style="32" customWidth="1"/>
    <col min="163" max="163" width="4.42578125" style="32" bestFit="1" customWidth="1"/>
    <col min="164" max="164" width="10.28515625" style="32" customWidth="1"/>
    <col min="165" max="165" width="4.42578125" style="32" bestFit="1" customWidth="1"/>
    <col min="166" max="166" width="10.28515625" style="32" customWidth="1"/>
    <col min="167" max="167" width="4.42578125" style="32" bestFit="1" customWidth="1"/>
    <col min="168" max="168" width="10.85546875" style="32" customWidth="1"/>
    <col min="169" max="169" width="4.140625" style="32" bestFit="1" customWidth="1"/>
    <col min="170" max="170" width="10.85546875" style="32" customWidth="1"/>
    <col min="171" max="171" width="4.140625" style="32" bestFit="1" customWidth="1"/>
    <col min="172" max="172" width="11" style="32" customWidth="1"/>
    <col min="173" max="173" width="4.140625" style="32" bestFit="1" customWidth="1"/>
    <col min="174" max="174" width="11" style="32" customWidth="1"/>
    <col min="175" max="175" width="4.140625" style="32" bestFit="1" customWidth="1"/>
    <col min="176" max="176" width="11" style="32" customWidth="1"/>
    <col min="177" max="177" width="4.42578125" style="32" bestFit="1" customWidth="1"/>
    <col min="178" max="178" width="11" style="32" customWidth="1"/>
    <col min="179" max="179" width="4.42578125" style="32" bestFit="1" customWidth="1"/>
    <col min="180" max="180" width="11.42578125" style="32" customWidth="1"/>
    <col min="181" max="181" width="4.140625" style="32" bestFit="1" customWidth="1"/>
    <col min="182" max="182" width="12" style="32" customWidth="1"/>
    <col min="183" max="183" width="3.85546875" style="32" customWidth="1"/>
    <col min="184" max="184" width="12.7109375" style="32" customWidth="1"/>
    <col min="185" max="185" width="4.42578125" style="32" bestFit="1" customWidth="1"/>
    <col min="186" max="186" width="12.7109375" style="32" customWidth="1"/>
    <col min="187" max="187" width="4.42578125" style="32" bestFit="1" customWidth="1"/>
    <col min="188" max="188" width="12.7109375" style="32" customWidth="1"/>
    <col min="189" max="189" width="4.42578125" style="32" bestFit="1" customWidth="1"/>
    <col min="190" max="190" width="9.28515625" style="32" bestFit="1" customWidth="1"/>
    <col min="191" max="191" width="4.42578125" style="32" bestFit="1" customWidth="1"/>
    <col min="192" max="192" width="9" style="32" customWidth="1"/>
    <col min="193" max="193" width="4.42578125" style="32" bestFit="1" customWidth="1"/>
    <col min="194" max="194" width="10.7109375" style="32" customWidth="1"/>
    <col min="195" max="195" width="4.42578125" style="32" bestFit="1" customWidth="1"/>
    <col min="196" max="196" width="9.28515625" style="32" bestFit="1" customWidth="1"/>
    <col min="197" max="197" width="4.42578125" style="32" bestFit="1" customWidth="1"/>
    <col min="198" max="198" width="11.85546875" style="32" customWidth="1"/>
    <col min="199" max="199" width="4.42578125" style="32" bestFit="1" customWidth="1"/>
    <col min="200" max="201" width="9.140625" style="1358"/>
    <col min="202" max="16384" width="9.140625" style="32"/>
  </cols>
  <sheetData>
    <row r="2" spans="1:199" ht="12.75" customHeight="1">
      <c r="F2" s="1394" t="s">
        <v>385</v>
      </c>
      <c r="N2" s="1394" t="s">
        <v>385</v>
      </c>
      <c r="R2" s="1394" t="s">
        <v>385</v>
      </c>
      <c r="AB2" s="1394" t="s">
        <v>385</v>
      </c>
      <c r="AD2" s="32" t="s">
        <v>385</v>
      </c>
      <c r="AT2" s="1394" t="s">
        <v>385</v>
      </c>
      <c r="AX2" s="1394" t="s">
        <v>385</v>
      </c>
      <c r="AZ2" s="1394" t="s">
        <v>385</v>
      </c>
      <c r="BD2" s="1394" t="s">
        <v>385</v>
      </c>
      <c r="BN2" s="1394" t="s">
        <v>385</v>
      </c>
      <c r="BP2" s="1394" t="s">
        <v>385</v>
      </c>
      <c r="BR2" s="1394" t="s">
        <v>385</v>
      </c>
      <c r="BV2" s="1394" t="s">
        <v>385</v>
      </c>
      <c r="CN2" s="1394" t="s">
        <v>385</v>
      </c>
      <c r="CT2" s="1394" t="s">
        <v>385</v>
      </c>
      <c r="CZ2" s="1394" t="s">
        <v>385</v>
      </c>
      <c r="DB2" s="1394" t="s">
        <v>385</v>
      </c>
      <c r="DD2" s="1394" t="s">
        <v>385</v>
      </c>
      <c r="DF2" s="1394" t="s">
        <v>385</v>
      </c>
      <c r="DH2" s="1394" t="s">
        <v>385</v>
      </c>
      <c r="DJ2" s="1394" t="s">
        <v>385</v>
      </c>
      <c r="DL2" s="1394" t="s">
        <v>385</v>
      </c>
      <c r="DZ2" s="1394" t="s">
        <v>385</v>
      </c>
      <c r="ED2" s="1394" t="s">
        <v>385</v>
      </c>
      <c r="EF2" s="1394" t="s">
        <v>385</v>
      </c>
      <c r="EJ2" s="1394" t="s">
        <v>385</v>
      </c>
      <c r="EN2" s="1394" t="s">
        <v>385</v>
      </c>
      <c r="EZ2" s="1394" t="s">
        <v>385</v>
      </c>
      <c r="FB2" s="1394" t="s">
        <v>385</v>
      </c>
      <c r="FF2" s="1394" t="s">
        <v>385</v>
      </c>
      <c r="FH2" s="1394" t="s">
        <v>385</v>
      </c>
      <c r="FJ2" s="1394" t="s">
        <v>385</v>
      </c>
      <c r="FT2" s="1394" t="s">
        <v>385</v>
      </c>
      <c r="FV2" s="1394" t="s">
        <v>385</v>
      </c>
      <c r="FZ2" s="1394" t="s">
        <v>385</v>
      </c>
      <c r="GB2" s="1394" t="s">
        <v>385</v>
      </c>
      <c r="GD2" s="1394" t="s">
        <v>385</v>
      </c>
      <c r="GF2" s="1394" t="s">
        <v>385</v>
      </c>
      <c r="GH2" s="1394" t="s">
        <v>385</v>
      </c>
      <c r="GJ2" s="1394" t="s">
        <v>385</v>
      </c>
      <c r="GL2" s="1394" t="s">
        <v>385</v>
      </c>
      <c r="GN2" s="1394" t="s">
        <v>385</v>
      </c>
      <c r="GP2" s="1394" t="s">
        <v>385</v>
      </c>
    </row>
    <row r="3" spans="1:199" s="95" customFormat="1" ht="12.75" customHeight="1">
      <c r="A3" s="1414" t="s">
        <v>605</v>
      </c>
      <c r="B3" s="1398" t="s">
        <v>83</v>
      </c>
      <c r="C3" s="1395"/>
      <c r="D3" s="1397" t="s">
        <v>825</v>
      </c>
      <c r="E3" s="1395"/>
      <c r="F3" s="1397" t="s">
        <v>826</v>
      </c>
      <c r="G3" s="1395"/>
      <c r="H3" s="1398" t="s">
        <v>388</v>
      </c>
      <c r="I3" s="1395"/>
      <c r="J3" s="1398" t="s">
        <v>388</v>
      </c>
      <c r="K3" s="1395"/>
      <c r="L3" s="1396" t="s">
        <v>390</v>
      </c>
      <c r="M3" s="1396"/>
      <c r="N3" s="1396" t="s">
        <v>390</v>
      </c>
      <c r="O3" s="1396"/>
      <c r="P3" s="1396" t="s">
        <v>390</v>
      </c>
      <c r="Q3" s="1396"/>
      <c r="R3" s="1396" t="s">
        <v>389</v>
      </c>
      <c r="S3" s="1396"/>
      <c r="T3" s="1396" t="s">
        <v>390</v>
      </c>
      <c r="U3" s="1395"/>
      <c r="V3" s="1398" t="s">
        <v>827</v>
      </c>
      <c r="W3" s="1395"/>
      <c r="X3" s="1395" t="s">
        <v>391</v>
      </c>
      <c r="Y3" s="1395"/>
      <c r="Z3" s="1397" t="s">
        <v>828</v>
      </c>
      <c r="AA3" s="1395"/>
      <c r="AB3" s="1396" t="s">
        <v>393</v>
      </c>
      <c r="AC3" s="1395"/>
      <c r="AD3" s="1397" t="s">
        <v>678</v>
      </c>
      <c r="AE3" s="1395"/>
      <c r="AF3" s="1395" t="s">
        <v>829</v>
      </c>
      <c r="AG3" s="1395"/>
      <c r="AH3" s="1395" t="s">
        <v>830</v>
      </c>
      <c r="AI3" s="1395"/>
      <c r="AJ3" s="1397" t="s">
        <v>831</v>
      </c>
      <c r="AK3" s="1395"/>
      <c r="AL3" s="1397" t="s">
        <v>832</v>
      </c>
      <c r="AM3" s="1395"/>
      <c r="AN3" s="1395" t="s">
        <v>833</v>
      </c>
      <c r="AO3" s="1395"/>
      <c r="AP3" s="1395" t="s">
        <v>833</v>
      </c>
      <c r="AQ3" s="1395"/>
      <c r="AR3" s="1395" t="s">
        <v>833</v>
      </c>
      <c r="AS3" s="1395"/>
      <c r="AT3" s="1397" t="s">
        <v>834</v>
      </c>
      <c r="AU3" s="1395"/>
      <c r="AV3" s="1395" t="s">
        <v>404</v>
      </c>
      <c r="AW3" s="1395"/>
      <c r="AX3" s="1397" t="s">
        <v>835</v>
      </c>
      <c r="AY3" s="1397"/>
      <c r="AZ3" s="1397" t="s">
        <v>571</v>
      </c>
      <c r="BA3" s="1397"/>
      <c r="BB3" s="1397" t="s">
        <v>571</v>
      </c>
      <c r="BC3" s="1395"/>
      <c r="BD3" s="1397" t="s">
        <v>571</v>
      </c>
      <c r="BE3" s="1395"/>
      <c r="BF3" s="1397" t="s">
        <v>571</v>
      </c>
      <c r="BG3" s="1395"/>
      <c r="BH3" s="1395" t="s">
        <v>405</v>
      </c>
      <c r="BI3" s="1395"/>
      <c r="BJ3" s="1395" t="s">
        <v>405</v>
      </c>
      <c r="BK3" s="1395"/>
      <c r="BL3" s="1395" t="s">
        <v>405</v>
      </c>
      <c r="BM3" s="1395"/>
      <c r="BN3" s="1397" t="s">
        <v>836</v>
      </c>
      <c r="BO3" s="1395"/>
      <c r="BP3" s="1397" t="s">
        <v>836</v>
      </c>
      <c r="BQ3" s="1395"/>
      <c r="BR3" s="1397" t="s">
        <v>836</v>
      </c>
      <c r="BS3" s="1395"/>
      <c r="BT3" s="1398" t="s">
        <v>409</v>
      </c>
      <c r="BU3" s="1395"/>
      <c r="BV3" s="1397" t="s">
        <v>411</v>
      </c>
      <c r="BW3" s="1395"/>
      <c r="BX3" s="1398" t="s">
        <v>764</v>
      </c>
      <c r="BY3" s="1395"/>
      <c r="BZ3" s="1398" t="s">
        <v>764</v>
      </c>
      <c r="CA3" s="1395"/>
      <c r="CB3" s="1397" t="s">
        <v>414</v>
      </c>
      <c r="CC3" s="1395"/>
      <c r="CD3" s="1398" t="s">
        <v>522</v>
      </c>
      <c r="CE3" s="1395"/>
      <c r="CF3" s="1398" t="s">
        <v>837</v>
      </c>
      <c r="CG3" s="1395"/>
      <c r="CH3" s="1397" t="s">
        <v>838</v>
      </c>
      <c r="CI3" s="1395"/>
      <c r="CJ3" s="1397" t="s">
        <v>418</v>
      </c>
      <c r="CK3" s="1395"/>
      <c r="CL3" s="1397" t="s">
        <v>419</v>
      </c>
      <c r="CM3" s="1395"/>
      <c r="CN3" s="1397" t="s">
        <v>421</v>
      </c>
      <c r="CO3" s="1395"/>
      <c r="CP3" s="1398" t="s">
        <v>422</v>
      </c>
      <c r="CQ3" s="1395"/>
      <c r="CR3" s="1398" t="s">
        <v>839</v>
      </c>
      <c r="CS3" s="1395"/>
      <c r="CT3" s="1398" t="s">
        <v>423</v>
      </c>
      <c r="CU3" s="1395"/>
      <c r="CV3" s="1398" t="s">
        <v>425</v>
      </c>
      <c r="CW3" s="1395"/>
      <c r="CX3" s="1398" t="s">
        <v>425</v>
      </c>
      <c r="CY3" s="1395"/>
      <c r="CZ3" s="1396" t="s">
        <v>840</v>
      </c>
      <c r="DA3" s="1396"/>
      <c r="DB3" s="1396" t="s">
        <v>840</v>
      </c>
      <c r="DC3" s="1396"/>
      <c r="DD3" s="1396" t="s">
        <v>840</v>
      </c>
      <c r="DE3" s="1396"/>
      <c r="DF3" s="1396" t="s">
        <v>840</v>
      </c>
      <c r="DG3" s="1395"/>
      <c r="DH3" s="1397" t="s">
        <v>769</v>
      </c>
      <c r="DI3" s="1395"/>
      <c r="DJ3" s="1397" t="s">
        <v>769</v>
      </c>
      <c r="DK3" s="1397"/>
      <c r="DL3" s="1397" t="s">
        <v>769</v>
      </c>
      <c r="DM3" s="1395"/>
      <c r="DN3" s="1398" t="s">
        <v>428</v>
      </c>
      <c r="DO3" s="1395"/>
      <c r="DP3" s="1398" t="s">
        <v>428</v>
      </c>
      <c r="DQ3" s="1395"/>
      <c r="DR3" s="1397" t="s">
        <v>841</v>
      </c>
      <c r="DS3" s="1397"/>
      <c r="DT3" s="1397" t="s">
        <v>841</v>
      </c>
      <c r="DU3" s="1397"/>
      <c r="DV3" s="1397" t="s">
        <v>841</v>
      </c>
      <c r="DW3" s="1395"/>
      <c r="DX3" s="1397" t="s">
        <v>841</v>
      </c>
      <c r="DY3" s="1395"/>
      <c r="DZ3" s="1397" t="s">
        <v>842</v>
      </c>
      <c r="EA3" s="1395"/>
      <c r="EB3" s="1395" t="s">
        <v>436</v>
      </c>
      <c r="EC3" s="1395"/>
      <c r="ED3" s="1398" t="s">
        <v>437</v>
      </c>
      <c r="EE3" s="1395"/>
      <c r="EF3" s="1397" t="s">
        <v>627</v>
      </c>
      <c r="EG3" s="1395"/>
      <c r="EH3" s="1395" t="s">
        <v>441</v>
      </c>
      <c r="EI3" s="1397"/>
      <c r="EJ3" s="1397" t="s">
        <v>442</v>
      </c>
      <c r="EK3" s="1395"/>
      <c r="EL3" s="1396" t="s">
        <v>843</v>
      </c>
      <c r="EM3" s="1395"/>
      <c r="EN3" s="1395" t="s">
        <v>443</v>
      </c>
      <c r="EO3" s="1395"/>
      <c r="EP3" s="1396" t="s">
        <v>844</v>
      </c>
      <c r="EQ3" s="1396"/>
      <c r="ER3" s="1396" t="s">
        <v>844</v>
      </c>
      <c r="ES3" s="1396"/>
      <c r="ET3" s="1396" t="s">
        <v>844</v>
      </c>
      <c r="EU3" s="1396"/>
      <c r="EV3" s="1396" t="s">
        <v>844</v>
      </c>
      <c r="EW3" s="1395"/>
      <c r="EX3" s="1396" t="s">
        <v>845</v>
      </c>
      <c r="EY3" s="1395"/>
      <c r="EZ3" s="1397" t="s">
        <v>586</v>
      </c>
      <c r="FA3" s="1395"/>
      <c r="FB3" s="1397" t="s">
        <v>846</v>
      </c>
      <c r="FC3" s="1395"/>
      <c r="FD3" s="1397" t="s">
        <v>447</v>
      </c>
      <c r="FE3" s="1395"/>
      <c r="FF3" s="1396" t="s">
        <v>847</v>
      </c>
      <c r="FG3" s="1396"/>
      <c r="FH3" s="1396" t="s">
        <v>847</v>
      </c>
      <c r="FI3" s="1396"/>
      <c r="FJ3" s="1396" t="s">
        <v>847</v>
      </c>
      <c r="FK3" s="1397"/>
      <c r="FL3" s="1398" t="s">
        <v>450</v>
      </c>
      <c r="FM3" s="1397"/>
      <c r="FN3" s="1398" t="s">
        <v>450</v>
      </c>
      <c r="FO3" s="1397"/>
      <c r="FP3" s="1398" t="s">
        <v>450</v>
      </c>
      <c r="FQ3" s="1395"/>
      <c r="FR3" s="1396" t="s">
        <v>452</v>
      </c>
      <c r="FS3" s="1395"/>
      <c r="FT3" s="1398" t="s">
        <v>451</v>
      </c>
      <c r="FU3" s="1395"/>
      <c r="FV3" s="1397" t="s">
        <v>453</v>
      </c>
      <c r="FW3" s="1395"/>
      <c r="FX3" s="1397" t="s">
        <v>848</v>
      </c>
      <c r="FY3" s="1397"/>
      <c r="FZ3" s="1397" t="s">
        <v>726</v>
      </c>
      <c r="GA3" s="1395"/>
      <c r="GB3" s="1397" t="s">
        <v>587</v>
      </c>
      <c r="GC3" s="1395"/>
      <c r="GD3" s="1397" t="s">
        <v>587</v>
      </c>
      <c r="GE3" s="1395"/>
      <c r="GF3" s="1397" t="s">
        <v>587</v>
      </c>
      <c r="GG3" s="1395"/>
      <c r="GH3" s="1397" t="s">
        <v>849</v>
      </c>
      <c r="GI3" s="1395"/>
      <c r="GJ3" s="1397" t="s">
        <v>850</v>
      </c>
      <c r="GK3" s="1395"/>
      <c r="GL3" s="1397" t="s">
        <v>851</v>
      </c>
      <c r="GM3" s="1395"/>
      <c r="GN3" s="1397" t="s">
        <v>851</v>
      </c>
      <c r="GO3" s="1395"/>
      <c r="GP3" s="1397" t="s">
        <v>852</v>
      </c>
      <c r="GQ3" s="1395"/>
    </row>
    <row r="4" spans="1:199" s="95" customFormat="1" ht="12.75" customHeight="1">
      <c r="A4" s="1454" t="s">
        <v>853</v>
      </c>
      <c r="B4" s="1402"/>
      <c r="C4" s="1399"/>
      <c r="D4" s="1401" t="s">
        <v>854</v>
      </c>
      <c r="E4" s="1399"/>
      <c r="F4" s="1401" t="s">
        <v>855</v>
      </c>
      <c r="G4" s="1399"/>
      <c r="H4" s="1402" t="s">
        <v>799</v>
      </c>
      <c r="I4" s="1399"/>
      <c r="J4" s="1402" t="s">
        <v>856</v>
      </c>
      <c r="K4" s="1399"/>
      <c r="L4" s="1400" t="s">
        <v>857</v>
      </c>
      <c r="M4" s="1400"/>
      <c r="N4" s="1400" t="s">
        <v>858</v>
      </c>
      <c r="O4" s="1400"/>
      <c r="P4" s="1400" t="s">
        <v>859</v>
      </c>
      <c r="Q4" s="1400"/>
      <c r="R4" s="1400" t="s">
        <v>860</v>
      </c>
      <c r="S4" s="1400"/>
      <c r="T4" s="1400" t="s">
        <v>861</v>
      </c>
      <c r="U4" s="1399"/>
      <c r="V4" s="1402" t="s">
        <v>862</v>
      </c>
      <c r="W4" s="1399"/>
      <c r="X4" s="1399" t="s">
        <v>863</v>
      </c>
      <c r="Y4" s="1399"/>
      <c r="Z4" s="1401" t="s">
        <v>799</v>
      </c>
      <c r="AA4" s="1399"/>
      <c r="AB4" s="1400" t="s">
        <v>864</v>
      </c>
      <c r="AC4" s="1399"/>
      <c r="AD4" s="1401" t="s">
        <v>865</v>
      </c>
      <c r="AE4" s="1399"/>
      <c r="AF4" s="1399" t="s">
        <v>866</v>
      </c>
      <c r="AG4" s="1399"/>
      <c r="AH4" s="1399" t="s">
        <v>867</v>
      </c>
      <c r="AI4" s="1399"/>
      <c r="AJ4" s="1401" t="s">
        <v>593</v>
      </c>
      <c r="AK4" s="1399"/>
      <c r="AL4" s="1401" t="s">
        <v>868</v>
      </c>
      <c r="AM4" s="1399"/>
      <c r="AN4" s="1399" t="s">
        <v>869</v>
      </c>
      <c r="AO4" s="1399"/>
      <c r="AP4" s="1399" t="s">
        <v>870</v>
      </c>
      <c r="AQ4" s="1399"/>
      <c r="AR4" s="1399" t="s">
        <v>871</v>
      </c>
      <c r="AS4" s="1399"/>
      <c r="AT4" s="1401" t="s">
        <v>646</v>
      </c>
      <c r="AU4" s="1399"/>
      <c r="AV4" s="1399" t="s">
        <v>872</v>
      </c>
      <c r="AW4" s="1399"/>
      <c r="AX4" s="1401" t="s">
        <v>653</v>
      </c>
      <c r="AY4" s="1401"/>
      <c r="AZ4" s="1401" t="s">
        <v>730</v>
      </c>
      <c r="BA4" s="1401"/>
      <c r="BB4" s="1401" t="s">
        <v>873</v>
      </c>
      <c r="BC4" s="1399"/>
      <c r="BD4" s="1401" t="s">
        <v>874</v>
      </c>
      <c r="BE4" s="1399"/>
      <c r="BF4" s="1401" t="s">
        <v>875</v>
      </c>
      <c r="BG4" s="1399"/>
      <c r="BH4" s="1399" t="s">
        <v>876</v>
      </c>
      <c r="BI4" s="1399"/>
      <c r="BJ4" s="1399" t="s">
        <v>877</v>
      </c>
      <c r="BK4" s="1399"/>
      <c r="BL4" s="1399" t="s">
        <v>878</v>
      </c>
      <c r="BM4" s="1399"/>
      <c r="BN4" s="1401" t="s">
        <v>879</v>
      </c>
      <c r="BO4" s="1399"/>
      <c r="BP4" s="1401" t="s">
        <v>880</v>
      </c>
      <c r="BQ4" s="1399"/>
      <c r="BR4" s="1401" t="s">
        <v>881</v>
      </c>
      <c r="BS4" s="1399"/>
      <c r="BT4" s="46" t="s">
        <v>882</v>
      </c>
      <c r="BU4" s="1399"/>
      <c r="BV4" s="1401" t="s">
        <v>883</v>
      </c>
      <c r="BW4" s="1399"/>
      <c r="BX4" s="46" t="s">
        <v>660</v>
      </c>
      <c r="BY4" s="1399"/>
      <c r="BZ4" s="46" t="s">
        <v>884</v>
      </c>
      <c r="CA4" s="1399"/>
      <c r="CB4" s="1401" t="s">
        <v>783</v>
      </c>
      <c r="CC4" s="1399"/>
      <c r="CD4" s="1402" t="s">
        <v>885</v>
      </c>
      <c r="CE4" s="1399"/>
      <c r="CF4" s="1402" t="s">
        <v>886</v>
      </c>
      <c r="CG4" s="1399"/>
      <c r="CH4" s="1401" t="s">
        <v>887</v>
      </c>
      <c r="CI4" s="1399"/>
      <c r="CJ4" s="1401" t="s">
        <v>888</v>
      </c>
      <c r="CK4" s="1399"/>
      <c r="CL4" s="1401" t="s">
        <v>889</v>
      </c>
      <c r="CM4" s="1399"/>
      <c r="CN4" s="1401" t="s">
        <v>643</v>
      </c>
      <c r="CO4" s="1399"/>
      <c r="CP4" s="1402" t="s">
        <v>890</v>
      </c>
      <c r="CQ4" s="1399"/>
      <c r="CR4" s="1402" t="s">
        <v>891</v>
      </c>
      <c r="CS4" s="1399"/>
      <c r="CT4" s="1402" t="s">
        <v>892</v>
      </c>
      <c r="CU4" s="1399"/>
      <c r="CV4" s="1402" t="s">
        <v>856</v>
      </c>
      <c r="CW4" s="1399"/>
      <c r="CX4" s="1402" t="s">
        <v>893</v>
      </c>
      <c r="CY4" s="1399"/>
      <c r="CZ4" s="1400" t="s">
        <v>894</v>
      </c>
      <c r="DA4" s="1400"/>
      <c r="DB4" s="1400" t="s">
        <v>657</v>
      </c>
      <c r="DC4" s="1400"/>
      <c r="DD4" s="1400" t="s">
        <v>895</v>
      </c>
      <c r="DE4" s="1400"/>
      <c r="DF4" s="1400" t="s">
        <v>670</v>
      </c>
      <c r="DG4" s="1399"/>
      <c r="DH4" s="1401" t="s">
        <v>657</v>
      </c>
      <c r="DI4" s="1399"/>
      <c r="DJ4" s="1401" t="s">
        <v>896</v>
      </c>
      <c r="DK4" s="1401"/>
      <c r="DL4" s="1415" t="s">
        <v>897</v>
      </c>
      <c r="DM4" s="1399"/>
      <c r="DN4" s="1402" t="s">
        <v>898</v>
      </c>
      <c r="DO4" s="1399"/>
      <c r="DP4" s="1402" t="s">
        <v>882</v>
      </c>
      <c r="DQ4" s="1399"/>
      <c r="DR4" s="1401" t="s">
        <v>899</v>
      </c>
      <c r="DS4" s="1401"/>
      <c r="DT4" s="1401" t="s">
        <v>900</v>
      </c>
      <c r="DU4" s="1401"/>
      <c r="DV4" s="1401" t="s">
        <v>901</v>
      </c>
      <c r="DW4" s="1399"/>
      <c r="DX4" s="1401" t="s">
        <v>882</v>
      </c>
      <c r="DY4" s="1399"/>
      <c r="DZ4" s="1401" t="s">
        <v>902</v>
      </c>
      <c r="EA4" s="1399"/>
      <c r="EB4" s="1399" t="s">
        <v>903</v>
      </c>
      <c r="EC4" s="1399"/>
      <c r="ED4" s="1402" t="s">
        <v>874</v>
      </c>
      <c r="EE4" s="1399"/>
      <c r="EF4" s="1415" t="s">
        <v>646</v>
      </c>
      <c r="EG4" s="1399"/>
      <c r="EH4" s="1399" t="s">
        <v>904</v>
      </c>
      <c r="EI4" s="1401"/>
      <c r="EJ4" s="1401" t="s">
        <v>643</v>
      </c>
      <c r="EK4" s="1399"/>
      <c r="EL4" s="1400" t="s">
        <v>893</v>
      </c>
      <c r="EM4" s="1399"/>
      <c r="EN4" s="1399" t="s">
        <v>643</v>
      </c>
      <c r="EO4" s="1399"/>
      <c r="EP4" s="1400" t="s">
        <v>905</v>
      </c>
      <c r="EQ4" s="1400"/>
      <c r="ER4" s="1400" t="s">
        <v>906</v>
      </c>
      <c r="ES4" s="1400"/>
      <c r="ET4" s="1400" t="s">
        <v>907</v>
      </c>
      <c r="EU4" s="1400"/>
      <c r="EV4" s="1400" t="s">
        <v>908</v>
      </c>
      <c r="EW4" s="1399"/>
      <c r="EX4" s="1400" t="s">
        <v>909</v>
      </c>
      <c r="EY4" s="1399"/>
      <c r="EZ4" s="1401" t="s">
        <v>653</v>
      </c>
      <c r="FA4" s="1399"/>
      <c r="FB4" s="1401" t="s">
        <v>910</v>
      </c>
      <c r="FC4" s="1399"/>
      <c r="FD4" s="1401" t="s">
        <v>903</v>
      </c>
      <c r="FE4" s="1399"/>
      <c r="FF4" s="1400" t="s">
        <v>911</v>
      </c>
      <c r="FG4" s="1400"/>
      <c r="FH4" s="1400" t="s">
        <v>912</v>
      </c>
      <c r="FI4" s="1400"/>
      <c r="FJ4" s="1400" t="s">
        <v>913</v>
      </c>
      <c r="FK4" s="1401"/>
      <c r="FL4" s="1402" t="s">
        <v>914</v>
      </c>
      <c r="FM4" s="1401"/>
      <c r="FN4" s="1402" t="s">
        <v>856</v>
      </c>
      <c r="FO4" s="1401"/>
      <c r="FP4" s="1402" t="s">
        <v>809</v>
      </c>
      <c r="FQ4" s="1399"/>
      <c r="FR4" s="1400" t="s">
        <v>915</v>
      </c>
      <c r="FS4" s="1399"/>
      <c r="FT4" s="1402" t="s">
        <v>916</v>
      </c>
      <c r="FU4" s="1399"/>
      <c r="FV4" s="1401" t="s">
        <v>917</v>
      </c>
      <c r="FW4" s="1399"/>
      <c r="FX4" s="1401" t="s">
        <v>918</v>
      </c>
      <c r="FY4" s="1401"/>
      <c r="FZ4" s="1401" t="s">
        <v>919</v>
      </c>
      <c r="GA4" s="1399"/>
      <c r="GB4" s="1401" t="s">
        <v>502</v>
      </c>
      <c r="GC4" s="1399"/>
      <c r="GD4" s="1401" t="s">
        <v>920</v>
      </c>
      <c r="GE4" s="1399"/>
      <c r="GF4" s="1401" t="s">
        <v>921</v>
      </c>
      <c r="GG4" s="1399"/>
      <c r="GH4" s="1401" t="s">
        <v>385</v>
      </c>
      <c r="GI4" s="1399"/>
      <c r="GJ4" s="1401" t="s">
        <v>385</v>
      </c>
      <c r="GK4" s="1399"/>
      <c r="GL4" s="1401" t="s">
        <v>922</v>
      </c>
      <c r="GM4" s="1399"/>
      <c r="GN4" s="1401" t="s">
        <v>923</v>
      </c>
      <c r="GO4" s="1399"/>
      <c r="GP4" s="1401" t="s">
        <v>385</v>
      </c>
      <c r="GQ4" s="1399"/>
    </row>
    <row r="5" spans="1:199" ht="12.75" customHeight="1">
      <c r="A5" s="1404"/>
      <c r="B5" s="1404" t="s">
        <v>86</v>
      </c>
      <c r="C5" s="1404" t="s">
        <v>16</v>
      </c>
      <c r="D5" s="1404" t="s">
        <v>86</v>
      </c>
      <c r="E5" s="1404" t="s">
        <v>16</v>
      </c>
      <c r="F5" s="1404" t="s">
        <v>86</v>
      </c>
      <c r="G5" s="1404" t="s">
        <v>16</v>
      </c>
      <c r="H5" s="1404" t="s">
        <v>86</v>
      </c>
      <c r="I5" s="1404" t="s">
        <v>16</v>
      </c>
      <c r="J5" s="1404" t="s">
        <v>86</v>
      </c>
      <c r="K5" s="1404" t="s">
        <v>16</v>
      </c>
      <c r="L5" s="1404" t="s">
        <v>86</v>
      </c>
      <c r="M5" s="1404" t="s">
        <v>16</v>
      </c>
      <c r="N5" s="1404" t="s">
        <v>86</v>
      </c>
      <c r="O5" s="1404" t="s">
        <v>16</v>
      </c>
      <c r="P5" s="1404" t="s">
        <v>86</v>
      </c>
      <c r="Q5" s="1404" t="s">
        <v>16</v>
      </c>
      <c r="R5" s="1404" t="s">
        <v>86</v>
      </c>
      <c r="S5" s="1404" t="s">
        <v>16</v>
      </c>
      <c r="T5" s="1404" t="s">
        <v>86</v>
      </c>
      <c r="U5" s="1404" t="s">
        <v>16</v>
      </c>
      <c r="V5" s="1404" t="s">
        <v>86</v>
      </c>
      <c r="W5" s="1404" t="s">
        <v>16</v>
      </c>
      <c r="X5" s="1404" t="s">
        <v>86</v>
      </c>
      <c r="Y5" s="1404" t="s">
        <v>16</v>
      </c>
      <c r="Z5" s="1404" t="s">
        <v>86</v>
      </c>
      <c r="AA5" s="1404" t="s">
        <v>16</v>
      </c>
      <c r="AB5" s="1404" t="s">
        <v>86</v>
      </c>
      <c r="AC5" s="1404" t="s">
        <v>16</v>
      </c>
      <c r="AD5" s="1404" t="s">
        <v>86</v>
      </c>
      <c r="AE5" s="1404" t="s">
        <v>16</v>
      </c>
      <c r="AF5" s="1404" t="s">
        <v>86</v>
      </c>
      <c r="AG5" s="1404" t="s">
        <v>16</v>
      </c>
      <c r="AH5" s="1404" t="s">
        <v>86</v>
      </c>
      <c r="AI5" s="1404" t="s">
        <v>16</v>
      </c>
      <c r="AJ5" s="1404" t="s">
        <v>86</v>
      </c>
      <c r="AK5" s="1404" t="s">
        <v>16</v>
      </c>
      <c r="AL5" s="1404" t="s">
        <v>86</v>
      </c>
      <c r="AM5" s="1404" t="s">
        <v>16</v>
      </c>
      <c r="AN5" s="1404" t="s">
        <v>86</v>
      </c>
      <c r="AO5" s="1404" t="s">
        <v>16</v>
      </c>
      <c r="AP5" s="1404" t="s">
        <v>86</v>
      </c>
      <c r="AQ5" s="1404" t="s">
        <v>16</v>
      </c>
      <c r="AR5" s="1404" t="s">
        <v>86</v>
      </c>
      <c r="AS5" s="1404" t="s">
        <v>16</v>
      </c>
      <c r="AT5" s="1404" t="s">
        <v>86</v>
      </c>
      <c r="AU5" s="1404" t="s">
        <v>16</v>
      </c>
      <c r="AV5" s="1404" t="s">
        <v>86</v>
      </c>
      <c r="AW5" s="1404" t="s">
        <v>16</v>
      </c>
      <c r="AX5" s="1404" t="s">
        <v>86</v>
      </c>
      <c r="AY5" s="1404" t="s">
        <v>16</v>
      </c>
      <c r="AZ5" s="1404" t="s">
        <v>86</v>
      </c>
      <c r="BA5" s="1404" t="s">
        <v>16</v>
      </c>
      <c r="BB5" s="1404" t="s">
        <v>86</v>
      </c>
      <c r="BC5" s="1404" t="s">
        <v>16</v>
      </c>
      <c r="BD5" s="1404" t="s">
        <v>86</v>
      </c>
      <c r="BE5" s="1404" t="s">
        <v>16</v>
      </c>
      <c r="BF5" s="1404" t="s">
        <v>86</v>
      </c>
      <c r="BG5" s="1404" t="s">
        <v>16</v>
      </c>
      <c r="BH5" s="1404" t="s">
        <v>86</v>
      </c>
      <c r="BI5" s="1404" t="s">
        <v>16</v>
      </c>
      <c r="BJ5" s="1404" t="s">
        <v>86</v>
      </c>
      <c r="BK5" s="1404" t="s">
        <v>16</v>
      </c>
      <c r="BL5" s="1404" t="s">
        <v>86</v>
      </c>
      <c r="BM5" s="1404" t="s">
        <v>16</v>
      </c>
      <c r="BN5" s="1404" t="s">
        <v>86</v>
      </c>
      <c r="BO5" s="1404" t="s">
        <v>16</v>
      </c>
      <c r="BP5" s="1404" t="s">
        <v>86</v>
      </c>
      <c r="BQ5" s="1404" t="s">
        <v>16</v>
      </c>
      <c r="BR5" s="1404" t="s">
        <v>86</v>
      </c>
      <c r="BS5" s="1404" t="s">
        <v>16</v>
      </c>
      <c r="BT5" s="1404" t="s">
        <v>86</v>
      </c>
      <c r="BU5" s="1404" t="s">
        <v>16</v>
      </c>
      <c r="BV5" s="1404" t="s">
        <v>86</v>
      </c>
      <c r="BW5" s="1404" t="s">
        <v>16</v>
      </c>
      <c r="BX5" s="1404" t="s">
        <v>86</v>
      </c>
      <c r="BY5" s="1404" t="s">
        <v>16</v>
      </c>
      <c r="BZ5" s="1404" t="s">
        <v>86</v>
      </c>
      <c r="CA5" s="1404" t="s">
        <v>16</v>
      </c>
      <c r="CB5" s="1404" t="s">
        <v>86</v>
      </c>
      <c r="CC5" s="1404" t="s">
        <v>16</v>
      </c>
      <c r="CD5" s="1404" t="s">
        <v>86</v>
      </c>
      <c r="CE5" s="1404" t="s">
        <v>16</v>
      </c>
      <c r="CF5" s="1404" t="s">
        <v>86</v>
      </c>
      <c r="CG5" s="1404" t="s">
        <v>16</v>
      </c>
      <c r="CH5" s="1404" t="s">
        <v>86</v>
      </c>
      <c r="CI5" s="1404" t="s">
        <v>16</v>
      </c>
      <c r="CJ5" s="1404" t="s">
        <v>86</v>
      </c>
      <c r="CK5" s="1404" t="s">
        <v>16</v>
      </c>
      <c r="CL5" s="1404" t="s">
        <v>86</v>
      </c>
      <c r="CM5" s="1404" t="s">
        <v>16</v>
      </c>
      <c r="CN5" s="1404" t="s">
        <v>86</v>
      </c>
      <c r="CO5" s="1404" t="s">
        <v>16</v>
      </c>
      <c r="CP5" s="1404" t="s">
        <v>86</v>
      </c>
      <c r="CQ5" s="1404" t="s">
        <v>16</v>
      </c>
      <c r="CR5" s="1404" t="s">
        <v>86</v>
      </c>
      <c r="CS5" s="1404" t="s">
        <v>16</v>
      </c>
      <c r="CT5" s="1404" t="s">
        <v>86</v>
      </c>
      <c r="CU5" s="1404" t="s">
        <v>16</v>
      </c>
      <c r="CV5" s="1404" t="s">
        <v>86</v>
      </c>
      <c r="CW5" s="1404" t="s">
        <v>16</v>
      </c>
      <c r="CX5" s="1404" t="s">
        <v>86</v>
      </c>
      <c r="CY5" s="1404" t="s">
        <v>16</v>
      </c>
      <c r="CZ5" s="1404" t="s">
        <v>86</v>
      </c>
      <c r="DA5" s="1404" t="s">
        <v>16</v>
      </c>
      <c r="DB5" s="1404" t="s">
        <v>86</v>
      </c>
      <c r="DC5" s="1404" t="s">
        <v>16</v>
      </c>
      <c r="DD5" s="1404" t="s">
        <v>86</v>
      </c>
      <c r="DE5" s="1404" t="s">
        <v>16</v>
      </c>
      <c r="DF5" s="1404" t="s">
        <v>86</v>
      </c>
      <c r="DG5" s="1404" t="s">
        <v>16</v>
      </c>
      <c r="DH5" s="1404" t="s">
        <v>86</v>
      </c>
      <c r="DI5" s="1404" t="s">
        <v>16</v>
      </c>
      <c r="DJ5" s="1404" t="s">
        <v>86</v>
      </c>
      <c r="DK5" s="1404" t="s">
        <v>16</v>
      </c>
      <c r="DL5" s="1404" t="s">
        <v>86</v>
      </c>
      <c r="DM5" s="1404" t="s">
        <v>16</v>
      </c>
      <c r="DN5" s="1404" t="s">
        <v>86</v>
      </c>
      <c r="DO5" s="1404" t="s">
        <v>16</v>
      </c>
      <c r="DP5" s="1404" t="s">
        <v>86</v>
      </c>
      <c r="DQ5" s="1404" t="s">
        <v>16</v>
      </c>
      <c r="DR5" s="1404" t="s">
        <v>86</v>
      </c>
      <c r="DS5" s="1404" t="s">
        <v>16</v>
      </c>
      <c r="DT5" s="1404" t="s">
        <v>86</v>
      </c>
      <c r="DU5" s="1404" t="s">
        <v>16</v>
      </c>
      <c r="DV5" s="1404" t="s">
        <v>86</v>
      </c>
      <c r="DW5" s="1404" t="s">
        <v>16</v>
      </c>
      <c r="DX5" s="1404" t="s">
        <v>86</v>
      </c>
      <c r="DY5" s="1404" t="s">
        <v>16</v>
      </c>
      <c r="DZ5" s="1404" t="s">
        <v>86</v>
      </c>
      <c r="EA5" s="1404" t="s">
        <v>16</v>
      </c>
      <c r="EB5" s="1404" t="s">
        <v>86</v>
      </c>
      <c r="EC5" s="1404" t="s">
        <v>16</v>
      </c>
      <c r="ED5" s="1404" t="s">
        <v>86</v>
      </c>
      <c r="EE5" s="1404" t="s">
        <v>16</v>
      </c>
      <c r="EF5" s="1404" t="s">
        <v>86</v>
      </c>
      <c r="EG5" s="1404" t="s">
        <v>16</v>
      </c>
      <c r="EH5" s="1404" t="s">
        <v>86</v>
      </c>
      <c r="EI5" s="1404" t="s">
        <v>16</v>
      </c>
      <c r="EJ5" s="1404" t="s">
        <v>86</v>
      </c>
      <c r="EK5" s="1404" t="s">
        <v>16</v>
      </c>
      <c r="EL5" s="1404" t="s">
        <v>86</v>
      </c>
      <c r="EM5" s="1404" t="s">
        <v>16</v>
      </c>
      <c r="EN5" s="1404" t="s">
        <v>86</v>
      </c>
      <c r="EO5" s="1404" t="s">
        <v>16</v>
      </c>
      <c r="EP5" s="1404" t="s">
        <v>86</v>
      </c>
      <c r="EQ5" s="1404" t="s">
        <v>16</v>
      </c>
      <c r="ER5" s="1404" t="s">
        <v>86</v>
      </c>
      <c r="ES5" s="1404" t="s">
        <v>16</v>
      </c>
      <c r="ET5" s="1404" t="s">
        <v>86</v>
      </c>
      <c r="EU5" s="1404" t="s">
        <v>16</v>
      </c>
      <c r="EV5" s="1404" t="s">
        <v>86</v>
      </c>
      <c r="EW5" s="1404" t="s">
        <v>16</v>
      </c>
      <c r="EX5" s="1404" t="s">
        <v>86</v>
      </c>
      <c r="EY5" s="1404" t="s">
        <v>16</v>
      </c>
      <c r="EZ5" s="1404" t="s">
        <v>86</v>
      </c>
      <c r="FA5" s="1404" t="s">
        <v>16</v>
      </c>
      <c r="FB5" s="1404" t="s">
        <v>86</v>
      </c>
      <c r="FC5" s="1404" t="s">
        <v>16</v>
      </c>
      <c r="FD5" s="1404" t="s">
        <v>86</v>
      </c>
      <c r="FE5" s="1404" t="s">
        <v>16</v>
      </c>
      <c r="FF5" s="1404" t="s">
        <v>86</v>
      </c>
      <c r="FG5" s="1404" t="s">
        <v>16</v>
      </c>
      <c r="FH5" s="1404" t="s">
        <v>86</v>
      </c>
      <c r="FI5" s="1404" t="s">
        <v>16</v>
      </c>
      <c r="FJ5" s="1404" t="s">
        <v>86</v>
      </c>
      <c r="FK5" s="1404" t="s">
        <v>16</v>
      </c>
      <c r="FL5" s="1404" t="s">
        <v>86</v>
      </c>
      <c r="FM5" s="1404" t="s">
        <v>16</v>
      </c>
      <c r="FN5" s="1404" t="s">
        <v>86</v>
      </c>
      <c r="FO5" s="1404" t="s">
        <v>16</v>
      </c>
      <c r="FP5" s="1404" t="s">
        <v>86</v>
      </c>
      <c r="FQ5" s="1404" t="s">
        <v>16</v>
      </c>
      <c r="FR5" s="1404" t="s">
        <v>86</v>
      </c>
      <c r="FS5" s="1404" t="s">
        <v>16</v>
      </c>
      <c r="FT5" s="1404" t="s">
        <v>86</v>
      </c>
      <c r="FU5" s="1404" t="s">
        <v>16</v>
      </c>
      <c r="FV5" s="1404" t="s">
        <v>86</v>
      </c>
      <c r="FW5" s="1404" t="s">
        <v>16</v>
      </c>
      <c r="FX5" s="1404" t="s">
        <v>86</v>
      </c>
      <c r="FY5" s="1404" t="s">
        <v>16</v>
      </c>
      <c r="FZ5" s="1404" t="s">
        <v>86</v>
      </c>
      <c r="GA5" s="1404" t="s">
        <v>16</v>
      </c>
      <c r="GB5" s="1404" t="s">
        <v>86</v>
      </c>
      <c r="GC5" s="1404" t="s">
        <v>16</v>
      </c>
      <c r="GD5" s="1404" t="s">
        <v>86</v>
      </c>
      <c r="GE5" s="1404" t="s">
        <v>16</v>
      </c>
      <c r="GF5" s="1404" t="s">
        <v>86</v>
      </c>
      <c r="GG5" s="1404" t="s">
        <v>16</v>
      </c>
      <c r="GH5" s="1404" t="s">
        <v>86</v>
      </c>
      <c r="GI5" s="1404" t="s">
        <v>16</v>
      </c>
      <c r="GJ5" s="1404" t="s">
        <v>86</v>
      </c>
      <c r="GK5" s="1404" t="s">
        <v>16</v>
      </c>
      <c r="GL5" s="1404" t="s">
        <v>86</v>
      </c>
      <c r="GM5" s="1404" t="s">
        <v>16</v>
      </c>
      <c r="GN5" s="1404" t="s">
        <v>86</v>
      </c>
      <c r="GO5" s="1404" t="s">
        <v>16</v>
      </c>
      <c r="GP5" s="1404" t="s">
        <v>86</v>
      </c>
      <c r="GQ5" s="1404" t="s">
        <v>16</v>
      </c>
    </row>
    <row r="6" spans="1:199" ht="12.75" customHeight="1">
      <c r="A6" s="1418" t="s">
        <v>88</v>
      </c>
    </row>
    <row r="7" spans="1:199" ht="12.75" customHeight="1">
      <c r="A7" s="32" t="s">
        <v>89</v>
      </c>
      <c r="B7" s="1367">
        <f>SUMIF(C$5:IV$5,"Rm",C7:IV7)</f>
        <v>14592.388805590004</v>
      </c>
      <c r="C7" s="32">
        <f>IF(B7&lt;&gt;0,B7/B$11*100,0)</f>
        <v>43.229224954572736</v>
      </c>
      <c r="D7" s="70">
        <v>150.65</v>
      </c>
      <c r="E7" s="32">
        <f>IF(D7&lt;&gt;"",D7/D$11*100,"")</f>
        <v>94.516594516594509</v>
      </c>
      <c r="F7" s="70">
        <f>SUM('FoF1'!E9:E12)</f>
        <v>2.9796349500000003</v>
      </c>
      <c r="G7" s="32">
        <f>IF(F7&lt;&gt;0,F7/F$11*100,0)</f>
        <v>8.8094776187220365</v>
      </c>
      <c r="H7" s="70">
        <v>13.572400269999999</v>
      </c>
      <c r="I7" s="32">
        <f>IF(H7&lt;&gt;"",H7/H$11*100,"")</f>
        <v>26.107296438552517</v>
      </c>
      <c r="J7" s="70">
        <v>24.736637499999997</v>
      </c>
      <c r="K7" s="32">
        <f>IF(J7&lt;&gt;"",J7/J$11*100,"")</f>
        <v>17.753146583575337</v>
      </c>
      <c r="L7" s="70"/>
      <c r="M7" s="32" t="str">
        <f>IF(L7&lt;&gt;"",L7/L$11*100,"")</f>
        <v/>
      </c>
      <c r="N7" s="70">
        <f>SUM('FoF1'!BG9:BG12)</f>
        <v>0</v>
      </c>
      <c r="O7" s="32">
        <f>IF(N7&lt;&gt;0,N7/N$11*100,0)</f>
        <v>0</v>
      </c>
      <c r="P7" s="70"/>
      <c r="Q7" s="32" t="str">
        <f>IF(P7&lt;&gt;"",P7/P$11*100,"")</f>
        <v/>
      </c>
      <c r="R7" s="70">
        <f>SUM('FoF1'!BJ9:BJ12)</f>
        <v>0</v>
      </c>
      <c r="S7" s="32">
        <f>IF(R7&lt;&gt;0,R7/R$11*100,0)</f>
        <v>0</v>
      </c>
      <c r="T7" s="70">
        <v>457.9</v>
      </c>
      <c r="U7" s="32">
        <f>IF(T7&lt;&gt;"",T7/T$11*100,"")</f>
        <v>59.599114929064164</v>
      </c>
      <c r="V7" s="70">
        <v>75.900000000000006</v>
      </c>
      <c r="W7" s="32">
        <f>IF(V7&lt;&gt;"",V7/V$11*100,"")</f>
        <v>62.264150943396224</v>
      </c>
      <c r="X7" s="70">
        <v>9.9751520000000937</v>
      </c>
      <c r="Y7" s="32">
        <f>IF(X7&lt;&gt;"",X7/X$11*100,"")</f>
        <v>0.95447686186852754</v>
      </c>
      <c r="Z7" s="70">
        <v>8.14</v>
      </c>
      <c r="AA7" s="32">
        <f>IF(Z7&lt;&gt;"",Z7/Z$11*100,"")</f>
        <v>55.111712931618143</v>
      </c>
      <c r="AB7" s="70">
        <f>SUM('FoF1'!FB9:FB12)</f>
        <v>0</v>
      </c>
      <c r="AC7" s="32">
        <f>IF(AB7&lt;&gt;0,AB7/AB$11*100,0)</f>
        <v>0</v>
      </c>
      <c r="AD7" s="70">
        <f>SUM('FoF1'!FH9:FH12)</f>
        <v>0</v>
      </c>
      <c r="AE7" s="32">
        <f>IF(AD7&lt;&gt;0,AD7/AD$11*100,0)</f>
        <v>0</v>
      </c>
      <c r="AF7" s="70">
        <v>49</v>
      </c>
      <c r="AG7" s="32">
        <f>IF(AF7&lt;&gt;"",AF7/AF$11*100,"")</f>
        <v>90.40590405904058</v>
      </c>
      <c r="AH7" s="70">
        <v>28.9</v>
      </c>
      <c r="AI7" s="32">
        <f>IF(AH7&lt;&gt;"",AH7/AH$11*100,"")</f>
        <v>52.260397830018078</v>
      </c>
      <c r="AJ7" s="70">
        <v>179.92</v>
      </c>
      <c r="AK7" s="32">
        <f>IF(AJ7&lt;&gt;"",AJ7/AJ$11*100,"")</f>
        <v>87.539531941808988</v>
      </c>
      <c r="AL7" s="70">
        <v>5.73</v>
      </c>
      <c r="AM7" s="32">
        <f>IF(AL7&lt;&gt;"",AL7/AL$11*100,"")</f>
        <v>22.984356197352589</v>
      </c>
      <c r="AN7" s="70">
        <v>2093.4699999999998</v>
      </c>
      <c r="AO7" s="32">
        <f>IF(AN7&lt;&gt;"",AN7/AN$11*100,"")</f>
        <v>43.001632996805895</v>
      </c>
      <c r="AP7" s="70">
        <v>15.61</v>
      </c>
      <c r="AQ7" s="32">
        <f>IF(AP7&lt;&gt;"",AP7/AP$11*100,"")</f>
        <v>39.539007092198574</v>
      </c>
      <c r="AR7" s="70">
        <v>200.68</v>
      </c>
      <c r="AS7" s="32">
        <f>IF(AR7&lt;&gt;"",AR7/AR$11*100,"")</f>
        <v>48.395109364072631</v>
      </c>
      <c r="AT7" s="70">
        <f>SUM('FoF1'!IK9:IK12)</f>
        <v>0</v>
      </c>
      <c r="AU7" s="32">
        <f>IF(AT7&lt;&gt;0,AT7/AT$11*100,0)</f>
        <v>0</v>
      </c>
      <c r="AV7" s="70">
        <v>0.72393211999999996</v>
      </c>
      <c r="AW7" s="32">
        <f>IF(AV7&lt;&gt;"",AV7/AV$11*100,"")</f>
        <v>7.0664285669949045</v>
      </c>
      <c r="AX7" s="70">
        <f>SUM('FoF2'!E9:E12)</f>
        <v>0</v>
      </c>
      <c r="AY7" s="32">
        <f>IF(AX7&lt;&gt;0,AX7/AX$11*100,0)</f>
        <v>0</v>
      </c>
      <c r="AZ7" s="70">
        <f>SUM('FoF2'!H9:H12)</f>
        <v>14.02984423</v>
      </c>
      <c r="BA7" s="32">
        <f>IF(AZ7&lt;&gt;0,AZ7/AZ$11*100,0)</f>
        <v>43.754768079094092</v>
      </c>
      <c r="BB7" s="70">
        <v>438.63</v>
      </c>
      <c r="BC7" s="32">
        <f>IF(BB7&lt;&gt;"",BB7/BB$11*100,"")</f>
        <v>96.431869146550582</v>
      </c>
      <c r="BD7" s="70">
        <f>SUM('FoF2'!N9:N12)</f>
        <v>73.430804409999993</v>
      </c>
      <c r="BE7" s="32">
        <f>IF(BD7&lt;&gt;0,BD7/BD$11*100,0)</f>
        <v>36.839932024603137</v>
      </c>
      <c r="BF7" s="70">
        <v>60.35</v>
      </c>
      <c r="BG7" s="32">
        <f>IF(BF7&lt;&gt;"",BF7/BF$11*100,"")</f>
        <v>17.712491195116222</v>
      </c>
      <c r="BH7" s="70"/>
      <c r="BI7" s="32" t="str">
        <f>IF(BH7&lt;&gt;"",BH7/BH$11*100,"")</f>
        <v/>
      </c>
      <c r="BJ7" s="70"/>
      <c r="BK7" s="32" t="str">
        <f>IF(BJ7&lt;&gt;"",BJ7/BJ$11*100,"")</f>
        <v/>
      </c>
      <c r="BL7" s="70"/>
      <c r="BM7" s="32" t="str">
        <f>IF(BL7&lt;&gt;"",BL7/BL$11*100,"")</f>
        <v/>
      </c>
      <c r="BN7" s="70">
        <f>SUM('FoF2'!Z9:Z12)</f>
        <v>5.1515315499999996</v>
      </c>
      <c r="BO7" s="32">
        <f>IF(BN7&lt;&gt;0,BN7/BN$11*100,0)</f>
        <v>26.475217625123076</v>
      </c>
      <c r="BP7" s="70">
        <f>SUM('FoF2'!AC9:AC12)</f>
        <v>4.56556213</v>
      </c>
      <c r="BQ7" s="32">
        <f>IF(BP7&lt;&gt;0,BP7/BP$11*100,0)</f>
        <v>37.38062278207758</v>
      </c>
      <c r="BR7" s="70">
        <f>SUM('FoF2'!AF9:AF12)</f>
        <v>0.91672334999999994</v>
      </c>
      <c r="BS7" s="32">
        <f>IF(BR7&lt;&gt;0,BR7/BR$11*100,0)</f>
        <v>47.902871253289561</v>
      </c>
      <c r="BT7" s="70">
        <v>266.5</v>
      </c>
      <c r="BU7" s="32">
        <f>IF(BT7&lt;&gt;"",BT7/BT$11*100,"")</f>
        <v>26.810865191146881</v>
      </c>
      <c r="BV7" s="70">
        <f>SUM('FoF2'!BY9:BY12)</f>
        <v>0</v>
      </c>
      <c r="BW7" s="32">
        <f>IF(BV7&lt;&gt;0,BV7/BV$11*100,0)</f>
        <v>0</v>
      </c>
      <c r="BX7" s="70">
        <v>196.74097929999999</v>
      </c>
      <c r="BY7" s="32">
        <f>IF(BX7&lt;&gt;"",BX7/BX$11*100,"")</f>
        <v>43.493580522811314</v>
      </c>
      <c r="BZ7" s="70">
        <v>101.82214949999999</v>
      </c>
      <c r="CA7" s="32">
        <f>IF(BZ7&lt;&gt;"",BZ7/BZ$11*100,"")</f>
        <v>60.843250875426023</v>
      </c>
      <c r="CB7" s="70">
        <v>11.463948</v>
      </c>
      <c r="CC7" s="32">
        <f>IF(CB7&lt;&gt;"",CB7/CB$11*100,"")</f>
        <v>79.385510153587134</v>
      </c>
      <c r="CD7" s="70">
        <v>899.65296058000024</v>
      </c>
      <c r="CE7" s="32">
        <f>IF(CD7&lt;&gt;"",CD7/CD$11*100,"")</f>
        <v>67.596099849670892</v>
      </c>
      <c r="CF7" s="70">
        <v>303.60322666999997</v>
      </c>
      <c r="CG7" s="32">
        <f>IF(CF7&lt;&gt;"",CF7/CF$11*100,"")</f>
        <v>39.600471000924941</v>
      </c>
      <c r="CH7" s="70">
        <v>1.01</v>
      </c>
      <c r="CI7" s="32">
        <f>IF(CH7&lt;&gt;"",CH7/CH$11*100,"")</f>
        <v>32.58064516129032</v>
      </c>
      <c r="CJ7" s="70">
        <v>50.25</v>
      </c>
      <c r="CK7" s="32">
        <f>IF(CJ7&lt;&gt;"",CJ7/CJ$11*100,"")</f>
        <v>59.35506732813608</v>
      </c>
      <c r="CL7" s="70">
        <v>5.0199999999999996</v>
      </c>
      <c r="CM7" s="32">
        <f>IF(CL7&lt;&gt;"",CL7/CL$11*100,"")</f>
        <v>8.71830496700243</v>
      </c>
      <c r="CN7" s="70">
        <f>SUM('FoF2'!EY9:EY12)</f>
        <v>0</v>
      </c>
      <c r="CO7" s="32">
        <f>IF(CN7&lt;&gt;0,CN7/CN$11*100,0)</f>
        <v>0</v>
      </c>
      <c r="CP7" s="70">
        <v>0</v>
      </c>
      <c r="CQ7" s="32">
        <f>IF(CP7&lt;&gt;"",CP7/CP$11*100,"")</f>
        <v>0</v>
      </c>
      <c r="CR7" s="70">
        <v>34.35</v>
      </c>
      <c r="CS7" s="32">
        <f>IF(CR7&lt;&gt;"",CR7/CR$11*100,"")</f>
        <v>57.288192128085392</v>
      </c>
      <c r="CT7" s="70">
        <f>SUM('FoF2'!GR9:GR12)</f>
        <v>0</v>
      </c>
      <c r="CU7" s="32">
        <f>IF(CT7&lt;&gt;0,CT7/CT$11*100,0)</f>
        <v>0</v>
      </c>
      <c r="CV7" s="70">
        <v>643.58500000000004</v>
      </c>
      <c r="CW7" s="32">
        <f>IF(CV7&lt;&gt;"",CV7/CV$11*100,"")</f>
        <v>86.675312851840474</v>
      </c>
      <c r="CX7" s="70">
        <v>897.577</v>
      </c>
      <c r="CY7" s="32">
        <f>IF(CX7&lt;&gt;"",CX7/CX$11*100,"")</f>
        <v>57.546393801550899</v>
      </c>
      <c r="CZ7" s="70">
        <f>SUM('FoF2'!IE9:IE12)</f>
        <v>0</v>
      </c>
      <c r="DA7" s="32">
        <f>IF(CZ7&lt;&gt;0,CZ7/CZ$11*100,0)</f>
        <v>0</v>
      </c>
      <c r="DB7" s="70">
        <f>SUM('FoF2'!IH9:IH12)</f>
        <v>0</v>
      </c>
      <c r="DC7" s="32">
        <f>IF(DB7&lt;&gt;0,DB7/DB$11*100,0)</f>
        <v>0</v>
      </c>
      <c r="DD7" s="70">
        <f>SUM('FoF2'!IK9:IK12)</f>
        <v>0</v>
      </c>
      <c r="DE7" s="32">
        <f>IF(DD7&lt;&gt;0,DD7/DD$11*100,0)</f>
        <v>0</v>
      </c>
      <c r="DF7" s="70">
        <f>SUM('FoF3'!E9:E12)</f>
        <v>0</v>
      </c>
      <c r="DG7" s="32">
        <f>IF(DF7&lt;&gt;0,DF7/DF$11*100,0)</f>
        <v>0</v>
      </c>
      <c r="DH7" s="70">
        <f>SUM('FoF3'!K9:K12)</f>
        <v>0</v>
      </c>
      <c r="DI7" s="32">
        <f>IF(DH7&lt;&gt;0,DH7/DH$11*100,0)</f>
        <v>0</v>
      </c>
      <c r="DJ7" s="70">
        <f>SUM('FoF3'!N9:N12)</f>
        <v>0</v>
      </c>
      <c r="DK7" s="32">
        <f>IF(DJ7&lt;&gt;0,DJ7/DJ$11*100,0)</f>
        <v>0</v>
      </c>
      <c r="DL7" s="70">
        <f>SUM('FoF3'!Q9:Q12)</f>
        <v>0</v>
      </c>
      <c r="DM7" s="32">
        <f>IF(DL7&lt;&gt;0,DL7/DL$11*100,0)</f>
        <v>0</v>
      </c>
      <c r="DN7" s="70">
        <v>688.3</v>
      </c>
      <c r="DO7" s="32">
        <f>IF(DN7&lt;&gt;"",DN7/DN$11*100,"")</f>
        <v>22.844341188184533</v>
      </c>
      <c r="DP7" s="70">
        <v>65.599999999999994</v>
      </c>
      <c r="DQ7" s="32">
        <f>IF(DP7&lt;&gt;"",DP7/DP$11*100,"")</f>
        <v>20.628930817610062</v>
      </c>
      <c r="DR7" s="70">
        <v>187.2</v>
      </c>
      <c r="DS7" s="32">
        <f>IF(DR7&lt;&gt;"",DR7/DR$11*100,"")</f>
        <v>30.130371801062289</v>
      </c>
      <c r="DT7" s="70">
        <v>122.7</v>
      </c>
      <c r="DU7" s="32">
        <f>IF(DT7&lt;&gt;"",DT7/DT$11*100,"")</f>
        <v>39.653556539443493</v>
      </c>
      <c r="DV7" s="70">
        <v>99.1</v>
      </c>
      <c r="DW7" s="32">
        <f>IF(DV7&lt;&gt;"",DV7/DV$11*100,"")</f>
        <v>54.781647318960744</v>
      </c>
      <c r="DX7" s="70">
        <v>0.25</v>
      </c>
      <c r="DY7" s="32">
        <f>IF(DX7&lt;&gt;"",DX7/DX$11*100,"")</f>
        <v>9.8039215686274517</v>
      </c>
      <c r="DZ7" s="70">
        <f>SUM('FoF3'!CB9:CB12)</f>
        <v>0</v>
      </c>
      <c r="EA7" s="32">
        <f>IF(DZ7&lt;&gt;0,DZ7/DZ$11*100,0)</f>
        <v>0</v>
      </c>
      <c r="EB7" s="70">
        <v>737.4</v>
      </c>
      <c r="EC7" s="32">
        <f>IF(EB7&lt;&gt;"",EB7/EB$11*100,"")</f>
        <v>25.137722264644918</v>
      </c>
      <c r="ED7" s="70">
        <f>SUM('FoF3'!EP9:EP12)</f>
        <v>0</v>
      </c>
      <c r="EE7" s="32">
        <f>IF(ED7&lt;&gt;0,ED7/ED$11*100,0)</f>
        <v>0</v>
      </c>
      <c r="EF7" s="70">
        <f>SUM('FoF3'!FN9:FN12)</f>
        <v>67.926031249999994</v>
      </c>
      <c r="EG7" s="32">
        <f>IF(EF7&lt;&gt;0,EF7/EF$11*100,0)</f>
        <v>87.912591165959626</v>
      </c>
      <c r="EH7" s="70">
        <v>2146</v>
      </c>
      <c r="EI7" s="32">
        <f>IF(EH7&lt;&gt;"",EH7/EH$11*100,"")</f>
        <v>82.402181008332363</v>
      </c>
      <c r="EJ7" s="70">
        <f>SUM('FoF3'!GI9:GI12)</f>
        <v>0</v>
      </c>
      <c r="EK7" s="32">
        <f>IF(EJ7&lt;&gt;0,EJ7/EJ$11*100,0)</f>
        <v>0</v>
      </c>
      <c r="EL7" s="70">
        <v>0</v>
      </c>
      <c r="EM7" s="32">
        <f>IF(EL7&lt;&gt;"",EL7/EL$11*100,"")</f>
        <v>0</v>
      </c>
      <c r="EN7" s="70">
        <f>SUM('FoF3'!HG9:HG12)</f>
        <v>1</v>
      </c>
      <c r="EO7" s="32">
        <f>IF(EN7&lt;&gt;0,EN7/EN$11*100,0)</f>
        <v>2.4390243902439024</v>
      </c>
      <c r="EP7" s="70">
        <v>205.6</v>
      </c>
      <c r="EQ7" s="32">
        <f>IF(EP7&lt;&gt;"",EP7/EP$11*100,"")</f>
        <v>44.812554489973841</v>
      </c>
      <c r="ER7" s="70">
        <v>187.9</v>
      </c>
      <c r="ES7" s="32">
        <f>IF(ER7&lt;&gt;"",ER7/ER$11*100,"")</f>
        <v>34.058365053471093</v>
      </c>
      <c r="ET7" s="70">
        <v>432.1</v>
      </c>
      <c r="EU7" s="32">
        <f>IF(ET7&lt;&gt;"",ET7/ET$11*100,"")</f>
        <v>71.303630363036305</v>
      </c>
      <c r="EV7" s="70">
        <v>314.89999999999998</v>
      </c>
      <c r="EW7" s="32">
        <f>IF(EV7&lt;&gt;"",EV7/EV$11*100,"")</f>
        <v>55.695083126989744</v>
      </c>
      <c r="EX7" s="70">
        <v>11.8</v>
      </c>
      <c r="EY7" s="32">
        <f>IF(EX7&lt;&gt;"",EX7/EX$11*100,"")</f>
        <v>30.890052356020941</v>
      </c>
      <c r="EZ7" s="70">
        <f>SUM('FoF4'!Q9:Q12)</f>
        <v>0</v>
      </c>
      <c r="FA7" s="32">
        <f>IF(EZ7&lt;&gt;0,EZ7/EZ$11*100,0)</f>
        <v>0</v>
      </c>
      <c r="FB7" s="70">
        <f>SUM('FoF4'!T9:T12)</f>
        <v>0</v>
      </c>
      <c r="FC7" s="32">
        <f>IF(FB7&lt;&gt;0,FB7/FB$11*100,0)</f>
        <v>0</v>
      </c>
      <c r="FD7" s="70">
        <v>885.9</v>
      </c>
      <c r="FE7" s="32">
        <f>IF(FD7&lt;&gt;"",FD7/FD$11*100,"")</f>
        <v>30.440160808164102</v>
      </c>
      <c r="FF7" s="70">
        <f>SUM('FoF4'!AC9:AC12)</f>
        <v>4.6000000000000005</v>
      </c>
      <c r="FG7" s="32">
        <f>IF(FF7&lt;&gt;0,FF7/FF$11*100,0)</f>
        <v>57.500000000000007</v>
      </c>
      <c r="FH7" s="70">
        <f>SUM('FoF4'!AF9:AF12)</f>
        <v>0.7</v>
      </c>
      <c r="FI7" s="32">
        <f>IF(FH7&lt;&gt;0,FH7/FH$11*100,0)</f>
        <v>98.591549295774655</v>
      </c>
      <c r="FJ7" s="70">
        <f>SUM('FoF4'!AI9:AI12)</f>
        <v>4</v>
      </c>
      <c r="FK7" s="32">
        <f>IF(FJ7&lt;&gt;0,FJ7/FJ$11*100,0)</f>
        <v>54.054054054054049</v>
      </c>
      <c r="FL7" s="70">
        <v>109.61900000000001</v>
      </c>
      <c r="FM7" s="32">
        <f>IF(FL7&lt;&gt;"",FL7/FL$11*100,"")</f>
        <v>42.974529459500779</v>
      </c>
      <c r="FN7" s="70">
        <v>12.657978</v>
      </c>
      <c r="FO7" s="32">
        <f>IF(FN7&lt;&gt;"",FN7/FN$11*100,"")</f>
        <v>27.254462339232738</v>
      </c>
      <c r="FP7" s="70">
        <v>682.93693800000005</v>
      </c>
      <c r="FQ7" s="32">
        <f>IF(FP7&lt;&gt;"",FP7/FP$11*100,"")</f>
        <v>35.264449454269382</v>
      </c>
      <c r="FR7" s="70">
        <v>165.175749</v>
      </c>
      <c r="FS7" s="32">
        <f>IF(FR7&lt;&gt;"",FR7/FR$11*100,"")</f>
        <v>39.43013057423979</v>
      </c>
      <c r="FT7" s="70">
        <f>SUM('FoF4'!EV9:EV12)</f>
        <v>0</v>
      </c>
      <c r="FU7" s="32">
        <f>IF(FT7&lt;&gt;0,FT7/FT$11*100,0)</f>
        <v>0</v>
      </c>
      <c r="FV7" s="70">
        <f>SUM('FoF4'!FN9:FN12)</f>
        <v>0</v>
      </c>
      <c r="FW7" s="32">
        <f>IF(FV7&lt;&gt;0,FV7/FV$11*100,0)</f>
        <v>0</v>
      </c>
      <c r="FX7" s="70">
        <v>122.44171524000002</v>
      </c>
      <c r="FY7" s="32">
        <f>IF(FX7&lt;&gt;"",FX7/FX$11*100,"")</f>
        <v>47.555512287653947</v>
      </c>
      <c r="FZ7" s="70">
        <f>SUM('FoF4'!HM9:HM12)</f>
        <v>0</v>
      </c>
      <c r="GA7" s="32">
        <f>IF(FZ7&lt;&gt;0,FZ7/FZ$11*100,0)</f>
        <v>0</v>
      </c>
      <c r="GB7" s="70">
        <f>SUM('FoF4'!GL9:GL12)</f>
        <v>10.043907539999999</v>
      </c>
      <c r="GC7" s="32">
        <f>IF(GB7&lt;&gt;0,GB7/GB$11*100,0)</f>
        <v>20.261936501401721</v>
      </c>
      <c r="GD7" s="70">
        <f>SUM('FoF4'!GO9:GO12)</f>
        <v>0</v>
      </c>
      <c r="GE7" s="32">
        <f>IF(GD7&lt;&gt;0,GD7/GD$11*100,0)</f>
        <v>0</v>
      </c>
      <c r="GF7" s="70">
        <f>SUM('FoF4'!GR9:GR12)</f>
        <v>0</v>
      </c>
      <c r="GG7" s="32">
        <f>IF(GF7&lt;&gt;0,GF7/GF$11*100,0)</f>
        <v>0</v>
      </c>
      <c r="GH7" s="70">
        <f>SUM('FoF4'!HV9:HV12)</f>
        <v>0</v>
      </c>
      <c r="GI7" s="32">
        <f>IF(GH7&lt;&gt;0,GH7/GH$11*100,0)</f>
        <v>0</v>
      </c>
      <c r="GJ7" s="70">
        <f>SUM('FoF4'!HY9:HY12)</f>
        <v>0</v>
      </c>
      <c r="GK7" s="32">
        <f>IF(GJ7&lt;&gt;0,GJ7/GJ$11*100,0)</f>
        <v>0</v>
      </c>
      <c r="GL7" s="70">
        <f>SUM('FoF4'!IB9:IB12)</f>
        <v>0</v>
      </c>
      <c r="GM7" s="32">
        <f>IF(GL7&lt;&gt;0,GL7/GL$11*100,0)</f>
        <v>0</v>
      </c>
      <c r="GN7" s="70">
        <f>SUM('FoF4'!IE9:IE12)</f>
        <v>0</v>
      </c>
      <c r="GO7" s="32">
        <f>IF(GN7&lt;&gt;0,GN7/GN$11*100,0)</f>
        <v>0</v>
      </c>
      <c r="GP7" s="70">
        <f>SUM('FoF4'!IH9:IH12)</f>
        <v>0</v>
      </c>
      <c r="GQ7" s="32">
        <f>IF(GP7&lt;&gt;0,GP7/GP$11*100,0)</f>
        <v>0</v>
      </c>
    </row>
    <row r="8" spans="1:199" ht="12.75" customHeight="1">
      <c r="A8" s="32" t="s">
        <v>91</v>
      </c>
      <c r="B8" s="1367">
        <f>SUMIF(C$5:IV$5,"Rm",C8:IV8)</f>
        <v>16183.995655159997</v>
      </c>
      <c r="C8" s="32">
        <f>IF(B8&lt;&gt;0,B8/B$11*100,0)</f>
        <v>47.944280964658134</v>
      </c>
      <c r="D8" s="70">
        <v>5.59</v>
      </c>
      <c r="E8" s="32">
        <f>IF(D8&lt;&gt;"",D8/D$11*100,"")</f>
        <v>3.5071208984252458</v>
      </c>
      <c r="F8" s="70">
        <f>'FoF1'!E8</f>
        <v>30.843425610000001</v>
      </c>
      <c r="G8" s="32">
        <f>IF(F8&lt;&gt;0,F8/F$11*100,0)</f>
        <v>91.190522381277958</v>
      </c>
      <c r="H8" s="70">
        <v>27.114600000000003</v>
      </c>
      <c r="I8" s="32">
        <f>IF(H8&lt;&gt;"",H8/H$11*100,"")</f>
        <v>52.156500392747127</v>
      </c>
      <c r="J8" s="70">
        <v>112.2</v>
      </c>
      <c r="K8" s="32">
        <f>IF(J8&lt;&gt;"",J8/J$11*100,"")</f>
        <v>80.52440622445765</v>
      </c>
      <c r="L8" s="70"/>
      <c r="M8" s="32" t="str">
        <f>IF(L8&lt;&gt;"",L8/L$11*100,"")</f>
        <v/>
      </c>
      <c r="N8" s="70">
        <f>'FoF1'!BG8</f>
        <v>0.6</v>
      </c>
      <c r="O8" s="32">
        <f>IF(N8&lt;&gt;0,N8/N$11*100,0)</f>
        <v>100</v>
      </c>
      <c r="P8" s="70">
        <v>0.03</v>
      </c>
      <c r="Q8" s="32">
        <f>IF(P8&lt;&gt;"",P8/P$11*100,"")</f>
        <v>100</v>
      </c>
      <c r="R8" s="70">
        <f>'FoF1'!BJ8</f>
        <v>0.2</v>
      </c>
      <c r="S8" s="32">
        <f>IF(R8&lt;&gt;0,R8/R$11*100,0)</f>
        <v>100</v>
      </c>
      <c r="T8" s="70">
        <v>179.7</v>
      </c>
      <c r="U8" s="32">
        <f>IF(T8&lt;&gt;"",T8/T$11*100,"")</f>
        <v>23.389301054275673</v>
      </c>
      <c r="V8" s="70">
        <v>46</v>
      </c>
      <c r="W8" s="32">
        <f>IF(V8&lt;&gt;"",V8/V$11*100,"")</f>
        <v>37.735849056603769</v>
      </c>
      <c r="X8" s="70">
        <v>1020.926483</v>
      </c>
      <c r="Y8" s="32">
        <f>IF(X8&lt;&gt;"",X8/X$11*100,"")</f>
        <v>97.687805227660036</v>
      </c>
      <c r="Z8" s="70">
        <v>5.75</v>
      </c>
      <c r="AA8" s="32">
        <f>IF(Z8&lt;&gt;"",Z8/Z$11*100,"")</f>
        <v>38.93026404874746</v>
      </c>
      <c r="AB8" s="70">
        <f>'FoF1'!FB8</f>
        <v>0</v>
      </c>
      <c r="AC8" s="32">
        <f>IF(AB8&lt;&gt;0,AB8/AB$11*100,0)</f>
        <v>0</v>
      </c>
      <c r="AD8" s="70">
        <f>'FoF1'!FH8</f>
        <v>0.83404430000000007</v>
      </c>
      <c r="AE8" s="32">
        <f>IF(AD8&lt;&gt;0,AD8/AD$11*100,0)</f>
        <v>100</v>
      </c>
      <c r="AF8" s="70">
        <v>5.2</v>
      </c>
      <c r="AG8" s="32">
        <f>IF(AF8&lt;&gt;"",AF8/AF$11*100,"")</f>
        <v>9.5940959409594093</v>
      </c>
      <c r="AH8" s="70">
        <v>26.4</v>
      </c>
      <c r="AI8" s="32">
        <f>IF(AH8&lt;&gt;"",AH8/AH$11*100,"")</f>
        <v>47.739602169981914</v>
      </c>
      <c r="AJ8" s="70">
        <v>25.61</v>
      </c>
      <c r="AK8" s="32">
        <f>IF(AJ8&lt;&gt;"",AJ8/AJ$11*100,"")</f>
        <v>12.460468058191019</v>
      </c>
      <c r="AL8" s="70">
        <v>19.2</v>
      </c>
      <c r="AM8" s="32">
        <f>IF(AL8&lt;&gt;"",AL8/AL$11*100,"")</f>
        <v>77.015643802647418</v>
      </c>
      <c r="AN8" s="70">
        <v>1821.63</v>
      </c>
      <c r="AO8" s="32">
        <f>IF(AN8&lt;&gt;"",AN8/AN$11*100,"")</f>
        <v>37.417810962646477</v>
      </c>
      <c r="AP8" s="70">
        <v>23.17</v>
      </c>
      <c r="AQ8" s="32">
        <f>IF(AP8&lt;&gt;"",AP8/AP$11*100,"")</f>
        <v>58.687943262411345</v>
      </c>
      <c r="AR8" s="70">
        <v>180.02</v>
      </c>
      <c r="AS8" s="32">
        <f>IF(AR8&lt;&gt;"",AR8/AR$11*100,"")</f>
        <v>43.41283430197506</v>
      </c>
      <c r="AT8" s="70">
        <f>'FoF1'!IK8</f>
        <v>1.0814715500000001</v>
      </c>
      <c r="AU8" s="32">
        <f>IF(AT8&lt;&gt;0,AT8/AT$11*100,0)</f>
        <v>100</v>
      </c>
      <c r="AV8" s="70">
        <v>9.5207355100000015</v>
      </c>
      <c r="AW8" s="32">
        <f>IF(AV8&lt;&gt;"",AV8/AV$11*100,"")</f>
        <v>92.933571433005085</v>
      </c>
      <c r="AX8" s="70">
        <f>'FoF2'!E8</f>
        <v>17.269549600000001</v>
      </c>
      <c r="AY8" s="32">
        <f>IF(AX8&lt;&gt;0,AX8/AX$11*100,0)</f>
        <v>100</v>
      </c>
      <c r="AZ8" s="70">
        <f>'FoF2'!H8</f>
        <v>18.034876590000003</v>
      </c>
      <c r="BA8" s="32">
        <f>IF(AZ8&lt;&gt;0,AZ8/AZ$11*100,0)</f>
        <v>56.245231920905901</v>
      </c>
      <c r="BB8" s="70">
        <v>16.07</v>
      </c>
      <c r="BC8" s="32">
        <f>IF(BB8&lt;&gt;"",BB8/BB$11*100,"")</f>
        <v>3.5329551950050568</v>
      </c>
      <c r="BD8" s="70">
        <f>'FoF2'!N8</f>
        <v>125.89313668999999</v>
      </c>
      <c r="BE8" s="32">
        <f>IF(BD8&lt;&gt;0,BD8/BD$11*100,0)</f>
        <v>63.160067975396863</v>
      </c>
      <c r="BF8" s="70">
        <v>261.16000000000003</v>
      </c>
      <c r="BG8" s="32">
        <f>IF(BF8&lt;&gt;"",BF8/BF$11*100,"")</f>
        <v>76.649448227283401</v>
      </c>
      <c r="BH8" s="70"/>
      <c r="BI8" s="32" t="str">
        <f>IF(BH8&lt;&gt;"",BH8/BH$11*100,"")</f>
        <v/>
      </c>
      <c r="BJ8" s="70"/>
      <c r="BK8" s="32" t="str">
        <f>IF(BJ8&lt;&gt;"",BJ8/BJ$11*100,"")</f>
        <v/>
      </c>
      <c r="BL8" s="70"/>
      <c r="BM8" s="32" t="str">
        <f>IF(BL8&lt;&gt;"",BL8/BL$11*100,"")</f>
        <v/>
      </c>
      <c r="BN8" s="70">
        <f>'FoF2'!Z8</f>
        <v>14.306406900000001</v>
      </c>
      <c r="BO8" s="32">
        <f>IF(BN8&lt;&gt;0,BN8/BN$11*100,0)</f>
        <v>73.524782374876935</v>
      </c>
      <c r="BP8" s="70">
        <f>'FoF2'!AC8</f>
        <v>7.6481512599999997</v>
      </c>
      <c r="BQ8" s="32">
        <f>IF(BP8&lt;&gt;0,BP8/BP$11*100,0)</f>
        <v>62.61937721792242</v>
      </c>
      <c r="BR8" s="70">
        <f>'FoF2'!AF8</f>
        <v>0.99698938999999998</v>
      </c>
      <c r="BS8" s="32">
        <f>IF(BR8&lt;&gt;0,BR8/BR$11*100,0)</f>
        <v>52.097128746710439</v>
      </c>
      <c r="BT8" s="70">
        <v>727.5</v>
      </c>
      <c r="BU8" s="32">
        <f>IF(BT8&lt;&gt;"",BT8/BT$11*100,"")</f>
        <v>73.189134808853112</v>
      </c>
      <c r="BV8" s="70">
        <f>'FoF2'!BY8</f>
        <v>0</v>
      </c>
      <c r="BW8" s="32">
        <f>IF(BV8&lt;&gt;0,BV8/BV$11*100,0)</f>
        <v>0</v>
      </c>
      <c r="BX8" s="70">
        <v>136.87748645000002</v>
      </c>
      <c r="BY8" s="32">
        <f>IF(BX8&lt;&gt;"",BX8/BX$11*100,"")</f>
        <v>30.259542266460048</v>
      </c>
      <c r="BZ8" s="70">
        <v>65.529443379999989</v>
      </c>
      <c r="CA8" s="32">
        <f>IF(BZ8&lt;&gt;"",BZ8/BZ$11*100,"")</f>
        <v>39.15674912457397</v>
      </c>
      <c r="CB8" s="70">
        <v>2.976909</v>
      </c>
      <c r="CC8" s="32">
        <f>IF(CB8&lt;&gt;"",CB8/CB$11*100,"")</f>
        <v>20.614489846412852</v>
      </c>
      <c r="CD8" s="70">
        <v>293.38593710999999</v>
      </c>
      <c r="CE8" s="32">
        <f>IF(CD8&lt;&gt;"",CD8/CD$11*100,"")</f>
        <v>22.043772397071233</v>
      </c>
      <c r="CF8" s="70">
        <v>419.41528419999997</v>
      </c>
      <c r="CG8" s="32">
        <f>IF(CF8&lt;&gt;"",CF8/CF$11*100,"")</f>
        <v>54.706410671187989</v>
      </c>
      <c r="CH8" s="70">
        <v>2.0699999999999998</v>
      </c>
      <c r="CI8" s="32">
        <f>IF(CH8&lt;&gt;"",CH8/CH$11*100,"")</f>
        <v>66.774193548387089</v>
      </c>
      <c r="CJ8" s="70">
        <v>33.36</v>
      </c>
      <c r="CK8" s="32">
        <f>IF(CJ8&lt;&gt;"",CJ8/CJ$11*100,"")</f>
        <v>39.404677533664071</v>
      </c>
      <c r="CL8" s="70">
        <v>52.04</v>
      </c>
      <c r="CM8" s="32">
        <f>IF(CL8&lt;&gt;"",CL8/CL$11*100,"")</f>
        <v>90.378603681833951</v>
      </c>
      <c r="CN8" s="70">
        <f>'FoF2'!EY8</f>
        <v>0.64600000000000002</v>
      </c>
      <c r="CO8" s="32">
        <f>IF(CN8&lt;&gt;0,CN8/CN$11*100,0)</f>
        <v>100</v>
      </c>
      <c r="CP8" s="70">
        <v>8.18</v>
      </c>
      <c r="CQ8" s="32">
        <f>IF(CP8&lt;&gt;"",CP8/CP$11*100,"")</f>
        <v>71.006944444444443</v>
      </c>
      <c r="CR8" s="70">
        <v>25.61</v>
      </c>
      <c r="CS8" s="32">
        <f>IF(CR8&lt;&gt;"",CR8/CR$11*100,"")</f>
        <v>42.711807871914608</v>
      </c>
      <c r="CT8" s="70">
        <f>'FoF2'!GR8</f>
        <v>1</v>
      </c>
      <c r="CU8" s="32">
        <f>IF(CT8&lt;&gt;0,CT8/CT$11*100,0)</f>
        <v>100</v>
      </c>
      <c r="CV8" s="70">
        <v>86.765000000000001</v>
      </c>
      <c r="CW8" s="32">
        <f>IF(CV8&lt;&gt;"",CV8/CV$11*100,"")</f>
        <v>11.685144183891699</v>
      </c>
      <c r="CX8" s="70">
        <v>648.33199999999999</v>
      </c>
      <c r="CY8" s="32">
        <f>IF(CX8&lt;&gt;"",CX8/CX$11*100,"")</f>
        <v>41.566538120013206</v>
      </c>
      <c r="CZ8" s="70">
        <f>'FoF2'!IE8</f>
        <v>0.58599999999999997</v>
      </c>
      <c r="DA8" s="32">
        <f>IF(CZ8&lt;&gt;0,CZ8/CZ$11*100,0)</f>
        <v>100</v>
      </c>
      <c r="DB8" s="70">
        <f>'FoF2'!IH8</f>
        <v>1.8740000000000001</v>
      </c>
      <c r="DC8" s="32">
        <f>IF(DB8&lt;&gt;0,DB8/DB$11*100,0)</f>
        <v>100</v>
      </c>
      <c r="DD8" s="70">
        <f>'FoF2'!IK8</f>
        <v>1.629</v>
      </c>
      <c r="DE8" s="32">
        <f>IF(DD8&lt;&gt;0,DD8/DD$11*100,0)</f>
        <v>100</v>
      </c>
      <c r="DF8" s="70">
        <f>'FoF3'!E8</f>
        <v>1.3129999999999999</v>
      </c>
      <c r="DG8" s="32">
        <f>IF(DF8&lt;&gt;0,DF8/DF$11*100,0)</f>
        <v>100</v>
      </c>
      <c r="DH8" s="70">
        <f>'FoF3'!K8</f>
        <v>0.99223222999999994</v>
      </c>
      <c r="DI8" s="32">
        <f>IF(DH8&lt;&gt;0,DH8/DH$11*100,0)</f>
        <v>100</v>
      </c>
      <c r="DJ8" s="70">
        <f>'FoF3'!N8</f>
        <v>2.3752182099999999</v>
      </c>
      <c r="DK8" s="32">
        <f>IF(DJ8&lt;&gt;0,DJ8/DJ$11*100,0)</f>
        <v>100</v>
      </c>
      <c r="DL8" s="70">
        <f>'FoF3'!Q8</f>
        <v>0.50114921000000001</v>
      </c>
      <c r="DM8" s="32">
        <f>IF(DL8&lt;&gt;0,DL8/DL$11*100,0)</f>
        <v>100</v>
      </c>
      <c r="DN8" s="70">
        <v>2099.9</v>
      </c>
      <c r="DO8" s="32">
        <f>IF(DN8&lt;&gt;"",DN8/DN$11*100,"")</f>
        <v>69.694656488549626</v>
      </c>
      <c r="DP8" s="70">
        <v>220.4</v>
      </c>
      <c r="DQ8" s="32">
        <f>IF(DP8&lt;&gt;"",DP8/DP$11*100,"")</f>
        <v>69.308176100628941</v>
      </c>
      <c r="DR8" s="70">
        <v>373.5</v>
      </c>
      <c r="DS8" s="32">
        <f>IF(DR8&lt;&gt;"",DR8/DR$11*100,"")</f>
        <v>60.115886045388699</v>
      </c>
      <c r="DT8" s="70">
        <v>156.19999999999999</v>
      </c>
      <c r="DU8" s="32">
        <f>IF(DT8&lt;&gt;"",DT8/DT$11*100,"")</f>
        <v>50.479914681834337</v>
      </c>
      <c r="DV8" s="70">
        <v>57.3</v>
      </c>
      <c r="DW8" s="32">
        <f>IF(DV8&lt;&gt;"",DV8/DV$11*100,"")</f>
        <v>31.674958540630183</v>
      </c>
      <c r="DX8" s="70">
        <v>2</v>
      </c>
      <c r="DY8" s="32">
        <f>IF(DX8&lt;&gt;"",DX8/DX$11*100,"")</f>
        <v>78.431372549019613</v>
      </c>
      <c r="DZ8" s="70">
        <f>'FoF3'!CB8</f>
        <v>21.2</v>
      </c>
      <c r="EA8" s="32">
        <f>IF(DZ8&lt;&gt;0,DZ8/DZ$11*100,0)</f>
        <v>100</v>
      </c>
      <c r="EB8" s="70">
        <v>1852.78</v>
      </c>
      <c r="EC8" s="32">
        <f>IF(EB8&lt;&gt;"",EB8/EB$11*100,"")</f>
        <v>63.160657794262022</v>
      </c>
      <c r="ED8" s="70">
        <f>'FoF3'!EP8</f>
        <v>18.047999999999998</v>
      </c>
      <c r="EE8" s="32">
        <f>IF(ED8&lt;&gt;0,ED8/ED$11*100,0)</f>
        <v>100</v>
      </c>
      <c r="EF8" s="70">
        <f>'FoF3'!FN8</f>
        <v>9.3393869899999977</v>
      </c>
      <c r="EG8" s="32">
        <f>IF(EF8&lt;&gt;0,EF8/EF$11*100,0)</f>
        <v>12.087408834040369</v>
      </c>
      <c r="EH8" s="70">
        <v>458.3</v>
      </c>
      <c r="EI8" s="32">
        <f>IF(EH8&lt;&gt;"",EH8/EH$11*100,"")</f>
        <v>17.597818991667626</v>
      </c>
      <c r="EJ8" s="70">
        <f>'FoF3'!GI8</f>
        <v>9.8000000000000007</v>
      </c>
      <c r="EK8" s="32">
        <f>IF(EJ8&lt;&gt;0,EJ8/EJ$11*100,0)</f>
        <v>100</v>
      </c>
      <c r="EL8" s="70">
        <v>1.4</v>
      </c>
      <c r="EM8" s="32">
        <f>IF(EL8&lt;&gt;"",EL8/EL$11*100,"")</f>
        <v>100</v>
      </c>
      <c r="EN8" s="70">
        <f>'FoF3'!HG8</f>
        <v>40</v>
      </c>
      <c r="EO8" s="32">
        <f>IF(EN8&lt;&gt;0,EN8/EN$11*100,0)</f>
        <v>97.560975609756099</v>
      </c>
      <c r="EP8" s="70">
        <v>233.5</v>
      </c>
      <c r="EQ8" s="32">
        <f>IF(EP8&lt;&gt;"",EP8/EP$11*100,"")</f>
        <v>50.893635571054929</v>
      </c>
      <c r="ER8" s="70">
        <v>351.3</v>
      </c>
      <c r="ES8" s="32">
        <f>IF(ER8&lt;&gt;"",ER8/ER$11*100,"")</f>
        <v>63.675910821098427</v>
      </c>
      <c r="ET8" s="70">
        <v>110.8</v>
      </c>
      <c r="EU8" s="32">
        <f>IF(ET8&lt;&gt;"",ET8/ET$11*100,"")</f>
        <v>18.283828382838283</v>
      </c>
      <c r="EV8" s="70">
        <v>245.5</v>
      </c>
      <c r="EW8" s="32">
        <f>IF(EV8&lt;&gt;"",EV8/EV$11*100,"")</f>
        <v>43.420587194906261</v>
      </c>
      <c r="EX8" s="70">
        <v>25.8</v>
      </c>
      <c r="EY8" s="32">
        <f>IF(EX8&lt;&gt;"",EX8/EX$11*100,"")</f>
        <v>67.539267015706798</v>
      </c>
      <c r="EZ8" s="70">
        <f>'FoF4'!Q8</f>
        <v>83.940542800000003</v>
      </c>
      <c r="FA8" s="32">
        <f>IF(EZ8&lt;&gt;0,EZ8/EZ$11*100,0)</f>
        <v>100</v>
      </c>
      <c r="FB8" s="70">
        <f>'FoF4'!T8</f>
        <v>0.98660214999999984</v>
      </c>
      <c r="FC8" s="32">
        <f>IF(FB8&lt;&gt;0,FB8/FB$11*100,0)</f>
        <v>100</v>
      </c>
      <c r="FD8" s="70">
        <v>1969.1</v>
      </c>
      <c r="FE8" s="32">
        <f>IF(FD8&lt;&gt;"",FD8/FD$11*100,"")</f>
        <v>67.659691440744922</v>
      </c>
      <c r="FF8" s="70">
        <f>'FoF4'!AC8</f>
        <v>3.4</v>
      </c>
      <c r="FG8" s="32">
        <f>IF(FF8&lt;&gt;0,FF8/FF$11*100,0)</f>
        <v>42.5</v>
      </c>
      <c r="FH8" s="70">
        <f>'FoF4'!AF8</f>
        <v>0.01</v>
      </c>
      <c r="FI8" s="32">
        <f>IF(FH8&lt;&gt;0,FH8/FH$11*100,0)</f>
        <v>1.4084507042253522</v>
      </c>
      <c r="FJ8" s="70">
        <f>'FoF4'!AI8</f>
        <v>3.4</v>
      </c>
      <c r="FK8" s="32">
        <f>IF(FJ8&lt;&gt;0,FJ8/FJ$11*100,0)</f>
        <v>45.945945945945944</v>
      </c>
      <c r="FL8" s="70">
        <v>143.233</v>
      </c>
      <c r="FM8" s="32">
        <f>IF(FL8&lt;&gt;"",FL8/FL$11*100,"")</f>
        <v>56.152407685462144</v>
      </c>
      <c r="FN8" s="70">
        <v>22.908031999999999</v>
      </c>
      <c r="FO8" s="32">
        <f>IF(FN8&lt;&gt;"",FN8/FN$11*100,"")</f>
        <v>49.324315100716589</v>
      </c>
      <c r="FP8" s="70">
        <v>717.28230299999996</v>
      </c>
      <c r="FQ8" s="32">
        <f>IF(FP8&lt;&gt;"",FP8/FP$11*100,"")</f>
        <v>37.037922699951295</v>
      </c>
      <c r="FR8" s="70">
        <v>199.09698600000002</v>
      </c>
      <c r="FS8" s="32">
        <f>IF(FR8&lt;&gt;"",FR8/FR$11*100,"")</f>
        <v>47.527680076798639</v>
      </c>
      <c r="FT8" s="70">
        <f>'FoF4'!EV8</f>
        <v>3.391</v>
      </c>
      <c r="FU8" s="32">
        <f>IF(FT8&lt;&gt;0,FT8/FT$11*100,0)</f>
        <v>100</v>
      </c>
      <c r="FV8" s="70">
        <f>'FoF4'!FN8</f>
        <v>21.3</v>
      </c>
      <c r="FW8" s="32">
        <f>IF(FV8&lt;&gt;0,FV8/FV$11*100,0)</f>
        <v>100</v>
      </c>
      <c r="FX8" s="70">
        <v>133.00652083</v>
      </c>
      <c r="FY8" s="32">
        <f>IF(FX8&lt;&gt;"",FX8/FX$11*100,"")</f>
        <v>51.658809444730913</v>
      </c>
      <c r="FZ8" s="70">
        <f>'FoF4'!HM8</f>
        <v>6.1422173200000003</v>
      </c>
      <c r="GA8" s="32">
        <f>IF(FZ8&lt;&gt;0,FZ8/FZ$11*100,0)</f>
        <v>100</v>
      </c>
      <c r="GB8" s="70">
        <f>'FoF4'!GL8</f>
        <v>39.526416300000001</v>
      </c>
      <c r="GC8" s="32">
        <f>IF(GB8&lt;&gt;0,GB8/GB$11*100,0)</f>
        <v>79.738063498598279</v>
      </c>
      <c r="GD8" s="70">
        <f>'FoF4'!GO8</f>
        <v>11.216117580000001</v>
      </c>
      <c r="GE8" s="32">
        <f>IF(GD8&lt;&gt;0,GD8/GD$11*100,0)</f>
        <v>100</v>
      </c>
      <c r="GF8" s="70">
        <f>'FoF4'!GR8</f>
        <v>0</v>
      </c>
      <c r="GG8" s="32">
        <f>IF(GF8&lt;&gt;0,GF8/GF$11*100,0)</f>
        <v>0</v>
      </c>
      <c r="GH8" s="70">
        <f>'FoF4'!HV8</f>
        <v>1.913</v>
      </c>
      <c r="GI8" s="32">
        <f>IF(GH8&lt;&gt;0,GH8/GH$11*100,0)</f>
        <v>100</v>
      </c>
      <c r="GJ8" s="70">
        <f>'FoF4'!HY8</f>
        <v>5.3040000000000003</v>
      </c>
      <c r="GK8" s="32">
        <f>IF(GJ8&lt;&gt;0,GJ8/GJ$11*100,0)</f>
        <v>100</v>
      </c>
      <c r="GL8" s="70">
        <f>'FoF4'!IB8</f>
        <v>5.851</v>
      </c>
      <c r="GM8" s="32">
        <f>IF(GL8&lt;&gt;0,GL8/GL$11*100,0)</f>
        <v>100</v>
      </c>
      <c r="GN8" s="70">
        <f>'FoF4'!IE8</f>
        <v>5.702</v>
      </c>
      <c r="GO8" s="32">
        <f>IF(GN8&lt;&gt;0,GN8/GN$11*100,0)</f>
        <v>100</v>
      </c>
      <c r="GP8" s="70">
        <f>'FoF4'!IH8</f>
        <v>4.26</v>
      </c>
      <c r="GQ8" s="32">
        <f>IF(GP8&lt;&gt;0,GP8/GP$11*100,0)</f>
        <v>100</v>
      </c>
    </row>
    <row r="9" spans="1:199" ht="12.75" customHeight="1">
      <c r="A9" s="1424" t="s">
        <v>94</v>
      </c>
      <c r="B9" s="1367">
        <f>SUMIF(C$5:IV$5,"Rm",C9:IV9)</f>
        <v>1511.4351173800003</v>
      </c>
      <c r="C9" s="32">
        <f>IF(B9&lt;&gt;0,B9/B$11*100,0)</f>
        <v>4.4775512470193739</v>
      </c>
      <c r="D9" s="70">
        <v>3.15</v>
      </c>
      <c r="E9" s="32">
        <f>IF(D9&lt;&gt;"",D9/D$11*100,"")</f>
        <v>1.9762845849802368</v>
      </c>
      <c r="F9" s="70">
        <v>0</v>
      </c>
      <c r="G9" s="32">
        <f>IF(F9&lt;&gt;0,F9/F$11*100,0)</f>
        <v>0</v>
      </c>
      <c r="H9" s="70">
        <v>0.7</v>
      </c>
      <c r="I9" s="32">
        <f>IF(H9&lt;&gt;"",H9/H$11*100,"")</f>
        <v>1.3464904617778977</v>
      </c>
      <c r="J9" s="70">
        <v>2.4</v>
      </c>
      <c r="K9" s="32">
        <f>IF(J9&lt;&gt;"",J9/J$11*100,"")</f>
        <v>1.7224471919670088</v>
      </c>
      <c r="L9" s="70"/>
      <c r="M9" s="32" t="str">
        <f>IF(L9&lt;&gt;"",L9/L$11*100,"")</f>
        <v/>
      </c>
      <c r="N9" s="70">
        <v>0</v>
      </c>
      <c r="O9" s="32">
        <f>IF(N9&lt;&gt;0,N9/N$11*100,0)</f>
        <v>0</v>
      </c>
      <c r="P9" s="70"/>
      <c r="Q9" s="32" t="str">
        <f>IF(P9&lt;&gt;"",P9/P$11*100,"")</f>
        <v/>
      </c>
      <c r="R9" s="70">
        <v>0</v>
      </c>
      <c r="S9" s="32">
        <f>IF(R9&lt;&gt;0,R9/R$11*100,0)</f>
        <v>0</v>
      </c>
      <c r="T9" s="70">
        <v>6.9</v>
      </c>
      <c r="U9" s="32">
        <f>IF(T9&lt;&gt;"",T9/T$11*100,"")</f>
        <v>0.89808668488871535</v>
      </c>
      <c r="V9" s="70">
        <v>0</v>
      </c>
      <c r="W9" s="32">
        <f>IF(V9&lt;&gt;"",V9/V$11*100,"")</f>
        <v>0</v>
      </c>
      <c r="X9" s="70">
        <v>14.189387999999999</v>
      </c>
      <c r="Y9" s="32">
        <f>IF(X9&lt;&gt;"",X9/X$11*100,"")</f>
        <v>1.357717910471421</v>
      </c>
      <c r="Z9" s="70">
        <v>0.25</v>
      </c>
      <c r="AA9" s="32">
        <f>IF(Z9&lt;&gt;"",Z9/Z$11*100,"")</f>
        <v>1.6926201760324981</v>
      </c>
      <c r="AB9" s="70">
        <v>0</v>
      </c>
      <c r="AC9" s="32">
        <f>IF(AB9&lt;&gt;0,AB9/AB$11*100,0)</f>
        <v>0</v>
      </c>
      <c r="AD9" s="70">
        <v>0</v>
      </c>
      <c r="AE9" s="32">
        <f>IF(AD9&lt;&gt;0,AD9/AD$11*100,0)</f>
        <v>0</v>
      </c>
      <c r="AF9" s="70">
        <v>0</v>
      </c>
      <c r="AG9" s="32">
        <f>IF(AF9&lt;&gt;"",AF9/AF$11*100,"")</f>
        <v>0</v>
      </c>
      <c r="AH9" s="70">
        <v>0</v>
      </c>
      <c r="AI9" s="32">
        <f>IF(AH9&lt;&gt;"",AH9/AH$11*100,"")</f>
        <v>0</v>
      </c>
      <c r="AJ9" s="70"/>
      <c r="AK9" s="32" t="str">
        <f>IF(AJ9&lt;&gt;"",AJ9/AJ$11*100,"")</f>
        <v/>
      </c>
      <c r="AL9" s="70">
        <v>0</v>
      </c>
      <c r="AM9" s="32">
        <f>IF(AL9&lt;&gt;"",AL9/AL$11*100,"")</f>
        <v>0</v>
      </c>
      <c r="AN9" s="70">
        <v>239.08</v>
      </c>
      <c r="AO9" s="32">
        <f>IF(AN9&lt;&gt;"",AN9/AN$11*100,"")</f>
        <v>4.9109041050869395</v>
      </c>
      <c r="AP9" s="70">
        <v>0.7</v>
      </c>
      <c r="AQ9" s="32">
        <f>IF(AP9&lt;&gt;"",AP9/AP$11*100,"")</f>
        <v>1.7730496453900706</v>
      </c>
      <c r="AR9" s="70">
        <v>33.97</v>
      </c>
      <c r="AS9" s="32">
        <f>IF(AR9&lt;&gt;"",AR9/AR$11*100,"")</f>
        <v>8.1920563339522978</v>
      </c>
      <c r="AT9" s="70">
        <v>0</v>
      </c>
      <c r="AU9" s="32">
        <f>IF(AT9&lt;&gt;0,AT9/AT$11*100,0)</f>
        <v>0</v>
      </c>
      <c r="AV9" s="70">
        <v>0</v>
      </c>
      <c r="AW9" s="32">
        <f>IF(AV9&lt;&gt;"",AV9/AV$11*100,"")</f>
        <v>0</v>
      </c>
      <c r="AX9" s="70">
        <v>0</v>
      </c>
      <c r="AY9" s="32">
        <f>IF(AX9&lt;&gt;0,AX9/AX$11*100,0)</f>
        <v>0</v>
      </c>
      <c r="AZ9" s="70">
        <v>0</v>
      </c>
      <c r="BA9" s="32">
        <f>IF(AZ9&lt;&gt;0,AZ9/AZ$11*100,0)</f>
        <v>0</v>
      </c>
      <c r="BB9" s="70">
        <v>0</v>
      </c>
      <c r="BC9" s="32">
        <f>IF(BB9&lt;&gt;"",BB9/BB$11*100,"")</f>
        <v>0</v>
      </c>
      <c r="BD9" s="70">
        <v>0</v>
      </c>
      <c r="BE9" s="32">
        <f>IF(BD9&lt;&gt;0,BD9/BD$11*100,0)</f>
        <v>0</v>
      </c>
      <c r="BF9" s="70">
        <v>19.21</v>
      </c>
      <c r="BG9" s="32">
        <f>IF(BF9&lt;&gt;"",BF9/BF$11*100,"")</f>
        <v>5.6380605776003758</v>
      </c>
      <c r="BH9" s="70"/>
      <c r="BI9" s="32" t="str">
        <f>IF(BH9&lt;&gt;"",BH9/BH$11*100,"")</f>
        <v/>
      </c>
      <c r="BJ9" s="70"/>
      <c r="BK9" s="32" t="str">
        <f>IF(BJ9&lt;&gt;"",BJ9/BJ$11*100,"")</f>
        <v/>
      </c>
      <c r="BL9" s="70"/>
      <c r="BM9" s="32" t="str">
        <f>IF(BL9&lt;&gt;"",BL9/BL$11*100,"")</f>
        <v/>
      </c>
      <c r="BN9" s="70">
        <v>0</v>
      </c>
      <c r="BO9" s="32">
        <f>IF(BN9&lt;&gt;0,BN9/BN$11*100,0)</f>
        <v>0</v>
      </c>
      <c r="BP9" s="70">
        <v>0</v>
      </c>
      <c r="BQ9" s="32">
        <f>IF(BP9&lt;&gt;0,BP9/BP$11*100,0)</f>
        <v>0</v>
      </c>
      <c r="BR9" s="70">
        <v>0</v>
      </c>
      <c r="BS9" s="32">
        <f>IF(BR9&lt;&gt;0,BR9/BR$11*100,0)</f>
        <v>0</v>
      </c>
      <c r="BT9" s="70">
        <v>0</v>
      </c>
      <c r="BU9" s="32">
        <f>IF(BT9&lt;&gt;"",BT9/BT$11*100,"")</f>
        <v>0</v>
      </c>
      <c r="BV9" s="70">
        <v>0</v>
      </c>
      <c r="BW9" s="32">
        <f>IF(BV9&lt;&gt;0,BV9/BV$11*100,0)</f>
        <v>0</v>
      </c>
      <c r="BX9" s="70">
        <v>29.519668119999999</v>
      </c>
      <c r="BY9" s="32">
        <f>IF(BX9&lt;&gt;"",BX9/BX$11*100,"")</f>
        <v>6.525920867894583</v>
      </c>
      <c r="BZ9" s="70">
        <v>0</v>
      </c>
      <c r="CA9" s="32">
        <f>IF(BZ9&lt;&gt;"",BZ9/BZ$11*100,"")</f>
        <v>0</v>
      </c>
      <c r="CB9" s="70">
        <v>0</v>
      </c>
      <c r="CC9" s="32">
        <f>IF(CB9&lt;&gt;"",CB9/CB$11*100,"")</f>
        <v>0</v>
      </c>
      <c r="CD9" s="70">
        <v>8.9283532799999996</v>
      </c>
      <c r="CE9" s="32">
        <f>IF(CD9&lt;&gt;"",CD9/CD$11*100,"")</f>
        <v>0.67083851913178849</v>
      </c>
      <c r="CF9" s="70">
        <v>43.647185260000001</v>
      </c>
      <c r="CG9" s="32">
        <f>IF(CF9&lt;&gt;"",CF9/CF$11*100,"")</f>
        <v>5.693118327887067</v>
      </c>
      <c r="CH9" s="70">
        <v>0.02</v>
      </c>
      <c r="CI9" s="32">
        <f>IF(CH9&lt;&gt;"",CH9/CH$11*100,"")</f>
        <v>0.64516129032258063</v>
      </c>
      <c r="CJ9" s="70">
        <v>1.05</v>
      </c>
      <c r="CK9" s="32">
        <f>IF(CJ9&lt;&gt;"",CJ9/CJ$11*100,"")</f>
        <v>1.2402551381998583</v>
      </c>
      <c r="CL9" s="70">
        <v>0.52</v>
      </c>
      <c r="CM9" s="32">
        <f>IF(CL9&lt;&gt;"",CL9/CL$11*100,"")</f>
        <v>0.90309135116359829</v>
      </c>
      <c r="CN9" s="70">
        <v>0</v>
      </c>
      <c r="CO9" s="32">
        <f>IF(CN9&lt;&gt;0,CN9/CN$11*100,0)</f>
        <v>0</v>
      </c>
      <c r="CP9" s="70">
        <v>3.34</v>
      </c>
      <c r="CQ9" s="32">
        <f>IF(CP9&lt;&gt;"",CP9/CP$11*100,"")</f>
        <v>28.993055555555557</v>
      </c>
      <c r="CR9" s="70"/>
      <c r="CS9" s="32" t="str">
        <f>IF(CR9&lt;&gt;"",CR9/CR$11*100,"")</f>
        <v/>
      </c>
      <c r="CT9" s="70">
        <v>0</v>
      </c>
      <c r="CU9" s="32">
        <f>IF(CT9&lt;&gt;0,CT9/CT$11*100,0)</f>
        <v>0</v>
      </c>
      <c r="CV9" s="70">
        <v>12.173999999999999</v>
      </c>
      <c r="CW9" s="32">
        <f>IF(CV9&lt;&gt;"",CV9/CV$11*100,"")</f>
        <v>1.6395429642678216</v>
      </c>
      <c r="CX9" s="70">
        <v>13.836</v>
      </c>
      <c r="CY9" s="32">
        <f>IF(CX9&lt;&gt;"",CX9/CX$11*100,"")</f>
        <v>0.8870680784358983</v>
      </c>
      <c r="CZ9" s="70">
        <v>0</v>
      </c>
      <c r="DA9" s="32">
        <f>IF(CZ9&lt;&gt;0,CZ9/CZ$11*100,0)</f>
        <v>0</v>
      </c>
      <c r="DB9" s="70">
        <v>0</v>
      </c>
      <c r="DC9" s="32">
        <f>IF(DB9&lt;&gt;0,DB9/DB$11*100,0)</f>
        <v>0</v>
      </c>
      <c r="DD9" s="70">
        <v>0</v>
      </c>
      <c r="DE9" s="32">
        <f>IF(DD9&lt;&gt;0,DD9/DD$11*100,0)</f>
        <v>0</v>
      </c>
      <c r="DF9" s="70">
        <v>0</v>
      </c>
      <c r="DG9" s="32">
        <f>IF(DF9&lt;&gt;0,DF9/DF$11*100,0)</f>
        <v>0</v>
      </c>
      <c r="DH9" s="70">
        <v>0</v>
      </c>
      <c r="DI9" s="32">
        <f>IF(DH9&lt;&gt;0,DH9/DH$11*100,0)</f>
        <v>0</v>
      </c>
      <c r="DJ9" s="70">
        <v>0</v>
      </c>
      <c r="DK9" s="32">
        <f>IF(DJ9&lt;&gt;0,DJ9/DJ$11*100,0)</f>
        <v>0</v>
      </c>
      <c r="DL9" s="70">
        <v>0</v>
      </c>
      <c r="DM9" s="32">
        <f>IF(DL9&lt;&gt;0,DL9/DL$11*100,0)</f>
        <v>0</v>
      </c>
      <c r="DN9" s="70">
        <v>224.8</v>
      </c>
      <c r="DO9" s="32">
        <f>IF(DN9&lt;&gt;"",DN9/DN$11*100,"")</f>
        <v>7.4610023232658484</v>
      </c>
      <c r="DP9" s="70">
        <v>32</v>
      </c>
      <c r="DQ9" s="32">
        <f>IF(DP9&lt;&gt;"",DP9/DP$11*100,"")</f>
        <v>10.062893081761008</v>
      </c>
      <c r="DR9" s="70">
        <v>13.3</v>
      </c>
      <c r="DS9" s="32">
        <f>IF(DR9&lt;&gt;"",DR9/DR$11*100,"")</f>
        <v>2.1406727828746179</v>
      </c>
      <c r="DT9" s="70">
        <v>5.6</v>
      </c>
      <c r="DU9" s="32">
        <f>IF(DT9&lt;&gt;"",DT9/DT$11*100,"")</f>
        <v>1.8097792715638432</v>
      </c>
      <c r="DV9" s="70">
        <v>2.1</v>
      </c>
      <c r="DW9" s="32">
        <f>IF(DV9&lt;&gt;"",DV9/DV$11*100,"")</f>
        <v>1.1608623548922057</v>
      </c>
      <c r="DX9" s="70">
        <v>0.3</v>
      </c>
      <c r="DY9" s="32">
        <f>IF(DX9&lt;&gt;"",DX9/DX$11*100,"")</f>
        <v>11.76470588235294</v>
      </c>
      <c r="DZ9" s="70">
        <v>0</v>
      </c>
      <c r="EA9" s="32">
        <f>IF(DZ9&lt;&gt;0,DZ9/DZ$11*100,0)</f>
        <v>0</v>
      </c>
      <c r="EB9" s="70">
        <v>211.18</v>
      </c>
      <c r="EC9" s="32">
        <f>IF(EB9&lt;&gt;"",EB9/EB$11*100,"")</f>
        <v>7.1990563979491657</v>
      </c>
      <c r="ED9" s="70">
        <v>0</v>
      </c>
      <c r="EE9" s="32">
        <f>IF(ED9&lt;&gt;0,ED9/ED$11*100,0)</f>
        <v>0</v>
      </c>
      <c r="EF9" s="70">
        <v>0</v>
      </c>
      <c r="EG9" s="32">
        <f>IF(EF9&lt;&gt;0,EF9/EF$11*100,0)</f>
        <v>0</v>
      </c>
      <c r="EH9" s="70">
        <v>0</v>
      </c>
      <c r="EI9" s="32">
        <f>IF(EH9&lt;&gt;"",EH9/EH$11*100,"")</f>
        <v>0</v>
      </c>
      <c r="EJ9" s="70">
        <v>0</v>
      </c>
      <c r="EK9" s="32">
        <f>IF(EJ9&lt;&gt;0,EJ9/EJ$11*100,0)</f>
        <v>0</v>
      </c>
      <c r="EL9" s="70">
        <v>0</v>
      </c>
      <c r="EM9" s="32">
        <f>IF(EL9&lt;&gt;"",EL9/EL$11*100,"")</f>
        <v>0</v>
      </c>
      <c r="EN9" s="70">
        <v>0</v>
      </c>
      <c r="EO9" s="32">
        <f>IF(EN9&lt;&gt;0,EN9/EN$11*100,0)</f>
        <v>0</v>
      </c>
      <c r="EP9" s="70">
        <v>19.7</v>
      </c>
      <c r="EQ9" s="32">
        <f>IF(EP9&lt;&gt;"",EP9/EP$11*100,"")</f>
        <v>4.2938099389712292</v>
      </c>
      <c r="ER9" s="70">
        <v>12.5</v>
      </c>
      <c r="ES9" s="32">
        <f>IF(ER9&lt;&gt;"",ER9/ER$11*100,"")</f>
        <v>2.2657241254304874</v>
      </c>
      <c r="ET9" s="70">
        <v>63.1</v>
      </c>
      <c r="EU9" s="32">
        <f>IF(ET9&lt;&gt;"",ET9/ET$11*100,"")</f>
        <v>10.412541254125413</v>
      </c>
      <c r="EV9" s="70">
        <v>5</v>
      </c>
      <c r="EW9" s="32">
        <f>IF(EV9&lt;&gt;"",EV9/EV$11*100,"")</f>
        <v>0.88432967810399732</v>
      </c>
      <c r="EX9" s="70">
        <v>0.6</v>
      </c>
      <c r="EY9" s="32">
        <f>IF(EX9&lt;&gt;"",EX9/EX$11*100,"")</f>
        <v>1.5706806282722512</v>
      </c>
      <c r="EZ9" s="70">
        <v>0</v>
      </c>
      <c r="FA9" s="32">
        <f>IF(EZ9&lt;&gt;0,EZ9/EZ$11*100,0)</f>
        <v>0</v>
      </c>
      <c r="FB9" s="70">
        <v>0</v>
      </c>
      <c r="FC9" s="32">
        <f>IF(FB9&lt;&gt;0,FB9/FB$11*100,0)</f>
        <v>0</v>
      </c>
      <c r="FD9" s="70">
        <v>55.3</v>
      </c>
      <c r="FE9" s="32">
        <f>IF(FD9&lt;&gt;"",FD9/FD$11*100,"")</f>
        <v>1.9001477510909526</v>
      </c>
      <c r="FF9" s="70">
        <v>0</v>
      </c>
      <c r="FG9" s="32">
        <f>IF(FF9&lt;&gt;0,FF9/FF$11*100,0)</f>
        <v>0</v>
      </c>
      <c r="FH9" s="70">
        <v>0</v>
      </c>
      <c r="FI9" s="32">
        <f>IF(FH9&lt;&gt;0,FH9/FH$11*100,0)</f>
        <v>0</v>
      </c>
      <c r="FJ9" s="70">
        <v>0</v>
      </c>
      <c r="FK9" s="32">
        <f>IF(FJ9&lt;&gt;0,FJ9/FJ$11*100,0)</f>
        <v>0</v>
      </c>
      <c r="FL9" s="70">
        <v>2.2269999999999999</v>
      </c>
      <c r="FM9" s="32">
        <f>IF(FL9&lt;&gt;"",FL9/FL$11*100,"")</f>
        <v>0.87306285503706682</v>
      </c>
      <c r="FN9" s="70">
        <v>8.6890000000000001</v>
      </c>
      <c r="FO9" s="32">
        <f>IF(FN9&lt;&gt;"",FN9/FN$11*100,"")</f>
        <v>18.708677109850662</v>
      </c>
      <c r="FP9" s="70">
        <v>386.87692700000002</v>
      </c>
      <c r="FQ9" s="32">
        <f>IF(FP9&lt;&gt;"",FP9/FP$11*100,"")</f>
        <v>19.976956989862753</v>
      </c>
      <c r="FR9" s="70">
        <v>32.554701000000001</v>
      </c>
      <c r="FS9" s="32">
        <f>IF(FR9&lt;&gt;"",FR9/FR$11*100,"")</f>
        <v>7.7713351930090822</v>
      </c>
      <c r="FT9" s="70">
        <v>0</v>
      </c>
      <c r="FU9" s="32">
        <f>IF(FT9&lt;&gt;0,FT9/FT$11*100,0)</f>
        <v>0</v>
      </c>
      <c r="FV9" s="70">
        <v>0</v>
      </c>
      <c r="FW9" s="32">
        <f>IF(FV9&lt;&gt;0,FV9/FV$11*100,0)</f>
        <v>0</v>
      </c>
      <c r="FX9" s="70">
        <v>2.02289472</v>
      </c>
      <c r="FY9" s="32">
        <f>IF(FX9&lt;&gt;"",FX9/FX$11*100,"")</f>
        <v>0.78567826761514648</v>
      </c>
      <c r="FZ9" s="70">
        <v>0</v>
      </c>
      <c r="GA9" s="32">
        <f>IF(FZ9&lt;&gt;0,FZ9/FZ$11*100,0)</f>
        <v>0</v>
      </c>
      <c r="GB9" s="70">
        <v>0</v>
      </c>
      <c r="GC9" s="32">
        <f>IF(GB9&lt;&gt;0,GB9/GB$11*100,0)</f>
        <v>0</v>
      </c>
      <c r="GD9" s="70">
        <v>0</v>
      </c>
      <c r="GE9" s="32">
        <f>IF(GD9&lt;&gt;0,GD9/GD$11*100,0)</f>
        <v>0</v>
      </c>
      <c r="GF9" s="70">
        <v>0</v>
      </c>
      <c r="GG9" s="32">
        <f>IF(GF9&lt;&gt;0,GF9/GF$11*100,0)</f>
        <v>0</v>
      </c>
      <c r="GH9" s="70">
        <v>0</v>
      </c>
      <c r="GI9" s="32">
        <f>IF(GH9&lt;&gt;0,GH9/GH$11*100,0)</f>
        <v>0</v>
      </c>
      <c r="GJ9" s="70">
        <v>0</v>
      </c>
      <c r="GK9" s="32">
        <f>IF(GJ9&lt;&gt;0,GJ9/GJ$11*100,0)</f>
        <v>0</v>
      </c>
      <c r="GL9" s="70">
        <v>0</v>
      </c>
      <c r="GM9" s="32">
        <f>IF(GL9&lt;&gt;0,GL9/GL$11*100,0)</f>
        <v>0</v>
      </c>
      <c r="GN9" s="70">
        <v>0</v>
      </c>
      <c r="GO9" s="32">
        <f>IF(GN9&lt;&gt;0,GN9/GN$11*100,0)</f>
        <v>0</v>
      </c>
      <c r="GP9" s="70">
        <v>0</v>
      </c>
      <c r="GQ9" s="32">
        <f>IF(GP9&lt;&gt;0,GP9/GP$11*100,0)</f>
        <v>0</v>
      </c>
    </row>
    <row r="10" spans="1:199" ht="12.75" customHeight="1" thickBot="1">
      <c r="A10" s="1424" t="s">
        <v>254</v>
      </c>
      <c r="B10" s="1367">
        <f>SUMIF(C$5:IV$5,"Rm",C10:IV10)</f>
        <v>1468.0222647999999</v>
      </c>
      <c r="C10" s="32">
        <f>IF(B10&lt;&gt;0,B10/B$11*100,0)</f>
        <v>4.3489428337497378</v>
      </c>
      <c r="D10" s="70">
        <v>0</v>
      </c>
      <c r="E10" s="32">
        <f>IF(D10&lt;&gt;"",D10/D$11*100,"")</f>
        <v>0</v>
      </c>
      <c r="F10" s="70">
        <v>0</v>
      </c>
      <c r="G10" s="32">
        <f>IF(F10&lt;&gt;0,F10/F$11*100,0)</f>
        <v>0</v>
      </c>
      <c r="H10" s="70">
        <v>10.6</v>
      </c>
      <c r="I10" s="32">
        <f>IF(H10&lt;&gt;"",H10/H$11*100,"")</f>
        <v>20.389712706922452</v>
      </c>
      <c r="J10" s="70">
        <v>0</v>
      </c>
      <c r="K10" s="32">
        <f>IF(J10&lt;&gt;"",J10/J$11*100,"")</f>
        <v>0</v>
      </c>
      <c r="L10" s="70"/>
      <c r="M10" s="32" t="str">
        <f>IF(L10&lt;&gt;"",L10/L$11*100,"")</f>
        <v/>
      </c>
      <c r="N10" s="70">
        <v>0</v>
      </c>
      <c r="O10" s="32">
        <f>IF(N10&lt;&gt;0,N10/N$11*100,0)</f>
        <v>0</v>
      </c>
      <c r="P10" s="70"/>
      <c r="Q10" s="32" t="str">
        <f>IF(P10&lt;&gt;"",P10/P$11*100,"")</f>
        <v/>
      </c>
      <c r="R10" s="70">
        <v>0</v>
      </c>
      <c r="S10" s="32">
        <f>IF(R10&lt;&gt;0,R10/R$11*100,0)</f>
        <v>0</v>
      </c>
      <c r="T10" s="70">
        <v>123.8</v>
      </c>
      <c r="U10" s="32">
        <f>IF(T10&lt;&gt;"",T10/T$11*100,"")</f>
        <v>16.113497331771445</v>
      </c>
      <c r="V10" s="70">
        <v>0</v>
      </c>
      <c r="W10" s="32">
        <f>IF(V10&lt;&gt;"",V10/V$11*100,"")</f>
        <v>0</v>
      </c>
      <c r="X10" s="70">
        <v>0</v>
      </c>
      <c r="Y10" s="32">
        <f>IF(X10&lt;&gt;"",X10/X$11*100,"")</f>
        <v>0</v>
      </c>
      <c r="Z10" s="70">
        <v>0.63</v>
      </c>
      <c r="AA10" s="32">
        <f>IF(Z10&lt;&gt;"",Z10/Z$11*100,"")</f>
        <v>4.2654028436018958</v>
      </c>
      <c r="AB10" s="70">
        <v>0</v>
      </c>
      <c r="AC10" s="32">
        <f>IF(AB10&lt;&gt;0,AB10/AB$11*100,0)</f>
        <v>0</v>
      </c>
      <c r="AD10" s="70">
        <v>0</v>
      </c>
      <c r="AE10" s="32">
        <f>IF(AD10&lt;&gt;0,AD10/AD$11*100,0)</f>
        <v>0</v>
      </c>
      <c r="AF10" s="70">
        <v>0</v>
      </c>
      <c r="AG10" s="32">
        <f>IF(AF10&lt;&gt;"",AF10/AF$11*100,"")</f>
        <v>0</v>
      </c>
      <c r="AH10" s="70">
        <v>0</v>
      </c>
      <c r="AI10" s="32">
        <f>IF(AH10&lt;&gt;"",AH10/AH$11*100,"")</f>
        <v>0</v>
      </c>
      <c r="AJ10" s="70"/>
      <c r="AK10" s="32" t="str">
        <f>IF(AJ10&lt;&gt;"",AJ10/AJ$11*100,"")</f>
        <v/>
      </c>
      <c r="AL10" s="70"/>
      <c r="AM10" s="32" t="str">
        <f>IF(AL10&lt;&gt;"",AL10/AL$11*100,"")</f>
        <v/>
      </c>
      <c r="AN10" s="70">
        <v>714.17</v>
      </c>
      <c r="AO10" s="32">
        <f>IF(AN10&lt;&gt;"",AN10/AN$11*100,"")</f>
        <v>14.669651935460678</v>
      </c>
      <c r="AP10" s="70">
        <v>0</v>
      </c>
      <c r="AQ10" s="32">
        <f>IF(AP10&lt;&gt;"",AP10/AP$11*100,"")</f>
        <v>0</v>
      </c>
      <c r="AR10" s="70">
        <v>0</v>
      </c>
      <c r="AS10" s="32">
        <f>IF(AR10&lt;&gt;"",AR10/AR$11*100,"")</f>
        <v>0</v>
      </c>
      <c r="AT10" s="70">
        <v>0</v>
      </c>
      <c r="AU10" s="32">
        <f>IF(AT10&lt;&gt;0,AT10/AT$11*100,0)</f>
        <v>0</v>
      </c>
      <c r="AV10" s="70">
        <v>0</v>
      </c>
      <c r="AW10" s="32">
        <f>IF(AV10&lt;&gt;"",AV10/AV$11*100,"")</f>
        <v>0</v>
      </c>
      <c r="AX10" s="70">
        <v>0</v>
      </c>
      <c r="AY10" s="32">
        <f>IF(AX10&lt;&gt;0,AX10/AX$11*100,0)</f>
        <v>0</v>
      </c>
      <c r="AZ10" s="70">
        <v>0</v>
      </c>
      <c r="BA10" s="32">
        <f>IF(AZ10&lt;&gt;0,AZ10/AZ$11*100,0)</f>
        <v>0</v>
      </c>
      <c r="BB10" s="70">
        <v>0.16</v>
      </c>
      <c r="BC10" s="32">
        <f>IF(BB10&lt;&gt;"",BB10/BB$11*100,"")</f>
        <v>3.5175658444356502E-2</v>
      </c>
      <c r="BD10" s="70">
        <v>0</v>
      </c>
      <c r="BE10" s="32">
        <f>IF(BD10&lt;&gt;0,BD10/BD$11*100,0)</f>
        <v>0</v>
      </c>
      <c r="BF10" s="70"/>
      <c r="BG10" s="32" t="str">
        <f>IF(BF10&lt;&gt;"",BF10/BF$11*100,"")</f>
        <v/>
      </c>
      <c r="BH10" s="70"/>
      <c r="BI10" s="32" t="str">
        <f>IF(BH10&lt;&gt;"",BH10/BH$11*100,"")</f>
        <v/>
      </c>
      <c r="BJ10" s="70"/>
      <c r="BK10" s="32" t="str">
        <f>IF(BJ10&lt;&gt;"",BJ10/BJ$11*100,"")</f>
        <v/>
      </c>
      <c r="BL10" s="70"/>
      <c r="BM10" s="32" t="str">
        <f>IF(BL10&lt;&gt;"",BL10/BL$11*100,"")</f>
        <v/>
      </c>
      <c r="BN10" s="70">
        <v>0</v>
      </c>
      <c r="BO10" s="32">
        <f>IF(BN10&lt;&gt;0,BN10/BN$11*100,0)</f>
        <v>0</v>
      </c>
      <c r="BP10" s="70">
        <v>0</v>
      </c>
      <c r="BQ10" s="32">
        <f>IF(BP10&lt;&gt;0,BP10/BP$11*100,0)</f>
        <v>0</v>
      </c>
      <c r="BR10" s="70">
        <v>0</v>
      </c>
      <c r="BS10" s="32">
        <f>IF(BR10&lt;&gt;0,BR10/BR$11*100,0)</f>
        <v>0</v>
      </c>
      <c r="BT10" s="70"/>
      <c r="BU10" s="32" t="str">
        <f>IF(BT10&lt;&gt;"",BT10/BT$11*100,"")</f>
        <v/>
      </c>
      <c r="BV10" s="70">
        <v>0</v>
      </c>
      <c r="BW10" s="32">
        <f>IF(BV10&lt;&gt;0,BV10/BV$11*100,0)</f>
        <v>0</v>
      </c>
      <c r="BX10" s="70">
        <v>89.206733889999995</v>
      </c>
      <c r="BY10" s="32">
        <f>IF(BX10&lt;&gt;"",BX10/BX$11*100,"")</f>
        <v>19.720956342834043</v>
      </c>
      <c r="BZ10" s="70">
        <v>0</v>
      </c>
      <c r="CA10" s="32">
        <f>IF(BZ10&lt;&gt;"",BZ10/BZ$11*100,"")</f>
        <v>0</v>
      </c>
      <c r="CB10" s="70">
        <v>0</v>
      </c>
      <c r="CC10" s="32">
        <f>IF(CB10&lt;&gt;"",CB10/CB$11*100,"")</f>
        <v>0</v>
      </c>
      <c r="CD10" s="70">
        <v>128.95711090999998</v>
      </c>
      <c r="CE10" s="32">
        <f>IF(CD10&lt;&gt;"",CD10/CD$11*100,"")</f>
        <v>9.6892892341260701</v>
      </c>
      <c r="CF10" s="70"/>
      <c r="CG10" s="32" t="str">
        <f>IF(CF10&lt;&gt;"",CF10/CF$11*100,"")</f>
        <v/>
      </c>
      <c r="CH10" s="70">
        <v>0</v>
      </c>
      <c r="CI10" s="32">
        <f>IF(CH10&lt;&gt;"",CH10/CH$11*100,"")</f>
        <v>0</v>
      </c>
      <c r="CJ10" s="70">
        <v>0</v>
      </c>
      <c r="CK10" s="32">
        <f>IF(CJ10&lt;&gt;"",CJ10/CJ$11*100,"")</f>
        <v>0</v>
      </c>
      <c r="CL10" s="70">
        <v>0</v>
      </c>
      <c r="CM10" s="32">
        <f>IF(CL10&lt;&gt;"",CL10/CL$11*100,"")</f>
        <v>0</v>
      </c>
      <c r="CN10" s="70">
        <v>0</v>
      </c>
      <c r="CO10" s="32">
        <f>IF(CN10&lt;&gt;0,CN10/CN$11*100,0)</f>
        <v>0</v>
      </c>
      <c r="CP10" s="70"/>
      <c r="CQ10" s="32" t="str">
        <f>IF(CP10&lt;&gt;"",CP10/CP$11*100,"")</f>
        <v/>
      </c>
      <c r="CR10" s="70"/>
      <c r="CS10" s="32" t="str">
        <f>IF(CR10&lt;&gt;"",CR10/CR$11*100,"")</f>
        <v/>
      </c>
      <c r="CT10" s="70">
        <v>0</v>
      </c>
      <c r="CU10" s="32">
        <f>IF(CT10&lt;&gt;0,CT10/CT$11*100,0)</f>
        <v>0</v>
      </c>
      <c r="CV10" s="70"/>
      <c r="CW10" s="32" t="str">
        <f>IF(CV10&lt;&gt;"",CV10/CV$11*100,"")</f>
        <v/>
      </c>
      <c r="CX10" s="70"/>
      <c r="CY10" s="32" t="str">
        <f>IF(CX10&lt;&gt;"",CX10/CX$11*100,"")</f>
        <v/>
      </c>
      <c r="CZ10" s="70">
        <v>0</v>
      </c>
      <c r="DA10" s="32">
        <f>IF(CZ10&lt;&gt;0,CZ10/CZ$11*100,0)</f>
        <v>0</v>
      </c>
      <c r="DB10" s="70">
        <v>0</v>
      </c>
      <c r="DC10" s="32">
        <f>IF(DB10&lt;&gt;0,DB10/DB$11*100,0)</f>
        <v>0</v>
      </c>
      <c r="DD10" s="70">
        <v>0</v>
      </c>
      <c r="DE10" s="32">
        <f>IF(DD10&lt;&gt;0,DD10/DD$11*100,0)</f>
        <v>0</v>
      </c>
      <c r="DF10" s="70">
        <v>0</v>
      </c>
      <c r="DG10" s="32">
        <f>IF(DF10&lt;&gt;0,DF10/DF$11*100,0)</f>
        <v>0</v>
      </c>
      <c r="DH10" s="70">
        <v>0</v>
      </c>
      <c r="DI10" s="32">
        <f>IF(DH10&lt;&gt;0,DH10/DH$11*100,0)</f>
        <v>0</v>
      </c>
      <c r="DJ10" s="70">
        <v>0</v>
      </c>
      <c r="DK10" s="32">
        <f>IF(DJ10&lt;&gt;0,DJ10/DJ$11*100,0)</f>
        <v>0</v>
      </c>
      <c r="DL10" s="70">
        <v>0</v>
      </c>
      <c r="DM10" s="32">
        <f>IF(DL10&lt;&gt;0,DL10/DL$11*100,0)</f>
        <v>0</v>
      </c>
      <c r="DN10" s="70">
        <v>0</v>
      </c>
      <c r="DO10" s="32">
        <f>IF(DN10&lt;&gt;"",DN10/DN$11*100,"")</f>
        <v>0</v>
      </c>
      <c r="DP10" s="70">
        <v>0</v>
      </c>
      <c r="DQ10" s="32">
        <f>IF(DP10&lt;&gt;"",DP10/DP$11*100,"")</f>
        <v>0</v>
      </c>
      <c r="DR10" s="70">
        <v>47.3</v>
      </c>
      <c r="DS10" s="32">
        <f>IF(DR10&lt;&gt;"",DR10/DR$11*100,"")</f>
        <v>7.6130693706743928</v>
      </c>
      <c r="DT10" s="70">
        <v>24.93</v>
      </c>
      <c r="DU10" s="32">
        <f>IF(DT10&lt;&gt;"",DT10/DT$11*100,"")</f>
        <v>8.0567495071583224</v>
      </c>
      <c r="DV10" s="70">
        <v>22.4</v>
      </c>
      <c r="DW10" s="32">
        <f>IF(DV10&lt;&gt;"",DV10/DV$11*100,"")</f>
        <v>12.382531785516859</v>
      </c>
      <c r="DX10" s="70">
        <v>0</v>
      </c>
      <c r="DY10" s="32">
        <f>IF(DX10&lt;&gt;"",DX10/DX$11*100,"")</f>
        <v>0</v>
      </c>
      <c r="DZ10" s="70">
        <v>0</v>
      </c>
      <c r="EA10" s="32">
        <f>IF(DZ10&lt;&gt;0,DZ10/DZ$11*100,0)</f>
        <v>0</v>
      </c>
      <c r="EB10" s="70">
        <v>132.08000000000001</v>
      </c>
      <c r="EC10" s="32">
        <f>IF(EB10&lt;&gt;"",EB10/EB$11*100,"")</f>
        <v>4.5025635431438857</v>
      </c>
      <c r="ED10" s="70">
        <v>0</v>
      </c>
      <c r="EE10" s="32">
        <f>IF(ED10&lt;&gt;0,ED10/ED$11*100,0)</f>
        <v>0</v>
      </c>
      <c r="EF10" s="70">
        <v>0</v>
      </c>
      <c r="EG10" s="32">
        <f>IF(EF10&lt;&gt;0,EF10/EF$11*100,0)</f>
        <v>0</v>
      </c>
      <c r="EH10" s="70"/>
      <c r="EI10" s="32" t="str">
        <f>IF(EH10&lt;&gt;"",EH10/EH$11*100,"")</f>
        <v/>
      </c>
      <c r="EJ10" s="70">
        <v>0</v>
      </c>
      <c r="EK10" s="32">
        <f>IF(EJ10&lt;&gt;0,EJ10/EJ$11*100,0)</f>
        <v>0</v>
      </c>
      <c r="EL10" s="70">
        <v>0</v>
      </c>
      <c r="EM10" s="32">
        <f>IF(EL10&lt;&gt;"",EL10/EL$11*100,"")</f>
        <v>0</v>
      </c>
      <c r="EN10" s="70">
        <v>0</v>
      </c>
      <c r="EO10" s="32">
        <f>IF(EN10&lt;&gt;0,EN10/EN$11*100,0)</f>
        <v>0</v>
      </c>
      <c r="EP10" s="70">
        <v>0</v>
      </c>
      <c r="EQ10" s="32">
        <f>IF(EP10&lt;&gt;"",EP10/EP$11*100,"")</f>
        <v>0</v>
      </c>
      <c r="ER10" s="70">
        <v>0</v>
      </c>
      <c r="ES10" s="32">
        <f>IF(ER10&lt;&gt;"",ER10/ER$11*100,"")</f>
        <v>0</v>
      </c>
      <c r="ET10" s="70">
        <v>0</v>
      </c>
      <c r="EU10" s="32">
        <f>IF(ET10&lt;&gt;"",ET10/ET$11*100,"")</f>
        <v>0</v>
      </c>
      <c r="EV10" s="70">
        <v>0</v>
      </c>
      <c r="EW10" s="32">
        <f>IF(EV10&lt;&gt;"",EV10/EV$11*100,"")</f>
        <v>0</v>
      </c>
      <c r="EX10" s="70">
        <v>0</v>
      </c>
      <c r="EY10" s="32">
        <f>IF(EX10&lt;&gt;"",EX10/EX$11*100,"")</f>
        <v>0</v>
      </c>
      <c r="EZ10" s="70">
        <v>0</v>
      </c>
      <c r="FA10" s="32">
        <f>IF(EZ10&lt;&gt;0,EZ10/EZ$11*100,0)</f>
        <v>0</v>
      </c>
      <c r="FB10" s="70">
        <v>0</v>
      </c>
      <c r="FC10" s="32">
        <f>IF(FB10&lt;&gt;0,FB10/FB$11*100,0)</f>
        <v>0</v>
      </c>
      <c r="FD10" s="70">
        <v>0</v>
      </c>
      <c r="FE10" s="32">
        <f>IF(FD10&lt;&gt;"",FD10/FD$11*100,"")</f>
        <v>0</v>
      </c>
      <c r="FF10" s="70">
        <v>0</v>
      </c>
      <c r="FG10" s="32">
        <f>IF(FF10&lt;&gt;0,FF10/FF$11*100,0)</f>
        <v>0</v>
      </c>
      <c r="FH10" s="70">
        <v>0</v>
      </c>
      <c r="FI10" s="32">
        <f>IF(FH10&lt;&gt;0,FH10/FH$11*100,0)</f>
        <v>0</v>
      </c>
      <c r="FJ10" s="70">
        <v>0</v>
      </c>
      <c r="FK10" s="32">
        <f>IF(FJ10&lt;&gt;0,FJ10/FJ$11*100,0)</f>
        <v>0</v>
      </c>
      <c r="FL10" s="70">
        <v>0</v>
      </c>
      <c r="FM10" s="32">
        <f>IF(FL10&lt;&gt;"",FL10/FL$11*100,"")</f>
        <v>0</v>
      </c>
      <c r="FN10" s="70">
        <v>2.1886800000000002</v>
      </c>
      <c r="FO10" s="32">
        <f>IF(FN10&lt;&gt;"",FN10/FN$11*100,"")</f>
        <v>4.7125454502000172</v>
      </c>
      <c r="FP10" s="70">
        <v>149.51974000000001</v>
      </c>
      <c r="FQ10" s="32">
        <f>IF(FP10&lt;&gt;"",FP10/FP$11*100,"")</f>
        <v>7.7206708559165689</v>
      </c>
      <c r="FR10" s="70">
        <v>22.08</v>
      </c>
      <c r="FS10" s="32">
        <f>IF(FR10&lt;&gt;"",FR10/FR$11*100,"")</f>
        <v>5.2708541559524855</v>
      </c>
      <c r="FT10" s="70">
        <v>0</v>
      </c>
      <c r="FU10" s="32">
        <f>IF(FT10&lt;&gt;0,FT10/FT$11*100,0)</f>
        <v>0</v>
      </c>
      <c r="FV10" s="70">
        <v>0</v>
      </c>
      <c r="FW10" s="32">
        <f>IF(FV10&lt;&gt;0,FV10/FV$11*100,0)</f>
        <v>0</v>
      </c>
      <c r="FX10" s="70"/>
      <c r="FY10" s="32" t="str">
        <f>IF(FX10&lt;&gt;"",FX10/FX$11*100,"")</f>
        <v/>
      </c>
      <c r="FZ10" s="70">
        <v>0</v>
      </c>
      <c r="GA10" s="32">
        <f>IF(FZ10&lt;&gt;0,FZ10/FZ$11*100,0)</f>
        <v>0</v>
      </c>
      <c r="GB10" s="70">
        <v>0</v>
      </c>
      <c r="GC10" s="32">
        <f>IF(GB10&lt;&gt;0,GB10/GB$11*100,0)</f>
        <v>0</v>
      </c>
      <c r="GD10" s="70">
        <v>0</v>
      </c>
      <c r="GE10" s="32">
        <f>IF(GD10&lt;&gt;0,GD10/GD$11*100,0)</f>
        <v>0</v>
      </c>
      <c r="GF10" s="70">
        <v>0</v>
      </c>
      <c r="GG10" s="32">
        <f>IF(GF10&lt;&gt;0,GF10/GF$11*100,0)</f>
        <v>0</v>
      </c>
      <c r="GH10" s="70">
        <v>0</v>
      </c>
      <c r="GI10" s="32">
        <f>IF(GH10&lt;&gt;0,GH10/GH$11*100,0)</f>
        <v>0</v>
      </c>
      <c r="GJ10" s="70">
        <v>0</v>
      </c>
      <c r="GK10" s="32">
        <f>IF(GJ10&lt;&gt;0,GJ10/GJ$11*100,0)</f>
        <v>0</v>
      </c>
      <c r="GL10" s="70">
        <v>0</v>
      </c>
      <c r="GM10" s="32">
        <f>IF(GL10&lt;&gt;0,GL10/GL$11*100,0)</f>
        <v>0</v>
      </c>
      <c r="GN10" s="70">
        <v>0</v>
      </c>
      <c r="GO10" s="32">
        <f>IF(GN10&lt;&gt;0,GN10/GN$11*100,0)</f>
        <v>0</v>
      </c>
      <c r="GP10" s="70">
        <v>0</v>
      </c>
      <c r="GQ10" s="32">
        <f>IF(GP10&lt;&gt;0,GP10/GP$11*100,0)</f>
        <v>0</v>
      </c>
    </row>
    <row r="11" spans="1:199" ht="12.75" customHeight="1" thickBot="1">
      <c r="A11" s="1422" t="s">
        <v>3</v>
      </c>
      <c r="B11" s="1431">
        <f>SUMIF(C$5:IV$5,"Rm",C11:IV11)</f>
        <v>33755.841842930007</v>
      </c>
      <c r="C11" s="1405">
        <f>IF(B11&lt;&gt;0,B11/B$11*100,0)</f>
        <v>100</v>
      </c>
      <c r="D11" s="1405">
        <f>SUM(D7:D10)</f>
        <v>159.39000000000001</v>
      </c>
      <c r="E11" s="1405">
        <f>IF(D11&lt;&gt;0,D11/D$11*100,0)</f>
        <v>100</v>
      </c>
      <c r="F11" s="1405">
        <f>SUM(F7:F10)</f>
        <v>33.823060560000002</v>
      </c>
      <c r="G11" s="1405">
        <f>IF(F11&lt;&gt;0,F11/F$11*100,0)</f>
        <v>100</v>
      </c>
      <c r="H11" s="1405">
        <v>51.987000270000003</v>
      </c>
      <c r="I11" s="1405">
        <f>IF(H11&lt;&gt;0,H11/H$11*100,0)</f>
        <v>100</v>
      </c>
      <c r="J11" s="1405">
        <v>139.33663749999999</v>
      </c>
      <c r="K11" s="1405">
        <f>IF(J11&lt;&gt;0,J11/J$11*100,0)</f>
        <v>100</v>
      </c>
      <c r="L11" s="1405">
        <f>SUM(L7:L10)</f>
        <v>0</v>
      </c>
      <c r="M11" s="1405">
        <f>IF(L11&lt;&gt;0,L11/L$11*100,0)</f>
        <v>0</v>
      </c>
      <c r="N11" s="1405">
        <f>SUM(N7:N10)</f>
        <v>0.6</v>
      </c>
      <c r="O11" s="1405">
        <f>IF(N11&lt;&gt;0,N11/N$11*100,0)</f>
        <v>100</v>
      </c>
      <c r="P11" s="1405">
        <f>SUM(P7:P10)</f>
        <v>0.03</v>
      </c>
      <c r="Q11" s="1405">
        <f>IF(P11&lt;&gt;0,P11/P$11*100,0)</f>
        <v>100</v>
      </c>
      <c r="R11" s="1405">
        <f>SUM(R7:R10)</f>
        <v>0.2</v>
      </c>
      <c r="S11" s="1405">
        <f>IF(R11&lt;&gt;0,R11/R$11*100,0)</f>
        <v>100</v>
      </c>
      <c r="T11" s="1405">
        <v>768.3</v>
      </c>
      <c r="U11" s="1405">
        <f>IF(T11&lt;&gt;0,T11/T$11*100,0)</f>
        <v>100</v>
      </c>
      <c r="V11" s="1405">
        <v>121.9</v>
      </c>
      <c r="W11" s="1405">
        <f>IF(V11&lt;&gt;0,V11/V$11*100,0)</f>
        <v>100</v>
      </c>
      <c r="X11" s="1405">
        <v>1045.0910230000002</v>
      </c>
      <c r="Y11" s="1405">
        <f>IF(X11&lt;&gt;0,X11/X$11*100,0)</f>
        <v>100</v>
      </c>
      <c r="Z11" s="1405">
        <f>SUM(Z7:Z10)</f>
        <v>14.770000000000001</v>
      </c>
      <c r="AA11" s="1405">
        <f>IF(Z11&lt;&gt;0,Z11/Z$11*100,0)</f>
        <v>100</v>
      </c>
      <c r="AB11" s="1405">
        <f>SUM(AB7:AB10)</f>
        <v>0</v>
      </c>
      <c r="AC11" s="1405">
        <f>IF(AB11&lt;&gt;0,AB11/AB$11*100,0)</f>
        <v>0</v>
      </c>
      <c r="AD11" s="1405">
        <f>SUM(AD7:AD10)</f>
        <v>0.83404430000000007</v>
      </c>
      <c r="AE11" s="1405">
        <f>IF(AD11&lt;&gt;0,AD11/AD$11*100,0)</f>
        <v>100</v>
      </c>
      <c r="AF11" s="1405">
        <v>54.2</v>
      </c>
      <c r="AG11" s="1405">
        <f>IF(AF11&lt;&gt;0,AF11/AF$11*100,0)</f>
        <v>100</v>
      </c>
      <c r="AH11" s="1405">
        <v>55.3</v>
      </c>
      <c r="AI11" s="1405">
        <f>IF(AH11&lt;&gt;0,AH11/AH$11*100,0)</f>
        <v>100</v>
      </c>
      <c r="AJ11" s="1405">
        <f>SUM(AJ7:AJ10)</f>
        <v>205.52999999999997</v>
      </c>
      <c r="AK11" s="1405">
        <f>IF(AJ11&lt;&gt;0,AJ11/AJ$11*100,0)</f>
        <v>100</v>
      </c>
      <c r="AL11" s="1405">
        <f>SUM(AL7:AL10)</f>
        <v>24.93</v>
      </c>
      <c r="AM11" s="1405">
        <f>IF(AL11&lt;&gt;0,AL11/AL$11*100,0)</f>
        <v>100</v>
      </c>
      <c r="AN11" s="1405">
        <f>SUM(AN7:AN10)</f>
        <v>4868.3500000000004</v>
      </c>
      <c r="AO11" s="1405">
        <f>IF(AN11&lt;&gt;0,AN11/AN$11*100,0)</f>
        <v>100</v>
      </c>
      <c r="AP11" s="1405">
        <f>SUM(AP7:AP10)</f>
        <v>39.480000000000004</v>
      </c>
      <c r="AQ11" s="1405">
        <f>IF(AP11&lt;&gt;0,AP11/AP$11*100,0)</f>
        <v>100</v>
      </c>
      <c r="AR11" s="1405">
        <f>SUM(AR7:AR10)</f>
        <v>414.67000000000007</v>
      </c>
      <c r="AS11" s="1405">
        <f>IF(AR11&lt;&gt;0,AR11/AR$11*100,0)</f>
        <v>100</v>
      </c>
      <c r="AT11" s="1405">
        <f>SUM(AT7:AT10)</f>
        <v>1.0814715500000001</v>
      </c>
      <c r="AU11" s="1405">
        <f>IF(AT11&lt;&gt;0,AT11/AT$11*100,0)</f>
        <v>100</v>
      </c>
      <c r="AV11" s="1405">
        <v>10.244667630000002</v>
      </c>
      <c r="AW11" s="1405">
        <f>IF(AV11&lt;&gt;0,AV11/AV$11*100,0)</f>
        <v>100</v>
      </c>
      <c r="AX11" s="1405">
        <f>SUM(AX7:AX10)</f>
        <v>17.269549600000001</v>
      </c>
      <c r="AY11" s="1405">
        <f>IF(AX11&lt;&gt;0,AX11/AX$11*100,0)</f>
        <v>100</v>
      </c>
      <c r="AZ11" s="1405">
        <f>SUM(AZ7:AZ10)</f>
        <v>32.064720820000005</v>
      </c>
      <c r="BA11" s="1405">
        <f>IF(AZ11&lt;&gt;0,AZ11/AZ$11*100,0)</f>
        <v>100</v>
      </c>
      <c r="BB11" s="1405">
        <f>SUM(BB7:BB10)</f>
        <v>454.86</v>
      </c>
      <c r="BC11" s="1405">
        <f>IF(BB11&lt;&gt;0,BB11/BB$11*100,0)</f>
        <v>100</v>
      </c>
      <c r="BD11" s="1405">
        <f>SUM(BD7:BD10)</f>
        <v>199.32394109999998</v>
      </c>
      <c r="BE11" s="1405">
        <f>IF(BD11&lt;&gt;0,BD11/BD$11*100,0)</f>
        <v>100</v>
      </c>
      <c r="BF11" s="1405">
        <f>SUM(BF7:BF10)</f>
        <v>340.72</v>
      </c>
      <c r="BG11" s="1405">
        <f>IF(BF11&lt;&gt;0,BF11/BF$11*100,0)</f>
        <v>100</v>
      </c>
      <c r="BH11" s="1405">
        <f>SUM(BH7:BH10)</f>
        <v>0</v>
      </c>
      <c r="BI11" s="1405">
        <f>IF(BH11&lt;&gt;0,BH11/BH$11*100,0)</f>
        <v>0</v>
      </c>
      <c r="BJ11" s="1405">
        <f>SUM(BJ7:BJ10)</f>
        <v>0</v>
      </c>
      <c r="BK11" s="1405">
        <f>IF(BJ11&lt;&gt;0,BJ11/BJ$11*100,0)</f>
        <v>0</v>
      </c>
      <c r="BL11" s="1405">
        <f>SUM(BL7:BL10)</f>
        <v>0</v>
      </c>
      <c r="BM11" s="1405">
        <f>IF(BL11&lt;&gt;0,BL11/BL$11*100,0)</f>
        <v>0</v>
      </c>
      <c r="BN11" s="1405">
        <f>SUM(BN7:BN10)</f>
        <v>19.45793845</v>
      </c>
      <c r="BO11" s="1405">
        <f>IF(BN11&lt;&gt;0,BN11/BN$11*100,0)</f>
        <v>100</v>
      </c>
      <c r="BP11" s="1405">
        <f>SUM(BP7:BP10)</f>
        <v>12.213713389999999</v>
      </c>
      <c r="BQ11" s="1405">
        <f>IF(BP11&lt;&gt;0,BP11/BP$11*100,0)</f>
        <v>100</v>
      </c>
      <c r="BR11" s="1405">
        <f>SUM(BR7:BR10)</f>
        <v>1.9137127399999998</v>
      </c>
      <c r="BS11" s="1405">
        <f>IF(BR11&lt;&gt;0,BR11/BR$11*100,0)</f>
        <v>100</v>
      </c>
      <c r="BT11" s="1405">
        <v>994</v>
      </c>
      <c r="BU11" s="1405">
        <f>IF(BT11&lt;&gt;0,BT11/BT$11*100,0)</f>
        <v>100</v>
      </c>
      <c r="BV11" s="1405">
        <f>SUM(BV7:BV10)</f>
        <v>0</v>
      </c>
      <c r="BW11" s="1405">
        <f>IF(BV11&lt;&gt;0,BV11/BV$11*100,0)</f>
        <v>0</v>
      </c>
      <c r="BX11" s="1405">
        <v>452.34486776000006</v>
      </c>
      <c r="BY11" s="1405">
        <f>IF(BX11&lt;&gt;0,BX11/BX$11*100,0)</f>
        <v>100</v>
      </c>
      <c r="BZ11" s="1405">
        <v>167.35159288</v>
      </c>
      <c r="CA11" s="1405">
        <f>IF(BZ11&lt;&gt;0,BZ11/BZ$11*100,0)</f>
        <v>100</v>
      </c>
      <c r="CB11" s="1405">
        <v>14.440857000000001</v>
      </c>
      <c r="CC11" s="1405">
        <f>IF(CB11&lt;&gt;0,CB11/CB$11*100,0)</f>
        <v>100</v>
      </c>
      <c r="CD11" s="1405">
        <v>1330.9243618800003</v>
      </c>
      <c r="CE11" s="1405">
        <f>IF(CD11&lt;&gt;0,CD11/CD$11*100,0)</f>
        <v>100</v>
      </c>
      <c r="CF11" s="1405">
        <f>SUM(CF7:CF10)</f>
        <v>766.66569613000001</v>
      </c>
      <c r="CG11" s="1405">
        <f>IF(CF11&lt;&gt;0,CF11/CF$11*100,0)</f>
        <v>100</v>
      </c>
      <c r="CH11" s="1405">
        <f>SUM(CH7:CH10)</f>
        <v>3.1</v>
      </c>
      <c r="CI11" s="1405">
        <f>IF(CH11&lt;&gt;0,CH11/CH$11*100,0)</f>
        <v>100</v>
      </c>
      <c r="CJ11" s="1405">
        <f>SUM(CJ7:CJ10)</f>
        <v>84.66</v>
      </c>
      <c r="CK11" s="1405">
        <f>IF(CJ11&lt;&gt;0,CJ11/CJ$11*100,0)</f>
        <v>100</v>
      </c>
      <c r="CL11" s="1405">
        <f>SUM(CL7:CL10)</f>
        <v>57.580000000000005</v>
      </c>
      <c r="CM11" s="1405">
        <f>IF(CL11&lt;&gt;0,CL11/CL$11*100,0)</f>
        <v>100</v>
      </c>
      <c r="CN11" s="1405">
        <f>SUM(CN7:CN10)</f>
        <v>0.64600000000000002</v>
      </c>
      <c r="CO11" s="1405">
        <f>IF(CN11&lt;&gt;0,CN11/CN$11*100,0)</f>
        <v>100</v>
      </c>
      <c r="CP11" s="1405">
        <f>SUM(CP7:CP10)</f>
        <v>11.52</v>
      </c>
      <c r="CQ11" s="1405">
        <f>IF(CP11&lt;&gt;0,CP11/CP$11*100,0)</f>
        <v>100</v>
      </c>
      <c r="CR11" s="1405">
        <f>SUM(CR7:CR10)</f>
        <v>59.96</v>
      </c>
      <c r="CS11" s="1405">
        <f>IF(CR11&lt;&gt;0,CR11/CR$11*100,0)</f>
        <v>100</v>
      </c>
      <c r="CT11" s="1405">
        <f>SUM(CT7:CT10)</f>
        <v>1</v>
      </c>
      <c r="CU11" s="1405">
        <f>IF(CT11&lt;&gt;0,CT11/CT$11*100,0)</f>
        <v>100</v>
      </c>
      <c r="CV11" s="1405">
        <v>742.524</v>
      </c>
      <c r="CW11" s="1405">
        <f>IF(CV11&lt;&gt;0,CV11/CV$11*100,0)</f>
        <v>100</v>
      </c>
      <c r="CX11" s="1405">
        <v>1559.7449999999999</v>
      </c>
      <c r="CY11" s="1405">
        <f>IF(CX11&lt;&gt;0,CX11/CX$11*100,0)</f>
        <v>100</v>
      </c>
      <c r="CZ11" s="1405">
        <f>SUM(CZ7:CZ10)</f>
        <v>0.58599999999999997</v>
      </c>
      <c r="DA11" s="1405">
        <f>IF(CZ11&lt;&gt;0,CZ11/CZ$11*100,0)</f>
        <v>100</v>
      </c>
      <c r="DB11" s="1405">
        <f>SUM(DB7:DB10)</f>
        <v>1.8740000000000001</v>
      </c>
      <c r="DC11" s="1405">
        <f>IF(DB11&lt;&gt;0,DB11/DB$11*100,0)</f>
        <v>100</v>
      </c>
      <c r="DD11" s="1405">
        <f>SUM(DD7:DD10)</f>
        <v>1.629</v>
      </c>
      <c r="DE11" s="1405">
        <f>IF(DD11&lt;&gt;0,DD11/DD$11*100,0)</f>
        <v>100</v>
      </c>
      <c r="DF11" s="1405">
        <f>SUM(DF7:DF10)</f>
        <v>1.3129999999999999</v>
      </c>
      <c r="DG11" s="1405">
        <f>IF(DF11&lt;&gt;0,DF11/DF$11*100,0)</f>
        <v>100</v>
      </c>
      <c r="DH11" s="1405">
        <f>SUM(DH7:DH10)</f>
        <v>0.99223222999999994</v>
      </c>
      <c r="DI11" s="1405">
        <f>IF(DH11&lt;&gt;0,DH11/DH$11*100,0)</f>
        <v>100</v>
      </c>
      <c r="DJ11" s="1405">
        <f>SUM(DJ7:DJ10)</f>
        <v>2.3752182099999999</v>
      </c>
      <c r="DK11" s="1405">
        <f>IF(DJ11&lt;&gt;0,DJ11/DJ$11*100,0)</f>
        <v>100</v>
      </c>
      <c r="DL11" s="1405">
        <f>SUM(DL7:DL10)</f>
        <v>0.50114921000000001</v>
      </c>
      <c r="DM11" s="1405">
        <f>IF(DL11&lt;&gt;0,DL11/DL$11*100,0)</f>
        <v>100</v>
      </c>
      <c r="DN11" s="1405">
        <v>3013</v>
      </c>
      <c r="DO11" s="1405">
        <f>IF(DN11&lt;&gt;0,DN11/DN$11*100,0)</f>
        <v>100</v>
      </c>
      <c r="DP11" s="1405">
        <v>318</v>
      </c>
      <c r="DQ11" s="1405">
        <f>IF(DP11&lt;&gt;0,DP11/DP$11*100,0)</f>
        <v>100</v>
      </c>
      <c r="DR11" s="1405">
        <v>621.29999999999995</v>
      </c>
      <c r="DS11" s="1405">
        <f>IF(DR11&lt;&gt;0,DR11/DR$11*100,0)</f>
        <v>100</v>
      </c>
      <c r="DT11" s="1405">
        <v>309.43</v>
      </c>
      <c r="DU11" s="1405">
        <f>IF(DT11&lt;&gt;0,DT11/DT$11*100,0)</f>
        <v>100</v>
      </c>
      <c r="DV11" s="1405">
        <v>180.9</v>
      </c>
      <c r="DW11" s="1405">
        <f>IF(DV11&lt;&gt;0,DV11/DV$11*100,0)</f>
        <v>100</v>
      </c>
      <c r="DX11" s="1405">
        <v>2.5499999999999998</v>
      </c>
      <c r="DY11" s="1405">
        <f>IF(DX11&lt;&gt;0,DX11/DX$11*100,0)</f>
        <v>100</v>
      </c>
      <c r="DZ11" s="1405">
        <f>SUM(DZ7:DZ10)</f>
        <v>21.2</v>
      </c>
      <c r="EA11" s="1405">
        <f>IF(DZ11&lt;&gt;0,DZ11/DZ$11*100,0)</f>
        <v>100</v>
      </c>
      <c r="EB11" s="1405">
        <v>2933.44</v>
      </c>
      <c r="EC11" s="1405">
        <f>IF(EB11&lt;&gt;0,EB11/EB$11*100,0)</f>
        <v>100</v>
      </c>
      <c r="ED11" s="1405">
        <f>SUM(ED7:ED10)</f>
        <v>18.047999999999998</v>
      </c>
      <c r="EE11" s="1405">
        <f>IF(ED11&lt;&gt;0,ED11/ED$11*100,0)</f>
        <v>100</v>
      </c>
      <c r="EF11" s="1405">
        <f>SUM(EF7:EF10)</f>
        <v>77.265418239999988</v>
      </c>
      <c r="EG11" s="1405">
        <f>IF(EF11&lt;&gt;0,EF11/EF$11*100,0)</f>
        <v>100</v>
      </c>
      <c r="EH11" s="1405">
        <v>2604.3000000000002</v>
      </c>
      <c r="EI11" s="1405">
        <f>IF(EH11&lt;&gt;0,EH11/EH$11*100,0)</f>
        <v>100</v>
      </c>
      <c r="EJ11" s="1405">
        <f>SUM(EJ7:EJ10)</f>
        <v>9.8000000000000007</v>
      </c>
      <c r="EK11" s="1405">
        <f>IF(EJ11&lt;&gt;0,EJ11/EJ$11*100,0)</f>
        <v>100</v>
      </c>
      <c r="EL11" s="1405">
        <v>1.4</v>
      </c>
      <c r="EM11" s="1405">
        <f>IF(EL11&lt;&gt;0,EL11/EL$11*100,0)</f>
        <v>100</v>
      </c>
      <c r="EN11" s="1405">
        <f>SUM(EN7:EN10)</f>
        <v>41</v>
      </c>
      <c r="EO11" s="1405">
        <f>IF(EN11&lt;&gt;0,EN11/EN$11*100,0)</f>
        <v>100</v>
      </c>
      <c r="EP11" s="1405">
        <v>458.8</v>
      </c>
      <c r="EQ11" s="1405">
        <f>IF(EP11&lt;&gt;0,EP11/EP$11*100,0)</f>
        <v>100</v>
      </c>
      <c r="ER11" s="1405">
        <v>551.70000000000005</v>
      </c>
      <c r="ES11" s="1405">
        <f>IF(ER11&lt;&gt;0,ER11/ER$11*100,0)</f>
        <v>100</v>
      </c>
      <c r="ET11" s="1405">
        <v>606</v>
      </c>
      <c r="EU11" s="1405">
        <f>IF(ET11&lt;&gt;0,ET11/ET$11*100,0)</f>
        <v>100</v>
      </c>
      <c r="EV11" s="1405">
        <v>565.4</v>
      </c>
      <c r="EW11" s="1405">
        <f>IF(EV11&lt;&gt;0,EV11/EV$11*100,0)</f>
        <v>100</v>
      </c>
      <c r="EX11" s="1405">
        <v>38.200000000000003</v>
      </c>
      <c r="EY11" s="1405">
        <f>IF(EX11&lt;&gt;0,EX11/EX$11*100,0)</f>
        <v>100</v>
      </c>
      <c r="EZ11" s="1405">
        <f>SUM(EZ7:EZ10)</f>
        <v>83.940542800000003</v>
      </c>
      <c r="FA11" s="1405">
        <f>IF(EZ11&lt;&gt;0,EZ11/EZ$11*100,0)</f>
        <v>100</v>
      </c>
      <c r="FB11" s="1405">
        <f>SUM(FB7:FB10)</f>
        <v>0.98660214999999984</v>
      </c>
      <c r="FC11" s="1405">
        <f>IF(FB11&lt;&gt;0,FB11/FB$11*100,0)</f>
        <v>100</v>
      </c>
      <c r="FD11" s="1405">
        <v>2910.3</v>
      </c>
      <c r="FE11" s="1405">
        <f>IF(FD11&lt;&gt;0,FD11/FD$11*100,0)</f>
        <v>100</v>
      </c>
      <c r="FF11" s="1405">
        <f>SUM(FF7:FF10)</f>
        <v>8</v>
      </c>
      <c r="FG11" s="1405">
        <f>IF(FF11&lt;&gt;0,FF11/FF$11*100,0)</f>
        <v>100</v>
      </c>
      <c r="FH11" s="1405">
        <f>SUM(FH7:FH10)</f>
        <v>0.71</v>
      </c>
      <c r="FI11" s="1405">
        <f>IF(FH11&lt;&gt;0,FH11/FH$11*100,0)</f>
        <v>100</v>
      </c>
      <c r="FJ11" s="1405">
        <f>SUM(FJ7:FJ10)</f>
        <v>7.4</v>
      </c>
      <c r="FK11" s="1405">
        <f>IF(FJ11&lt;&gt;0,FJ11/FJ$11*100,0)</f>
        <v>100</v>
      </c>
      <c r="FL11" s="1405">
        <v>255.07900000000004</v>
      </c>
      <c r="FM11" s="1405">
        <f>IF(FL11&lt;&gt;0,FL11/FL$11*100,0)</f>
        <v>100</v>
      </c>
      <c r="FN11" s="1405">
        <f>SUM(FN7:FN10)</f>
        <v>46.443689999999997</v>
      </c>
      <c r="FO11" s="1405">
        <f>IF(FN11&lt;&gt;0,FN11/FN$11*100,0)</f>
        <v>100</v>
      </c>
      <c r="FP11" s="1405">
        <v>1936.615908</v>
      </c>
      <c r="FQ11" s="1405">
        <f>IF(FP11&lt;&gt;0,FP11/FP$11*100,0)</f>
        <v>100</v>
      </c>
      <c r="FR11" s="1405">
        <v>418.90743600000002</v>
      </c>
      <c r="FS11" s="1405">
        <f>IF(FR11&lt;&gt;0,FR11/FR$11*100,0)</f>
        <v>100</v>
      </c>
      <c r="FT11" s="1405">
        <f>SUM(FT7:FT10)</f>
        <v>3.391</v>
      </c>
      <c r="FU11" s="1405">
        <f>IF(FT11&lt;&gt;0,FT11/FT$11*100,0)</f>
        <v>100</v>
      </c>
      <c r="FV11" s="1405">
        <f>SUM(FV7:FV10)</f>
        <v>21.3</v>
      </c>
      <c r="FW11" s="1405">
        <f>IF(FV11&lt;&gt;0,FV11/FV$11*100,0)</f>
        <v>100</v>
      </c>
      <c r="FX11" s="1405">
        <f>SUM(FX7:FX10)</f>
        <v>257.47113079000002</v>
      </c>
      <c r="FY11" s="1405">
        <f>IF(FX11&lt;&gt;0,FX11/FX$11*100,0)</f>
        <v>100</v>
      </c>
      <c r="FZ11" s="1405">
        <f>SUM(FZ7:FZ10)</f>
        <v>6.1422173200000003</v>
      </c>
      <c r="GA11" s="1405">
        <f>IF(FZ11&lt;&gt;0,FZ11/FZ$11*100,0)</f>
        <v>100</v>
      </c>
      <c r="GB11" s="1405">
        <f>SUM(GB7:GB10)</f>
        <v>49.57032384</v>
      </c>
      <c r="GC11" s="1405">
        <f>IF(GB11&lt;&gt;0,GB11/GB$11*100,0)</f>
        <v>100</v>
      </c>
      <c r="GD11" s="1405">
        <f>SUM(GD7:GD10)</f>
        <v>11.216117580000001</v>
      </c>
      <c r="GE11" s="1405">
        <f>IF(GD11&lt;&gt;0,GD11/GD$11*100,0)</f>
        <v>100</v>
      </c>
      <c r="GF11" s="1405">
        <f>SUM(GF7:GF10)</f>
        <v>0</v>
      </c>
      <c r="GG11" s="1405">
        <f>IF(GF11&lt;&gt;0,GF11/GF$11*100,0)</f>
        <v>0</v>
      </c>
      <c r="GH11" s="1405">
        <f>SUM(GH7:GH10)</f>
        <v>1.913</v>
      </c>
      <c r="GI11" s="1405">
        <f>IF(GH11&lt;&gt;0,GH11/GH$11*100,0)</f>
        <v>100</v>
      </c>
      <c r="GJ11" s="1405">
        <f>SUM(GJ7:GJ10)</f>
        <v>5.3040000000000003</v>
      </c>
      <c r="GK11" s="1405">
        <f>IF(GJ11&lt;&gt;0,GJ11/GJ$11*100,0)</f>
        <v>100</v>
      </c>
      <c r="GL11" s="1405">
        <f>SUM(GL7:GL10)</f>
        <v>5.851</v>
      </c>
      <c r="GM11" s="1405">
        <f>IF(GL11&lt;&gt;0,GL11/GL$11*100,0)</f>
        <v>100</v>
      </c>
      <c r="GN11" s="1405">
        <f>SUM(GN7:GN10)</f>
        <v>5.702</v>
      </c>
      <c r="GO11" s="1405">
        <f>IF(GN11&lt;&gt;0,GN11/GN$11*100,0)</f>
        <v>100</v>
      </c>
      <c r="GP11" s="1405">
        <f>SUM(GP7:GP10)</f>
        <v>4.26</v>
      </c>
      <c r="GQ11" s="1405">
        <f>IF(GP11&lt;&gt;0,GP11/GP$11*100,0)</f>
        <v>100</v>
      </c>
    </row>
    <row r="12" spans="1:199" ht="12.75" customHeight="1">
      <c r="A12" s="1433" t="s">
        <v>100</v>
      </c>
      <c r="B12" s="1367"/>
      <c r="D12" s="70"/>
      <c r="F12" s="70"/>
      <c r="H12" s="70"/>
      <c r="J12" s="70"/>
      <c r="L12" s="70"/>
      <c r="N12" s="70"/>
      <c r="P12" s="70"/>
      <c r="R12" s="70"/>
      <c r="T12" s="70"/>
      <c r="V12" s="70"/>
      <c r="X12" s="70"/>
      <c r="Z12" s="70"/>
      <c r="AB12" s="70"/>
      <c r="AD12" s="70"/>
      <c r="AF12" s="70"/>
      <c r="AH12" s="70"/>
      <c r="AJ12" s="70"/>
      <c r="AL12" s="70"/>
      <c r="AN12" s="70"/>
      <c r="AP12" s="70"/>
      <c r="AR12" s="70"/>
      <c r="AT12" s="70"/>
      <c r="AV12" s="70"/>
      <c r="AX12" s="70"/>
      <c r="AZ12" s="70"/>
      <c r="BB12" s="70"/>
      <c r="BD12" s="70"/>
      <c r="BF12" s="70"/>
      <c r="BH12" s="70"/>
      <c r="BJ12" s="70"/>
      <c r="BL12" s="70"/>
      <c r="BN12" s="70"/>
      <c r="BP12" s="70"/>
      <c r="BR12" s="70"/>
      <c r="BT12" s="70"/>
      <c r="BV12" s="70"/>
      <c r="BX12" s="70"/>
      <c r="BZ12" s="70"/>
      <c r="CB12" s="70"/>
      <c r="CD12" s="70"/>
      <c r="CF12" s="70"/>
      <c r="CH12" s="70"/>
      <c r="CJ12" s="70"/>
      <c r="CL12" s="70"/>
      <c r="CN12" s="70"/>
      <c r="CP12" s="70"/>
      <c r="CR12" s="70"/>
      <c r="CT12" s="70"/>
      <c r="CV12" s="70"/>
      <c r="CX12" s="70"/>
      <c r="CZ12" s="70"/>
      <c r="DB12" s="70"/>
      <c r="DD12" s="70"/>
      <c r="DF12" s="70"/>
      <c r="DH12" s="70"/>
      <c r="DJ12" s="70"/>
      <c r="DL12" s="70"/>
      <c r="DN12" s="70"/>
      <c r="DP12" s="70"/>
      <c r="DR12" s="70"/>
      <c r="DT12" s="70"/>
      <c r="DV12" s="70"/>
      <c r="DX12" s="70"/>
      <c r="DZ12" s="70"/>
      <c r="EB12" s="70"/>
      <c r="ED12" s="70"/>
      <c r="EF12" s="70"/>
      <c r="EH12" s="70"/>
      <c r="EJ12" s="70"/>
      <c r="EL12" s="70"/>
      <c r="EN12" s="70"/>
      <c r="EP12" s="70"/>
      <c r="ER12" s="70"/>
      <c r="ET12" s="70"/>
      <c r="EV12" s="70"/>
      <c r="EX12" s="70"/>
      <c r="EZ12" s="70"/>
      <c r="FB12" s="70"/>
      <c r="FD12" s="70"/>
      <c r="FF12" s="70"/>
      <c r="FH12" s="70"/>
      <c r="FJ12" s="70"/>
      <c r="FL12" s="70"/>
      <c r="FN12" s="70"/>
      <c r="FP12" s="70"/>
      <c r="FR12" s="70"/>
      <c r="FT12" s="70"/>
      <c r="FV12" s="70"/>
      <c r="FX12" s="70"/>
      <c r="FZ12" s="70"/>
      <c r="GB12" s="70"/>
      <c r="GD12" s="70"/>
      <c r="GF12" s="70"/>
      <c r="GH12" s="70"/>
      <c r="GJ12" s="70"/>
      <c r="GL12" s="70"/>
      <c r="GN12" s="70"/>
      <c r="GP12" s="70"/>
    </row>
    <row r="13" spans="1:199" ht="12.75" customHeight="1">
      <c r="A13" s="1434" t="s">
        <v>101</v>
      </c>
      <c r="B13" s="1367">
        <f t="shared" ref="B13:B32" si="0">SUMIF(C$5:IV$5,"Rm",C13:IV13)</f>
        <v>-72.940577499999947</v>
      </c>
      <c r="C13" s="32">
        <f t="shared" ref="C13:C32" si="1">IF(B13&lt;&gt;0,B13/B$11*100,0)</f>
        <v>-0.21608282749812974</v>
      </c>
      <c r="D13" s="70">
        <f>0.26+8.74</f>
        <v>9</v>
      </c>
      <c r="E13" s="32">
        <f t="shared" ref="E13:E31" si="2">IF(D13&lt;&gt;"",D13/D$11*100,"")</f>
        <v>5.6465273856578202</v>
      </c>
      <c r="F13" s="70"/>
      <c r="H13" s="70"/>
      <c r="I13" s="32" t="str">
        <f t="shared" ref="I13:I31" si="3">IF(H13&lt;&gt;"",H13/H$11*100,"")</f>
        <v/>
      </c>
      <c r="J13" s="70"/>
      <c r="K13" s="32" t="str">
        <f t="shared" ref="K13:K31" si="4">IF(J13&lt;&gt;"",J13/J$11*100,"")</f>
        <v/>
      </c>
      <c r="L13" s="70"/>
      <c r="M13" s="32" t="str">
        <f t="shared" ref="M13:M31" si="5">IF(L13&lt;&gt;"",L13/L$11*100,"")</f>
        <v/>
      </c>
      <c r="N13" s="70"/>
      <c r="P13" s="70"/>
      <c r="Q13" s="32" t="str">
        <f t="shared" ref="Q13:Q31" si="6">IF(P13&lt;&gt;"",P13/P$11*100,"")</f>
        <v/>
      </c>
      <c r="R13" s="70"/>
      <c r="T13" s="70"/>
      <c r="U13" s="32" t="str">
        <f t="shared" ref="U13:U31" si="7">IF(T13&lt;&gt;"",T13/T$11*100,"")</f>
        <v/>
      </c>
      <c r="V13" s="70">
        <v>0</v>
      </c>
      <c r="W13" s="32">
        <f t="shared" ref="W13:W31" si="8">IF(V13&lt;&gt;"",V13/V$11*100,"")</f>
        <v>0</v>
      </c>
      <c r="X13" s="70"/>
      <c r="Y13" s="32" t="str">
        <f t="shared" ref="Y13:Y31" si="9">IF(X13&lt;&gt;"",X13/X$11*100,"")</f>
        <v/>
      </c>
      <c r="Z13" s="70">
        <f>1.84+0.62</f>
        <v>2.46</v>
      </c>
      <c r="AA13" s="32">
        <f t="shared" ref="AA13:AA31" si="10">IF(Z13&lt;&gt;"",Z13/Z$11*100,"")</f>
        <v>16.655382532159781</v>
      </c>
      <c r="AB13" s="70"/>
      <c r="AD13" s="70"/>
      <c r="AF13" s="70">
        <v>0</v>
      </c>
      <c r="AG13" s="32">
        <f t="shared" ref="AG13:AG31" si="11">IF(AF13&lt;&gt;"",AF13/AF$11*100,"")</f>
        <v>0</v>
      </c>
      <c r="AH13" s="70">
        <v>0</v>
      </c>
      <c r="AI13" s="32">
        <f t="shared" ref="AI13:AI31" si="12">IF(AH13&lt;&gt;"",AH13/AH$11*100,"")</f>
        <v>0</v>
      </c>
      <c r="AJ13" s="70">
        <f>3.35+1.06</f>
        <v>4.41</v>
      </c>
      <c r="AK13" s="32">
        <f t="shared" ref="AK13:AK31" si="13">IF(AJ13&lt;&gt;"",AJ13/AJ$11*100,"")</f>
        <v>2.1456721646474972</v>
      </c>
      <c r="AL13" s="70">
        <v>5.73</v>
      </c>
      <c r="AM13" s="32">
        <f t="shared" ref="AM13:AM31" si="14">IF(AL13&lt;&gt;"",AL13/AL$11*100,"")</f>
        <v>22.984356197352589</v>
      </c>
      <c r="AN13" s="70">
        <v>-341.99</v>
      </c>
      <c r="AO13" s="32">
        <f t="shared" ref="AO13:AO31" si="15">IF(AN13&lt;&gt;"",AN13/AN$11*100,"")</f>
        <v>-7.0247619830127244</v>
      </c>
      <c r="AP13" s="70">
        <v>-9.1300000000000008</v>
      </c>
      <c r="AQ13" s="32">
        <f t="shared" ref="AQ13:AQ31" si="16">IF(AP13&lt;&gt;"",AP13/AP$11*100,"")</f>
        <v>-23.125633232016209</v>
      </c>
      <c r="AR13" s="70">
        <v>-31.51</v>
      </c>
      <c r="AS13" s="32">
        <f t="shared" ref="AS13:AS31" si="17">IF(AR13&lt;&gt;"",AR13/AR$11*100,"")</f>
        <v>-7.5988135143608169</v>
      </c>
      <c r="AT13" s="70"/>
      <c r="AU13" s="70"/>
      <c r="AV13" s="70">
        <v>0</v>
      </c>
      <c r="AW13" s="32">
        <f t="shared" ref="AW13:AW31" si="18">IF(AV13&lt;&gt;"",AV13/AV$11*100,"")</f>
        <v>0</v>
      </c>
      <c r="AX13" s="70"/>
      <c r="AY13" s="70"/>
      <c r="BB13" s="70">
        <v>4.3</v>
      </c>
      <c r="BC13" s="32">
        <f t="shared" ref="BC13:BC31" si="19">IF(BB13&lt;&gt;"",BB13/BB$11*100,"")</f>
        <v>0.94534582069208095</v>
      </c>
      <c r="BD13" s="70"/>
      <c r="BF13" s="70">
        <v>0.27</v>
      </c>
      <c r="BG13" s="32">
        <f t="shared" ref="BG13:BG31" si="20">IF(BF13&lt;&gt;"",BF13/BF$11*100,"")</f>
        <v>7.9243953979807463E-2</v>
      </c>
      <c r="BH13" s="70"/>
      <c r="BI13" s="32" t="str">
        <f t="shared" ref="BI13:BI31" si="21">IF(BH13&lt;&gt;"",BH13/BH$11*100,"")</f>
        <v/>
      </c>
      <c r="BJ13" s="70"/>
      <c r="BK13" s="32" t="str">
        <f t="shared" ref="BK13:BK31" si="22">IF(BJ13&lt;&gt;"",BJ13/BJ$11*100,"")</f>
        <v/>
      </c>
      <c r="BL13" s="70"/>
      <c r="BM13" s="32" t="str">
        <f t="shared" ref="BM13:BM31" si="23">IF(BL13&lt;&gt;"",BL13/BL$11*100,"")</f>
        <v/>
      </c>
      <c r="BN13" s="70"/>
      <c r="BP13" s="70"/>
      <c r="BR13" s="70"/>
      <c r="BT13" s="70">
        <v>0</v>
      </c>
      <c r="BU13" s="32">
        <f t="shared" ref="BU13:BU31" si="24">IF(BT13&lt;&gt;"",BT13/BT$11*100,"")</f>
        <v>0</v>
      </c>
      <c r="BV13" s="70"/>
      <c r="BX13" s="70"/>
      <c r="BY13" s="32" t="str">
        <f t="shared" ref="BY13:BY31" si="25">IF(BX13&lt;&gt;"",BX13/BX$11*100,"")</f>
        <v/>
      </c>
      <c r="BZ13" s="70"/>
      <c r="CA13" s="32" t="str">
        <f t="shared" ref="CA13:CA31" si="26">IF(BZ13&lt;&gt;"",BZ13/BZ$11*100,"")</f>
        <v/>
      </c>
      <c r="CB13" s="70"/>
      <c r="CC13" s="32" t="str">
        <f t="shared" ref="CC13:CC31" si="27">IF(CB13&lt;&gt;"",CB13/CB$11*100,"")</f>
        <v/>
      </c>
      <c r="CD13" s="70">
        <v>3.6924225000000002</v>
      </c>
      <c r="CE13" s="32">
        <f t="shared" ref="CE13:CE31" si="28">IF(CD13&lt;&gt;"",CD13/CD$11*100,"")</f>
        <v>0.27743293351278508</v>
      </c>
      <c r="CF13" s="70">
        <v>0</v>
      </c>
      <c r="CG13" s="32">
        <f t="shared" ref="CG13:CG31" si="29">IF(CF13&lt;&gt;"",CF13/CF$11*100,"")</f>
        <v>0</v>
      </c>
      <c r="CH13" s="70"/>
      <c r="CI13" s="32" t="str">
        <f t="shared" ref="CI13:CI31" si="30">IF(CH13&lt;&gt;"",CH13/CH$11*100,"")</f>
        <v/>
      </c>
      <c r="CJ13" s="70">
        <v>-18.760000000000002</v>
      </c>
      <c r="CK13" s="32">
        <f t="shared" ref="CK13:CK31" si="31">IF(CJ13&lt;&gt;"",CJ13/CJ$11*100,"")</f>
        <v>-22.15922513583747</v>
      </c>
      <c r="CL13" s="70"/>
      <c r="CM13" s="32" t="str">
        <f t="shared" ref="CM13:CM31" si="32">IF(CL13&lt;&gt;"",CL13/CL$11*100,"")</f>
        <v/>
      </c>
      <c r="CN13" s="70"/>
      <c r="CP13" s="70"/>
      <c r="CQ13" s="32" t="str">
        <f t="shared" ref="CQ13:CQ31" si="33">IF(CP13&lt;&gt;"",CP13/CP$11*100,"")</f>
        <v/>
      </c>
      <c r="CR13" s="70"/>
      <c r="CS13" s="32" t="str">
        <f t="shared" ref="CS13:CS31" si="34">IF(CR13&lt;&gt;"",CR13/CR$11*100,"")</f>
        <v/>
      </c>
      <c r="CT13" s="70"/>
      <c r="CV13" s="70">
        <v>188.08699999999999</v>
      </c>
      <c r="CW13" s="32">
        <f t="shared" ref="CW13:CW31" si="35">IF(CV13&lt;&gt;"",CV13/CV$11*100,"")</f>
        <v>25.33076371942186</v>
      </c>
      <c r="CX13" s="70"/>
      <c r="CY13" s="32" t="str">
        <f t="shared" ref="CY13:CY31" si="36">IF(CX13&lt;&gt;"",CX13/CX$11*100,"")</f>
        <v/>
      </c>
      <c r="CZ13" s="70"/>
      <c r="DB13" s="70"/>
      <c r="DD13" s="70"/>
      <c r="DF13" s="70"/>
      <c r="DH13" s="70"/>
      <c r="DJ13" s="70"/>
      <c r="DL13" s="70"/>
      <c r="DN13" s="70">
        <v>6.5</v>
      </c>
      <c r="DO13" s="32">
        <f t="shared" ref="DO13:DO31" si="37">IF(DN13&lt;&gt;"",DN13/DN$11*100,"")</f>
        <v>0.21573182874211749</v>
      </c>
      <c r="DP13" s="70">
        <v>22.4</v>
      </c>
      <c r="DQ13" s="32">
        <f t="shared" ref="DQ13:DQ31" si="38">IF(DP13&lt;&gt;"",DP13/DP$11*100,"")</f>
        <v>7.0440251572327046</v>
      </c>
      <c r="DR13" s="70"/>
      <c r="DS13" s="32" t="str">
        <f t="shared" ref="DS13:DS31" si="39">IF(DR13&lt;&gt;"",DR13/DR$11*100,"")</f>
        <v/>
      </c>
      <c r="DT13" s="70"/>
      <c r="DU13" s="32" t="str">
        <f t="shared" ref="DU13:DU31" si="40">IF(DT13&lt;&gt;"",DT13/DT$11*100,"")</f>
        <v/>
      </c>
      <c r="DV13" s="70"/>
      <c r="DW13" s="32" t="str">
        <f t="shared" ref="DW13:DW31" si="41">IF(DV13&lt;&gt;"",DV13/DV$11*100,"")</f>
        <v/>
      </c>
      <c r="DX13" s="70"/>
      <c r="DY13" s="32" t="str">
        <f t="shared" ref="DY13:DY31" si="42">IF(DX13&lt;&gt;"",DX13/DX$11*100,"")</f>
        <v/>
      </c>
      <c r="DZ13" s="70"/>
      <c r="EB13" s="70"/>
      <c r="EC13" s="32" t="str">
        <f t="shared" ref="EC13:EC31" si="43">IF(EB13&lt;&gt;"",EB13/EB$11*100,"")</f>
        <v/>
      </c>
      <c r="ED13" s="70"/>
      <c r="EF13" s="70"/>
      <c r="EH13" s="70">
        <v>0</v>
      </c>
      <c r="EI13" s="32">
        <f t="shared" ref="EI13:EI31" si="44">IF(EH13&lt;&gt;"",EH13/EH$11*100,"")</f>
        <v>0</v>
      </c>
      <c r="EJ13" s="70"/>
      <c r="EL13" s="70"/>
      <c r="EM13" s="32" t="str">
        <f t="shared" ref="EM13:EM31" si="45">IF(EL13&lt;&gt;"",EL13/EL$11*100,"")</f>
        <v/>
      </c>
      <c r="EN13" s="70"/>
      <c r="EP13" s="70"/>
      <c r="EQ13" s="32" t="str">
        <f t="shared" ref="EQ13:EQ31" si="46">IF(EP13&lt;&gt;"",EP13/EP$11*100,"")</f>
        <v/>
      </c>
      <c r="ER13" s="70">
        <v>12.2</v>
      </c>
      <c r="ES13" s="32">
        <f t="shared" ref="ES13:ES31" si="47">IF(ER13&lt;&gt;"",ER13/ER$11*100,"")</f>
        <v>2.2113467464201557</v>
      </c>
      <c r="ET13" s="70">
        <v>11.8</v>
      </c>
      <c r="EU13" s="32">
        <f t="shared" ref="EU13:EU31" si="48">IF(ET13&lt;&gt;"",ET13/ET$11*100,"")</f>
        <v>1.9471947194719472</v>
      </c>
      <c r="EV13" s="70"/>
      <c r="EW13" s="32" t="str">
        <f t="shared" ref="EW13:EW31" si="49">IF(EV13&lt;&gt;"",EV13/EV$11*100,"")</f>
        <v/>
      </c>
      <c r="EX13" s="70">
        <v>0.8</v>
      </c>
      <c r="EY13" s="32">
        <f t="shared" ref="EY13:EY31" si="50">IF(EX13&lt;&gt;"",EX13/EX$11*100,"")</f>
        <v>2.0942408376963351</v>
      </c>
      <c r="EZ13" s="70"/>
      <c r="FB13" s="70"/>
      <c r="FD13" s="70">
        <v>56.8</v>
      </c>
      <c r="FE13" s="32">
        <f t="shared" ref="FE13:FE31" si="51">IF(FD13&lt;&gt;"",FD13/FD$11*100,"")</f>
        <v>1.9516888293303094</v>
      </c>
      <c r="FF13" s="70"/>
      <c r="FH13" s="70"/>
      <c r="FJ13" s="70"/>
      <c r="FL13" s="70">
        <v>0</v>
      </c>
      <c r="FM13" s="32">
        <f t="shared" ref="FM13:FM31" si="52">IF(FL13&lt;&gt;"",FL13/FL$11*100,"")</f>
        <v>0</v>
      </c>
      <c r="FN13" s="70">
        <v>0</v>
      </c>
      <c r="FO13" s="32">
        <f t="shared" ref="FO13:FO31" si="53">IF(FN13&lt;&gt;"",FN13/FN$11*100,"")</f>
        <v>0</v>
      </c>
      <c r="FP13" s="70">
        <v>0</v>
      </c>
      <c r="FQ13" s="32">
        <f t="shared" ref="FQ13:FQ31" si="54">IF(FP13&lt;&gt;"",FP13/FP$11*100,"")</f>
        <v>0</v>
      </c>
      <c r="FR13" s="70">
        <v>0</v>
      </c>
      <c r="FS13" s="32">
        <f t="shared" ref="FS13:FS31" si="55">IF(FR13&lt;&gt;"",FR13/FR$11*100,"")</f>
        <v>0</v>
      </c>
      <c r="FT13" s="70"/>
      <c r="FV13" s="70"/>
      <c r="FX13" s="70">
        <v>0</v>
      </c>
      <c r="FY13" s="32">
        <f t="shared" ref="FY13:FY31" si="56">IF(FX13&lt;&gt;"",FX13/FX$11*100,"")</f>
        <v>0</v>
      </c>
      <c r="FZ13" s="70"/>
      <c r="GB13" s="70"/>
      <c r="GD13" s="70"/>
      <c r="GF13" s="70"/>
      <c r="GH13" s="70"/>
      <c r="GJ13" s="70"/>
      <c r="GL13" s="70"/>
      <c r="GN13" s="70"/>
      <c r="GP13" s="70"/>
    </row>
    <row r="14" spans="1:199" ht="12.75" customHeight="1">
      <c r="A14" s="1424" t="s">
        <v>102</v>
      </c>
      <c r="B14" s="1367">
        <f t="shared" si="0"/>
        <v>4245.2945178399996</v>
      </c>
      <c r="C14" s="32">
        <f t="shared" si="1"/>
        <v>12.576473540769225</v>
      </c>
      <c r="D14" s="70">
        <v>8.77</v>
      </c>
      <c r="E14" s="32">
        <f t="shared" si="2"/>
        <v>5.5022272413576756</v>
      </c>
      <c r="F14" s="70"/>
      <c r="H14" s="70">
        <v>0.51724499999999995</v>
      </c>
      <c r="I14" s="32">
        <f t="shared" si="3"/>
        <v>0.99495065557472662</v>
      </c>
      <c r="J14" s="70"/>
      <c r="K14" s="32" t="str">
        <f t="shared" si="4"/>
        <v/>
      </c>
      <c r="L14" s="70"/>
      <c r="M14" s="32" t="str">
        <f t="shared" si="5"/>
        <v/>
      </c>
      <c r="N14" s="70"/>
      <c r="P14" s="70"/>
      <c r="Q14" s="32" t="str">
        <f t="shared" si="6"/>
        <v/>
      </c>
      <c r="R14" s="70"/>
      <c r="T14" s="70">
        <v>207.5</v>
      </c>
      <c r="U14" s="32">
        <f t="shared" si="7"/>
        <v>27.007679291943255</v>
      </c>
      <c r="V14" s="70">
        <v>30.1</v>
      </c>
      <c r="W14" s="32">
        <f t="shared" si="8"/>
        <v>24.69237079573421</v>
      </c>
      <c r="X14" s="70">
        <v>356.88827800000001</v>
      </c>
      <c r="Y14" s="32">
        <f t="shared" si="9"/>
        <v>34.149013831879401</v>
      </c>
      <c r="Z14" s="70">
        <v>0.59</v>
      </c>
      <c r="AA14" s="32">
        <f t="shared" si="10"/>
        <v>3.9945836154366954</v>
      </c>
      <c r="AB14" s="70"/>
      <c r="AD14" s="70"/>
      <c r="AF14" s="70">
        <v>18.3</v>
      </c>
      <c r="AG14" s="32">
        <f t="shared" si="11"/>
        <v>33.76383763837638</v>
      </c>
      <c r="AH14" s="70">
        <v>3.1</v>
      </c>
      <c r="AI14" s="32">
        <f t="shared" si="12"/>
        <v>5.6057866184448466</v>
      </c>
      <c r="AJ14" s="70">
        <v>63.77</v>
      </c>
      <c r="AK14" s="32">
        <f t="shared" si="13"/>
        <v>31.027100666569364</v>
      </c>
      <c r="AL14" s="70"/>
      <c r="AM14" s="32" t="str">
        <f t="shared" si="14"/>
        <v/>
      </c>
      <c r="AN14" s="70">
        <v>235.04</v>
      </c>
      <c r="AO14" s="32">
        <f t="shared" si="15"/>
        <v>4.8279191101707966</v>
      </c>
      <c r="AP14" s="70">
        <v>5.42</v>
      </c>
      <c r="AQ14" s="32">
        <f t="shared" si="16"/>
        <v>13.728470111448834</v>
      </c>
      <c r="AR14" s="70">
        <v>27.57</v>
      </c>
      <c r="AS14" s="32">
        <f t="shared" si="17"/>
        <v>6.6486603805435642</v>
      </c>
      <c r="AT14" s="70"/>
      <c r="AU14" s="70"/>
      <c r="AV14" s="70">
        <v>0.25224154999999998</v>
      </c>
      <c r="AW14" s="32">
        <f t="shared" si="18"/>
        <v>2.4621740705510806</v>
      </c>
      <c r="AX14" s="70"/>
      <c r="AY14" s="70"/>
      <c r="BB14" s="70">
        <v>88.6</v>
      </c>
      <c r="BC14" s="32">
        <f t="shared" si="19"/>
        <v>19.478520863562412</v>
      </c>
      <c r="BD14" s="70"/>
      <c r="BF14" s="70">
        <v>12.74</v>
      </c>
      <c r="BG14" s="32">
        <f t="shared" si="20"/>
        <v>3.7391406433435073</v>
      </c>
      <c r="BH14" s="70"/>
      <c r="BI14" s="32" t="str">
        <f t="shared" si="21"/>
        <v/>
      </c>
      <c r="BJ14" s="70"/>
      <c r="BK14" s="32" t="str">
        <f t="shared" si="22"/>
        <v/>
      </c>
      <c r="BL14" s="70"/>
      <c r="BM14" s="32" t="str">
        <f t="shared" si="23"/>
        <v/>
      </c>
      <c r="BN14" s="70"/>
      <c r="BP14" s="70"/>
      <c r="BR14" s="70"/>
      <c r="BT14" s="70">
        <v>55.9</v>
      </c>
      <c r="BU14" s="32">
        <f t="shared" si="24"/>
        <v>5.6237424547283696</v>
      </c>
      <c r="BV14" s="70"/>
      <c r="BX14" s="70">
        <v>24.105674</v>
      </c>
      <c r="BY14" s="32">
        <f t="shared" si="25"/>
        <v>5.3290477505295168</v>
      </c>
      <c r="BZ14" s="70">
        <v>45.921135700000001</v>
      </c>
      <c r="CA14" s="32">
        <f t="shared" si="26"/>
        <v>27.439915515430975</v>
      </c>
      <c r="CB14" s="70">
        <v>2.6527940000000001</v>
      </c>
      <c r="CC14" s="32">
        <f t="shared" si="27"/>
        <v>18.370059339276054</v>
      </c>
      <c r="CD14" s="70">
        <v>353.84925797000005</v>
      </c>
      <c r="CE14" s="32">
        <f t="shared" si="28"/>
        <v>26.586729351784459</v>
      </c>
      <c r="CF14" s="70">
        <v>119.28926473999999</v>
      </c>
      <c r="CG14" s="32">
        <f t="shared" si="29"/>
        <v>15.55948901094078</v>
      </c>
      <c r="CH14" s="70">
        <v>0.32</v>
      </c>
      <c r="CI14" s="32">
        <f t="shared" si="30"/>
        <v>10.32258064516129</v>
      </c>
      <c r="CJ14" s="70">
        <v>31.82</v>
      </c>
      <c r="CK14" s="32">
        <f t="shared" si="31"/>
        <v>37.585636664304275</v>
      </c>
      <c r="CL14" s="70">
        <v>0.83</v>
      </c>
      <c r="CM14" s="32">
        <f t="shared" si="32"/>
        <v>1.4414727335880511</v>
      </c>
      <c r="CN14" s="70"/>
      <c r="CP14" s="70"/>
      <c r="CQ14" s="32" t="str">
        <f t="shared" si="33"/>
        <v/>
      </c>
      <c r="CR14" s="70">
        <v>14.48</v>
      </c>
      <c r="CS14" s="32">
        <f t="shared" si="34"/>
        <v>24.149432955303535</v>
      </c>
      <c r="CT14" s="70"/>
      <c r="CV14" s="70">
        <v>183.50800000000001</v>
      </c>
      <c r="CW14" s="32">
        <f t="shared" si="35"/>
        <v>24.714083315825484</v>
      </c>
      <c r="CX14" s="70">
        <v>414.65800000000002</v>
      </c>
      <c r="CY14" s="32">
        <f t="shared" si="36"/>
        <v>26.584986648458564</v>
      </c>
      <c r="CZ14" s="70"/>
      <c r="DB14" s="70"/>
      <c r="DD14" s="70"/>
      <c r="DF14" s="70"/>
      <c r="DH14" s="70"/>
      <c r="DJ14" s="70"/>
      <c r="DL14" s="70"/>
      <c r="DN14" s="70">
        <v>142.30000000000001</v>
      </c>
      <c r="DO14" s="32">
        <f t="shared" si="37"/>
        <v>4.7228675738466643</v>
      </c>
      <c r="DP14" s="70"/>
      <c r="DQ14" s="32" t="str">
        <f t="shared" si="38"/>
        <v/>
      </c>
      <c r="DR14" s="70">
        <v>48.4</v>
      </c>
      <c r="DS14" s="32">
        <f t="shared" si="39"/>
        <v>7.7901174955737975</v>
      </c>
      <c r="DT14" s="70">
        <v>32</v>
      </c>
      <c r="DU14" s="32">
        <f t="shared" si="40"/>
        <v>10.341595837507676</v>
      </c>
      <c r="DV14" s="70">
        <v>25.5</v>
      </c>
      <c r="DW14" s="32">
        <f t="shared" si="41"/>
        <v>14.096185737976782</v>
      </c>
      <c r="DX14" s="70">
        <v>0.03</v>
      </c>
      <c r="DY14" s="32">
        <f t="shared" si="42"/>
        <v>1.1764705882352942</v>
      </c>
      <c r="DZ14" s="70"/>
      <c r="EB14" s="70">
        <v>283.98</v>
      </c>
      <c r="EC14" s="32">
        <f t="shared" si="43"/>
        <v>9.6807843351150868</v>
      </c>
      <c r="ED14" s="70"/>
      <c r="EF14" s="70"/>
      <c r="EH14" s="70">
        <v>797.8</v>
      </c>
      <c r="EI14" s="32">
        <f t="shared" si="44"/>
        <v>30.633951541681061</v>
      </c>
      <c r="EJ14" s="70"/>
      <c r="EL14" s="70"/>
      <c r="EM14" s="32" t="str">
        <f t="shared" si="45"/>
        <v/>
      </c>
      <c r="EN14" s="70"/>
      <c r="EP14" s="70">
        <v>41.8</v>
      </c>
      <c r="EQ14" s="32">
        <f t="shared" si="46"/>
        <v>9.1107236268526588</v>
      </c>
      <c r="ER14" s="70">
        <v>11.4</v>
      </c>
      <c r="ES14" s="32">
        <f t="shared" si="47"/>
        <v>2.0663404023926044</v>
      </c>
      <c r="ET14" s="70">
        <v>53.5</v>
      </c>
      <c r="EU14" s="32">
        <f t="shared" si="48"/>
        <v>8.8283828382838276</v>
      </c>
      <c r="EV14" s="70">
        <v>144.69999999999999</v>
      </c>
      <c r="EW14" s="32">
        <f t="shared" si="49"/>
        <v>25.592500884329677</v>
      </c>
      <c r="EX14" s="70">
        <v>0.7</v>
      </c>
      <c r="EY14" s="32">
        <f t="shared" si="50"/>
        <v>1.832460732984293</v>
      </c>
      <c r="EZ14" s="70"/>
      <c r="FB14" s="70"/>
      <c r="FD14" s="70">
        <v>54</v>
      </c>
      <c r="FE14" s="32">
        <f t="shared" si="51"/>
        <v>1.8554788166168437</v>
      </c>
      <c r="FF14" s="70"/>
      <c r="FH14" s="70"/>
      <c r="FJ14" s="70"/>
      <c r="FL14" s="70">
        <v>82.933999999999997</v>
      </c>
      <c r="FM14" s="32">
        <f t="shared" si="52"/>
        <v>32.513064579992864</v>
      </c>
      <c r="FN14" s="70">
        <v>2.8641899999999998</v>
      </c>
      <c r="FO14" s="32">
        <f t="shared" si="53"/>
        <v>6.1670164450757463</v>
      </c>
      <c r="FP14" s="70">
        <v>137.15196700000001</v>
      </c>
      <c r="FQ14" s="32">
        <f t="shared" si="54"/>
        <v>7.0820427754123365</v>
      </c>
      <c r="FR14" s="70">
        <v>30.917670000000001</v>
      </c>
      <c r="FS14" s="32">
        <f t="shared" si="55"/>
        <v>7.3805493393055936</v>
      </c>
      <c r="FT14" s="70"/>
      <c r="FV14" s="70"/>
      <c r="FX14" s="70">
        <v>48.82479988</v>
      </c>
      <c r="FY14" s="32">
        <f t="shared" si="56"/>
        <v>18.963213363063506</v>
      </c>
      <c r="FZ14" s="70"/>
      <c r="GB14" s="70"/>
      <c r="GD14" s="70"/>
      <c r="GF14" s="70"/>
      <c r="GH14" s="70"/>
      <c r="GJ14" s="70"/>
      <c r="GL14" s="70"/>
      <c r="GN14" s="70"/>
      <c r="GP14" s="70"/>
    </row>
    <row r="15" spans="1:199" ht="12.75" customHeight="1">
      <c r="A15" s="1424" t="s">
        <v>105</v>
      </c>
      <c r="B15" s="1367">
        <f t="shared" si="0"/>
        <v>2142.0836701299995</v>
      </c>
      <c r="C15" s="32">
        <f t="shared" si="1"/>
        <v>6.3458161704198419</v>
      </c>
      <c r="D15" s="70">
        <v>28.8</v>
      </c>
      <c r="E15" s="32">
        <f t="shared" si="2"/>
        <v>18.068887634105025</v>
      </c>
      <c r="F15" s="70"/>
      <c r="H15" s="70"/>
      <c r="I15" s="32" t="str">
        <f t="shared" si="3"/>
        <v/>
      </c>
      <c r="J15" s="70">
        <v>0.77839999999999998</v>
      </c>
      <c r="K15" s="32">
        <f t="shared" si="4"/>
        <v>0.55864703926129977</v>
      </c>
      <c r="L15" s="70"/>
      <c r="M15" s="32" t="str">
        <f t="shared" si="5"/>
        <v/>
      </c>
      <c r="N15" s="70"/>
      <c r="P15" s="70"/>
      <c r="Q15" s="32" t="str">
        <f t="shared" si="6"/>
        <v/>
      </c>
      <c r="R15" s="70"/>
      <c r="T15" s="70">
        <v>65.7</v>
      </c>
      <c r="U15" s="32">
        <f t="shared" si="7"/>
        <v>8.5513471300273345</v>
      </c>
      <c r="V15" s="70">
        <v>9.1</v>
      </c>
      <c r="W15" s="32">
        <f t="shared" si="8"/>
        <v>7.4651353568498768</v>
      </c>
      <c r="X15" s="70">
        <v>175.10229799999999</v>
      </c>
      <c r="Y15" s="32">
        <f t="shared" si="9"/>
        <v>16.754741371460423</v>
      </c>
      <c r="Z15" s="70">
        <v>0.03</v>
      </c>
      <c r="AA15" s="32">
        <f t="shared" si="10"/>
        <v>0.20311442112389977</v>
      </c>
      <c r="AB15" s="70"/>
      <c r="AD15" s="70"/>
      <c r="AF15" s="70">
        <v>6.1</v>
      </c>
      <c r="AG15" s="32">
        <f t="shared" si="11"/>
        <v>11.254612546125459</v>
      </c>
      <c r="AH15" s="70">
        <v>2.8</v>
      </c>
      <c r="AI15" s="32">
        <f t="shared" si="12"/>
        <v>5.0632911392405067</v>
      </c>
      <c r="AJ15" s="70">
        <v>27.57</v>
      </c>
      <c r="AK15" s="32">
        <f t="shared" si="13"/>
        <v>13.414100131367684</v>
      </c>
      <c r="AL15" s="70"/>
      <c r="AM15" s="32" t="str">
        <f t="shared" si="14"/>
        <v/>
      </c>
      <c r="AN15" s="70">
        <v>458.94</v>
      </c>
      <c r="AO15" s="32">
        <f t="shared" si="15"/>
        <v>9.4270132591124298</v>
      </c>
      <c r="AP15" s="70">
        <v>3.34</v>
      </c>
      <c r="AQ15" s="32">
        <f t="shared" si="16"/>
        <v>8.4599797365754803</v>
      </c>
      <c r="AR15" s="70">
        <v>42.05</v>
      </c>
      <c r="AS15" s="32">
        <f t="shared" si="17"/>
        <v>10.140593725130824</v>
      </c>
      <c r="AT15" s="70"/>
      <c r="AU15" s="70"/>
      <c r="AV15" s="70">
        <v>0</v>
      </c>
      <c r="AW15" s="32">
        <f t="shared" si="18"/>
        <v>0</v>
      </c>
      <c r="AX15" s="70"/>
      <c r="AY15" s="70"/>
      <c r="BB15" s="70">
        <v>52.93</v>
      </c>
      <c r="BC15" s="32">
        <f t="shared" si="19"/>
        <v>11.636547509123686</v>
      </c>
      <c r="BD15" s="70"/>
      <c r="BF15" s="70">
        <v>5.61</v>
      </c>
      <c r="BG15" s="32">
        <f t="shared" si="20"/>
        <v>1.6465132660248885</v>
      </c>
      <c r="BH15" s="70"/>
      <c r="BI15" s="32" t="str">
        <f t="shared" si="21"/>
        <v/>
      </c>
      <c r="BJ15" s="70"/>
      <c r="BK15" s="32" t="str">
        <f t="shared" si="22"/>
        <v/>
      </c>
      <c r="BL15" s="70"/>
      <c r="BM15" s="32" t="str">
        <f t="shared" si="23"/>
        <v/>
      </c>
      <c r="BN15" s="70"/>
      <c r="BP15" s="70"/>
      <c r="BR15" s="70"/>
      <c r="BT15" s="70">
        <v>27.3</v>
      </c>
      <c r="BU15" s="32">
        <f t="shared" si="24"/>
        <v>2.746478873239437</v>
      </c>
      <c r="BV15" s="70"/>
      <c r="BX15" s="70">
        <v>35.206267400000002</v>
      </c>
      <c r="BY15" s="32">
        <f t="shared" si="25"/>
        <v>7.7830588803495253</v>
      </c>
      <c r="BZ15" s="70">
        <v>14.523148259999999</v>
      </c>
      <c r="CA15" s="32">
        <f t="shared" si="26"/>
        <v>8.6782252920734777</v>
      </c>
      <c r="CB15" s="70">
        <v>0.76074600000000003</v>
      </c>
      <c r="CC15" s="32">
        <f t="shared" si="27"/>
        <v>5.2680114483510225</v>
      </c>
      <c r="CD15" s="70">
        <v>161.35431753999998</v>
      </c>
      <c r="CE15" s="32">
        <f t="shared" si="28"/>
        <v>12.123477649178993</v>
      </c>
      <c r="CF15" s="70">
        <v>64.118013189999999</v>
      </c>
      <c r="CG15" s="32">
        <f t="shared" si="29"/>
        <v>8.3632296988970545</v>
      </c>
      <c r="CH15" s="70">
        <v>0.15</v>
      </c>
      <c r="CI15" s="32">
        <f t="shared" si="30"/>
        <v>4.838709677419355</v>
      </c>
      <c r="CJ15" s="70">
        <v>9.9600000000000009</v>
      </c>
      <c r="CK15" s="32">
        <f t="shared" si="31"/>
        <v>11.764705882352942</v>
      </c>
      <c r="CL15" s="70">
        <v>0.47</v>
      </c>
      <c r="CM15" s="32">
        <f t="shared" si="32"/>
        <v>0.81625564432094466</v>
      </c>
      <c r="CN15" s="70"/>
      <c r="CP15" s="70"/>
      <c r="CQ15" s="32" t="str">
        <f t="shared" si="33"/>
        <v/>
      </c>
      <c r="CR15" s="70">
        <v>3.12</v>
      </c>
      <c r="CS15" s="32">
        <f t="shared" si="34"/>
        <v>5.2034689793195463</v>
      </c>
      <c r="CT15" s="70"/>
      <c r="CV15" s="70">
        <v>83.132999999999996</v>
      </c>
      <c r="CW15" s="32">
        <f t="shared" si="35"/>
        <v>11.196001745398128</v>
      </c>
      <c r="CX15" s="70">
        <v>131.136</v>
      </c>
      <c r="CY15" s="32">
        <f t="shared" si="36"/>
        <v>8.4075281536404987</v>
      </c>
      <c r="CZ15" s="70"/>
      <c r="DB15" s="70"/>
      <c r="DD15" s="70"/>
      <c r="DF15" s="70"/>
      <c r="DH15" s="70"/>
      <c r="DJ15" s="70"/>
      <c r="DL15" s="70"/>
      <c r="DN15" s="70">
        <v>52.6</v>
      </c>
      <c r="DO15" s="32">
        <f t="shared" si="37"/>
        <v>1.7457683372054431</v>
      </c>
      <c r="DP15" s="70">
        <v>10.7</v>
      </c>
      <c r="DQ15" s="32">
        <f t="shared" si="38"/>
        <v>3.3647798742138364</v>
      </c>
      <c r="DR15" s="70">
        <v>17.2</v>
      </c>
      <c r="DS15" s="32">
        <f t="shared" si="39"/>
        <v>2.7683888620634156</v>
      </c>
      <c r="DT15" s="70">
        <v>11.5</v>
      </c>
      <c r="DU15" s="32">
        <f t="shared" si="40"/>
        <v>3.7165110041043206</v>
      </c>
      <c r="DV15" s="70">
        <v>9.1999999999999993</v>
      </c>
      <c r="DW15" s="32">
        <f t="shared" si="41"/>
        <v>5.0856826976229961</v>
      </c>
      <c r="DX15" s="70">
        <v>0.02</v>
      </c>
      <c r="DY15" s="32">
        <f t="shared" si="42"/>
        <v>0.78431372549019607</v>
      </c>
      <c r="DZ15" s="70"/>
      <c r="EB15" s="70">
        <v>96.86</v>
      </c>
      <c r="EC15" s="32">
        <f t="shared" si="43"/>
        <v>3.3019253845314713</v>
      </c>
      <c r="ED15" s="70"/>
      <c r="EF15" s="70"/>
      <c r="EH15" s="70">
        <v>195</v>
      </c>
      <c r="EI15" s="32">
        <f t="shared" si="44"/>
        <v>7.4876166340283383</v>
      </c>
      <c r="EJ15" s="70"/>
      <c r="EL15" s="70"/>
      <c r="EM15" s="32" t="str">
        <f t="shared" si="45"/>
        <v/>
      </c>
      <c r="EN15" s="70"/>
      <c r="EP15" s="70">
        <v>19.3</v>
      </c>
      <c r="EQ15" s="32">
        <f t="shared" si="46"/>
        <v>4.2066259808195294</v>
      </c>
      <c r="ER15" s="70">
        <v>13.4</v>
      </c>
      <c r="ES15" s="32">
        <f t="shared" si="47"/>
        <v>2.4288562624614825</v>
      </c>
      <c r="ET15" s="70">
        <v>149.6</v>
      </c>
      <c r="EU15" s="32">
        <f t="shared" si="48"/>
        <v>24.686468646864686</v>
      </c>
      <c r="EV15" s="70">
        <v>45.7</v>
      </c>
      <c r="EW15" s="32">
        <f t="shared" si="49"/>
        <v>8.0827732578705351</v>
      </c>
      <c r="EX15" s="70">
        <v>0.8</v>
      </c>
      <c r="EY15" s="32">
        <f t="shared" si="50"/>
        <v>2.0942408376963351</v>
      </c>
      <c r="EZ15" s="70"/>
      <c r="FB15" s="70"/>
      <c r="FD15" s="70">
        <v>62.1</v>
      </c>
      <c r="FE15" s="32">
        <f t="shared" si="51"/>
        <v>2.1338006391093702</v>
      </c>
      <c r="FF15" s="70"/>
      <c r="FH15" s="70"/>
      <c r="FJ15" s="70"/>
      <c r="FL15" s="70">
        <v>33</v>
      </c>
      <c r="FM15" s="32">
        <f t="shared" si="52"/>
        <v>12.937168485057567</v>
      </c>
      <c r="FN15" s="70">
        <v>0</v>
      </c>
      <c r="FO15" s="32">
        <f t="shared" si="53"/>
        <v>0</v>
      </c>
      <c r="FP15" s="70">
        <v>0</v>
      </c>
      <c r="FQ15" s="32">
        <f t="shared" si="54"/>
        <v>0</v>
      </c>
      <c r="FR15" s="70">
        <v>0</v>
      </c>
      <c r="FS15" s="32">
        <f t="shared" si="55"/>
        <v>0</v>
      </c>
      <c r="FT15" s="70"/>
      <c r="FV15" s="70"/>
      <c r="FX15" s="70">
        <v>15.02147974</v>
      </c>
      <c r="FY15" s="32">
        <f t="shared" si="56"/>
        <v>5.8342384615741247</v>
      </c>
      <c r="FZ15" s="70"/>
      <c r="GB15" s="70"/>
      <c r="GD15" s="70"/>
      <c r="GF15" s="70"/>
      <c r="GH15" s="70"/>
      <c r="GJ15" s="70"/>
      <c r="GL15" s="70"/>
      <c r="GN15" s="70"/>
      <c r="GP15" s="70"/>
    </row>
    <row r="16" spans="1:199" ht="12.75" customHeight="1">
      <c r="A16" s="1424" t="s">
        <v>107</v>
      </c>
      <c r="B16" s="1367">
        <f t="shared" si="0"/>
        <v>1649.9454100599999</v>
      </c>
      <c r="C16" s="32">
        <f t="shared" si="1"/>
        <v>4.8878810895530149</v>
      </c>
      <c r="D16" s="70">
        <v>35.97</v>
      </c>
      <c r="E16" s="32">
        <f t="shared" si="2"/>
        <v>22.567287784679085</v>
      </c>
      <c r="F16" s="70"/>
      <c r="H16" s="70">
        <v>1.1615500000000001</v>
      </c>
      <c r="I16" s="32">
        <f t="shared" si="3"/>
        <v>2.2343085655401675</v>
      </c>
      <c r="J16" s="70">
        <v>0.54120000000000001</v>
      </c>
      <c r="K16" s="32">
        <f t="shared" si="4"/>
        <v>0.38841184178856047</v>
      </c>
      <c r="L16" s="70"/>
      <c r="M16" s="32" t="str">
        <f t="shared" si="5"/>
        <v/>
      </c>
      <c r="N16" s="70"/>
      <c r="P16" s="70"/>
      <c r="Q16" s="32" t="str">
        <f t="shared" si="6"/>
        <v/>
      </c>
      <c r="R16" s="70"/>
      <c r="T16" s="70">
        <v>8.5</v>
      </c>
      <c r="U16" s="32">
        <f t="shared" si="7"/>
        <v>1.1063386697904465</v>
      </c>
      <c r="V16" s="70">
        <v>5.0999999999999996</v>
      </c>
      <c r="W16" s="32">
        <f t="shared" si="8"/>
        <v>4.1837571780147655</v>
      </c>
      <c r="X16" s="70">
        <v>43.423152000000002</v>
      </c>
      <c r="Y16" s="32">
        <f t="shared" si="9"/>
        <v>4.1549636389901323</v>
      </c>
      <c r="Z16" s="70">
        <v>0.71</v>
      </c>
      <c r="AA16" s="32">
        <f t="shared" si="10"/>
        <v>4.807041299932294</v>
      </c>
      <c r="AB16" s="70"/>
      <c r="AD16" s="70"/>
      <c r="AF16" s="70">
        <v>4</v>
      </c>
      <c r="AG16" s="32">
        <f t="shared" si="11"/>
        <v>7.3800738007380069</v>
      </c>
      <c r="AH16" s="70">
        <v>2.7</v>
      </c>
      <c r="AI16" s="32">
        <f t="shared" si="12"/>
        <v>4.8824593128390603</v>
      </c>
      <c r="AJ16" s="70">
        <v>3.62</v>
      </c>
      <c r="AK16" s="32">
        <f t="shared" si="13"/>
        <v>1.7613000535201677</v>
      </c>
      <c r="AL16" s="70"/>
      <c r="AM16" s="32" t="str">
        <f t="shared" si="14"/>
        <v/>
      </c>
      <c r="AN16" s="70">
        <v>648.29999999999995</v>
      </c>
      <c r="AO16" s="32">
        <f t="shared" si="15"/>
        <v>13.316626783201698</v>
      </c>
      <c r="AP16" s="70">
        <v>5.12</v>
      </c>
      <c r="AQ16" s="32">
        <f t="shared" si="16"/>
        <v>12.968591691995945</v>
      </c>
      <c r="AR16" s="70">
        <v>58.26</v>
      </c>
      <c r="AS16" s="32">
        <f t="shared" si="17"/>
        <v>14.049726288373884</v>
      </c>
      <c r="AT16" s="70"/>
      <c r="AU16" s="70"/>
      <c r="AV16" s="70">
        <v>5.3090999999999999E-2</v>
      </c>
      <c r="AW16" s="32">
        <f t="shared" si="18"/>
        <v>0.51823057533395045</v>
      </c>
      <c r="AX16" s="70"/>
      <c r="AY16" s="70"/>
      <c r="BB16" s="70">
        <v>48.06</v>
      </c>
      <c r="BC16" s="32">
        <f t="shared" si="19"/>
        <v>10.565888405223586</v>
      </c>
      <c r="BD16" s="70"/>
      <c r="BF16" s="70">
        <v>6.19</v>
      </c>
      <c r="BG16" s="32">
        <f t="shared" si="20"/>
        <v>1.8167410190185491</v>
      </c>
      <c r="BH16" s="70"/>
      <c r="BI16" s="32" t="str">
        <f t="shared" si="21"/>
        <v/>
      </c>
      <c r="BJ16" s="70"/>
      <c r="BK16" s="32" t="str">
        <f t="shared" si="22"/>
        <v/>
      </c>
      <c r="BL16" s="70"/>
      <c r="BM16" s="32" t="str">
        <f t="shared" si="23"/>
        <v/>
      </c>
      <c r="BN16" s="70"/>
      <c r="BP16" s="70"/>
      <c r="BR16" s="70"/>
      <c r="BT16" s="70">
        <v>9.1999999999999993</v>
      </c>
      <c r="BU16" s="32">
        <f t="shared" si="24"/>
        <v>0.92555331991951706</v>
      </c>
      <c r="BV16" s="70"/>
      <c r="BX16" s="70">
        <v>51.916724000000002</v>
      </c>
      <c r="BY16" s="32">
        <f t="shared" si="25"/>
        <v>11.477243957047698</v>
      </c>
      <c r="BZ16" s="70">
        <v>1.6972739999999999</v>
      </c>
      <c r="CA16" s="32">
        <f t="shared" si="26"/>
        <v>1.0141965013843852</v>
      </c>
      <c r="CB16" s="70">
        <v>1.78278</v>
      </c>
      <c r="CC16" s="32">
        <f t="shared" si="27"/>
        <v>12.345389196776894</v>
      </c>
      <c r="CD16" s="70">
        <v>37.9631106</v>
      </c>
      <c r="CE16" s="32">
        <f t="shared" si="28"/>
        <v>2.8523867837519421</v>
      </c>
      <c r="CF16" s="70">
        <v>54.6487956</v>
      </c>
      <c r="CG16" s="32">
        <f t="shared" si="29"/>
        <v>7.1281127975150005</v>
      </c>
      <c r="CH16" s="70">
        <v>0.02</v>
      </c>
      <c r="CI16" s="32">
        <f t="shared" si="30"/>
        <v>0.64516129032258063</v>
      </c>
      <c r="CJ16" s="70">
        <v>1.1599999999999999</v>
      </c>
      <c r="CK16" s="32">
        <f t="shared" si="31"/>
        <v>1.3701866288684148</v>
      </c>
      <c r="CL16" s="70">
        <v>0.82</v>
      </c>
      <c r="CM16" s="32">
        <f t="shared" si="32"/>
        <v>1.4241055922195205</v>
      </c>
      <c r="CN16" s="70"/>
      <c r="CP16" s="70"/>
      <c r="CQ16" s="32" t="str">
        <f t="shared" si="33"/>
        <v/>
      </c>
      <c r="CR16" s="70">
        <v>2.34</v>
      </c>
      <c r="CS16" s="32">
        <f t="shared" si="34"/>
        <v>3.9026017344896595</v>
      </c>
      <c r="CT16" s="70"/>
      <c r="CV16" s="70">
        <v>10.757</v>
      </c>
      <c r="CW16" s="32">
        <f t="shared" si="35"/>
        <v>1.4487073818489369</v>
      </c>
      <c r="CX16" s="70">
        <v>15.324999999999999</v>
      </c>
      <c r="CY16" s="32">
        <f t="shared" si="36"/>
        <v>0.98253240112967188</v>
      </c>
      <c r="CZ16" s="70"/>
      <c r="DB16" s="70"/>
      <c r="DD16" s="70"/>
      <c r="DF16" s="70"/>
      <c r="DH16" s="70"/>
      <c r="DJ16" s="70"/>
      <c r="DL16" s="70"/>
      <c r="DN16" s="70">
        <v>55.5</v>
      </c>
      <c r="DO16" s="32">
        <f t="shared" si="37"/>
        <v>1.8420179223365418</v>
      </c>
      <c r="DP16" s="70">
        <v>2.9</v>
      </c>
      <c r="DQ16" s="32">
        <f t="shared" si="38"/>
        <v>0.91194968553459121</v>
      </c>
      <c r="DR16" s="70">
        <v>18.100000000000001</v>
      </c>
      <c r="DS16" s="32">
        <f t="shared" si="39"/>
        <v>2.9132464187992921</v>
      </c>
      <c r="DT16" s="70">
        <v>11.9</v>
      </c>
      <c r="DU16" s="32">
        <f t="shared" si="40"/>
        <v>3.8457809520731669</v>
      </c>
      <c r="DV16" s="70">
        <v>9.6</v>
      </c>
      <c r="DW16" s="32">
        <f t="shared" si="41"/>
        <v>5.3067993366500827</v>
      </c>
      <c r="DX16" s="70">
        <v>0.02</v>
      </c>
      <c r="DY16" s="32">
        <f t="shared" si="42"/>
        <v>0.78431372549019607</v>
      </c>
      <c r="DZ16" s="70"/>
      <c r="EB16" s="70">
        <v>68.930000000000007</v>
      </c>
      <c r="EC16" s="32">
        <f t="shared" si="43"/>
        <v>2.3498009163303157</v>
      </c>
      <c r="ED16" s="70"/>
      <c r="EF16" s="70"/>
      <c r="EH16" s="70">
        <v>62.5</v>
      </c>
      <c r="EI16" s="32">
        <f t="shared" si="44"/>
        <v>2.3998771262911336</v>
      </c>
      <c r="EJ16" s="70"/>
      <c r="EL16" s="70"/>
      <c r="EM16" s="32" t="str">
        <f t="shared" si="45"/>
        <v/>
      </c>
      <c r="EN16" s="70"/>
      <c r="EP16" s="70">
        <v>21.8</v>
      </c>
      <c r="EQ16" s="32">
        <f t="shared" si="46"/>
        <v>4.7515257192676543</v>
      </c>
      <c r="ER16" s="70">
        <v>28.3</v>
      </c>
      <c r="ES16" s="32">
        <f t="shared" si="47"/>
        <v>5.1295994199746238</v>
      </c>
      <c r="ET16" s="70">
        <v>57.8</v>
      </c>
      <c r="EU16" s="32">
        <f t="shared" si="48"/>
        <v>9.5379537953795381</v>
      </c>
      <c r="EV16" s="70">
        <v>5.4</v>
      </c>
      <c r="EW16" s="32">
        <f t="shared" si="49"/>
        <v>0.95507605235231707</v>
      </c>
      <c r="EX16" s="70">
        <v>1.8</v>
      </c>
      <c r="EY16" s="32">
        <f t="shared" si="50"/>
        <v>4.7120418848167533</v>
      </c>
      <c r="EZ16" s="70"/>
      <c r="FB16" s="70"/>
      <c r="FD16" s="70">
        <v>134</v>
      </c>
      <c r="FE16" s="32">
        <f t="shared" si="51"/>
        <v>4.6043363227158709</v>
      </c>
      <c r="FF16" s="70"/>
      <c r="FH16" s="70"/>
      <c r="FJ16" s="70"/>
      <c r="FL16" s="70">
        <v>3.75</v>
      </c>
      <c r="FM16" s="32">
        <f t="shared" si="52"/>
        <v>1.4701327823929056</v>
      </c>
      <c r="FN16" s="70">
        <v>1.687794</v>
      </c>
      <c r="FO16" s="32">
        <f t="shared" si="53"/>
        <v>3.6340652519211982</v>
      </c>
      <c r="FP16" s="70">
        <v>84.966157999999993</v>
      </c>
      <c r="FQ16" s="32">
        <f t="shared" si="54"/>
        <v>4.3873520634118428</v>
      </c>
      <c r="FR16" s="70">
        <v>15.272017</v>
      </c>
      <c r="FS16" s="32">
        <f t="shared" si="55"/>
        <v>3.6456781827095566</v>
      </c>
      <c r="FT16" s="70"/>
      <c r="FV16" s="70"/>
      <c r="FX16" s="70">
        <v>6.3797638600000006</v>
      </c>
      <c r="FY16" s="32">
        <f t="shared" si="56"/>
        <v>2.4778559990104276</v>
      </c>
      <c r="FZ16" s="70"/>
      <c r="GB16" s="70"/>
      <c r="GD16" s="70"/>
      <c r="GF16" s="70"/>
      <c r="GH16" s="70"/>
      <c r="GJ16" s="70"/>
      <c r="GL16" s="70"/>
      <c r="GN16" s="70"/>
      <c r="GP16" s="70"/>
    </row>
    <row r="17" spans="1:199" ht="12.75" customHeight="1">
      <c r="A17" s="1424" t="s">
        <v>672</v>
      </c>
      <c r="B17" s="1367">
        <f t="shared" si="0"/>
        <v>2835.2648506700002</v>
      </c>
      <c r="C17" s="32">
        <f t="shared" si="1"/>
        <v>8.3993308887475795</v>
      </c>
      <c r="D17" s="70">
        <v>24.57</v>
      </c>
      <c r="E17" s="32">
        <f t="shared" si="2"/>
        <v>15.41501976284585</v>
      </c>
      <c r="F17" s="70"/>
      <c r="H17" s="70">
        <v>2.4680499999999999</v>
      </c>
      <c r="I17" s="32">
        <f t="shared" si="3"/>
        <v>4.7474368345584859</v>
      </c>
      <c r="J17" s="70">
        <v>4.3154060000000003</v>
      </c>
      <c r="K17" s="32">
        <f t="shared" si="4"/>
        <v>3.0971078945406592</v>
      </c>
      <c r="L17" s="70"/>
      <c r="M17" s="32" t="str">
        <f t="shared" si="5"/>
        <v/>
      </c>
      <c r="N17" s="70"/>
      <c r="P17" s="70"/>
      <c r="Q17" s="32" t="str">
        <f t="shared" si="6"/>
        <v/>
      </c>
      <c r="R17" s="70"/>
      <c r="T17" s="70">
        <v>89.6</v>
      </c>
      <c r="U17" s="32">
        <f t="shared" si="7"/>
        <v>11.662111154496941</v>
      </c>
      <c r="V17" s="70">
        <v>14</v>
      </c>
      <c r="W17" s="32">
        <f t="shared" si="8"/>
        <v>11.484823625922887</v>
      </c>
      <c r="X17" s="70">
        <v>108.09716900000001</v>
      </c>
      <c r="Y17" s="32">
        <f t="shared" si="9"/>
        <v>10.343325760248156</v>
      </c>
      <c r="Z17" s="70">
        <v>2.4700000000000002</v>
      </c>
      <c r="AA17" s="32">
        <f t="shared" si="10"/>
        <v>16.723087339201083</v>
      </c>
      <c r="AB17" s="70"/>
      <c r="AD17" s="70"/>
      <c r="AF17" s="70">
        <v>8.9</v>
      </c>
      <c r="AG17" s="32">
        <f t="shared" si="11"/>
        <v>16.420664206642066</v>
      </c>
      <c r="AH17" s="70">
        <v>15.9</v>
      </c>
      <c r="AI17" s="32">
        <f t="shared" si="12"/>
        <v>28.752260397830021</v>
      </c>
      <c r="AJ17" s="70">
        <v>32.08</v>
      </c>
      <c r="AK17" s="32">
        <f t="shared" si="13"/>
        <v>15.608426993626237</v>
      </c>
      <c r="AL17" s="70"/>
      <c r="AM17" s="32" t="str">
        <f t="shared" si="14"/>
        <v/>
      </c>
      <c r="AN17" s="70">
        <v>441.07</v>
      </c>
      <c r="AO17" s="32">
        <f t="shared" si="15"/>
        <v>9.0599484424907804</v>
      </c>
      <c r="AP17" s="70">
        <v>4.7300000000000004</v>
      </c>
      <c r="AQ17" s="32">
        <f t="shared" si="16"/>
        <v>11.980749746707193</v>
      </c>
      <c r="AR17" s="70">
        <v>40.44</v>
      </c>
      <c r="AS17" s="32">
        <f t="shared" si="17"/>
        <v>9.7523331806014397</v>
      </c>
      <c r="AT17" s="70"/>
      <c r="AU17" s="70"/>
      <c r="AV17" s="70">
        <v>0.31001695000000001</v>
      </c>
      <c r="AW17" s="32">
        <f t="shared" si="18"/>
        <v>3.026129897002817</v>
      </c>
      <c r="AX17" s="70"/>
      <c r="AY17" s="70"/>
      <c r="BB17" s="70">
        <v>71.16</v>
      </c>
      <c r="BC17" s="32">
        <f t="shared" si="19"/>
        <v>15.644374093127556</v>
      </c>
      <c r="BD17" s="70"/>
      <c r="BF17" s="70">
        <v>13.7</v>
      </c>
      <c r="BG17" s="32">
        <f t="shared" si="20"/>
        <v>4.0208969241606001</v>
      </c>
      <c r="BH17" s="70"/>
      <c r="BI17" s="32" t="str">
        <f t="shared" si="21"/>
        <v/>
      </c>
      <c r="BJ17" s="70"/>
      <c r="BK17" s="32" t="str">
        <f t="shared" si="22"/>
        <v/>
      </c>
      <c r="BL17" s="70"/>
      <c r="BM17" s="32" t="str">
        <f t="shared" si="23"/>
        <v/>
      </c>
      <c r="BN17" s="70"/>
      <c r="BP17" s="70"/>
      <c r="BR17" s="70"/>
      <c r="BT17" s="70">
        <v>41.9</v>
      </c>
      <c r="BU17" s="32">
        <f t="shared" si="24"/>
        <v>4.2152917505030185</v>
      </c>
      <c r="BV17" s="70"/>
      <c r="BX17" s="70">
        <v>31.0025479</v>
      </c>
      <c r="BY17" s="32">
        <f t="shared" si="25"/>
        <v>6.8537414945202766</v>
      </c>
      <c r="BZ17" s="70">
        <v>19.74563977</v>
      </c>
      <c r="CA17" s="32">
        <f t="shared" si="26"/>
        <v>11.798895624590006</v>
      </c>
      <c r="CB17" s="70">
        <v>1.9278390000000001</v>
      </c>
      <c r="CC17" s="32">
        <f t="shared" si="27"/>
        <v>13.349893292344076</v>
      </c>
      <c r="CD17" s="70">
        <v>170.38757637999998</v>
      </c>
      <c r="CE17" s="32">
        <f t="shared" si="28"/>
        <v>12.802198326230846</v>
      </c>
      <c r="CF17" s="70">
        <v>87.60087833</v>
      </c>
      <c r="CG17" s="32">
        <f t="shared" si="29"/>
        <v>11.426215985949881</v>
      </c>
      <c r="CH17" s="70">
        <v>0.16</v>
      </c>
      <c r="CI17" s="32">
        <f t="shared" si="30"/>
        <v>5.161290322580645</v>
      </c>
      <c r="CJ17" s="70">
        <v>10.89</v>
      </c>
      <c r="CK17" s="32">
        <f t="shared" si="31"/>
        <v>12.863217576187102</v>
      </c>
      <c r="CL17" s="70">
        <v>2.41</v>
      </c>
      <c r="CM17" s="32">
        <f t="shared" si="32"/>
        <v>4.185481069815908</v>
      </c>
      <c r="CN17" s="70"/>
      <c r="CP17" s="70"/>
      <c r="CQ17" s="32" t="str">
        <f t="shared" si="33"/>
        <v/>
      </c>
      <c r="CR17" s="70">
        <v>6.68</v>
      </c>
      <c r="CS17" s="32">
        <f t="shared" si="34"/>
        <v>11.14076050700467</v>
      </c>
      <c r="CT17" s="70"/>
      <c r="CV17" s="70">
        <v>79.123999999999995</v>
      </c>
      <c r="CW17" s="32">
        <f t="shared" si="35"/>
        <v>10.656086537270175</v>
      </c>
      <c r="CX17" s="70">
        <v>141.453</v>
      </c>
      <c r="CY17" s="32">
        <f t="shared" si="36"/>
        <v>9.0689824298202595</v>
      </c>
      <c r="CZ17" s="70"/>
      <c r="DB17" s="70"/>
      <c r="DD17" s="70"/>
      <c r="DF17" s="70"/>
      <c r="DH17" s="70"/>
      <c r="DJ17" s="70"/>
      <c r="DL17" s="70"/>
      <c r="DN17" s="70">
        <v>184.2</v>
      </c>
      <c r="DO17" s="32">
        <f t="shared" si="37"/>
        <v>6.1135081314304678</v>
      </c>
      <c r="DP17" s="70">
        <v>14.1</v>
      </c>
      <c r="DQ17" s="32">
        <f t="shared" si="38"/>
        <v>4.4339622641509431</v>
      </c>
      <c r="DR17" s="70">
        <v>36.200000000000003</v>
      </c>
      <c r="DS17" s="32">
        <f t="shared" si="39"/>
        <v>5.8264928375985843</v>
      </c>
      <c r="DT17" s="70">
        <v>23.5</v>
      </c>
      <c r="DU17" s="32">
        <f t="shared" si="40"/>
        <v>7.5946094431696993</v>
      </c>
      <c r="DV17" s="70">
        <v>19</v>
      </c>
      <c r="DW17" s="32">
        <f t="shared" si="41"/>
        <v>10.503040353786622</v>
      </c>
      <c r="DX17" s="70">
        <v>0.1</v>
      </c>
      <c r="DY17" s="32">
        <f t="shared" si="42"/>
        <v>3.9215686274509811</v>
      </c>
      <c r="DZ17" s="70"/>
      <c r="EB17" s="70">
        <v>114.98</v>
      </c>
      <c r="EC17" s="32">
        <f t="shared" si="43"/>
        <v>3.9196301952656269</v>
      </c>
      <c r="ED17" s="70"/>
      <c r="EF17" s="70"/>
      <c r="EH17" s="70">
        <v>508.2</v>
      </c>
      <c r="EI17" s="32">
        <f t="shared" si="44"/>
        <v>19.513880889298466</v>
      </c>
      <c r="EJ17" s="70"/>
      <c r="EL17" s="70"/>
      <c r="EM17" s="32" t="str">
        <f t="shared" si="45"/>
        <v/>
      </c>
      <c r="EN17" s="70"/>
      <c r="EP17" s="70">
        <v>47.1</v>
      </c>
      <c r="EQ17" s="32">
        <f t="shared" si="46"/>
        <v>10.265911072362686</v>
      </c>
      <c r="ER17" s="70">
        <v>14.5</v>
      </c>
      <c r="ES17" s="32">
        <f t="shared" si="47"/>
        <v>2.6282399854993654</v>
      </c>
      <c r="ET17" s="70">
        <v>39.700000000000003</v>
      </c>
      <c r="EU17" s="32">
        <f t="shared" si="48"/>
        <v>6.5511551155115519</v>
      </c>
      <c r="EV17" s="70">
        <v>49</v>
      </c>
      <c r="EW17" s="32">
        <f t="shared" si="49"/>
        <v>8.666430845419173</v>
      </c>
      <c r="EX17" s="70">
        <v>0.9</v>
      </c>
      <c r="EY17" s="32">
        <f t="shared" si="50"/>
        <v>2.3560209424083767</v>
      </c>
      <c r="EZ17" s="70"/>
      <c r="FB17" s="70"/>
      <c r="FD17" s="70">
        <v>64.7</v>
      </c>
      <c r="FE17" s="32">
        <f t="shared" si="51"/>
        <v>2.2231385080575885</v>
      </c>
      <c r="FF17" s="70"/>
      <c r="FH17" s="70"/>
      <c r="FJ17" s="70"/>
      <c r="FL17" s="70">
        <v>43.8</v>
      </c>
      <c r="FM17" s="32">
        <f t="shared" si="52"/>
        <v>17.171150898349136</v>
      </c>
      <c r="FN17" s="70">
        <v>0</v>
      </c>
      <c r="FO17" s="32">
        <f t="shared" si="53"/>
        <v>0</v>
      </c>
      <c r="FP17" s="70">
        <v>117.27888899999999</v>
      </c>
      <c r="FQ17" s="32">
        <f t="shared" si="54"/>
        <v>6.0558672742246209</v>
      </c>
      <c r="FR17" s="70">
        <v>37.339850000000006</v>
      </c>
      <c r="FS17" s="32">
        <f t="shared" si="55"/>
        <v>8.9136278784031902</v>
      </c>
      <c r="FT17" s="70"/>
      <c r="FV17" s="70"/>
      <c r="FX17" s="70">
        <v>53.573988340000007</v>
      </c>
      <c r="FY17" s="32">
        <f t="shared" si="56"/>
        <v>20.807765195118634</v>
      </c>
      <c r="FZ17" s="70"/>
      <c r="GB17" s="70"/>
      <c r="GD17" s="70"/>
      <c r="GF17" s="70"/>
      <c r="GH17" s="70"/>
      <c r="GJ17" s="70"/>
      <c r="GL17" s="70"/>
      <c r="GN17" s="70"/>
      <c r="GP17" s="70"/>
    </row>
    <row r="18" spans="1:199" ht="12.75" customHeight="1">
      <c r="A18" s="1424" t="s">
        <v>111</v>
      </c>
      <c r="B18" s="1367">
        <f t="shared" si="0"/>
        <v>375.34357226000003</v>
      </c>
      <c r="C18" s="32">
        <f t="shared" si="1"/>
        <v>1.1119366360540461</v>
      </c>
      <c r="D18" s="70">
        <v>1.33</v>
      </c>
      <c r="E18" s="32">
        <f t="shared" si="2"/>
        <v>0.83443126921387778</v>
      </c>
      <c r="F18" s="70"/>
      <c r="H18" s="70"/>
      <c r="I18" s="32" t="str">
        <f t="shared" si="3"/>
        <v/>
      </c>
      <c r="J18" s="70">
        <v>0.18858150000000001</v>
      </c>
      <c r="K18" s="32">
        <f t="shared" si="4"/>
        <v>0.13534236463830271</v>
      </c>
      <c r="L18" s="70"/>
      <c r="M18" s="32" t="str">
        <f t="shared" si="5"/>
        <v/>
      </c>
      <c r="N18" s="70"/>
      <c r="P18" s="70"/>
      <c r="Q18" s="32" t="str">
        <f t="shared" si="6"/>
        <v/>
      </c>
      <c r="R18" s="70"/>
      <c r="T18" s="70">
        <v>2.1</v>
      </c>
      <c r="U18" s="32">
        <f t="shared" si="7"/>
        <v>0.27333073018352205</v>
      </c>
      <c r="V18" s="70">
        <v>0</v>
      </c>
      <c r="W18" s="32">
        <f t="shared" si="8"/>
        <v>0</v>
      </c>
      <c r="X18" s="70">
        <v>3.7502580000000001</v>
      </c>
      <c r="Y18" s="32">
        <f t="shared" si="9"/>
        <v>0.35884510702566808</v>
      </c>
      <c r="Z18" s="70">
        <v>0.05</v>
      </c>
      <c r="AA18" s="32">
        <f t="shared" si="10"/>
        <v>0.33852403520649965</v>
      </c>
      <c r="AB18" s="70"/>
      <c r="AD18" s="70"/>
      <c r="AF18" s="70">
        <v>0</v>
      </c>
      <c r="AG18" s="32">
        <f t="shared" si="11"/>
        <v>0</v>
      </c>
      <c r="AH18" s="70">
        <v>0</v>
      </c>
      <c r="AI18" s="32">
        <f t="shared" si="12"/>
        <v>0</v>
      </c>
      <c r="AJ18" s="70">
        <v>2.71</v>
      </c>
      <c r="AK18" s="32">
        <f t="shared" si="13"/>
        <v>1.3185423052595731</v>
      </c>
      <c r="AL18" s="70"/>
      <c r="AM18" s="32" t="str">
        <f t="shared" si="14"/>
        <v/>
      </c>
      <c r="AN18" s="70">
        <v>123.19</v>
      </c>
      <c r="AO18" s="32">
        <f t="shared" si="15"/>
        <v>2.5304261197325579</v>
      </c>
      <c r="AP18" s="70">
        <v>0.9</v>
      </c>
      <c r="AQ18" s="32">
        <f t="shared" si="16"/>
        <v>2.2796352583586628</v>
      </c>
      <c r="AR18" s="70">
        <v>11.58</v>
      </c>
      <c r="AS18" s="32">
        <f t="shared" si="17"/>
        <v>2.7925820531989287</v>
      </c>
      <c r="AT18" s="70"/>
      <c r="AU18" s="70"/>
      <c r="AV18" s="70">
        <v>0</v>
      </c>
      <c r="AW18" s="32">
        <f t="shared" si="18"/>
        <v>0</v>
      </c>
      <c r="AX18" s="70"/>
      <c r="AY18" s="70"/>
      <c r="BB18" s="70">
        <v>3.8</v>
      </c>
      <c r="BC18" s="32">
        <f t="shared" si="19"/>
        <v>0.83542188805346695</v>
      </c>
      <c r="BD18" s="70"/>
      <c r="BF18" s="70">
        <v>0.6</v>
      </c>
      <c r="BG18" s="32">
        <f t="shared" si="20"/>
        <v>0.17609767551068323</v>
      </c>
      <c r="BH18" s="70"/>
      <c r="BI18" s="32" t="str">
        <f t="shared" si="21"/>
        <v/>
      </c>
      <c r="BJ18" s="70"/>
      <c r="BK18" s="32" t="str">
        <f t="shared" si="22"/>
        <v/>
      </c>
      <c r="BL18" s="70"/>
      <c r="BM18" s="32" t="str">
        <f t="shared" si="23"/>
        <v/>
      </c>
      <c r="BN18" s="70"/>
      <c r="BP18" s="70"/>
      <c r="BR18" s="70"/>
      <c r="BT18" s="70">
        <v>12</v>
      </c>
      <c r="BU18" s="32">
        <f t="shared" si="24"/>
        <v>1.2072434607645874</v>
      </c>
      <c r="BV18" s="70"/>
      <c r="BX18" s="70">
        <v>9.8279460000000007</v>
      </c>
      <c r="BY18" s="32">
        <f t="shared" si="25"/>
        <v>2.1726666312514458</v>
      </c>
      <c r="BZ18" s="70">
        <v>0.46075662000000001</v>
      </c>
      <c r="CA18" s="32">
        <f t="shared" si="26"/>
        <v>0.27532251834040627</v>
      </c>
      <c r="CB18" s="70">
        <v>0.24631800000000001</v>
      </c>
      <c r="CC18" s="32">
        <f t="shared" si="27"/>
        <v>1.7057020923342707</v>
      </c>
      <c r="CD18" s="70">
        <v>0</v>
      </c>
      <c r="CE18" s="32">
        <f t="shared" si="28"/>
        <v>0</v>
      </c>
      <c r="CF18" s="70">
        <v>10.43936126</v>
      </c>
      <c r="CG18" s="32">
        <f t="shared" si="29"/>
        <v>1.3616575402677003</v>
      </c>
      <c r="CH18" s="70">
        <v>0</v>
      </c>
      <c r="CI18" s="32">
        <f t="shared" si="30"/>
        <v>0</v>
      </c>
      <c r="CJ18" s="70">
        <v>0.31</v>
      </c>
      <c r="CK18" s="32">
        <f t="shared" si="31"/>
        <v>0.3661705646113867</v>
      </c>
      <c r="CL18" s="70"/>
      <c r="CM18" s="32" t="str">
        <f t="shared" si="32"/>
        <v/>
      </c>
      <c r="CN18" s="70"/>
      <c r="CP18" s="70"/>
      <c r="CQ18" s="32" t="str">
        <f t="shared" si="33"/>
        <v/>
      </c>
      <c r="CR18" s="70"/>
      <c r="CS18" s="32" t="str">
        <f t="shared" si="34"/>
        <v/>
      </c>
      <c r="CT18" s="70"/>
      <c r="CV18" s="70">
        <v>1.077</v>
      </c>
      <c r="CW18" s="32">
        <f t="shared" si="35"/>
        <v>0.14504581670087432</v>
      </c>
      <c r="CX18" s="70">
        <v>4.16</v>
      </c>
      <c r="CY18" s="32">
        <f t="shared" si="36"/>
        <v>0.26671026353666788</v>
      </c>
      <c r="CZ18" s="70"/>
      <c r="DB18" s="70"/>
      <c r="DD18" s="70"/>
      <c r="DF18" s="70"/>
      <c r="DH18" s="70"/>
      <c r="DJ18" s="70"/>
      <c r="DL18" s="70"/>
      <c r="DN18" s="70">
        <v>1.5</v>
      </c>
      <c r="DO18" s="32">
        <f t="shared" si="37"/>
        <v>4.9784268171257882E-2</v>
      </c>
      <c r="DP18" s="70"/>
      <c r="DQ18" s="32" t="str">
        <f t="shared" si="38"/>
        <v/>
      </c>
      <c r="DR18" s="70">
        <v>2.2000000000000002</v>
      </c>
      <c r="DS18" s="32">
        <f t="shared" si="39"/>
        <v>0.35409624979880899</v>
      </c>
      <c r="DT18" s="70">
        <v>1.4</v>
      </c>
      <c r="DU18" s="32">
        <f t="shared" si="40"/>
        <v>0.4524448178909608</v>
      </c>
      <c r="DV18" s="70">
        <v>1.3</v>
      </c>
      <c r="DW18" s="32">
        <f t="shared" si="41"/>
        <v>0.71862907683803212</v>
      </c>
      <c r="DX18" s="70"/>
      <c r="DY18" s="32" t="str">
        <f t="shared" si="42"/>
        <v/>
      </c>
      <c r="DZ18" s="70"/>
      <c r="EB18" s="70"/>
      <c r="EC18" s="32" t="str">
        <f t="shared" si="43"/>
        <v/>
      </c>
      <c r="ED18" s="70"/>
      <c r="EF18" s="70"/>
      <c r="EH18" s="70">
        <v>71.7</v>
      </c>
      <c r="EI18" s="32">
        <f t="shared" si="44"/>
        <v>2.7531390392811885</v>
      </c>
      <c r="EJ18" s="70"/>
      <c r="EL18" s="70"/>
      <c r="EM18" s="32" t="str">
        <f t="shared" si="45"/>
        <v/>
      </c>
      <c r="EN18" s="70"/>
      <c r="EP18" s="70">
        <v>2.1</v>
      </c>
      <c r="EQ18" s="32">
        <f t="shared" si="46"/>
        <v>0.45771578029642551</v>
      </c>
      <c r="ER18" s="70">
        <v>13.3</v>
      </c>
      <c r="ES18" s="32">
        <f t="shared" si="47"/>
        <v>2.4107304694580387</v>
      </c>
      <c r="ET18" s="70">
        <v>26.2</v>
      </c>
      <c r="EU18" s="32">
        <f t="shared" si="48"/>
        <v>4.3234323432343231</v>
      </c>
      <c r="EV18" s="70">
        <v>1.5</v>
      </c>
      <c r="EW18" s="32">
        <f t="shared" si="49"/>
        <v>0.26529890343119916</v>
      </c>
      <c r="EX18" s="70">
        <v>0.9</v>
      </c>
      <c r="EY18" s="32">
        <f t="shared" si="50"/>
        <v>2.3560209424083767</v>
      </c>
      <c r="EZ18" s="70"/>
      <c r="FB18" s="70"/>
      <c r="FD18" s="70">
        <v>62.6</v>
      </c>
      <c r="FE18" s="32">
        <f t="shared" si="51"/>
        <v>2.1509809985224888</v>
      </c>
      <c r="FF18" s="70"/>
      <c r="FH18" s="70"/>
      <c r="FJ18" s="70"/>
      <c r="FL18" s="70">
        <v>1.1100000000000001</v>
      </c>
      <c r="FM18" s="32">
        <f t="shared" si="52"/>
        <v>0.43515930358830007</v>
      </c>
      <c r="FN18" s="70">
        <v>0</v>
      </c>
      <c r="FO18" s="32">
        <f t="shared" si="53"/>
        <v>0</v>
      </c>
      <c r="FP18" s="70">
        <v>0</v>
      </c>
      <c r="FQ18" s="32">
        <f t="shared" si="54"/>
        <v>0</v>
      </c>
      <c r="FR18" s="70">
        <v>0</v>
      </c>
      <c r="FS18" s="32">
        <f t="shared" si="55"/>
        <v>0</v>
      </c>
      <c r="FT18" s="70"/>
      <c r="FV18" s="70"/>
      <c r="FX18" s="70">
        <v>0.81335088</v>
      </c>
      <c r="FY18" s="32">
        <f t="shared" si="56"/>
        <v>0.31589983603380745</v>
      </c>
      <c r="FZ18" s="70"/>
      <c r="GB18" s="70"/>
      <c r="GD18" s="70"/>
      <c r="GF18" s="70"/>
      <c r="GH18" s="70"/>
      <c r="GJ18" s="70"/>
      <c r="GL18" s="70"/>
      <c r="GN18" s="70"/>
      <c r="GP18" s="70"/>
    </row>
    <row r="19" spans="1:199" ht="12.75" customHeight="1">
      <c r="A19" s="1424" t="s">
        <v>113</v>
      </c>
      <c r="B19" s="1367">
        <f t="shared" si="0"/>
        <v>2030.6248192999997</v>
      </c>
      <c r="C19" s="32">
        <f t="shared" si="1"/>
        <v>6.0156248768694356</v>
      </c>
      <c r="D19" s="70">
        <v>29.58</v>
      </c>
      <c r="E19" s="32">
        <f t="shared" si="2"/>
        <v>18.558253340862034</v>
      </c>
      <c r="F19" s="70"/>
      <c r="H19" s="70">
        <v>0.56918276000000001</v>
      </c>
      <c r="I19" s="32">
        <f t="shared" si="3"/>
        <v>1.094855939069169</v>
      </c>
      <c r="J19" s="70">
        <v>0.84924999999999995</v>
      </c>
      <c r="K19" s="32">
        <f t="shared" si="4"/>
        <v>0.60949511574082582</v>
      </c>
      <c r="L19" s="70"/>
      <c r="M19" s="32" t="str">
        <f t="shared" si="5"/>
        <v/>
      </c>
      <c r="N19" s="70"/>
      <c r="P19" s="70"/>
      <c r="Q19" s="32" t="str">
        <f t="shared" si="6"/>
        <v/>
      </c>
      <c r="R19" s="70"/>
      <c r="T19" s="70">
        <v>19.600000000000001</v>
      </c>
      <c r="U19" s="32">
        <f t="shared" si="7"/>
        <v>2.5510868150462063</v>
      </c>
      <c r="V19" s="70">
        <v>6.8</v>
      </c>
      <c r="W19" s="32">
        <f t="shared" si="8"/>
        <v>5.5783429040196877</v>
      </c>
      <c r="X19" s="70">
        <v>66.349328</v>
      </c>
      <c r="Y19" s="32">
        <f t="shared" si="9"/>
        <v>6.3486650004456111</v>
      </c>
      <c r="Z19" s="70">
        <v>1.06</v>
      </c>
      <c r="AA19" s="32">
        <f t="shared" si="10"/>
        <v>7.1767095463777926</v>
      </c>
      <c r="AB19" s="70"/>
      <c r="AD19" s="70"/>
      <c r="AF19" s="70">
        <v>4.3</v>
      </c>
      <c r="AG19" s="32">
        <f t="shared" si="11"/>
        <v>7.9335793357933575</v>
      </c>
      <c r="AH19" s="70">
        <v>2.5</v>
      </c>
      <c r="AI19" s="32">
        <f t="shared" si="12"/>
        <v>4.5207956600361667</v>
      </c>
      <c r="AJ19" s="70">
        <v>12.93</v>
      </c>
      <c r="AK19" s="32">
        <f t="shared" si="13"/>
        <v>6.2910524011093276</v>
      </c>
      <c r="AL19" s="70"/>
      <c r="AM19" s="32" t="str">
        <f t="shared" si="14"/>
        <v/>
      </c>
      <c r="AN19" s="70">
        <v>283.91000000000003</v>
      </c>
      <c r="AO19" s="32">
        <f t="shared" si="15"/>
        <v>5.8317499768915546</v>
      </c>
      <c r="AP19" s="70">
        <v>3.45</v>
      </c>
      <c r="AQ19" s="32">
        <f t="shared" si="16"/>
        <v>8.7386018237082066</v>
      </c>
      <c r="AR19" s="70">
        <v>29.71</v>
      </c>
      <c r="AS19" s="32">
        <f t="shared" si="17"/>
        <v>7.1647334024646101</v>
      </c>
      <c r="AT19" s="70"/>
      <c r="AU19" s="70"/>
      <c r="AV19" s="70">
        <v>0</v>
      </c>
      <c r="AW19" s="32">
        <f t="shared" si="18"/>
        <v>0</v>
      </c>
      <c r="AX19" s="70"/>
      <c r="AY19" s="70"/>
      <c r="BB19" s="70">
        <v>99.03</v>
      </c>
      <c r="BC19" s="32">
        <f t="shared" si="19"/>
        <v>21.771534098403905</v>
      </c>
      <c r="BD19" s="70"/>
      <c r="BF19" s="70">
        <v>10.89</v>
      </c>
      <c r="BG19" s="32">
        <f t="shared" si="20"/>
        <v>3.1961728105189011</v>
      </c>
      <c r="BH19" s="70"/>
      <c r="BI19" s="32" t="str">
        <f t="shared" si="21"/>
        <v/>
      </c>
      <c r="BJ19" s="70"/>
      <c r="BK19" s="32" t="str">
        <f t="shared" si="22"/>
        <v/>
      </c>
      <c r="BL19" s="70"/>
      <c r="BM19" s="32" t="str">
        <f t="shared" si="23"/>
        <v/>
      </c>
      <c r="BN19" s="70"/>
      <c r="BP19" s="70"/>
      <c r="BR19" s="70"/>
      <c r="BT19" s="70">
        <v>48.6</v>
      </c>
      <c r="BU19" s="32">
        <f t="shared" si="24"/>
        <v>4.8893360160965793</v>
      </c>
      <c r="BV19" s="70"/>
      <c r="BX19" s="70">
        <v>25.146090000000001</v>
      </c>
      <c r="BY19" s="32">
        <f t="shared" si="25"/>
        <v>5.559052791849453</v>
      </c>
      <c r="BZ19" s="70">
        <v>4.7177314299999997</v>
      </c>
      <c r="CA19" s="32">
        <f t="shared" si="26"/>
        <v>2.8190537949542342</v>
      </c>
      <c r="CB19" s="70">
        <v>2.2765360000000001</v>
      </c>
      <c r="CC19" s="32">
        <f t="shared" si="27"/>
        <v>15.764549153834844</v>
      </c>
      <c r="CD19" s="70">
        <v>30.145821569999999</v>
      </c>
      <c r="CE19" s="32">
        <f t="shared" si="28"/>
        <v>2.2650289102393053</v>
      </c>
      <c r="CF19" s="70">
        <v>24.755891780000002</v>
      </c>
      <c r="CG19" s="32">
        <f t="shared" si="29"/>
        <v>3.229033450298298</v>
      </c>
      <c r="CH19" s="70">
        <v>0.2</v>
      </c>
      <c r="CI19" s="32">
        <f t="shared" si="30"/>
        <v>6.4516129032258061</v>
      </c>
      <c r="CJ19" s="70">
        <v>5.05</v>
      </c>
      <c r="CK19" s="32">
        <f t="shared" si="31"/>
        <v>5.9650366170564615</v>
      </c>
      <c r="CL19" s="70">
        <v>0.5</v>
      </c>
      <c r="CM19" s="32">
        <f t="shared" si="32"/>
        <v>0.86835706842653704</v>
      </c>
      <c r="CN19" s="70"/>
      <c r="CP19" s="70"/>
      <c r="CQ19" s="32" t="str">
        <f t="shared" si="33"/>
        <v/>
      </c>
      <c r="CR19" s="70">
        <v>2.21</v>
      </c>
      <c r="CS19" s="32">
        <f t="shared" si="34"/>
        <v>3.6857905270180118</v>
      </c>
      <c r="CT19" s="70"/>
      <c r="CV19" s="70">
        <v>21.45</v>
      </c>
      <c r="CW19" s="32">
        <f t="shared" si="35"/>
        <v>2.8887955136803658</v>
      </c>
      <c r="CX19" s="70">
        <v>65.587999999999994</v>
      </c>
      <c r="CY19" s="32">
        <f t="shared" si="36"/>
        <v>4.2050463377026368</v>
      </c>
      <c r="CZ19" s="70"/>
      <c r="DB19" s="70"/>
      <c r="DD19" s="70"/>
      <c r="DF19" s="70"/>
      <c r="DH19" s="70"/>
      <c r="DJ19" s="70"/>
      <c r="DL19" s="70"/>
      <c r="DN19" s="70">
        <v>118.3</v>
      </c>
      <c r="DO19" s="32">
        <f t="shared" si="37"/>
        <v>3.9263192831065385</v>
      </c>
      <c r="DP19" s="70">
        <v>3</v>
      </c>
      <c r="DQ19" s="32">
        <f t="shared" si="38"/>
        <v>0.94339622641509435</v>
      </c>
      <c r="DR19" s="70">
        <v>39.9</v>
      </c>
      <c r="DS19" s="32">
        <f t="shared" si="39"/>
        <v>6.4220183486238538</v>
      </c>
      <c r="DT19" s="70">
        <v>26.3</v>
      </c>
      <c r="DU19" s="32">
        <f t="shared" si="40"/>
        <v>8.4994990789516205</v>
      </c>
      <c r="DV19" s="70">
        <v>21.2</v>
      </c>
      <c r="DW19" s="32">
        <f t="shared" si="41"/>
        <v>11.7191818684356</v>
      </c>
      <c r="DX19" s="70">
        <v>0.05</v>
      </c>
      <c r="DY19" s="32">
        <f t="shared" si="42"/>
        <v>1.9607843137254906</v>
      </c>
      <c r="DZ19" s="70"/>
      <c r="EB19" s="70">
        <v>67.62</v>
      </c>
      <c r="EC19" s="32">
        <f t="shared" si="43"/>
        <v>2.3051434493291154</v>
      </c>
      <c r="ED19" s="70"/>
      <c r="EF19" s="70"/>
      <c r="EH19" s="70">
        <v>303</v>
      </c>
      <c r="EI19" s="32">
        <f t="shared" si="44"/>
        <v>11.634604308259416</v>
      </c>
      <c r="EJ19" s="70"/>
      <c r="EL19" s="70"/>
      <c r="EM19" s="32" t="str">
        <f t="shared" si="45"/>
        <v/>
      </c>
      <c r="EN19" s="70"/>
      <c r="EP19" s="70">
        <v>38.299999999999997</v>
      </c>
      <c r="EQ19" s="32">
        <f t="shared" si="46"/>
        <v>8.3478639930252818</v>
      </c>
      <c r="ER19" s="70">
        <v>57.6</v>
      </c>
      <c r="ES19" s="32">
        <f t="shared" si="47"/>
        <v>10.440456769983687</v>
      </c>
      <c r="ET19" s="70">
        <v>59.2</v>
      </c>
      <c r="EU19" s="32">
        <f t="shared" si="48"/>
        <v>9.76897689768977</v>
      </c>
      <c r="EV19" s="70">
        <v>22.9</v>
      </c>
      <c r="EW19" s="32">
        <f t="shared" si="49"/>
        <v>4.050229925716307</v>
      </c>
      <c r="EX19" s="70">
        <v>3.7</v>
      </c>
      <c r="EY19" s="32">
        <f t="shared" si="50"/>
        <v>9.6858638743455483</v>
      </c>
      <c r="EZ19" s="70"/>
      <c r="FB19" s="70"/>
      <c r="FD19" s="70">
        <v>276.39999999999998</v>
      </c>
      <c r="FE19" s="32">
        <f t="shared" si="51"/>
        <v>9.4973026835721388</v>
      </c>
      <c r="FF19" s="70"/>
      <c r="FH19" s="70"/>
      <c r="FJ19" s="70"/>
      <c r="FL19" s="70">
        <v>8.3000000000000007</v>
      </c>
      <c r="FM19" s="32">
        <f t="shared" si="52"/>
        <v>3.2538938916962983</v>
      </c>
      <c r="FN19" s="70">
        <v>2.9212340000000001</v>
      </c>
      <c r="FO19" s="32">
        <f t="shared" si="53"/>
        <v>6.2898404498006082</v>
      </c>
      <c r="FP19" s="70">
        <v>141.86592899999999</v>
      </c>
      <c r="FQ19" s="32">
        <f t="shared" si="54"/>
        <v>7.3254551103274324</v>
      </c>
      <c r="FR19" s="70">
        <v>26.25048</v>
      </c>
      <c r="FS19" s="32">
        <f t="shared" si="55"/>
        <v>6.2664153806045109</v>
      </c>
      <c r="FT19" s="70"/>
      <c r="FV19" s="70"/>
      <c r="FX19" s="70">
        <v>11.64934476</v>
      </c>
      <c r="FY19" s="32">
        <f t="shared" si="56"/>
        <v>4.5245246425322536</v>
      </c>
      <c r="FZ19" s="70"/>
      <c r="GB19" s="70"/>
      <c r="GD19" s="70"/>
      <c r="GF19" s="70"/>
      <c r="GH19" s="70"/>
      <c r="GJ19" s="70"/>
      <c r="GL19" s="70"/>
      <c r="GN19" s="70"/>
      <c r="GP19" s="70"/>
    </row>
    <row r="20" spans="1:199" ht="12.75" customHeight="1">
      <c r="A20" s="1424" t="s">
        <v>115</v>
      </c>
      <c r="B20" s="1367">
        <f t="shared" si="0"/>
        <v>692.86888999999996</v>
      </c>
      <c r="C20" s="32">
        <f t="shared" si="1"/>
        <v>2.0525895731589285</v>
      </c>
      <c r="D20" s="70"/>
      <c r="E20" s="32" t="str">
        <f t="shared" si="2"/>
        <v/>
      </c>
      <c r="F20" s="70"/>
      <c r="H20" s="70">
        <v>0.47460000000000002</v>
      </c>
      <c r="I20" s="32">
        <f t="shared" si="3"/>
        <v>0.91292053308541476</v>
      </c>
      <c r="J20" s="70"/>
      <c r="K20" s="32" t="str">
        <f t="shared" si="4"/>
        <v/>
      </c>
      <c r="L20" s="70"/>
      <c r="M20" s="32" t="str">
        <f t="shared" si="5"/>
        <v/>
      </c>
      <c r="N20" s="70"/>
      <c r="P20" s="70"/>
      <c r="Q20" s="32" t="str">
        <f t="shared" si="6"/>
        <v/>
      </c>
      <c r="R20" s="70"/>
      <c r="T20" s="70">
        <v>27.4</v>
      </c>
      <c r="U20" s="32">
        <f t="shared" si="7"/>
        <v>3.5663152414421453</v>
      </c>
      <c r="V20" s="70">
        <v>6.8</v>
      </c>
      <c r="W20" s="32">
        <f t="shared" si="8"/>
        <v>5.5783429040196877</v>
      </c>
      <c r="X20" s="70">
        <v>48.243090000000002</v>
      </c>
      <c r="Y20" s="32">
        <f t="shared" si="9"/>
        <v>4.616161553231521</v>
      </c>
      <c r="Z20" s="70">
        <v>0.5</v>
      </c>
      <c r="AA20" s="32">
        <f t="shared" si="10"/>
        <v>3.3852403520649963</v>
      </c>
      <c r="AB20" s="70"/>
      <c r="AD20" s="70"/>
      <c r="AF20" s="70">
        <v>4</v>
      </c>
      <c r="AG20" s="32">
        <f t="shared" si="11"/>
        <v>7.3800738007380069</v>
      </c>
      <c r="AH20" s="70">
        <v>1.1000000000000001</v>
      </c>
      <c r="AI20" s="32">
        <f t="shared" si="12"/>
        <v>1.9891500904159136</v>
      </c>
      <c r="AJ20" s="70">
        <v>16.48</v>
      </c>
      <c r="AK20" s="32">
        <f t="shared" si="13"/>
        <v>8.0182941663017573</v>
      </c>
      <c r="AL20" s="70"/>
      <c r="AM20" s="32" t="str">
        <f t="shared" si="14"/>
        <v/>
      </c>
      <c r="AN20" s="70">
        <v>40.520000000000003</v>
      </c>
      <c r="AO20" s="32">
        <f t="shared" si="15"/>
        <v>0.83231485000051353</v>
      </c>
      <c r="AP20" s="70">
        <v>1.05</v>
      </c>
      <c r="AQ20" s="32">
        <f t="shared" si="16"/>
        <v>2.6595744680851059</v>
      </c>
      <c r="AR20" s="70">
        <v>6.25</v>
      </c>
      <c r="AS20" s="32">
        <f t="shared" si="17"/>
        <v>1.5072226107507172</v>
      </c>
      <c r="AT20" s="70"/>
      <c r="AU20" s="70"/>
      <c r="AV20" s="70">
        <v>5.3900999999999998E-2</v>
      </c>
      <c r="AW20" s="32">
        <f t="shared" si="18"/>
        <v>0.52613712759366493</v>
      </c>
      <c r="AX20" s="70"/>
      <c r="AY20" s="70"/>
      <c r="BB20" s="70">
        <v>16.61</v>
      </c>
      <c r="BC20" s="32">
        <f t="shared" si="19"/>
        <v>3.651673042254759</v>
      </c>
      <c r="BD20" s="70"/>
      <c r="BF20" s="70">
        <v>3.65</v>
      </c>
      <c r="BG20" s="32">
        <f t="shared" si="20"/>
        <v>1.0712608593566564</v>
      </c>
      <c r="BH20" s="70"/>
      <c r="BI20" s="32" t="str">
        <f t="shared" si="21"/>
        <v/>
      </c>
      <c r="BJ20" s="70"/>
      <c r="BK20" s="32" t="str">
        <f t="shared" si="22"/>
        <v/>
      </c>
      <c r="BL20" s="70"/>
      <c r="BM20" s="32" t="str">
        <f t="shared" si="23"/>
        <v/>
      </c>
      <c r="BN20" s="70"/>
      <c r="BP20" s="70"/>
      <c r="BR20" s="70"/>
      <c r="BT20" s="70">
        <v>14.6</v>
      </c>
      <c r="BU20" s="32">
        <f t="shared" si="24"/>
        <v>1.4688128772635816</v>
      </c>
      <c r="BV20" s="70"/>
      <c r="BX20" s="70">
        <v>5.2782299999999998</v>
      </c>
      <c r="BY20" s="32">
        <f t="shared" si="25"/>
        <v>1.166859707315274</v>
      </c>
      <c r="BZ20" s="70">
        <v>6.0518280000000004</v>
      </c>
      <c r="CA20" s="32">
        <f t="shared" si="26"/>
        <v>3.6162356723664311</v>
      </c>
      <c r="CB20" s="70">
        <v>0.94581000000000004</v>
      </c>
      <c r="CC20" s="32">
        <f t="shared" si="27"/>
        <v>6.5495420389523966</v>
      </c>
      <c r="CD20" s="70">
        <v>72.860253</v>
      </c>
      <c r="CE20" s="32">
        <f t="shared" si="28"/>
        <v>5.47440974760437</v>
      </c>
      <c r="CF20" s="70">
        <v>19.843703999999999</v>
      </c>
      <c r="CG20" s="32">
        <f t="shared" si="29"/>
        <v>2.5883124939811046</v>
      </c>
      <c r="CH20" s="70">
        <v>0.06</v>
      </c>
      <c r="CI20" s="32">
        <f t="shared" si="30"/>
        <v>1.9354838709677418</v>
      </c>
      <c r="CJ20" s="70">
        <v>4.3099999999999996</v>
      </c>
      <c r="CK20" s="32">
        <f t="shared" si="31"/>
        <v>5.0909520434679898</v>
      </c>
      <c r="CL20" s="70"/>
      <c r="CM20" s="32" t="str">
        <f t="shared" si="32"/>
        <v/>
      </c>
      <c r="CN20" s="70"/>
      <c r="CP20" s="70"/>
      <c r="CQ20" s="32" t="str">
        <f t="shared" si="33"/>
        <v/>
      </c>
      <c r="CR20" s="70">
        <v>2.5499999999999998</v>
      </c>
      <c r="CS20" s="32">
        <f t="shared" si="34"/>
        <v>4.2528352234823217</v>
      </c>
      <c r="CT20" s="70"/>
      <c r="CV20" s="70">
        <v>16.114999999999998</v>
      </c>
      <c r="CW20" s="32">
        <f t="shared" si="35"/>
        <v>2.1703002192521721</v>
      </c>
      <c r="CX20" s="70">
        <v>54.640999999999998</v>
      </c>
      <c r="CY20" s="32">
        <f t="shared" si="36"/>
        <v>3.5032008437276607</v>
      </c>
      <c r="CZ20" s="70"/>
      <c r="DB20" s="70"/>
      <c r="DD20" s="70"/>
      <c r="DF20" s="70"/>
      <c r="DH20" s="70"/>
      <c r="DJ20" s="70"/>
      <c r="DL20" s="70"/>
      <c r="DN20" s="70">
        <v>60</v>
      </c>
      <c r="DO20" s="32">
        <f t="shared" si="37"/>
        <v>1.9913707268503154</v>
      </c>
      <c r="DP20" s="70">
        <v>5.7</v>
      </c>
      <c r="DQ20" s="32">
        <f t="shared" si="38"/>
        <v>1.7924528301886793</v>
      </c>
      <c r="DR20" s="70">
        <v>9.6999999999999993</v>
      </c>
      <c r="DS20" s="32">
        <f t="shared" si="39"/>
        <v>1.5612425559311123</v>
      </c>
      <c r="DT20" s="70">
        <v>6.3</v>
      </c>
      <c r="DU20" s="32">
        <f t="shared" si="40"/>
        <v>2.0360016805093233</v>
      </c>
      <c r="DV20" s="70">
        <v>5.2</v>
      </c>
      <c r="DW20" s="32">
        <f t="shared" si="41"/>
        <v>2.8745163073521285</v>
      </c>
      <c r="DX20" s="70"/>
      <c r="DY20" s="32" t="str">
        <f t="shared" si="42"/>
        <v/>
      </c>
      <c r="DZ20" s="70"/>
      <c r="EB20" s="70">
        <v>40.78</v>
      </c>
      <c r="EC20" s="32">
        <f t="shared" si="43"/>
        <v>1.3901767208465148</v>
      </c>
      <c r="ED20" s="70"/>
      <c r="EF20" s="70"/>
      <c r="EH20" s="70">
        <v>80.900000000000006</v>
      </c>
      <c r="EI20" s="32">
        <f t="shared" si="44"/>
        <v>3.1064009522712435</v>
      </c>
      <c r="EJ20" s="70"/>
      <c r="EL20" s="70"/>
      <c r="EM20" s="32" t="str">
        <f t="shared" si="45"/>
        <v/>
      </c>
      <c r="EN20" s="70"/>
      <c r="EP20" s="70">
        <v>12.5</v>
      </c>
      <c r="EQ20" s="32">
        <f t="shared" si="46"/>
        <v>2.7244986922406276</v>
      </c>
      <c r="ER20" s="70">
        <v>7.1</v>
      </c>
      <c r="ES20" s="32">
        <f t="shared" si="47"/>
        <v>1.2869313032445169</v>
      </c>
      <c r="ET20" s="70">
        <v>9.1</v>
      </c>
      <c r="EU20" s="32">
        <f t="shared" si="48"/>
        <v>1.5016501650165015</v>
      </c>
      <c r="EV20" s="70">
        <v>19.100000000000001</v>
      </c>
      <c r="EW20" s="32">
        <f t="shared" si="49"/>
        <v>3.3781393703572693</v>
      </c>
      <c r="EX20" s="70">
        <v>0.4</v>
      </c>
      <c r="EY20" s="32">
        <f t="shared" si="50"/>
        <v>1.0471204188481675</v>
      </c>
      <c r="EZ20" s="70"/>
      <c r="FB20" s="70"/>
      <c r="FD20" s="70">
        <v>33.4</v>
      </c>
      <c r="FE20" s="32">
        <f t="shared" si="51"/>
        <v>1.1476480087963439</v>
      </c>
      <c r="FF20" s="70"/>
      <c r="FH20" s="70"/>
      <c r="FJ20" s="70"/>
      <c r="FL20" s="70">
        <v>12.9</v>
      </c>
      <c r="FM20" s="32">
        <f t="shared" si="52"/>
        <v>5.0572567714315948</v>
      </c>
      <c r="FN20" s="70">
        <v>0.79300000000000004</v>
      </c>
      <c r="FO20" s="32">
        <f t="shared" si="53"/>
        <v>1.7074440036956584</v>
      </c>
      <c r="FP20" s="70">
        <v>8.4499999999999993</v>
      </c>
      <c r="FQ20" s="32">
        <f t="shared" si="54"/>
        <v>0.43632813120525082</v>
      </c>
      <c r="FR20" s="70">
        <v>0</v>
      </c>
      <c r="FS20" s="32">
        <f t="shared" si="55"/>
        <v>0</v>
      </c>
      <c r="FT20" s="70"/>
      <c r="FV20" s="70"/>
      <c r="FX20" s="70">
        <v>10.158474</v>
      </c>
      <c r="FY20" s="32">
        <f t="shared" si="56"/>
        <v>3.9454807880132816</v>
      </c>
      <c r="FZ20" s="70"/>
      <c r="GB20" s="70"/>
      <c r="GD20" s="70"/>
      <c r="GF20" s="70"/>
      <c r="GH20" s="70"/>
      <c r="GJ20" s="70"/>
      <c r="GL20" s="70"/>
      <c r="GN20" s="70"/>
      <c r="GP20" s="70"/>
    </row>
    <row r="21" spans="1:199" ht="12.75" customHeight="1">
      <c r="A21" s="1424" t="s">
        <v>117</v>
      </c>
      <c r="B21" s="1367">
        <f t="shared" si="0"/>
        <v>1177.6809634399997</v>
      </c>
      <c r="C21" s="32">
        <f t="shared" si="1"/>
        <v>3.4888211910693587</v>
      </c>
      <c r="D21" s="70">
        <v>3.45</v>
      </c>
      <c r="E21" s="32">
        <f t="shared" si="2"/>
        <v>2.1645021645021645</v>
      </c>
      <c r="F21" s="70"/>
      <c r="H21" s="70">
        <v>0.20699999999999999</v>
      </c>
      <c r="I21" s="32">
        <f t="shared" si="3"/>
        <v>0.39817646512574972</v>
      </c>
      <c r="J21" s="70"/>
      <c r="K21" s="32" t="str">
        <f t="shared" si="4"/>
        <v/>
      </c>
      <c r="L21" s="70"/>
      <c r="M21" s="32" t="str">
        <f t="shared" si="5"/>
        <v/>
      </c>
      <c r="N21" s="70"/>
      <c r="P21" s="70"/>
      <c r="Q21" s="32" t="str">
        <f t="shared" si="6"/>
        <v/>
      </c>
      <c r="R21" s="70"/>
      <c r="T21" s="70">
        <v>35.4</v>
      </c>
      <c r="U21" s="32">
        <f t="shared" si="7"/>
        <v>4.6075751659508013</v>
      </c>
      <c r="V21" s="70">
        <v>3.7</v>
      </c>
      <c r="W21" s="32">
        <f t="shared" si="8"/>
        <v>3.0352748154224773</v>
      </c>
      <c r="X21" s="70">
        <v>78.705061999999998</v>
      </c>
      <c r="Y21" s="32">
        <f t="shared" si="9"/>
        <v>7.5309289112513973</v>
      </c>
      <c r="Z21" s="70">
        <v>0.13</v>
      </c>
      <c r="AA21" s="32">
        <f t="shared" si="10"/>
        <v>0.88016249153689896</v>
      </c>
      <c r="AB21" s="70"/>
      <c r="AD21" s="70"/>
      <c r="AF21" s="70">
        <v>3.1</v>
      </c>
      <c r="AG21" s="32">
        <f t="shared" si="11"/>
        <v>5.7195571955719551</v>
      </c>
      <c r="AH21" s="70">
        <v>0.8</v>
      </c>
      <c r="AI21" s="32">
        <f t="shared" si="12"/>
        <v>1.4466546112115735</v>
      </c>
      <c r="AJ21" s="70">
        <v>16.329999999999998</v>
      </c>
      <c r="AK21" s="32">
        <f t="shared" si="13"/>
        <v>7.9453121198851759</v>
      </c>
      <c r="AL21" s="70"/>
      <c r="AM21" s="32" t="str">
        <f t="shared" si="14"/>
        <v/>
      </c>
      <c r="AN21" s="70">
        <v>71.08</v>
      </c>
      <c r="AO21" s="32">
        <f t="shared" si="15"/>
        <v>1.4600429303562807</v>
      </c>
      <c r="AP21" s="70">
        <v>0.68</v>
      </c>
      <c r="AQ21" s="32">
        <f t="shared" si="16"/>
        <v>1.7223910840932117</v>
      </c>
      <c r="AR21" s="70">
        <v>6.35</v>
      </c>
      <c r="AS21" s="32">
        <f t="shared" si="17"/>
        <v>1.5313381725227286</v>
      </c>
      <c r="AT21" s="70"/>
      <c r="AU21" s="70"/>
      <c r="AV21" s="70">
        <v>5.468162E-2</v>
      </c>
      <c r="AW21" s="32">
        <f t="shared" si="18"/>
        <v>0.5337568965133912</v>
      </c>
      <c r="AX21" s="70"/>
      <c r="AY21" s="70"/>
      <c r="BB21" s="70">
        <v>26</v>
      </c>
      <c r="BC21" s="32">
        <f t="shared" si="19"/>
        <v>5.7160444972079318</v>
      </c>
      <c r="BD21" s="70"/>
      <c r="BF21" s="70">
        <v>6.2</v>
      </c>
      <c r="BG21" s="32">
        <f t="shared" si="20"/>
        <v>1.8196759802770603</v>
      </c>
      <c r="BH21" s="70"/>
      <c r="BI21" s="32" t="str">
        <f t="shared" si="21"/>
        <v/>
      </c>
      <c r="BJ21" s="70"/>
      <c r="BK21" s="32" t="str">
        <f t="shared" si="22"/>
        <v/>
      </c>
      <c r="BL21" s="70"/>
      <c r="BM21" s="32" t="str">
        <f t="shared" si="23"/>
        <v/>
      </c>
      <c r="BN21" s="70"/>
      <c r="BP21" s="70"/>
      <c r="BR21" s="70"/>
      <c r="BT21" s="70">
        <v>9.4</v>
      </c>
      <c r="BU21" s="32">
        <f t="shared" si="24"/>
        <v>0.94567404426559365</v>
      </c>
      <c r="BV21" s="70"/>
      <c r="BX21" s="70">
        <v>5.7821999999999996</v>
      </c>
      <c r="BY21" s="32">
        <f t="shared" si="25"/>
        <v>1.2782724890045294</v>
      </c>
      <c r="BZ21" s="70">
        <v>7.8205157199999995</v>
      </c>
      <c r="CA21" s="32">
        <f t="shared" si="26"/>
        <v>4.6731050391660904</v>
      </c>
      <c r="CB21" s="70">
        <v>0.87112500000000004</v>
      </c>
      <c r="CC21" s="32">
        <f t="shared" si="27"/>
        <v>6.0323635917175826</v>
      </c>
      <c r="CD21" s="70">
        <v>69.400201020000011</v>
      </c>
      <c r="CE21" s="32">
        <f t="shared" si="28"/>
        <v>5.2144361473681791</v>
      </c>
      <c r="CF21" s="70">
        <v>24.068369499999999</v>
      </c>
      <c r="CG21" s="32">
        <f t="shared" si="29"/>
        <v>3.1393565176442739</v>
      </c>
      <c r="CH21" s="70">
        <v>0.1</v>
      </c>
      <c r="CI21" s="32">
        <f t="shared" si="30"/>
        <v>3.225806451612903</v>
      </c>
      <c r="CJ21" s="70">
        <v>5.5</v>
      </c>
      <c r="CK21" s="32">
        <f t="shared" si="31"/>
        <v>6.4965745334278289</v>
      </c>
      <c r="CL21" s="70"/>
      <c r="CM21" s="32" t="str">
        <f t="shared" si="32"/>
        <v/>
      </c>
      <c r="CN21" s="70"/>
      <c r="CP21" s="70"/>
      <c r="CQ21" s="32" t="str">
        <f t="shared" si="33"/>
        <v/>
      </c>
      <c r="CR21" s="70">
        <v>2.96</v>
      </c>
      <c r="CS21" s="32">
        <f t="shared" si="34"/>
        <v>4.9366244162775175</v>
      </c>
      <c r="CT21" s="70"/>
      <c r="CV21" s="70">
        <v>24.140999999999998</v>
      </c>
      <c r="CW21" s="32">
        <f t="shared" si="35"/>
        <v>3.251208041760266</v>
      </c>
      <c r="CX21" s="70">
        <v>70.614000000000004</v>
      </c>
      <c r="CY21" s="32">
        <f t="shared" si="36"/>
        <v>4.527278497446698</v>
      </c>
      <c r="CZ21" s="70"/>
      <c r="DB21" s="70"/>
      <c r="DD21" s="70"/>
      <c r="DF21" s="70"/>
      <c r="DH21" s="70"/>
      <c r="DJ21" s="70"/>
      <c r="DL21" s="70"/>
      <c r="DN21" s="70">
        <v>64.400000000000006</v>
      </c>
      <c r="DO21" s="32">
        <f t="shared" si="37"/>
        <v>2.1374045801526718</v>
      </c>
      <c r="DP21" s="70">
        <v>5</v>
      </c>
      <c r="DQ21" s="32">
        <f t="shared" si="38"/>
        <v>1.5723270440251573</v>
      </c>
      <c r="DR21" s="70">
        <v>12.4</v>
      </c>
      <c r="DS21" s="32">
        <f t="shared" si="39"/>
        <v>1.9958152261387414</v>
      </c>
      <c r="DT21" s="70">
        <v>7.8</v>
      </c>
      <c r="DU21" s="32">
        <f t="shared" si="40"/>
        <v>2.5207639853924957</v>
      </c>
      <c r="DV21" s="70">
        <v>6.5</v>
      </c>
      <c r="DW21" s="32">
        <f t="shared" si="41"/>
        <v>3.5931453841901599</v>
      </c>
      <c r="DX21" s="70">
        <v>0.03</v>
      </c>
      <c r="DY21" s="32">
        <f t="shared" si="42"/>
        <v>1.1764705882352942</v>
      </c>
      <c r="DZ21" s="70"/>
      <c r="EB21" s="70">
        <v>48.01</v>
      </c>
      <c r="EC21" s="32">
        <f t="shared" si="43"/>
        <v>1.6366450310897784</v>
      </c>
      <c r="ED21" s="70"/>
      <c r="EF21" s="70"/>
      <c r="EH21" s="70">
        <v>126.9</v>
      </c>
      <c r="EI21" s="32">
        <f t="shared" si="44"/>
        <v>4.8727105172215177</v>
      </c>
      <c r="EJ21" s="70"/>
      <c r="EL21" s="70"/>
      <c r="EM21" s="32" t="str">
        <f t="shared" si="45"/>
        <v/>
      </c>
      <c r="EN21" s="70"/>
      <c r="EP21" s="70">
        <v>21.5</v>
      </c>
      <c r="EQ21" s="32">
        <f t="shared" si="46"/>
        <v>4.6861377506538791</v>
      </c>
      <c r="ER21" s="70">
        <v>19.8</v>
      </c>
      <c r="ES21" s="32">
        <f t="shared" si="47"/>
        <v>3.588907014681892</v>
      </c>
      <c r="ET21" s="70">
        <v>25.2</v>
      </c>
      <c r="EU21" s="32">
        <f t="shared" si="48"/>
        <v>4.1584158415841586</v>
      </c>
      <c r="EV21" s="70">
        <v>24.6</v>
      </c>
      <c r="EW21" s="32">
        <f t="shared" si="49"/>
        <v>4.3509020162716663</v>
      </c>
      <c r="EX21" s="70">
        <v>1.2</v>
      </c>
      <c r="EY21" s="32">
        <f t="shared" si="50"/>
        <v>3.1413612565445024</v>
      </c>
      <c r="EZ21" s="70"/>
      <c r="FB21" s="70"/>
      <c r="FD21" s="70">
        <v>95</v>
      </c>
      <c r="FE21" s="32">
        <f t="shared" si="51"/>
        <v>3.2642682884925951</v>
      </c>
      <c r="FF21" s="70"/>
      <c r="FH21" s="70"/>
      <c r="FJ21" s="70"/>
      <c r="FL21" s="70">
        <v>17.54</v>
      </c>
      <c r="FM21" s="32">
        <f t="shared" si="52"/>
        <v>6.8763010675124168</v>
      </c>
      <c r="FN21" s="70">
        <v>4.3917599999999997</v>
      </c>
      <c r="FO21" s="32">
        <f t="shared" si="53"/>
        <v>9.4560961887395258</v>
      </c>
      <c r="FP21" s="70">
        <v>154.20856000000001</v>
      </c>
      <c r="FQ21" s="32">
        <f t="shared" si="54"/>
        <v>7.9627849468228167</v>
      </c>
      <c r="FR21" s="70">
        <v>49.870973999999997</v>
      </c>
      <c r="FS21" s="32">
        <f t="shared" si="55"/>
        <v>11.905010442450106</v>
      </c>
      <c r="FT21" s="70"/>
      <c r="FV21" s="70"/>
      <c r="FX21" s="70">
        <v>20.485514579999997</v>
      </c>
      <c r="FY21" s="32">
        <f t="shared" si="56"/>
        <v>7.9564316656178828</v>
      </c>
      <c r="FZ21" s="70"/>
      <c r="GB21" s="70"/>
      <c r="GD21" s="70"/>
      <c r="GF21" s="70"/>
      <c r="GH21" s="70"/>
      <c r="GJ21" s="70"/>
      <c r="GL21" s="70"/>
      <c r="GN21" s="70"/>
      <c r="GP21" s="70"/>
    </row>
    <row r="22" spans="1:199" ht="12.75" customHeight="1">
      <c r="A22" s="1424" t="s">
        <v>119</v>
      </c>
      <c r="B22" s="1367">
        <f t="shared" si="0"/>
        <v>150.53926648999996</v>
      </c>
      <c r="C22" s="32">
        <f t="shared" si="1"/>
        <v>0.44596507825364651</v>
      </c>
      <c r="D22" s="70">
        <v>9.18</v>
      </c>
      <c r="E22" s="32">
        <f t="shared" si="2"/>
        <v>5.7594579333709763</v>
      </c>
      <c r="F22" s="70"/>
      <c r="H22" s="70">
        <v>0.13875000000000001</v>
      </c>
      <c r="I22" s="32">
        <f t="shared" si="3"/>
        <v>0.26689364510240476</v>
      </c>
      <c r="J22" s="70"/>
      <c r="K22" s="32" t="str">
        <f t="shared" si="4"/>
        <v/>
      </c>
      <c r="L22" s="70"/>
      <c r="M22" s="32" t="str">
        <f t="shared" si="5"/>
        <v/>
      </c>
      <c r="N22" s="70"/>
      <c r="P22" s="70"/>
      <c r="Q22" s="32" t="str">
        <f t="shared" si="6"/>
        <v/>
      </c>
      <c r="R22" s="70"/>
      <c r="T22" s="70"/>
      <c r="U22" s="32" t="str">
        <f t="shared" si="7"/>
        <v/>
      </c>
      <c r="V22" s="70">
        <v>0.3</v>
      </c>
      <c r="W22" s="32">
        <f t="shared" si="8"/>
        <v>0.24610336341263328</v>
      </c>
      <c r="X22" s="70">
        <v>9.1115770000000005</v>
      </c>
      <c r="Y22" s="32">
        <f t="shared" si="9"/>
        <v>0.8718453033731588</v>
      </c>
      <c r="Z22" s="70">
        <v>0.15</v>
      </c>
      <c r="AA22" s="32">
        <f t="shared" si="10"/>
        <v>1.0155721056194988</v>
      </c>
      <c r="AB22" s="70"/>
      <c r="AD22" s="70"/>
      <c r="AF22" s="70">
        <v>0.3</v>
      </c>
      <c r="AG22" s="32">
        <f t="shared" si="11"/>
        <v>0.55350553505535049</v>
      </c>
      <c r="AH22" s="70">
        <v>0</v>
      </c>
      <c r="AI22" s="32">
        <f t="shared" si="12"/>
        <v>0</v>
      </c>
      <c r="AJ22" s="70"/>
      <c r="AK22" s="32" t="str">
        <f t="shared" si="13"/>
        <v/>
      </c>
      <c r="AL22" s="70"/>
      <c r="AM22" s="32" t="str">
        <f t="shared" si="14"/>
        <v/>
      </c>
      <c r="AN22" s="70"/>
      <c r="AO22" s="32" t="str">
        <f t="shared" si="15"/>
        <v/>
      </c>
      <c r="AP22" s="70"/>
      <c r="AQ22" s="32" t="str">
        <f t="shared" si="16"/>
        <v/>
      </c>
      <c r="AR22" s="70"/>
      <c r="AS22" s="32" t="str">
        <f t="shared" si="17"/>
        <v/>
      </c>
      <c r="AT22" s="70"/>
      <c r="AU22" s="70"/>
      <c r="AV22" s="70">
        <v>0</v>
      </c>
      <c r="AW22" s="32">
        <f t="shared" si="18"/>
        <v>0</v>
      </c>
      <c r="AX22" s="70"/>
      <c r="AY22" s="70"/>
      <c r="BB22" s="70">
        <v>27.38</v>
      </c>
      <c r="BC22" s="32">
        <f t="shared" si="19"/>
        <v>6.019434551290507</v>
      </c>
      <c r="BD22" s="70"/>
      <c r="BF22" s="70">
        <v>0.51</v>
      </c>
      <c r="BG22" s="32">
        <f t="shared" si="20"/>
        <v>0.14968302418408075</v>
      </c>
      <c r="BH22" s="70"/>
      <c r="BI22" s="32" t="str">
        <f t="shared" si="21"/>
        <v/>
      </c>
      <c r="BJ22" s="70"/>
      <c r="BK22" s="32" t="str">
        <f t="shared" si="22"/>
        <v/>
      </c>
      <c r="BL22" s="70"/>
      <c r="BM22" s="32" t="str">
        <f t="shared" si="23"/>
        <v/>
      </c>
      <c r="BN22" s="70"/>
      <c r="BP22" s="70"/>
      <c r="BR22" s="70"/>
      <c r="BT22" s="70">
        <v>7</v>
      </c>
      <c r="BU22" s="32">
        <f t="shared" si="24"/>
        <v>0.70422535211267612</v>
      </c>
      <c r="BV22" s="70"/>
      <c r="BX22" s="70"/>
      <c r="BY22" s="32" t="str">
        <f t="shared" si="25"/>
        <v/>
      </c>
      <c r="BZ22" s="70"/>
      <c r="CA22" s="32" t="str">
        <f t="shared" si="26"/>
        <v/>
      </c>
      <c r="CB22" s="70"/>
      <c r="CC22" s="32" t="str">
        <f t="shared" si="27"/>
        <v/>
      </c>
      <c r="CD22" s="70">
        <v>0</v>
      </c>
      <c r="CE22" s="32">
        <f t="shared" si="28"/>
        <v>0</v>
      </c>
      <c r="CF22" s="70">
        <v>0.52893948999999996</v>
      </c>
      <c r="CG22" s="32">
        <f t="shared" si="29"/>
        <v>6.8992194729723511E-2</v>
      </c>
      <c r="CH22" s="70"/>
      <c r="CI22" s="32" t="str">
        <f t="shared" si="30"/>
        <v/>
      </c>
      <c r="CJ22" s="70"/>
      <c r="CK22" s="32" t="str">
        <f t="shared" si="31"/>
        <v/>
      </c>
      <c r="CL22" s="70"/>
      <c r="CM22" s="32" t="str">
        <f t="shared" si="32"/>
        <v/>
      </c>
      <c r="CN22" s="70"/>
      <c r="CP22" s="70"/>
      <c r="CQ22" s="32" t="str">
        <f t="shared" si="33"/>
        <v/>
      </c>
      <c r="CR22" s="70"/>
      <c r="CS22" s="32" t="str">
        <f t="shared" si="34"/>
        <v/>
      </c>
      <c r="CT22" s="70"/>
      <c r="CV22" s="70"/>
      <c r="CW22" s="32" t="str">
        <f t="shared" si="35"/>
        <v/>
      </c>
      <c r="CX22" s="70"/>
      <c r="CY22" s="32" t="str">
        <f t="shared" si="36"/>
        <v/>
      </c>
      <c r="CZ22" s="70"/>
      <c r="DB22" s="70"/>
      <c r="DD22" s="70"/>
      <c r="DF22" s="70"/>
      <c r="DH22" s="70"/>
      <c r="DJ22" s="70"/>
      <c r="DL22" s="70"/>
      <c r="DN22" s="70">
        <v>10</v>
      </c>
      <c r="DO22" s="32">
        <f t="shared" si="37"/>
        <v>0.33189512114171921</v>
      </c>
      <c r="DP22" s="70">
        <v>1.8</v>
      </c>
      <c r="DQ22" s="32">
        <f t="shared" si="38"/>
        <v>0.5660377358490567</v>
      </c>
      <c r="DR22" s="70">
        <v>3.1</v>
      </c>
      <c r="DS22" s="32">
        <f t="shared" si="39"/>
        <v>0.49895380653468535</v>
      </c>
      <c r="DT22" s="70">
        <v>2</v>
      </c>
      <c r="DU22" s="32">
        <f t="shared" si="40"/>
        <v>0.64634973984422972</v>
      </c>
      <c r="DV22" s="70">
        <v>1.6</v>
      </c>
      <c r="DW22" s="32">
        <f t="shared" si="41"/>
        <v>0.88446655610834712</v>
      </c>
      <c r="DX22" s="70"/>
      <c r="DY22" s="32" t="str">
        <f t="shared" si="42"/>
        <v/>
      </c>
      <c r="DZ22" s="70"/>
      <c r="EB22" s="70">
        <v>16.239999999999998</v>
      </c>
      <c r="EC22" s="32">
        <f t="shared" si="43"/>
        <v>0.55361623213701316</v>
      </c>
      <c r="ED22" s="70"/>
      <c r="EF22" s="70"/>
      <c r="EH22" s="70">
        <v>0</v>
      </c>
      <c r="EI22" s="32">
        <f t="shared" si="44"/>
        <v>0</v>
      </c>
      <c r="EJ22" s="70"/>
      <c r="EL22" s="70"/>
      <c r="EM22" s="32" t="str">
        <f t="shared" si="45"/>
        <v/>
      </c>
      <c r="EN22" s="70"/>
      <c r="EP22" s="70">
        <v>1.8</v>
      </c>
      <c r="EQ22" s="32">
        <f t="shared" si="46"/>
        <v>0.39232781168265041</v>
      </c>
      <c r="ER22" s="70">
        <v>10.3</v>
      </c>
      <c r="ES22" s="32">
        <f t="shared" si="47"/>
        <v>1.8669566793547216</v>
      </c>
      <c r="ET22" s="70"/>
      <c r="EU22" s="32" t="str">
        <f t="shared" si="48"/>
        <v/>
      </c>
      <c r="EV22" s="70"/>
      <c r="EW22" s="32" t="str">
        <f t="shared" si="49"/>
        <v/>
      </c>
      <c r="EX22" s="70">
        <v>0.6</v>
      </c>
      <c r="EY22" s="32">
        <f t="shared" si="50"/>
        <v>1.5706806282722512</v>
      </c>
      <c r="EZ22" s="70"/>
      <c r="FB22" s="70"/>
      <c r="FD22" s="70">
        <v>48.5</v>
      </c>
      <c r="FE22" s="32">
        <f t="shared" si="51"/>
        <v>1.6664948630725354</v>
      </c>
      <c r="FF22" s="70"/>
      <c r="FH22" s="70"/>
      <c r="FJ22" s="70"/>
      <c r="FL22" s="70">
        <v>0</v>
      </c>
      <c r="FM22" s="32">
        <f t="shared" si="52"/>
        <v>0</v>
      </c>
      <c r="FN22" s="70">
        <v>0</v>
      </c>
      <c r="FO22" s="32">
        <f t="shared" si="53"/>
        <v>0</v>
      </c>
      <c r="FP22" s="70">
        <v>0</v>
      </c>
      <c r="FQ22" s="32">
        <f t="shared" si="54"/>
        <v>0</v>
      </c>
      <c r="FR22" s="70">
        <v>0</v>
      </c>
      <c r="FS22" s="32">
        <f t="shared" si="55"/>
        <v>0</v>
      </c>
      <c r="FT22" s="70"/>
      <c r="FV22" s="70"/>
      <c r="FX22" s="70">
        <v>0</v>
      </c>
      <c r="FY22" s="32">
        <f t="shared" si="56"/>
        <v>0</v>
      </c>
      <c r="FZ22" s="70"/>
      <c r="GB22" s="70"/>
      <c r="GD22" s="70"/>
      <c r="GF22" s="70"/>
      <c r="GH22" s="70"/>
      <c r="GJ22" s="70"/>
      <c r="GL22" s="70"/>
      <c r="GN22" s="70"/>
      <c r="GP22" s="70"/>
    </row>
    <row r="23" spans="1:199" ht="12.75" customHeight="1">
      <c r="A23" s="1424" t="s">
        <v>121</v>
      </c>
      <c r="B23" s="1367">
        <f t="shared" si="0"/>
        <v>0</v>
      </c>
      <c r="C23" s="32">
        <f t="shared" si="1"/>
        <v>0</v>
      </c>
      <c r="D23" s="70"/>
      <c r="E23" s="32" t="str">
        <f t="shared" si="2"/>
        <v/>
      </c>
      <c r="F23" s="70"/>
      <c r="H23" s="70"/>
      <c r="I23" s="32" t="str">
        <f t="shared" si="3"/>
        <v/>
      </c>
      <c r="J23" s="70"/>
      <c r="K23" s="32" t="str">
        <f t="shared" si="4"/>
        <v/>
      </c>
      <c r="L23" s="70"/>
      <c r="M23" s="32" t="str">
        <f t="shared" si="5"/>
        <v/>
      </c>
      <c r="N23" s="70"/>
      <c r="P23" s="70"/>
      <c r="Q23" s="32" t="str">
        <f t="shared" si="6"/>
        <v/>
      </c>
      <c r="R23" s="70"/>
      <c r="T23" s="70"/>
      <c r="U23" s="32" t="str">
        <f t="shared" si="7"/>
        <v/>
      </c>
      <c r="V23" s="70">
        <v>0</v>
      </c>
      <c r="W23" s="32">
        <f t="shared" si="8"/>
        <v>0</v>
      </c>
      <c r="X23" s="70"/>
      <c r="Y23" s="32" t="str">
        <f t="shared" si="9"/>
        <v/>
      </c>
      <c r="Z23" s="70"/>
      <c r="AA23" s="32" t="str">
        <f t="shared" si="10"/>
        <v/>
      </c>
      <c r="AB23" s="70"/>
      <c r="AD23" s="70"/>
      <c r="AF23" s="70">
        <v>0</v>
      </c>
      <c r="AG23" s="32">
        <f t="shared" si="11"/>
        <v>0</v>
      </c>
      <c r="AH23" s="70">
        <v>0</v>
      </c>
      <c r="AI23" s="32">
        <f t="shared" si="12"/>
        <v>0</v>
      </c>
      <c r="AJ23" s="70"/>
      <c r="AK23" s="32" t="str">
        <f t="shared" si="13"/>
        <v/>
      </c>
      <c r="AL23" s="70"/>
      <c r="AM23" s="32" t="str">
        <f t="shared" si="14"/>
        <v/>
      </c>
      <c r="AN23" s="70"/>
      <c r="AO23" s="32" t="str">
        <f t="shared" si="15"/>
        <v/>
      </c>
      <c r="AP23" s="70"/>
      <c r="AQ23" s="32" t="str">
        <f t="shared" si="16"/>
        <v/>
      </c>
      <c r="AR23" s="70"/>
      <c r="AS23" s="32" t="str">
        <f t="shared" si="17"/>
        <v/>
      </c>
      <c r="AT23" s="70"/>
      <c r="AU23" s="70"/>
      <c r="AV23" s="70">
        <v>0</v>
      </c>
      <c r="AW23" s="32">
        <f t="shared" si="18"/>
        <v>0</v>
      </c>
      <c r="AX23" s="70"/>
      <c r="AY23" s="70"/>
      <c r="BB23" s="70"/>
      <c r="BC23" s="32" t="str">
        <f t="shared" si="19"/>
        <v/>
      </c>
      <c r="BD23" s="70"/>
      <c r="BF23" s="70"/>
      <c r="BG23" s="32" t="str">
        <f t="shared" si="20"/>
        <v/>
      </c>
      <c r="BH23" s="70"/>
      <c r="BI23" s="32" t="str">
        <f t="shared" si="21"/>
        <v/>
      </c>
      <c r="BJ23" s="70"/>
      <c r="BK23" s="32" t="str">
        <f t="shared" si="22"/>
        <v/>
      </c>
      <c r="BL23" s="70"/>
      <c r="BM23" s="32" t="str">
        <f t="shared" si="23"/>
        <v/>
      </c>
      <c r="BN23" s="70"/>
      <c r="BP23" s="70"/>
      <c r="BR23" s="70"/>
      <c r="BT23" s="70">
        <v>0</v>
      </c>
      <c r="BU23" s="32">
        <f t="shared" si="24"/>
        <v>0</v>
      </c>
      <c r="BV23" s="70"/>
      <c r="BX23" s="70"/>
      <c r="BY23" s="32" t="str">
        <f t="shared" si="25"/>
        <v/>
      </c>
      <c r="BZ23" s="70"/>
      <c r="CA23" s="32" t="str">
        <f t="shared" si="26"/>
        <v/>
      </c>
      <c r="CB23" s="70"/>
      <c r="CC23" s="32" t="str">
        <f t="shared" si="27"/>
        <v/>
      </c>
      <c r="CD23" s="70">
        <v>0</v>
      </c>
      <c r="CE23" s="32">
        <f t="shared" si="28"/>
        <v>0</v>
      </c>
      <c r="CF23" s="70">
        <v>0</v>
      </c>
      <c r="CG23" s="32">
        <f t="shared" si="29"/>
        <v>0</v>
      </c>
      <c r="CH23" s="70"/>
      <c r="CI23" s="32" t="str">
        <f t="shared" si="30"/>
        <v/>
      </c>
      <c r="CJ23" s="70"/>
      <c r="CK23" s="32" t="str">
        <f t="shared" si="31"/>
        <v/>
      </c>
      <c r="CL23" s="70"/>
      <c r="CM23" s="32" t="str">
        <f t="shared" si="32"/>
        <v/>
      </c>
      <c r="CN23" s="70"/>
      <c r="CP23" s="70"/>
      <c r="CQ23" s="32" t="str">
        <f t="shared" si="33"/>
        <v/>
      </c>
      <c r="CR23" s="70"/>
      <c r="CS23" s="32" t="str">
        <f t="shared" si="34"/>
        <v/>
      </c>
      <c r="CT23" s="70"/>
      <c r="CV23" s="70"/>
      <c r="CW23" s="32" t="str">
        <f t="shared" si="35"/>
        <v/>
      </c>
      <c r="CX23" s="70"/>
      <c r="CY23" s="32" t="str">
        <f t="shared" si="36"/>
        <v/>
      </c>
      <c r="CZ23" s="70"/>
      <c r="DB23" s="70"/>
      <c r="DD23" s="70"/>
      <c r="DF23" s="70"/>
      <c r="DH23" s="70"/>
      <c r="DJ23" s="70"/>
      <c r="DL23" s="70"/>
      <c r="DN23" s="70"/>
      <c r="DO23" s="32" t="str">
        <f t="shared" si="37"/>
        <v/>
      </c>
      <c r="DP23" s="70"/>
      <c r="DQ23" s="32" t="str">
        <f t="shared" si="38"/>
        <v/>
      </c>
      <c r="DR23" s="70"/>
      <c r="DS23" s="32" t="str">
        <f t="shared" si="39"/>
        <v/>
      </c>
      <c r="DT23" s="70"/>
      <c r="DU23" s="32" t="str">
        <f t="shared" si="40"/>
        <v/>
      </c>
      <c r="DV23" s="70"/>
      <c r="DW23" s="32" t="str">
        <f t="shared" si="41"/>
        <v/>
      </c>
      <c r="DX23" s="70"/>
      <c r="DY23" s="32" t="str">
        <f t="shared" si="42"/>
        <v/>
      </c>
      <c r="DZ23" s="70"/>
      <c r="EB23" s="70"/>
      <c r="EC23" s="32" t="str">
        <f t="shared" si="43"/>
        <v/>
      </c>
      <c r="ED23" s="70"/>
      <c r="EF23" s="70"/>
      <c r="EH23" s="70">
        <v>0</v>
      </c>
      <c r="EI23" s="32">
        <f t="shared" si="44"/>
        <v>0</v>
      </c>
      <c r="EJ23" s="70"/>
      <c r="EL23" s="70"/>
      <c r="EM23" s="32" t="str">
        <f t="shared" si="45"/>
        <v/>
      </c>
      <c r="EN23" s="70"/>
      <c r="EP23" s="70"/>
      <c r="EQ23" s="32" t="str">
        <f t="shared" si="46"/>
        <v/>
      </c>
      <c r="ER23" s="70"/>
      <c r="ES23" s="32" t="str">
        <f t="shared" si="47"/>
        <v/>
      </c>
      <c r="ET23" s="70"/>
      <c r="EU23" s="32" t="str">
        <f t="shared" si="48"/>
        <v/>
      </c>
      <c r="EV23" s="70"/>
      <c r="EW23" s="32" t="str">
        <f t="shared" si="49"/>
        <v/>
      </c>
      <c r="EX23" s="70"/>
      <c r="EY23" s="32" t="str">
        <f t="shared" si="50"/>
        <v/>
      </c>
      <c r="EZ23" s="70"/>
      <c r="FB23" s="70"/>
      <c r="FD23" s="70"/>
      <c r="FE23" s="32" t="str">
        <f t="shared" si="51"/>
        <v/>
      </c>
      <c r="FF23" s="70"/>
      <c r="FH23" s="70"/>
      <c r="FJ23" s="70"/>
      <c r="FL23" s="70">
        <v>0</v>
      </c>
      <c r="FM23" s="32">
        <f t="shared" si="52"/>
        <v>0</v>
      </c>
      <c r="FN23" s="70">
        <v>0</v>
      </c>
      <c r="FO23" s="32">
        <f t="shared" si="53"/>
        <v>0</v>
      </c>
      <c r="FP23" s="70">
        <v>0</v>
      </c>
      <c r="FQ23" s="32">
        <f t="shared" si="54"/>
        <v>0</v>
      </c>
      <c r="FR23" s="70">
        <v>0</v>
      </c>
      <c r="FS23" s="32">
        <f t="shared" si="55"/>
        <v>0</v>
      </c>
      <c r="FT23" s="70"/>
      <c r="FV23" s="70"/>
      <c r="FX23" s="70">
        <v>0</v>
      </c>
      <c r="FY23" s="32">
        <f t="shared" si="56"/>
        <v>0</v>
      </c>
      <c r="FZ23" s="70"/>
      <c r="GB23" s="70"/>
      <c r="GD23" s="70"/>
      <c r="GF23" s="70"/>
      <c r="GH23" s="70"/>
      <c r="GJ23" s="70"/>
      <c r="GL23" s="70"/>
      <c r="GN23" s="70"/>
      <c r="GP23" s="70"/>
    </row>
    <row r="24" spans="1:199" ht="12.75" customHeight="1">
      <c r="A24" s="1424" t="s">
        <v>123</v>
      </c>
      <c r="B24" s="1367">
        <f t="shared" si="0"/>
        <v>94.520192999999978</v>
      </c>
      <c r="C24" s="32">
        <f t="shared" si="1"/>
        <v>0.28001136348432315</v>
      </c>
      <c r="D24" s="70"/>
      <c r="E24" s="32" t="str">
        <f t="shared" si="2"/>
        <v/>
      </c>
      <c r="F24" s="70"/>
      <c r="H24" s="70"/>
      <c r="I24" s="32" t="str">
        <f t="shared" si="3"/>
        <v/>
      </c>
      <c r="J24" s="70"/>
      <c r="K24" s="32" t="str">
        <f t="shared" si="4"/>
        <v/>
      </c>
      <c r="L24" s="70"/>
      <c r="M24" s="32" t="str">
        <f t="shared" si="5"/>
        <v/>
      </c>
      <c r="N24" s="70"/>
      <c r="P24" s="70"/>
      <c r="Q24" s="32" t="str">
        <f t="shared" si="6"/>
        <v/>
      </c>
      <c r="R24" s="70"/>
      <c r="T24" s="70">
        <v>0</v>
      </c>
      <c r="U24" s="32">
        <f t="shared" si="7"/>
        <v>0</v>
      </c>
      <c r="V24" s="70">
        <v>0</v>
      </c>
      <c r="W24" s="32">
        <f t="shared" si="8"/>
        <v>0</v>
      </c>
      <c r="X24" s="70"/>
      <c r="Y24" s="32" t="str">
        <f t="shared" si="9"/>
        <v/>
      </c>
      <c r="Z24" s="70"/>
      <c r="AA24" s="32" t="str">
        <f t="shared" si="10"/>
        <v/>
      </c>
      <c r="AB24" s="70"/>
      <c r="AD24" s="70"/>
      <c r="AF24" s="70">
        <v>0</v>
      </c>
      <c r="AG24" s="32">
        <f t="shared" si="11"/>
        <v>0</v>
      </c>
      <c r="AH24" s="70">
        <v>0</v>
      </c>
      <c r="AI24" s="32">
        <f t="shared" si="12"/>
        <v>0</v>
      </c>
      <c r="AJ24" s="70"/>
      <c r="AK24" s="32" t="str">
        <f t="shared" si="13"/>
        <v/>
      </c>
      <c r="AL24" s="70"/>
      <c r="AM24" s="32" t="str">
        <f t="shared" si="14"/>
        <v/>
      </c>
      <c r="AN24" s="70">
        <v>133.66999999999999</v>
      </c>
      <c r="AO24" s="32">
        <f t="shared" si="15"/>
        <v>2.7456941263467085</v>
      </c>
      <c r="AP24" s="70">
        <v>0.04</v>
      </c>
      <c r="AQ24" s="32">
        <f t="shared" si="16"/>
        <v>0.10131712259371832</v>
      </c>
      <c r="AR24" s="70">
        <v>9.9700000000000006</v>
      </c>
      <c r="AS24" s="32">
        <f t="shared" si="17"/>
        <v>2.4043215086695442</v>
      </c>
      <c r="AT24" s="70"/>
      <c r="AU24" s="70"/>
      <c r="AV24" s="70">
        <v>0</v>
      </c>
      <c r="AW24" s="32">
        <f t="shared" si="18"/>
        <v>0</v>
      </c>
      <c r="AX24" s="70"/>
      <c r="AY24" s="70"/>
      <c r="BB24" s="70"/>
      <c r="BC24" s="32" t="str">
        <f t="shared" si="19"/>
        <v/>
      </c>
      <c r="BD24" s="70"/>
      <c r="BF24" s="70"/>
      <c r="BG24" s="32" t="str">
        <f t="shared" si="20"/>
        <v/>
      </c>
      <c r="BH24" s="70"/>
      <c r="BI24" s="32" t="str">
        <f t="shared" si="21"/>
        <v/>
      </c>
      <c r="BJ24" s="70"/>
      <c r="BK24" s="32" t="str">
        <f t="shared" si="22"/>
        <v/>
      </c>
      <c r="BL24" s="70"/>
      <c r="BM24" s="32" t="str">
        <f t="shared" si="23"/>
        <v/>
      </c>
      <c r="BN24" s="70"/>
      <c r="BP24" s="70"/>
      <c r="BR24" s="70"/>
      <c r="BT24" s="70">
        <v>0</v>
      </c>
      <c r="BU24" s="32">
        <f t="shared" si="24"/>
        <v>0</v>
      </c>
      <c r="BV24" s="70"/>
      <c r="BX24" s="70"/>
      <c r="BY24" s="32" t="str">
        <f t="shared" si="25"/>
        <v/>
      </c>
      <c r="BZ24" s="70"/>
      <c r="CA24" s="32" t="str">
        <f t="shared" si="26"/>
        <v/>
      </c>
      <c r="CB24" s="70"/>
      <c r="CC24" s="32" t="str">
        <f t="shared" si="27"/>
        <v/>
      </c>
      <c r="CD24" s="70">
        <v>0</v>
      </c>
      <c r="CE24" s="32">
        <f t="shared" si="28"/>
        <v>0</v>
      </c>
      <c r="CF24" s="70">
        <v>0</v>
      </c>
      <c r="CG24" s="32">
        <f t="shared" si="29"/>
        <v>0</v>
      </c>
      <c r="CH24" s="70"/>
      <c r="CI24" s="32" t="str">
        <f t="shared" si="30"/>
        <v/>
      </c>
      <c r="CJ24" s="70"/>
      <c r="CK24" s="32" t="str">
        <f t="shared" si="31"/>
        <v/>
      </c>
      <c r="CL24" s="70"/>
      <c r="CM24" s="32" t="str">
        <f t="shared" si="32"/>
        <v/>
      </c>
      <c r="CN24" s="70"/>
      <c r="CP24" s="70"/>
      <c r="CQ24" s="32" t="str">
        <f t="shared" si="33"/>
        <v/>
      </c>
      <c r="CR24" s="70"/>
      <c r="CS24" s="32" t="str">
        <f t="shared" si="34"/>
        <v/>
      </c>
      <c r="CT24" s="70"/>
      <c r="CV24" s="70"/>
      <c r="CW24" s="32" t="str">
        <f t="shared" si="35"/>
        <v/>
      </c>
      <c r="CX24" s="70"/>
      <c r="CY24" s="32" t="str">
        <f t="shared" si="36"/>
        <v/>
      </c>
      <c r="CZ24" s="70"/>
      <c r="DB24" s="70"/>
      <c r="DD24" s="70"/>
      <c r="DF24" s="70"/>
      <c r="DH24" s="70"/>
      <c r="DJ24" s="70"/>
      <c r="DL24" s="70"/>
      <c r="DN24" s="70">
        <v>0</v>
      </c>
      <c r="DO24" s="32">
        <f t="shared" si="37"/>
        <v>0</v>
      </c>
      <c r="DP24" s="70"/>
      <c r="DQ24" s="32" t="str">
        <f t="shared" si="38"/>
        <v/>
      </c>
      <c r="DR24" s="70"/>
      <c r="DS24" s="32" t="str">
        <f t="shared" si="39"/>
        <v/>
      </c>
      <c r="DT24" s="70"/>
      <c r="DU24" s="32" t="str">
        <f t="shared" si="40"/>
        <v/>
      </c>
      <c r="DV24" s="70"/>
      <c r="DW24" s="32" t="str">
        <f t="shared" si="41"/>
        <v/>
      </c>
      <c r="DX24" s="70"/>
      <c r="DY24" s="32" t="str">
        <f t="shared" si="42"/>
        <v/>
      </c>
      <c r="DZ24" s="70"/>
      <c r="EB24" s="70"/>
      <c r="EC24" s="32" t="str">
        <f t="shared" si="43"/>
        <v/>
      </c>
      <c r="ED24" s="70"/>
      <c r="EF24" s="70"/>
      <c r="EH24" s="70">
        <v>0</v>
      </c>
      <c r="EI24" s="32">
        <f t="shared" si="44"/>
        <v>0</v>
      </c>
      <c r="EJ24" s="70"/>
      <c r="EL24" s="70"/>
      <c r="EM24" s="32" t="str">
        <f t="shared" si="45"/>
        <v/>
      </c>
      <c r="EN24" s="70"/>
      <c r="EP24" s="70"/>
      <c r="EQ24" s="32" t="str">
        <f t="shared" si="46"/>
        <v/>
      </c>
      <c r="ER24" s="70"/>
      <c r="ES24" s="32" t="str">
        <f t="shared" si="47"/>
        <v/>
      </c>
      <c r="ET24" s="70"/>
      <c r="EU24" s="32" t="str">
        <f t="shared" si="48"/>
        <v/>
      </c>
      <c r="EV24" s="70"/>
      <c r="EW24" s="32" t="str">
        <f t="shared" si="49"/>
        <v/>
      </c>
      <c r="EX24" s="70"/>
      <c r="EY24" s="32" t="str">
        <f t="shared" si="50"/>
        <v/>
      </c>
      <c r="EZ24" s="70"/>
      <c r="FB24" s="70"/>
      <c r="FD24" s="70"/>
      <c r="FE24" s="32" t="str">
        <f t="shared" si="51"/>
        <v/>
      </c>
      <c r="FF24" s="70"/>
      <c r="FH24" s="70"/>
      <c r="FJ24" s="70"/>
      <c r="FL24" s="70">
        <v>-93.7</v>
      </c>
      <c r="FM24" s="32">
        <f t="shared" si="52"/>
        <v>-36.733717789390738</v>
      </c>
      <c r="FN24" s="70">
        <v>0</v>
      </c>
      <c r="FO24" s="32">
        <f t="shared" si="53"/>
        <v>0</v>
      </c>
      <c r="FP24" s="70">
        <v>39.015434999999997</v>
      </c>
      <c r="FQ24" s="32">
        <f t="shared" si="54"/>
        <v>2.0146191528650812</v>
      </c>
      <c r="FR24" s="70">
        <v>5.5247580000000003</v>
      </c>
      <c r="FS24" s="32">
        <f t="shared" si="55"/>
        <v>1.3188493507668364</v>
      </c>
      <c r="FT24" s="70"/>
      <c r="FV24" s="70"/>
      <c r="FX24" s="70">
        <v>0</v>
      </c>
      <c r="FY24" s="32">
        <f t="shared" si="56"/>
        <v>0</v>
      </c>
      <c r="FZ24" s="70"/>
      <c r="GB24" s="70"/>
      <c r="GD24" s="70"/>
      <c r="GF24" s="70"/>
      <c r="GH24" s="70"/>
      <c r="GJ24" s="70"/>
      <c r="GL24" s="70"/>
      <c r="GN24" s="70"/>
      <c r="GP24" s="70"/>
    </row>
    <row r="25" spans="1:199" ht="12.75" customHeight="1">
      <c r="A25" s="1424" t="s">
        <v>125</v>
      </c>
      <c r="B25" s="1367">
        <f t="shared" si="0"/>
        <v>120.66678999999999</v>
      </c>
      <c r="C25" s="32">
        <f t="shared" si="1"/>
        <v>0.3574693546719323</v>
      </c>
      <c r="D25" s="70"/>
      <c r="E25" s="32" t="str">
        <f t="shared" si="2"/>
        <v/>
      </c>
      <c r="F25" s="70"/>
      <c r="H25" s="70">
        <v>1.8587499999999999</v>
      </c>
      <c r="I25" s="32">
        <f t="shared" si="3"/>
        <v>3.5754130654709533</v>
      </c>
      <c r="J25" s="70">
        <v>18.063799999999997</v>
      </c>
      <c r="K25" s="32">
        <f t="shared" si="4"/>
        <v>12.964142327605687</v>
      </c>
      <c r="L25" s="70"/>
      <c r="M25" s="32" t="str">
        <f t="shared" si="5"/>
        <v/>
      </c>
      <c r="N25" s="70"/>
      <c r="P25" s="70"/>
      <c r="Q25" s="32" t="str">
        <f t="shared" si="6"/>
        <v/>
      </c>
      <c r="R25" s="70"/>
      <c r="T25" s="70">
        <v>2.1</v>
      </c>
      <c r="U25" s="32">
        <f t="shared" si="7"/>
        <v>0.27333073018352205</v>
      </c>
      <c r="V25" s="70">
        <v>0</v>
      </c>
      <c r="W25" s="32">
        <f t="shared" si="8"/>
        <v>0</v>
      </c>
      <c r="X25" s="70"/>
      <c r="Y25" s="32" t="str">
        <f t="shared" si="9"/>
        <v/>
      </c>
      <c r="Z25" s="70"/>
      <c r="AA25" s="32" t="str">
        <f t="shared" si="10"/>
        <v/>
      </c>
      <c r="AB25" s="70"/>
      <c r="AD25" s="70"/>
      <c r="AF25" s="70">
        <v>0</v>
      </c>
      <c r="AG25" s="32">
        <f t="shared" si="11"/>
        <v>0</v>
      </c>
      <c r="AH25" s="70">
        <v>0</v>
      </c>
      <c r="AI25" s="32">
        <f t="shared" si="12"/>
        <v>0</v>
      </c>
      <c r="AJ25" s="70"/>
      <c r="AK25" s="32" t="str">
        <f t="shared" si="13"/>
        <v/>
      </c>
      <c r="AL25" s="70"/>
      <c r="AM25" s="32" t="str">
        <f t="shared" si="14"/>
        <v/>
      </c>
      <c r="AN25" s="70"/>
      <c r="AO25" s="32" t="str">
        <f t="shared" si="15"/>
        <v/>
      </c>
      <c r="AP25" s="70"/>
      <c r="AQ25" s="32" t="str">
        <f t="shared" si="16"/>
        <v/>
      </c>
      <c r="AR25" s="70"/>
      <c r="AS25" s="32" t="str">
        <f t="shared" si="17"/>
        <v/>
      </c>
      <c r="AT25" s="70"/>
      <c r="AU25" s="70"/>
      <c r="AV25" s="70">
        <v>0</v>
      </c>
      <c r="AW25" s="32">
        <f t="shared" si="18"/>
        <v>0</v>
      </c>
      <c r="AX25" s="70"/>
      <c r="AY25" s="70"/>
      <c r="BB25" s="70">
        <v>0.67</v>
      </c>
      <c r="BC25" s="32">
        <f t="shared" si="19"/>
        <v>0.14729806973574289</v>
      </c>
      <c r="BD25" s="70"/>
      <c r="BF25" s="70"/>
      <c r="BG25" s="32" t="str">
        <f t="shared" si="20"/>
        <v/>
      </c>
      <c r="BH25" s="70"/>
      <c r="BI25" s="32" t="str">
        <f t="shared" si="21"/>
        <v/>
      </c>
      <c r="BJ25" s="70"/>
      <c r="BK25" s="32" t="str">
        <f t="shared" si="22"/>
        <v/>
      </c>
      <c r="BL25" s="70"/>
      <c r="BM25" s="32" t="str">
        <f t="shared" si="23"/>
        <v/>
      </c>
      <c r="BN25" s="70"/>
      <c r="BP25" s="70"/>
      <c r="BR25" s="70"/>
      <c r="BT25" s="70">
        <v>40.6</v>
      </c>
      <c r="BU25" s="32">
        <f t="shared" si="24"/>
        <v>4.084507042253521</v>
      </c>
      <c r="BV25" s="70"/>
      <c r="BX25" s="70">
        <v>8.4753000000000007</v>
      </c>
      <c r="BY25" s="32">
        <f t="shared" si="25"/>
        <v>1.873636820943601</v>
      </c>
      <c r="BZ25" s="70">
        <v>0.88412000000000002</v>
      </c>
      <c r="CA25" s="32">
        <f t="shared" si="26"/>
        <v>0.52830091712001881</v>
      </c>
      <c r="CB25" s="70"/>
      <c r="CC25" s="32" t="str">
        <f t="shared" si="27"/>
        <v/>
      </c>
      <c r="CD25" s="70">
        <v>0</v>
      </c>
      <c r="CE25" s="32">
        <f t="shared" si="28"/>
        <v>0</v>
      </c>
      <c r="CF25" s="70">
        <v>11.81982</v>
      </c>
      <c r="CG25" s="32">
        <f t="shared" si="29"/>
        <v>1.5417176038610403</v>
      </c>
      <c r="CH25" s="70"/>
      <c r="CI25" s="32" t="str">
        <f t="shared" si="30"/>
        <v/>
      </c>
      <c r="CJ25" s="70"/>
      <c r="CK25" s="32" t="str">
        <f t="shared" si="31"/>
        <v/>
      </c>
      <c r="CL25" s="70"/>
      <c r="CM25" s="32" t="str">
        <f t="shared" si="32"/>
        <v/>
      </c>
      <c r="CN25" s="70"/>
      <c r="CP25" s="70"/>
      <c r="CQ25" s="32" t="str">
        <f t="shared" si="33"/>
        <v/>
      </c>
      <c r="CR25" s="70"/>
      <c r="CS25" s="32" t="str">
        <f t="shared" si="34"/>
        <v/>
      </c>
      <c r="CT25" s="70"/>
      <c r="CV25" s="70">
        <v>36.195</v>
      </c>
      <c r="CW25" s="32">
        <f t="shared" si="35"/>
        <v>4.8745899122452609</v>
      </c>
      <c r="CX25" s="70"/>
      <c r="CY25" s="32" t="str">
        <f t="shared" si="36"/>
        <v/>
      </c>
      <c r="CZ25" s="70"/>
      <c r="DB25" s="70"/>
      <c r="DD25" s="70"/>
      <c r="DF25" s="70"/>
      <c r="DH25" s="70"/>
      <c r="DJ25" s="70"/>
      <c r="DL25" s="70"/>
      <c r="DN25" s="70"/>
      <c r="DO25" s="32" t="str">
        <f t="shared" si="37"/>
        <v/>
      </c>
      <c r="DP25" s="70"/>
      <c r="DQ25" s="32" t="str">
        <f t="shared" si="38"/>
        <v/>
      </c>
      <c r="DR25" s="70"/>
      <c r="DS25" s="32" t="str">
        <f t="shared" si="39"/>
        <v/>
      </c>
      <c r="DT25" s="70"/>
      <c r="DU25" s="32" t="str">
        <f t="shared" si="40"/>
        <v/>
      </c>
      <c r="DV25" s="70"/>
      <c r="DW25" s="32" t="str">
        <f t="shared" si="41"/>
        <v/>
      </c>
      <c r="DX25" s="70"/>
      <c r="DY25" s="32" t="str">
        <f t="shared" si="42"/>
        <v/>
      </c>
      <c r="DZ25" s="70"/>
      <c r="EB25" s="70"/>
      <c r="EC25" s="32" t="str">
        <f t="shared" si="43"/>
        <v/>
      </c>
      <c r="ED25" s="70"/>
      <c r="EF25" s="70"/>
      <c r="EH25" s="70">
        <v>0</v>
      </c>
      <c r="EI25" s="32">
        <f t="shared" si="44"/>
        <v>0</v>
      </c>
      <c r="EJ25" s="70"/>
      <c r="EL25" s="70"/>
      <c r="EM25" s="32" t="str">
        <f t="shared" si="45"/>
        <v/>
      </c>
      <c r="EN25" s="70"/>
      <c r="EP25" s="70"/>
      <c r="EQ25" s="32" t="str">
        <f t="shared" si="46"/>
        <v/>
      </c>
      <c r="ER25" s="70"/>
      <c r="ES25" s="32" t="str">
        <f t="shared" si="47"/>
        <v/>
      </c>
      <c r="ET25" s="70"/>
      <c r="EU25" s="32" t="str">
        <f t="shared" si="48"/>
        <v/>
      </c>
      <c r="EV25" s="70"/>
      <c r="EW25" s="32" t="str">
        <f t="shared" si="49"/>
        <v/>
      </c>
      <c r="EX25" s="70"/>
      <c r="EY25" s="32" t="str">
        <f t="shared" si="50"/>
        <v/>
      </c>
      <c r="EZ25" s="70"/>
      <c r="FB25" s="70"/>
      <c r="FD25" s="70"/>
      <c r="FE25" s="32" t="str">
        <f t="shared" si="51"/>
        <v/>
      </c>
      <c r="FF25" s="70"/>
      <c r="FH25" s="70"/>
      <c r="FJ25" s="70"/>
      <c r="FL25" s="70">
        <v>0</v>
      </c>
      <c r="FM25" s="32">
        <f t="shared" si="52"/>
        <v>0</v>
      </c>
      <c r="FN25" s="70">
        <v>0</v>
      </c>
      <c r="FO25" s="32">
        <f t="shared" si="53"/>
        <v>0</v>
      </c>
      <c r="FP25" s="70">
        <v>0</v>
      </c>
      <c r="FQ25" s="32">
        <f t="shared" si="54"/>
        <v>0</v>
      </c>
      <c r="FR25" s="70">
        <v>0</v>
      </c>
      <c r="FS25" s="32">
        <f t="shared" si="55"/>
        <v>0</v>
      </c>
      <c r="FT25" s="70"/>
      <c r="FV25" s="70"/>
      <c r="FX25" s="70">
        <v>0</v>
      </c>
      <c r="FY25" s="32">
        <f t="shared" si="56"/>
        <v>0</v>
      </c>
      <c r="FZ25" s="70"/>
      <c r="GB25" s="70"/>
      <c r="GD25" s="70"/>
      <c r="GF25" s="70"/>
      <c r="GH25" s="70"/>
      <c r="GJ25" s="70"/>
      <c r="GL25" s="70"/>
      <c r="GN25" s="70"/>
      <c r="GP25" s="70"/>
    </row>
    <row r="26" spans="1:199" ht="12.75" customHeight="1" thickBot="1">
      <c r="A26" s="1424" t="s">
        <v>924</v>
      </c>
      <c r="B26" s="1367">
        <f t="shared" si="0"/>
        <v>-1038.6025995100001</v>
      </c>
      <c r="C26" s="32">
        <f t="shared" si="1"/>
        <v>-3.0768084657545884</v>
      </c>
      <c r="D26" s="70"/>
      <c r="E26" s="32" t="str">
        <f t="shared" si="2"/>
        <v/>
      </c>
      <c r="F26" s="70"/>
      <c r="H26" s="70">
        <v>6.1772725099999999</v>
      </c>
      <c r="I26" s="32">
        <f t="shared" si="3"/>
        <v>11.882340735025448</v>
      </c>
      <c r="J26" s="70"/>
      <c r="K26" s="32" t="str">
        <f t="shared" si="4"/>
        <v/>
      </c>
      <c r="L26" s="70"/>
      <c r="M26" s="32" t="str">
        <f t="shared" si="5"/>
        <v/>
      </c>
      <c r="N26" s="70"/>
      <c r="P26" s="70"/>
      <c r="Q26" s="32" t="str">
        <f t="shared" si="6"/>
        <v/>
      </c>
      <c r="R26" s="70"/>
      <c r="T26" s="70">
        <v>0</v>
      </c>
      <c r="U26" s="32">
        <f t="shared" si="7"/>
        <v>0</v>
      </c>
      <c r="V26" s="70">
        <v>0</v>
      </c>
      <c r="W26" s="32">
        <f t="shared" si="8"/>
        <v>0</v>
      </c>
      <c r="X26" s="70">
        <v>-879.69506000000001</v>
      </c>
      <c r="Y26" s="32">
        <f t="shared" si="9"/>
        <v>-84.174013616036945</v>
      </c>
      <c r="Z26" s="70"/>
      <c r="AA26" s="32" t="str">
        <f t="shared" si="10"/>
        <v/>
      </c>
      <c r="AB26" s="70"/>
      <c r="AD26" s="70"/>
      <c r="AF26" s="70">
        <v>0</v>
      </c>
      <c r="AG26" s="32">
        <f t="shared" si="11"/>
        <v>0</v>
      </c>
      <c r="AH26" s="70">
        <v>0</v>
      </c>
      <c r="AI26" s="32">
        <f t="shared" si="12"/>
        <v>0</v>
      </c>
      <c r="AJ26" s="70"/>
      <c r="AK26" s="32" t="str">
        <f t="shared" si="13"/>
        <v/>
      </c>
      <c r="AL26" s="70"/>
      <c r="AM26" s="32" t="str">
        <f t="shared" si="14"/>
        <v/>
      </c>
      <c r="AN26" s="70"/>
      <c r="AO26" s="32" t="str">
        <f t="shared" si="15"/>
        <v/>
      </c>
      <c r="AP26" s="70"/>
      <c r="AQ26" s="32" t="str">
        <f t="shared" si="16"/>
        <v/>
      </c>
      <c r="AR26" s="70"/>
      <c r="AS26" s="32" t="str">
        <f t="shared" si="17"/>
        <v/>
      </c>
      <c r="AT26" s="70"/>
      <c r="AU26" s="70"/>
      <c r="AV26" s="70">
        <v>0</v>
      </c>
      <c r="AW26" s="32">
        <f t="shared" si="18"/>
        <v>0</v>
      </c>
      <c r="AX26" s="70"/>
      <c r="AY26" s="70"/>
      <c r="BB26" s="70">
        <v>0.09</v>
      </c>
      <c r="BC26" s="32">
        <f t="shared" si="19"/>
        <v>1.9786307874950532E-2</v>
      </c>
      <c r="BD26" s="70"/>
      <c r="BF26" s="70"/>
      <c r="BG26" s="32" t="str">
        <f t="shared" si="20"/>
        <v/>
      </c>
      <c r="BH26" s="70"/>
      <c r="BI26" s="32" t="str">
        <f t="shared" si="21"/>
        <v/>
      </c>
      <c r="BJ26" s="70"/>
      <c r="BK26" s="32" t="str">
        <f t="shared" si="22"/>
        <v/>
      </c>
      <c r="BL26" s="70"/>
      <c r="BM26" s="32" t="str">
        <f t="shared" si="23"/>
        <v/>
      </c>
      <c r="BN26" s="70"/>
      <c r="BP26" s="70"/>
      <c r="BR26" s="70"/>
      <c r="BT26" s="70"/>
      <c r="BU26" s="32" t="str">
        <f t="shared" si="24"/>
        <v/>
      </c>
      <c r="BV26" s="70"/>
      <c r="BX26" s="70"/>
      <c r="BY26" s="32" t="str">
        <f t="shared" si="25"/>
        <v/>
      </c>
      <c r="BZ26" s="70"/>
      <c r="CA26" s="32" t="str">
        <f t="shared" si="26"/>
        <v/>
      </c>
      <c r="CB26" s="70"/>
      <c r="CC26" s="32" t="str">
        <f t="shared" si="27"/>
        <v/>
      </c>
      <c r="CD26" s="70">
        <v>0</v>
      </c>
      <c r="CE26" s="32">
        <f t="shared" si="28"/>
        <v>0</v>
      </c>
      <c r="CF26" s="70">
        <v>-113.50981122</v>
      </c>
      <c r="CG26" s="32">
        <f t="shared" si="29"/>
        <v>-14.805646293159915</v>
      </c>
      <c r="CH26" s="70"/>
      <c r="CI26" s="32" t="str">
        <f t="shared" si="30"/>
        <v/>
      </c>
      <c r="CJ26" s="70"/>
      <c r="CK26" s="32" t="str">
        <f t="shared" si="31"/>
        <v/>
      </c>
      <c r="CL26" s="70"/>
      <c r="CM26" s="32" t="str">
        <f t="shared" si="32"/>
        <v/>
      </c>
      <c r="CN26" s="70"/>
      <c r="CP26" s="70"/>
      <c r="CQ26" s="32" t="str">
        <f t="shared" si="33"/>
        <v/>
      </c>
      <c r="CR26" s="70"/>
      <c r="CS26" s="32" t="str">
        <f t="shared" si="34"/>
        <v/>
      </c>
      <c r="CT26" s="70"/>
      <c r="CV26" s="70"/>
      <c r="CW26" s="32" t="str">
        <f t="shared" si="35"/>
        <v/>
      </c>
      <c r="CX26" s="70"/>
      <c r="CY26" s="32" t="str">
        <f t="shared" si="36"/>
        <v/>
      </c>
      <c r="CZ26" s="70"/>
      <c r="DB26" s="70"/>
      <c r="DD26" s="70"/>
      <c r="DF26" s="70"/>
      <c r="DH26" s="70"/>
      <c r="DJ26" s="70"/>
      <c r="DL26" s="70"/>
      <c r="DN26" s="70">
        <v>-7</v>
      </c>
      <c r="DO26" s="32">
        <f t="shared" si="37"/>
        <v>-0.23232658479920343</v>
      </c>
      <c r="DP26" s="70"/>
      <c r="DQ26" s="32" t="str">
        <f t="shared" si="38"/>
        <v/>
      </c>
      <c r="DR26" s="70"/>
      <c r="DS26" s="32" t="str">
        <f t="shared" si="39"/>
        <v/>
      </c>
      <c r="DT26" s="70"/>
      <c r="DU26" s="32" t="str">
        <f t="shared" si="40"/>
        <v/>
      </c>
      <c r="DV26" s="70"/>
      <c r="DW26" s="32" t="str">
        <f t="shared" si="41"/>
        <v/>
      </c>
      <c r="DX26" s="70"/>
      <c r="DY26" s="32" t="str">
        <f t="shared" si="42"/>
        <v/>
      </c>
      <c r="DZ26" s="70"/>
      <c r="EB26" s="70"/>
      <c r="EC26" s="32" t="str">
        <f t="shared" si="43"/>
        <v/>
      </c>
      <c r="ED26" s="70"/>
      <c r="EF26" s="70"/>
      <c r="EH26" s="70">
        <v>0</v>
      </c>
      <c r="EI26" s="32">
        <f t="shared" si="44"/>
        <v>0</v>
      </c>
      <c r="EJ26" s="70"/>
      <c r="EL26" s="70"/>
      <c r="EM26" s="32" t="str">
        <f t="shared" si="45"/>
        <v/>
      </c>
      <c r="EN26" s="70"/>
      <c r="EP26" s="70">
        <v>-0.6</v>
      </c>
      <c r="EQ26" s="32">
        <f t="shared" si="46"/>
        <v>-0.13077593722755013</v>
      </c>
      <c r="ER26" s="70"/>
      <c r="ES26" s="32" t="str">
        <f t="shared" si="47"/>
        <v/>
      </c>
      <c r="ET26" s="70"/>
      <c r="EU26" s="32" t="str">
        <f t="shared" si="48"/>
        <v/>
      </c>
      <c r="EV26" s="70">
        <v>2</v>
      </c>
      <c r="EW26" s="32">
        <f t="shared" si="49"/>
        <v>0.35373187124159888</v>
      </c>
      <c r="EX26" s="70"/>
      <c r="EY26" s="32" t="str">
        <f t="shared" si="50"/>
        <v/>
      </c>
      <c r="EZ26" s="70"/>
      <c r="FB26" s="70"/>
      <c r="FD26" s="70">
        <v>-1.6</v>
      </c>
      <c r="FE26" s="32">
        <f t="shared" si="51"/>
        <v>-5.4977150121980546E-2</v>
      </c>
      <c r="FF26" s="70"/>
      <c r="FH26" s="70"/>
      <c r="FJ26" s="70"/>
      <c r="FL26" s="70"/>
      <c r="FM26" s="32" t="str">
        <f t="shared" si="52"/>
        <v/>
      </c>
      <c r="FN26" s="70">
        <v>0</v>
      </c>
      <c r="FO26" s="32">
        <f t="shared" si="53"/>
        <v>0</v>
      </c>
      <c r="FP26" s="70">
        <v>0</v>
      </c>
      <c r="FQ26" s="32">
        <f t="shared" si="54"/>
        <v>0</v>
      </c>
      <c r="FR26" s="70">
        <v>0</v>
      </c>
      <c r="FS26" s="32">
        <f t="shared" si="55"/>
        <v>0</v>
      </c>
      <c r="FT26" s="70"/>
      <c r="FV26" s="70"/>
      <c r="FX26" s="70">
        <v>-44.465000799999999</v>
      </c>
      <c r="FY26" s="32">
        <f t="shared" si="56"/>
        <v>-17.26989766330998</v>
      </c>
      <c r="FZ26" s="70"/>
      <c r="GB26" s="70"/>
      <c r="GD26" s="70"/>
      <c r="GF26" s="70"/>
      <c r="GH26" s="70"/>
      <c r="GJ26" s="70"/>
      <c r="GL26" s="70"/>
      <c r="GN26" s="70"/>
      <c r="GP26" s="70"/>
    </row>
    <row r="27" spans="1:199" ht="12.75" customHeight="1" thickBot="1">
      <c r="A27" s="1422" t="s">
        <v>673</v>
      </c>
      <c r="B27" s="1431">
        <f t="shared" si="0"/>
        <v>14403.28976618</v>
      </c>
      <c r="C27" s="1405">
        <f t="shared" si="1"/>
        <v>42.669028469798619</v>
      </c>
      <c r="D27" s="1405">
        <f>SUM(D13:D26)</f>
        <v>150.64999999999998</v>
      </c>
      <c r="E27" s="1405">
        <f>IF(D27&lt;&gt;0,D27/D$11*100,0)</f>
        <v>94.516594516594495</v>
      </c>
      <c r="F27" s="1405"/>
      <c r="G27" s="1405"/>
      <c r="H27" s="1405">
        <v>13.572400269999999</v>
      </c>
      <c r="I27" s="1405">
        <f>IF(H27&lt;&gt;0,H27/H$11*100,0)</f>
        <v>26.107296438552517</v>
      </c>
      <c r="J27" s="1405">
        <v>24.736637499999997</v>
      </c>
      <c r="K27" s="1405">
        <f>IF(J27&lt;&gt;0,J27/J$11*100,0)</f>
        <v>17.753146583575337</v>
      </c>
      <c r="L27" s="1405">
        <f>SUM(L13:L26)</f>
        <v>0</v>
      </c>
      <c r="M27" s="1405">
        <f>IF(L27&lt;&gt;0,L27/L$11*100,0)</f>
        <v>0</v>
      </c>
      <c r="N27" s="1405"/>
      <c r="O27" s="1405"/>
      <c r="P27" s="1405">
        <f>SUM(P13:P26)</f>
        <v>0</v>
      </c>
      <c r="Q27" s="1405">
        <f>IF(P27&lt;&gt;0,P27/P$11*100,0)</f>
        <v>0</v>
      </c>
      <c r="R27" s="1405"/>
      <c r="S27" s="1405"/>
      <c r="T27" s="1405">
        <v>457.9</v>
      </c>
      <c r="U27" s="1405">
        <f>IF(T27&lt;&gt;0,T27/T$11*100,0)</f>
        <v>59.599114929064164</v>
      </c>
      <c r="V27" s="1405">
        <v>75.900000000000006</v>
      </c>
      <c r="W27" s="1405">
        <f>IF(V27&lt;&gt;0,V27/V$11*100,0)</f>
        <v>62.264150943396224</v>
      </c>
      <c r="X27" s="1405">
        <v>9.9751520000000937</v>
      </c>
      <c r="Y27" s="1405">
        <f>IF(X27&lt;&gt;0,X27/X$11*100,0)</f>
        <v>0.95447686186852754</v>
      </c>
      <c r="Z27" s="1405">
        <f>SUM(Z13:Z26)</f>
        <v>8.1499999999999986</v>
      </c>
      <c r="AA27" s="1405">
        <f>IF(Z27&lt;&gt;0,Z27/Z$11*100,0)</f>
        <v>55.179417738659431</v>
      </c>
      <c r="AB27" s="1405"/>
      <c r="AC27" s="1405"/>
      <c r="AD27" s="1405"/>
      <c r="AE27" s="1405"/>
      <c r="AF27" s="1405">
        <v>49</v>
      </c>
      <c r="AG27" s="1405">
        <f>IF(AF27&lt;&gt;0,AF27/AF$11*100,0)</f>
        <v>90.40590405904058</v>
      </c>
      <c r="AH27" s="1405">
        <v>28.9</v>
      </c>
      <c r="AI27" s="1405">
        <f>IF(AH27&lt;&gt;0,AH27/AH$11*100,0)</f>
        <v>52.260397830018078</v>
      </c>
      <c r="AJ27" s="1405">
        <f>SUM(AJ13:AJ26)</f>
        <v>179.89999999999998</v>
      </c>
      <c r="AK27" s="1405">
        <f>IF(AJ27&lt;&gt;0,AJ27/AJ$11*100,0)</f>
        <v>87.52980100228676</v>
      </c>
      <c r="AL27" s="1405">
        <f>SUM(AL13:AL26)</f>
        <v>5.73</v>
      </c>
      <c r="AM27" s="1405">
        <f>IF(AL27&lt;&gt;0,AL27/AL$11*100,0)</f>
        <v>22.984356197352589</v>
      </c>
      <c r="AN27" s="1405">
        <f>SUM(AN13:AN26)</f>
        <v>2093.73</v>
      </c>
      <c r="AO27" s="1405">
        <f>IF(AN27&lt;&gt;0,AN27/AN$11*100,0)</f>
        <v>43.006973615290597</v>
      </c>
      <c r="AP27" s="1405">
        <f>SUM(AP13:AP26)</f>
        <v>15.600000000000001</v>
      </c>
      <c r="AQ27" s="1405">
        <f>IF(AP27&lt;&gt;0,AP27/AP$11*100,0)</f>
        <v>39.513677811550153</v>
      </c>
      <c r="AR27" s="1405">
        <f>SUM(AR13:AR26)</f>
        <v>200.67000000000002</v>
      </c>
      <c r="AS27" s="1405">
        <f>IF(AR27&lt;&gt;0,AR27/AR$11*100,0)</f>
        <v>48.392697807895431</v>
      </c>
      <c r="AT27" s="1405"/>
      <c r="AU27" s="1405"/>
      <c r="AV27" s="1405">
        <v>0.72393211999999996</v>
      </c>
      <c r="AW27" s="1405">
        <f>IF(AV27&lt;&gt;0,AV27/AV$11*100,0)</f>
        <v>7.0664285669949045</v>
      </c>
      <c r="AX27" s="1405"/>
      <c r="AY27" s="1405"/>
      <c r="AZ27" s="1405"/>
      <c r="BA27" s="1405"/>
      <c r="BB27" s="1405">
        <f>SUM(BB13:BB26)</f>
        <v>438.63</v>
      </c>
      <c r="BC27" s="1405">
        <f>IF(BB27&lt;&gt;0,BB27/BB$11*100,0)</f>
        <v>96.431869146550582</v>
      </c>
      <c r="BD27" s="1405"/>
      <c r="BE27" s="1405"/>
      <c r="BF27" s="1405">
        <f>SUM(BF13:BF26)</f>
        <v>60.360000000000007</v>
      </c>
      <c r="BG27" s="1405">
        <f>IF(BF27&lt;&gt;0,BF27/BF$11*100,0)</f>
        <v>17.715426156374736</v>
      </c>
      <c r="BH27" s="1405">
        <f>SUM(BH13:BH26)</f>
        <v>0</v>
      </c>
      <c r="BI27" s="1405">
        <f>IF(BH27&lt;&gt;0,BH27/BH$11*100,0)</f>
        <v>0</v>
      </c>
      <c r="BJ27" s="1405">
        <f>SUM(BJ13:BJ26)</f>
        <v>0</v>
      </c>
      <c r="BK27" s="1405">
        <f>IF(BJ27&lt;&gt;0,BJ27/BJ$11*100,0)</f>
        <v>0</v>
      </c>
      <c r="BL27" s="1405">
        <f>SUM(BL13:BL26)</f>
        <v>0</v>
      </c>
      <c r="BM27" s="1405">
        <f>IF(BL27&lt;&gt;0,BL27/BL$11*100,0)</f>
        <v>0</v>
      </c>
      <c r="BN27" s="1405"/>
      <c r="BO27" s="1405"/>
      <c r="BP27" s="1405"/>
      <c r="BQ27" s="1405"/>
      <c r="BR27" s="1405"/>
      <c r="BS27" s="1405"/>
      <c r="BT27" s="1405">
        <v>266.5</v>
      </c>
      <c r="BU27" s="1405">
        <f>IF(BT27&lt;&gt;0,BT27/BT$11*100,0)</f>
        <v>26.810865191146881</v>
      </c>
      <c r="BV27" s="1405"/>
      <c r="BW27" s="1405"/>
      <c r="BX27" s="1405">
        <v>196.74097929999999</v>
      </c>
      <c r="BY27" s="1405">
        <f>IF(BX27&lt;&gt;0,BX27/BX$11*100,0)</f>
        <v>43.493580522811314</v>
      </c>
      <c r="BZ27" s="1405">
        <v>101.82214949999999</v>
      </c>
      <c r="CA27" s="1405">
        <f>IF(BZ27&lt;&gt;0,BZ27/BZ$11*100,0)</f>
        <v>60.843250875426023</v>
      </c>
      <c r="CB27" s="1405">
        <v>11.463948</v>
      </c>
      <c r="CC27" s="1405">
        <f>IF(CB27&lt;&gt;0,CB27/CB$11*100,0)</f>
        <v>79.385510153587134</v>
      </c>
      <c r="CD27" s="1405">
        <v>899.65296058000024</v>
      </c>
      <c r="CE27" s="1405">
        <f>IF(CD27&lt;&gt;0,CD27/CD$11*100,0)</f>
        <v>67.596099849670892</v>
      </c>
      <c r="CF27" s="1405">
        <v>303.60322666999997</v>
      </c>
      <c r="CG27" s="1405">
        <f>IF(CF27&lt;&gt;0,CF27/CF$11*100,0)</f>
        <v>39.600471000924941</v>
      </c>
      <c r="CH27" s="1405">
        <f>SUM(CH13:CH26)</f>
        <v>1.0100000000000002</v>
      </c>
      <c r="CI27" s="1405">
        <f>IF(CH27&lt;&gt;0,CH27/CH$11*100,0)</f>
        <v>32.580645161290327</v>
      </c>
      <c r="CJ27" s="1405">
        <f>SUM(CJ13:CJ26)</f>
        <v>50.24</v>
      </c>
      <c r="CK27" s="1405">
        <f>IF(CJ27&lt;&gt;0,CJ27/CJ$11*100,0)</f>
        <v>59.343255374438939</v>
      </c>
      <c r="CL27" s="1405">
        <f>SUM(CL13:CL26)</f>
        <v>5.0299999999999994</v>
      </c>
      <c r="CM27" s="1405">
        <f>IF(CL27&lt;&gt;0,CL27/CL$11*100,0)</f>
        <v>8.7356721083709612</v>
      </c>
      <c r="CN27" s="1405"/>
      <c r="CO27" s="1405"/>
      <c r="CP27" s="1405">
        <f>SUM(CP13:CP26)</f>
        <v>0</v>
      </c>
      <c r="CQ27" s="1405">
        <f>IF(CP27&lt;&gt;0,CP27/CP$11*100,0)</f>
        <v>0</v>
      </c>
      <c r="CR27" s="1405">
        <f>SUM(CR13:CR26)</f>
        <v>34.340000000000003</v>
      </c>
      <c r="CS27" s="1405">
        <f>IF(CR27&lt;&gt;0,CR27/CR$11*100,0)</f>
        <v>57.271514342895266</v>
      </c>
      <c r="CT27" s="1405"/>
      <c r="CU27" s="1405"/>
      <c r="CV27" s="1405">
        <v>643.5870000000001</v>
      </c>
      <c r="CW27" s="1405">
        <f>IF(CV27&lt;&gt;0,CV27/CV$11*100,0)</f>
        <v>86.67558220340355</v>
      </c>
      <c r="CX27" s="1405">
        <v>897.57500000000005</v>
      </c>
      <c r="CY27" s="1405">
        <f>IF(CX27&lt;&gt;0,CX27/CX$11*100,0)</f>
        <v>57.546265575462662</v>
      </c>
      <c r="CZ27" s="1405"/>
      <c r="DA27" s="1405"/>
      <c r="DB27" s="1405"/>
      <c r="DC27" s="1405"/>
      <c r="DD27" s="1405"/>
      <c r="DE27" s="1405"/>
      <c r="DF27" s="1405"/>
      <c r="DG27" s="1405"/>
      <c r="DH27" s="1405"/>
      <c r="DI27" s="1405"/>
      <c r="DJ27" s="1405"/>
      <c r="DK27" s="1405"/>
      <c r="DL27" s="1405"/>
      <c r="DM27" s="1405"/>
      <c r="DN27" s="1405">
        <v>688.3</v>
      </c>
      <c r="DO27" s="1405">
        <f>IF(DN27&lt;&gt;0,DN27/DN$11*100,0)</f>
        <v>22.844341188184533</v>
      </c>
      <c r="DP27" s="1405">
        <v>65.599999999999994</v>
      </c>
      <c r="DQ27" s="1405">
        <f>IF(DP27&lt;&gt;0,DP27/DP$11*100,0)</f>
        <v>20.628930817610062</v>
      </c>
      <c r="DR27" s="1405">
        <v>187.2</v>
      </c>
      <c r="DS27" s="1405">
        <f>IF(DR27&lt;&gt;0,DR27/DR$11*100,0)</f>
        <v>30.130371801062289</v>
      </c>
      <c r="DT27" s="1405">
        <v>122.7</v>
      </c>
      <c r="DU27" s="1405">
        <f>IF(DT27&lt;&gt;0,DT27/DT$11*100,0)</f>
        <v>39.653556539443493</v>
      </c>
      <c r="DV27" s="1405">
        <v>99.1</v>
      </c>
      <c r="DW27" s="1405">
        <f>IF(DV27&lt;&gt;0,DV27/DV$11*100,0)</f>
        <v>54.781647318960744</v>
      </c>
      <c r="DX27" s="1405">
        <v>0.25</v>
      </c>
      <c r="DY27" s="1405">
        <f>IF(DX27&lt;&gt;0,DX27/DX$11*100,0)</f>
        <v>9.8039215686274517</v>
      </c>
      <c r="DZ27" s="1405"/>
      <c r="EA27" s="1405"/>
      <c r="EB27" s="1405">
        <v>737.4</v>
      </c>
      <c r="EC27" s="1405">
        <f>IF(EB27&lt;&gt;0,EB27/EB$11*100,0)</f>
        <v>25.137722264644918</v>
      </c>
      <c r="ED27" s="1405"/>
      <c r="EE27" s="1405"/>
      <c r="EF27" s="1405"/>
      <c r="EG27" s="1405"/>
      <c r="EH27" s="1405">
        <v>2146</v>
      </c>
      <c r="EI27" s="1405">
        <f>IF(EH27&lt;&gt;0,EH27/EH$11*100,0)</f>
        <v>82.402181008332363</v>
      </c>
      <c r="EJ27" s="1405"/>
      <c r="EK27" s="1405"/>
      <c r="EL27" s="1405">
        <v>0</v>
      </c>
      <c r="EM27" s="1405">
        <f>IF(EL27&lt;&gt;0,EL27/EL$11*100,0)</f>
        <v>0</v>
      </c>
      <c r="EN27" s="1405"/>
      <c r="EO27" s="1405"/>
      <c r="EP27" s="1405">
        <v>205.6</v>
      </c>
      <c r="EQ27" s="1405">
        <f>IF(EP27&lt;&gt;0,EP27/EP$11*100,0)</f>
        <v>44.812554489973841</v>
      </c>
      <c r="ER27" s="1405">
        <v>187.9</v>
      </c>
      <c r="ES27" s="1405">
        <f>IF(ER27&lt;&gt;0,ER27/ER$11*100,0)</f>
        <v>34.058365053471093</v>
      </c>
      <c r="ET27" s="1405">
        <v>432.1</v>
      </c>
      <c r="EU27" s="1405">
        <f>IF(ET27&lt;&gt;0,ET27/ET$11*100,0)</f>
        <v>71.303630363036305</v>
      </c>
      <c r="EV27" s="1405">
        <v>314.89999999999998</v>
      </c>
      <c r="EW27" s="1405">
        <f>IF(EV27&lt;&gt;0,EV27/EV$11*100,0)</f>
        <v>55.695083126989744</v>
      </c>
      <c r="EX27" s="1405">
        <v>11.8</v>
      </c>
      <c r="EY27" s="1405">
        <f>IF(EX27&lt;&gt;0,EX27/EX$11*100,0)</f>
        <v>30.890052356020941</v>
      </c>
      <c r="EZ27" s="1405"/>
      <c r="FA27" s="1405"/>
      <c r="FB27" s="1405"/>
      <c r="FC27" s="1405"/>
      <c r="FD27" s="1405">
        <v>885.9</v>
      </c>
      <c r="FE27" s="1405">
        <f>IF(FD27&lt;&gt;0,FD27/FD$11*100,0)</f>
        <v>30.440160808164102</v>
      </c>
      <c r="FF27" s="1405"/>
      <c r="FG27" s="1405"/>
      <c r="FH27" s="1405"/>
      <c r="FI27" s="1405"/>
      <c r="FJ27" s="1405"/>
      <c r="FK27" s="1405"/>
      <c r="FL27" s="1405">
        <v>109.634</v>
      </c>
      <c r="FM27" s="1405">
        <f>IF(FL27&lt;&gt;0,FL27/FL$11*100,0)</f>
        <v>42.980409990630349</v>
      </c>
      <c r="FN27" s="1405">
        <v>12.657978</v>
      </c>
      <c r="FO27" s="1405">
        <f>IF(FN27&lt;&gt;0,FN27/FN$11*100,0)</f>
        <v>27.254462339232738</v>
      </c>
      <c r="FP27" s="1405">
        <v>682.93693800000005</v>
      </c>
      <c r="FQ27" s="1405">
        <f>IF(FP27&lt;&gt;0,FP27/FP$11*100,0)</f>
        <v>35.264449454269382</v>
      </c>
      <c r="FR27" s="1405">
        <v>165.175749</v>
      </c>
      <c r="FS27" s="1405">
        <f>IF(FR27&lt;&gt;0,FR27/FR$11*100,0)</f>
        <v>39.43013057423979</v>
      </c>
      <c r="FT27" s="1405"/>
      <c r="FU27" s="1405"/>
      <c r="FV27" s="1405"/>
      <c r="FW27" s="1405"/>
      <c r="FX27" s="1405">
        <v>122.44171524000002</v>
      </c>
      <c r="FY27" s="1405">
        <f>IF(FX27&lt;&gt;0,FX27/FX$11*100,0)</f>
        <v>47.555512287653947</v>
      </c>
      <c r="FZ27" s="1405"/>
      <c r="GA27" s="1405"/>
      <c r="GB27" s="1405"/>
      <c r="GC27" s="1405"/>
      <c r="GD27" s="1405"/>
      <c r="GE27" s="1405"/>
      <c r="GF27" s="1405"/>
      <c r="GG27" s="1405"/>
      <c r="GH27" s="1405"/>
      <c r="GI27" s="1405"/>
      <c r="GJ27" s="1405"/>
      <c r="GK27" s="1405"/>
      <c r="GL27" s="1405"/>
      <c r="GM27" s="1405"/>
      <c r="GN27" s="1405"/>
      <c r="GO27" s="1405"/>
      <c r="GP27" s="1405"/>
      <c r="GQ27" s="1405"/>
    </row>
    <row r="28" spans="1:199" ht="12.75" customHeight="1" thickBot="1">
      <c r="A28" s="1422" t="s">
        <v>130</v>
      </c>
      <c r="B28" s="1431">
        <f t="shared" si="0"/>
        <v>0</v>
      </c>
      <c r="C28" s="32">
        <f t="shared" si="1"/>
        <v>0</v>
      </c>
      <c r="D28" s="1431"/>
      <c r="E28" s="32" t="str">
        <f t="shared" si="2"/>
        <v/>
      </c>
      <c r="F28" s="1431"/>
      <c r="H28" s="1431"/>
      <c r="I28" s="32" t="str">
        <f t="shared" si="3"/>
        <v/>
      </c>
      <c r="J28" s="1431"/>
      <c r="K28" s="32" t="str">
        <f t="shared" si="4"/>
        <v/>
      </c>
      <c r="L28" s="1431"/>
      <c r="M28" s="32" t="str">
        <f t="shared" si="5"/>
        <v/>
      </c>
      <c r="N28" s="1431"/>
      <c r="P28" s="1431"/>
      <c r="Q28" s="32" t="str">
        <f t="shared" si="6"/>
        <v/>
      </c>
      <c r="R28" s="1431"/>
      <c r="T28" s="1431"/>
      <c r="U28" s="32" t="str">
        <f t="shared" si="7"/>
        <v/>
      </c>
      <c r="V28" s="1431"/>
      <c r="W28" s="32" t="str">
        <f t="shared" si="8"/>
        <v/>
      </c>
      <c r="X28" s="1431">
        <v>0</v>
      </c>
      <c r="Y28" s="32">
        <f t="shared" si="9"/>
        <v>0</v>
      </c>
      <c r="Z28" s="1431"/>
      <c r="AA28" s="32" t="str">
        <f t="shared" si="10"/>
        <v/>
      </c>
      <c r="AB28" s="1431"/>
      <c r="AD28" s="1431"/>
      <c r="AF28" s="1431"/>
      <c r="AG28" s="32" t="str">
        <f t="shared" si="11"/>
        <v/>
      </c>
      <c r="AH28" s="1431"/>
      <c r="AI28" s="32" t="str">
        <f t="shared" si="12"/>
        <v/>
      </c>
      <c r="AJ28" s="1431"/>
      <c r="AK28" s="32" t="str">
        <f t="shared" si="13"/>
        <v/>
      </c>
      <c r="AL28" s="1431"/>
      <c r="AM28" s="32" t="str">
        <f t="shared" si="14"/>
        <v/>
      </c>
      <c r="AN28" s="1431"/>
      <c r="AO28" s="32" t="str">
        <f t="shared" si="15"/>
        <v/>
      </c>
      <c r="AP28" s="1431"/>
      <c r="AQ28" s="32" t="str">
        <f t="shared" si="16"/>
        <v/>
      </c>
      <c r="AR28" s="1431"/>
      <c r="AS28" s="32" t="str">
        <f t="shared" si="17"/>
        <v/>
      </c>
      <c r="AT28" s="1431"/>
      <c r="AU28" s="1431"/>
      <c r="AV28" s="1431">
        <v>0</v>
      </c>
      <c r="AW28" s="32">
        <f t="shared" si="18"/>
        <v>0</v>
      </c>
      <c r="AX28" s="1431"/>
      <c r="AY28" s="1431"/>
      <c r="BB28" s="1431"/>
      <c r="BC28" s="32" t="str">
        <f t="shared" si="19"/>
        <v/>
      </c>
      <c r="BD28" s="1431"/>
      <c r="BF28" s="1431"/>
      <c r="BG28" s="32" t="str">
        <f t="shared" si="20"/>
        <v/>
      </c>
      <c r="BH28" s="1431"/>
      <c r="BI28" s="32" t="str">
        <f t="shared" si="21"/>
        <v/>
      </c>
      <c r="BJ28" s="1431"/>
      <c r="BK28" s="32" t="str">
        <f t="shared" si="22"/>
        <v/>
      </c>
      <c r="BL28" s="1431"/>
      <c r="BM28" s="32" t="str">
        <f t="shared" si="23"/>
        <v/>
      </c>
      <c r="BN28" s="1431"/>
      <c r="BP28" s="1431"/>
      <c r="BR28" s="1431"/>
      <c r="BT28" s="1431">
        <v>0</v>
      </c>
      <c r="BU28" s="32">
        <f t="shared" si="24"/>
        <v>0</v>
      </c>
      <c r="BV28" s="1431"/>
      <c r="BX28" s="1431"/>
      <c r="BY28" s="32" t="str">
        <f t="shared" si="25"/>
        <v/>
      </c>
      <c r="BZ28" s="1431"/>
      <c r="CA28" s="32" t="str">
        <f t="shared" si="26"/>
        <v/>
      </c>
      <c r="CB28" s="1431"/>
      <c r="CC28" s="32" t="str">
        <f t="shared" si="27"/>
        <v/>
      </c>
      <c r="CD28" s="1431">
        <v>0</v>
      </c>
      <c r="CE28" s="32">
        <f t="shared" si="28"/>
        <v>0</v>
      </c>
      <c r="CF28" s="1431">
        <v>0</v>
      </c>
      <c r="CG28" s="32">
        <f t="shared" si="29"/>
        <v>0</v>
      </c>
      <c r="CH28" s="1431"/>
      <c r="CI28" s="32" t="str">
        <f t="shared" si="30"/>
        <v/>
      </c>
      <c r="CJ28" s="1431"/>
      <c r="CK28" s="32" t="str">
        <f t="shared" si="31"/>
        <v/>
      </c>
      <c r="CL28" s="1431"/>
      <c r="CM28" s="32" t="str">
        <f t="shared" si="32"/>
        <v/>
      </c>
      <c r="CN28" s="1431"/>
      <c r="CP28" s="1431"/>
      <c r="CQ28" s="32" t="str">
        <f t="shared" si="33"/>
        <v/>
      </c>
      <c r="CR28" s="1431"/>
      <c r="CS28" s="32" t="str">
        <f t="shared" si="34"/>
        <v/>
      </c>
      <c r="CT28" s="1431"/>
      <c r="CV28" s="1431"/>
      <c r="CW28" s="32" t="str">
        <f t="shared" si="35"/>
        <v/>
      </c>
      <c r="CX28" s="1431"/>
      <c r="CY28" s="32" t="str">
        <f t="shared" si="36"/>
        <v/>
      </c>
      <c r="CZ28" s="1431"/>
      <c r="DB28" s="1431"/>
      <c r="DD28" s="1431"/>
      <c r="DF28" s="1431"/>
      <c r="DH28" s="1431"/>
      <c r="DJ28" s="1431"/>
      <c r="DL28" s="1431"/>
      <c r="DN28" s="1431"/>
      <c r="DO28" s="32" t="str">
        <f t="shared" si="37"/>
        <v/>
      </c>
      <c r="DP28" s="1431"/>
      <c r="DQ28" s="32" t="str">
        <f t="shared" si="38"/>
        <v/>
      </c>
      <c r="DR28" s="1431"/>
      <c r="DS28" s="32" t="str">
        <f t="shared" si="39"/>
        <v/>
      </c>
      <c r="DT28" s="1431"/>
      <c r="DU28" s="32" t="str">
        <f t="shared" si="40"/>
        <v/>
      </c>
      <c r="DV28" s="1431"/>
      <c r="DW28" s="32" t="str">
        <f t="shared" si="41"/>
        <v/>
      </c>
      <c r="DX28" s="1431"/>
      <c r="DY28" s="32" t="str">
        <f t="shared" si="42"/>
        <v/>
      </c>
      <c r="DZ28" s="1431"/>
      <c r="EB28" s="1431"/>
      <c r="EC28" s="32" t="str">
        <f t="shared" si="43"/>
        <v/>
      </c>
      <c r="ED28" s="1431"/>
      <c r="EF28" s="1431"/>
      <c r="EH28" s="1431">
        <v>0</v>
      </c>
      <c r="EI28" s="32">
        <f t="shared" si="44"/>
        <v>0</v>
      </c>
      <c r="EJ28" s="1431"/>
      <c r="EL28" s="1431"/>
      <c r="EM28" s="32" t="str">
        <f t="shared" si="45"/>
        <v/>
      </c>
      <c r="EN28" s="1431"/>
      <c r="EP28" s="1431"/>
      <c r="EQ28" s="32" t="str">
        <f t="shared" si="46"/>
        <v/>
      </c>
      <c r="ER28" s="1431"/>
      <c r="ES28" s="32" t="str">
        <f t="shared" si="47"/>
        <v/>
      </c>
      <c r="ET28" s="1431"/>
      <c r="EU28" s="32" t="str">
        <f t="shared" si="48"/>
        <v/>
      </c>
      <c r="EV28" s="1431"/>
      <c r="EW28" s="32" t="str">
        <f t="shared" si="49"/>
        <v/>
      </c>
      <c r="EX28" s="1431"/>
      <c r="EY28" s="32" t="str">
        <f t="shared" si="50"/>
        <v/>
      </c>
      <c r="EZ28" s="1431"/>
      <c r="FB28" s="1431"/>
      <c r="FD28" s="1431"/>
      <c r="FE28" s="32" t="str">
        <f t="shared" si="51"/>
        <v/>
      </c>
      <c r="FF28" s="1431"/>
      <c r="FH28" s="1431"/>
      <c r="FJ28" s="1431"/>
      <c r="FL28" s="1431"/>
      <c r="FM28" s="32" t="str">
        <f t="shared" si="52"/>
        <v/>
      </c>
      <c r="FN28" s="1431">
        <v>0</v>
      </c>
      <c r="FO28" s="32">
        <f t="shared" si="53"/>
        <v>0</v>
      </c>
      <c r="FP28" s="1431">
        <v>0</v>
      </c>
      <c r="FQ28" s="32">
        <f t="shared" si="54"/>
        <v>0</v>
      </c>
      <c r="FR28" s="1431">
        <v>0</v>
      </c>
      <c r="FS28" s="32">
        <f t="shared" si="55"/>
        <v>0</v>
      </c>
      <c r="FT28" s="1431"/>
      <c r="FV28" s="1431"/>
      <c r="FX28" s="1431">
        <v>0</v>
      </c>
      <c r="FY28" s="32">
        <f t="shared" si="56"/>
        <v>0</v>
      </c>
      <c r="FZ28" s="1431"/>
      <c r="GB28" s="1431"/>
      <c r="GD28" s="1431"/>
      <c r="GF28" s="1431"/>
      <c r="GH28" s="1431"/>
      <c r="GJ28" s="1431"/>
      <c r="GL28" s="1431"/>
      <c r="GN28" s="1431"/>
      <c r="GP28" s="1431"/>
    </row>
    <row r="29" spans="1:199" ht="12.75" customHeight="1" thickBot="1">
      <c r="A29" s="1422" t="s">
        <v>674</v>
      </c>
      <c r="B29" s="1431">
        <f t="shared" si="0"/>
        <v>14403.28976618</v>
      </c>
      <c r="C29" s="1405">
        <f t="shared" si="1"/>
        <v>42.669028469798619</v>
      </c>
      <c r="D29" s="1405">
        <f>D27+D28</f>
        <v>150.64999999999998</v>
      </c>
      <c r="E29" s="1405">
        <f>IF(D29&lt;&gt;0,D29/D$11*100,0)</f>
        <v>94.516594516594495</v>
      </c>
      <c r="F29" s="1405"/>
      <c r="G29" s="1405"/>
      <c r="H29" s="1405">
        <v>13.572400269999999</v>
      </c>
      <c r="I29" s="1405">
        <f>IF(H29&lt;&gt;0,H29/H$11*100,0)</f>
        <v>26.107296438552517</v>
      </c>
      <c r="J29" s="1405">
        <v>24.736637499999997</v>
      </c>
      <c r="K29" s="1405">
        <f>IF(J29&lt;&gt;0,J29/J$11*100,0)</f>
        <v>17.753146583575337</v>
      </c>
      <c r="L29" s="1405">
        <f>L27+L28</f>
        <v>0</v>
      </c>
      <c r="M29" s="1405">
        <f>IF(L29&lt;&gt;0,L29/L$11*100,0)</f>
        <v>0</v>
      </c>
      <c r="N29" s="1405"/>
      <c r="O29" s="1405"/>
      <c r="P29" s="1405">
        <f>P27+P28</f>
        <v>0</v>
      </c>
      <c r="Q29" s="1405">
        <f>IF(P29&lt;&gt;0,P29/P$11*100,0)</f>
        <v>0</v>
      </c>
      <c r="R29" s="1405"/>
      <c r="S29" s="1405"/>
      <c r="T29" s="1405">
        <v>457.9</v>
      </c>
      <c r="U29" s="1405">
        <f>IF(T29&lt;&gt;0,T29/T$11*100,0)</f>
        <v>59.599114929064164</v>
      </c>
      <c r="V29" s="1405">
        <v>75.900000000000006</v>
      </c>
      <c r="W29" s="1405">
        <f>IF(V29&lt;&gt;0,V29/V$11*100,0)</f>
        <v>62.264150943396224</v>
      </c>
      <c r="X29" s="1405">
        <v>9.9751520000000937</v>
      </c>
      <c r="Y29" s="1405">
        <f>IF(X29&lt;&gt;0,X29/X$11*100,0)</f>
        <v>0.95447686186852754</v>
      </c>
      <c r="Z29" s="1405">
        <f>Z27+Z28</f>
        <v>8.1499999999999986</v>
      </c>
      <c r="AA29" s="1405">
        <f>IF(Z29&lt;&gt;0,Z29/Z$11*100,0)</f>
        <v>55.179417738659431</v>
      </c>
      <c r="AB29" s="1405"/>
      <c r="AC29" s="1405"/>
      <c r="AD29" s="1405"/>
      <c r="AE29" s="1405"/>
      <c r="AF29" s="1405">
        <v>49</v>
      </c>
      <c r="AG29" s="1405">
        <f>IF(AF29&lt;&gt;0,AF29/AF$11*100,0)</f>
        <v>90.40590405904058</v>
      </c>
      <c r="AH29" s="1405">
        <v>28.9</v>
      </c>
      <c r="AI29" s="1405">
        <f>IF(AH29&lt;&gt;0,AH29/AH$11*100,0)</f>
        <v>52.260397830018078</v>
      </c>
      <c r="AJ29" s="1405">
        <f>AJ27+AJ28</f>
        <v>179.89999999999998</v>
      </c>
      <c r="AK29" s="1405">
        <f>IF(AJ29&lt;&gt;0,AJ29/AJ$11*100,0)</f>
        <v>87.52980100228676</v>
      </c>
      <c r="AL29" s="1405">
        <f>AL27+AL28</f>
        <v>5.73</v>
      </c>
      <c r="AM29" s="1405">
        <f>IF(AL29&lt;&gt;0,AL29/AL$11*100,0)</f>
        <v>22.984356197352589</v>
      </c>
      <c r="AN29" s="1405">
        <f>AN27+AN28</f>
        <v>2093.73</v>
      </c>
      <c r="AO29" s="1405">
        <f>IF(AN29&lt;&gt;0,AN29/AN$11*100,0)</f>
        <v>43.006973615290597</v>
      </c>
      <c r="AP29" s="1405">
        <f>AP27+AP28</f>
        <v>15.600000000000001</v>
      </c>
      <c r="AQ29" s="1405">
        <f>IF(AP29&lt;&gt;0,AP29/AP$11*100,0)</f>
        <v>39.513677811550153</v>
      </c>
      <c r="AR29" s="1405">
        <f>AR27+AR28</f>
        <v>200.67000000000002</v>
      </c>
      <c r="AS29" s="1405">
        <f>IF(AR29&lt;&gt;0,AR29/AR$11*100,0)</f>
        <v>48.392697807895431</v>
      </c>
      <c r="AT29" s="1405"/>
      <c r="AU29" s="1405"/>
      <c r="AV29" s="1405">
        <v>0.72393211999999996</v>
      </c>
      <c r="AW29" s="1405">
        <f>IF(AV29&lt;&gt;0,AV29/AV$11*100,0)</f>
        <v>7.0664285669949045</v>
      </c>
      <c r="AX29" s="1405"/>
      <c r="AY29" s="1405"/>
      <c r="AZ29" s="1405"/>
      <c r="BA29" s="1405"/>
      <c r="BB29" s="1405">
        <f>BB27+BB28</f>
        <v>438.63</v>
      </c>
      <c r="BC29" s="1405">
        <f>IF(BB29&lt;&gt;0,BB29/BB$11*100,0)</f>
        <v>96.431869146550582</v>
      </c>
      <c r="BD29" s="1405"/>
      <c r="BE29" s="1405"/>
      <c r="BF29" s="1405">
        <f>BF27+BF28</f>
        <v>60.360000000000007</v>
      </c>
      <c r="BG29" s="1405">
        <f>IF(BF29&lt;&gt;0,BF29/BF$11*100,0)</f>
        <v>17.715426156374736</v>
      </c>
      <c r="BH29" s="1405">
        <f>BH27+BH28</f>
        <v>0</v>
      </c>
      <c r="BI29" s="1405">
        <f>IF(BH29&lt;&gt;0,BH29/BH$11*100,0)</f>
        <v>0</v>
      </c>
      <c r="BJ29" s="1405">
        <f>BJ27+BJ28</f>
        <v>0</v>
      </c>
      <c r="BK29" s="1405">
        <f>IF(BJ29&lt;&gt;0,BJ29/BJ$11*100,0)</f>
        <v>0</v>
      </c>
      <c r="BL29" s="1405">
        <f>BL27+BL28</f>
        <v>0</v>
      </c>
      <c r="BM29" s="1405">
        <f>IF(BL29&lt;&gt;0,BL29/BL$11*100,0)</f>
        <v>0</v>
      </c>
      <c r="BN29" s="1405"/>
      <c r="BO29" s="1405"/>
      <c r="BP29" s="1405"/>
      <c r="BQ29" s="1405"/>
      <c r="BR29" s="1405"/>
      <c r="BS29" s="1405"/>
      <c r="BT29" s="1405">
        <v>266.5</v>
      </c>
      <c r="BU29" s="1405">
        <f>IF(BT29&lt;&gt;0,BT29/BT$11*100,0)</f>
        <v>26.810865191146881</v>
      </c>
      <c r="BV29" s="1405"/>
      <c r="BW29" s="1405"/>
      <c r="BX29" s="1405">
        <v>196.74097929999999</v>
      </c>
      <c r="BY29" s="1405">
        <f>IF(BX29&lt;&gt;0,BX29/BX$11*100,0)</f>
        <v>43.493580522811314</v>
      </c>
      <c r="BZ29" s="1405">
        <v>101.82214949999999</v>
      </c>
      <c r="CA29" s="1405">
        <f>IF(BZ29&lt;&gt;0,BZ29/BZ$11*100,0)</f>
        <v>60.843250875426023</v>
      </c>
      <c r="CB29" s="1405">
        <v>11.463948</v>
      </c>
      <c r="CC29" s="1405">
        <f>IF(CB29&lt;&gt;0,CB29/CB$11*100,0)</f>
        <v>79.385510153587134</v>
      </c>
      <c r="CD29" s="1405">
        <v>899.65296058000024</v>
      </c>
      <c r="CE29" s="1405">
        <f>IF(CD29&lt;&gt;0,CD29/CD$11*100,0)</f>
        <v>67.596099849670892</v>
      </c>
      <c r="CF29" s="1405">
        <v>303.60322666999997</v>
      </c>
      <c r="CG29" s="1405">
        <f>IF(CF29&lt;&gt;0,CF29/CF$11*100,0)</f>
        <v>39.600471000924941</v>
      </c>
      <c r="CH29" s="1405">
        <f>CH27+CH28</f>
        <v>1.0100000000000002</v>
      </c>
      <c r="CI29" s="1405">
        <f>IF(CH29&lt;&gt;0,CH29/CH$11*100,0)</f>
        <v>32.580645161290327</v>
      </c>
      <c r="CJ29" s="1405">
        <f>CJ27+CJ28</f>
        <v>50.24</v>
      </c>
      <c r="CK29" s="1405">
        <f>IF(CJ29&lt;&gt;0,CJ29/CJ$11*100,0)</f>
        <v>59.343255374438939</v>
      </c>
      <c r="CL29" s="1405">
        <f>CL27+CL28</f>
        <v>5.0299999999999994</v>
      </c>
      <c r="CM29" s="1405">
        <f>IF(CL29&lt;&gt;0,CL29/CL$11*100,0)</f>
        <v>8.7356721083709612</v>
      </c>
      <c r="CN29" s="1405"/>
      <c r="CO29" s="1405"/>
      <c r="CP29" s="1405">
        <f>CP27+CP28</f>
        <v>0</v>
      </c>
      <c r="CQ29" s="1405">
        <f>IF(CP29&lt;&gt;0,CP29/CP$11*100,0)</f>
        <v>0</v>
      </c>
      <c r="CR29" s="1405">
        <f>CR27+CR28</f>
        <v>34.340000000000003</v>
      </c>
      <c r="CS29" s="1405">
        <f>IF(CR29&lt;&gt;0,CR29/CR$11*100,0)</f>
        <v>57.271514342895266</v>
      </c>
      <c r="CT29" s="1405"/>
      <c r="CU29" s="1405"/>
      <c r="CV29" s="1405">
        <v>643.5870000000001</v>
      </c>
      <c r="CW29" s="1405">
        <f>IF(CV29&lt;&gt;0,CV29/CV$11*100,0)</f>
        <v>86.67558220340355</v>
      </c>
      <c r="CX29" s="1405">
        <v>897.57500000000005</v>
      </c>
      <c r="CY29" s="1405">
        <f>IF(CX29&lt;&gt;0,CX29/CX$11*100,0)</f>
        <v>57.546265575462662</v>
      </c>
      <c r="CZ29" s="1405"/>
      <c r="DA29" s="1405"/>
      <c r="DB29" s="1405"/>
      <c r="DC29" s="1405"/>
      <c r="DD29" s="1405"/>
      <c r="DE29" s="1405"/>
      <c r="DF29" s="1405"/>
      <c r="DG29" s="1405"/>
      <c r="DH29" s="1405"/>
      <c r="DI29" s="1405"/>
      <c r="DJ29" s="1405"/>
      <c r="DK29" s="1405"/>
      <c r="DL29" s="1405"/>
      <c r="DM29" s="1405"/>
      <c r="DN29" s="1405">
        <v>688.3</v>
      </c>
      <c r="DO29" s="1405">
        <f>IF(DN29&lt;&gt;0,DN29/DN$11*100,0)</f>
        <v>22.844341188184533</v>
      </c>
      <c r="DP29" s="1405">
        <v>65.599999999999994</v>
      </c>
      <c r="DQ29" s="1405">
        <f>IF(DP29&lt;&gt;0,DP29/DP$11*100,0)</f>
        <v>20.628930817610062</v>
      </c>
      <c r="DR29" s="1405">
        <v>187.2</v>
      </c>
      <c r="DS29" s="1405">
        <f>IF(DR29&lt;&gt;0,DR29/DR$11*100,0)</f>
        <v>30.130371801062289</v>
      </c>
      <c r="DT29" s="1405">
        <v>122.7</v>
      </c>
      <c r="DU29" s="1405">
        <f>IF(DT29&lt;&gt;0,DT29/DT$11*100,0)</f>
        <v>39.653556539443493</v>
      </c>
      <c r="DV29" s="1405">
        <v>99.1</v>
      </c>
      <c r="DW29" s="1405">
        <f>IF(DV29&lt;&gt;0,DV29/DV$11*100,0)</f>
        <v>54.781647318960744</v>
      </c>
      <c r="DX29" s="1405">
        <v>0.25</v>
      </c>
      <c r="DY29" s="1405">
        <f>IF(DX29&lt;&gt;0,DX29/DX$11*100,0)</f>
        <v>9.8039215686274517</v>
      </c>
      <c r="DZ29" s="1405"/>
      <c r="EA29" s="1405"/>
      <c r="EB29" s="1405">
        <v>737.4</v>
      </c>
      <c r="EC29" s="1405">
        <f>IF(EB29&lt;&gt;0,EB29/EB$11*100,0)</f>
        <v>25.137722264644918</v>
      </c>
      <c r="ED29" s="1405"/>
      <c r="EE29" s="1405"/>
      <c r="EF29" s="1405"/>
      <c r="EG29" s="1405"/>
      <c r="EH29" s="1405">
        <v>2146</v>
      </c>
      <c r="EI29" s="1405">
        <f>IF(EH29&lt;&gt;0,EH29/EH$11*100,0)</f>
        <v>82.402181008332363</v>
      </c>
      <c r="EJ29" s="1405"/>
      <c r="EK29" s="1405"/>
      <c r="EL29" s="1405">
        <v>0</v>
      </c>
      <c r="EM29" s="1405">
        <f>IF(EL29&lt;&gt;0,EL29/EL$11*100,0)</f>
        <v>0</v>
      </c>
      <c r="EN29" s="1405"/>
      <c r="EO29" s="1405"/>
      <c r="EP29" s="1405">
        <v>205.6</v>
      </c>
      <c r="EQ29" s="1405">
        <f>IF(EP29&lt;&gt;0,EP29/EP$11*100,0)</f>
        <v>44.812554489973841</v>
      </c>
      <c r="ER29" s="1405">
        <v>187.9</v>
      </c>
      <c r="ES29" s="1405">
        <f>IF(ER29&lt;&gt;0,ER29/ER$11*100,0)</f>
        <v>34.058365053471093</v>
      </c>
      <c r="ET29" s="1405">
        <v>432.1</v>
      </c>
      <c r="EU29" s="1405">
        <f>IF(ET29&lt;&gt;0,ET29/ET$11*100,0)</f>
        <v>71.303630363036305</v>
      </c>
      <c r="EV29" s="1405">
        <v>314.89999999999998</v>
      </c>
      <c r="EW29" s="1405">
        <f>IF(EV29&lt;&gt;0,EV29/EV$11*100,0)</f>
        <v>55.695083126989744</v>
      </c>
      <c r="EX29" s="1405">
        <v>11.8</v>
      </c>
      <c r="EY29" s="1405">
        <f>IF(EX29&lt;&gt;0,EX29/EX$11*100,0)</f>
        <v>30.890052356020941</v>
      </c>
      <c r="EZ29" s="1405"/>
      <c r="FA29" s="1405"/>
      <c r="FB29" s="1405"/>
      <c r="FC29" s="1405"/>
      <c r="FD29" s="1405">
        <v>885.9</v>
      </c>
      <c r="FE29" s="1405">
        <f>IF(FD29&lt;&gt;0,FD29/FD$11*100,0)</f>
        <v>30.440160808164102</v>
      </c>
      <c r="FF29" s="1405"/>
      <c r="FG29" s="1405"/>
      <c r="FH29" s="1405"/>
      <c r="FI29" s="1405"/>
      <c r="FJ29" s="1405"/>
      <c r="FK29" s="1405"/>
      <c r="FL29" s="1405">
        <v>109.634</v>
      </c>
      <c r="FM29" s="1405">
        <f>IF(FL29&lt;&gt;0,FL29/FL$11*100,0)</f>
        <v>42.980409990630349</v>
      </c>
      <c r="FN29" s="1405">
        <v>12.657978</v>
      </c>
      <c r="FO29" s="1405">
        <f>IF(FN29&lt;&gt;0,FN29/FN$11*100,0)</f>
        <v>27.254462339232738</v>
      </c>
      <c r="FP29" s="1405">
        <v>682.93693800000005</v>
      </c>
      <c r="FQ29" s="1405">
        <f>IF(FP29&lt;&gt;0,FP29/FP$11*100,0)</f>
        <v>35.264449454269382</v>
      </c>
      <c r="FR29" s="1405">
        <v>165.175749</v>
      </c>
      <c r="FS29" s="1405">
        <f>IF(FR29&lt;&gt;0,FR29/FR$11*100,0)</f>
        <v>39.43013057423979</v>
      </c>
      <c r="FT29" s="1405"/>
      <c r="FU29" s="1405"/>
      <c r="FV29" s="1405"/>
      <c r="FW29" s="1405"/>
      <c r="FX29" s="1405">
        <v>122.44171524000002</v>
      </c>
      <c r="FY29" s="1405">
        <f>IF(FX29&lt;&gt;0,FX29/FX$11*100,0)</f>
        <v>47.555512287653947</v>
      </c>
      <c r="FZ29" s="1405"/>
      <c r="GA29" s="1405"/>
      <c r="GB29" s="1405"/>
      <c r="GC29" s="1405"/>
      <c r="GD29" s="1405"/>
      <c r="GE29" s="1405"/>
      <c r="GF29" s="1405"/>
      <c r="GG29" s="1405"/>
      <c r="GH29" s="1405"/>
      <c r="GI29" s="1405"/>
      <c r="GJ29" s="1405"/>
      <c r="GK29" s="1405"/>
      <c r="GL29" s="1405"/>
      <c r="GM29" s="1405"/>
      <c r="GN29" s="1405"/>
      <c r="GO29" s="1405"/>
      <c r="GP29" s="1405"/>
      <c r="GQ29" s="1405"/>
    </row>
    <row r="30" spans="1:199" ht="12.75" customHeight="1">
      <c r="A30" s="32" t="s">
        <v>273</v>
      </c>
      <c r="B30" s="1367">
        <f t="shared" si="0"/>
        <v>13.8</v>
      </c>
      <c r="C30" s="32">
        <f t="shared" si="1"/>
        <v>4.0881812588804807E-2</v>
      </c>
      <c r="D30" s="70"/>
      <c r="E30" s="32" t="str">
        <f t="shared" si="2"/>
        <v/>
      </c>
      <c r="F30" s="70"/>
      <c r="H30" s="70"/>
      <c r="I30" s="32" t="str">
        <f t="shared" si="3"/>
        <v/>
      </c>
      <c r="J30" s="70"/>
      <c r="K30" s="32" t="str">
        <f t="shared" si="4"/>
        <v/>
      </c>
      <c r="L30" s="70"/>
      <c r="M30" s="32" t="str">
        <f t="shared" si="5"/>
        <v/>
      </c>
      <c r="N30" s="70"/>
      <c r="P30" s="70"/>
      <c r="Q30" s="32" t="str">
        <f t="shared" si="6"/>
        <v/>
      </c>
      <c r="R30" s="70"/>
      <c r="T30" s="70"/>
      <c r="U30" s="32" t="str">
        <f t="shared" si="7"/>
        <v/>
      </c>
      <c r="V30" s="70">
        <v>0</v>
      </c>
      <c r="W30" s="32">
        <f t="shared" si="8"/>
        <v>0</v>
      </c>
      <c r="X30" s="70"/>
      <c r="Y30" s="32" t="str">
        <f t="shared" si="9"/>
        <v/>
      </c>
      <c r="Z30" s="70"/>
      <c r="AA30" s="32" t="str">
        <f t="shared" si="10"/>
        <v/>
      </c>
      <c r="AB30" s="70"/>
      <c r="AD30" s="70"/>
      <c r="AF30" s="70">
        <v>0</v>
      </c>
      <c r="AG30" s="32">
        <f t="shared" si="11"/>
        <v>0</v>
      </c>
      <c r="AH30" s="70">
        <v>0</v>
      </c>
      <c r="AI30" s="32">
        <f t="shared" si="12"/>
        <v>0</v>
      </c>
      <c r="AJ30" s="70"/>
      <c r="AK30" s="32" t="str">
        <f t="shared" si="13"/>
        <v/>
      </c>
      <c r="AL30" s="70"/>
      <c r="AM30" s="32" t="str">
        <f t="shared" si="14"/>
        <v/>
      </c>
      <c r="AN30" s="70"/>
      <c r="AO30" s="32" t="str">
        <f t="shared" si="15"/>
        <v/>
      </c>
      <c r="AP30" s="70"/>
      <c r="AQ30" s="32" t="str">
        <f t="shared" si="16"/>
        <v/>
      </c>
      <c r="AR30" s="70"/>
      <c r="AS30" s="32" t="str">
        <f t="shared" si="17"/>
        <v/>
      </c>
      <c r="AT30" s="70"/>
      <c r="AU30" s="70"/>
      <c r="AV30" s="70">
        <v>0</v>
      </c>
      <c r="AW30" s="32">
        <f t="shared" si="18"/>
        <v>0</v>
      </c>
      <c r="AX30" s="70"/>
      <c r="AY30" s="70"/>
      <c r="BB30" s="70"/>
      <c r="BC30" s="32" t="str">
        <f t="shared" si="19"/>
        <v/>
      </c>
      <c r="BD30" s="70"/>
      <c r="BF30" s="70"/>
      <c r="BG30" s="32" t="str">
        <f t="shared" si="20"/>
        <v/>
      </c>
      <c r="BH30" s="70"/>
      <c r="BI30" s="32" t="str">
        <f t="shared" si="21"/>
        <v/>
      </c>
      <c r="BJ30" s="70"/>
      <c r="BK30" s="32" t="str">
        <f t="shared" si="22"/>
        <v/>
      </c>
      <c r="BL30" s="70"/>
      <c r="BM30" s="32" t="str">
        <f t="shared" si="23"/>
        <v/>
      </c>
      <c r="BN30" s="70"/>
      <c r="BP30" s="70"/>
      <c r="BR30" s="70"/>
      <c r="BT30" s="70"/>
      <c r="BU30" s="32" t="str">
        <f t="shared" si="24"/>
        <v/>
      </c>
      <c r="BV30" s="70"/>
      <c r="BX30" s="70"/>
      <c r="BY30" s="32" t="str">
        <f t="shared" si="25"/>
        <v/>
      </c>
      <c r="BZ30" s="70"/>
      <c r="CA30" s="32" t="str">
        <f t="shared" si="26"/>
        <v/>
      </c>
      <c r="CB30" s="70"/>
      <c r="CC30" s="32" t="str">
        <f t="shared" si="27"/>
        <v/>
      </c>
      <c r="CD30" s="70">
        <v>0</v>
      </c>
      <c r="CE30" s="32">
        <f t="shared" si="28"/>
        <v>0</v>
      </c>
      <c r="CF30" s="70">
        <v>0</v>
      </c>
      <c r="CG30" s="32">
        <f t="shared" si="29"/>
        <v>0</v>
      </c>
      <c r="CH30" s="70"/>
      <c r="CI30" s="32" t="str">
        <f t="shared" si="30"/>
        <v/>
      </c>
      <c r="CJ30" s="70"/>
      <c r="CK30" s="32" t="str">
        <f t="shared" si="31"/>
        <v/>
      </c>
      <c r="CL30" s="70"/>
      <c r="CM30" s="32" t="str">
        <f t="shared" si="32"/>
        <v/>
      </c>
      <c r="CN30" s="70"/>
      <c r="CP30" s="70"/>
      <c r="CQ30" s="32" t="str">
        <f t="shared" si="33"/>
        <v/>
      </c>
      <c r="CR30" s="70"/>
      <c r="CS30" s="32" t="str">
        <f t="shared" si="34"/>
        <v/>
      </c>
      <c r="CT30" s="70"/>
      <c r="CV30" s="70"/>
      <c r="CW30" s="32" t="str">
        <f t="shared" si="35"/>
        <v/>
      </c>
      <c r="CX30" s="70"/>
      <c r="CY30" s="32" t="str">
        <f t="shared" si="36"/>
        <v/>
      </c>
      <c r="CZ30" s="70"/>
      <c r="DB30" s="70"/>
      <c r="DD30" s="70"/>
      <c r="DF30" s="70"/>
      <c r="DH30" s="70"/>
      <c r="DJ30" s="70"/>
      <c r="DL30" s="70"/>
      <c r="DN30" s="70"/>
      <c r="DO30" s="32" t="str">
        <f t="shared" si="37"/>
        <v/>
      </c>
      <c r="DP30" s="70">
        <v>13.8</v>
      </c>
      <c r="DQ30" s="32">
        <f t="shared" si="38"/>
        <v>4.3396226415094343</v>
      </c>
      <c r="DR30" s="70"/>
      <c r="DS30" s="32" t="str">
        <f t="shared" si="39"/>
        <v/>
      </c>
      <c r="DT30" s="70"/>
      <c r="DU30" s="32" t="str">
        <f t="shared" si="40"/>
        <v/>
      </c>
      <c r="DV30" s="70"/>
      <c r="DW30" s="32" t="str">
        <f t="shared" si="41"/>
        <v/>
      </c>
      <c r="DX30" s="70"/>
      <c r="DY30" s="32" t="str">
        <f t="shared" si="42"/>
        <v/>
      </c>
      <c r="DZ30" s="70"/>
      <c r="EB30" s="70"/>
      <c r="EC30" s="32" t="str">
        <f t="shared" si="43"/>
        <v/>
      </c>
      <c r="ED30" s="70"/>
      <c r="EF30" s="70"/>
      <c r="EH30" s="70">
        <v>0</v>
      </c>
      <c r="EI30" s="32">
        <f t="shared" si="44"/>
        <v>0</v>
      </c>
      <c r="EJ30" s="70"/>
      <c r="EL30" s="70"/>
      <c r="EM30" s="32" t="str">
        <f t="shared" si="45"/>
        <v/>
      </c>
      <c r="EN30" s="70"/>
      <c r="EP30" s="70"/>
      <c r="EQ30" s="32" t="str">
        <f t="shared" si="46"/>
        <v/>
      </c>
      <c r="ER30" s="70"/>
      <c r="ES30" s="32" t="str">
        <f t="shared" si="47"/>
        <v/>
      </c>
      <c r="ET30" s="70"/>
      <c r="EU30" s="32" t="str">
        <f t="shared" si="48"/>
        <v/>
      </c>
      <c r="EV30" s="70"/>
      <c r="EW30" s="32" t="str">
        <f t="shared" si="49"/>
        <v/>
      </c>
      <c r="EX30" s="70"/>
      <c r="EY30" s="32" t="str">
        <f t="shared" si="50"/>
        <v/>
      </c>
      <c r="EZ30" s="70"/>
      <c r="FB30" s="70"/>
      <c r="FD30" s="70"/>
      <c r="FE30" s="32" t="str">
        <f t="shared" si="51"/>
        <v/>
      </c>
      <c r="FF30" s="70"/>
      <c r="FH30" s="70"/>
      <c r="FJ30" s="70"/>
      <c r="FL30" s="70">
        <v>0</v>
      </c>
      <c r="FM30" s="32">
        <f t="shared" si="52"/>
        <v>0</v>
      </c>
      <c r="FN30" s="70">
        <v>0</v>
      </c>
      <c r="FO30" s="32">
        <f t="shared" si="53"/>
        <v>0</v>
      </c>
      <c r="FP30" s="70">
        <v>0</v>
      </c>
      <c r="FQ30" s="32">
        <f t="shared" si="54"/>
        <v>0</v>
      </c>
      <c r="FR30" s="70">
        <v>0</v>
      </c>
      <c r="FS30" s="32">
        <f t="shared" si="55"/>
        <v>0</v>
      </c>
      <c r="FT30" s="70"/>
      <c r="FV30" s="70"/>
      <c r="FX30" s="70">
        <v>0</v>
      </c>
      <c r="FY30" s="32">
        <f t="shared" si="56"/>
        <v>0</v>
      </c>
      <c r="FZ30" s="70"/>
      <c r="GB30" s="70"/>
      <c r="GD30" s="70"/>
      <c r="GF30" s="70"/>
      <c r="GH30" s="70"/>
      <c r="GJ30" s="70"/>
      <c r="GL30" s="70"/>
      <c r="GN30" s="70"/>
      <c r="GP30" s="70"/>
    </row>
    <row r="31" spans="1:199" ht="12.75" customHeight="1" thickBot="1">
      <c r="A31" s="32" t="s">
        <v>275</v>
      </c>
      <c r="B31" s="1367">
        <f t="shared" si="0"/>
        <v>1497.6081173800003</v>
      </c>
      <c r="C31" s="32">
        <f t="shared" si="1"/>
        <v>4.4365894482755044</v>
      </c>
      <c r="D31" s="70">
        <v>3.15</v>
      </c>
      <c r="E31" s="32">
        <f t="shared" si="2"/>
        <v>1.9762845849802368</v>
      </c>
      <c r="F31" s="70"/>
      <c r="H31" s="70">
        <v>0.7</v>
      </c>
      <c r="I31" s="32">
        <f t="shared" si="3"/>
        <v>1.3464904617778977</v>
      </c>
      <c r="J31" s="70">
        <v>2.4</v>
      </c>
      <c r="K31" s="32">
        <f t="shared" si="4"/>
        <v>1.7224471919670088</v>
      </c>
      <c r="L31" s="70"/>
      <c r="M31" s="32" t="str">
        <f t="shared" si="5"/>
        <v/>
      </c>
      <c r="N31" s="70"/>
      <c r="P31" s="70"/>
      <c r="Q31" s="32" t="str">
        <f t="shared" si="6"/>
        <v/>
      </c>
      <c r="R31" s="70"/>
      <c r="T31" s="70">
        <v>6.9</v>
      </c>
      <c r="U31" s="32">
        <f t="shared" si="7"/>
        <v>0.89808668488871535</v>
      </c>
      <c r="V31" s="70">
        <v>0</v>
      </c>
      <c r="W31" s="32">
        <f t="shared" si="8"/>
        <v>0</v>
      </c>
      <c r="X31" s="70">
        <v>14.189387999999999</v>
      </c>
      <c r="Y31" s="32">
        <f t="shared" si="9"/>
        <v>1.357717910471421</v>
      </c>
      <c r="Z31" s="70">
        <v>0.25</v>
      </c>
      <c r="AA31" s="32">
        <f t="shared" si="10"/>
        <v>1.6926201760324981</v>
      </c>
      <c r="AB31" s="70"/>
      <c r="AD31" s="70"/>
      <c r="AF31" s="70">
        <v>0</v>
      </c>
      <c r="AG31" s="32">
        <f t="shared" si="11"/>
        <v>0</v>
      </c>
      <c r="AH31" s="70">
        <v>0</v>
      </c>
      <c r="AI31" s="32">
        <f t="shared" si="12"/>
        <v>0</v>
      </c>
      <c r="AJ31" s="70"/>
      <c r="AK31" s="32" t="str">
        <f t="shared" si="13"/>
        <v/>
      </c>
      <c r="AL31" s="70"/>
      <c r="AM31" s="32" t="str">
        <f t="shared" si="14"/>
        <v/>
      </c>
      <c r="AN31" s="70">
        <v>239.08</v>
      </c>
      <c r="AO31" s="32">
        <f t="shared" si="15"/>
        <v>4.9109041050869395</v>
      </c>
      <c r="AP31" s="70">
        <v>0.7</v>
      </c>
      <c r="AQ31" s="32">
        <f t="shared" si="16"/>
        <v>1.7730496453900706</v>
      </c>
      <c r="AR31" s="70">
        <v>33.97</v>
      </c>
      <c r="AS31" s="32">
        <f t="shared" si="17"/>
        <v>8.1920563339522978</v>
      </c>
      <c r="AT31" s="70"/>
      <c r="AU31" s="70"/>
      <c r="AV31" s="70">
        <v>0</v>
      </c>
      <c r="AW31" s="32">
        <f t="shared" si="18"/>
        <v>0</v>
      </c>
      <c r="AX31" s="70"/>
      <c r="AY31" s="70"/>
      <c r="BB31" s="70"/>
      <c r="BC31" s="32" t="str">
        <f t="shared" si="19"/>
        <v/>
      </c>
      <c r="BD31" s="70"/>
      <c r="BF31" s="70">
        <v>19.21</v>
      </c>
      <c r="BG31" s="32">
        <f t="shared" si="20"/>
        <v>5.6380605776003758</v>
      </c>
      <c r="BH31" s="70"/>
      <c r="BI31" s="32" t="str">
        <f t="shared" si="21"/>
        <v/>
      </c>
      <c r="BJ31" s="70"/>
      <c r="BK31" s="32" t="str">
        <f t="shared" si="22"/>
        <v/>
      </c>
      <c r="BL31" s="70"/>
      <c r="BM31" s="32" t="str">
        <f t="shared" si="23"/>
        <v/>
      </c>
      <c r="BN31" s="70"/>
      <c r="BP31" s="70"/>
      <c r="BR31" s="70"/>
      <c r="BT31" s="70">
        <v>0</v>
      </c>
      <c r="BU31" s="32">
        <f t="shared" si="24"/>
        <v>0</v>
      </c>
      <c r="BV31" s="70"/>
      <c r="BX31" s="70">
        <v>29.519668119999999</v>
      </c>
      <c r="BY31" s="32">
        <f t="shared" si="25"/>
        <v>6.525920867894583</v>
      </c>
      <c r="BZ31" s="70"/>
      <c r="CA31" s="32" t="str">
        <f t="shared" si="26"/>
        <v/>
      </c>
      <c r="CB31" s="70"/>
      <c r="CC31" s="32" t="str">
        <f t="shared" si="27"/>
        <v/>
      </c>
      <c r="CD31" s="70">
        <v>8.9283532799999996</v>
      </c>
      <c r="CE31" s="32">
        <f t="shared" si="28"/>
        <v>0.67083851913178849</v>
      </c>
      <c r="CF31" s="70">
        <v>43.647185260000001</v>
      </c>
      <c r="CG31" s="32">
        <f t="shared" si="29"/>
        <v>5.693118327887067</v>
      </c>
      <c r="CH31" s="70">
        <v>0.02</v>
      </c>
      <c r="CI31" s="32">
        <f t="shared" si="30"/>
        <v>0.64516129032258063</v>
      </c>
      <c r="CJ31" s="70">
        <v>1.05</v>
      </c>
      <c r="CK31" s="32">
        <f t="shared" si="31"/>
        <v>1.2402551381998583</v>
      </c>
      <c r="CL31" s="70">
        <v>0.52</v>
      </c>
      <c r="CM31" s="32">
        <f t="shared" si="32"/>
        <v>0.90309135116359829</v>
      </c>
      <c r="CN31" s="70"/>
      <c r="CP31" s="70">
        <v>3.34</v>
      </c>
      <c r="CQ31" s="32">
        <f t="shared" si="33"/>
        <v>28.993055555555557</v>
      </c>
      <c r="CR31" s="70"/>
      <c r="CS31" s="32" t="str">
        <f t="shared" si="34"/>
        <v/>
      </c>
      <c r="CT31" s="70"/>
      <c r="CV31" s="70">
        <v>12.173999999999999</v>
      </c>
      <c r="CW31" s="32">
        <f t="shared" si="35"/>
        <v>1.6395429642678216</v>
      </c>
      <c r="CX31" s="70">
        <v>13.836</v>
      </c>
      <c r="CY31" s="32">
        <f t="shared" si="36"/>
        <v>0.8870680784358983</v>
      </c>
      <c r="CZ31" s="70"/>
      <c r="DB31" s="70"/>
      <c r="DD31" s="70"/>
      <c r="DF31" s="70"/>
      <c r="DH31" s="70"/>
      <c r="DJ31" s="70"/>
      <c r="DL31" s="70"/>
      <c r="DN31" s="70">
        <v>224.8</v>
      </c>
      <c r="DO31" s="32">
        <f t="shared" si="37"/>
        <v>7.4610023232658484</v>
      </c>
      <c r="DP31" s="70">
        <v>18.2</v>
      </c>
      <c r="DQ31" s="32">
        <f t="shared" si="38"/>
        <v>5.7232704402515724</v>
      </c>
      <c r="DR31" s="70">
        <v>13.3</v>
      </c>
      <c r="DS31" s="32">
        <f t="shared" si="39"/>
        <v>2.1406727828746179</v>
      </c>
      <c r="DT31" s="70">
        <v>5.6</v>
      </c>
      <c r="DU31" s="32">
        <f t="shared" si="40"/>
        <v>1.8097792715638432</v>
      </c>
      <c r="DV31" s="70">
        <v>2.1</v>
      </c>
      <c r="DW31" s="32">
        <f t="shared" si="41"/>
        <v>1.1608623548922057</v>
      </c>
      <c r="DX31" s="70">
        <v>0.3</v>
      </c>
      <c r="DY31" s="32">
        <f t="shared" si="42"/>
        <v>11.76470588235294</v>
      </c>
      <c r="DZ31" s="70"/>
      <c r="EB31" s="70">
        <v>211.18</v>
      </c>
      <c r="EC31" s="32">
        <f t="shared" si="43"/>
        <v>7.1990563979491657</v>
      </c>
      <c r="ED31" s="70"/>
      <c r="EF31" s="70"/>
      <c r="EH31" s="70">
        <v>0</v>
      </c>
      <c r="EI31" s="32">
        <f t="shared" si="44"/>
        <v>0</v>
      </c>
      <c r="EJ31" s="70"/>
      <c r="EL31" s="70"/>
      <c r="EM31" s="32" t="str">
        <f t="shared" si="45"/>
        <v/>
      </c>
      <c r="EN31" s="70"/>
      <c r="EP31" s="70">
        <v>19.7</v>
      </c>
      <c r="EQ31" s="32">
        <f t="shared" si="46"/>
        <v>4.2938099389712292</v>
      </c>
      <c r="ER31" s="70">
        <v>12.5</v>
      </c>
      <c r="ES31" s="32">
        <f t="shared" si="47"/>
        <v>2.2657241254304874</v>
      </c>
      <c r="ET31" s="70">
        <v>63.1</v>
      </c>
      <c r="EU31" s="32">
        <f t="shared" si="48"/>
        <v>10.412541254125413</v>
      </c>
      <c r="EV31" s="70">
        <v>5</v>
      </c>
      <c r="EW31" s="32">
        <f t="shared" si="49"/>
        <v>0.88432967810399732</v>
      </c>
      <c r="EX31" s="70">
        <v>0.6</v>
      </c>
      <c r="EY31" s="32">
        <f t="shared" si="50"/>
        <v>1.5706806282722512</v>
      </c>
      <c r="EZ31" s="70"/>
      <c r="FB31" s="70"/>
      <c r="FD31" s="70">
        <v>55.3</v>
      </c>
      <c r="FE31" s="32">
        <f t="shared" si="51"/>
        <v>1.9001477510909526</v>
      </c>
      <c r="FF31" s="70"/>
      <c r="FH31" s="70"/>
      <c r="FJ31" s="70"/>
      <c r="FL31" s="70">
        <v>2.2000000000000002</v>
      </c>
      <c r="FM31" s="32">
        <f t="shared" si="52"/>
        <v>0.86247789900383787</v>
      </c>
      <c r="FN31" s="70">
        <v>8.6890000000000001</v>
      </c>
      <c r="FO31" s="32">
        <f t="shared" si="53"/>
        <v>18.708677109850662</v>
      </c>
      <c r="FP31" s="70">
        <v>386.87692700000002</v>
      </c>
      <c r="FQ31" s="32">
        <f t="shared" si="54"/>
        <v>19.976956989862753</v>
      </c>
      <c r="FR31" s="70">
        <v>32.554701000000001</v>
      </c>
      <c r="FS31" s="32">
        <f t="shared" si="55"/>
        <v>7.7713351930090822</v>
      </c>
      <c r="FT31" s="70"/>
      <c r="FV31" s="70"/>
      <c r="FX31" s="70">
        <v>2.02289472</v>
      </c>
      <c r="FY31" s="32">
        <f t="shared" si="56"/>
        <v>0.78567826761514648</v>
      </c>
      <c r="FZ31" s="70"/>
      <c r="GB31" s="70"/>
      <c r="GD31" s="70"/>
      <c r="GF31" s="70"/>
      <c r="GH31" s="70"/>
      <c r="GJ31" s="70"/>
      <c r="GL31" s="70"/>
      <c r="GN31" s="70"/>
      <c r="GP31" s="70"/>
    </row>
    <row r="32" spans="1:199" ht="12.75" customHeight="1" thickBot="1">
      <c r="A32" s="1422" t="s">
        <v>277</v>
      </c>
      <c r="B32" s="1431">
        <f t="shared" si="0"/>
        <v>1511.4081173800002</v>
      </c>
      <c r="C32" s="1405">
        <f t="shared" si="1"/>
        <v>4.4774712608643092</v>
      </c>
      <c r="D32" s="1405">
        <f>SUM(D30:D31)</f>
        <v>3.15</v>
      </c>
      <c r="E32" s="1405">
        <f>IF(D32&lt;&gt;0,D32/D$11*100,0)</f>
        <v>1.9762845849802368</v>
      </c>
      <c r="F32" s="1405"/>
      <c r="G32" s="1405"/>
      <c r="H32" s="1405">
        <v>0.7</v>
      </c>
      <c r="I32" s="1405">
        <f>IF(H32&lt;&gt;0,H32/H$11*100,0)</f>
        <v>1.3464904617778977</v>
      </c>
      <c r="J32" s="1405">
        <v>2.4</v>
      </c>
      <c r="K32" s="1405">
        <f>IF(J32&lt;&gt;0,J32/J$11*100,0)</f>
        <v>1.7224471919670088</v>
      </c>
      <c r="L32" s="1405">
        <f>SUM(L30:L31)</f>
        <v>0</v>
      </c>
      <c r="M32" s="1405">
        <f>IF(L32&lt;&gt;0,L32/L$11*100,0)</f>
        <v>0</v>
      </c>
      <c r="N32" s="1405"/>
      <c r="O32" s="1405"/>
      <c r="P32" s="1405">
        <f>SUM(P30:P31)</f>
        <v>0</v>
      </c>
      <c r="Q32" s="1405">
        <f>IF(P32&lt;&gt;0,P32/P$11*100,0)</f>
        <v>0</v>
      </c>
      <c r="R32" s="1405"/>
      <c r="S32" s="1405"/>
      <c r="T32" s="1405">
        <v>6.9</v>
      </c>
      <c r="U32" s="1405">
        <f>IF(T32&lt;&gt;0,T32/T$11*100,0)</f>
        <v>0.89808668488871535</v>
      </c>
      <c r="V32" s="1405">
        <v>0</v>
      </c>
      <c r="W32" s="1405">
        <f>IF(V32&lt;&gt;0,V32/V$11*100,0)</f>
        <v>0</v>
      </c>
      <c r="X32" s="1405">
        <v>14.189387999999999</v>
      </c>
      <c r="Y32" s="1405">
        <f>IF(X32&lt;&gt;0,X32/X$11*100,0)</f>
        <v>1.357717910471421</v>
      </c>
      <c r="Z32" s="1405">
        <f>SUM(Z30:Z31)</f>
        <v>0.25</v>
      </c>
      <c r="AA32" s="1405">
        <f>IF(Z32&lt;&gt;0,Z32/Z$11*100,0)</f>
        <v>1.6926201760324981</v>
      </c>
      <c r="AB32" s="1405"/>
      <c r="AC32" s="1405"/>
      <c r="AD32" s="1405"/>
      <c r="AE32" s="1405"/>
      <c r="AF32" s="1405">
        <v>0</v>
      </c>
      <c r="AG32" s="1405">
        <f>IF(AF32&lt;&gt;0,AF32/AF$11*100,0)</f>
        <v>0</v>
      </c>
      <c r="AH32" s="1405">
        <v>0</v>
      </c>
      <c r="AI32" s="1405">
        <f>IF(AH32&lt;&gt;0,AH32/AH$11*100,0)</f>
        <v>0</v>
      </c>
      <c r="AJ32" s="1405">
        <f>SUM(AJ30:AJ31)</f>
        <v>0</v>
      </c>
      <c r="AK32" s="1405">
        <f>IF(AJ32&lt;&gt;0,AJ32/AJ$11*100,0)</f>
        <v>0</v>
      </c>
      <c r="AL32" s="1405">
        <f>SUM(AL30:AL31)</f>
        <v>0</v>
      </c>
      <c r="AM32" s="1405">
        <f>IF(AL32&lt;&gt;0,AL32/AL$11*100,0)</f>
        <v>0</v>
      </c>
      <c r="AN32" s="1405">
        <f>SUM(AN30:AN31)</f>
        <v>239.08</v>
      </c>
      <c r="AO32" s="1405">
        <f>IF(AN32&lt;&gt;0,AN32/AN$11*100,0)</f>
        <v>4.9109041050869395</v>
      </c>
      <c r="AP32" s="1405">
        <f>SUM(AP30:AP31)</f>
        <v>0.7</v>
      </c>
      <c r="AQ32" s="1405">
        <f>IF(AP32&lt;&gt;0,AP32/AP$11*100,0)</f>
        <v>1.7730496453900706</v>
      </c>
      <c r="AR32" s="1405">
        <f>SUM(AR30:AR31)</f>
        <v>33.97</v>
      </c>
      <c r="AS32" s="1405">
        <f>IF(AR32&lt;&gt;0,AR32/AR$11*100,0)</f>
        <v>8.1920563339522978</v>
      </c>
      <c r="AT32" s="1405"/>
      <c r="AU32" s="1405"/>
      <c r="AV32" s="1405">
        <v>0</v>
      </c>
      <c r="AW32" s="1405">
        <f>IF(AV32&lt;&gt;0,AV32/AV$11*100,0)</f>
        <v>0</v>
      </c>
      <c r="AX32" s="1405"/>
      <c r="AY32" s="1405"/>
      <c r="AZ32" s="1405"/>
      <c r="BA32" s="1405"/>
      <c r="BB32" s="1405">
        <f>SUM(BB30:BB31)</f>
        <v>0</v>
      </c>
      <c r="BC32" s="1405">
        <f>IF(BB32&lt;&gt;0,BB32/BB$11*100,0)</f>
        <v>0</v>
      </c>
      <c r="BD32" s="1405"/>
      <c r="BE32" s="1405"/>
      <c r="BF32" s="1405">
        <f>SUM(BF30:BF31)</f>
        <v>19.21</v>
      </c>
      <c r="BG32" s="1405">
        <f>IF(BF32&lt;&gt;0,BF32/BF$11*100,0)</f>
        <v>5.6380605776003758</v>
      </c>
      <c r="BH32" s="1405">
        <f>SUM(BH30:BH31)</f>
        <v>0</v>
      </c>
      <c r="BI32" s="1405">
        <f>IF(BH32&lt;&gt;0,BH32/BH$11*100,0)</f>
        <v>0</v>
      </c>
      <c r="BJ32" s="1405">
        <f>SUM(BJ30:BJ31)</f>
        <v>0</v>
      </c>
      <c r="BK32" s="1405">
        <f>IF(BJ32&lt;&gt;0,BJ32/BJ$11*100,0)</f>
        <v>0</v>
      </c>
      <c r="BL32" s="1405">
        <f>SUM(BL30:BL31)</f>
        <v>0</v>
      </c>
      <c r="BM32" s="1405">
        <f>IF(BL32&lt;&gt;0,BL32/BL$11*100,0)</f>
        <v>0</v>
      </c>
      <c r="BN32" s="1405"/>
      <c r="BO32" s="1405"/>
      <c r="BP32" s="1405"/>
      <c r="BQ32" s="1405"/>
      <c r="BR32" s="1405"/>
      <c r="BS32" s="1405"/>
      <c r="BT32" s="1405">
        <v>0</v>
      </c>
      <c r="BU32" s="1405">
        <f>IF(BT32&lt;&gt;0,BT32/BT$11*100,0)</f>
        <v>0</v>
      </c>
      <c r="BV32" s="1405"/>
      <c r="BW32" s="1405"/>
      <c r="BX32" s="1405">
        <v>29.519668119999999</v>
      </c>
      <c r="BY32" s="1405">
        <f>IF(BX32&lt;&gt;0,BX32/BX$11*100,0)</f>
        <v>6.525920867894583</v>
      </c>
      <c r="BZ32" s="1405">
        <v>0</v>
      </c>
      <c r="CA32" s="1405">
        <f>IF(BZ32&lt;&gt;0,BZ32/BZ$11*100,0)</f>
        <v>0</v>
      </c>
      <c r="CB32" s="1405">
        <v>0</v>
      </c>
      <c r="CC32" s="1405">
        <f>IF(CB32&lt;&gt;0,CB32/CB$11*100,0)</f>
        <v>0</v>
      </c>
      <c r="CD32" s="1405">
        <v>8.9283532799999996</v>
      </c>
      <c r="CE32" s="1405">
        <f>IF(CD32&lt;&gt;0,CD32/CD$11*100,0)</f>
        <v>0.67083851913178849</v>
      </c>
      <c r="CF32" s="1405">
        <v>43.647185260000001</v>
      </c>
      <c r="CG32" s="1405">
        <f>IF(CF32&lt;&gt;0,CF32/CF$11*100,0)</f>
        <v>5.693118327887067</v>
      </c>
      <c r="CH32" s="1405">
        <f>SUM(CH30:CH31)</f>
        <v>0.02</v>
      </c>
      <c r="CI32" s="1405">
        <f>IF(CH32&lt;&gt;0,CH32/CH$11*100,0)</f>
        <v>0.64516129032258063</v>
      </c>
      <c r="CJ32" s="1405">
        <f>SUM(CJ30:CJ31)</f>
        <v>1.05</v>
      </c>
      <c r="CK32" s="1405">
        <f>IF(CJ32&lt;&gt;0,CJ32/CJ$11*100,0)</f>
        <v>1.2402551381998583</v>
      </c>
      <c r="CL32" s="1405">
        <f>SUM(CL30:CL31)</f>
        <v>0.52</v>
      </c>
      <c r="CM32" s="1405">
        <f>IF(CL32&lt;&gt;0,CL32/CL$11*100,0)</f>
        <v>0.90309135116359829</v>
      </c>
      <c r="CN32" s="1405"/>
      <c r="CO32" s="1405"/>
      <c r="CP32" s="1405">
        <f>SUM(CP30:CP31)</f>
        <v>3.34</v>
      </c>
      <c r="CQ32" s="1405">
        <f>IF(CP32&lt;&gt;0,CP32/CP$11*100,0)</f>
        <v>28.993055555555557</v>
      </c>
      <c r="CR32" s="1405">
        <f>SUM(CR30:CR31)</f>
        <v>0</v>
      </c>
      <c r="CS32" s="1405">
        <f>IF(CR32&lt;&gt;0,CR32/CR$11*100,0)</f>
        <v>0</v>
      </c>
      <c r="CT32" s="1405"/>
      <c r="CU32" s="1405"/>
      <c r="CV32" s="1405">
        <v>12.173999999999999</v>
      </c>
      <c r="CW32" s="1405">
        <f>IF(CV32&lt;&gt;0,CV32/CV$11*100,0)</f>
        <v>1.6395429642678216</v>
      </c>
      <c r="CX32" s="1405">
        <v>13.836</v>
      </c>
      <c r="CY32" s="1405">
        <f>IF(CX32&lt;&gt;0,CX32/CX$11*100,0)</f>
        <v>0.8870680784358983</v>
      </c>
      <c r="CZ32" s="1405"/>
      <c r="DA32" s="1405"/>
      <c r="DB32" s="1405"/>
      <c r="DC32" s="1405"/>
      <c r="DD32" s="1405"/>
      <c r="DE32" s="1405"/>
      <c r="DF32" s="1405"/>
      <c r="DG32" s="1405"/>
      <c r="DH32" s="1405"/>
      <c r="DI32" s="1405"/>
      <c r="DJ32" s="1405"/>
      <c r="DK32" s="1405"/>
      <c r="DL32" s="1405"/>
      <c r="DM32" s="1405"/>
      <c r="DN32" s="1405">
        <v>224.8</v>
      </c>
      <c r="DO32" s="1405">
        <f>IF(DN32&lt;&gt;0,DN32/DN$11*100,0)</f>
        <v>7.4610023232658484</v>
      </c>
      <c r="DP32" s="1405">
        <v>32</v>
      </c>
      <c r="DQ32" s="1405">
        <f>IF(DP32&lt;&gt;0,DP32/DP$11*100,0)</f>
        <v>10.062893081761008</v>
      </c>
      <c r="DR32" s="1405">
        <v>13.3</v>
      </c>
      <c r="DS32" s="1405">
        <f>IF(DR32&lt;&gt;0,DR32/DR$11*100,0)</f>
        <v>2.1406727828746179</v>
      </c>
      <c r="DT32" s="1405">
        <v>5.6</v>
      </c>
      <c r="DU32" s="1405">
        <f>IF(DT32&lt;&gt;0,DT32/DT$11*100,0)</f>
        <v>1.8097792715638432</v>
      </c>
      <c r="DV32" s="1405">
        <v>2.1</v>
      </c>
      <c r="DW32" s="1405">
        <f>IF(DV32&lt;&gt;0,DV32/DV$11*100,0)</f>
        <v>1.1608623548922057</v>
      </c>
      <c r="DX32" s="1405">
        <v>0.3</v>
      </c>
      <c r="DY32" s="1405">
        <f>IF(DX32&lt;&gt;0,DX32/DX$11*100,0)</f>
        <v>11.76470588235294</v>
      </c>
      <c r="DZ32" s="1405"/>
      <c r="EA32" s="1405"/>
      <c r="EB32" s="1405">
        <v>211.18</v>
      </c>
      <c r="EC32" s="1405">
        <f>IF(EB32&lt;&gt;0,EB32/EB$11*100,0)</f>
        <v>7.1990563979491657</v>
      </c>
      <c r="ED32" s="1405"/>
      <c r="EE32" s="1405"/>
      <c r="EF32" s="1405"/>
      <c r="EG32" s="1405"/>
      <c r="EH32" s="1405">
        <v>0</v>
      </c>
      <c r="EI32" s="1405">
        <f>IF(EH32&lt;&gt;0,EH32/EH$11*100,0)</f>
        <v>0</v>
      </c>
      <c r="EJ32" s="1405"/>
      <c r="EK32" s="1405"/>
      <c r="EL32" s="1405">
        <v>0</v>
      </c>
      <c r="EM32" s="1405">
        <f>IF(EL32&lt;&gt;0,EL32/EL$11*100,0)</f>
        <v>0</v>
      </c>
      <c r="EN32" s="1405"/>
      <c r="EO32" s="1405"/>
      <c r="EP32" s="1405">
        <v>19.7</v>
      </c>
      <c r="EQ32" s="1405">
        <f>IF(EP32&lt;&gt;0,EP32/EP$11*100,0)</f>
        <v>4.2938099389712292</v>
      </c>
      <c r="ER32" s="1405">
        <v>12.5</v>
      </c>
      <c r="ES32" s="1405">
        <f>IF(ER32&lt;&gt;0,ER32/ER$11*100,0)</f>
        <v>2.2657241254304874</v>
      </c>
      <c r="ET32" s="1405">
        <v>63.1</v>
      </c>
      <c r="EU32" s="1405">
        <f>IF(ET32&lt;&gt;0,ET32/ET$11*100,0)</f>
        <v>10.412541254125413</v>
      </c>
      <c r="EV32" s="1405">
        <v>5</v>
      </c>
      <c r="EW32" s="1405">
        <f>IF(EV32&lt;&gt;0,EV32/EV$11*100,0)</f>
        <v>0.88432967810399732</v>
      </c>
      <c r="EX32" s="1405">
        <v>0.6</v>
      </c>
      <c r="EY32" s="1405">
        <f>IF(EX32&lt;&gt;0,EX32/EX$11*100,0)</f>
        <v>1.5706806282722512</v>
      </c>
      <c r="EZ32" s="1405"/>
      <c r="FA32" s="1405"/>
      <c r="FB32" s="1405"/>
      <c r="FC32" s="1405"/>
      <c r="FD32" s="1405">
        <v>55.3</v>
      </c>
      <c r="FE32" s="1405">
        <f>IF(FD32&lt;&gt;0,FD32/FD$11*100,0)</f>
        <v>1.9001477510909526</v>
      </c>
      <c r="FF32" s="1405"/>
      <c r="FG32" s="1405"/>
      <c r="FH32" s="1405"/>
      <c r="FI32" s="1405"/>
      <c r="FJ32" s="1405"/>
      <c r="FK32" s="1405"/>
      <c r="FL32" s="1405">
        <v>2.2000000000000002</v>
      </c>
      <c r="FM32" s="1405">
        <f>IF(FL32&lt;&gt;0,FL32/FL$11*100,0)</f>
        <v>0.86247789900383787</v>
      </c>
      <c r="FN32" s="1405">
        <v>8.6890000000000001</v>
      </c>
      <c r="FO32" s="1405">
        <f>IF(FN32&lt;&gt;0,FN32/FN$11*100,0)</f>
        <v>18.708677109850662</v>
      </c>
      <c r="FP32" s="1405">
        <v>386.87692700000002</v>
      </c>
      <c r="FQ32" s="1405">
        <f>IF(FP32&lt;&gt;0,FP32/FP$11*100,0)</f>
        <v>19.976956989862753</v>
      </c>
      <c r="FR32" s="1405">
        <v>32.554701000000001</v>
      </c>
      <c r="FS32" s="1405">
        <f>IF(FR32&lt;&gt;0,FR32/FR$11*100,0)</f>
        <v>7.7713351930090822</v>
      </c>
      <c r="FT32" s="1405"/>
      <c r="FU32" s="1405"/>
      <c r="FV32" s="1405"/>
      <c r="FW32" s="1405"/>
      <c r="FX32" s="1405">
        <f>SUM(FX30:FX31)</f>
        <v>2.02289472</v>
      </c>
      <c r="FY32" s="1405">
        <f>IF(FX32&lt;&gt;0,FX32/FX$11*100,0)</f>
        <v>0.78567826761514648</v>
      </c>
      <c r="FZ32" s="1405"/>
      <c r="GA32" s="1405"/>
      <c r="GB32" s="1405"/>
      <c r="GC32" s="1405"/>
      <c r="GD32" s="1405"/>
      <c r="GE32" s="1405"/>
      <c r="GF32" s="1405"/>
      <c r="GG32" s="1405"/>
      <c r="GH32" s="1405"/>
      <c r="GI32" s="1405"/>
      <c r="GJ32" s="1405"/>
      <c r="GK32" s="1405"/>
      <c r="GL32" s="1405"/>
      <c r="GM32" s="1405"/>
      <c r="GN32" s="1405"/>
      <c r="GO32" s="1405"/>
      <c r="GP32" s="1405"/>
      <c r="GQ32" s="1405"/>
    </row>
    <row r="33" spans="1:201" ht="12.75" customHeight="1">
      <c r="A33" s="1418" t="s">
        <v>141</v>
      </c>
      <c r="B33" s="1455"/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70"/>
      <c r="Z33" s="70"/>
      <c r="AA33" s="70"/>
      <c r="AB33" s="70"/>
      <c r="AC33" s="70"/>
      <c r="AD33" s="70"/>
      <c r="AE33" s="70"/>
      <c r="AF33" s="70"/>
      <c r="AG33" s="70"/>
      <c r="AH33" s="70"/>
      <c r="AI33" s="70"/>
      <c r="AJ33" s="70"/>
      <c r="AK33" s="70"/>
      <c r="AL33" s="70"/>
      <c r="AM33" s="70"/>
      <c r="AN33" s="70"/>
      <c r="AO33" s="70"/>
      <c r="AP33" s="70"/>
      <c r="AQ33" s="70"/>
      <c r="AR33" s="70"/>
      <c r="AS33" s="70"/>
      <c r="AT33" s="70"/>
      <c r="AU33" s="70"/>
      <c r="AV33" s="70"/>
      <c r="AW33" s="70"/>
      <c r="AX33" s="70"/>
      <c r="AY33" s="70"/>
      <c r="AZ33" s="70"/>
      <c r="BA33" s="70"/>
      <c r="BB33" s="70"/>
      <c r="BC33" s="70"/>
      <c r="BD33" s="70"/>
      <c r="BE33" s="70"/>
      <c r="BF33" s="70"/>
      <c r="BG33" s="70"/>
      <c r="BH33" s="70"/>
      <c r="BI33" s="70"/>
      <c r="BJ33" s="70"/>
      <c r="BK33" s="70"/>
      <c r="BL33" s="70"/>
      <c r="BM33" s="70"/>
      <c r="BN33" s="70"/>
      <c r="BO33" s="70"/>
      <c r="BP33" s="70"/>
      <c r="BQ33" s="70"/>
      <c r="BR33" s="70"/>
      <c r="BS33" s="70"/>
      <c r="BT33" s="70"/>
      <c r="BU33" s="70"/>
      <c r="BV33" s="70"/>
      <c r="BW33" s="70"/>
      <c r="BX33" s="70"/>
      <c r="BY33" s="70"/>
      <c r="BZ33" s="70"/>
      <c r="CA33" s="70"/>
      <c r="CB33" s="70"/>
      <c r="CC33" s="70"/>
      <c r="CD33" s="70"/>
      <c r="CE33" s="70"/>
      <c r="CF33" s="70"/>
      <c r="CG33" s="70"/>
      <c r="CH33" s="70"/>
      <c r="CI33" s="70"/>
      <c r="CJ33" s="70"/>
      <c r="CK33" s="70"/>
      <c r="CL33" s="70"/>
      <c r="CM33" s="70"/>
      <c r="CN33" s="70"/>
      <c r="CO33" s="70"/>
      <c r="CP33" s="70"/>
      <c r="CQ33" s="70"/>
      <c r="CR33" s="70"/>
      <c r="CS33" s="70"/>
      <c r="CT33" s="70"/>
      <c r="CU33" s="70"/>
      <c r="CV33" s="70"/>
      <c r="CW33" s="70"/>
      <c r="CX33" s="70"/>
      <c r="CY33" s="70"/>
      <c r="CZ33" s="70"/>
      <c r="DA33" s="70"/>
      <c r="DB33" s="70"/>
      <c r="DC33" s="70"/>
      <c r="DD33" s="70"/>
      <c r="DE33" s="70"/>
      <c r="DF33" s="70"/>
      <c r="DG33" s="70"/>
      <c r="DH33" s="70"/>
      <c r="DI33" s="70"/>
      <c r="DJ33" s="70"/>
      <c r="DK33" s="70"/>
      <c r="DL33" s="70"/>
      <c r="DM33" s="70"/>
      <c r="DN33" s="70"/>
      <c r="DO33" s="70"/>
      <c r="DP33" s="70"/>
      <c r="DQ33" s="70"/>
      <c r="DR33" s="70"/>
      <c r="DS33" s="70"/>
      <c r="DT33" s="70"/>
      <c r="DU33" s="70"/>
      <c r="DV33" s="70"/>
      <c r="DW33" s="70"/>
      <c r="DX33" s="70"/>
      <c r="DY33" s="70"/>
      <c r="DZ33" s="70"/>
      <c r="EA33" s="70"/>
      <c r="EB33" s="70"/>
      <c r="EC33" s="70"/>
      <c r="ED33" s="70"/>
      <c r="EE33" s="70"/>
      <c r="EF33" s="70"/>
      <c r="EG33" s="70"/>
      <c r="EH33" s="70"/>
      <c r="EI33" s="70"/>
      <c r="EJ33" s="70"/>
      <c r="EK33" s="70"/>
      <c r="EL33" s="70"/>
      <c r="EM33" s="70"/>
      <c r="EN33" s="70"/>
      <c r="EO33" s="70"/>
      <c r="EP33" s="70"/>
      <c r="EQ33" s="70"/>
      <c r="ER33" s="70"/>
      <c r="ES33" s="70"/>
      <c r="ET33" s="70"/>
      <c r="EU33" s="70"/>
      <c r="EV33" s="70"/>
      <c r="EW33" s="70"/>
      <c r="EX33" s="70"/>
      <c r="EY33" s="70"/>
      <c r="EZ33" s="70"/>
      <c r="FA33" s="70"/>
      <c r="FB33" s="70"/>
      <c r="FC33" s="70"/>
      <c r="FD33" s="70"/>
      <c r="FE33" s="70"/>
      <c r="FF33" s="70"/>
      <c r="FG33" s="70"/>
      <c r="FH33" s="70"/>
      <c r="FI33" s="70"/>
      <c r="FJ33" s="70"/>
      <c r="FK33" s="70"/>
      <c r="FL33" s="70"/>
      <c r="FM33" s="70"/>
      <c r="FN33" s="70"/>
      <c r="FO33" s="70"/>
      <c r="FP33" s="70"/>
      <c r="FQ33" s="70"/>
      <c r="FR33" s="70"/>
      <c r="FS33" s="70"/>
      <c r="FT33" s="70"/>
      <c r="FU33" s="70"/>
      <c r="FV33" s="70"/>
      <c r="FW33" s="70"/>
      <c r="FX33" s="70"/>
      <c r="FY33" s="70"/>
      <c r="FZ33" s="70"/>
      <c r="GA33" s="70"/>
      <c r="GB33" s="70"/>
      <c r="GC33" s="70"/>
      <c r="GD33" s="70"/>
      <c r="GE33" s="70"/>
      <c r="GF33" s="70"/>
      <c r="GG33" s="70"/>
      <c r="GH33" s="70"/>
      <c r="GI33" s="70"/>
      <c r="GJ33" s="70"/>
      <c r="GK33" s="70"/>
      <c r="GL33" s="70"/>
      <c r="GM33" s="70"/>
      <c r="GN33" s="70"/>
      <c r="GO33" s="70"/>
      <c r="GP33" s="70"/>
      <c r="GQ33" s="70"/>
    </row>
    <row r="34" spans="1:201" ht="12.75" customHeight="1">
      <c r="A34" s="1424" t="s">
        <v>143</v>
      </c>
      <c r="B34" s="1455">
        <f t="shared" ref="B34:B48" si="57">SUMIF(C$5:IV$5,"Rm",C34:IV34)</f>
        <v>1798.0263368499996</v>
      </c>
      <c r="C34" s="32">
        <f t="shared" ref="C34:C48" si="58">IF(B34&lt;&gt;0,B34/B$11*100,0)</f>
        <v>5.3265634589012247</v>
      </c>
      <c r="D34" s="70"/>
      <c r="E34" s="32" t="str">
        <f t="shared" ref="E34:E47" si="59">IF(D34&lt;&gt;"",D34/D$11*100,"")</f>
        <v/>
      </c>
      <c r="F34" s="70"/>
      <c r="H34" s="70">
        <v>12.2</v>
      </c>
      <c r="I34" s="32">
        <f t="shared" ref="I34:I47" si="60">IF(H34&lt;&gt;"",H34/H$11*100,"")</f>
        <v>23.467405190986216</v>
      </c>
      <c r="J34" s="70">
        <v>53.8</v>
      </c>
      <c r="K34" s="32">
        <f t="shared" ref="K34:K47" si="61">IF(J34&lt;&gt;"",J34/J$11*100,"")</f>
        <v>38.611524553260445</v>
      </c>
      <c r="L34" s="70"/>
      <c r="M34" s="32" t="str">
        <f t="shared" ref="M34:M47" si="62">IF(L34&lt;&gt;"",L34/L$11*100,"")</f>
        <v/>
      </c>
      <c r="N34" s="70"/>
      <c r="P34" s="70"/>
      <c r="Q34" s="32" t="str">
        <f t="shared" ref="Q34:Q47" si="63">IF(P34&lt;&gt;"",P34/P$11*100,"")</f>
        <v/>
      </c>
      <c r="R34" s="70"/>
      <c r="T34" s="70"/>
      <c r="U34" s="32" t="str">
        <f t="shared" ref="U34:U47" si="64">IF(T34&lt;&gt;"",T34/T$11*100,"")</f>
        <v/>
      </c>
      <c r="V34" s="70">
        <v>0</v>
      </c>
      <c r="W34" s="32">
        <f t="shared" ref="W34:W47" si="65">IF(V34&lt;&gt;"",V34/V$11*100,"")</f>
        <v>0</v>
      </c>
      <c r="X34" s="70"/>
      <c r="Y34" s="32" t="str">
        <f t="shared" ref="Y34:Y47" si="66">IF(X34&lt;&gt;"",X34/X$11*100,"")</f>
        <v/>
      </c>
      <c r="Z34" s="70"/>
      <c r="AA34" s="32" t="str">
        <f t="shared" ref="AA34:AA47" si="67">IF(Z34&lt;&gt;"",Z34/Z$11*100,"")</f>
        <v/>
      </c>
      <c r="AB34" s="70"/>
      <c r="AD34" s="70"/>
      <c r="AF34" s="70">
        <v>0</v>
      </c>
      <c r="AG34" s="32">
        <f t="shared" ref="AG34:AG47" si="68">IF(AF34&lt;&gt;"",AF34/AF$11*100,"")</f>
        <v>0</v>
      </c>
      <c r="AH34" s="70">
        <v>0</v>
      </c>
      <c r="AI34" s="32">
        <f t="shared" ref="AI34:AI47" si="69">IF(AH34&lt;&gt;"",AH34/AH$11*100,"")</f>
        <v>0</v>
      </c>
      <c r="AJ34" s="70"/>
      <c r="AK34" s="32" t="str">
        <f t="shared" ref="AK34:AK47" si="70">IF(AJ34&lt;&gt;"",AJ34/AJ$11*100,"")</f>
        <v/>
      </c>
      <c r="AL34" s="70"/>
      <c r="AM34" s="32" t="str">
        <f t="shared" ref="AM34:AM47" si="71">IF(AL34&lt;&gt;"",AL34/AL$11*100,"")</f>
        <v/>
      </c>
      <c r="AN34" s="70">
        <v>108.2</v>
      </c>
      <c r="AO34" s="32">
        <f t="shared" ref="AO34:AO47" si="72">IF(AN34&lt;&gt;"",AN34/AN$11*100,"")</f>
        <v>2.22251892324915</v>
      </c>
      <c r="AP34" s="70">
        <v>0.45</v>
      </c>
      <c r="AQ34" s="32">
        <f t="shared" ref="AQ34:AQ47" si="73">IF(AP34&lt;&gt;"",AP34/AP$11*100,"")</f>
        <v>1.1398176291793314</v>
      </c>
      <c r="AR34" s="70"/>
      <c r="AS34" s="32" t="str">
        <f t="shared" ref="AS34:AS47" si="74">IF(AR34&lt;&gt;"",AR34/AR$11*100,"")</f>
        <v/>
      </c>
      <c r="AT34" s="70"/>
      <c r="AU34" s="70"/>
      <c r="AV34" s="70"/>
      <c r="AW34" s="32" t="str">
        <f t="shared" ref="AW34:AW47" si="75">IF(AV34&lt;&gt;"",AV34/AV$11*100,"")</f>
        <v/>
      </c>
      <c r="AX34" s="70"/>
      <c r="AY34" s="70"/>
      <c r="BB34" s="70"/>
      <c r="BC34" s="32" t="str">
        <f t="shared" ref="BC34:BC47" si="76">IF(BB34&lt;&gt;"",BB34/BB$11*100,"")</f>
        <v/>
      </c>
      <c r="BD34" s="70"/>
      <c r="BF34" s="70">
        <v>98.16</v>
      </c>
      <c r="BG34" s="32">
        <f t="shared" ref="BG34:BG47" si="77">IF(BF34&lt;&gt;"",BF34/BF$11*100,"")</f>
        <v>28.809579713547777</v>
      </c>
      <c r="BH34" s="70"/>
      <c r="BI34" s="32" t="str">
        <f t="shared" ref="BI34:BI47" si="78">IF(BH34&lt;&gt;"",BH34/BH$11*100,"")</f>
        <v/>
      </c>
      <c r="BJ34" s="70"/>
      <c r="BK34" s="32" t="str">
        <f t="shared" ref="BK34:BK47" si="79">IF(BJ34&lt;&gt;"",BJ34/BJ$11*100,"")</f>
        <v/>
      </c>
      <c r="BL34" s="70"/>
      <c r="BM34" s="32" t="str">
        <f t="shared" ref="BM34:BM47" si="80">IF(BL34&lt;&gt;"",BL34/BL$11*100,"")</f>
        <v/>
      </c>
      <c r="BN34" s="70"/>
      <c r="BP34" s="70"/>
      <c r="BR34" s="70"/>
      <c r="BT34" s="70">
        <v>0.2</v>
      </c>
      <c r="BU34" s="32">
        <f t="shared" ref="BU34:BU47" si="81">IF(BT34&lt;&gt;"",BT34/BT$11*100,"")</f>
        <v>2.0120724346076462E-2</v>
      </c>
      <c r="BV34" s="70"/>
      <c r="BX34" s="70">
        <v>5.0219511100000007</v>
      </c>
      <c r="BY34" s="32">
        <f t="shared" ref="BY34:BY47" si="82">IF(BX34&lt;&gt;"",BX34/BX$11*100,"")</f>
        <v>1.1102040650684446</v>
      </c>
      <c r="BZ34" s="70"/>
      <c r="CA34" s="32" t="str">
        <f t="shared" ref="CA34:CA47" si="83">IF(BZ34&lt;&gt;"",BZ34/BZ$11*100,"")</f>
        <v/>
      </c>
      <c r="CB34" s="70"/>
      <c r="CC34" s="32" t="str">
        <f t="shared" ref="CC34:CC47" si="84">IF(CB34&lt;&gt;"",CB34/CB$11*100,"")</f>
        <v/>
      </c>
      <c r="CD34" s="70"/>
      <c r="CE34" s="32" t="str">
        <f t="shared" ref="CE34:CE47" si="85">IF(CD34&lt;&gt;"",CD34/CD$11*100,"")</f>
        <v/>
      </c>
      <c r="CF34" s="70">
        <v>11.28374874</v>
      </c>
      <c r="CG34" s="32">
        <f t="shared" ref="CG34:CG47" si="86">IF(CF34&lt;&gt;"",CF34/CF$11*100,"")</f>
        <v>1.4717951770841544</v>
      </c>
      <c r="CH34" s="70"/>
      <c r="CI34" s="32" t="str">
        <f t="shared" ref="CI34:CI47" si="87">IF(CH34&lt;&gt;"",CH34/CH$11*100,"")</f>
        <v/>
      </c>
      <c r="CJ34" s="70"/>
      <c r="CK34" s="32" t="str">
        <f t="shared" ref="CK34:CK47" si="88">IF(CJ34&lt;&gt;"",CJ34/CJ$11*100,"")</f>
        <v/>
      </c>
      <c r="CL34" s="70">
        <v>27.64</v>
      </c>
      <c r="CM34" s="32">
        <f t="shared" ref="CM34:CM47" si="89">IF(CL34&lt;&gt;"",CL34/CL$11*100,"")</f>
        <v>48.002778742618965</v>
      </c>
      <c r="CN34" s="70"/>
      <c r="CP34" s="70"/>
      <c r="CQ34" s="32" t="str">
        <f t="shared" ref="CQ34:CQ47" si="90">IF(CP34&lt;&gt;"",CP34/CP$11*100,"")</f>
        <v/>
      </c>
      <c r="CR34" s="70">
        <v>0.01</v>
      </c>
      <c r="CS34" s="32">
        <f t="shared" ref="CS34:CS47" si="91">IF(CR34&lt;&gt;"",CR34/CR$11*100,"")</f>
        <v>1.6677785190126752E-2</v>
      </c>
      <c r="CT34" s="70"/>
      <c r="CV34" s="70"/>
      <c r="CW34" s="32" t="str">
        <f t="shared" ref="CW34:CW47" si="92">IF(CV34&lt;&gt;"",CV34/CV$11*100,"")</f>
        <v/>
      </c>
      <c r="CX34" s="70"/>
      <c r="CY34" s="32" t="str">
        <f t="shared" ref="CY34:CY47" si="93">IF(CX34&lt;&gt;"",CX34/CX$11*100,"")</f>
        <v/>
      </c>
      <c r="CZ34" s="70"/>
      <c r="DB34" s="70"/>
      <c r="DD34" s="70"/>
      <c r="DF34" s="70"/>
      <c r="DH34" s="70"/>
      <c r="DJ34" s="70"/>
      <c r="DL34" s="70"/>
      <c r="DN34" s="70">
        <v>89.5</v>
      </c>
      <c r="DO34" s="32">
        <f t="shared" ref="DO34:DO47" si="94">IF(DN34&lt;&gt;"",DN34/DN$11*100,"")</f>
        <v>2.970461334218387</v>
      </c>
      <c r="DP34" s="70"/>
      <c r="DQ34" s="32" t="str">
        <f t="shared" ref="DQ34:DQ47" si="95">IF(DP34&lt;&gt;"",DP34/DP$11*100,"")</f>
        <v/>
      </c>
      <c r="DR34" s="70">
        <v>153.19999999999999</v>
      </c>
      <c r="DS34" s="32">
        <f t="shared" ref="DS34:DS47" si="96">IF(DR34&lt;&gt;"",DR34/DR$11*100,"")</f>
        <v>24.657975213262514</v>
      </c>
      <c r="DT34" s="70">
        <v>66.7</v>
      </c>
      <c r="DU34" s="32">
        <f t="shared" ref="DU34:DU47" si="97">IF(DT34&lt;&gt;"",DT34/DT$11*100,"")</f>
        <v>21.555763823805059</v>
      </c>
      <c r="DV34" s="70">
        <v>23.9</v>
      </c>
      <c r="DW34" s="32">
        <f t="shared" ref="DW34:DW47" si="98">IF(DV34&lt;&gt;"",DV34/DV$11*100,"")</f>
        <v>13.211719181868434</v>
      </c>
      <c r="DX34" s="70">
        <v>1.7</v>
      </c>
      <c r="DY34" s="32">
        <f t="shared" ref="DY34:DY47" si="99">IF(DX34&lt;&gt;"",DX34/DX$11*100,"")</f>
        <v>66.666666666666671</v>
      </c>
      <c r="DZ34" s="70"/>
      <c r="EB34" s="70">
        <v>678.68</v>
      </c>
      <c r="EC34" s="32">
        <f t="shared" ref="EC34:EC47" si="100">IF(EB34&lt;&gt;"",EB34/EB$11*100,"")</f>
        <v>23.135976873568232</v>
      </c>
      <c r="ED34" s="70"/>
      <c r="EF34" s="70"/>
      <c r="EH34" s="70">
        <v>0</v>
      </c>
      <c r="EI34" s="32">
        <f t="shared" ref="EI34:EI47" si="101">IF(EH34&lt;&gt;"",EH34/EH$11*100,"")</f>
        <v>0</v>
      </c>
      <c r="EJ34" s="70"/>
      <c r="EL34" s="70"/>
      <c r="EM34" s="32" t="str">
        <f t="shared" ref="EM34:EM47" si="102">IF(EL34&lt;&gt;"",EL34/EL$11*100,"")</f>
        <v/>
      </c>
      <c r="EN34" s="70"/>
      <c r="EP34" s="70">
        <v>113.6</v>
      </c>
      <c r="EQ34" s="32">
        <f t="shared" ref="EQ34:EQ47" si="103">IF(EP34&lt;&gt;"",EP34/EP$11*100,"")</f>
        <v>24.760244115082823</v>
      </c>
      <c r="ER34" s="70">
        <v>4.2</v>
      </c>
      <c r="ES34" s="32">
        <f t="shared" ref="ES34:ES47" si="104">IF(ER34&lt;&gt;"",ER34/ER$11*100,"")</f>
        <v>0.76128330614464379</v>
      </c>
      <c r="ET34" s="70">
        <v>8.3000000000000007</v>
      </c>
      <c r="EU34" s="32">
        <f t="shared" ref="EU34:EU47" si="105">IF(ET34&lt;&gt;"",ET34/ET$11*100,"")</f>
        <v>1.3696369636963697</v>
      </c>
      <c r="EV34" s="70"/>
      <c r="EW34" s="32" t="str">
        <f t="shared" ref="EW34:EW47" si="106">IF(EV34&lt;&gt;"",EV34/EV$11*100,"")</f>
        <v/>
      </c>
      <c r="EX34" s="70"/>
      <c r="EY34" s="32" t="str">
        <f t="shared" ref="EY34:EY47" si="107">IF(EX34&lt;&gt;"",EX34/EX$11*100,"")</f>
        <v/>
      </c>
      <c r="EZ34" s="70"/>
      <c r="FB34" s="70"/>
      <c r="FD34" s="70">
        <v>27.7</v>
      </c>
      <c r="FE34" s="32">
        <f t="shared" ref="FE34:FE47" si="108">IF(FD34&lt;&gt;"",FD34/FD$11*100,"")</f>
        <v>0.95179191148678821</v>
      </c>
      <c r="FF34" s="70"/>
      <c r="FH34" s="70"/>
      <c r="FJ34" s="70"/>
      <c r="FL34" s="70">
        <v>0</v>
      </c>
      <c r="FM34" s="32">
        <f t="shared" ref="FM34:FM47" si="109">IF(FL34&lt;&gt;"",FL34/FL$11*100,"")</f>
        <v>0</v>
      </c>
      <c r="FN34" s="70">
        <v>7.9043369999999999</v>
      </c>
      <c r="FO34" s="32">
        <f t="shared" ref="FO34:FO47" si="110">IF(FN34&lt;&gt;"",FN34/FN$11*100,"")</f>
        <v>17.019183876216555</v>
      </c>
      <c r="FP34" s="70">
        <v>270.91429999999997</v>
      </c>
      <c r="FQ34" s="32">
        <f t="shared" ref="FQ34:FQ47" si="111">IF(FP34&lt;&gt;"",FP34/FP$11*100,"")</f>
        <v>13.989056832636528</v>
      </c>
      <c r="FR34" s="70">
        <v>34.762</v>
      </c>
      <c r="FS34" s="32">
        <f t="shared" ref="FS34:FS47" si="112">IF(FR34&lt;&gt;"",FR34/FR$11*100,"")</f>
        <v>8.2982532685335286</v>
      </c>
      <c r="FT34" s="70"/>
      <c r="FV34" s="70"/>
      <c r="FX34" s="70">
        <v>0</v>
      </c>
      <c r="FY34" s="32">
        <f t="shared" ref="FY34:FY47" si="113">IF(FX34&lt;&gt;"",FX34/FX$11*100,"")</f>
        <v>0</v>
      </c>
      <c r="FZ34" s="70"/>
      <c r="GB34" s="70"/>
      <c r="GD34" s="70"/>
      <c r="GF34" s="70"/>
      <c r="GH34" s="70"/>
      <c r="GJ34" s="70"/>
      <c r="GL34" s="70"/>
      <c r="GN34" s="70"/>
      <c r="GP34" s="70"/>
    </row>
    <row r="35" spans="1:201" ht="12.75" customHeight="1">
      <c r="A35" s="1424" t="s">
        <v>145</v>
      </c>
      <c r="B35" s="1455">
        <f t="shared" si="57"/>
        <v>275.62818622999998</v>
      </c>
      <c r="C35" s="32">
        <f t="shared" si="58"/>
        <v>0.81653477200340929</v>
      </c>
      <c r="D35" s="70"/>
      <c r="E35" s="32" t="str">
        <f t="shared" si="59"/>
        <v/>
      </c>
      <c r="F35" s="70"/>
      <c r="H35" s="70"/>
      <c r="I35" s="32" t="str">
        <f t="shared" si="60"/>
        <v/>
      </c>
      <c r="J35" s="70">
        <v>0</v>
      </c>
      <c r="K35" s="32">
        <f t="shared" si="61"/>
        <v>0</v>
      </c>
      <c r="L35" s="70"/>
      <c r="M35" s="32" t="str">
        <f t="shared" si="62"/>
        <v/>
      </c>
      <c r="N35" s="70"/>
      <c r="P35" s="70"/>
      <c r="Q35" s="32" t="str">
        <f t="shared" si="63"/>
        <v/>
      </c>
      <c r="R35" s="70"/>
      <c r="T35" s="70"/>
      <c r="U35" s="32" t="str">
        <f t="shared" si="64"/>
        <v/>
      </c>
      <c r="V35" s="70">
        <v>0</v>
      </c>
      <c r="W35" s="32">
        <f t="shared" si="65"/>
        <v>0</v>
      </c>
      <c r="X35" s="70">
        <v>19</v>
      </c>
      <c r="Y35" s="32">
        <f t="shared" si="66"/>
        <v>1.8180234622491822</v>
      </c>
      <c r="Z35" s="70"/>
      <c r="AA35" s="32" t="str">
        <f t="shared" si="67"/>
        <v/>
      </c>
      <c r="AB35" s="70"/>
      <c r="AD35" s="70"/>
      <c r="AF35" s="70">
        <v>0</v>
      </c>
      <c r="AG35" s="32">
        <f t="shared" si="68"/>
        <v>0</v>
      </c>
      <c r="AH35" s="70">
        <v>0</v>
      </c>
      <c r="AI35" s="32">
        <f t="shared" si="69"/>
        <v>0</v>
      </c>
      <c r="AJ35" s="70"/>
      <c r="AK35" s="32" t="str">
        <f t="shared" si="70"/>
        <v/>
      </c>
      <c r="AL35" s="70"/>
      <c r="AM35" s="32" t="str">
        <f t="shared" si="71"/>
        <v/>
      </c>
      <c r="AN35" s="70"/>
      <c r="AO35" s="32" t="str">
        <f t="shared" si="72"/>
        <v/>
      </c>
      <c r="AP35" s="70"/>
      <c r="AQ35" s="32" t="str">
        <f t="shared" si="73"/>
        <v/>
      </c>
      <c r="AR35" s="70"/>
      <c r="AS35" s="32" t="str">
        <f t="shared" si="74"/>
        <v/>
      </c>
      <c r="AT35" s="70"/>
      <c r="AU35" s="70"/>
      <c r="AV35" s="70">
        <v>0</v>
      </c>
      <c r="AW35" s="32">
        <f t="shared" si="75"/>
        <v>0</v>
      </c>
      <c r="AX35" s="70"/>
      <c r="AY35" s="70"/>
      <c r="BB35" s="70"/>
      <c r="BC35" s="32" t="str">
        <f t="shared" si="76"/>
        <v/>
      </c>
      <c r="BD35" s="70"/>
      <c r="BF35" s="70">
        <v>3.78</v>
      </c>
      <c r="BG35" s="32">
        <f t="shared" si="77"/>
        <v>1.1094153557173045</v>
      </c>
      <c r="BH35" s="70"/>
      <c r="BI35" s="32" t="str">
        <f t="shared" si="78"/>
        <v/>
      </c>
      <c r="BJ35" s="70"/>
      <c r="BK35" s="32" t="str">
        <f t="shared" si="79"/>
        <v/>
      </c>
      <c r="BL35" s="70"/>
      <c r="BM35" s="32" t="str">
        <f t="shared" si="80"/>
        <v/>
      </c>
      <c r="BN35" s="70"/>
      <c r="BP35" s="70"/>
      <c r="BR35" s="70"/>
      <c r="BT35" s="70">
        <v>0.2</v>
      </c>
      <c r="BU35" s="32">
        <f t="shared" si="81"/>
        <v>2.0120724346076462E-2</v>
      </c>
      <c r="BV35" s="70"/>
      <c r="BX35" s="70"/>
      <c r="BY35" s="32" t="str">
        <f t="shared" si="82"/>
        <v/>
      </c>
      <c r="BZ35" s="70"/>
      <c r="CA35" s="32" t="str">
        <f t="shared" si="83"/>
        <v/>
      </c>
      <c r="CB35" s="70"/>
      <c r="CC35" s="32" t="str">
        <f t="shared" si="84"/>
        <v/>
      </c>
      <c r="CD35" s="70">
        <v>0</v>
      </c>
      <c r="CE35" s="32">
        <f t="shared" si="85"/>
        <v>0</v>
      </c>
      <c r="CF35" s="70">
        <v>0.97349922999999994</v>
      </c>
      <c r="CG35" s="32">
        <f t="shared" si="86"/>
        <v>0.12697832117884769</v>
      </c>
      <c r="CH35" s="70"/>
      <c r="CI35" s="32" t="str">
        <f t="shared" si="87"/>
        <v/>
      </c>
      <c r="CJ35" s="70"/>
      <c r="CK35" s="32" t="str">
        <f t="shared" si="88"/>
        <v/>
      </c>
      <c r="CL35" s="70">
        <v>1.23</v>
      </c>
      <c r="CM35" s="32">
        <f t="shared" si="89"/>
        <v>2.1361583883292807</v>
      </c>
      <c r="CN35" s="70"/>
      <c r="CP35" s="70"/>
      <c r="CQ35" s="32" t="str">
        <f t="shared" si="90"/>
        <v/>
      </c>
      <c r="CR35" s="70">
        <v>0.02</v>
      </c>
      <c r="CS35" s="32">
        <f t="shared" si="91"/>
        <v>3.3355570380253503E-2</v>
      </c>
      <c r="CT35" s="70"/>
      <c r="CV35" s="70"/>
      <c r="CW35" s="32" t="str">
        <f t="shared" si="92"/>
        <v/>
      </c>
      <c r="CX35" s="70"/>
      <c r="CY35" s="32" t="str">
        <f t="shared" si="93"/>
        <v/>
      </c>
      <c r="CZ35" s="70"/>
      <c r="DB35" s="70"/>
      <c r="DD35" s="70"/>
      <c r="DF35" s="70"/>
      <c r="DH35" s="70"/>
      <c r="DJ35" s="70"/>
      <c r="DL35" s="70"/>
      <c r="DN35" s="70"/>
      <c r="DO35" s="32" t="str">
        <f t="shared" si="94"/>
        <v/>
      </c>
      <c r="DP35" s="70"/>
      <c r="DQ35" s="32" t="str">
        <f t="shared" si="95"/>
        <v/>
      </c>
      <c r="DR35" s="70">
        <v>17.399999999999999</v>
      </c>
      <c r="DS35" s="32">
        <f t="shared" si="96"/>
        <v>2.8005794302269438</v>
      </c>
      <c r="DT35" s="70">
        <v>3.7</v>
      </c>
      <c r="DU35" s="32">
        <f t="shared" si="97"/>
        <v>1.1957470187118249</v>
      </c>
      <c r="DV35" s="70">
        <v>2.8</v>
      </c>
      <c r="DW35" s="32">
        <f t="shared" si="98"/>
        <v>1.5478164731896074</v>
      </c>
      <c r="DX35" s="70">
        <v>0.1</v>
      </c>
      <c r="DY35" s="32">
        <f t="shared" si="99"/>
        <v>3.9215686274509811</v>
      </c>
      <c r="DZ35" s="70"/>
      <c r="EB35" s="70">
        <v>87.19</v>
      </c>
      <c r="EC35" s="32">
        <f t="shared" si="100"/>
        <v>2.9722782807897894</v>
      </c>
      <c r="ED35" s="70"/>
      <c r="EF35" s="70"/>
      <c r="EH35" s="70">
        <v>0</v>
      </c>
      <c r="EI35" s="32">
        <f t="shared" si="101"/>
        <v>0</v>
      </c>
      <c r="EJ35" s="70"/>
      <c r="EL35" s="70"/>
      <c r="EM35" s="32" t="str">
        <f t="shared" si="102"/>
        <v/>
      </c>
      <c r="EN35" s="70"/>
      <c r="EP35" s="70">
        <v>4.5999999999999996</v>
      </c>
      <c r="EQ35" s="32">
        <f t="shared" si="103"/>
        <v>1.0026155187445509</v>
      </c>
      <c r="ER35" s="70">
        <v>4.5999999999999996</v>
      </c>
      <c r="ES35" s="32">
        <f t="shared" si="104"/>
        <v>0.83378647815841933</v>
      </c>
      <c r="ET35" s="70"/>
      <c r="EU35" s="32" t="str">
        <f t="shared" si="105"/>
        <v/>
      </c>
      <c r="EV35" s="70"/>
      <c r="EW35" s="32" t="str">
        <f t="shared" si="106"/>
        <v/>
      </c>
      <c r="EX35" s="70"/>
      <c r="EY35" s="32" t="str">
        <f t="shared" si="107"/>
        <v/>
      </c>
      <c r="EZ35" s="70"/>
      <c r="FB35" s="70"/>
      <c r="FD35" s="70">
        <v>127.6</v>
      </c>
      <c r="FE35" s="32">
        <f t="shared" si="108"/>
        <v>4.3844277222279491</v>
      </c>
      <c r="FF35" s="70"/>
      <c r="FH35" s="70"/>
      <c r="FJ35" s="70"/>
      <c r="FL35" s="70">
        <v>0</v>
      </c>
      <c r="FM35" s="32">
        <f t="shared" si="109"/>
        <v>0</v>
      </c>
      <c r="FN35" s="70">
        <v>0</v>
      </c>
      <c r="FO35" s="32">
        <f t="shared" si="110"/>
        <v>0</v>
      </c>
      <c r="FP35" s="70">
        <v>0</v>
      </c>
      <c r="FQ35" s="32">
        <f t="shared" si="111"/>
        <v>0</v>
      </c>
      <c r="FR35" s="70">
        <v>2.4346869999999998</v>
      </c>
      <c r="FS35" s="32">
        <f t="shared" si="112"/>
        <v>0.58119927954680661</v>
      </c>
      <c r="FT35" s="70"/>
      <c r="FV35" s="70"/>
      <c r="FX35" s="70">
        <v>0</v>
      </c>
      <c r="FY35" s="32">
        <f t="shared" si="113"/>
        <v>0</v>
      </c>
      <c r="FZ35" s="70"/>
      <c r="GB35" s="70"/>
      <c r="GD35" s="70"/>
      <c r="GF35" s="70"/>
      <c r="GH35" s="70"/>
      <c r="GJ35" s="70"/>
      <c r="GL35" s="70"/>
      <c r="GN35" s="70"/>
      <c r="GP35" s="70"/>
    </row>
    <row r="36" spans="1:201" ht="12.75" customHeight="1">
      <c r="A36" s="1424" t="s">
        <v>147</v>
      </c>
      <c r="B36" s="1455">
        <f t="shared" si="57"/>
        <v>104.96</v>
      </c>
      <c r="C36" s="32">
        <f t="shared" si="58"/>
        <v>0.31093877168992407</v>
      </c>
      <c r="D36" s="70"/>
      <c r="E36" s="32" t="str">
        <f t="shared" si="59"/>
        <v/>
      </c>
      <c r="F36" s="70"/>
      <c r="H36" s="70"/>
      <c r="I36" s="32" t="str">
        <f t="shared" si="60"/>
        <v/>
      </c>
      <c r="J36" s="70">
        <v>0</v>
      </c>
      <c r="K36" s="32">
        <f t="shared" si="61"/>
        <v>0</v>
      </c>
      <c r="L36" s="70"/>
      <c r="M36" s="32" t="str">
        <f t="shared" si="62"/>
        <v/>
      </c>
      <c r="N36" s="70"/>
      <c r="P36" s="70"/>
      <c r="Q36" s="32" t="str">
        <f t="shared" si="63"/>
        <v/>
      </c>
      <c r="R36" s="70"/>
      <c r="T36" s="70"/>
      <c r="U36" s="32" t="str">
        <f t="shared" si="64"/>
        <v/>
      </c>
      <c r="V36" s="70">
        <v>0</v>
      </c>
      <c r="W36" s="32">
        <f t="shared" si="65"/>
        <v>0</v>
      </c>
      <c r="X36" s="70"/>
      <c r="Y36" s="32" t="str">
        <f t="shared" si="66"/>
        <v/>
      </c>
      <c r="Z36" s="70"/>
      <c r="AA36" s="32" t="str">
        <f t="shared" si="67"/>
        <v/>
      </c>
      <c r="AB36" s="70"/>
      <c r="AD36" s="70"/>
      <c r="AF36" s="70">
        <v>0</v>
      </c>
      <c r="AG36" s="32">
        <f t="shared" si="68"/>
        <v>0</v>
      </c>
      <c r="AH36" s="70">
        <v>0</v>
      </c>
      <c r="AI36" s="32">
        <f t="shared" si="69"/>
        <v>0</v>
      </c>
      <c r="AJ36" s="70"/>
      <c r="AK36" s="32" t="str">
        <f t="shared" si="70"/>
        <v/>
      </c>
      <c r="AL36" s="70"/>
      <c r="AM36" s="32" t="str">
        <f t="shared" si="71"/>
        <v/>
      </c>
      <c r="AN36" s="70">
        <v>94.64</v>
      </c>
      <c r="AO36" s="32">
        <f t="shared" si="72"/>
        <v>1.9439851284316041</v>
      </c>
      <c r="AP36" s="70">
        <v>0.1</v>
      </c>
      <c r="AQ36" s="32">
        <f t="shared" si="73"/>
        <v>0.25329280648429586</v>
      </c>
      <c r="AR36" s="70">
        <v>10.210000000000001</v>
      </c>
      <c r="AS36" s="32">
        <f t="shared" si="74"/>
        <v>2.4621988569223716</v>
      </c>
      <c r="AT36" s="70"/>
      <c r="AU36" s="70"/>
      <c r="AV36" s="70">
        <v>0</v>
      </c>
      <c r="AW36" s="32">
        <f t="shared" si="75"/>
        <v>0</v>
      </c>
      <c r="AX36" s="70"/>
      <c r="AY36" s="70"/>
      <c r="BB36" s="70"/>
      <c r="BC36" s="32" t="str">
        <f t="shared" si="76"/>
        <v/>
      </c>
      <c r="BD36" s="70"/>
      <c r="BF36" s="70">
        <v>0.01</v>
      </c>
      <c r="BG36" s="32">
        <f t="shared" si="77"/>
        <v>2.9349612585113875E-3</v>
      </c>
      <c r="BH36" s="70"/>
      <c r="BI36" s="32" t="str">
        <f t="shared" si="78"/>
        <v/>
      </c>
      <c r="BJ36" s="70"/>
      <c r="BK36" s="32" t="str">
        <f t="shared" si="79"/>
        <v/>
      </c>
      <c r="BL36" s="70"/>
      <c r="BM36" s="32" t="str">
        <f t="shared" si="80"/>
        <v/>
      </c>
      <c r="BN36" s="70"/>
      <c r="BP36" s="70"/>
      <c r="BR36" s="70"/>
      <c r="BT36" s="70"/>
      <c r="BU36" s="32" t="str">
        <f t="shared" si="81"/>
        <v/>
      </c>
      <c r="BV36" s="70"/>
      <c r="BX36" s="70"/>
      <c r="BY36" s="32" t="str">
        <f t="shared" si="82"/>
        <v/>
      </c>
      <c r="BZ36" s="70"/>
      <c r="CA36" s="32" t="str">
        <f t="shared" si="83"/>
        <v/>
      </c>
      <c r="CB36" s="70"/>
      <c r="CC36" s="32" t="str">
        <f t="shared" si="84"/>
        <v/>
      </c>
      <c r="CD36" s="70">
        <v>0</v>
      </c>
      <c r="CE36" s="32">
        <f t="shared" si="85"/>
        <v>0</v>
      </c>
      <c r="CF36" s="70">
        <v>0</v>
      </c>
      <c r="CG36" s="32">
        <f t="shared" si="86"/>
        <v>0</v>
      </c>
      <c r="CH36" s="70"/>
      <c r="CI36" s="32" t="str">
        <f t="shared" si="87"/>
        <v/>
      </c>
      <c r="CJ36" s="70"/>
      <c r="CK36" s="32" t="str">
        <f t="shared" si="88"/>
        <v/>
      </c>
      <c r="CL36" s="70"/>
      <c r="CM36" s="32" t="str">
        <f t="shared" si="89"/>
        <v/>
      </c>
      <c r="CN36" s="70"/>
      <c r="CP36" s="70"/>
      <c r="CQ36" s="32" t="str">
        <f t="shared" si="90"/>
        <v/>
      </c>
      <c r="CR36" s="70"/>
      <c r="CS36" s="32" t="str">
        <f t="shared" si="91"/>
        <v/>
      </c>
      <c r="CT36" s="70"/>
      <c r="CV36" s="70"/>
      <c r="CW36" s="32" t="str">
        <f t="shared" si="92"/>
        <v/>
      </c>
      <c r="CX36" s="70"/>
      <c r="CY36" s="32" t="str">
        <f t="shared" si="93"/>
        <v/>
      </c>
      <c r="CZ36" s="70"/>
      <c r="DB36" s="70"/>
      <c r="DD36" s="70"/>
      <c r="DF36" s="70"/>
      <c r="DH36" s="70"/>
      <c r="DJ36" s="70"/>
      <c r="DL36" s="70"/>
      <c r="DN36" s="70"/>
      <c r="DO36" s="32" t="str">
        <f t="shared" si="94"/>
        <v/>
      </c>
      <c r="DP36" s="70"/>
      <c r="DQ36" s="32" t="str">
        <f t="shared" si="95"/>
        <v/>
      </c>
      <c r="DR36" s="70"/>
      <c r="DS36" s="32" t="str">
        <f t="shared" si="96"/>
        <v/>
      </c>
      <c r="DT36" s="70"/>
      <c r="DU36" s="32" t="str">
        <f t="shared" si="97"/>
        <v/>
      </c>
      <c r="DV36" s="70"/>
      <c r="DW36" s="32" t="str">
        <f t="shared" si="98"/>
        <v/>
      </c>
      <c r="DX36" s="70"/>
      <c r="DY36" s="32" t="str">
        <f t="shared" si="99"/>
        <v/>
      </c>
      <c r="DZ36" s="70"/>
      <c r="EB36" s="70">
        <v>0</v>
      </c>
      <c r="EC36" s="32">
        <f t="shared" si="100"/>
        <v>0</v>
      </c>
      <c r="ED36" s="70"/>
      <c r="EF36" s="70"/>
      <c r="EH36" s="70">
        <v>0</v>
      </c>
      <c r="EI36" s="32">
        <f t="shared" si="101"/>
        <v>0</v>
      </c>
      <c r="EJ36" s="70"/>
      <c r="EL36" s="70"/>
      <c r="EM36" s="32" t="str">
        <f t="shared" si="102"/>
        <v/>
      </c>
      <c r="EN36" s="70"/>
      <c r="EP36" s="70"/>
      <c r="EQ36" s="32" t="str">
        <f t="shared" si="103"/>
        <v/>
      </c>
      <c r="ER36" s="70"/>
      <c r="ES36" s="32" t="str">
        <f t="shared" si="104"/>
        <v/>
      </c>
      <c r="ET36" s="70"/>
      <c r="EU36" s="32" t="str">
        <f t="shared" si="105"/>
        <v/>
      </c>
      <c r="EV36" s="70"/>
      <c r="EW36" s="32" t="str">
        <f t="shared" si="106"/>
        <v/>
      </c>
      <c r="EX36" s="70"/>
      <c r="EY36" s="32" t="str">
        <f t="shared" si="107"/>
        <v/>
      </c>
      <c r="EZ36" s="70"/>
      <c r="FB36" s="70"/>
      <c r="FD36" s="70"/>
      <c r="FE36" s="32" t="str">
        <f t="shared" si="108"/>
        <v/>
      </c>
      <c r="FF36" s="70"/>
      <c r="FH36" s="70"/>
      <c r="FJ36" s="70"/>
      <c r="FL36" s="70">
        <v>0</v>
      </c>
      <c r="FM36" s="32">
        <f t="shared" si="109"/>
        <v>0</v>
      </c>
      <c r="FN36" s="70">
        <v>0</v>
      </c>
      <c r="FO36" s="32">
        <f t="shared" si="110"/>
        <v>0</v>
      </c>
      <c r="FP36" s="70">
        <v>0</v>
      </c>
      <c r="FQ36" s="32">
        <f t="shared" si="111"/>
        <v>0</v>
      </c>
      <c r="FR36" s="70">
        <v>0</v>
      </c>
      <c r="FS36" s="32">
        <f t="shared" si="112"/>
        <v>0</v>
      </c>
      <c r="FT36" s="70"/>
      <c r="FV36" s="70"/>
      <c r="FX36" s="70">
        <v>0</v>
      </c>
      <c r="FY36" s="32">
        <f t="shared" si="113"/>
        <v>0</v>
      </c>
      <c r="FZ36" s="70"/>
      <c r="GB36" s="70"/>
      <c r="GD36" s="70"/>
      <c r="GF36" s="70"/>
      <c r="GH36" s="70"/>
      <c r="GJ36" s="70"/>
      <c r="GL36" s="70"/>
      <c r="GN36" s="70"/>
      <c r="GP36" s="70"/>
      <c r="GR36" s="32"/>
      <c r="GS36" s="32"/>
    </row>
    <row r="37" spans="1:201" ht="12.75" customHeight="1">
      <c r="A37" s="1424" t="s">
        <v>149</v>
      </c>
      <c r="B37" s="1455">
        <f t="shared" si="57"/>
        <v>211.14669024</v>
      </c>
      <c r="C37" s="32">
        <f t="shared" si="58"/>
        <v>0.62551155211145659</v>
      </c>
      <c r="D37" s="70"/>
      <c r="E37" s="32" t="str">
        <f t="shared" si="59"/>
        <v/>
      </c>
      <c r="F37" s="70"/>
      <c r="H37" s="70"/>
      <c r="I37" s="32" t="str">
        <f t="shared" si="60"/>
        <v/>
      </c>
      <c r="J37" s="70"/>
      <c r="K37" s="32" t="str">
        <f t="shared" si="61"/>
        <v/>
      </c>
      <c r="L37" s="70"/>
      <c r="M37" s="32" t="str">
        <f t="shared" si="62"/>
        <v/>
      </c>
      <c r="N37" s="70"/>
      <c r="P37" s="70"/>
      <c r="Q37" s="32" t="str">
        <f t="shared" si="63"/>
        <v/>
      </c>
      <c r="R37" s="70"/>
      <c r="T37" s="70"/>
      <c r="U37" s="32" t="str">
        <f t="shared" si="64"/>
        <v/>
      </c>
      <c r="V37" s="70">
        <v>0</v>
      </c>
      <c r="W37" s="32">
        <f t="shared" si="65"/>
        <v>0</v>
      </c>
      <c r="X37" s="70"/>
      <c r="Y37" s="32" t="str">
        <f t="shared" si="66"/>
        <v/>
      </c>
      <c r="Z37" s="70"/>
      <c r="AA37" s="32" t="str">
        <f t="shared" si="67"/>
        <v/>
      </c>
      <c r="AB37" s="70"/>
      <c r="AD37" s="70"/>
      <c r="AF37" s="70">
        <v>0</v>
      </c>
      <c r="AG37" s="32">
        <f t="shared" si="68"/>
        <v>0</v>
      </c>
      <c r="AH37" s="70">
        <v>0</v>
      </c>
      <c r="AI37" s="32">
        <f t="shared" si="69"/>
        <v>0</v>
      </c>
      <c r="AJ37" s="70"/>
      <c r="AK37" s="32" t="str">
        <f t="shared" si="70"/>
        <v/>
      </c>
      <c r="AL37" s="70"/>
      <c r="AM37" s="32" t="str">
        <f t="shared" si="71"/>
        <v/>
      </c>
      <c r="AN37" s="70"/>
      <c r="AO37" s="32" t="str">
        <f t="shared" si="72"/>
        <v/>
      </c>
      <c r="AP37" s="70"/>
      <c r="AQ37" s="32" t="str">
        <f t="shared" si="73"/>
        <v/>
      </c>
      <c r="AR37" s="70"/>
      <c r="AS37" s="32" t="str">
        <f t="shared" si="74"/>
        <v/>
      </c>
      <c r="AT37" s="70"/>
      <c r="AU37" s="70"/>
      <c r="AV37" s="70">
        <v>0</v>
      </c>
      <c r="AW37" s="32">
        <f t="shared" si="75"/>
        <v>0</v>
      </c>
      <c r="AX37" s="70"/>
      <c r="AY37" s="70"/>
      <c r="BB37" s="70"/>
      <c r="BC37" s="32" t="str">
        <f t="shared" si="76"/>
        <v/>
      </c>
      <c r="BD37" s="70"/>
      <c r="BF37" s="70">
        <v>0</v>
      </c>
      <c r="BG37" s="32">
        <f t="shared" si="77"/>
        <v>0</v>
      </c>
      <c r="BH37" s="70"/>
      <c r="BI37" s="32" t="str">
        <f t="shared" si="78"/>
        <v/>
      </c>
      <c r="BJ37" s="70"/>
      <c r="BK37" s="32" t="str">
        <f t="shared" si="79"/>
        <v/>
      </c>
      <c r="BL37" s="70"/>
      <c r="BM37" s="32" t="str">
        <f t="shared" si="80"/>
        <v/>
      </c>
      <c r="BN37" s="70"/>
      <c r="BP37" s="70"/>
      <c r="BR37" s="70"/>
      <c r="BT37" s="70"/>
      <c r="BU37" s="32" t="str">
        <f t="shared" si="81"/>
        <v/>
      </c>
      <c r="BV37" s="70"/>
      <c r="BX37" s="70">
        <v>13.05876904</v>
      </c>
      <c r="BY37" s="32">
        <f t="shared" si="82"/>
        <v>2.8869055383930147</v>
      </c>
      <c r="BZ37" s="70"/>
      <c r="CA37" s="32" t="str">
        <f t="shared" si="83"/>
        <v/>
      </c>
      <c r="CB37" s="70"/>
      <c r="CC37" s="32" t="str">
        <f t="shared" si="84"/>
        <v/>
      </c>
      <c r="CD37" s="70">
        <v>0</v>
      </c>
      <c r="CE37" s="32">
        <f t="shared" si="85"/>
        <v>0</v>
      </c>
      <c r="CF37" s="70">
        <v>3.8279212</v>
      </c>
      <c r="CG37" s="32">
        <f t="shared" si="86"/>
        <v>0.49929470163106354</v>
      </c>
      <c r="CH37" s="70"/>
      <c r="CI37" s="32" t="str">
        <f t="shared" si="87"/>
        <v/>
      </c>
      <c r="CJ37" s="70"/>
      <c r="CK37" s="32" t="str">
        <f t="shared" si="88"/>
        <v/>
      </c>
      <c r="CL37" s="70"/>
      <c r="CM37" s="32" t="str">
        <f t="shared" si="89"/>
        <v/>
      </c>
      <c r="CN37" s="70"/>
      <c r="CP37" s="70"/>
      <c r="CQ37" s="32" t="str">
        <f t="shared" si="90"/>
        <v/>
      </c>
      <c r="CR37" s="70"/>
      <c r="CS37" s="32" t="str">
        <f t="shared" si="91"/>
        <v/>
      </c>
      <c r="CT37" s="70"/>
      <c r="CV37" s="70"/>
      <c r="CW37" s="32" t="str">
        <f t="shared" si="92"/>
        <v/>
      </c>
      <c r="CX37" s="70"/>
      <c r="CY37" s="32" t="str">
        <f t="shared" si="93"/>
        <v/>
      </c>
      <c r="CZ37" s="70"/>
      <c r="DB37" s="70"/>
      <c r="DD37" s="70"/>
      <c r="DF37" s="70"/>
      <c r="DH37" s="70"/>
      <c r="DJ37" s="70"/>
      <c r="DL37" s="70"/>
      <c r="DN37" s="70"/>
      <c r="DO37" s="32" t="str">
        <f t="shared" si="94"/>
        <v/>
      </c>
      <c r="DP37" s="70">
        <v>75.599999999999994</v>
      </c>
      <c r="DQ37" s="32">
        <f t="shared" si="95"/>
        <v>23.773584905660375</v>
      </c>
      <c r="DR37" s="70"/>
      <c r="DS37" s="32" t="str">
        <f t="shared" si="96"/>
        <v/>
      </c>
      <c r="DT37" s="70"/>
      <c r="DU37" s="32" t="str">
        <f t="shared" si="97"/>
        <v/>
      </c>
      <c r="DV37" s="70"/>
      <c r="DW37" s="32" t="str">
        <f t="shared" si="98"/>
        <v/>
      </c>
      <c r="DX37" s="70"/>
      <c r="DY37" s="32" t="str">
        <f t="shared" si="99"/>
        <v/>
      </c>
      <c r="DZ37" s="70"/>
      <c r="EB37" s="70">
        <v>118.66</v>
      </c>
      <c r="EC37" s="32">
        <f t="shared" si="100"/>
        <v>4.0450801789025856</v>
      </c>
      <c r="ED37" s="70"/>
      <c r="EF37" s="70"/>
      <c r="EH37" s="70">
        <v>0</v>
      </c>
      <c r="EI37" s="32">
        <f t="shared" si="101"/>
        <v>0</v>
      </c>
      <c r="EJ37" s="70"/>
      <c r="EL37" s="70"/>
      <c r="EM37" s="32" t="str">
        <f t="shared" si="102"/>
        <v/>
      </c>
      <c r="EN37" s="70"/>
      <c r="EP37" s="70"/>
      <c r="EQ37" s="32" t="str">
        <f t="shared" si="103"/>
        <v/>
      </c>
      <c r="ER37" s="70"/>
      <c r="ES37" s="32" t="str">
        <f t="shared" si="104"/>
        <v/>
      </c>
      <c r="ET37" s="70"/>
      <c r="EU37" s="32" t="str">
        <f t="shared" si="105"/>
        <v/>
      </c>
      <c r="EV37" s="70"/>
      <c r="EW37" s="32" t="str">
        <f t="shared" si="106"/>
        <v/>
      </c>
      <c r="EX37" s="70"/>
      <c r="EY37" s="32" t="str">
        <f t="shared" si="107"/>
        <v/>
      </c>
      <c r="EZ37" s="70"/>
      <c r="FB37" s="70"/>
      <c r="FD37" s="70"/>
      <c r="FE37" s="32" t="str">
        <f t="shared" si="108"/>
        <v/>
      </c>
      <c r="FF37" s="70"/>
      <c r="FH37" s="70"/>
      <c r="FJ37" s="70"/>
      <c r="FL37" s="70">
        <v>0</v>
      </c>
      <c r="FM37" s="32">
        <f t="shared" si="109"/>
        <v>0</v>
      </c>
      <c r="FN37" s="70">
        <v>0</v>
      </c>
      <c r="FO37" s="32">
        <f t="shared" si="110"/>
        <v>0</v>
      </c>
      <c r="FP37" s="70">
        <v>0</v>
      </c>
      <c r="FQ37" s="32">
        <f t="shared" si="111"/>
        <v>0</v>
      </c>
      <c r="FR37" s="70">
        <v>0</v>
      </c>
      <c r="FS37" s="32">
        <f t="shared" si="112"/>
        <v>0</v>
      </c>
      <c r="FT37" s="70"/>
      <c r="FV37" s="70"/>
      <c r="FX37" s="70">
        <v>0</v>
      </c>
      <c r="FY37" s="32">
        <f t="shared" si="113"/>
        <v>0</v>
      </c>
      <c r="FZ37" s="70"/>
      <c r="GB37" s="70"/>
      <c r="GD37" s="70"/>
      <c r="GF37" s="70"/>
      <c r="GH37" s="70"/>
      <c r="GJ37" s="70"/>
      <c r="GL37" s="70"/>
      <c r="GN37" s="70"/>
      <c r="GP37" s="70"/>
      <c r="GR37" s="32"/>
      <c r="GS37" s="32"/>
    </row>
    <row r="38" spans="1:201" ht="12.75" customHeight="1">
      <c r="A38" s="1424" t="s">
        <v>150</v>
      </c>
      <c r="B38" s="1455">
        <f t="shared" si="57"/>
        <v>4817.1646463699999</v>
      </c>
      <c r="C38" s="32">
        <f t="shared" si="58"/>
        <v>14.270610310312644</v>
      </c>
      <c r="D38" s="70"/>
      <c r="E38" s="32" t="str">
        <f t="shared" si="59"/>
        <v/>
      </c>
      <c r="F38" s="70"/>
      <c r="H38" s="70">
        <v>14.4</v>
      </c>
      <c r="I38" s="32">
        <f t="shared" si="60"/>
        <v>27.699232356573901</v>
      </c>
      <c r="J38" s="70">
        <v>47.7</v>
      </c>
      <c r="K38" s="32">
        <f t="shared" si="61"/>
        <v>34.233637940344302</v>
      </c>
      <c r="L38" s="70"/>
      <c r="M38" s="32" t="str">
        <f t="shared" si="62"/>
        <v/>
      </c>
      <c r="N38" s="70"/>
      <c r="P38" s="70">
        <v>0.03</v>
      </c>
      <c r="Q38" s="32">
        <f t="shared" si="63"/>
        <v>100</v>
      </c>
      <c r="R38" s="70"/>
      <c r="T38" s="70">
        <v>133.4</v>
      </c>
      <c r="U38" s="32">
        <f t="shared" si="64"/>
        <v>17.363009241181832</v>
      </c>
      <c r="V38" s="70">
        <v>0</v>
      </c>
      <c r="W38" s="32">
        <f t="shared" si="65"/>
        <v>0</v>
      </c>
      <c r="X38" s="70">
        <v>27</v>
      </c>
      <c r="Y38" s="32">
        <f t="shared" si="66"/>
        <v>2.5835070253014694</v>
      </c>
      <c r="Z38" s="70"/>
      <c r="AA38" s="32" t="str">
        <f t="shared" si="67"/>
        <v/>
      </c>
      <c r="AB38" s="70"/>
      <c r="AD38" s="70"/>
      <c r="AF38" s="70">
        <v>0</v>
      </c>
      <c r="AG38" s="32">
        <f t="shared" si="68"/>
        <v>0</v>
      </c>
      <c r="AH38" s="70">
        <v>3.2</v>
      </c>
      <c r="AI38" s="32">
        <f t="shared" si="69"/>
        <v>5.7866184448462938</v>
      </c>
      <c r="AJ38" s="70"/>
      <c r="AK38" s="32" t="str">
        <f t="shared" si="70"/>
        <v/>
      </c>
      <c r="AL38" s="70">
        <v>7.52</v>
      </c>
      <c r="AM38" s="32">
        <f t="shared" si="71"/>
        <v>30.164460489370239</v>
      </c>
      <c r="AN38" s="70">
        <v>188.72</v>
      </c>
      <c r="AO38" s="32">
        <f t="shared" si="72"/>
        <v>3.8764673862807726</v>
      </c>
      <c r="AP38" s="70">
        <v>0.46</v>
      </c>
      <c r="AQ38" s="32">
        <f t="shared" si="73"/>
        <v>1.1651469098277607</v>
      </c>
      <c r="AR38" s="70">
        <v>8.92</v>
      </c>
      <c r="AS38" s="32">
        <f t="shared" si="74"/>
        <v>2.1511081100634235</v>
      </c>
      <c r="AT38" s="70"/>
      <c r="AU38" s="70"/>
      <c r="AV38" s="70">
        <v>0</v>
      </c>
      <c r="AW38" s="32">
        <f t="shared" si="75"/>
        <v>0</v>
      </c>
      <c r="AX38" s="70"/>
      <c r="AY38" s="70"/>
      <c r="BB38" s="70"/>
      <c r="BC38" s="32" t="str">
        <f t="shared" si="76"/>
        <v/>
      </c>
      <c r="BD38" s="70"/>
      <c r="BF38" s="70">
        <v>15.82</v>
      </c>
      <c r="BG38" s="32">
        <f t="shared" si="77"/>
        <v>4.6431087109650155</v>
      </c>
      <c r="BH38" s="70"/>
      <c r="BI38" s="32" t="str">
        <f t="shared" si="78"/>
        <v/>
      </c>
      <c r="BJ38" s="70"/>
      <c r="BK38" s="32" t="str">
        <f t="shared" si="79"/>
        <v/>
      </c>
      <c r="BL38" s="70"/>
      <c r="BM38" s="32" t="str">
        <f t="shared" si="80"/>
        <v/>
      </c>
      <c r="BN38" s="70"/>
      <c r="BP38" s="70"/>
      <c r="BR38" s="70"/>
      <c r="BT38" s="70"/>
      <c r="BU38" s="32" t="str">
        <f t="shared" si="81"/>
        <v/>
      </c>
      <c r="BV38" s="70"/>
      <c r="BX38" s="70">
        <v>12.372106650000001</v>
      </c>
      <c r="BY38" s="32">
        <f t="shared" si="82"/>
        <v>2.7351049015469879</v>
      </c>
      <c r="BZ38" s="70">
        <v>8.8506856700000007</v>
      </c>
      <c r="CA38" s="32">
        <f t="shared" si="83"/>
        <v>5.2886772797832968</v>
      </c>
      <c r="CB38" s="70">
        <v>2.976909</v>
      </c>
      <c r="CC38" s="32">
        <f t="shared" si="84"/>
        <v>20.614489846412852</v>
      </c>
      <c r="CD38" s="70">
        <v>0</v>
      </c>
      <c r="CE38" s="32">
        <f t="shared" si="85"/>
        <v>0</v>
      </c>
      <c r="CF38" s="70">
        <v>7.6800980499999998</v>
      </c>
      <c r="CG38" s="32">
        <f t="shared" si="86"/>
        <v>1.0017531877019994</v>
      </c>
      <c r="CH38" s="70"/>
      <c r="CI38" s="32" t="str">
        <f t="shared" si="87"/>
        <v/>
      </c>
      <c r="CJ38" s="70"/>
      <c r="CK38" s="32" t="str">
        <f t="shared" si="88"/>
        <v/>
      </c>
      <c r="CL38" s="70"/>
      <c r="CM38" s="32" t="str">
        <f t="shared" si="89"/>
        <v/>
      </c>
      <c r="CN38" s="70"/>
      <c r="CP38" s="70"/>
      <c r="CQ38" s="32" t="str">
        <f t="shared" si="90"/>
        <v/>
      </c>
      <c r="CR38" s="70">
        <v>0.02</v>
      </c>
      <c r="CS38" s="32">
        <f t="shared" si="91"/>
        <v>3.3355570380253503E-2</v>
      </c>
      <c r="CT38" s="70"/>
      <c r="CV38" s="70"/>
      <c r="CW38" s="32" t="str">
        <f t="shared" si="92"/>
        <v/>
      </c>
      <c r="CX38" s="70"/>
      <c r="CY38" s="32" t="str">
        <f t="shared" si="93"/>
        <v/>
      </c>
      <c r="CZ38" s="70"/>
      <c r="DB38" s="70"/>
      <c r="DD38" s="70"/>
      <c r="DF38" s="70"/>
      <c r="DH38" s="70"/>
      <c r="DJ38" s="70"/>
      <c r="DL38" s="70"/>
      <c r="DN38" s="70">
        <v>1648.2</v>
      </c>
      <c r="DO38" s="32">
        <f t="shared" si="94"/>
        <v>54.702953866578163</v>
      </c>
      <c r="DP38" s="70">
        <v>130.4</v>
      </c>
      <c r="DQ38" s="32">
        <f t="shared" si="95"/>
        <v>41.0062893081761</v>
      </c>
      <c r="DR38" s="70">
        <v>111.7</v>
      </c>
      <c r="DS38" s="32">
        <f t="shared" si="96"/>
        <v>17.978432319330437</v>
      </c>
      <c r="DT38" s="70">
        <v>29.2</v>
      </c>
      <c r="DU38" s="32">
        <f t="shared" si="97"/>
        <v>9.4367062017257535</v>
      </c>
      <c r="DV38" s="70">
        <v>12.6</v>
      </c>
      <c r="DW38" s="32">
        <f t="shared" si="98"/>
        <v>6.9651741293532341</v>
      </c>
      <c r="DX38" s="70"/>
      <c r="DY38" s="32" t="str">
        <f t="shared" si="99"/>
        <v/>
      </c>
      <c r="DZ38" s="70"/>
      <c r="EB38" s="70">
        <v>155.21</v>
      </c>
      <c r="EC38" s="32">
        <f t="shared" si="100"/>
        <v>5.2910575979055308</v>
      </c>
      <c r="ED38" s="70"/>
      <c r="EF38" s="70"/>
      <c r="EH38" s="70">
        <v>458.3</v>
      </c>
      <c r="EI38" s="32">
        <f t="shared" si="101"/>
        <v>17.597818991667626</v>
      </c>
      <c r="EJ38" s="70"/>
      <c r="EL38" s="70"/>
      <c r="EM38" s="32" t="str">
        <f t="shared" si="102"/>
        <v/>
      </c>
      <c r="EN38" s="70"/>
      <c r="EP38" s="70">
        <v>70.8</v>
      </c>
      <c r="EQ38" s="32">
        <f t="shared" si="103"/>
        <v>15.431560592850916</v>
      </c>
      <c r="ER38" s="70">
        <v>184.9</v>
      </c>
      <c r="ES38" s="32">
        <f t="shared" si="104"/>
        <v>33.51459126336777</v>
      </c>
      <c r="ET38" s="70">
        <v>52</v>
      </c>
      <c r="EU38" s="32">
        <f t="shared" si="105"/>
        <v>8.5808580858085808</v>
      </c>
      <c r="EV38" s="70">
        <v>230.7</v>
      </c>
      <c r="EW38" s="32">
        <f t="shared" si="106"/>
        <v>40.802971347718433</v>
      </c>
      <c r="EX38" s="70">
        <v>15.5</v>
      </c>
      <c r="EY38" s="32">
        <f t="shared" si="107"/>
        <v>40.575916230366488</v>
      </c>
      <c r="EZ38" s="70"/>
      <c r="FB38" s="70"/>
      <c r="FD38" s="70">
        <v>1060</v>
      </c>
      <c r="FE38" s="32">
        <f t="shared" si="108"/>
        <v>36.422361955812114</v>
      </c>
      <c r="FF38" s="70"/>
      <c r="FH38" s="70"/>
      <c r="FJ38" s="70"/>
      <c r="FL38" s="70">
        <v>0</v>
      </c>
      <c r="FM38" s="32">
        <f t="shared" si="109"/>
        <v>0</v>
      </c>
      <c r="FN38" s="70">
        <v>0</v>
      </c>
      <c r="FO38" s="32">
        <f t="shared" si="110"/>
        <v>0</v>
      </c>
      <c r="FP38" s="70">
        <v>166.95184699999999</v>
      </c>
      <c r="FQ38" s="32">
        <f t="shared" si="111"/>
        <v>8.620803242931947</v>
      </c>
      <c r="FR38" s="70">
        <v>11.632999999999999</v>
      </c>
      <c r="FS38" s="32">
        <f t="shared" si="112"/>
        <v>2.7769857969291332</v>
      </c>
      <c r="FT38" s="70"/>
      <c r="FV38" s="70"/>
      <c r="FX38" s="70">
        <v>0</v>
      </c>
      <c r="FY38" s="32">
        <f t="shared" si="113"/>
        <v>0</v>
      </c>
      <c r="FZ38" s="70"/>
      <c r="GB38" s="70"/>
      <c r="GD38" s="70"/>
      <c r="GF38" s="70"/>
      <c r="GH38" s="70"/>
      <c r="GJ38" s="70"/>
      <c r="GL38" s="70"/>
      <c r="GN38" s="70"/>
      <c r="GP38" s="70"/>
    </row>
    <row r="39" spans="1:201" ht="12.75" customHeight="1">
      <c r="A39" s="1424" t="s">
        <v>283</v>
      </c>
      <c r="B39" s="1455">
        <f t="shared" si="57"/>
        <v>2957.1488510099998</v>
      </c>
      <c r="C39" s="32">
        <f t="shared" si="58"/>
        <v>8.7604061684195855</v>
      </c>
      <c r="D39" s="70">
        <v>5.59</v>
      </c>
      <c r="E39" s="32">
        <f t="shared" si="59"/>
        <v>3.5071208984252458</v>
      </c>
      <c r="F39" s="70"/>
      <c r="H39" s="70">
        <v>0.51459999999999995</v>
      </c>
      <c r="I39" s="32">
        <f t="shared" si="60"/>
        <v>0.98986284518700873</v>
      </c>
      <c r="J39" s="70">
        <v>10.7</v>
      </c>
      <c r="K39" s="32">
        <f t="shared" si="61"/>
        <v>7.6792437308529138</v>
      </c>
      <c r="L39" s="70"/>
      <c r="M39" s="32" t="str">
        <f t="shared" si="62"/>
        <v/>
      </c>
      <c r="N39" s="70"/>
      <c r="P39" s="70"/>
      <c r="Q39" s="32" t="str">
        <f t="shared" si="63"/>
        <v/>
      </c>
      <c r="R39" s="70"/>
      <c r="T39" s="70">
        <v>46.3</v>
      </c>
      <c r="U39" s="32">
        <f t="shared" si="64"/>
        <v>6.0262918130938434</v>
      </c>
      <c r="V39" s="70">
        <v>46</v>
      </c>
      <c r="W39" s="32">
        <f t="shared" si="65"/>
        <v>37.735849056603769</v>
      </c>
      <c r="X39" s="70"/>
      <c r="Y39" s="32" t="str">
        <f t="shared" si="66"/>
        <v/>
      </c>
      <c r="Z39" s="70">
        <v>4.25</v>
      </c>
      <c r="AA39" s="32">
        <f t="shared" si="67"/>
        <v>28.774542992552472</v>
      </c>
      <c r="AB39" s="70"/>
      <c r="AD39" s="70"/>
      <c r="AF39" s="70">
        <v>5.2</v>
      </c>
      <c r="AG39" s="32">
        <f t="shared" si="68"/>
        <v>9.5940959409594093</v>
      </c>
      <c r="AH39" s="70">
        <v>23.2</v>
      </c>
      <c r="AI39" s="32">
        <f t="shared" si="69"/>
        <v>41.952983725135624</v>
      </c>
      <c r="AJ39" s="70">
        <v>25.61</v>
      </c>
      <c r="AK39" s="32">
        <f t="shared" si="70"/>
        <v>12.460468058191019</v>
      </c>
      <c r="AL39" s="70">
        <v>1.32</v>
      </c>
      <c r="AM39" s="32">
        <f t="shared" si="71"/>
        <v>5.29482551143201</v>
      </c>
      <c r="AN39" s="70">
        <v>980.74</v>
      </c>
      <c r="AO39" s="32">
        <f t="shared" si="72"/>
        <v>20.145223741103248</v>
      </c>
      <c r="AP39" s="70">
        <v>15.48</v>
      </c>
      <c r="AQ39" s="32">
        <f t="shared" si="73"/>
        <v>39.209726443768993</v>
      </c>
      <c r="AR39" s="70">
        <v>135.01</v>
      </c>
      <c r="AS39" s="32">
        <f t="shared" si="74"/>
        <v>32.558419948392689</v>
      </c>
      <c r="AT39" s="70"/>
      <c r="AU39" s="70"/>
      <c r="AV39" s="70">
        <v>8.503662910000001</v>
      </c>
      <c r="AW39" s="32">
        <f t="shared" si="75"/>
        <v>83.00574715667959</v>
      </c>
      <c r="AX39" s="70"/>
      <c r="AY39" s="70"/>
      <c r="BB39" s="70">
        <v>16.07</v>
      </c>
      <c r="BC39" s="32">
        <f t="shared" si="76"/>
        <v>3.5329551950050568</v>
      </c>
      <c r="BD39" s="70"/>
      <c r="BF39" s="70">
        <v>70.98</v>
      </c>
      <c r="BG39" s="32">
        <f t="shared" si="77"/>
        <v>20.83235501291383</v>
      </c>
      <c r="BH39" s="70"/>
      <c r="BI39" s="32" t="str">
        <f t="shared" si="78"/>
        <v/>
      </c>
      <c r="BJ39" s="70"/>
      <c r="BK39" s="32" t="str">
        <f t="shared" si="79"/>
        <v/>
      </c>
      <c r="BL39" s="70"/>
      <c r="BM39" s="32" t="str">
        <f t="shared" si="80"/>
        <v/>
      </c>
      <c r="BN39" s="70"/>
      <c r="BP39" s="70"/>
      <c r="BR39" s="70"/>
      <c r="BT39" s="70">
        <v>42.4</v>
      </c>
      <c r="BU39" s="32">
        <f t="shared" si="81"/>
        <v>4.2655935613682088</v>
      </c>
      <c r="BV39" s="70"/>
      <c r="BX39" s="70"/>
      <c r="BY39" s="32" t="str">
        <f t="shared" si="82"/>
        <v/>
      </c>
      <c r="BZ39" s="70"/>
      <c r="CA39" s="32" t="str">
        <f t="shared" si="83"/>
        <v/>
      </c>
      <c r="CB39" s="70"/>
      <c r="CC39" s="32" t="str">
        <f t="shared" si="84"/>
        <v/>
      </c>
      <c r="CD39" s="70">
        <v>224.5726181</v>
      </c>
      <c r="CE39" s="32">
        <f t="shared" si="85"/>
        <v>16.873432069631622</v>
      </c>
      <c r="CF39" s="70"/>
      <c r="CG39" s="32" t="str">
        <f t="shared" si="86"/>
        <v/>
      </c>
      <c r="CH39" s="70">
        <v>0.53</v>
      </c>
      <c r="CI39" s="32">
        <f t="shared" si="87"/>
        <v>17.096774193548388</v>
      </c>
      <c r="CJ39" s="70">
        <v>33.36</v>
      </c>
      <c r="CK39" s="32">
        <f t="shared" si="88"/>
        <v>39.404677533664071</v>
      </c>
      <c r="CL39" s="70">
        <v>4.99</v>
      </c>
      <c r="CM39" s="32">
        <f t="shared" si="89"/>
        <v>8.666203542896838</v>
      </c>
      <c r="CN39" s="70"/>
      <c r="CP39" s="70">
        <v>8.18</v>
      </c>
      <c r="CQ39" s="32">
        <f t="shared" si="90"/>
        <v>71.006944444444443</v>
      </c>
      <c r="CR39" s="70">
        <v>25.56</v>
      </c>
      <c r="CS39" s="32">
        <f t="shared" si="91"/>
        <v>42.628418945963972</v>
      </c>
      <c r="CT39" s="70"/>
      <c r="CV39" s="70"/>
      <c r="CW39" s="32" t="str">
        <f t="shared" si="92"/>
        <v/>
      </c>
      <c r="CX39" s="70"/>
      <c r="CY39" s="32" t="str">
        <f t="shared" si="93"/>
        <v/>
      </c>
      <c r="CZ39" s="70"/>
      <c r="DB39" s="70"/>
      <c r="DD39" s="70"/>
      <c r="DF39" s="70"/>
      <c r="DH39" s="70"/>
      <c r="DJ39" s="70"/>
      <c r="DL39" s="70"/>
      <c r="DN39" s="70">
        <v>362.2</v>
      </c>
      <c r="DO39" s="32">
        <f t="shared" si="94"/>
        <v>12.021241287753069</v>
      </c>
      <c r="DP39" s="70">
        <v>14.4</v>
      </c>
      <c r="DQ39" s="32">
        <f t="shared" si="95"/>
        <v>4.5283018867924536</v>
      </c>
      <c r="DR39" s="70">
        <v>63.2</v>
      </c>
      <c r="DS39" s="32">
        <f t="shared" si="96"/>
        <v>10.172219539674876</v>
      </c>
      <c r="DT39" s="70">
        <v>34.6</v>
      </c>
      <c r="DU39" s="32">
        <f t="shared" si="97"/>
        <v>11.181850499305174</v>
      </c>
      <c r="DV39" s="70">
        <v>14</v>
      </c>
      <c r="DW39" s="32">
        <f t="shared" si="98"/>
        <v>7.739082365948037</v>
      </c>
      <c r="DX39" s="70">
        <v>0.2</v>
      </c>
      <c r="DY39" s="32">
        <f t="shared" si="99"/>
        <v>7.8431372549019622</v>
      </c>
      <c r="DZ39" s="70"/>
      <c r="EB39" s="70">
        <v>2.14</v>
      </c>
      <c r="EC39" s="32">
        <f t="shared" si="100"/>
        <v>7.2951892658448786E-2</v>
      </c>
      <c r="ED39" s="70"/>
      <c r="EF39" s="70"/>
      <c r="EH39" s="70">
        <v>0</v>
      </c>
      <c r="EI39" s="32">
        <f t="shared" si="101"/>
        <v>0</v>
      </c>
      <c r="EJ39" s="70"/>
      <c r="EL39" s="70">
        <v>1.4</v>
      </c>
      <c r="EM39" s="32">
        <f t="shared" si="102"/>
        <v>100</v>
      </c>
      <c r="EN39" s="70"/>
      <c r="EP39" s="70">
        <v>41.8</v>
      </c>
      <c r="EQ39" s="32">
        <f t="shared" si="103"/>
        <v>9.1107236268526588</v>
      </c>
      <c r="ER39" s="70">
        <v>90.3</v>
      </c>
      <c r="ES39" s="32">
        <f t="shared" si="104"/>
        <v>16.36759108210984</v>
      </c>
      <c r="ET39" s="70">
        <v>42.7</v>
      </c>
      <c r="EU39" s="32">
        <f t="shared" si="105"/>
        <v>7.0462046204620457</v>
      </c>
      <c r="EV39" s="70">
        <v>14.8</v>
      </c>
      <c r="EW39" s="32">
        <f t="shared" si="106"/>
        <v>2.6176158471878317</v>
      </c>
      <c r="EX39" s="70">
        <v>6.9</v>
      </c>
      <c r="EY39" s="32">
        <f t="shared" si="107"/>
        <v>18.062827225130889</v>
      </c>
      <c r="EZ39" s="70"/>
      <c r="FB39" s="70"/>
      <c r="FD39" s="70">
        <v>160</v>
      </c>
      <c r="FE39" s="32">
        <f t="shared" si="108"/>
        <v>5.4977150121980545</v>
      </c>
      <c r="FF39" s="70"/>
      <c r="FH39" s="70"/>
      <c r="FJ39" s="70"/>
      <c r="FL39" s="70">
        <v>143.19999999999999</v>
      </c>
      <c r="FM39" s="32">
        <f t="shared" si="109"/>
        <v>56.139470516977084</v>
      </c>
      <c r="FN39" s="70">
        <v>6.911753</v>
      </c>
      <c r="FO39" s="32">
        <f t="shared" si="110"/>
        <v>14.882006576135531</v>
      </c>
      <c r="FP39" s="70">
        <v>174.159718</v>
      </c>
      <c r="FQ39" s="32">
        <f t="shared" si="111"/>
        <v>8.9929922232157971</v>
      </c>
      <c r="FR39" s="70">
        <v>49.176499</v>
      </c>
      <c r="FS39" s="32">
        <f t="shared" si="112"/>
        <v>11.739227994988372</v>
      </c>
      <c r="FT39" s="70"/>
      <c r="FV39" s="70"/>
      <c r="FX39" s="70"/>
      <c r="FY39" s="32" t="str">
        <f t="shared" si="113"/>
        <v/>
      </c>
      <c r="FZ39" s="70"/>
      <c r="GB39" s="70"/>
      <c r="GD39" s="70"/>
      <c r="GF39" s="70"/>
      <c r="GH39" s="70"/>
      <c r="GJ39" s="70"/>
      <c r="GL39" s="70"/>
      <c r="GN39" s="70"/>
      <c r="GP39" s="70"/>
    </row>
    <row r="40" spans="1:201" ht="12.75" customHeight="1">
      <c r="A40" s="1424" t="s">
        <v>153</v>
      </c>
      <c r="B40" s="1455">
        <f t="shared" si="57"/>
        <v>3424.2375581699998</v>
      </c>
      <c r="C40" s="32">
        <f t="shared" si="58"/>
        <v>10.144133196569022</v>
      </c>
      <c r="D40" s="70"/>
      <c r="E40" s="32" t="str">
        <f t="shared" si="59"/>
        <v/>
      </c>
      <c r="F40" s="70"/>
      <c r="H40" s="70"/>
      <c r="I40" s="32" t="str">
        <f t="shared" si="60"/>
        <v/>
      </c>
      <c r="J40" s="70"/>
      <c r="K40" s="32" t="str">
        <f t="shared" si="61"/>
        <v/>
      </c>
      <c r="L40" s="70"/>
      <c r="M40" s="32" t="str">
        <f t="shared" si="62"/>
        <v/>
      </c>
      <c r="N40" s="70"/>
      <c r="P40" s="70"/>
      <c r="Q40" s="32" t="str">
        <f t="shared" si="63"/>
        <v/>
      </c>
      <c r="R40" s="70"/>
      <c r="T40" s="70"/>
      <c r="U40" s="32" t="str">
        <f t="shared" si="64"/>
        <v/>
      </c>
      <c r="V40" s="70">
        <v>0</v>
      </c>
      <c r="W40" s="32">
        <f t="shared" si="65"/>
        <v>0</v>
      </c>
      <c r="X40" s="70">
        <v>95.231423000000007</v>
      </c>
      <c r="Y40" s="32">
        <f t="shared" si="66"/>
        <v>9.1122611240724432</v>
      </c>
      <c r="Z40" s="70"/>
      <c r="AA40" s="32" t="str">
        <f t="shared" si="67"/>
        <v/>
      </c>
      <c r="AB40" s="70"/>
      <c r="AD40" s="70"/>
      <c r="AF40" s="70">
        <v>0</v>
      </c>
      <c r="AG40" s="32">
        <f t="shared" si="68"/>
        <v>0</v>
      </c>
      <c r="AH40" s="70">
        <v>0</v>
      </c>
      <c r="AI40" s="32">
        <f t="shared" si="69"/>
        <v>0</v>
      </c>
      <c r="AJ40" s="70"/>
      <c r="AK40" s="32" t="str">
        <f t="shared" si="70"/>
        <v/>
      </c>
      <c r="AL40" s="70">
        <v>10.36</v>
      </c>
      <c r="AM40" s="32">
        <f t="shared" si="71"/>
        <v>41.556357801845166</v>
      </c>
      <c r="AN40" s="70">
        <v>449.34</v>
      </c>
      <c r="AO40" s="32">
        <f t="shared" si="72"/>
        <v>9.2298211919849624</v>
      </c>
      <c r="AP40" s="70">
        <v>6.68</v>
      </c>
      <c r="AQ40" s="32">
        <f t="shared" si="73"/>
        <v>16.919959473150961</v>
      </c>
      <c r="AR40" s="70">
        <v>25.88</v>
      </c>
      <c r="AS40" s="32">
        <f t="shared" si="74"/>
        <v>6.2411073865965694</v>
      </c>
      <c r="AT40" s="70"/>
      <c r="AU40" s="70"/>
      <c r="AV40" s="70">
        <v>0</v>
      </c>
      <c r="AW40" s="32">
        <f t="shared" si="75"/>
        <v>0</v>
      </c>
      <c r="AX40" s="70"/>
      <c r="AY40" s="70"/>
      <c r="BB40" s="70"/>
      <c r="BC40" s="32" t="str">
        <f t="shared" si="76"/>
        <v/>
      </c>
      <c r="BD40" s="70"/>
      <c r="BF40" s="70">
        <v>72.41</v>
      </c>
      <c r="BG40" s="32">
        <f t="shared" si="77"/>
        <v>21.252054472880953</v>
      </c>
      <c r="BH40" s="70"/>
      <c r="BI40" s="32" t="str">
        <f t="shared" si="78"/>
        <v/>
      </c>
      <c r="BJ40" s="70"/>
      <c r="BK40" s="32" t="str">
        <f t="shared" si="79"/>
        <v/>
      </c>
      <c r="BL40" s="70"/>
      <c r="BM40" s="32" t="str">
        <f t="shared" si="80"/>
        <v/>
      </c>
      <c r="BN40" s="70"/>
      <c r="BP40" s="70"/>
      <c r="BR40" s="70"/>
      <c r="BT40" s="70"/>
      <c r="BU40" s="32" t="str">
        <f t="shared" si="81"/>
        <v/>
      </c>
      <c r="BV40" s="70"/>
      <c r="BX40" s="70">
        <v>106.42465965000001</v>
      </c>
      <c r="BY40" s="32">
        <f t="shared" si="82"/>
        <v>23.527327761451598</v>
      </c>
      <c r="BZ40" s="70">
        <v>56.678757709999992</v>
      </c>
      <c r="CA40" s="32">
        <f t="shared" si="83"/>
        <v>33.86807184479067</v>
      </c>
      <c r="CB40" s="70"/>
      <c r="CC40" s="32" t="str">
        <f t="shared" si="84"/>
        <v/>
      </c>
      <c r="CD40" s="70">
        <v>0</v>
      </c>
      <c r="CE40" s="32">
        <f t="shared" si="85"/>
        <v>0</v>
      </c>
      <c r="CF40" s="70">
        <v>395.65001698000003</v>
      </c>
      <c r="CG40" s="32">
        <f t="shared" si="86"/>
        <v>51.60658928359193</v>
      </c>
      <c r="CH40" s="70">
        <v>1.54</v>
      </c>
      <c r="CI40" s="32">
        <f t="shared" si="87"/>
        <v>49.677419354838712</v>
      </c>
      <c r="CJ40" s="70"/>
      <c r="CK40" s="32" t="str">
        <f t="shared" si="88"/>
        <v/>
      </c>
      <c r="CL40" s="70">
        <v>18.18</v>
      </c>
      <c r="CM40" s="32">
        <f t="shared" si="89"/>
        <v>31.573463007988884</v>
      </c>
      <c r="CN40" s="70"/>
      <c r="CP40" s="70"/>
      <c r="CQ40" s="32" t="str">
        <f t="shared" si="90"/>
        <v/>
      </c>
      <c r="CR40" s="70"/>
      <c r="CS40" s="32" t="str">
        <f t="shared" si="91"/>
        <v/>
      </c>
      <c r="CT40" s="70"/>
      <c r="CV40" s="70">
        <v>86.765000000000001</v>
      </c>
      <c r="CW40" s="32">
        <f t="shared" si="92"/>
        <v>11.685144183891699</v>
      </c>
      <c r="CX40" s="70">
        <v>648.33199999999999</v>
      </c>
      <c r="CY40" s="32">
        <f t="shared" si="93"/>
        <v>41.566538120013206</v>
      </c>
      <c r="CZ40" s="70"/>
      <c r="DB40" s="70"/>
      <c r="DD40" s="70"/>
      <c r="DF40" s="70"/>
      <c r="DH40" s="70"/>
      <c r="DJ40" s="70"/>
      <c r="DL40" s="70"/>
      <c r="DN40" s="70"/>
      <c r="DO40" s="32" t="str">
        <f t="shared" si="94"/>
        <v/>
      </c>
      <c r="DP40" s="70"/>
      <c r="DQ40" s="32" t="str">
        <f t="shared" si="95"/>
        <v/>
      </c>
      <c r="DR40" s="70"/>
      <c r="DS40" s="32" t="str">
        <f t="shared" si="96"/>
        <v/>
      </c>
      <c r="DT40" s="70">
        <v>5</v>
      </c>
      <c r="DU40" s="32">
        <f t="shared" si="97"/>
        <v>1.6158743496105743</v>
      </c>
      <c r="DV40" s="70">
        <v>1</v>
      </c>
      <c r="DW40" s="32">
        <f t="shared" si="98"/>
        <v>0.55279159756771701</v>
      </c>
      <c r="DX40" s="70"/>
      <c r="DY40" s="32" t="str">
        <f t="shared" si="99"/>
        <v/>
      </c>
      <c r="DZ40" s="70"/>
      <c r="EB40" s="70">
        <v>745.82</v>
      </c>
      <c r="EC40" s="32">
        <f t="shared" si="100"/>
        <v>25.424757281553401</v>
      </c>
      <c r="ED40" s="70"/>
      <c r="EF40" s="70"/>
      <c r="EH40" s="70">
        <v>0</v>
      </c>
      <c r="EI40" s="32">
        <f t="shared" si="101"/>
        <v>0</v>
      </c>
      <c r="EJ40" s="70"/>
      <c r="EL40" s="70"/>
      <c r="EM40" s="32" t="str">
        <f t="shared" si="102"/>
        <v/>
      </c>
      <c r="EN40" s="70"/>
      <c r="EP40" s="70"/>
      <c r="EQ40" s="32" t="str">
        <f t="shared" si="103"/>
        <v/>
      </c>
      <c r="ER40" s="70">
        <v>59.7</v>
      </c>
      <c r="ES40" s="32">
        <f t="shared" si="104"/>
        <v>10.821098423056007</v>
      </c>
      <c r="ET40" s="70">
        <v>3.2</v>
      </c>
      <c r="EU40" s="32">
        <f t="shared" si="105"/>
        <v>0.528052805280528</v>
      </c>
      <c r="EV40" s="70"/>
      <c r="EW40" s="32" t="str">
        <f t="shared" si="106"/>
        <v/>
      </c>
      <c r="EX40" s="70">
        <v>2.9</v>
      </c>
      <c r="EY40" s="32">
        <f t="shared" si="107"/>
        <v>7.5916230366492146</v>
      </c>
      <c r="EZ40" s="70"/>
      <c r="FB40" s="70"/>
      <c r="FD40" s="70">
        <v>296</v>
      </c>
      <c r="FE40" s="32">
        <f t="shared" si="108"/>
        <v>10.170772772566401</v>
      </c>
      <c r="FF40" s="70"/>
      <c r="FH40" s="70"/>
      <c r="FJ40" s="70"/>
      <c r="FL40" s="70">
        <v>0</v>
      </c>
      <c r="FM40" s="32">
        <f t="shared" si="109"/>
        <v>0</v>
      </c>
      <c r="FN40" s="70">
        <v>8.0919419999999995</v>
      </c>
      <c r="FO40" s="32">
        <f t="shared" si="110"/>
        <v>17.423124648364503</v>
      </c>
      <c r="FP40" s="70">
        <v>105.256438</v>
      </c>
      <c r="FQ40" s="32">
        <f t="shared" si="111"/>
        <v>5.4350704011670237</v>
      </c>
      <c r="FR40" s="70">
        <v>90.790800000000004</v>
      </c>
      <c r="FS40" s="32">
        <f t="shared" si="112"/>
        <v>21.673236662239624</v>
      </c>
      <c r="FT40" s="70"/>
      <c r="FV40" s="70"/>
      <c r="FX40" s="70">
        <v>133.00652083</v>
      </c>
      <c r="FY40" s="32">
        <f t="shared" si="113"/>
        <v>51.658809444730913</v>
      </c>
      <c r="FZ40" s="70"/>
      <c r="GB40" s="70"/>
      <c r="GD40" s="70"/>
      <c r="GF40" s="70"/>
      <c r="GH40" s="70"/>
      <c r="GJ40" s="70"/>
      <c r="GL40" s="70"/>
      <c r="GN40" s="70"/>
      <c r="GP40" s="70"/>
    </row>
    <row r="41" spans="1:201" ht="12.75" customHeight="1" thickBot="1">
      <c r="A41" s="1424" t="s">
        <v>155</v>
      </c>
      <c r="B41" s="1455">
        <f t="shared" si="57"/>
        <v>1884.4054516099998</v>
      </c>
      <c r="C41" s="32">
        <f t="shared" si="58"/>
        <v>5.5824572836262387</v>
      </c>
      <c r="D41" s="70"/>
      <c r="E41" s="32" t="str">
        <f t="shared" si="59"/>
        <v/>
      </c>
      <c r="F41" s="70"/>
      <c r="H41" s="70"/>
      <c r="I41" s="32" t="str">
        <f t="shared" si="60"/>
        <v/>
      </c>
      <c r="J41" s="70">
        <v>0</v>
      </c>
      <c r="K41" s="32">
        <f t="shared" si="61"/>
        <v>0</v>
      </c>
      <c r="L41" s="70"/>
      <c r="M41" s="32" t="str">
        <f t="shared" si="62"/>
        <v/>
      </c>
      <c r="N41" s="70"/>
      <c r="P41" s="70"/>
      <c r="Q41" s="32" t="str">
        <f t="shared" si="63"/>
        <v/>
      </c>
      <c r="R41" s="70"/>
      <c r="T41" s="70">
        <v>0</v>
      </c>
      <c r="U41" s="32">
        <f t="shared" si="64"/>
        <v>0</v>
      </c>
      <c r="V41" s="70">
        <v>0</v>
      </c>
      <c r="W41" s="32">
        <f t="shared" si="65"/>
        <v>0</v>
      </c>
      <c r="X41" s="70">
        <v>879.69506000000001</v>
      </c>
      <c r="Y41" s="32">
        <f t="shared" si="66"/>
        <v>84.174013616036945</v>
      </c>
      <c r="Z41" s="70"/>
      <c r="AA41" s="32" t="str">
        <f t="shared" si="67"/>
        <v/>
      </c>
      <c r="AB41" s="70"/>
      <c r="AD41" s="70"/>
      <c r="AF41" s="70">
        <v>0</v>
      </c>
      <c r="AG41" s="32">
        <f t="shared" si="68"/>
        <v>0</v>
      </c>
      <c r="AH41" s="70">
        <v>0</v>
      </c>
      <c r="AI41" s="32">
        <f t="shared" si="69"/>
        <v>0</v>
      </c>
      <c r="AJ41" s="70"/>
      <c r="AK41" s="32" t="str">
        <f t="shared" si="70"/>
        <v/>
      </c>
      <c r="AL41" s="70"/>
      <c r="AM41" s="32" t="str">
        <f t="shared" si="71"/>
        <v/>
      </c>
      <c r="AN41" s="70"/>
      <c r="AO41" s="32" t="str">
        <f t="shared" si="72"/>
        <v/>
      </c>
      <c r="AP41" s="70">
        <v>0</v>
      </c>
      <c r="AQ41" s="32">
        <f t="shared" si="73"/>
        <v>0</v>
      </c>
      <c r="AR41" s="70"/>
      <c r="AS41" s="32" t="str">
        <f t="shared" si="74"/>
        <v/>
      </c>
      <c r="AT41" s="70"/>
      <c r="AU41" s="70"/>
      <c r="AV41" s="70">
        <v>1.0170725999999999</v>
      </c>
      <c r="AW41" s="32">
        <f t="shared" si="75"/>
        <v>9.9278242763254951</v>
      </c>
      <c r="AX41" s="70"/>
      <c r="AY41" s="70"/>
      <c r="BB41" s="70"/>
      <c r="BC41" s="32" t="str">
        <f t="shared" si="76"/>
        <v/>
      </c>
      <c r="BD41" s="70"/>
      <c r="BF41" s="70">
        <v>0</v>
      </c>
      <c r="BG41" s="32">
        <f t="shared" si="77"/>
        <v>0</v>
      </c>
      <c r="BH41" s="70"/>
      <c r="BI41" s="32" t="str">
        <f t="shared" si="78"/>
        <v/>
      </c>
      <c r="BJ41" s="70"/>
      <c r="BK41" s="32" t="str">
        <f t="shared" si="79"/>
        <v/>
      </c>
      <c r="BL41" s="70"/>
      <c r="BM41" s="32" t="str">
        <f t="shared" si="80"/>
        <v/>
      </c>
      <c r="BN41" s="70"/>
      <c r="BP41" s="70"/>
      <c r="BR41" s="70"/>
      <c r="BT41" s="70">
        <v>684.7</v>
      </c>
      <c r="BU41" s="32">
        <f t="shared" si="81"/>
        <v>68.883299798792763</v>
      </c>
      <c r="BV41" s="70"/>
      <c r="BX41" s="70"/>
      <c r="BY41" s="32" t="str">
        <f t="shared" si="82"/>
        <v/>
      </c>
      <c r="BZ41" s="70"/>
      <c r="CA41" s="32" t="str">
        <f t="shared" si="83"/>
        <v/>
      </c>
      <c r="CB41" s="70"/>
      <c r="CC41" s="32" t="str">
        <f t="shared" si="84"/>
        <v/>
      </c>
      <c r="CD41" s="70">
        <v>68.813319010000001</v>
      </c>
      <c r="CE41" s="32">
        <f t="shared" si="85"/>
        <v>5.1703403274396136</v>
      </c>
      <c r="CF41" s="70">
        <v>0</v>
      </c>
      <c r="CG41" s="32">
        <f t="shared" si="86"/>
        <v>0</v>
      </c>
      <c r="CH41" s="70"/>
      <c r="CI41" s="32" t="str">
        <f t="shared" si="87"/>
        <v/>
      </c>
      <c r="CJ41" s="70"/>
      <c r="CK41" s="32" t="str">
        <f t="shared" si="88"/>
        <v/>
      </c>
      <c r="CL41" s="70"/>
      <c r="CM41" s="32" t="str">
        <f t="shared" si="89"/>
        <v/>
      </c>
      <c r="CN41" s="70"/>
      <c r="CP41" s="70"/>
      <c r="CQ41" s="32" t="str">
        <f t="shared" si="90"/>
        <v/>
      </c>
      <c r="CR41" s="70"/>
      <c r="CS41" s="32" t="str">
        <f t="shared" si="91"/>
        <v/>
      </c>
      <c r="CT41" s="70"/>
      <c r="CV41" s="70"/>
      <c r="CW41" s="32" t="str">
        <f t="shared" si="92"/>
        <v/>
      </c>
      <c r="CX41" s="70"/>
      <c r="CY41" s="32" t="str">
        <f t="shared" si="93"/>
        <v/>
      </c>
      <c r="CZ41" s="70"/>
      <c r="DB41" s="70"/>
      <c r="DD41" s="70"/>
      <c r="DF41" s="70"/>
      <c r="DH41" s="70"/>
      <c r="DJ41" s="70"/>
      <c r="DL41" s="70"/>
      <c r="DN41" s="70"/>
      <c r="DO41" s="32" t="str">
        <f t="shared" si="94"/>
        <v/>
      </c>
      <c r="DP41" s="70"/>
      <c r="DQ41" s="32" t="str">
        <f t="shared" si="95"/>
        <v/>
      </c>
      <c r="DR41" s="70">
        <v>9.6999999999999993</v>
      </c>
      <c r="DS41" s="32">
        <f t="shared" si="96"/>
        <v>1.5612425559311123</v>
      </c>
      <c r="DT41" s="70">
        <v>6</v>
      </c>
      <c r="DU41" s="32">
        <f t="shared" si="97"/>
        <v>1.9390492195326892</v>
      </c>
      <c r="DV41" s="70"/>
      <c r="DW41" s="32" t="str">
        <f t="shared" si="98"/>
        <v/>
      </c>
      <c r="DX41" s="70"/>
      <c r="DY41" s="32" t="str">
        <f t="shared" si="99"/>
        <v/>
      </c>
      <c r="DZ41" s="70"/>
      <c r="EB41" s="70">
        <v>65.08</v>
      </c>
      <c r="EC41" s="32">
        <f t="shared" si="100"/>
        <v>2.2185556888840408</v>
      </c>
      <c r="ED41" s="70"/>
      <c r="EF41" s="70"/>
      <c r="EH41" s="70">
        <v>0</v>
      </c>
      <c r="EI41" s="32">
        <f t="shared" si="101"/>
        <v>0</v>
      </c>
      <c r="EJ41" s="70"/>
      <c r="EL41" s="70"/>
      <c r="EM41" s="32" t="str">
        <f t="shared" si="102"/>
        <v/>
      </c>
      <c r="EN41" s="70"/>
      <c r="EP41" s="70">
        <v>2.7</v>
      </c>
      <c r="EQ41" s="32">
        <f t="shared" si="103"/>
        <v>0.58849171752397555</v>
      </c>
      <c r="ER41" s="70">
        <v>7.6</v>
      </c>
      <c r="ES41" s="32">
        <f t="shared" si="104"/>
        <v>1.3775602682617363</v>
      </c>
      <c r="ET41" s="70">
        <v>4.5999999999999996</v>
      </c>
      <c r="EU41" s="32">
        <f t="shared" si="105"/>
        <v>0.75907590759075905</v>
      </c>
      <c r="EV41" s="70"/>
      <c r="EW41" s="32" t="str">
        <f t="shared" si="106"/>
        <v/>
      </c>
      <c r="EX41" s="70">
        <v>0.5</v>
      </c>
      <c r="EY41" s="32">
        <f t="shared" si="107"/>
        <v>1.3089005235602091</v>
      </c>
      <c r="EZ41" s="70"/>
      <c r="FB41" s="70"/>
      <c r="FD41" s="70">
        <v>154</v>
      </c>
      <c r="FE41" s="32">
        <f t="shared" si="108"/>
        <v>5.291550699240628</v>
      </c>
      <c r="FF41" s="70"/>
      <c r="FH41" s="70"/>
      <c r="FJ41" s="70"/>
      <c r="FL41" s="70">
        <v>0</v>
      </c>
      <c r="FM41" s="32">
        <f t="shared" si="109"/>
        <v>0</v>
      </c>
      <c r="FN41" s="70">
        <v>0</v>
      </c>
      <c r="FO41" s="32">
        <f t="shared" si="110"/>
        <v>0</v>
      </c>
      <c r="FP41" s="70">
        <v>0</v>
      </c>
      <c r="FQ41" s="32">
        <f t="shared" si="111"/>
        <v>0</v>
      </c>
      <c r="FR41" s="70">
        <v>0</v>
      </c>
      <c r="FS41" s="32">
        <f t="shared" si="112"/>
        <v>0</v>
      </c>
      <c r="FT41" s="70"/>
      <c r="FV41" s="70"/>
      <c r="FX41" s="70">
        <v>0</v>
      </c>
      <c r="FY41" s="32">
        <f t="shared" si="113"/>
        <v>0</v>
      </c>
      <c r="FZ41" s="70"/>
      <c r="GB41" s="70"/>
      <c r="GD41" s="70"/>
      <c r="GF41" s="70"/>
      <c r="GH41" s="70"/>
      <c r="GJ41" s="70"/>
      <c r="GL41" s="70"/>
      <c r="GN41" s="70"/>
      <c r="GP41" s="70"/>
    </row>
    <row r="42" spans="1:201" ht="12.75" customHeight="1" thickBot="1">
      <c r="A42" s="1422" t="s">
        <v>157</v>
      </c>
      <c r="B42" s="810">
        <f t="shared" si="57"/>
        <v>15472.717720479997</v>
      </c>
      <c r="C42" s="1405">
        <f t="shared" si="58"/>
        <v>45.837155513633505</v>
      </c>
      <c r="D42" s="1405">
        <f>SUM(D34:D41)</f>
        <v>5.59</v>
      </c>
      <c r="E42" s="1405">
        <f>IF(D42&lt;&gt;0,D42/D$11*100,0)</f>
        <v>3.5071208984252458</v>
      </c>
      <c r="F42" s="1405"/>
      <c r="G42" s="1405"/>
      <c r="H42" s="1405">
        <v>27.114600000000003</v>
      </c>
      <c r="I42" s="1405">
        <f>IF(H42&lt;&gt;0,H42/H$11*100,0)</f>
        <v>52.156500392747127</v>
      </c>
      <c r="J42" s="1405">
        <v>112.2</v>
      </c>
      <c r="K42" s="1405">
        <f>IF(J42&lt;&gt;0,J42/J$11*100,0)</f>
        <v>80.52440622445765</v>
      </c>
      <c r="L42" s="1405">
        <f>SUM(L34:L41)</f>
        <v>0</v>
      </c>
      <c r="M42" s="1405">
        <f>IF(L42&lt;&gt;0,L42/L$11*100,0)</f>
        <v>0</v>
      </c>
      <c r="N42" s="1405"/>
      <c r="O42" s="1405"/>
      <c r="P42" s="1405">
        <f>SUM(P34:P41)</f>
        <v>0.03</v>
      </c>
      <c r="Q42" s="1405">
        <f>IF(P42&lt;&gt;0,P42/P$11*100,0)</f>
        <v>100</v>
      </c>
      <c r="R42" s="1405"/>
      <c r="S42" s="1405"/>
      <c r="T42" s="1405">
        <v>179.7</v>
      </c>
      <c r="U42" s="1405">
        <f>IF(T42&lt;&gt;0,T42/T$11*100,0)</f>
        <v>23.389301054275673</v>
      </c>
      <c r="V42" s="1405">
        <v>46</v>
      </c>
      <c r="W42" s="1405">
        <f>IF(V42&lt;&gt;0,V42/V$11*100,0)</f>
        <v>37.735849056603769</v>
      </c>
      <c r="X42" s="1405">
        <v>1020.926483</v>
      </c>
      <c r="Y42" s="1405">
        <f>IF(X42&lt;&gt;0,X42/X$11*100,0)</f>
        <v>97.687805227660036</v>
      </c>
      <c r="Z42" s="1405">
        <f>SUM(Z34:Z41)</f>
        <v>4.25</v>
      </c>
      <c r="AA42" s="1405">
        <f>IF(Z42&lt;&gt;0,Z42/Z$11*100,0)</f>
        <v>28.774542992552472</v>
      </c>
      <c r="AB42" s="1405"/>
      <c r="AC42" s="1405"/>
      <c r="AD42" s="1405"/>
      <c r="AE42" s="1405"/>
      <c r="AF42" s="1405">
        <v>5.2</v>
      </c>
      <c r="AG42" s="1405">
        <f>IF(AF42&lt;&gt;0,AF42/AF$11*100,0)</f>
        <v>9.5940959409594093</v>
      </c>
      <c r="AH42" s="1405">
        <v>26.4</v>
      </c>
      <c r="AI42" s="1405">
        <f>IF(AH42&lt;&gt;0,AH42/AH$11*100,0)</f>
        <v>47.739602169981914</v>
      </c>
      <c r="AJ42" s="1405">
        <f>SUM(AJ34:AJ41)</f>
        <v>25.61</v>
      </c>
      <c r="AK42" s="1405">
        <f>IF(AJ42&lt;&gt;0,AJ42/AJ$11*100,0)</f>
        <v>12.460468058191019</v>
      </c>
      <c r="AL42" s="1405">
        <f>SUM(AL34:AL41)</f>
        <v>19.2</v>
      </c>
      <c r="AM42" s="1405">
        <f>IF(AL42&lt;&gt;0,AL42/AL$11*100,0)</f>
        <v>77.015643802647418</v>
      </c>
      <c r="AN42" s="1405">
        <f>SUM(AN34:AN41)</f>
        <v>1821.6399999999999</v>
      </c>
      <c r="AO42" s="1405">
        <f>IF(AN42&lt;&gt;0,AN42/AN$11*100,0)</f>
        <v>37.418016371049731</v>
      </c>
      <c r="AP42" s="1405">
        <f>SUM(AP34:AP41)</f>
        <v>23.17</v>
      </c>
      <c r="AQ42" s="1405">
        <f>IF(AP42&lt;&gt;0,AP42/AP$11*100,0)</f>
        <v>58.687943262411345</v>
      </c>
      <c r="AR42" s="1405">
        <f>SUM(AR34:AR41)</f>
        <v>180.01999999999998</v>
      </c>
      <c r="AS42" s="1405">
        <f>IF(AR42&lt;&gt;0,AR42/AR$11*100,0)</f>
        <v>43.412834301975053</v>
      </c>
      <c r="AT42" s="1405"/>
      <c r="AU42" s="1405"/>
      <c r="AV42" s="1405">
        <v>9.5207355100000015</v>
      </c>
      <c r="AW42" s="1405">
        <f>IF(AV42&lt;&gt;0,AV42/AV$11*100,0)</f>
        <v>92.933571433005085</v>
      </c>
      <c r="AX42" s="1405"/>
      <c r="AY42" s="1405"/>
      <c r="AZ42" s="1405"/>
      <c r="BA42" s="1405"/>
      <c r="BB42" s="1405">
        <f>SUM(BB34:BB41)</f>
        <v>16.07</v>
      </c>
      <c r="BC42" s="1405">
        <f>IF(BB42&lt;&gt;0,BB42/BB$11*100,0)</f>
        <v>3.5329551950050568</v>
      </c>
      <c r="BD42" s="1405"/>
      <c r="BE42" s="1405"/>
      <c r="BF42" s="1405">
        <f>SUM(BF34:BF41)</f>
        <v>261.15999999999997</v>
      </c>
      <c r="BG42" s="1405">
        <f>IF(BF42&lt;&gt;0,BF42/BF$11*100,0)</f>
        <v>76.649448227283386</v>
      </c>
      <c r="BH42" s="1405">
        <f>SUM(BH34:BH41)</f>
        <v>0</v>
      </c>
      <c r="BI42" s="1405">
        <f>IF(BH42&lt;&gt;0,BH42/BH$11*100,0)</f>
        <v>0</v>
      </c>
      <c r="BJ42" s="1405">
        <f>SUM(BJ34:BJ41)</f>
        <v>0</v>
      </c>
      <c r="BK42" s="1405">
        <f>IF(BJ42&lt;&gt;0,BJ42/BJ$11*100,0)</f>
        <v>0</v>
      </c>
      <c r="BL42" s="1405">
        <f>SUM(BL34:BL41)</f>
        <v>0</v>
      </c>
      <c r="BM42" s="1405">
        <f>IF(BL42&lt;&gt;0,BL42/BL$11*100,0)</f>
        <v>0</v>
      </c>
      <c r="BN42" s="1405"/>
      <c r="BO42" s="1405"/>
      <c r="BP42" s="1405"/>
      <c r="BQ42" s="1405"/>
      <c r="BR42" s="1405"/>
      <c r="BS42" s="1405"/>
      <c r="BT42" s="1405">
        <v>727.5</v>
      </c>
      <c r="BU42" s="1405">
        <f>IF(BT42&lt;&gt;0,BT42/BT$11*100,0)</f>
        <v>73.189134808853112</v>
      </c>
      <c r="BV42" s="1405"/>
      <c r="BW42" s="1405"/>
      <c r="BX42" s="1405">
        <v>136.87748645000002</v>
      </c>
      <c r="BY42" s="1405">
        <f>IF(BX42&lt;&gt;0,BX42/BX$11*100,0)</f>
        <v>30.259542266460048</v>
      </c>
      <c r="BZ42" s="1405">
        <v>65.529443379999989</v>
      </c>
      <c r="CA42" s="1405">
        <f>IF(BZ42&lt;&gt;0,BZ42/BZ$11*100,0)</f>
        <v>39.15674912457397</v>
      </c>
      <c r="CB42" s="1405">
        <v>2.976909</v>
      </c>
      <c r="CC42" s="1405">
        <f>IF(CB42&lt;&gt;0,CB42/CB$11*100,0)</f>
        <v>20.614489846412852</v>
      </c>
      <c r="CD42" s="1405">
        <v>293.38593710999999</v>
      </c>
      <c r="CE42" s="1405">
        <f>IF(CD42&lt;&gt;0,CD42/CD$11*100,0)</f>
        <v>22.043772397071233</v>
      </c>
      <c r="CF42" s="1405">
        <f>SUM(CF34:CF41)</f>
        <v>419.41528420000003</v>
      </c>
      <c r="CG42" s="1405">
        <f>IF(CF42&lt;&gt;0,CF42/CF$11*100,0)</f>
        <v>54.706410671187989</v>
      </c>
      <c r="CH42" s="1405">
        <f>SUM(CH34:CH41)</f>
        <v>2.0700000000000003</v>
      </c>
      <c r="CI42" s="1405">
        <f>IF(CH42&lt;&gt;0,CH42/CH$11*100,0)</f>
        <v>66.774193548387103</v>
      </c>
      <c r="CJ42" s="1405">
        <f>SUM(CJ34:CJ41)</f>
        <v>33.36</v>
      </c>
      <c r="CK42" s="1405">
        <f>IF(CJ42&lt;&gt;0,CJ42/CJ$11*100,0)</f>
        <v>39.404677533664071</v>
      </c>
      <c r="CL42" s="1405">
        <f>SUM(CL34:CL41)</f>
        <v>52.04</v>
      </c>
      <c r="CM42" s="1405">
        <f>IF(CL42&lt;&gt;0,CL42/CL$11*100,0)</f>
        <v>90.378603681833951</v>
      </c>
      <c r="CN42" s="1405"/>
      <c r="CO42" s="1405"/>
      <c r="CP42" s="1405">
        <f>SUM(CP34:CP41)</f>
        <v>8.18</v>
      </c>
      <c r="CQ42" s="1405">
        <f>IF(CP42&lt;&gt;0,CP42/CP$11*100,0)</f>
        <v>71.006944444444443</v>
      </c>
      <c r="CR42" s="1405">
        <f>SUM(CR34:CR41)</f>
        <v>25.61</v>
      </c>
      <c r="CS42" s="1405">
        <f>IF(CR42&lt;&gt;0,CR42/CR$11*100,0)</f>
        <v>42.711807871914608</v>
      </c>
      <c r="CT42" s="1405"/>
      <c r="CU42" s="1405"/>
      <c r="CV42" s="1405">
        <v>86.765000000000001</v>
      </c>
      <c r="CW42" s="1405">
        <f>IF(CV42&lt;&gt;0,CV42/CV$11*100,0)</f>
        <v>11.685144183891699</v>
      </c>
      <c r="CX42" s="1405">
        <v>648.33199999999999</v>
      </c>
      <c r="CY42" s="1405">
        <f>IF(CX42&lt;&gt;0,CX42/CX$11*100,0)</f>
        <v>41.566538120013206</v>
      </c>
      <c r="CZ42" s="1405"/>
      <c r="DA42" s="1405"/>
      <c r="DB42" s="1405"/>
      <c r="DC42" s="1405"/>
      <c r="DD42" s="1405"/>
      <c r="DE42" s="1405"/>
      <c r="DF42" s="1405"/>
      <c r="DG42" s="1405"/>
      <c r="DH42" s="1405"/>
      <c r="DI42" s="1405"/>
      <c r="DJ42" s="1405"/>
      <c r="DK42" s="1405"/>
      <c r="DL42" s="1405"/>
      <c r="DM42" s="1405"/>
      <c r="DN42" s="1405">
        <v>2099.9</v>
      </c>
      <c r="DO42" s="1405">
        <f>IF(DN42&lt;&gt;0,DN42/DN$11*100,0)</f>
        <v>69.694656488549626</v>
      </c>
      <c r="DP42" s="1405">
        <v>220.4</v>
      </c>
      <c r="DQ42" s="1405">
        <f>IF(DP42&lt;&gt;0,DP42/DP$11*100,0)</f>
        <v>69.308176100628941</v>
      </c>
      <c r="DR42" s="1405">
        <v>355.2</v>
      </c>
      <c r="DS42" s="1405">
        <f>IF(DR42&lt;&gt;0,DR42/DR$11*100,0)</f>
        <v>57.170449058425888</v>
      </c>
      <c r="DT42" s="1405">
        <v>145.19999999999999</v>
      </c>
      <c r="DU42" s="1405">
        <f>IF(DT42&lt;&gt;0,DT42/DT$11*100,0)</f>
        <v>46.924991112691075</v>
      </c>
      <c r="DV42" s="1405">
        <v>54.3</v>
      </c>
      <c r="DW42" s="1405">
        <f>IF(DV42&lt;&gt;0,DV42/DV$11*100,0)</f>
        <v>30.016583747927029</v>
      </c>
      <c r="DX42" s="1405">
        <v>2</v>
      </c>
      <c r="DY42" s="1405">
        <f>IF(DX42&lt;&gt;0,DX42/DX$11*100,0)</f>
        <v>78.431372549019613</v>
      </c>
      <c r="DZ42" s="1405"/>
      <c r="EA42" s="1405"/>
      <c r="EB42" s="1405">
        <v>1852.78</v>
      </c>
      <c r="EC42" s="1405">
        <f>IF(EB42&lt;&gt;0,EB42/EB$11*100,0)</f>
        <v>63.160657794262022</v>
      </c>
      <c r="ED42" s="1405"/>
      <c r="EE42" s="1405"/>
      <c r="EF42" s="1405"/>
      <c r="EG42" s="1405"/>
      <c r="EH42" s="1405">
        <v>458.3</v>
      </c>
      <c r="EI42" s="1405">
        <f>IF(EH42&lt;&gt;0,EH42/EH$11*100,0)</f>
        <v>17.597818991667626</v>
      </c>
      <c r="EJ42" s="1405"/>
      <c r="EK42" s="1405"/>
      <c r="EL42" s="1405">
        <v>1.4</v>
      </c>
      <c r="EM42" s="1405">
        <f>IF(EL42&lt;&gt;0,EL42/EL$11*100,0)</f>
        <v>100</v>
      </c>
      <c r="EN42" s="1405"/>
      <c r="EO42" s="1405"/>
      <c r="EP42" s="1405">
        <v>233.5</v>
      </c>
      <c r="EQ42" s="1405">
        <f>IF(EP42&lt;&gt;0,EP42/EP$11*100,0)</f>
        <v>50.893635571054929</v>
      </c>
      <c r="ER42" s="1405">
        <v>351.3</v>
      </c>
      <c r="ES42" s="1405">
        <f>IF(ER42&lt;&gt;0,ER42/ER$11*100,0)</f>
        <v>63.675910821098427</v>
      </c>
      <c r="ET42" s="1405">
        <v>110.8</v>
      </c>
      <c r="EU42" s="1405">
        <f>IF(ET42&lt;&gt;0,ET42/ET$11*100,0)</f>
        <v>18.283828382838283</v>
      </c>
      <c r="EV42" s="1405">
        <v>245.5</v>
      </c>
      <c r="EW42" s="1405">
        <f>IF(EV42&lt;&gt;0,EV42/EV$11*100,0)</f>
        <v>43.420587194906261</v>
      </c>
      <c r="EX42" s="1405">
        <v>25.8</v>
      </c>
      <c r="EY42" s="1405">
        <f>IF(EX42&lt;&gt;0,EX42/EX$11*100,0)</f>
        <v>67.539267015706798</v>
      </c>
      <c r="EZ42" s="1405"/>
      <c r="FA42" s="1405"/>
      <c r="FB42" s="1405"/>
      <c r="FC42" s="1405"/>
      <c r="FD42" s="1405">
        <v>1825.3</v>
      </c>
      <c r="FE42" s="1405">
        <f>IF(FD42&lt;&gt;0,FD42/FD$11*100,0)</f>
        <v>62.71862007353193</v>
      </c>
      <c r="FF42" s="1405"/>
      <c r="FG42" s="1405"/>
      <c r="FH42" s="1405"/>
      <c r="FI42" s="1405"/>
      <c r="FJ42" s="1405"/>
      <c r="FK42" s="1405"/>
      <c r="FL42" s="1405">
        <v>143.19999999999999</v>
      </c>
      <c r="FM42" s="1405">
        <f>IF(FL42&lt;&gt;0,FL42/FL$11*100,0)</f>
        <v>56.139470516977084</v>
      </c>
      <c r="FN42" s="1405">
        <v>22.908031999999999</v>
      </c>
      <c r="FO42" s="1405">
        <f>IF(FN42&lt;&gt;0,FN42/FN$11*100,0)</f>
        <v>49.324315100716589</v>
      </c>
      <c r="FP42" s="1405">
        <v>717.28230299999996</v>
      </c>
      <c r="FQ42" s="1405">
        <f>IF(FP42&lt;&gt;0,FP42/FP$11*100,0)</f>
        <v>37.037922699951295</v>
      </c>
      <c r="FR42" s="1405">
        <v>188.796986</v>
      </c>
      <c r="FS42" s="1405">
        <f>IF(FR42&lt;&gt;0,FR42/FR$11*100,0)</f>
        <v>45.068903002237462</v>
      </c>
      <c r="FT42" s="1405"/>
      <c r="FU42" s="1405"/>
      <c r="FV42" s="1405"/>
      <c r="FW42" s="1405"/>
      <c r="FX42" s="1405">
        <f>SUM(FX34:FX41)</f>
        <v>133.00652083</v>
      </c>
      <c r="FY42" s="1405">
        <f>IF(FX42&lt;&gt;0,FX42/FX$11*100,0)</f>
        <v>51.658809444730913</v>
      </c>
      <c r="FZ42" s="1405"/>
      <c r="GA42" s="1405"/>
      <c r="GB42" s="1405"/>
      <c r="GC42" s="1405"/>
      <c r="GD42" s="1405"/>
      <c r="GE42" s="1405"/>
      <c r="GF42" s="1405"/>
      <c r="GG42" s="1405"/>
      <c r="GH42" s="1405"/>
      <c r="GI42" s="1405"/>
      <c r="GJ42" s="1405"/>
      <c r="GK42" s="1405"/>
      <c r="GL42" s="1405"/>
      <c r="GM42" s="1405"/>
      <c r="GN42" s="1405"/>
      <c r="GO42" s="1405"/>
      <c r="GP42" s="1405"/>
      <c r="GQ42" s="1405"/>
    </row>
    <row r="43" spans="1:201" ht="12.75" customHeight="1" thickBot="1">
      <c r="A43" s="1422" t="s">
        <v>158</v>
      </c>
      <c r="B43" s="810">
        <f t="shared" si="57"/>
        <v>177.59</v>
      </c>
      <c r="C43" s="32">
        <f t="shared" si="58"/>
        <v>0.52610152881491634</v>
      </c>
      <c r="D43" s="1405"/>
      <c r="E43" s="32" t="str">
        <f t="shared" si="59"/>
        <v/>
      </c>
      <c r="F43" s="1405"/>
      <c r="H43" s="1405"/>
      <c r="I43" s="32" t="str">
        <f t="shared" si="60"/>
        <v/>
      </c>
      <c r="J43" s="1405"/>
      <c r="K43" s="32" t="str">
        <f t="shared" si="61"/>
        <v/>
      </c>
      <c r="L43" s="1405"/>
      <c r="M43" s="32" t="str">
        <f t="shared" si="62"/>
        <v/>
      </c>
      <c r="N43" s="1405"/>
      <c r="P43" s="1405"/>
      <c r="Q43" s="32" t="str">
        <f t="shared" si="63"/>
        <v/>
      </c>
      <c r="R43" s="1405"/>
      <c r="T43" s="1405"/>
      <c r="U43" s="32" t="str">
        <f t="shared" si="64"/>
        <v/>
      </c>
      <c r="V43" s="1405"/>
      <c r="W43" s="32" t="str">
        <f t="shared" si="65"/>
        <v/>
      </c>
      <c r="X43" s="1405"/>
      <c r="Y43" s="32" t="str">
        <f t="shared" si="66"/>
        <v/>
      </c>
      <c r="Z43" s="1405">
        <v>1.49</v>
      </c>
      <c r="AA43" s="32">
        <f t="shared" si="67"/>
        <v>10.088016249153689</v>
      </c>
      <c r="AB43" s="1405"/>
      <c r="AD43" s="1405"/>
      <c r="AF43" s="1405"/>
      <c r="AG43" s="32" t="str">
        <f t="shared" si="68"/>
        <v/>
      </c>
      <c r="AH43" s="1405"/>
      <c r="AI43" s="32" t="str">
        <f t="shared" si="69"/>
        <v/>
      </c>
      <c r="AJ43" s="1405"/>
      <c r="AK43" s="32" t="str">
        <f t="shared" si="70"/>
        <v/>
      </c>
      <c r="AL43" s="1405"/>
      <c r="AM43" s="32" t="str">
        <f t="shared" si="71"/>
        <v/>
      </c>
      <c r="AN43" s="1405"/>
      <c r="AO43" s="32" t="str">
        <f t="shared" si="72"/>
        <v/>
      </c>
      <c r="AP43" s="1405"/>
      <c r="AQ43" s="32" t="str">
        <f t="shared" si="73"/>
        <v/>
      </c>
      <c r="AR43" s="1405"/>
      <c r="AS43" s="32" t="str">
        <f t="shared" si="74"/>
        <v/>
      </c>
      <c r="AT43" s="1405"/>
      <c r="AU43" s="1405"/>
      <c r="AV43" s="1405">
        <v>0</v>
      </c>
      <c r="AW43" s="32">
        <f t="shared" si="75"/>
        <v>0</v>
      </c>
      <c r="AX43" s="1405"/>
      <c r="AY43" s="1405"/>
      <c r="BB43" s="1405"/>
      <c r="BC43" s="32" t="str">
        <f t="shared" si="76"/>
        <v/>
      </c>
      <c r="BD43" s="1405"/>
      <c r="BF43" s="1405"/>
      <c r="BG43" s="32" t="str">
        <f t="shared" si="77"/>
        <v/>
      </c>
      <c r="BH43" s="1405"/>
      <c r="BI43" s="32" t="str">
        <f t="shared" si="78"/>
        <v/>
      </c>
      <c r="BJ43" s="1405"/>
      <c r="BK43" s="32" t="str">
        <f t="shared" si="79"/>
        <v/>
      </c>
      <c r="BL43" s="1405"/>
      <c r="BM43" s="32" t="str">
        <f t="shared" si="80"/>
        <v/>
      </c>
      <c r="BN43" s="1405"/>
      <c r="BP43" s="1405"/>
      <c r="BR43" s="1405"/>
      <c r="BT43" s="1405">
        <v>0</v>
      </c>
      <c r="BU43" s="32">
        <f t="shared" si="81"/>
        <v>0</v>
      </c>
      <c r="BV43" s="1405"/>
      <c r="BX43" s="1405"/>
      <c r="BY43" s="32" t="str">
        <f t="shared" si="82"/>
        <v/>
      </c>
      <c r="BZ43" s="1405"/>
      <c r="CA43" s="32" t="str">
        <f t="shared" si="83"/>
        <v/>
      </c>
      <c r="CB43" s="1405"/>
      <c r="CC43" s="32" t="str">
        <f t="shared" si="84"/>
        <v/>
      </c>
      <c r="CD43" s="1405">
        <v>0</v>
      </c>
      <c r="CE43" s="32">
        <f t="shared" si="85"/>
        <v>0</v>
      </c>
      <c r="CF43" s="1405"/>
      <c r="CG43" s="32" t="str">
        <f t="shared" si="86"/>
        <v/>
      </c>
      <c r="CH43" s="1405"/>
      <c r="CI43" s="32" t="str">
        <f t="shared" si="87"/>
        <v/>
      </c>
      <c r="CJ43" s="1405"/>
      <c r="CK43" s="32" t="str">
        <f t="shared" si="88"/>
        <v/>
      </c>
      <c r="CL43" s="1405"/>
      <c r="CM43" s="32" t="str">
        <f t="shared" si="89"/>
        <v/>
      </c>
      <c r="CN43" s="1405"/>
      <c r="CP43" s="1405"/>
      <c r="CQ43" s="32" t="str">
        <f t="shared" si="90"/>
        <v/>
      </c>
      <c r="CR43" s="1405"/>
      <c r="CS43" s="32" t="str">
        <f t="shared" si="91"/>
        <v/>
      </c>
      <c r="CT43" s="1405"/>
      <c r="CV43" s="1405"/>
      <c r="CW43" s="32" t="str">
        <f t="shared" si="92"/>
        <v/>
      </c>
      <c r="CX43" s="1405"/>
      <c r="CY43" s="32" t="str">
        <f t="shared" si="93"/>
        <v/>
      </c>
      <c r="CZ43" s="1405"/>
      <c r="DB43" s="1405"/>
      <c r="DD43" s="1405"/>
      <c r="DF43" s="1405"/>
      <c r="DH43" s="1405"/>
      <c r="DJ43" s="1405"/>
      <c r="DL43" s="1405"/>
      <c r="DN43" s="1405"/>
      <c r="DO43" s="32" t="str">
        <f t="shared" si="94"/>
        <v/>
      </c>
      <c r="DP43" s="1405"/>
      <c r="DQ43" s="32" t="str">
        <f t="shared" si="95"/>
        <v/>
      </c>
      <c r="DR43" s="1405">
        <v>18.3</v>
      </c>
      <c r="DS43" s="32">
        <f t="shared" si="96"/>
        <v>2.9454369869628203</v>
      </c>
      <c r="DT43" s="1405">
        <v>11</v>
      </c>
      <c r="DU43" s="32">
        <f t="shared" si="97"/>
        <v>3.5549235691432632</v>
      </c>
      <c r="DV43" s="1405">
        <v>3</v>
      </c>
      <c r="DW43" s="32">
        <f t="shared" si="98"/>
        <v>1.6583747927031509</v>
      </c>
      <c r="DX43" s="1405"/>
      <c r="DY43" s="32" t="str">
        <f t="shared" si="99"/>
        <v/>
      </c>
      <c r="DZ43" s="1405"/>
      <c r="EB43" s="1405"/>
      <c r="EC43" s="32" t="str">
        <f t="shared" si="100"/>
        <v/>
      </c>
      <c r="ED43" s="1405"/>
      <c r="EF43" s="1405"/>
      <c r="EH43" s="1405">
        <v>0</v>
      </c>
      <c r="EI43" s="32">
        <f t="shared" si="101"/>
        <v>0</v>
      </c>
      <c r="EJ43" s="1405"/>
      <c r="EL43" s="1405"/>
      <c r="EM43" s="32" t="str">
        <f t="shared" si="102"/>
        <v/>
      </c>
      <c r="EN43" s="1405"/>
      <c r="EP43" s="1405"/>
      <c r="EQ43" s="32" t="str">
        <f t="shared" si="103"/>
        <v/>
      </c>
      <c r="ER43" s="1405"/>
      <c r="ES43" s="32" t="str">
        <f t="shared" si="104"/>
        <v/>
      </c>
      <c r="ET43" s="1405"/>
      <c r="EU43" s="32" t="str">
        <f t="shared" si="105"/>
        <v/>
      </c>
      <c r="EV43" s="1405"/>
      <c r="EW43" s="32" t="str">
        <f t="shared" si="106"/>
        <v/>
      </c>
      <c r="EX43" s="1405"/>
      <c r="EY43" s="32" t="str">
        <f t="shared" si="107"/>
        <v/>
      </c>
      <c r="EZ43" s="1405"/>
      <c r="FB43" s="1405"/>
      <c r="FD43" s="1405">
        <v>143.80000000000001</v>
      </c>
      <c r="FE43" s="32">
        <f t="shared" si="108"/>
        <v>4.9410713672130022</v>
      </c>
      <c r="FF43" s="1405"/>
      <c r="FH43" s="1405"/>
      <c r="FJ43" s="1405"/>
      <c r="FL43" s="1405">
        <v>0</v>
      </c>
      <c r="FM43" s="32">
        <f t="shared" si="109"/>
        <v>0</v>
      </c>
      <c r="FN43" s="1405">
        <v>0</v>
      </c>
      <c r="FO43" s="32">
        <f t="shared" si="110"/>
        <v>0</v>
      </c>
      <c r="FP43" s="1405">
        <v>0</v>
      </c>
      <c r="FQ43" s="32">
        <f t="shared" si="111"/>
        <v>0</v>
      </c>
      <c r="FR43" s="1405">
        <v>0</v>
      </c>
      <c r="FS43" s="32">
        <f t="shared" si="112"/>
        <v>0</v>
      </c>
      <c r="FT43" s="1405"/>
      <c r="FV43" s="1405"/>
      <c r="FX43" s="1405"/>
      <c r="FY43" s="32" t="str">
        <f t="shared" si="113"/>
        <v/>
      </c>
      <c r="FZ43" s="1405"/>
      <c r="GB43" s="1405"/>
      <c r="GD43" s="1405"/>
      <c r="GF43" s="1405"/>
      <c r="GH43" s="1405"/>
      <c r="GJ43" s="1405"/>
      <c r="GL43" s="1405"/>
      <c r="GN43" s="1405"/>
      <c r="GP43" s="1405"/>
    </row>
    <row r="44" spans="1:201" ht="12.75" customHeight="1" thickBot="1">
      <c r="A44" s="1422" t="s">
        <v>160</v>
      </c>
      <c r="B44" s="810">
        <f t="shared" si="57"/>
        <v>15650.307720479997</v>
      </c>
      <c r="C44" s="1405">
        <f t="shared" si="58"/>
        <v>46.363257042448417</v>
      </c>
      <c r="D44" s="1405">
        <f>D43+D42</f>
        <v>5.59</v>
      </c>
      <c r="E44" s="1405">
        <f>IF(D44&lt;&gt;0,D44/D$11*100,0)</f>
        <v>3.5071208984252458</v>
      </c>
      <c r="F44" s="1405"/>
      <c r="G44" s="1405"/>
      <c r="H44" s="1405">
        <v>27.114600000000003</v>
      </c>
      <c r="I44" s="1405">
        <f>IF(H44&lt;&gt;0,H44/H$11*100,0)</f>
        <v>52.156500392747127</v>
      </c>
      <c r="J44" s="1405">
        <v>112.2</v>
      </c>
      <c r="K44" s="1405">
        <f>IF(J44&lt;&gt;0,J44/J$11*100,0)</f>
        <v>80.52440622445765</v>
      </c>
      <c r="L44" s="1405">
        <f>L43+L42</f>
        <v>0</v>
      </c>
      <c r="M44" s="1405">
        <f>IF(L44&lt;&gt;0,L44/L$11*100,0)</f>
        <v>0</v>
      </c>
      <c r="N44" s="1405"/>
      <c r="O44" s="1405"/>
      <c r="P44" s="1405">
        <f>P43+P42</f>
        <v>0.03</v>
      </c>
      <c r="Q44" s="1405">
        <f>IF(P44&lt;&gt;0,P44/P$11*100,0)</f>
        <v>100</v>
      </c>
      <c r="R44" s="1405"/>
      <c r="S44" s="1405"/>
      <c r="T44" s="1405">
        <v>179.7</v>
      </c>
      <c r="U44" s="1405">
        <f>IF(T44&lt;&gt;0,T44/T$11*100,0)</f>
        <v>23.389301054275673</v>
      </c>
      <c r="V44" s="1405">
        <v>46</v>
      </c>
      <c r="W44" s="1405">
        <f>IF(V44&lt;&gt;0,V44/V$11*100,0)</f>
        <v>37.735849056603769</v>
      </c>
      <c r="X44" s="1405">
        <v>1020.926483</v>
      </c>
      <c r="Y44" s="1405">
        <f>IF(X44&lt;&gt;0,X44/X$11*100,0)</f>
        <v>97.687805227660036</v>
      </c>
      <c r="Z44" s="1405">
        <f>Z43+Z42</f>
        <v>5.74</v>
      </c>
      <c r="AA44" s="1405">
        <f>IF(Z44&lt;&gt;0,Z44/Z$11*100,0)</f>
        <v>38.862559241706158</v>
      </c>
      <c r="AB44" s="1405"/>
      <c r="AC44" s="1405"/>
      <c r="AD44" s="1405"/>
      <c r="AE44" s="1405"/>
      <c r="AF44" s="1405">
        <v>5.2</v>
      </c>
      <c r="AG44" s="1405">
        <f>IF(AF44&lt;&gt;0,AF44/AF$11*100,0)</f>
        <v>9.5940959409594093</v>
      </c>
      <c r="AH44" s="1405">
        <v>26.4</v>
      </c>
      <c r="AI44" s="1405">
        <f>IF(AH44&lt;&gt;0,AH44/AH$11*100,0)</f>
        <v>47.739602169981914</v>
      </c>
      <c r="AJ44" s="1405">
        <f>AJ43+AJ42</f>
        <v>25.61</v>
      </c>
      <c r="AK44" s="1405">
        <f>IF(AJ44&lt;&gt;0,AJ44/AJ$11*100,0)</f>
        <v>12.460468058191019</v>
      </c>
      <c r="AL44" s="1405">
        <f>AL43+AL42</f>
        <v>19.2</v>
      </c>
      <c r="AM44" s="1405">
        <f>IF(AL44&lt;&gt;0,AL44/AL$11*100,0)</f>
        <v>77.015643802647418</v>
      </c>
      <c r="AN44" s="1405">
        <f>AN43+AN42</f>
        <v>1821.6399999999999</v>
      </c>
      <c r="AO44" s="1405">
        <f>IF(AN44&lt;&gt;0,AN44/AN$11*100,0)</f>
        <v>37.418016371049731</v>
      </c>
      <c r="AP44" s="1405">
        <f>AP43+AP42</f>
        <v>23.17</v>
      </c>
      <c r="AQ44" s="1405">
        <f>IF(AP44&lt;&gt;0,AP44/AP$11*100,0)</f>
        <v>58.687943262411345</v>
      </c>
      <c r="AR44" s="1405">
        <f>AR43+AR42</f>
        <v>180.01999999999998</v>
      </c>
      <c r="AS44" s="1405">
        <f>IF(AR44&lt;&gt;0,AR44/AR$11*100,0)</f>
        <v>43.412834301975053</v>
      </c>
      <c r="AT44" s="1405"/>
      <c r="AU44" s="1405"/>
      <c r="AV44" s="1405">
        <v>9.5207355100000015</v>
      </c>
      <c r="AW44" s="1405">
        <f>IF(AV44&lt;&gt;0,AV44/AV$11*100,0)</f>
        <v>92.933571433005085</v>
      </c>
      <c r="AX44" s="1405"/>
      <c r="AY44" s="1405"/>
      <c r="AZ44" s="1405"/>
      <c r="BA44" s="1405"/>
      <c r="BB44" s="1405">
        <f>BB43+BB42</f>
        <v>16.07</v>
      </c>
      <c r="BC44" s="1405">
        <f>IF(BB44&lt;&gt;0,BB44/BB$11*100,0)</f>
        <v>3.5329551950050568</v>
      </c>
      <c r="BD44" s="1405"/>
      <c r="BE44" s="1405"/>
      <c r="BF44" s="1405">
        <f>BF43+BF42</f>
        <v>261.15999999999997</v>
      </c>
      <c r="BG44" s="1405">
        <f>IF(BF44&lt;&gt;0,BF44/BF$11*100,0)</f>
        <v>76.649448227283386</v>
      </c>
      <c r="BH44" s="1405">
        <f>BH43+BH42</f>
        <v>0</v>
      </c>
      <c r="BI44" s="1405">
        <f>IF(BH44&lt;&gt;0,BH44/BH$11*100,0)</f>
        <v>0</v>
      </c>
      <c r="BJ44" s="1405">
        <f>BJ43+BJ42</f>
        <v>0</v>
      </c>
      <c r="BK44" s="1405">
        <f>IF(BJ44&lt;&gt;0,BJ44/BJ$11*100,0)</f>
        <v>0</v>
      </c>
      <c r="BL44" s="1405">
        <f>BL43+BL42</f>
        <v>0</v>
      </c>
      <c r="BM44" s="1405">
        <f>IF(BL44&lt;&gt;0,BL44/BL$11*100,0)</f>
        <v>0</v>
      </c>
      <c r="BN44" s="1405"/>
      <c r="BO44" s="1405"/>
      <c r="BP44" s="1405"/>
      <c r="BQ44" s="1405"/>
      <c r="BR44" s="1405"/>
      <c r="BS44" s="1405"/>
      <c r="BT44" s="1405">
        <v>727.5</v>
      </c>
      <c r="BU44" s="1405">
        <f>IF(BT44&lt;&gt;0,BT44/BT$11*100,0)</f>
        <v>73.189134808853112</v>
      </c>
      <c r="BV44" s="1405"/>
      <c r="BW44" s="1405"/>
      <c r="BX44" s="1405">
        <v>136.87748645000002</v>
      </c>
      <c r="BY44" s="1405">
        <f>IF(BX44&lt;&gt;0,BX44/BX$11*100,0)</f>
        <v>30.259542266460048</v>
      </c>
      <c r="BZ44" s="1405">
        <v>65.529443379999989</v>
      </c>
      <c r="CA44" s="1405">
        <f>IF(BZ44&lt;&gt;0,BZ44/BZ$11*100,0)</f>
        <v>39.15674912457397</v>
      </c>
      <c r="CB44" s="1405">
        <v>2.976909</v>
      </c>
      <c r="CC44" s="1405">
        <f>IF(CB44&lt;&gt;0,CB44/CB$11*100,0)</f>
        <v>20.614489846412852</v>
      </c>
      <c r="CD44" s="1405">
        <v>293.38593710999999</v>
      </c>
      <c r="CE44" s="1405">
        <f>IF(CD44&lt;&gt;0,CD44/CD$11*100,0)</f>
        <v>22.043772397071233</v>
      </c>
      <c r="CF44" s="1405">
        <f>CF43+CF42</f>
        <v>419.41528420000003</v>
      </c>
      <c r="CG44" s="1405">
        <f>IF(CF44&lt;&gt;0,CF44/CF$11*100,0)</f>
        <v>54.706410671187989</v>
      </c>
      <c r="CH44" s="1405">
        <f>CH43+CH42</f>
        <v>2.0700000000000003</v>
      </c>
      <c r="CI44" s="1405">
        <f>IF(CH44&lt;&gt;0,CH44/CH$11*100,0)</f>
        <v>66.774193548387103</v>
      </c>
      <c r="CJ44" s="1405">
        <f>CJ43+CJ42</f>
        <v>33.36</v>
      </c>
      <c r="CK44" s="1405">
        <f>IF(CJ44&lt;&gt;0,CJ44/CJ$11*100,0)</f>
        <v>39.404677533664071</v>
      </c>
      <c r="CL44" s="1405">
        <f>CL43+CL42</f>
        <v>52.04</v>
      </c>
      <c r="CM44" s="1405">
        <f>IF(CL44&lt;&gt;0,CL44/CL$11*100,0)</f>
        <v>90.378603681833951</v>
      </c>
      <c r="CN44" s="1405"/>
      <c r="CO44" s="1405"/>
      <c r="CP44" s="1405">
        <f>CP43+CP42</f>
        <v>8.18</v>
      </c>
      <c r="CQ44" s="1405">
        <f>IF(CP44&lt;&gt;0,CP44/CP$11*100,0)</f>
        <v>71.006944444444443</v>
      </c>
      <c r="CR44" s="1405">
        <f>CR43+CR42</f>
        <v>25.61</v>
      </c>
      <c r="CS44" s="1405">
        <f>IF(CR44&lt;&gt;0,CR44/CR$11*100,0)</f>
        <v>42.711807871914608</v>
      </c>
      <c r="CT44" s="1405"/>
      <c r="CU44" s="1405"/>
      <c r="CV44" s="1405">
        <v>86.765000000000001</v>
      </c>
      <c r="CW44" s="1405">
        <f>IF(CV44&lt;&gt;0,CV44/CV$11*100,0)</f>
        <v>11.685144183891699</v>
      </c>
      <c r="CX44" s="1405">
        <v>648.33199999999999</v>
      </c>
      <c r="CY44" s="1405">
        <f>IF(CX44&lt;&gt;0,CX44/CX$11*100,0)</f>
        <v>41.566538120013206</v>
      </c>
      <c r="CZ44" s="1405"/>
      <c r="DA44" s="1405"/>
      <c r="DB44" s="1405"/>
      <c r="DC44" s="1405"/>
      <c r="DD44" s="1405"/>
      <c r="DE44" s="1405"/>
      <c r="DF44" s="1405"/>
      <c r="DG44" s="1405"/>
      <c r="DH44" s="1405"/>
      <c r="DI44" s="1405"/>
      <c r="DJ44" s="1405"/>
      <c r="DK44" s="1405"/>
      <c r="DL44" s="1405"/>
      <c r="DM44" s="1405"/>
      <c r="DN44" s="1405">
        <v>2099.9</v>
      </c>
      <c r="DO44" s="1405">
        <f>IF(DN44&lt;&gt;0,DN44/DN$11*100,0)</f>
        <v>69.694656488549626</v>
      </c>
      <c r="DP44" s="1405">
        <v>220.4</v>
      </c>
      <c r="DQ44" s="1405">
        <f>IF(DP44&lt;&gt;0,DP44/DP$11*100,0)</f>
        <v>69.308176100628941</v>
      </c>
      <c r="DR44" s="1405">
        <v>373.5</v>
      </c>
      <c r="DS44" s="1405">
        <f>IF(DR44&lt;&gt;0,DR44/DR$11*100,0)</f>
        <v>60.115886045388699</v>
      </c>
      <c r="DT44" s="1405">
        <v>156.19999999999999</v>
      </c>
      <c r="DU44" s="1405">
        <f>IF(DT44&lt;&gt;0,DT44/DT$11*100,0)</f>
        <v>50.479914681834337</v>
      </c>
      <c r="DV44" s="1405">
        <v>57.3</v>
      </c>
      <c r="DW44" s="1405">
        <f>IF(DV44&lt;&gt;0,DV44/DV$11*100,0)</f>
        <v>31.674958540630183</v>
      </c>
      <c r="DX44" s="1405">
        <v>2</v>
      </c>
      <c r="DY44" s="1405">
        <f>IF(DX44&lt;&gt;0,DX44/DX$11*100,0)</f>
        <v>78.431372549019613</v>
      </c>
      <c r="DZ44" s="1405"/>
      <c r="EA44" s="1405"/>
      <c r="EB44" s="1405">
        <v>1852.78</v>
      </c>
      <c r="EC44" s="1405">
        <f>IF(EB44&lt;&gt;0,EB44/EB$11*100,0)</f>
        <v>63.160657794262022</v>
      </c>
      <c r="ED44" s="1405"/>
      <c r="EE44" s="1405"/>
      <c r="EF44" s="1405"/>
      <c r="EG44" s="1405"/>
      <c r="EH44" s="1405">
        <v>458.3</v>
      </c>
      <c r="EI44" s="1405">
        <f>IF(EH44&lt;&gt;0,EH44/EH$11*100,0)</f>
        <v>17.597818991667626</v>
      </c>
      <c r="EJ44" s="1405"/>
      <c r="EK44" s="1405"/>
      <c r="EL44" s="1405">
        <v>1.4</v>
      </c>
      <c r="EM44" s="1405">
        <f>IF(EL44&lt;&gt;0,EL44/EL$11*100,0)</f>
        <v>100</v>
      </c>
      <c r="EN44" s="1405"/>
      <c r="EO44" s="1405"/>
      <c r="EP44" s="1405">
        <v>233.5</v>
      </c>
      <c r="EQ44" s="1405">
        <f>IF(EP44&lt;&gt;0,EP44/EP$11*100,0)</f>
        <v>50.893635571054929</v>
      </c>
      <c r="ER44" s="1405">
        <v>351.3</v>
      </c>
      <c r="ES44" s="1405">
        <f>IF(ER44&lt;&gt;0,ER44/ER$11*100,0)</f>
        <v>63.675910821098427</v>
      </c>
      <c r="ET44" s="1405">
        <v>110.8</v>
      </c>
      <c r="EU44" s="1405">
        <f>IF(ET44&lt;&gt;0,ET44/ET$11*100,0)</f>
        <v>18.283828382838283</v>
      </c>
      <c r="EV44" s="1405">
        <v>245.5</v>
      </c>
      <c r="EW44" s="1405">
        <f>IF(EV44&lt;&gt;0,EV44/EV$11*100,0)</f>
        <v>43.420587194906261</v>
      </c>
      <c r="EX44" s="1405">
        <v>25.8</v>
      </c>
      <c r="EY44" s="1405">
        <f>IF(EX44&lt;&gt;0,EX44/EX$11*100,0)</f>
        <v>67.539267015706798</v>
      </c>
      <c r="EZ44" s="1405"/>
      <c r="FA44" s="1405"/>
      <c r="FB44" s="1405"/>
      <c r="FC44" s="1405"/>
      <c r="FD44" s="1405">
        <v>1969.1</v>
      </c>
      <c r="FE44" s="1405">
        <f>IF(FD44&lt;&gt;0,FD44/FD$11*100,0)</f>
        <v>67.659691440744922</v>
      </c>
      <c r="FF44" s="1405"/>
      <c r="FG44" s="1405"/>
      <c r="FH44" s="1405"/>
      <c r="FI44" s="1405"/>
      <c r="FJ44" s="1405"/>
      <c r="FK44" s="1405"/>
      <c r="FL44" s="1405">
        <v>143.19999999999999</v>
      </c>
      <c r="FM44" s="1405">
        <f>IF(FL44&lt;&gt;0,FL44/FL$11*100,0)</f>
        <v>56.139470516977084</v>
      </c>
      <c r="FN44" s="1405">
        <v>22.908031999999999</v>
      </c>
      <c r="FO44" s="1405">
        <f>IF(FN44&lt;&gt;0,FN44/FN$11*100,0)</f>
        <v>49.324315100716589</v>
      </c>
      <c r="FP44" s="1405">
        <v>717.28230299999996</v>
      </c>
      <c r="FQ44" s="1405">
        <f>IF(FP44&lt;&gt;0,FP44/FP$11*100,0)</f>
        <v>37.037922699951295</v>
      </c>
      <c r="FR44" s="1405">
        <v>188.796986</v>
      </c>
      <c r="FS44" s="1405">
        <f>IF(FR44&lt;&gt;0,FR44/FR$11*100,0)</f>
        <v>45.068903002237462</v>
      </c>
      <c r="FT44" s="1405"/>
      <c r="FU44" s="1405"/>
      <c r="FV44" s="1405"/>
      <c r="FW44" s="1405"/>
      <c r="FX44" s="1405">
        <f>FX43+FX42</f>
        <v>133.00652083</v>
      </c>
      <c r="FY44" s="1405">
        <f>IF(FX44&lt;&gt;0,FX44/FX$11*100,0)</f>
        <v>51.658809444730913</v>
      </c>
      <c r="FZ44" s="1405"/>
      <c r="GA44" s="1405"/>
      <c r="GB44" s="1405"/>
      <c r="GC44" s="1405"/>
      <c r="GD44" s="1405"/>
      <c r="GE44" s="1405"/>
      <c r="GF44" s="1405"/>
      <c r="GG44" s="1405"/>
      <c r="GH44" s="1405"/>
      <c r="GI44" s="1405"/>
      <c r="GJ44" s="1405"/>
      <c r="GK44" s="1405"/>
      <c r="GL44" s="1405"/>
      <c r="GM44" s="1405"/>
      <c r="GN44" s="1405"/>
      <c r="GO44" s="1405"/>
      <c r="GP44" s="1405"/>
      <c r="GQ44" s="1405"/>
    </row>
    <row r="45" spans="1:201" ht="12.75" customHeight="1">
      <c r="A45" s="32" t="s">
        <v>519</v>
      </c>
      <c r="B45" s="1455">
        <f t="shared" si="57"/>
        <v>742.08384480000007</v>
      </c>
      <c r="C45" s="32">
        <f t="shared" si="58"/>
        <v>2.1983864252386462</v>
      </c>
      <c r="D45" s="70"/>
      <c r="E45" s="32" t="str">
        <f t="shared" si="59"/>
        <v/>
      </c>
      <c r="F45" s="70"/>
      <c r="H45" s="70">
        <v>10.6</v>
      </c>
      <c r="I45" s="32">
        <f t="shared" si="60"/>
        <v>20.389712706922452</v>
      </c>
      <c r="J45" s="70"/>
      <c r="K45" s="32" t="str">
        <f t="shared" si="61"/>
        <v/>
      </c>
      <c r="L45" s="70"/>
      <c r="M45" s="32" t="str">
        <f t="shared" si="62"/>
        <v/>
      </c>
      <c r="N45" s="70"/>
      <c r="P45" s="70"/>
      <c r="Q45" s="32" t="str">
        <f t="shared" si="63"/>
        <v/>
      </c>
      <c r="R45" s="70"/>
      <c r="T45" s="70">
        <v>123.8</v>
      </c>
      <c r="U45" s="32">
        <f t="shared" si="64"/>
        <v>16.113497331771445</v>
      </c>
      <c r="V45" s="70"/>
      <c r="W45" s="32" t="str">
        <f t="shared" si="65"/>
        <v/>
      </c>
      <c r="X45" s="70"/>
      <c r="Y45" s="32" t="str">
        <f t="shared" si="66"/>
        <v/>
      </c>
      <c r="Z45" s="70">
        <v>0.63</v>
      </c>
      <c r="AA45" s="32">
        <f t="shared" si="67"/>
        <v>4.2654028436018958</v>
      </c>
      <c r="AB45" s="70"/>
      <c r="AD45" s="70"/>
      <c r="AF45" s="70"/>
      <c r="AG45" s="32" t="str">
        <f t="shared" si="68"/>
        <v/>
      </c>
      <c r="AH45" s="70"/>
      <c r="AI45" s="32" t="str">
        <f t="shared" si="69"/>
        <v/>
      </c>
      <c r="AJ45" s="70"/>
      <c r="AK45" s="32" t="str">
        <f t="shared" si="70"/>
        <v/>
      </c>
      <c r="AL45" s="70"/>
      <c r="AM45" s="32" t="str">
        <f t="shared" si="71"/>
        <v/>
      </c>
      <c r="AN45" s="70">
        <v>256.64999999999998</v>
      </c>
      <c r="AO45" s="32">
        <f t="shared" si="72"/>
        <v>5.2718066696108528</v>
      </c>
      <c r="AP45" s="70"/>
      <c r="AQ45" s="32" t="str">
        <f t="shared" si="73"/>
        <v/>
      </c>
      <c r="AR45" s="70"/>
      <c r="AS45" s="32" t="str">
        <f t="shared" si="74"/>
        <v/>
      </c>
      <c r="AT45" s="70"/>
      <c r="AU45" s="70"/>
      <c r="AV45" s="70">
        <v>0</v>
      </c>
      <c r="AW45" s="32">
        <f t="shared" si="75"/>
        <v>0</v>
      </c>
      <c r="AX45" s="70"/>
      <c r="AY45" s="70"/>
      <c r="BB45" s="70">
        <v>0.16</v>
      </c>
      <c r="BC45" s="32">
        <f t="shared" si="76"/>
        <v>3.5175658444356502E-2</v>
      </c>
      <c r="BD45" s="70"/>
      <c r="BF45" s="70"/>
      <c r="BG45" s="32" t="str">
        <f t="shared" si="77"/>
        <v/>
      </c>
      <c r="BH45" s="70"/>
      <c r="BI45" s="32" t="str">
        <f t="shared" si="78"/>
        <v/>
      </c>
      <c r="BJ45" s="70"/>
      <c r="BK45" s="32" t="str">
        <f t="shared" si="79"/>
        <v/>
      </c>
      <c r="BL45" s="70"/>
      <c r="BM45" s="32" t="str">
        <f t="shared" si="80"/>
        <v/>
      </c>
      <c r="BN45" s="70"/>
      <c r="BP45" s="70"/>
      <c r="BR45" s="70"/>
      <c r="BT45" s="70"/>
      <c r="BU45" s="32" t="str">
        <f t="shared" si="81"/>
        <v/>
      </c>
      <c r="BV45" s="70"/>
      <c r="BX45" s="70">
        <v>89.206733889999995</v>
      </c>
      <c r="BY45" s="32">
        <f t="shared" si="82"/>
        <v>19.720956342834043</v>
      </c>
      <c r="BZ45" s="70"/>
      <c r="CA45" s="32" t="str">
        <f t="shared" si="83"/>
        <v/>
      </c>
      <c r="CB45" s="70"/>
      <c r="CC45" s="32" t="str">
        <f t="shared" si="84"/>
        <v/>
      </c>
      <c r="CD45" s="70">
        <v>128.95711090999998</v>
      </c>
      <c r="CE45" s="32">
        <f t="shared" si="85"/>
        <v>9.6892892341260701</v>
      </c>
      <c r="CF45" s="70"/>
      <c r="CG45" s="32" t="str">
        <f t="shared" si="86"/>
        <v/>
      </c>
      <c r="CH45" s="70"/>
      <c r="CI45" s="32" t="str">
        <f t="shared" si="87"/>
        <v/>
      </c>
      <c r="CJ45" s="70"/>
      <c r="CK45" s="32" t="str">
        <f t="shared" si="88"/>
        <v/>
      </c>
      <c r="CL45" s="70"/>
      <c r="CM45" s="32" t="str">
        <f t="shared" si="89"/>
        <v/>
      </c>
      <c r="CN45" s="70"/>
      <c r="CP45" s="70"/>
      <c r="CQ45" s="32" t="str">
        <f t="shared" si="90"/>
        <v/>
      </c>
      <c r="CR45" s="70"/>
      <c r="CS45" s="32" t="str">
        <f t="shared" si="91"/>
        <v/>
      </c>
      <c r="CT45" s="70"/>
      <c r="CV45" s="70"/>
      <c r="CW45" s="32" t="str">
        <f t="shared" si="92"/>
        <v/>
      </c>
      <c r="CX45" s="70"/>
      <c r="CY45" s="32" t="str">
        <f t="shared" si="93"/>
        <v/>
      </c>
      <c r="CZ45" s="70"/>
      <c r="DB45" s="70"/>
      <c r="DD45" s="70"/>
      <c r="DF45" s="70"/>
      <c r="DH45" s="70"/>
      <c r="DJ45" s="70"/>
      <c r="DL45" s="70"/>
      <c r="DN45" s="70">
        <v>0</v>
      </c>
      <c r="DO45" s="32">
        <f t="shared" si="94"/>
        <v>0</v>
      </c>
      <c r="DP45" s="70"/>
      <c r="DQ45" s="32" t="str">
        <f t="shared" si="95"/>
        <v/>
      </c>
      <c r="DR45" s="70"/>
      <c r="DS45" s="32" t="str">
        <f t="shared" si="96"/>
        <v/>
      </c>
      <c r="DT45" s="70"/>
      <c r="DU45" s="32" t="str">
        <f t="shared" si="97"/>
        <v/>
      </c>
      <c r="DV45" s="70"/>
      <c r="DW45" s="32" t="str">
        <f t="shared" si="98"/>
        <v/>
      </c>
      <c r="DX45" s="70"/>
      <c r="DY45" s="32" t="str">
        <f t="shared" si="99"/>
        <v/>
      </c>
      <c r="DZ45" s="70"/>
      <c r="EB45" s="70">
        <v>132.08000000000001</v>
      </c>
      <c r="EC45" s="32">
        <f t="shared" si="100"/>
        <v>4.5025635431438857</v>
      </c>
      <c r="ED45" s="70"/>
      <c r="EF45" s="70"/>
      <c r="EH45" s="70">
        <v>0</v>
      </c>
      <c r="EI45" s="32">
        <f t="shared" si="101"/>
        <v>0</v>
      </c>
      <c r="EJ45" s="70"/>
      <c r="EL45" s="70"/>
      <c r="EM45" s="32" t="str">
        <f t="shared" si="102"/>
        <v/>
      </c>
      <c r="EN45" s="70"/>
      <c r="EP45" s="70"/>
      <c r="EQ45" s="32" t="str">
        <f t="shared" si="103"/>
        <v/>
      </c>
      <c r="ER45" s="70"/>
      <c r="ES45" s="32" t="str">
        <f t="shared" si="104"/>
        <v/>
      </c>
      <c r="ET45" s="70"/>
      <c r="EU45" s="32" t="str">
        <f t="shared" si="105"/>
        <v/>
      </c>
      <c r="EV45" s="70"/>
      <c r="EW45" s="32" t="str">
        <f t="shared" si="106"/>
        <v/>
      </c>
      <c r="EX45" s="70"/>
      <c r="EY45" s="32" t="str">
        <f t="shared" si="107"/>
        <v/>
      </c>
      <c r="EZ45" s="70"/>
      <c r="FB45" s="70"/>
      <c r="FD45" s="70"/>
      <c r="FE45" s="32" t="str">
        <f t="shared" si="108"/>
        <v/>
      </c>
      <c r="FF45" s="70"/>
      <c r="FH45" s="70"/>
      <c r="FJ45" s="70"/>
      <c r="FL45" s="70"/>
      <c r="FM45" s="32" t="str">
        <f t="shared" si="109"/>
        <v/>
      </c>
      <c r="FN45" s="70">
        <v>0</v>
      </c>
      <c r="FO45" s="32">
        <f t="shared" si="110"/>
        <v>0</v>
      </c>
      <c r="FP45" s="70">
        <v>0</v>
      </c>
      <c r="FQ45" s="32">
        <f t="shared" si="111"/>
        <v>0</v>
      </c>
      <c r="FR45" s="70">
        <v>0</v>
      </c>
      <c r="FS45" s="32">
        <f t="shared" si="112"/>
        <v>0</v>
      </c>
      <c r="FT45" s="70"/>
      <c r="FV45" s="70"/>
      <c r="FX45" s="70"/>
      <c r="FY45" s="32" t="str">
        <f t="shared" si="113"/>
        <v/>
      </c>
      <c r="FZ45" s="70"/>
      <c r="GB45" s="70"/>
      <c r="GD45" s="70"/>
      <c r="GF45" s="70"/>
      <c r="GH45" s="70"/>
      <c r="GJ45" s="70"/>
      <c r="GL45" s="70"/>
      <c r="GN45" s="70"/>
      <c r="GP45" s="70"/>
    </row>
    <row r="46" spans="1:201" ht="12.75" customHeight="1">
      <c r="A46" s="32" t="s">
        <v>262</v>
      </c>
      <c r="B46" s="1367">
        <f t="shared" si="57"/>
        <v>27.93</v>
      </c>
      <c r="C46" s="32">
        <f t="shared" si="58"/>
        <v>8.2741233739515821E-2</v>
      </c>
      <c r="D46" s="70"/>
      <c r="E46" s="32" t="str">
        <f t="shared" si="59"/>
        <v/>
      </c>
      <c r="F46" s="70"/>
      <c r="H46" s="70">
        <v>0</v>
      </c>
      <c r="I46" s="32">
        <f t="shared" si="60"/>
        <v>0</v>
      </c>
      <c r="J46" s="70"/>
      <c r="K46" s="32" t="str">
        <f t="shared" si="61"/>
        <v/>
      </c>
      <c r="L46" s="70"/>
      <c r="M46" s="32" t="str">
        <f t="shared" si="62"/>
        <v/>
      </c>
      <c r="N46" s="70"/>
      <c r="P46" s="70"/>
      <c r="Q46" s="32" t="str">
        <f t="shared" si="63"/>
        <v/>
      </c>
      <c r="R46" s="70"/>
      <c r="T46" s="70"/>
      <c r="U46" s="32" t="str">
        <f t="shared" si="64"/>
        <v/>
      </c>
      <c r="V46" s="70"/>
      <c r="W46" s="32" t="str">
        <f t="shared" si="65"/>
        <v/>
      </c>
      <c r="X46" s="70"/>
      <c r="Y46" s="32" t="str">
        <f t="shared" si="66"/>
        <v/>
      </c>
      <c r="Z46" s="70"/>
      <c r="AA46" s="32" t="str">
        <f t="shared" si="67"/>
        <v/>
      </c>
      <c r="AB46" s="70"/>
      <c r="AD46" s="70"/>
      <c r="AF46" s="70"/>
      <c r="AG46" s="32" t="str">
        <f t="shared" si="68"/>
        <v/>
      </c>
      <c r="AH46" s="70"/>
      <c r="AI46" s="32" t="str">
        <f t="shared" si="69"/>
        <v/>
      </c>
      <c r="AJ46" s="70"/>
      <c r="AK46" s="32" t="str">
        <f t="shared" si="70"/>
        <v/>
      </c>
      <c r="AL46" s="70"/>
      <c r="AM46" s="32" t="str">
        <f t="shared" si="71"/>
        <v/>
      </c>
      <c r="AN46" s="70">
        <v>0</v>
      </c>
      <c r="AO46" s="32">
        <f t="shared" si="72"/>
        <v>0</v>
      </c>
      <c r="AP46" s="70"/>
      <c r="AQ46" s="32" t="str">
        <f t="shared" si="73"/>
        <v/>
      </c>
      <c r="AR46" s="70"/>
      <c r="AS46" s="32" t="str">
        <f t="shared" si="74"/>
        <v/>
      </c>
      <c r="AT46" s="70"/>
      <c r="AU46" s="70"/>
      <c r="AV46" s="70">
        <v>0</v>
      </c>
      <c r="AW46" s="32">
        <f t="shared" si="75"/>
        <v>0</v>
      </c>
      <c r="AX46" s="70"/>
      <c r="AY46" s="70"/>
      <c r="BB46" s="70"/>
      <c r="BC46" s="32" t="str">
        <f t="shared" si="76"/>
        <v/>
      </c>
      <c r="BD46" s="70"/>
      <c r="BF46" s="70"/>
      <c r="BG46" s="32" t="str">
        <f t="shared" si="77"/>
        <v/>
      </c>
      <c r="BH46" s="70"/>
      <c r="BI46" s="32" t="str">
        <f t="shared" si="78"/>
        <v/>
      </c>
      <c r="BJ46" s="70"/>
      <c r="BK46" s="32" t="str">
        <f t="shared" si="79"/>
        <v/>
      </c>
      <c r="BL46" s="70"/>
      <c r="BM46" s="32" t="str">
        <f t="shared" si="80"/>
        <v/>
      </c>
      <c r="BN46" s="70"/>
      <c r="BP46" s="70"/>
      <c r="BR46" s="70"/>
      <c r="BT46" s="70"/>
      <c r="BU46" s="32" t="str">
        <f t="shared" si="81"/>
        <v/>
      </c>
      <c r="BV46" s="70"/>
      <c r="BX46" s="70"/>
      <c r="BY46" s="32" t="str">
        <f t="shared" si="82"/>
        <v/>
      </c>
      <c r="BZ46" s="70"/>
      <c r="CA46" s="32" t="str">
        <f t="shared" si="83"/>
        <v/>
      </c>
      <c r="CB46" s="70"/>
      <c r="CC46" s="32" t="str">
        <f t="shared" si="84"/>
        <v/>
      </c>
      <c r="CD46" s="70">
        <v>0</v>
      </c>
      <c r="CE46" s="32">
        <f t="shared" si="85"/>
        <v>0</v>
      </c>
      <c r="CF46" s="70"/>
      <c r="CG46" s="32" t="str">
        <f t="shared" si="86"/>
        <v/>
      </c>
      <c r="CH46" s="70"/>
      <c r="CI46" s="32" t="str">
        <f t="shared" si="87"/>
        <v/>
      </c>
      <c r="CJ46" s="70"/>
      <c r="CK46" s="32" t="str">
        <f t="shared" si="88"/>
        <v/>
      </c>
      <c r="CL46" s="70"/>
      <c r="CM46" s="32" t="str">
        <f t="shared" si="89"/>
        <v/>
      </c>
      <c r="CN46" s="70"/>
      <c r="CP46" s="70"/>
      <c r="CQ46" s="32" t="str">
        <f t="shared" si="90"/>
        <v/>
      </c>
      <c r="CR46" s="70"/>
      <c r="CS46" s="32" t="str">
        <f t="shared" si="91"/>
        <v/>
      </c>
      <c r="CT46" s="70"/>
      <c r="CV46" s="70"/>
      <c r="CW46" s="32" t="str">
        <f t="shared" si="92"/>
        <v/>
      </c>
      <c r="CX46" s="70"/>
      <c r="CY46" s="32" t="str">
        <f t="shared" si="93"/>
        <v/>
      </c>
      <c r="CZ46" s="70"/>
      <c r="DB46" s="70"/>
      <c r="DD46" s="70"/>
      <c r="DF46" s="70"/>
      <c r="DH46" s="70"/>
      <c r="DJ46" s="70"/>
      <c r="DL46" s="70"/>
      <c r="DN46" s="70">
        <v>0</v>
      </c>
      <c r="DO46" s="32">
        <f t="shared" si="94"/>
        <v>0</v>
      </c>
      <c r="DP46" s="70"/>
      <c r="DQ46" s="32" t="str">
        <f t="shared" si="95"/>
        <v/>
      </c>
      <c r="DR46" s="70">
        <v>5.5</v>
      </c>
      <c r="DS46" s="32">
        <f t="shared" si="96"/>
        <v>0.88524062449702245</v>
      </c>
      <c r="DT46" s="70">
        <v>12.73</v>
      </c>
      <c r="DU46" s="32">
        <f t="shared" si="97"/>
        <v>4.1140160941085222</v>
      </c>
      <c r="DV46" s="70">
        <v>9.6999999999999993</v>
      </c>
      <c r="DW46" s="32">
        <f t="shared" si="98"/>
        <v>5.3620784964068537</v>
      </c>
      <c r="DX46" s="70"/>
      <c r="DY46" s="32" t="str">
        <f t="shared" si="99"/>
        <v/>
      </c>
      <c r="DZ46" s="70"/>
      <c r="EB46" s="70">
        <v>0</v>
      </c>
      <c r="EC46" s="32">
        <f t="shared" si="100"/>
        <v>0</v>
      </c>
      <c r="ED46" s="70"/>
      <c r="EF46" s="70"/>
      <c r="EH46" s="70">
        <v>0</v>
      </c>
      <c r="EI46" s="32">
        <f t="shared" si="101"/>
        <v>0</v>
      </c>
      <c r="EJ46" s="70"/>
      <c r="EL46" s="70"/>
      <c r="EM46" s="32" t="str">
        <f t="shared" si="102"/>
        <v/>
      </c>
      <c r="EN46" s="70"/>
      <c r="EP46" s="70"/>
      <c r="EQ46" s="32" t="str">
        <f t="shared" si="103"/>
        <v/>
      </c>
      <c r="ER46" s="70"/>
      <c r="ES46" s="32" t="str">
        <f t="shared" si="104"/>
        <v/>
      </c>
      <c r="ET46" s="70"/>
      <c r="EU46" s="32" t="str">
        <f t="shared" si="105"/>
        <v/>
      </c>
      <c r="EV46" s="70"/>
      <c r="EW46" s="32" t="str">
        <f t="shared" si="106"/>
        <v/>
      </c>
      <c r="EX46" s="70"/>
      <c r="EY46" s="32" t="str">
        <f t="shared" si="107"/>
        <v/>
      </c>
      <c r="EZ46" s="70"/>
      <c r="FB46" s="70"/>
      <c r="FD46" s="70"/>
      <c r="FE46" s="32" t="str">
        <f t="shared" si="108"/>
        <v/>
      </c>
      <c r="FF46" s="70"/>
      <c r="FH46" s="70"/>
      <c r="FJ46" s="70"/>
      <c r="FL46" s="70"/>
      <c r="FM46" s="32" t="str">
        <f t="shared" si="109"/>
        <v/>
      </c>
      <c r="FN46" s="70">
        <v>0</v>
      </c>
      <c r="FO46" s="32">
        <f t="shared" si="110"/>
        <v>0</v>
      </c>
      <c r="FP46" s="70">
        <v>0</v>
      </c>
      <c r="FQ46" s="32">
        <f t="shared" si="111"/>
        <v>0</v>
      </c>
      <c r="FR46" s="70">
        <v>0</v>
      </c>
      <c r="FS46" s="32">
        <f t="shared" si="112"/>
        <v>0</v>
      </c>
      <c r="FT46" s="70"/>
      <c r="FV46" s="70"/>
      <c r="FX46" s="70"/>
      <c r="FY46" s="32" t="str">
        <f t="shared" si="113"/>
        <v/>
      </c>
      <c r="FZ46" s="70"/>
      <c r="GB46" s="70"/>
      <c r="GD46" s="70"/>
      <c r="GF46" s="70"/>
      <c r="GH46" s="70"/>
      <c r="GJ46" s="70"/>
      <c r="GL46" s="70"/>
      <c r="GN46" s="70"/>
      <c r="GP46" s="70"/>
    </row>
    <row r="47" spans="1:201" ht="12.75" customHeight="1" thickBot="1">
      <c r="A47" s="32" t="s">
        <v>264</v>
      </c>
      <c r="B47" s="1367">
        <f t="shared" si="57"/>
        <v>698.00842</v>
      </c>
      <c r="C47" s="32">
        <f t="shared" si="58"/>
        <v>2.0678151747715763</v>
      </c>
      <c r="D47" s="70"/>
      <c r="E47" s="32" t="str">
        <f t="shared" si="59"/>
        <v/>
      </c>
      <c r="F47" s="70"/>
      <c r="H47" s="70"/>
      <c r="I47" s="32" t="str">
        <f t="shared" si="60"/>
        <v/>
      </c>
      <c r="J47" s="70"/>
      <c r="K47" s="32" t="str">
        <f t="shared" si="61"/>
        <v/>
      </c>
      <c r="L47" s="70"/>
      <c r="M47" s="32" t="str">
        <f t="shared" si="62"/>
        <v/>
      </c>
      <c r="N47" s="70"/>
      <c r="P47" s="70"/>
      <c r="Q47" s="32" t="str">
        <f t="shared" si="63"/>
        <v/>
      </c>
      <c r="R47" s="70"/>
      <c r="T47" s="70"/>
      <c r="U47" s="32" t="str">
        <f t="shared" si="64"/>
        <v/>
      </c>
      <c r="V47" s="70"/>
      <c r="W47" s="32" t="str">
        <f t="shared" si="65"/>
        <v/>
      </c>
      <c r="X47" s="70"/>
      <c r="Y47" s="32" t="str">
        <f t="shared" si="66"/>
        <v/>
      </c>
      <c r="Z47" s="70"/>
      <c r="AA47" s="32" t="str">
        <f t="shared" si="67"/>
        <v/>
      </c>
      <c r="AB47" s="70"/>
      <c r="AD47" s="70"/>
      <c r="AF47" s="70"/>
      <c r="AG47" s="32" t="str">
        <f t="shared" si="68"/>
        <v/>
      </c>
      <c r="AH47" s="70"/>
      <c r="AI47" s="32" t="str">
        <f t="shared" si="69"/>
        <v/>
      </c>
      <c r="AJ47" s="70"/>
      <c r="AK47" s="32" t="str">
        <f t="shared" si="70"/>
        <v/>
      </c>
      <c r="AL47" s="70"/>
      <c r="AM47" s="32" t="str">
        <f t="shared" si="71"/>
        <v/>
      </c>
      <c r="AN47" s="70">
        <v>457.52</v>
      </c>
      <c r="AO47" s="32">
        <f t="shared" si="72"/>
        <v>9.3978452658498242</v>
      </c>
      <c r="AP47" s="70"/>
      <c r="AQ47" s="32" t="str">
        <f t="shared" si="73"/>
        <v/>
      </c>
      <c r="AR47" s="70"/>
      <c r="AS47" s="32" t="str">
        <f t="shared" si="74"/>
        <v/>
      </c>
      <c r="AT47" s="70"/>
      <c r="AU47" s="70"/>
      <c r="AV47" s="70">
        <v>0</v>
      </c>
      <c r="AW47" s="32">
        <f t="shared" si="75"/>
        <v>0</v>
      </c>
      <c r="AX47" s="70"/>
      <c r="AY47" s="70"/>
      <c r="BB47" s="70"/>
      <c r="BC47" s="32" t="str">
        <f t="shared" si="76"/>
        <v/>
      </c>
      <c r="BD47" s="70"/>
      <c r="BF47" s="70"/>
      <c r="BG47" s="32" t="str">
        <f t="shared" si="77"/>
        <v/>
      </c>
      <c r="BH47" s="70"/>
      <c r="BI47" s="32" t="str">
        <f t="shared" si="78"/>
        <v/>
      </c>
      <c r="BJ47" s="70"/>
      <c r="BK47" s="32" t="str">
        <f t="shared" si="79"/>
        <v/>
      </c>
      <c r="BL47" s="70"/>
      <c r="BM47" s="32" t="str">
        <f t="shared" si="80"/>
        <v/>
      </c>
      <c r="BN47" s="70"/>
      <c r="BP47" s="70"/>
      <c r="BR47" s="70"/>
      <c r="BT47" s="70"/>
      <c r="BU47" s="32" t="str">
        <f t="shared" si="81"/>
        <v/>
      </c>
      <c r="BV47" s="70"/>
      <c r="BX47" s="70"/>
      <c r="BY47" s="32" t="str">
        <f t="shared" si="82"/>
        <v/>
      </c>
      <c r="BZ47" s="70"/>
      <c r="CA47" s="32" t="str">
        <f t="shared" si="83"/>
        <v/>
      </c>
      <c r="CB47" s="70"/>
      <c r="CC47" s="32" t="str">
        <f t="shared" si="84"/>
        <v/>
      </c>
      <c r="CD47" s="70">
        <v>0</v>
      </c>
      <c r="CE47" s="32">
        <f t="shared" si="85"/>
        <v>0</v>
      </c>
      <c r="CF47" s="70"/>
      <c r="CG47" s="32" t="str">
        <f t="shared" si="86"/>
        <v/>
      </c>
      <c r="CH47" s="70"/>
      <c r="CI47" s="32" t="str">
        <f t="shared" si="87"/>
        <v/>
      </c>
      <c r="CJ47" s="70"/>
      <c r="CK47" s="32" t="str">
        <f t="shared" si="88"/>
        <v/>
      </c>
      <c r="CL47" s="70"/>
      <c r="CM47" s="32" t="str">
        <f t="shared" si="89"/>
        <v/>
      </c>
      <c r="CN47" s="70"/>
      <c r="CP47" s="70"/>
      <c r="CQ47" s="32" t="str">
        <f t="shared" si="90"/>
        <v/>
      </c>
      <c r="CR47" s="70"/>
      <c r="CS47" s="32" t="str">
        <f t="shared" si="91"/>
        <v/>
      </c>
      <c r="CT47" s="70"/>
      <c r="CV47" s="70"/>
      <c r="CW47" s="32" t="str">
        <f t="shared" si="92"/>
        <v/>
      </c>
      <c r="CX47" s="70"/>
      <c r="CY47" s="32" t="str">
        <f t="shared" si="93"/>
        <v/>
      </c>
      <c r="CZ47" s="70"/>
      <c r="DB47" s="70"/>
      <c r="DD47" s="70"/>
      <c r="DF47" s="70"/>
      <c r="DH47" s="70"/>
      <c r="DJ47" s="70"/>
      <c r="DL47" s="70"/>
      <c r="DN47" s="70">
        <v>0</v>
      </c>
      <c r="DO47" s="32">
        <f t="shared" si="94"/>
        <v>0</v>
      </c>
      <c r="DP47" s="70"/>
      <c r="DQ47" s="32" t="str">
        <f t="shared" si="95"/>
        <v/>
      </c>
      <c r="DR47" s="70">
        <v>41.8</v>
      </c>
      <c r="DS47" s="32">
        <f t="shared" si="96"/>
        <v>6.7278287461773694</v>
      </c>
      <c r="DT47" s="70">
        <v>12.2</v>
      </c>
      <c r="DU47" s="32">
        <f t="shared" si="97"/>
        <v>3.9427334130498011</v>
      </c>
      <c r="DV47" s="70">
        <v>12.7</v>
      </c>
      <c r="DW47" s="32">
        <f t="shared" si="98"/>
        <v>7.0204532891100051</v>
      </c>
      <c r="DX47" s="70"/>
      <c r="DY47" s="32" t="str">
        <f t="shared" si="99"/>
        <v/>
      </c>
      <c r="DZ47" s="70"/>
      <c r="EB47" s="70">
        <v>0</v>
      </c>
      <c r="EC47" s="32">
        <f t="shared" si="100"/>
        <v>0</v>
      </c>
      <c r="ED47" s="70"/>
      <c r="EF47" s="70"/>
      <c r="EH47" s="70">
        <v>0</v>
      </c>
      <c r="EI47" s="32">
        <f t="shared" si="101"/>
        <v>0</v>
      </c>
      <c r="EJ47" s="70"/>
      <c r="EL47" s="70"/>
      <c r="EM47" s="32" t="str">
        <f t="shared" si="102"/>
        <v/>
      </c>
      <c r="EN47" s="70"/>
      <c r="EP47" s="70"/>
      <c r="EQ47" s="32" t="str">
        <f t="shared" si="103"/>
        <v/>
      </c>
      <c r="ER47" s="70"/>
      <c r="ES47" s="32" t="str">
        <f t="shared" si="104"/>
        <v/>
      </c>
      <c r="ET47" s="70"/>
      <c r="EU47" s="32" t="str">
        <f t="shared" si="105"/>
        <v/>
      </c>
      <c r="EV47" s="70"/>
      <c r="EW47" s="32" t="str">
        <f t="shared" si="106"/>
        <v/>
      </c>
      <c r="EX47" s="70"/>
      <c r="EY47" s="32" t="str">
        <f t="shared" si="107"/>
        <v/>
      </c>
      <c r="EZ47" s="70"/>
      <c r="FB47" s="70"/>
      <c r="FD47" s="70"/>
      <c r="FE47" s="32" t="str">
        <f t="shared" si="108"/>
        <v/>
      </c>
      <c r="FF47" s="70"/>
      <c r="FH47" s="70"/>
      <c r="FJ47" s="70"/>
      <c r="FL47" s="70">
        <v>0</v>
      </c>
      <c r="FM47" s="32">
        <f t="shared" si="109"/>
        <v>0</v>
      </c>
      <c r="FN47" s="70">
        <v>2.1886800000000002</v>
      </c>
      <c r="FO47" s="32">
        <f t="shared" si="110"/>
        <v>4.7125454502000172</v>
      </c>
      <c r="FP47" s="70">
        <v>149.51974000000001</v>
      </c>
      <c r="FQ47" s="32">
        <f t="shared" si="111"/>
        <v>7.7206708559165689</v>
      </c>
      <c r="FR47" s="70">
        <v>22.08</v>
      </c>
      <c r="FS47" s="32">
        <f t="shared" si="112"/>
        <v>5.2708541559524855</v>
      </c>
      <c r="FT47" s="70"/>
      <c r="FV47" s="70"/>
      <c r="FX47" s="70"/>
      <c r="FY47" s="32" t="str">
        <f t="shared" si="113"/>
        <v/>
      </c>
      <c r="FZ47" s="70"/>
      <c r="GB47" s="70"/>
      <c r="GD47" s="70"/>
      <c r="GF47" s="70"/>
      <c r="GH47" s="70"/>
      <c r="GJ47" s="70"/>
      <c r="GL47" s="70"/>
      <c r="GN47" s="70"/>
      <c r="GP47" s="70"/>
    </row>
    <row r="48" spans="1:201" ht="12.75" customHeight="1" thickBot="1">
      <c r="A48" s="1422" t="s">
        <v>166</v>
      </c>
      <c r="B48" s="1431">
        <f t="shared" si="57"/>
        <v>1468.0222647999999</v>
      </c>
      <c r="C48" s="1405">
        <f t="shared" si="58"/>
        <v>4.3489428337497378</v>
      </c>
      <c r="D48" s="1405">
        <f>SUM(D45:D47)</f>
        <v>0</v>
      </c>
      <c r="E48" s="1405">
        <f>IF(D48&lt;&gt;0,D48/D$11*100,0)</f>
        <v>0</v>
      </c>
      <c r="F48" s="1405"/>
      <c r="G48" s="1405"/>
      <c r="H48" s="1405">
        <v>10.6</v>
      </c>
      <c r="I48" s="1405">
        <f>IF(H48&lt;&gt;0,H48/H$11*100,0)</f>
        <v>20.389712706922452</v>
      </c>
      <c r="J48" s="1405">
        <v>0</v>
      </c>
      <c r="K48" s="1405">
        <f>IF(J48&lt;&gt;0,J48/J$11*100,0)</f>
        <v>0</v>
      </c>
      <c r="L48" s="1405">
        <f>SUM(L45:L47)</f>
        <v>0</v>
      </c>
      <c r="M48" s="1405">
        <f>IF(L48&lt;&gt;0,L48/L$11*100,0)</f>
        <v>0</v>
      </c>
      <c r="N48" s="1405"/>
      <c r="O48" s="1405"/>
      <c r="P48" s="1405">
        <f>SUM(P45:P47)</f>
        <v>0</v>
      </c>
      <c r="Q48" s="1405">
        <f>IF(P48&lt;&gt;0,P48/P$11*100,0)</f>
        <v>0</v>
      </c>
      <c r="R48" s="1405"/>
      <c r="S48" s="1405"/>
      <c r="T48" s="1405">
        <v>123.8</v>
      </c>
      <c r="U48" s="1405">
        <f>IF(T48&lt;&gt;0,T48/T$11*100,0)</f>
        <v>16.113497331771445</v>
      </c>
      <c r="V48" s="1405">
        <v>0</v>
      </c>
      <c r="W48" s="1405">
        <f>IF(V48&lt;&gt;0,V48/V$11*100,0)</f>
        <v>0</v>
      </c>
      <c r="X48" s="1405">
        <v>0</v>
      </c>
      <c r="Y48" s="1405">
        <f>IF(X48&lt;&gt;0,X48/X$11*100,0)</f>
        <v>0</v>
      </c>
      <c r="Z48" s="1405">
        <f>SUM(Z45:Z47)</f>
        <v>0.63</v>
      </c>
      <c r="AA48" s="1405">
        <f>IF(Z48&lt;&gt;0,Z48/Z$11*100,0)</f>
        <v>4.2654028436018958</v>
      </c>
      <c r="AB48" s="1405"/>
      <c r="AC48" s="1405"/>
      <c r="AD48" s="1405"/>
      <c r="AE48" s="1405"/>
      <c r="AF48" s="1405">
        <v>0</v>
      </c>
      <c r="AG48" s="1405">
        <f>IF(AF48&lt;&gt;0,AF48/AF$11*100,0)</f>
        <v>0</v>
      </c>
      <c r="AH48" s="1405">
        <v>0</v>
      </c>
      <c r="AI48" s="1405">
        <f>IF(AH48&lt;&gt;0,AH48/AH$11*100,0)</f>
        <v>0</v>
      </c>
      <c r="AJ48" s="1405">
        <f>SUM(AJ45:AJ47)</f>
        <v>0</v>
      </c>
      <c r="AK48" s="1405">
        <f>IF(AJ48&lt;&gt;0,AJ48/AJ$11*100,0)</f>
        <v>0</v>
      </c>
      <c r="AL48" s="1405">
        <f>SUM(AL45:AL47)</f>
        <v>0</v>
      </c>
      <c r="AM48" s="1405">
        <f>IF(AL48&lt;&gt;0,AL48/AL$11*100,0)</f>
        <v>0</v>
      </c>
      <c r="AN48" s="1405">
        <f>SUM(AN45:AN47)</f>
        <v>714.17</v>
      </c>
      <c r="AO48" s="1405">
        <f>IF(AN48&lt;&gt;0,AN48/AN$11*100,0)</f>
        <v>14.669651935460678</v>
      </c>
      <c r="AP48" s="1405">
        <f>SUM(AP45:AP47)</f>
        <v>0</v>
      </c>
      <c r="AQ48" s="1405">
        <f>IF(AP48&lt;&gt;0,AP48/AP$11*100,0)</f>
        <v>0</v>
      </c>
      <c r="AR48" s="1405">
        <f>SUM(AR45:AR47)</f>
        <v>0</v>
      </c>
      <c r="AS48" s="1405">
        <f>IF(AR48&lt;&gt;0,AR48/AR$11*100,0)</f>
        <v>0</v>
      </c>
      <c r="AT48" s="1405"/>
      <c r="AU48" s="1405"/>
      <c r="AV48" s="1405">
        <v>0</v>
      </c>
      <c r="AW48" s="1405">
        <f>IF(AV48&lt;&gt;0,AV48/AV$11*100,0)</f>
        <v>0</v>
      </c>
      <c r="AX48" s="1405"/>
      <c r="AY48" s="1405"/>
      <c r="AZ48" s="1405"/>
      <c r="BA48" s="1405"/>
      <c r="BB48" s="1405">
        <f>SUM(BB45:BB47)</f>
        <v>0.16</v>
      </c>
      <c r="BC48" s="1405">
        <f>IF(BB48&lt;&gt;0,BB48/BB$11*100,0)</f>
        <v>3.5175658444356502E-2</v>
      </c>
      <c r="BD48" s="1405"/>
      <c r="BE48" s="1405"/>
      <c r="BF48" s="1405">
        <f>SUM(BF45:BF47)</f>
        <v>0</v>
      </c>
      <c r="BG48" s="1405">
        <f>IF(BF48&lt;&gt;0,BF48/BF$11*100,0)</f>
        <v>0</v>
      </c>
      <c r="BH48" s="1405">
        <f>SUM(BH45:BH47)</f>
        <v>0</v>
      </c>
      <c r="BI48" s="1405">
        <f>IF(BH48&lt;&gt;0,BH48/BH$11*100,0)</f>
        <v>0</v>
      </c>
      <c r="BJ48" s="1405">
        <f>SUM(BJ45:BJ47)</f>
        <v>0</v>
      </c>
      <c r="BK48" s="1405">
        <f>IF(BJ48&lt;&gt;0,BJ48/BJ$11*100,0)</f>
        <v>0</v>
      </c>
      <c r="BL48" s="1405">
        <f>SUM(BL45:BL47)</f>
        <v>0</v>
      </c>
      <c r="BM48" s="1405">
        <f>IF(BL48&lt;&gt;0,BL48/BL$11*100,0)</f>
        <v>0</v>
      </c>
      <c r="BN48" s="1405"/>
      <c r="BO48" s="1405"/>
      <c r="BP48" s="1405"/>
      <c r="BQ48" s="1405"/>
      <c r="BR48" s="1405"/>
      <c r="BS48" s="1405"/>
      <c r="BT48" s="1405">
        <v>0</v>
      </c>
      <c r="BU48" s="1405">
        <f>IF(BT48&lt;&gt;0,BT48/BT$11*100,0)</f>
        <v>0</v>
      </c>
      <c r="BV48" s="1405"/>
      <c r="BW48" s="1405"/>
      <c r="BX48" s="1405">
        <v>89.206733889999995</v>
      </c>
      <c r="BY48" s="1405">
        <f>IF(BX48&lt;&gt;0,BX48/BX$11*100,0)</f>
        <v>19.720956342834043</v>
      </c>
      <c r="BZ48" s="1405">
        <v>0</v>
      </c>
      <c r="CA48" s="1405">
        <f>IF(BZ48&lt;&gt;0,BZ48/BZ$11*100,0)</f>
        <v>0</v>
      </c>
      <c r="CB48" s="1405">
        <v>0</v>
      </c>
      <c r="CC48" s="1405">
        <f>IF(CB48&lt;&gt;0,CB48/CB$11*100,0)</f>
        <v>0</v>
      </c>
      <c r="CD48" s="1405">
        <v>128.95711090999998</v>
      </c>
      <c r="CE48" s="1405">
        <f>IF(CD48&lt;&gt;0,CD48/CD$11*100,0)</f>
        <v>9.6892892341260701</v>
      </c>
      <c r="CF48" s="1405">
        <f>SUM(CF45:CF47)</f>
        <v>0</v>
      </c>
      <c r="CG48" s="1405">
        <f>IF(CF48&lt;&gt;0,CF48/CF$11*100,0)</f>
        <v>0</v>
      </c>
      <c r="CH48" s="1405">
        <f>SUM(CH45:CH47)</f>
        <v>0</v>
      </c>
      <c r="CI48" s="1405">
        <f>IF(CH48&lt;&gt;0,CH48/CH$11*100,0)</f>
        <v>0</v>
      </c>
      <c r="CJ48" s="1405">
        <f>SUM(CJ45:CJ47)</f>
        <v>0</v>
      </c>
      <c r="CK48" s="1405">
        <f>IF(CJ48&lt;&gt;0,CJ48/CJ$11*100,0)</f>
        <v>0</v>
      </c>
      <c r="CL48" s="1405">
        <f>SUM(CL45:CL47)</f>
        <v>0</v>
      </c>
      <c r="CM48" s="1405">
        <f>IF(CL48&lt;&gt;0,CL48/CL$11*100,0)</f>
        <v>0</v>
      </c>
      <c r="CN48" s="1405"/>
      <c r="CO48" s="1405"/>
      <c r="CP48" s="1405">
        <f>SUM(CP45:CP47)</f>
        <v>0</v>
      </c>
      <c r="CQ48" s="1405">
        <f>IF(CP48&lt;&gt;0,CP48/CP$11*100,0)</f>
        <v>0</v>
      </c>
      <c r="CR48" s="1405">
        <f>SUM(CR45:CR47)</f>
        <v>0</v>
      </c>
      <c r="CS48" s="1405">
        <f>IF(CR48&lt;&gt;0,CR48/CR$11*100,0)</f>
        <v>0</v>
      </c>
      <c r="CT48" s="1405"/>
      <c r="CU48" s="1405"/>
      <c r="CV48" s="1405">
        <v>0</v>
      </c>
      <c r="CW48" s="1405">
        <f>IF(CV48&lt;&gt;0,CV48/CV$11*100,0)</f>
        <v>0</v>
      </c>
      <c r="CX48" s="1405">
        <v>0</v>
      </c>
      <c r="CY48" s="1405">
        <f>IF(CX48&lt;&gt;0,CX48/CX$11*100,0)</f>
        <v>0</v>
      </c>
      <c r="CZ48" s="1405"/>
      <c r="DA48" s="1405"/>
      <c r="DB48" s="1405"/>
      <c r="DC48" s="1405"/>
      <c r="DD48" s="1405"/>
      <c r="DE48" s="1405"/>
      <c r="DF48" s="1405"/>
      <c r="DG48" s="1405"/>
      <c r="DH48" s="1405"/>
      <c r="DI48" s="1405"/>
      <c r="DJ48" s="1405"/>
      <c r="DK48" s="1405"/>
      <c r="DL48" s="1405"/>
      <c r="DM48" s="1405"/>
      <c r="DN48" s="1405">
        <v>0</v>
      </c>
      <c r="DO48" s="1405">
        <f>IF(DN48&lt;&gt;0,DN48/DN$11*100,0)</f>
        <v>0</v>
      </c>
      <c r="DP48" s="1405">
        <v>0</v>
      </c>
      <c r="DQ48" s="1405">
        <f>IF(DP48&lt;&gt;0,DP48/DP$11*100,0)</f>
        <v>0</v>
      </c>
      <c r="DR48" s="1405">
        <v>47.3</v>
      </c>
      <c r="DS48" s="1405">
        <f>IF(DR48&lt;&gt;0,DR48/DR$11*100,0)</f>
        <v>7.6130693706743928</v>
      </c>
      <c r="DT48" s="1405">
        <v>24.93</v>
      </c>
      <c r="DU48" s="1405">
        <f>IF(DT48&lt;&gt;0,DT48/DT$11*100,0)</f>
        <v>8.0567495071583224</v>
      </c>
      <c r="DV48" s="1405">
        <v>22.4</v>
      </c>
      <c r="DW48" s="1405">
        <f>IF(DV48&lt;&gt;0,DV48/DV$11*100,0)</f>
        <v>12.382531785516859</v>
      </c>
      <c r="DX48" s="1405">
        <v>0</v>
      </c>
      <c r="DY48" s="1405">
        <f>IF(DX48&lt;&gt;0,DX48/DX$11*100,0)</f>
        <v>0</v>
      </c>
      <c r="DZ48" s="1405"/>
      <c r="EA48" s="1405"/>
      <c r="EB48" s="1405">
        <v>132.08000000000001</v>
      </c>
      <c r="EC48" s="1405">
        <f>IF(EB48&lt;&gt;0,EB48/EB$11*100,0)</f>
        <v>4.5025635431438857</v>
      </c>
      <c r="ED48" s="1405"/>
      <c r="EE48" s="1405"/>
      <c r="EF48" s="1405"/>
      <c r="EG48" s="1405"/>
      <c r="EH48" s="1405">
        <v>0</v>
      </c>
      <c r="EI48" s="1405">
        <f>IF(EH48&lt;&gt;0,EH48/EH$11*100,0)</f>
        <v>0</v>
      </c>
      <c r="EJ48" s="1405"/>
      <c r="EK48" s="1405"/>
      <c r="EL48" s="1405">
        <v>0</v>
      </c>
      <c r="EM48" s="1405">
        <f>IF(EL48&lt;&gt;0,EL48/EL$11*100,0)</f>
        <v>0</v>
      </c>
      <c r="EN48" s="1405"/>
      <c r="EO48" s="1405"/>
      <c r="EP48" s="1405">
        <v>0</v>
      </c>
      <c r="EQ48" s="1405">
        <f>IF(EP48&lt;&gt;0,EP48/EP$11*100,0)</f>
        <v>0</v>
      </c>
      <c r="ER48" s="1405">
        <v>0</v>
      </c>
      <c r="ES48" s="1405">
        <f>IF(ER48&lt;&gt;0,ER48/ER$11*100,0)</f>
        <v>0</v>
      </c>
      <c r="ET48" s="1405">
        <v>0</v>
      </c>
      <c r="EU48" s="1405">
        <f>IF(ET48&lt;&gt;0,ET48/ET$11*100,0)</f>
        <v>0</v>
      </c>
      <c r="EV48" s="1405">
        <v>0</v>
      </c>
      <c r="EW48" s="1405">
        <f>IF(EV48&lt;&gt;0,EV48/EV$11*100,0)</f>
        <v>0</v>
      </c>
      <c r="EX48" s="1405">
        <v>0</v>
      </c>
      <c r="EY48" s="1405">
        <f>IF(EX48&lt;&gt;0,EX48/EX$11*100,0)</f>
        <v>0</v>
      </c>
      <c r="EZ48" s="1405"/>
      <c r="FA48" s="1405"/>
      <c r="FB48" s="1405"/>
      <c r="FC48" s="1405"/>
      <c r="FD48" s="1405">
        <v>0</v>
      </c>
      <c r="FE48" s="1405">
        <f>IF(FD48&lt;&gt;0,FD48/FD$11*100,0)</f>
        <v>0</v>
      </c>
      <c r="FF48" s="1405"/>
      <c r="FG48" s="1405"/>
      <c r="FH48" s="1405"/>
      <c r="FI48" s="1405"/>
      <c r="FJ48" s="1405"/>
      <c r="FK48" s="1405"/>
      <c r="FL48" s="1405">
        <v>0</v>
      </c>
      <c r="FM48" s="1405">
        <f>IF(FL48&lt;&gt;0,FL48/FL$11*100,0)</f>
        <v>0</v>
      </c>
      <c r="FN48" s="1405">
        <v>2.1886800000000002</v>
      </c>
      <c r="FO48" s="1405">
        <f>IF(FN48&lt;&gt;0,FN48/FN$11*100,0)</f>
        <v>4.7125454502000172</v>
      </c>
      <c r="FP48" s="1405">
        <v>149.51974000000001</v>
      </c>
      <c r="FQ48" s="1405">
        <f>IF(FP48&lt;&gt;0,FP48/FP$11*100,0)</f>
        <v>7.7206708559165689</v>
      </c>
      <c r="FR48" s="1405">
        <v>22.08</v>
      </c>
      <c r="FS48" s="1405">
        <f>IF(FR48&lt;&gt;0,FR48/FR$11*100,0)</f>
        <v>5.2708541559524855</v>
      </c>
      <c r="FT48" s="1405"/>
      <c r="FU48" s="1405"/>
      <c r="FV48" s="1405"/>
      <c r="FW48" s="1405"/>
      <c r="FX48" s="1405">
        <f>SUM(FX45:FX47)</f>
        <v>0</v>
      </c>
      <c r="FY48" s="1405">
        <f>IF(FX48&lt;&gt;0,FX48/FX$11*100,0)</f>
        <v>0</v>
      </c>
      <c r="FZ48" s="1405"/>
      <c r="GA48" s="1405"/>
      <c r="GB48" s="1405"/>
      <c r="GC48" s="1405"/>
      <c r="GD48" s="1405"/>
      <c r="GE48" s="1405"/>
      <c r="GF48" s="1405"/>
      <c r="GG48" s="1405"/>
      <c r="GH48" s="1405"/>
      <c r="GI48" s="1405"/>
      <c r="GJ48" s="1405"/>
      <c r="GK48" s="1405"/>
      <c r="GL48" s="1405"/>
      <c r="GM48" s="1405"/>
      <c r="GN48" s="1405"/>
      <c r="GO48" s="1405"/>
      <c r="GP48" s="1405"/>
      <c r="GQ48" s="1405"/>
    </row>
    <row r="49" spans="1:199" ht="12.75" customHeight="1" thickBot="1">
      <c r="B49" s="1367"/>
    </row>
    <row r="50" spans="1:199" ht="12.75" customHeight="1">
      <c r="A50" s="14" t="s">
        <v>154</v>
      </c>
      <c r="B50" s="79">
        <f>SUMIF(C$5:IV$5,"Rm",C50:IV50)</f>
        <v>58915</v>
      </c>
      <c r="C50" s="14"/>
      <c r="D50" s="14">
        <v>125</v>
      </c>
      <c r="E50" s="14"/>
      <c r="F50" s="14"/>
      <c r="G50" s="14"/>
      <c r="H50" s="14">
        <v>32</v>
      </c>
      <c r="I50" s="14"/>
      <c r="J50" s="14">
        <v>21614</v>
      </c>
      <c r="K50" s="14"/>
      <c r="L50" s="14">
        <v>1</v>
      </c>
      <c r="M50" s="14"/>
      <c r="N50" s="14"/>
      <c r="O50" s="14"/>
      <c r="P50" s="14">
        <v>1</v>
      </c>
      <c r="Q50" s="14"/>
      <c r="R50" s="14"/>
      <c r="S50" s="14"/>
      <c r="T50" s="14">
        <v>35</v>
      </c>
      <c r="U50" s="14"/>
      <c r="V50" s="14">
        <v>29</v>
      </c>
      <c r="W50" s="14"/>
      <c r="X50" s="14">
        <v>856</v>
      </c>
      <c r="Y50" s="14"/>
      <c r="Z50" s="14">
        <v>29</v>
      </c>
      <c r="AA50" s="14"/>
      <c r="AB50" s="14"/>
      <c r="AC50" s="14"/>
      <c r="AD50" s="14"/>
      <c r="AE50" s="14"/>
      <c r="AF50" s="14">
        <v>134</v>
      </c>
      <c r="AG50" s="14"/>
      <c r="AH50" s="14">
        <v>29</v>
      </c>
      <c r="AI50" s="14"/>
      <c r="AJ50" s="14">
        <v>268</v>
      </c>
      <c r="AK50" s="14"/>
      <c r="AL50" s="14">
        <v>73</v>
      </c>
      <c r="AM50" s="14"/>
      <c r="AN50" s="14">
        <v>1261</v>
      </c>
      <c r="AO50" s="14"/>
      <c r="AP50" s="14">
        <v>39</v>
      </c>
      <c r="AQ50" s="14"/>
      <c r="AR50" s="14">
        <v>182</v>
      </c>
      <c r="AS50" s="14"/>
      <c r="AT50" s="14"/>
      <c r="AU50" s="14"/>
      <c r="AV50" s="14">
        <v>5</v>
      </c>
      <c r="AW50" s="14"/>
      <c r="AX50" s="14"/>
      <c r="AY50" s="14"/>
      <c r="AZ50" s="14"/>
      <c r="BA50" s="14"/>
      <c r="BB50" s="14">
        <v>9</v>
      </c>
      <c r="BC50" s="14"/>
      <c r="BD50" s="14"/>
      <c r="BE50" s="14"/>
      <c r="BF50" s="14">
        <v>7</v>
      </c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>
        <v>371</v>
      </c>
      <c r="BU50" s="14"/>
      <c r="BV50" s="14"/>
      <c r="BW50" s="14"/>
      <c r="BX50" s="14">
        <v>134</v>
      </c>
      <c r="BY50" s="14"/>
      <c r="BZ50" s="14">
        <v>10</v>
      </c>
      <c r="CA50" s="14"/>
      <c r="CB50" s="14">
        <v>18</v>
      </c>
      <c r="CC50" s="14"/>
      <c r="CD50" s="14">
        <v>338</v>
      </c>
      <c r="CE50" s="14"/>
      <c r="CF50" s="14">
        <v>28</v>
      </c>
      <c r="CG50" s="14"/>
      <c r="CH50" s="14">
        <v>116</v>
      </c>
      <c r="CI50" s="14"/>
      <c r="CJ50" s="14">
        <v>13</v>
      </c>
      <c r="CK50" s="14"/>
      <c r="CL50" s="14">
        <v>38</v>
      </c>
      <c r="CM50" s="14"/>
      <c r="CN50" s="14"/>
      <c r="CO50" s="14"/>
      <c r="CP50" s="14">
        <v>56</v>
      </c>
      <c r="CQ50" s="14"/>
      <c r="CR50" s="14">
        <v>80</v>
      </c>
      <c r="CS50" s="14"/>
      <c r="CT50" s="14"/>
      <c r="CU50" s="14"/>
      <c r="CV50" s="14">
        <v>883</v>
      </c>
      <c r="CW50" s="14"/>
      <c r="CX50" s="14">
        <v>1014</v>
      </c>
      <c r="CY50" s="14"/>
      <c r="CZ50" s="14"/>
      <c r="DA50" s="14"/>
      <c r="DB50" s="14"/>
      <c r="DC50" s="14"/>
      <c r="DD50" s="14"/>
      <c r="DE50" s="14"/>
      <c r="DF50" s="14"/>
      <c r="DG50" s="14"/>
      <c r="DH50" s="14"/>
      <c r="DI50" s="14"/>
      <c r="DJ50" s="14"/>
      <c r="DK50" s="14"/>
      <c r="DL50" s="14"/>
      <c r="DM50" s="14"/>
      <c r="DN50" s="14">
        <v>9396</v>
      </c>
      <c r="DO50" s="14"/>
      <c r="DP50" s="14">
        <v>952</v>
      </c>
      <c r="DQ50" s="14"/>
      <c r="DR50" s="14">
        <v>29</v>
      </c>
      <c r="DS50" s="14"/>
      <c r="DT50" s="14">
        <v>25</v>
      </c>
      <c r="DU50" s="14"/>
      <c r="DV50" s="14">
        <v>29</v>
      </c>
      <c r="DW50" s="14"/>
      <c r="DX50" s="14">
        <v>6</v>
      </c>
      <c r="DY50" s="14"/>
      <c r="DZ50" s="14"/>
      <c r="EA50" s="14"/>
      <c r="EB50" s="14">
        <v>996</v>
      </c>
      <c r="EC50" s="14"/>
      <c r="ED50" s="14"/>
      <c r="EE50" s="14"/>
      <c r="EF50" s="14"/>
      <c r="EG50" s="14"/>
      <c r="EH50" s="14">
        <v>479</v>
      </c>
      <c r="EI50" s="14"/>
      <c r="EJ50" s="14"/>
      <c r="EK50" s="14"/>
      <c r="EL50" s="14">
        <v>4</v>
      </c>
      <c r="EM50" s="14"/>
      <c r="EN50" s="14"/>
      <c r="EO50" s="14"/>
      <c r="EP50" s="14">
        <v>4</v>
      </c>
      <c r="EQ50" s="14"/>
      <c r="ER50" s="14">
        <v>6</v>
      </c>
      <c r="ES50" s="14"/>
      <c r="ET50" s="14">
        <v>6</v>
      </c>
      <c r="EU50" s="14"/>
      <c r="EV50" s="14">
        <v>5</v>
      </c>
      <c r="EW50" s="14"/>
      <c r="EX50" s="14">
        <v>1</v>
      </c>
      <c r="EY50" s="14"/>
      <c r="EZ50" s="14"/>
      <c r="FA50" s="14"/>
      <c r="FB50" s="14"/>
      <c r="FC50" s="14"/>
      <c r="FD50" s="14">
        <v>11208</v>
      </c>
      <c r="FE50" s="14"/>
      <c r="FF50" s="14"/>
      <c r="FG50" s="14"/>
      <c r="FH50" s="14"/>
      <c r="FI50" s="14"/>
      <c r="FJ50" s="14"/>
      <c r="FK50" s="14"/>
      <c r="FL50" s="14">
        <v>1215</v>
      </c>
      <c r="FM50" s="14"/>
      <c r="FN50" s="14">
        <v>197</v>
      </c>
      <c r="FO50" s="14"/>
      <c r="FP50" s="14">
        <v>6497</v>
      </c>
      <c r="FQ50" s="14"/>
      <c r="FR50" s="14">
        <v>16</v>
      </c>
      <c r="FS50" s="14"/>
      <c r="FT50" s="14"/>
      <c r="FU50" s="14"/>
      <c r="FV50" s="14"/>
      <c r="FW50" s="14"/>
      <c r="FX50" s="14">
        <v>16</v>
      </c>
      <c r="FY50" s="14"/>
      <c r="FZ50" s="14"/>
      <c r="GA50" s="14"/>
      <c r="GB50" s="14"/>
      <c r="GC50" s="14"/>
      <c r="GD50" s="14"/>
      <c r="GE50" s="14"/>
      <c r="GF50" s="14"/>
      <c r="GG50" s="14"/>
      <c r="GH50" s="14"/>
      <c r="GI50" s="14"/>
      <c r="GJ50" s="14"/>
      <c r="GK50" s="14"/>
      <c r="GL50" s="14"/>
      <c r="GM50" s="14"/>
      <c r="GN50" s="14"/>
      <c r="GO50" s="14"/>
      <c r="GP50" s="14"/>
      <c r="GQ50" s="14"/>
    </row>
    <row r="51" spans="1:199" ht="12.75" customHeight="1" thickBot="1">
      <c r="A51" s="15" t="s">
        <v>520</v>
      </c>
      <c r="B51" s="1426">
        <f>IF(B50&lt;&gt;0,B$11/B50*1000000,0)</f>
        <v>572958.36107833334</v>
      </c>
      <c r="C51" s="15"/>
      <c r="D51" s="1426">
        <f>IF(D50&lt;&gt;0,D$11/D50*1000000,0)</f>
        <v>1275120</v>
      </c>
      <c r="E51" s="15"/>
      <c r="F51" s="15"/>
      <c r="G51" s="15"/>
      <c r="H51" s="1426">
        <f>IF(H50&lt;&gt;0,H$11/H50*1000000,0)</f>
        <v>1624593.7584375001</v>
      </c>
      <c r="I51" s="15"/>
      <c r="J51" s="1426">
        <f>IF(J50&lt;&gt;0,J$11/J50*1000000,0)</f>
        <v>6446.5919080225776</v>
      </c>
      <c r="K51" s="15"/>
      <c r="L51" s="1426">
        <f>IF(L50&lt;&gt;0,L$11/L50*1000000,0)</f>
        <v>0</v>
      </c>
      <c r="M51" s="15"/>
      <c r="N51" s="15"/>
      <c r="O51" s="15"/>
      <c r="P51" s="1426">
        <f>IF(P50&lt;&gt;0,P$11/P50*1000000,0)</f>
        <v>30000</v>
      </c>
      <c r="Q51" s="15"/>
      <c r="R51" s="15"/>
      <c r="S51" s="15"/>
      <c r="T51" s="1426">
        <f>IF(T50&lt;&gt;0,T$11/T50*1000000,0)</f>
        <v>21951428.571428567</v>
      </c>
      <c r="U51" s="15"/>
      <c r="V51" s="1426">
        <f>IF(V50&lt;&gt;0,V$11/V50*1000000,0)</f>
        <v>4203448.2758620689</v>
      </c>
      <c r="W51" s="15"/>
      <c r="X51" s="1426">
        <f>IF(X50&lt;&gt;0,X$11/X50*1000000,0)</f>
        <v>1220900.7278037386</v>
      </c>
      <c r="Y51" s="15"/>
      <c r="Z51" s="1426">
        <f>IF(Z50&lt;&gt;0,Z$11/Z50*1000000,0)</f>
        <v>509310.34482758632</v>
      </c>
      <c r="AA51" s="15"/>
      <c r="AB51" s="15"/>
      <c r="AC51" s="15"/>
      <c r="AD51" s="15"/>
      <c r="AE51" s="15"/>
      <c r="AF51" s="1426">
        <f>IF(AF50&lt;&gt;0,AF$11/AF50*1000000,0)</f>
        <v>404477.61194029852</v>
      </c>
      <c r="AG51" s="15"/>
      <c r="AH51" s="1426">
        <f>IF(AH50&lt;&gt;0,AH$11/AH50*1000000,0)</f>
        <v>1906896.551724138</v>
      </c>
      <c r="AI51" s="15"/>
      <c r="AJ51" s="1426">
        <f>IF(AJ50&lt;&gt;0,AJ$11/AJ50*1000000,0)</f>
        <v>766902.98507462675</v>
      </c>
      <c r="AK51" s="15"/>
      <c r="AL51" s="1426">
        <f>IF(AL50&lt;&gt;0,AL$11/AL50*1000000,0)</f>
        <v>341506.84931506845</v>
      </c>
      <c r="AM51" s="15"/>
      <c r="AN51" s="1426">
        <f>IF(AN50&lt;&gt;0,AN$11/AN50*1000000,0)</f>
        <v>3860705.7890563048</v>
      </c>
      <c r="AO51" s="15"/>
      <c r="AP51" s="1426">
        <f>IF(AP50&lt;&gt;0,AP$11/AP50*1000000,0)</f>
        <v>1012307.6923076924</v>
      </c>
      <c r="AQ51" s="15"/>
      <c r="AR51" s="1426">
        <f>IF(AR50&lt;&gt;0,AR$11/AR50*1000000,0)</f>
        <v>2278406.5934065939</v>
      </c>
      <c r="AS51" s="15"/>
      <c r="AT51" s="15"/>
      <c r="AU51" s="15"/>
      <c r="AV51" s="1426">
        <f>IF(AV50&lt;&gt;0,AV$11/AV50*1000000,0)</f>
        <v>2048933.5260000003</v>
      </c>
      <c r="AW51" s="15"/>
      <c r="AX51" s="15"/>
      <c r="AY51" s="15"/>
      <c r="AZ51" s="15"/>
      <c r="BA51" s="15"/>
      <c r="BB51" s="1426">
        <f>IF(BB50&lt;&gt;0,BB$11/BB50*1000000,0)</f>
        <v>50540000</v>
      </c>
      <c r="BC51" s="15"/>
      <c r="BD51" s="15"/>
      <c r="BE51" s="15"/>
      <c r="BF51" s="1426">
        <f>IF(BF50&lt;&gt;0,BF$11/BF50*1000000,0)</f>
        <v>48674285.714285716</v>
      </c>
      <c r="BG51" s="15"/>
      <c r="BH51" s="1426">
        <f>IF(BH50&lt;&gt;0,BH$11/BH50*1000000,0)</f>
        <v>0</v>
      </c>
      <c r="BI51" s="15"/>
      <c r="BJ51" s="1426">
        <f>IF(BJ50&lt;&gt;0,BJ$11/BJ50*1000000,0)</f>
        <v>0</v>
      </c>
      <c r="BK51" s="15"/>
      <c r="BL51" s="1426">
        <f>IF(BL50&lt;&gt;0,BL$11/BL50*1000000,0)</f>
        <v>0</v>
      </c>
      <c r="BM51" s="15"/>
      <c r="BN51" s="15"/>
      <c r="BO51" s="15"/>
      <c r="BP51" s="15"/>
      <c r="BQ51" s="15"/>
      <c r="BR51" s="15"/>
      <c r="BS51" s="15"/>
      <c r="BT51" s="1426">
        <f>IF(BT50&lt;&gt;0,BT$11/BT50*1000000,0)</f>
        <v>2679245.283018868</v>
      </c>
      <c r="BU51" s="15"/>
      <c r="BV51" s="15"/>
      <c r="BW51" s="15"/>
      <c r="BX51" s="1426">
        <f>IF(BX50&lt;&gt;0,BX$11/BX50*1000000,0)</f>
        <v>3375707.9683582094</v>
      </c>
      <c r="BY51" s="15"/>
      <c r="BZ51" s="1426">
        <f>IF(BZ50&lt;&gt;0,BZ$11/BZ50*1000000,0)</f>
        <v>16735159.287999999</v>
      </c>
      <c r="CA51" s="15"/>
      <c r="CB51" s="1426">
        <f>IF(CB50&lt;&gt;0,CB$11/CB50*1000000,0)</f>
        <v>802269.83333333337</v>
      </c>
      <c r="CC51" s="15"/>
      <c r="CD51" s="1426">
        <f>IF(CD50&lt;&gt;0,CD$11/CD50*1000000,0)</f>
        <v>3937646.0410650894</v>
      </c>
      <c r="CE51" s="15"/>
      <c r="CF51" s="1426">
        <f>IF(CF50&lt;&gt;0,CF$11/CF50*1000000,0)</f>
        <v>27380917.718928572</v>
      </c>
      <c r="CG51" s="15"/>
      <c r="CH51" s="1426">
        <f>IF(CH50&lt;&gt;0,CH$11/CH50*1000000,0)</f>
        <v>26724.137931034486</v>
      </c>
      <c r="CI51" s="15"/>
      <c r="CJ51" s="1426">
        <f>IF(CJ50&lt;&gt;0,CJ$11/CJ50*1000000,0)</f>
        <v>6512307.692307692</v>
      </c>
      <c r="CK51" s="15"/>
      <c r="CL51" s="1426">
        <f>IF(CL50&lt;&gt;0,CL$11/CL50*1000000,0)</f>
        <v>1515263.1578947371</v>
      </c>
      <c r="CM51" s="15"/>
      <c r="CN51" s="15"/>
      <c r="CO51" s="15"/>
      <c r="CP51" s="1426">
        <f>IF(CP50&lt;&gt;0,CP$11/CP50*1000000,0)</f>
        <v>205714.28571428571</v>
      </c>
      <c r="CQ51" s="15"/>
      <c r="CR51" s="1426">
        <f>IF(CR50&lt;&gt;0,CR$11/CR50*1000000,0)</f>
        <v>749500</v>
      </c>
      <c r="CS51" s="15"/>
      <c r="CT51" s="15"/>
      <c r="CU51" s="15"/>
      <c r="CV51" s="1426">
        <f>IF(CV50&lt;&gt;0,CV$11/CV50*1000000,0)</f>
        <v>840910.53227633075</v>
      </c>
      <c r="CW51" s="15"/>
      <c r="CX51" s="1426">
        <f>IF(CX50&lt;&gt;0,CX$11/CX50*1000000,0)</f>
        <v>1538210.0591715975</v>
      </c>
      <c r="CY51" s="15"/>
      <c r="CZ51" s="15"/>
      <c r="DA51" s="15"/>
      <c r="DB51" s="15"/>
      <c r="DC51" s="15"/>
      <c r="DD51" s="15"/>
      <c r="DE51" s="15"/>
      <c r="DF51" s="15"/>
      <c r="DG51" s="15"/>
      <c r="DH51" s="15"/>
      <c r="DI51" s="15"/>
      <c r="DJ51" s="15"/>
      <c r="DK51" s="15"/>
      <c r="DL51" s="15"/>
      <c r="DM51" s="15"/>
      <c r="DN51" s="1426">
        <f>IF(DN50&lt;&gt;0,DN$11/DN50*1000000,0)</f>
        <v>320668.36951894424</v>
      </c>
      <c r="DO51" s="15"/>
      <c r="DP51" s="1426">
        <f>IF(DP50&lt;&gt;0,DP$11/DP50*1000000,0)</f>
        <v>334033.61344537814</v>
      </c>
      <c r="DQ51" s="15"/>
      <c r="DR51" s="1426">
        <f>IF(DR50&lt;&gt;0,DR$11/DR50*1000000,0)</f>
        <v>21424137.931034479</v>
      </c>
      <c r="DS51" s="15"/>
      <c r="DT51" s="1426">
        <f>IF(DT50&lt;&gt;0,DT$11/DT50*1000000,0)</f>
        <v>12377200</v>
      </c>
      <c r="DU51" s="15"/>
      <c r="DV51" s="1426">
        <f>IF(DV50&lt;&gt;0,DV$11/DV50*1000000,0)</f>
        <v>6237931.0344827585</v>
      </c>
      <c r="DW51" s="15"/>
      <c r="DX51" s="1426">
        <f>IF(DX50&lt;&gt;0,DX$11/DX50*1000000,0)</f>
        <v>425000</v>
      </c>
      <c r="DY51" s="15"/>
      <c r="DZ51" s="15"/>
      <c r="EA51" s="15"/>
      <c r="EB51" s="1426">
        <f>IF(EB50&lt;&gt;0,EB$11/EB50*1000000,0)</f>
        <v>2945220.8835341367</v>
      </c>
      <c r="EC51" s="15"/>
      <c r="ED51" s="15"/>
      <c r="EE51" s="15"/>
      <c r="EF51" s="15"/>
      <c r="EG51" s="15"/>
      <c r="EH51" s="1426">
        <f>IF(EH50&lt;&gt;0,EH$11/EH50*1000000,0)</f>
        <v>5436951.9832985392</v>
      </c>
      <c r="EI51" s="15"/>
      <c r="EJ51" s="15"/>
      <c r="EK51" s="15"/>
      <c r="EL51" s="1426">
        <f>IF(EL50&lt;&gt;0,EL$11/EL50*1000000,0)</f>
        <v>350000</v>
      </c>
      <c r="EM51" s="15"/>
      <c r="EN51" s="15"/>
      <c r="EO51" s="15"/>
      <c r="EP51" s="1426">
        <f>IF(EP50&lt;&gt;0,EP$11/EP50*1000000,0)</f>
        <v>114700000</v>
      </c>
      <c r="EQ51" s="15"/>
      <c r="ER51" s="1426">
        <f>IF(ER50&lt;&gt;0,ER$11/ER50*1000000,0)</f>
        <v>91950000</v>
      </c>
      <c r="ES51" s="15"/>
      <c r="ET51" s="1426">
        <f>IF(ET50&lt;&gt;0,ET$11/ET50*1000000,0)</f>
        <v>101000000</v>
      </c>
      <c r="EU51" s="15"/>
      <c r="EV51" s="1426">
        <f>IF(EV50&lt;&gt;0,EV$11/EV50*1000000,0)</f>
        <v>113080000</v>
      </c>
      <c r="EW51" s="15"/>
      <c r="EX51" s="1426">
        <f>IF(EX50&lt;&gt;0,EX$11/EX50*1000000,0)</f>
        <v>38200000</v>
      </c>
      <c r="EY51" s="15"/>
      <c r="EZ51" s="15"/>
      <c r="FA51" s="15"/>
      <c r="FB51" s="15"/>
      <c r="FC51" s="15"/>
      <c r="FD51" s="1426">
        <f>IF(FD50&lt;&gt;0,FD$11/FD50*1000000,0)</f>
        <v>259662.7408993576</v>
      </c>
      <c r="FE51" s="15"/>
      <c r="FF51" s="15"/>
      <c r="FG51" s="15"/>
      <c r="FH51" s="15"/>
      <c r="FI51" s="15"/>
      <c r="FJ51" s="15"/>
      <c r="FK51" s="15"/>
      <c r="FL51" s="1426">
        <f>IF(FL50&lt;&gt;0,FL$11/FL50*1000000,0)</f>
        <v>209941.56378600825</v>
      </c>
      <c r="FM51" s="15"/>
      <c r="FN51" s="1426">
        <f>IF(FN50&lt;&gt;0,FN$11/FN50*1000000,0)</f>
        <v>235754.77157360406</v>
      </c>
      <c r="FO51" s="15"/>
      <c r="FP51" s="1426">
        <f>IF(FP50&lt;&gt;0,FP$11/FP50*1000000,0)</f>
        <v>298078.48360781895</v>
      </c>
      <c r="FQ51" s="15"/>
      <c r="FR51" s="1426">
        <f>IF(FR50&lt;&gt;0,FR$11/FR50*1000000,0)</f>
        <v>26181714.75</v>
      </c>
      <c r="FS51" s="15"/>
      <c r="FT51" s="15"/>
      <c r="FU51" s="15"/>
      <c r="FV51" s="15"/>
      <c r="FW51" s="15"/>
      <c r="FX51" s="1426">
        <f>IF(FX50&lt;&gt;0,FX$11/FX50*1000000,0)</f>
        <v>16091945.674375001</v>
      </c>
      <c r="FY51" s="15"/>
      <c r="FZ51" s="15"/>
      <c r="GA51" s="15"/>
      <c r="GB51" s="15"/>
      <c r="GC51" s="15"/>
      <c r="GD51" s="15"/>
      <c r="GE51" s="15"/>
      <c r="GF51" s="15"/>
      <c r="GG51" s="15"/>
      <c r="GH51" s="15"/>
      <c r="GI51" s="15"/>
      <c r="GJ51" s="15"/>
      <c r="GK51" s="15"/>
      <c r="GL51" s="15"/>
      <c r="GM51" s="15"/>
      <c r="GN51" s="15"/>
      <c r="GO51" s="15"/>
      <c r="GP51" s="15"/>
      <c r="GQ51" s="15"/>
    </row>
    <row r="53" spans="1:199" ht="12.75" customHeight="1">
      <c r="A53" s="1435" t="s">
        <v>167</v>
      </c>
      <c r="B53" s="1436" t="str">
        <f>B3</f>
        <v>TOTAL</v>
      </c>
      <c r="C53" s="1436"/>
      <c r="D53" s="1436" t="str">
        <f>D3</f>
        <v>36ONE</v>
      </c>
      <c r="E53" s="1436"/>
      <c r="F53" s="1436"/>
      <c r="G53" s="1436"/>
      <c r="H53" s="1436" t="str">
        <f>H3</f>
        <v>ABSA</v>
      </c>
      <c r="I53" s="1436"/>
      <c r="J53" s="1436" t="str">
        <f>J3</f>
        <v>ABSA</v>
      </c>
      <c r="K53" s="1436"/>
      <c r="L53" s="1436" t="str">
        <f>L3</f>
        <v>ADVANTAGE</v>
      </c>
      <c r="M53" s="1436"/>
      <c r="N53" s="1436"/>
      <c r="O53" s="1436"/>
      <c r="P53" s="1436" t="str">
        <f>P3</f>
        <v>ADVANTAGE</v>
      </c>
      <c r="Q53" s="1436"/>
      <c r="R53" s="1436"/>
      <c r="S53" s="1436"/>
      <c r="T53" s="1436" t="str">
        <f>T3</f>
        <v>ADVANTAGE</v>
      </c>
      <c r="U53" s="1436"/>
      <c r="V53" s="1436" t="str">
        <f>V3</f>
        <v>AFRICAN HARVEST</v>
      </c>
      <c r="W53" s="1436"/>
      <c r="X53" s="1436" t="str">
        <f>X3</f>
        <v>ALLAN GRAY</v>
      </c>
      <c r="Y53" s="1436"/>
      <c r="Z53" s="1436" t="str">
        <f>Z3</f>
        <v>ALPHA</v>
      </c>
      <c r="AA53" s="1436"/>
      <c r="AB53" s="1436"/>
      <c r="AC53" s="1436"/>
      <c r="AD53" s="1436"/>
      <c r="AE53" s="1436"/>
      <c r="AF53" s="1436" t="str">
        <f>AF3</f>
        <v>CADIZ EQUITY</v>
      </c>
      <c r="AG53" s="1436"/>
      <c r="AH53" s="1436" t="str">
        <f>AH3</f>
        <v>CADIZ INFLATION</v>
      </c>
      <c r="AI53" s="1436"/>
      <c r="AJ53" s="1436" t="str">
        <f>AJ3</f>
        <v>CONTEGO B5</v>
      </c>
      <c r="AK53" s="1436"/>
      <c r="AL53" s="1436" t="str">
        <f>AL3</f>
        <v>CONTEGO DYNAMIC</v>
      </c>
      <c r="AM53" s="1436"/>
      <c r="AN53" s="1436" t="str">
        <f>AN3</f>
        <v xml:space="preserve">CORONATION </v>
      </c>
      <c r="AO53" s="1436"/>
      <c r="AP53" s="1436" t="str">
        <f>AP3</f>
        <v xml:space="preserve">CORONATION </v>
      </c>
      <c r="AQ53" s="1436"/>
      <c r="AR53" s="1436" t="str">
        <f>AR3</f>
        <v xml:space="preserve">CORONATION </v>
      </c>
      <c r="AS53" s="1436"/>
      <c r="AT53" s="1436"/>
      <c r="AU53" s="1436"/>
      <c r="AV53" s="1436" t="str">
        <f>AV3</f>
        <v>DISCOVERY</v>
      </c>
      <c r="AW53" s="1436"/>
      <c r="AX53" s="1436"/>
      <c r="AY53" s="1436"/>
      <c r="AZ53" s="1436"/>
      <c r="BA53" s="1436"/>
      <c r="BB53" s="1436" t="str">
        <f>BB3</f>
        <v>DYNAMIC WEALTH</v>
      </c>
      <c r="BC53" s="1436"/>
      <c r="BD53" s="1436"/>
      <c r="BE53" s="1436"/>
      <c r="BF53" s="1436" t="str">
        <f>BF3</f>
        <v>DYNAMIC WEALTH</v>
      </c>
      <c r="BG53" s="1436"/>
      <c r="BH53" s="1436" t="str">
        <f>BH3</f>
        <v>EFFICIENT</v>
      </c>
      <c r="BI53" s="1436"/>
      <c r="BJ53" s="1436" t="str">
        <f>BJ3</f>
        <v>EFFICIENT</v>
      </c>
      <c r="BK53" s="1436"/>
      <c r="BL53" s="1436" t="str">
        <f>BL3</f>
        <v>EFFICIENT</v>
      </c>
      <c r="BM53" s="1436"/>
      <c r="BN53" s="1436"/>
      <c r="BO53" s="1436"/>
      <c r="BP53" s="1436"/>
      <c r="BQ53" s="1436"/>
      <c r="BR53" s="1436"/>
      <c r="BS53" s="1436"/>
      <c r="BT53" s="1436" t="str">
        <f>BT3</f>
        <v>FRATERS</v>
      </c>
      <c r="BU53" s="1436"/>
      <c r="BV53" s="1395"/>
      <c r="BW53" s="1436"/>
      <c r="BX53" s="1436" t="str">
        <f>BX3</f>
        <v>GTC</v>
      </c>
      <c r="BY53" s="1436"/>
      <c r="BZ53" s="1436" t="str">
        <f>BZ3</f>
        <v>GTC</v>
      </c>
      <c r="CA53" s="1436"/>
      <c r="CB53" s="1436" t="str">
        <f>CB3</f>
        <v>HUYSAMER</v>
      </c>
      <c r="CC53" s="1436"/>
      <c r="CD53" s="1436" t="str">
        <f>CD3</f>
        <v>INVESTEC</v>
      </c>
      <c r="CE53" s="1436"/>
      <c r="CF53" s="1436" t="str">
        <f>CF3</f>
        <v>INVESTMENT SOLN</v>
      </c>
      <c r="CG53" s="1436"/>
      <c r="CH53" s="1436" t="str">
        <f>CH3</f>
        <v>JMBUSHA</v>
      </c>
      <c r="CI53" s="1436"/>
      <c r="CJ53" s="1436" t="str">
        <f>CJ3</f>
        <v>KAGISO</v>
      </c>
      <c r="CK53" s="1436"/>
      <c r="CL53" s="1436" t="str">
        <f>CL3</f>
        <v>LION OF AFRICA</v>
      </c>
      <c r="CM53" s="1436"/>
      <c r="CN53" s="1436"/>
      <c r="CO53" s="1436"/>
      <c r="CP53" s="1436" t="str">
        <f>CP3</f>
        <v>METROPOLITAN</v>
      </c>
      <c r="CQ53" s="1436"/>
      <c r="CR53" s="1436" t="str">
        <f>CR3</f>
        <v xml:space="preserve">METROPOLITAN </v>
      </c>
      <c r="CS53" s="1436"/>
      <c r="CT53" s="1436"/>
      <c r="CU53" s="1436"/>
      <c r="CV53" s="1436" t="str">
        <f>CV3</f>
        <v>NEDGROUP INVESTMENTS</v>
      </c>
      <c r="CW53" s="1436"/>
      <c r="CX53" s="1436" t="str">
        <f>CX3</f>
        <v>NEDGROUP INVESTMENTS</v>
      </c>
      <c r="CY53" s="1436"/>
      <c r="CZ53" s="1436"/>
      <c r="DA53" s="1436"/>
      <c r="DB53" s="1436"/>
      <c r="DC53" s="1436"/>
      <c r="DD53" s="1436"/>
      <c r="DE53" s="1436"/>
      <c r="DF53" s="1436"/>
      <c r="DG53" s="1436"/>
      <c r="DH53" s="1436"/>
      <c r="DI53" s="1436"/>
      <c r="DJ53" s="1436"/>
      <c r="DK53" s="1436"/>
      <c r="DL53" s="1436"/>
      <c r="DM53" s="1436"/>
      <c r="DN53" s="1436" t="str">
        <f>DN3</f>
        <v>OLD MUTUAL</v>
      </c>
      <c r="DO53" s="1436"/>
      <c r="DP53" s="1436" t="str">
        <f>DP3</f>
        <v>OLD MUTUAL</v>
      </c>
      <c r="DQ53" s="1436"/>
      <c r="DR53" s="1436" t="str">
        <f>DR3</f>
        <v>PEREGRINE QUANT</v>
      </c>
      <c r="DS53" s="1436"/>
      <c r="DT53" s="1436" t="str">
        <f>DT3</f>
        <v>PEREGRINE QUANT</v>
      </c>
      <c r="DU53" s="1436"/>
      <c r="DV53" s="1436" t="str">
        <f>DV3</f>
        <v>PEREGRINE QUANT</v>
      </c>
      <c r="DW53" s="1436"/>
      <c r="DX53" s="1436" t="str">
        <f>DX3</f>
        <v>PEREGRINE QUANT</v>
      </c>
      <c r="DY53" s="1436"/>
      <c r="DZ53" s="1436"/>
      <c r="EA53" s="1436"/>
      <c r="EB53" s="1436" t="str">
        <f>EB3</f>
        <v>PRUDENTIAL</v>
      </c>
      <c r="EC53" s="1436"/>
      <c r="ED53" s="1436"/>
      <c r="EE53" s="1436"/>
      <c r="EF53" s="1436"/>
      <c r="EG53" s="1436"/>
      <c r="EH53" s="1436" t="str">
        <f>EH3</f>
        <v>RMB</v>
      </c>
      <c r="EI53" s="1436"/>
      <c r="EJ53" s="1436"/>
      <c r="EK53" s="1436"/>
      <c r="EL53" s="1436" t="str">
        <f>EL3</f>
        <v>SANLAM ABSA</v>
      </c>
      <c r="EM53" s="1436"/>
      <c r="EN53" s="1436"/>
      <c r="EO53" s="1436"/>
      <c r="EP53" s="1436" t="str">
        <f>EP3</f>
        <v>SANLAM MULTI MANAGED INSTITUTIONAL</v>
      </c>
      <c r="EQ53" s="1436"/>
      <c r="ER53" s="1436" t="str">
        <f>ER3</f>
        <v>SANLAM MULTI MANAGED INSTITUTIONAL</v>
      </c>
      <c r="ES53" s="1436"/>
      <c r="ET53" s="1436" t="str">
        <f>ET3</f>
        <v>SANLAM MULTI MANAGED INSTITUTIONAL</v>
      </c>
      <c r="EU53" s="1436"/>
      <c r="EV53" s="1436" t="str">
        <f>EV3</f>
        <v>SANLAM MULTI MANAGED INSTITUTIONAL</v>
      </c>
      <c r="EW53" s="1436"/>
      <c r="EX53" s="1436" t="str">
        <f>EX3</f>
        <v>SANLAM PRIVATE CLIENT</v>
      </c>
      <c r="EY53" s="1436"/>
      <c r="EZ53" s="1436"/>
      <c r="FA53" s="1436"/>
      <c r="FB53" s="1436"/>
      <c r="FC53" s="1436"/>
      <c r="FD53" s="1436" t="str">
        <f>FD3</f>
        <v>SIM</v>
      </c>
      <c r="FE53" s="1436"/>
      <c r="FF53" s="1436"/>
      <c r="FG53" s="1436"/>
      <c r="FH53" s="1436"/>
      <c r="FI53" s="1436"/>
      <c r="FJ53" s="1436"/>
      <c r="FK53" s="1436"/>
      <c r="FL53" s="1436" t="str">
        <f>FL3</f>
        <v>STANLIB</v>
      </c>
      <c r="FM53" s="1436"/>
      <c r="FN53" s="1436" t="str">
        <f>FN3</f>
        <v>STANLIB</v>
      </c>
      <c r="FO53" s="1436"/>
      <c r="FP53" s="1436" t="str">
        <f>FP3</f>
        <v>STANLIB</v>
      </c>
      <c r="FQ53" s="1436"/>
      <c r="FR53" s="1436" t="str">
        <f>FR3</f>
        <v xml:space="preserve">STANLIB </v>
      </c>
      <c r="FS53" s="1436"/>
      <c r="FT53" s="1436"/>
      <c r="FU53" s="1436"/>
      <c r="FV53" s="1436"/>
      <c r="FW53" s="1436"/>
      <c r="FX53" s="1436" t="str">
        <f>FX3</f>
        <v>UMBONO ABSOLUTE</v>
      </c>
      <c r="FY53" s="1436"/>
      <c r="FZ53" s="1395"/>
      <c r="GA53" s="1436"/>
      <c r="GB53" s="1436"/>
      <c r="GC53" s="1436"/>
      <c r="GD53" s="1436"/>
      <c r="GE53" s="1436"/>
      <c r="GF53" s="1436"/>
      <c r="GG53" s="1436"/>
      <c r="GH53" s="1436"/>
      <c r="GI53" s="1436"/>
      <c r="GJ53" s="1436"/>
      <c r="GK53" s="1436"/>
      <c r="GL53" s="1436"/>
      <c r="GM53" s="1436"/>
      <c r="GN53" s="1436"/>
      <c r="GO53" s="1436"/>
      <c r="GP53" s="1436"/>
      <c r="GQ53" s="1436"/>
    </row>
    <row r="54" spans="1:199" ht="12.75" customHeight="1">
      <c r="A54" s="1427"/>
      <c r="B54" s="1427"/>
      <c r="C54" s="1427"/>
      <c r="D54" s="1427" t="str">
        <f>D4</f>
        <v>TARGET RETURN</v>
      </c>
      <c r="E54" s="1427"/>
      <c r="F54" s="1427"/>
      <c r="G54" s="1427"/>
      <c r="H54" s="1427" t="str">
        <f>H4</f>
        <v>ABSOLUTE</v>
      </c>
      <c r="I54" s="1427"/>
      <c r="J54" s="1427" t="str">
        <f>J4</f>
        <v>INFLATION BEATER</v>
      </c>
      <c r="K54" s="1427"/>
      <c r="L54" s="1427" t="str">
        <f>L4</f>
        <v>INFLATION PLUS 3 CORE</v>
      </c>
      <c r="M54" s="1427"/>
      <c r="N54" s="1427"/>
      <c r="O54" s="1427"/>
      <c r="P54" s="1427" t="str">
        <f>P4</f>
        <v>INFLATION PLUS 5 CORE</v>
      </c>
      <c r="Q54" s="1427"/>
      <c r="R54" s="1427"/>
      <c r="S54" s="1427"/>
      <c r="T54" s="1427" t="str">
        <f>T4</f>
        <v>REAL RETURN CORE</v>
      </c>
      <c r="U54" s="1427"/>
      <c r="V54" s="1427" t="str">
        <f>V4</f>
        <v>ALPHA PLUS</v>
      </c>
      <c r="W54" s="1427"/>
      <c r="X54" s="1427" t="str">
        <f>X4</f>
        <v xml:space="preserve">OPTIMAL </v>
      </c>
      <c r="Y54" s="1427"/>
      <c r="Z54" s="1427" t="str">
        <f>Z4</f>
        <v>ABSOLUTE</v>
      </c>
      <c r="AA54" s="1427"/>
      <c r="AB54" s="1427"/>
      <c r="AC54" s="1427"/>
      <c r="AD54" s="1427"/>
      <c r="AE54" s="1427"/>
      <c r="AF54" s="1427" t="str">
        <f>AF4</f>
        <v xml:space="preserve">LADDER </v>
      </c>
      <c r="AG54" s="1427"/>
      <c r="AH54" s="1427" t="str">
        <f>AH4</f>
        <v>PLUS</v>
      </c>
      <c r="AI54" s="1427"/>
      <c r="AJ54" s="1427" t="str">
        <f>AJ4</f>
        <v>PROTECTED EQUITY</v>
      </c>
      <c r="AK54" s="1427"/>
      <c r="AL54" s="1427" t="str">
        <f>AL4</f>
        <v>INCOME PORTFOLIO</v>
      </c>
      <c r="AM54" s="1427"/>
      <c r="AN54" s="1427" t="str">
        <f>AN4</f>
        <v>CAPITAL PLUS</v>
      </c>
      <c r="AO54" s="1427"/>
      <c r="AP54" s="1427" t="str">
        <f>AP4</f>
        <v>DYNAMIC PROTECTOR</v>
      </c>
      <c r="AQ54" s="1427"/>
      <c r="AR54" s="1427" t="str">
        <f>AR4</f>
        <v>SA CAPITAL PLUS</v>
      </c>
      <c r="AS54" s="1427"/>
      <c r="AT54" s="1427"/>
      <c r="AU54" s="1427"/>
      <c r="AV54" s="1427" t="str">
        <f>AV4</f>
        <v>ABSOLUTE RETURN</v>
      </c>
      <c r="AW54" s="1427"/>
      <c r="AX54" s="1427"/>
      <c r="AY54" s="1427"/>
      <c r="AZ54" s="1427"/>
      <c r="BA54" s="1427"/>
      <c r="BB54" s="1427" t="str">
        <f>BB4</f>
        <v>OPTIMAL</v>
      </c>
      <c r="BC54" s="1427"/>
      <c r="BD54" s="1427"/>
      <c r="BE54" s="1427"/>
      <c r="BF54" s="1427" t="str">
        <f>BF4</f>
        <v>REAL RETURN INCOME</v>
      </c>
      <c r="BG54" s="1427"/>
      <c r="BH54" s="1427" t="str">
        <f>BH4</f>
        <v xml:space="preserve">CPIX PLUS 3% </v>
      </c>
      <c r="BI54" s="1427"/>
      <c r="BJ54" s="1427" t="str">
        <f>BJ4</f>
        <v xml:space="preserve">CPIX PLUS 5% </v>
      </c>
      <c r="BK54" s="1427"/>
      <c r="BL54" s="1427" t="str">
        <f>BL4</f>
        <v xml:space="preserve">CPIX PLUS 7% </v>
      </c>
      <c r="BM54" s="1427"/>
      <c r="BN54" s="1427"/>
      <c r="BO54" s="1427"/>
      <c r="BP54" s="1427"/>
      <c r="BQ54" s="1427"/>
      <c r="BR54" s="1427"/>
      <c r="BS54" s="1427"/>
      <c r="BT54" s="1427" t="str">
        <f>BT4</f>
        <v>REAL INCOME</v>
      </c>
      <c r="BU54" s="1427"/>
      <c r="BV54" s="1399"/>
      <c r="BW54" s="1427"/>
      <c r="BX54" s="1427" t="str">
        <f>BX4</f>
        <v>WEALTH PRESERVER</v>
      </c>
      <c r="BY54" s="1427"/>
      <c r="BZ54" s="1427" t="str">
        <f>BZ4</f>
        <v>WEALTH PRESERVER PLUS</v>
      </c>
      <c r="CA54" s="1427"/>
      <c r="CB54" s="1427" t="str">
        <f>CB4</f>
        <v>OPPORTUNITY</v>
      </c>
      <c r="CC54" s="1427"/>
      <c r="CD54" s="1427" t="str">
        <f>CD4</f>
        <v xml:space="preserve">ABSOLUTE BALANCED </v>
      </c>
      <c r="CE54" s="1427"/>
      <c r="CF54" s="1427" t="str">
        <f>CF4</f>
        <v>REAL RETURN FOCUS</v>
      </c>
      <c r="CG54" s="1427"/>
      <c r="CH54" s="1427" t="str">
        <f>CH4</f>
        <v>REAL RETURN</v>
      </c>
      <c r="CI54" s="1427"/>
      <c r="CJ54" s="1427" t="str">
        <f>CJ4</f>
        <v>PROTECTOR</v>
      </c>
      <c r="CK54" s="1427"/>
      <c r="CL54" s="1427" t="str">
        <f>CL4</f>
        <v>REAL RETURN CPI+5</v>
      </c>
      <c r="CM54" s="1427"/>
      <c r="CN54" s="1427"/>
      <c r="CO54" s="1427"/>
      <c r="CP54" s="1427" t="str">
        <f>CP4</f>
        <v>ABSOLUTE INCOME PROPERTY</v>
      </c>
      <c r="CQ54" s="1427"/>
      <c r="CR54" s="1427" t="str">
        <f>CR4</f>
        <v>ABSOLUTE PROVIDER</v>
      </c>
      <c r="CS54" s="1427"/>
      <c r="CT54" s="1427"/>
      <c r="CU54" s="1427"/>
      <c r="CV54" s="1427" t="str">
        <f>CV4</f>
        <v>INFLATION BEATER</v>
      </c>
      <c r="CW54" s="1427"/>
      <c r="CX54" s="1427" t="str">
        <f>CX4</f>
        <v>POSITIVE RETURN</v>
      </c>
      <c r="CY54" s="1427"/>
      <c r="CZ54" s="1427"/>
      <c r="DA54" s="1427"/>
      <c r="DB54" s="1427"/>
      <c r="DC54" s="1427"/>
      <c r="DD54" s="1427"/>
      <c r="DE54" s="1427"/>
      <c r="DF54" s="1427"/>
      <c r="DG54" s="1427"/>
      <c r="DH54" s="1427"/>
      <c r="DI54" s="1427"/>
      <c r="DJ54" s="1427"/>
      <c r="DK54" s="1427"/>
      <c r="DL54" s="1427"/>
      <c r="DM54" s="1427"/>
      <c r="DN54" s="1427" t="str">
        <f>DN4</f>
        <v>DYNAMIC FLOOR</v>
      </c>
      <c r="DO54" s="1427"/>
      <c r="DP54" s="1427" t="str">
        <f>DP4</f>
        <v>REAL INCOME</v>
      </c>
      <c r="DQ54" s="1427"/>
      <c r="DR54" s="1427" t="str">
        <f>DR4</f>
        <v>INFLATION PLUS 3</v>
      </c>
      <c r="DS54" s="1427"/>
      <c r="DT54" s="1427" t="str">
        <f>DT4</f>
        <v>INFLATION PLUS 5</v>
      </c>
      <c r="DU54" s="1427"/>
      <c r="DV54" s="1427" t="str">
        <f>DV4</f>
        <v>INFLATION PLUS 7</v>
      </c>
      <c r="DW54" s="1427"/>
      <c r="DX54" s="1427" t="str">
        <f>DX4</f>
        <v>REAL INCOME</v>
      </c>
      <c r="DY54" s="1427"/>
      <c r="DZ54" s="1427"/>
      <c r="EA54" s="1427"/>
      <c r="EB54" s="1427" t="str">
        <f>EB4</f>
        <v>INFLATION PLUS</v>
      </c>
      <c r="EC54" s="1427"/>
      <c r="ED54" s="1427"/>
      <c r="EE54" s="1427"/>
      <c r="EF54" s="1427"/>
      <c r="EG54" s="1427"/>
      <c r="EH54" s="1427" t="str">
        <f>EH4</f>
        <v>ABSOLUTE FOCUS</v>
      </c>
      <c r="EI54" s="1427"/>
      <c r="EJ54" s="1427"/>
      <c r="EK54" s="1427"/>
      <c r="EL54" s="1427" t="str">
        <f>EL4</f>
        <v>POSITIVE RETURN</v>
      </c>
      <c r="EM54" s="1427"/>
      <c r="EN54" s="1427"/>
      <c r="EO54" s="1427"/>
      <c r="EP54" s="1427" t="str">
        <f>EP4</f>
        <v>POSITIVE RETURN ONE</v>
      </c>
      <c r="EQ54" s="1427"/>
      <c r="ER54" s="1427" t="str">
        <f>ER4</f>
        <v>POSITIVE RETURN TWO</v>
      </c>
      <c r="ES54" s="1427"/>
      <c r="ET54" s="1427" t="str">
        <f>ET4</f>
        <v>POSITIVE RETURN THREE</v>
      </c>
      <c r="EU54" s="1427"/>
      <c r="EV54" s="1427" t="str">
        <f>EV4</f>
        <v>POSITIVE RETURN FOUR</v>
      </c>
      <c r="EW54" s="1427"/>
      <c r="EX54" s="1427" t="str">
        <f>EX4</f>
        <v xml:space="preserve">ABSOLUTE RETURN </v>
      </c>
      <c r="EY54" s="1427"/>
      <c r="EZ54" s="1427"/>
      <c r="FA54" s="1427"/>
      <c r="FB54" s="1427"/>
      <c r="FC54" s="1427"/>
      <c r="FD54" s="1427" t="str">
        <f>FD4</f>
        <v>INFLATION PLUS</v>
      </c>
      <c r="FE54" s="1427"/>
      <c r="FF54" s="1427"/>
      <c r="FG54" s="1427"/>
      <c r="FH54" s="1427"/>
      <c r="FI54" s="1427"/>
      <c r="FJ54" s="1427"/>
      <c r="FK54" s="1427"/>
      <c r="FL54" s="1427" t="str">
        <f>FL4</f>
        <v xml:space="preserve">DYNAMIC RETURN </v>
      </c>
      <c r="FM54" s="1427"/>
      <c r="FN54" s="1427" t="str">
        <f>FN4</f>
        <v>INFLATION BEATER</v>
      </c>
      <c r="FO54" s="1427"/>
      <c r="FP54" s="1427" t="str">
        <f>FP4</f>
        <v>MANAGED FLEXIBLE</v>
      </c>
      <c r="FQ54" s="1427"/>
      <c r="FR54" s="1427" t="str">
        <f>FR4</f>
        <v>MEDICAL INVESTMENT</v>
      </c>
      <c r="FS54" s="1427"/>
      <c r="FT54" s="1427"/>
      <c r="FU54" s="1427"/>
      <c r="FV54" s="1427"/>
      <c r="FW54" s="1427"/>
      <c r="FX54" s="1427" t="str">
        <f>FX4</f>
        <v xml:space="preserve">RETURN UNIT TRUST </v>
      </c>
      <c r="FY54" s="1427"/>
      <c r="FZ54" s="1399"/>
      <c r="GA54" s="1427"/>
      <c r="GB54" s="1427"/>
      <c r="GC54" s="1427"/>
      <c r="GD54" s="1427"/>
      <c r="GE54" s="1427"/>
      <c r="GF54" s="1427"/>
      <c r="GG54" s="1427"/>
      <c r="GH54" s="1427"/>
      <c r="GI54" s="1427"/>
      <c r="GJ54" s="1427"/>
      <c r="GK54" s="1427"/>
      <c r="GL54" s="1427"/>
      <c r="GM54" s="1427"/>
      <c r="GN54" s="1427"/>
      <c r="GO54" s="1427"/>
      <c r="GP54" s="1427"/>
      <c r="GQ54" s="1427"/>
    </row>
    <row r="55" spans="1:199" ht="12.75" customHeight="1">
      <c r="A55" s="1404"/>
      <c r="B55" s="1404" t="s">
        <v>86</v>
      </c>
      <c r="C55" s="1404" t="s">
        <v>16</v>
      </c>
      <c r="D55" s="1404" t="s">
        <v>86</v>
      </c>
      <c r="E55" s="1404" t="s">
        <v>16</v>
      </c>
      <c r="F55" s="1404"/>
      <c r="G55" s="1404"/>
      <c r="H55" s="1404" t="s">
        <v>86</v>
      </c>
      <c r="I55" s="1404" t="s">
        <v>16</v>
      </c>
      <c r="J55" s="1404" t="s">
        <v>86</v>
      </c>
      <c r="K55" s="1404" t="s">
        <v>16</v>
      </c>
      <c r="L55" s="1404" t="s">
        <v>86</v>
      </c>
      <c r="M55" s="1404" t="s">
        <v>16</v>
      </c>
      <c r="N55" s="1404"/>
      <c r="O55" s="1404"/>
      <c r="P55" s="1404" t="s">
        <v>86</v>
      </c>
      <c r="Q55" s="1404" t="s">
        <v>16</v>
      </c>
      <c r="R55" s="1404"/>
      <c r="S55" s="1404"/>
      <c r="T55" s="1404" t="s">
        <v>86</v>
      </c>
      <c r="U55" s="1404" t="s">
        <v>16</v>
      </c>
      <c r="V55" s="1404" t="s">
        <v>86</v>
      </c>
      <c r="W55" s="1404" t="s">
        <v>16</v>
      </c>
      <c r="X55" s="1404" t="s">
        <v>86</v>
      </c>
      <c r="Y55" s="1404" t="s">
        <v>16</v>
      </c>
      <c r="Z55" s="1404" t="s">
        <v>86</v>
      </c>
      <c r="AA55" s="1404" t="s">
        <v>16</v>
      </c>
      <c r="AB55" s="1404"/>
      <c r="AC55" s="1404"/>
      <c r="AD55" s="1404"/>
      <c r="AE55" s="1404"/>
      <c r="AF55" s="1404" t="s">
        <v>86</v>
      </c>
      <c r="AG55" s="1404" t="s">
        <v>16</v>
      </c>
      <c r="AH55" s="1404" t="s">
        <v>86</v>
      </c>
      <c r="AI55" s="1404" t="s">
        <v>16</v>
      </c>
      <c r="AJ55" s="1404" t="s">
        <v>86</v>
      </c>
      <c r="AK55" s="1404" t="s">
        <v>16</v>
      </c>
      <c r="AL55" s="1404" t="s">
        <v>86</v>
      </c>
      <c r="AM55" s="1404" t="s">
        <v>16</v>
      </c>
      <c r="AN55" s="1404" t="s">
        <v>86</v>
      </c>
      <c r="AO55" s="1404" t="s">
        <v>16</v>
      </c>
      <c r="AP55" s="1404" t="s">
        <v>86</v>
      </c>
      <c r="AQ55" s="1404" t="s">
        <v>16</v>
      </c>
      <c r="AR55" s="1404" t="s">
        <v>86</v>
      </c>
      <c r="AS55" s="1404" t="s">
        <v>16</v>
      </c>
      <c r="AT55" s="1404"/>
      <c r="AU55" s="1404"/>
      <c r="AV55" s="1404" t="s">
        <v>86</v>
      </c>
      <c r="AW55" s="1404" t="s">
        <v>16</v>
      </c>
      <c r="AX55" s="1404"/>
      <c r="AY55" s="1404"/>
      <c r="AZ55" s="1404"/>
      <c r="BA55" s="1404"/>
      <c r="BB55" s="1404" t="s">
        <v>86</v>
      </c>
      <c r="BC55" s="1404" t="s">
        <v>16</v>
      </c>
      <c r="BD55" s="1404"/>
      <c r="BE55" s="1404"/>
      <c r="BF55" s="1404" t="s">
        <v>86</v>
      </c>
      <c r="BG55" s="1404" t="s">
        <v>16</v>
      </c>
      <c r="BH55" s="1404" t="s">
        <v>86</v>
      </c>
      <c r="BI55" s="1404" t="s">
        <v>16</v>
      </c>
      <c r="BJ55" s="1404" t="s">
        <v>86</v>
      </c>
      <c r="BK55" s="1404" t="s">
        <v>16</v>
      </c>
      <c r="BL55" s="1404" t="s">
        <v>86</v>
      </c>
      <c r="BM55" s="1404" t="s">
        <v>16</v>
      </c>
      <c r="BN55" s="1404"/>
      <c r="BO55" s="1404"/>
      <c r="BP55" s="1404"/>
      <c r="BQ55" s="1404"/>
      <c r="BR55" s="1404"/>
      <c r="BS55" s="1404"/>
      <c r="BT55" s="1404" t="s">
        <v>86</v>
      </c>
      <c r="BU55" s="1404" t="s">
        <v>16</v>
      </c>
      <c r="BV55" s="1404"/>
      <c r="BW55" s="1404"/>
      <c r="BX55" s="1404" t="s">
        <v>86</v>
      </c>
      <c r="BY55" s="1404" t="s">
        <v>16</v>
      </c>
      <c r="BZ55" s="1404" t="s">
        <v>86</v>
      </c>
      <c r="CA55" s="1404" t="s">
        <v>16</v>
      </c>
      <c r="CB55" s="1404" t="s">
        <v>86</v>
      </c>
      <c r="CC55" s="1404" t="s">
        <v>16</v>
      </c>
      <c r="CD55" s="1404" t="s">
        <v>86</v>
      </c>
      <c r="CE55" s="1404" t="s">
        <v>16</v>
      </c>
      <c r="CF55" s="1404" t="s">
        <v>86</v>
      </c>
      <c r="CG55" s="1404" t="s">
        <v>16</v>
      </c>
      <c r="CH55" s="1404" t="s">
        <v>86</v>
      </c>
      <c r="CI55" s="1404" t="s">
        <v>16</v>
      </c>
      <c r="CJ55" s="1404" t="s">
        <v>86</v>
      </c>
      <c r="CK55" s="1404" t="s">
        <v>16</v>
      </c>
      <c r="CL55" s="1404" t="s">
        <v>86</v>
      </c>
      <c r="CM55" s="1404" t="s">
        <v>16</v>
      </c>
      <c r="CN55" s="1404"/>
      <c r="CO55" s="1404"/>
      <c r="CP55" s="1404" t="s">
        <v>86</v>
      </c>
      <c r="CQ55" s="1404" t="s">
        <v>16</v>
      </c>
      <c r="CR55" s="1404" t="s">
        <v>86</v>
      </c>
      <c r="CS55" s="1404" t="s">
        <v>16</v>
      </c>
      <c r="CT55" s="1404"/>
      <c r="CU55" s="1404"/>
      <c r="CV55" s="1404" t="s">
        <v>86</v>
      </c>
      <c r="CW55" s="1404" t="s">
        <v>16</v>
      </c>
      <c r="CX55" s="1404" t="s">
        <v>86</v>
      </c>
      <c r="CY55" s="1404" t="s">
        <v>16</v>
      </c>
      <c r="CZ55" s="1404"/>
      <c r="DA55" s="1404"/>
      <c r="DB55" s="1404"/>
      <c r="DC55" s="1404"/>
      <c r="DD55" s="1404"/>
      <c r="DE55" s="1404"/>
      <c r="DF55" s="1404"/>
      <c r="DG55" s="1404"/>
      <c r="DH55" s="1404"/>
      <c r="DI55" s="1404"/>
      <c r="DJ55" s="1404"/>
      <c r="DK55" s="1404"/>
      <c r="DL55" s="1404"/>
      <c r="DM55" s="1404"/>
      <c r="DN55" s="1404" t="s">
        <v>86</v>
      </c>
      <c r="DO55" s="1404" t="s">
        <v>16</v>
      </c>
      <c r="DP55" s="1404" t="s">
        <v>86</v>
      </c>
      <c r="DQ55" s="1404" t="s">
        <v>16</v>
      </c>
      <c r="DR55" s="1404" t="s">
        <v>86</v>
      </c>
      <c r="DS55" s="1404" t="s">
        <v>16</v>
      </c>
      <c r="DT55" s="1404" t="s">
        <v>86</v>
      </c>
      <c r="DU55" s="1404" t="s">
        <v>16</v>
      </c>
      <c r="DV55" s="1404" t="s">
        <v>86</v>
      </c>
      <c r="DW55" s="1404" t="s">
        <v>16</v>
      </c>
      <c r="DX55" s="1404" t="s">
        <v>86</v>
      </c>
      <c r="DY55" s="1404" t="s">
        <v>16</v>
      </c>
      <c r="DZ55" s="1404"/>
      <c r="EA55" s="1404"/>
      <c r="EB55" s="1404" t="s">
        <v>86</v>
      </c>
      <c r="EC55" s="1404" t="s">
        <v>16</v>
      </c>
      <c r="ED55" s="1404"/>
      <c r="EE55" s="1404"/>
      <c r="EF55" s="1404"/>
      <c r="EG55" s="1404"/>
      <c r="EH55" s="1404" t="s">
        <v>86</v>
      </c>
      <c r="EI55" s="1404" t="s">
        <v>16</v>
      </c>
      <c r="EJ55" s="1404"/>
      <c r="EK55" s="1404"/>
      <c r="EL55" s="1404" t="s">
        <v>86</v>
      </c>
      <c r="EM55" s="1404" t="s">
        <v>16</v>
      </c>
      <c r="EN55" s="1404"/>
      <c r="EO55" s="1404"/>
      <c r="EP55" s="1404" t="s">
        <v>86</v>
      </c>
      <c r="EQ55" s="1404" t="s">
        <v>16</v>
      </c>
      <c r="ER55" s="1404" t="s">
        <v>86</v>
      </c>
      <c r="ES55" s="1404" t="s">
        <v>16</v>
      </c>
      <c r="ET55" s="1404" t="s">
        <v>86</v>
      </c>
      <c r="EU55" s="1404" t="s">
        <v>16</v>
      </c>
      <c r="EV55" s="1404" t="s">
        <v>86</v>
      </c>
      <c r="EW55" s="1404" t="s">
        <v>16</v>
      </c>
      <c r="EX55" s="1404" t="s">
        <v>86</v>
      </c>
      <c r="EY55" s="1404" t="s">
        <v>16</v>
      </c>
      <c r="EZ55" s="1404"/>
      <c r="FA55" s="1404"/>
      <c r="FB55" s="1404"/>
      <c r="FC55" s="1404"/>
      <c r="FD55" s="1404" t="s">
        <v>86</v>
      </c>
      <c r="FE55" s="1404" t="s">
        <v>16</v>
      </c>
      <c r="FF55" s="1404"/>
      <c r="FG55" s="1404"/>
      <c r="FH55" s="1404"/>
      <c r="FI55" s="1404"/>
      <c r="FJ55" s="1404"/>
      <c r="FK55" s="1404"/>
      <c r="FL55" s="1404" t="s">
        <v>86</v>
      </c>
      <c r="FM55" s="1404" t="s">
        <v>16</v>
      </c>
      <c r="FN55" s="1404" t="s">
        <v>86</v>
      </c>
      <c r="FO55" s="1404" t="s">
        <v>16</v>
      </c>
      <c r="FP55" s="1404" t="s">
        <v>86</v>
      </c>
      <c r="FQ55" s="1404" t="s">
        <v>16</v>
      </c>
      <c r="FR55" s="1404" t="s">
        <v>86</v>
      </c>
      <c r="FS55" s="1404" t="s">
        <v>16</v>
      </c>
      <c r="FT55" s="1404"/>
      <c r="FU55" s="1404"/>
      <c r="FV55" s="1404"/>
      <c r="FW55" s="1404"/>
      <c r="FX55" s="1404" t="s">
        <v>86</v>
      </c>
      <c r="FY55" s="1404" t="s">
        <v>16</v>
      </c>
      <c r="FZ55" s="1404"/>
      <c r="GA55" s="1404"/>
      <c r="GB55" s="1404"/>
      <c r="GC55" s="1404"/>
      <c r="GD55" s="1404"/>
      <c r="GE55" s="1404"/>
      <c r="GF55" s="1404"/>
      <c r="GG55" s="1404"/>
      <c r="GH55" s="1404"/>
      <c r="GI55" s="1404"/>
      <c r="GJ55" s="1404"/>
      <c r="GK55" s="1404"/>
      <c r="GL55" s="1404"/>
      <c r="GM55" s="1404"/>
      <c r="GN55" s="1404"/>
      <c r="GO55" s="1404"/>
      <c r="GP55" s="1404"/>
      <c r="GQ55" s="1404"/>
    </row>
    <row r="56" spans="1:199" ht="12.75" customHeight="1">
      <c r="A56" s="32" t="s">
        <v>168</v>
      </c>
      <c r="B56" s="1358">
        <f t="shared" ref="B56:B64" si="114">SUMIF(C$5:IV$5,"Rm",C56:IV56)</f>
        <v>4724.2632317800008</v>
      </c>
      <c r="C56" s="32">
        <f t="shared" ref="C56:C64" si="115">IF(B56&lt;&gt;0,B56/B$11*100,0)</f>
        <v>13.995394497232706</v>
      </c>
      <c r="D56" s="32">
        <f>D44</f>
        <v>5.59</v>
      </c>
      <c r="E56" s="32">
        <f t="shared" ref="E56:E63" si="116">IF(D56&lt;&gt;"",D56/D$11*100,"")</f>
        <v>3.5071208984252458</v>
      </c>
      <c r="H56" s="32">
        <v>0.51459999999999995</v>
      </c>
      <c r="I56" s="32">
        <f t="shared" ref="I56:I63" si="117">IF(H56&lt;&gt;"",H56/H$11*100,"")</f>
        <v>0.98986284518700873</v>
      </c>
      <c r="J56" s="32">
        <v>10.7</v>
      </c>
      <c r="K56" s="32">
        <f t="shared" ref="K56:K63" si="118">IF(J56&lt;&gt;"",J56/J$11*100,"")</f>
        <v>7.6792437308529138</v>
      </c>
      <c r="M56" s="32" t="str">
        <f t="shared" ref="M56:M63" si="119">IF(L56&lt;&gt;"",L56/L$11*100,"")</f>
        <v/>
      </c>
      <c r="Q56" s="32" t="str">
        <f t="shared" ref="Q56:Q63" si="120">IF(P56&lt;&gt;"",P56/P$11*100,"")</f>
        <v/>
      </c>
      <c r="T56" s="32">
        <v>46.3</v>
      </c>
      <c r="U56" s="32">
        <f t="shared" ref="U56:U63" si="121">IF(T56&lt;&gt;"",T56/T$11*100,"")</f>
        <v>6.0262918130938434</v>
      </c>
      <c r="V56" s="32">
        <v>46</v>
      </c>
      <c r="W56" s="32">
        <f t="shared" ref="W56:W63" si="122">IF(V56&lt;&gt;"",V56/V$11*100,"")</f>
        <v>37.735849056603769</v>
      </c>
      <c r="X56" s="32">
        <v>1020.926483</v>
      </c>
      <c r="Y56" s="32">
        <f t="shared" ref="Y56:Y63" si="123">IF(X56&lt;&gt;"",X56/X$11*100,"")</f>
        <v>97.687805227660036</v>
      </c>
      <c r="Z56" s="32">
        <v>5.75</v>
      </c>
      <c r="AA56" s="32">
        <f t="shared" ref="AA56:AA63" si="124">IF(Z56&lt;&gt;"",Z56/Z$11*100,"")</f>
        <v>38.93026404874746</v>
      </c>
      <c r="AF56" s="32">
        <v>5.2</v>
      </c>
      <c r="AG56" s="32">
        <f t="shared" ref="AG56:AG63" si="125">IF(AF56&lt;&gt;"",AF56/AF$11*100,"")</f>
        <v>9.5940959409594093</v>
      </c>
      <c r="AH56" s="32">
        <v>23.2</v>
      </c>
      <c r="AI56" s="32">
        <f t="shared" ref="AI56:AI63" si="126">IF(AH56&lt;&gt;"",AH56/AH$11*100,"")</f>
        <v>41.952983725135624</v>
      </c>
      <c r="AJ56" s="32">
        <v>25.61</v>
      </c>
      <c r="AK56" s="32">
        <f t="shared" ref="AK56:AK63" si="127">IF(AJ56&lt;&gt;"",AJ56/AJ$11*100,"")</f>
        <v>12.460468058191019</v>
      </c>
      <c r="AL56" s="32">
        <v>1.32</v>
      </c>
      <c r="AM56" s="32">
        <f t="shared" ref="AM56:AM63" si="128">IF(AL56&lt;&gt;"",AL56/AL$11*100,"")</f>
        <v>5.29482551143201</v>
      </c>
      <c r="AN56" s="32">
        <v>980.74</v>
      </c>
      <c r="AO56" s="32">
        <f t="shared" ref="AO56:AO63" si="129">IF(AN56&lt;&gt;"",AN56/AN$11*100,"")</f>
        <v>20.145223741103248</v>
      </c>
      <c r="AP56" s="32">
        <v>15.48</v>
      </c>
      <c r="AQ56" s="32">
        <f t="shared" ref="AQ56:AQ63" si="130">IF(AP56&lt;&gt;"",AP56/AP$11*100,"")</f>
        <v>39.209726443768993</v>
      </c>
      <c r="AR56" s="32">
        <v>135.01</v>
      </c>
      <c r="AS56" s="32">
        <f t="shared" ref="AS56:AS63" si="131">IF(AR56&lt;&gt;"",AR56/AR$11*100,"")</f>
        <v>32.558419948392689</v>
      </c>
      <c r="AV56" s="32">
        <v>8.5036629999999995</v>
      </c>
      <c r="AW56" s="32">
        <f t="shared" ref="AW56:AW63" si="132">IF(AV56&lt;&gt;"",AV56/AV$11*100,"")</f>
        <v>83.005748035185377</v>
      </c>
      <c r="BB56" s="32">
        <f>BB39</f>
        <v>16.07</v>
      </c>
      <c r="BC56" s="32">
        <f t="shared" ref="BC56:BC63" si="133">IF(BB56&lt;&gt;"",BB56/BB$11*100,"")</f>
        <v>3.5329551950050568</v>
      </c>
      <c r="BF56" s="32">
        <v>82.07</v>
      </c>
      <c r="BG56" s="32">
        <f t="shared" ref="BG56:BG63" si="134">IF(BF56&lt;&gt;"",BF56/BF$11*100,"")</f>
        <v>24.087227048602955</v>
      </c>
      <c r="BI56" s="32" t="str">
        <f t="shared" ref="BI56:BI63" si="135">IF(BH56&lt;&gt;"",BH56/BH$11*100,"")</f>
        <v/>
      </c>
      <c r="BK56" s="32" t="str">
        <f t="shared" ref="BK56:BK63" si="136">IF(BJ56&lt;&gt;"",BJ56/BJ$11*100,"")</f>
        <v/>
      </c>
      <c r="BM56" s="32" t="str">
        <f t="shared" ref="BM56:BM63" si="137">IF(BL56&lt;&gt;"",BL56/BL$11*100,"")</f>
        <v/>
      </c>
      <c r="BU56" s="32" t="str">
        <f t="shared" ref="BU56:BU63" si="138">IF(BT56&lt;&gt;"",BT56/BT$11*100,"")</f>
        <v/>
      </c>
      <c r="BX56" s="32">
        <v>118.79676630000002</v>
      </c>
      <c r="BY56" s="32">
        <f t="shared" ref="BY56:BY63" si="139">IF(BX56&lt;&gt;"",BX56/BX$11*100,"")</f>
        <v>26.262432662998584</v>
      </c>
      <c r="BZ56" s="32">
        <v>8.8506856700000007</v>
      </c>
      <c r="CA56" s="32">
        <f t="shared" ref="CA56:CA63" si="140">IF(BZ56&lt;&gt;"",BZ56/BZ$11*100,"")</f>
        <v>5.2886772797832968</v>
      </c>
      <c r="CB56" s="32">
        <v>2.9769079999999999</v>
      </c>
      <c r="CC56" s="32">
        <f t="shared" ref="CC56:CC63" si="141">IF(CB56&lt;&gt;"",CB56/CB$11*100,"")</f>
        <v>20.614482921616077</v>
      </c>
      <c r="CD56" s="32">
        <v>285.57261799999998</v>
      </c>
      <c r="CE56" s="32">
        <f t="shared" ref="CE56:CE63" si="142">IF(CD56&lt;&gt;"",CD56/CD$11*100,"")</f>
        <v>21.456712806474869</v>
      </c>
      <c r="CF56" s="32">
        <v>395.65001698000003</v>
      </c>
      <c r="CG56" s="32">
        <f t="shared" ref="CG56:CG63" si="143">IF(CF56&lt;&gt;"",CF56/CF$11*100,"")</f>
        <v>51.60658928359193</v>
      </c>
      <c r="CH56" s="32">
        <v>0.53</v>
      </c>
      <c r="CI56" s="32">
        <f t="shared" ref="CI56:CI63" si="144">IF(CH56&lt;&gt;"",CH56/CH$11*100,"")</f>
        <v>17.096774193548388</v>
      </c>
      <c r="CJ56" s="32">
        <v>33.36</v>
      </c>
      <c r="CK56" s="32">
        <f t="shared" ref="CK56:CK63" si="145">IF(CJ56&lt;&gt;"",CJ56/CJ$11*100,"")</f>
        <v>39.404677533664071</v>
      </c>
      <c r="CL56" s="32">
        <v>8.01</v>
      </c>
      <c r="CM56" s="32">
        <f t="shared" ref="CM56:CM63" si="146">IF(CL56&lt;&gt;"",CL56/CL$11*100,"")</f>
        <v>13.911080236193122</v>
      </c>
      <c r="CP56" s="32">
        <f>CP44</f>
        <v>8.18</v>
      </c>
      <c r="CQ56" s="32">
        <f t="shared" ref="CQ56:CQ63" si="147">IF(CP56&lt;&gt;"",CP56/CP$11*100,"")</f>
        <v>71.006944444444443</v>
      </c>
      <c r="CR56" s="32">
        <v>25.56</v>
      </c>
      <c r="CS56" s="32">
        <f t="shared" ref="CS56:CS63" si="148">IF(CR56&lt;&gt;"",CR56/CR$11*100,"")</f>
        <v>42.628418945963972</v>
      </c>
      <c r="CV56" s="32">
        <v>86.765000000000001</v>
      </c>
      <c r="CW56" s="32">
        <f t="shared" ref="CW56:CW63" si="149">IF(CV56&lt;&gt;"",CV56/CV$11*100,"")</f>
        <v>11.685144183891699</v>
      </c>
      <c r="CX56" s="32">
        <v>105.532</v>
      </c>
      <c r="CY56" s="32">
        <f t="shared" ref="CY56:CY63" si="150">IF(CX56&lt;&gt;"",CX56/CX$11*100,"")</f>
        <v>6.7659777720076049</v>
      </c>
      <c r="DN56" s="32">
        <v>362.2</v>
      </c>
      <c r="DO56" s="32">
        <f t="shared" ref="DO56:DO63" si="151">IF(DN56&lt;&gt;"",DN56/DN$11*100,"")</f>
        <v>12.021241287753069</v>
      </c>
      <c r="DP56" s="32">
        <v>14.4</v>
      </c>
      <c r="DQ56" s="32">
        <f t="shared" ref="DQ56:DQ63" si="152">IF(DP56&lt;&gt;"",DP56/DP$11*100,"")</f>
        <v>4.5283018867924536</v>
      </c>
      <c r="DS56" s="32" t="str">
        <f t="shared" ref="DS56:DS63" si="153">IF(DR56&lt;&gt;"",DR56/DR$11*100,"")</f>
        <v/>
      </c>
      <c r="DU56" s="32" t="str">
        <f t="shared" ref="DU56:DU63" si="154">IF(DT56&lt;&gt;"",DT56/DT$11*100,"")</f>
        <v/>
      </c>
      <c r="DW56" s="32" t="str">
        <f t="shared" ref="DW56:DW63" si="155">IF(DV56&lt;&gt;"",DV56/DV$11*100,"")</f>
        <v/>
      </c>
      <c r="DY56" s="32" t="str">
        <f t="shared" ref="DY56:DY63" si="156">IF(DX56&lt;&gt;"",DX56/DX$11*100,"")</f>
        <v/>
      </c>
      <c r="EB56" s="32">
        <v>2.14</v>
      </c>
      <c r="EC56" s="32">
        <f t="shared" ref="EC56:EC63" si="157">IF(EB56&lt;&gt;"",EB56/EB$11*100,"")</f>
        <v>7.2951892658448786E-2</v>
      </c>
      <c r="EH56" s="32">
        <v>330.3</v>
      </c>
      <c r="EI56" s="32">
        <f t="shared" ref="EI56:EI63" si="158">IF(EH56&lt;&gt;"",EH56/EH$11*100,"")</f>
        <v>12.682870637023383</v>
      </c>
      <c r="EM56" s="32" t="str">
        <f t="shared" ref="EM56:EM63" si="159">IF(EL56&lt;&gt;"",EL56/EL$11*100,"")</f>
        <v/>
      </c>
      <c r="EQ56" s="32" t="str">
        <f t="shared" ref="EQ56:EQ63" si="160">IF(EP56&lt;&gt;"",EP56/EP$11*100,"")</f>
        <v/>
      </c>
      <c r="ES56" s="32" t="str">
        <f t="shared" ref="ES56:ES63" si="161">IF(ER56&lt;&gt;"",ER56/ER$11*100,"")</f>
        <v/>
      </c>
      <c r="EU56" s="32" t="str">
        <f t="shared" ref="EU56:EU63" si="162">IF(ET56&lt;&gt;"",ET56/ET$11*100,"")</f>
        <v/>
      </c>
      <c r="EW56" s="32" t="str">
        <f t="shared" ref="EW56:EW63" si="163">IF(EV56&lt;&gt;"",EV56/EV$11*100,"")</f>
        <v/>
      </c>
      <c r="EY56" s="32" t="str">
        <f t="shared" ref="EY56:EY63" si="164">IF(EX56&lt;&gt;"",EX56/EX$11*100,"")</f>
        <v/>
      </c>
      <c r="FE56" s="32" t="str">
        <f t="shared" ref="FE56:FE63" si="165">IF(FD56&lt;&gt;"",FD56/FD$11*100,"")</f>
        <v/>
      </c>
      <c r="FL56" s="32">
        <v>143.19999999999999</v>
      </c>
      <c r="FM56" s="32">
        <f t="shared" ref="FM56:FM63" si="166">IF(FL56&lt;&gt;"",FL56/FL$11*100,"")</f>
        <v>56.139470516977084</v>
      </c>
      <c r="FN56" s="32">
        <v>6.911753</v>
      </c>
      <c r="FO56" s="32">
        <f t="shared" ref="FO56:FO63" si="167">IF(FN56&lt;&gt;"",FN56/FN$11*100,"")</f>
        <v>14.882006576135531</v>
      </c>
      <c r="FP56" s="32">
        <v>174.159718</v>
      </c>
      <c r="FQ56" s="32">
        <f t="shared" ref="FQ56:FQ63" si="168">IF(FP56&lt;&gt;"",FP56/FP$11*100,"")</f>
        <v>8.9929922232157971</v>
      </c>
      <c r="FR56" s="32">
        <v>49.176499</v>
      </c>
      <c r="FS56" s="32">
        <f t="shared" ref="FS56:FS63" si="169">IF(FR56&lt;&gt;"",FR56/FR$11*100,"")</f>
        <v>11.739227994988372</v>
      </c>
      <c r="FX56" s="32">
        <v>133.00652083</v>
      </c>
      <c r="FY56" s="32">
        <f t="shared" ref="FY56:FY63" si="170">IF(FX56&lt;&gt;"",FX56/FX$11*100,"")</f>
        <v>51.658809444730913</v>
      </c>
    </row>
    <row r="57" spans="1:199" ht="12.75" customHeight="1">
      <c r="A57" s="32" t="s">
        <v>169</v>
      </c>
      <c r="B57" s="1358">
        <f t="shared" si="114"/>
        <v>3618.5227185000008</v>
      </c>
      <c r="C57" s="32">
        <f t="shared" si="115"/>
        <v>10.719693306235472</v>
      </c>
      <c r="E57" s="32" t="str">
        <f t="shared" si="116"/>
        <v/>
      </c>
      <c r="I57" s="32" t="str">
        <f t="shared" si="117"/>
        <v/>
      </c>
      <c r="J57" s="32">
        <v>5.1684384999999997</v>
      </c>
      <c r="K57" s="32">
        <f t="shared" si="118"/>
        <v>3.7093176588246575</v>
      </c>
      <c r="M57" s="32" t="str">
        <f t="shared" si="119"/>
        <v/>
      </c>
      <c r="Q57" s="32" t="str">
        <f t="shared" si="120"/>
        <v/>
      </c>
      <c r="T57" s="32">
        <v>0</v>
      </c>
      <c r="U57" s="32">
        <f t="shared" si="121"/>
        <v>0</v>
      </c>
      <c r="V57" s="32">
        <v>0</v>
      </c>
      <c r="W57" s="32">
        <f t="shared" si="122"/>
        <v>0</v>
      </c>
      <c r="Y57" s="32" t="str">
        <f t="shared" si="123"/>
        <v/>
      </c>
      <c r="AA57" s="32" t="str">
        <f t="shared" si="124"/>
        <v/>
      </c>
      <c r="AF57" s="32">
        <v>0</v>
      </c>
      <c r="AG57" s="32">
        <f t="shared" si="125"/>
        <v>0</v>
      </c>
      <c r="AH57" s="32">
        <v>0</v>
      </c>
      <c r="AI57" s="32">
        <f t="shared" si="126"/>
        <v>0</v>
      </c>
      <c r="AK57" s="32" t="str">
        <f t="shared" si="127"/>
        <v/>
      </c>
      <c r="AL57" s="32">
        <v>4.8499999999999996</v>
      </c>
      <c r="AM57" s="32">
        <f t="shared" si="128"/>
        <v>19.454472523064581</v>
      </c>
      <c r="AN57" s="32">
        <v>30.96</v>
      </c>
      <c r="AO57" s="32">
        <f t="shared" si="129"/>
        <v>0.63594441648607847</v>
      </c>
      <c r="AP57" s="32">
        <v>1.08</v>
      </c>
      <c r="AQ57" s="32">
        <f t="shared" si="130"/>
        <v>2.735562310030395</v>
      </c>
      <c r="AS57" s="32" t="str">
        <f t="shared" si="131"/>
        <v/>
      </c>
      <c r="AV57" s="32">
        <v>0</v>
      </c>
      <c r="AW57" s="32">
        <f t="shared" si="132"/>
        <v>0</v>
      </c>
      <c r="BC57" s="32" t="str">
        <f t="shared" si="133"/>
        <v/>
      </c>
      <c r="BF57" s="32">
        <f>6.32+61.32</f>
        <v>67.64</v>
      </c>
      <c r="BG57" s="32">
        <f t="shared" si="134"/>
        <v>19.852077952571022</v>
      </c>
      <c r="BI57" s="32" t="str">
        <f t="shared" si="135"/>
        <v/>
      </c>
      <c r="BK57" s="32" t="str">
        <f t="shared" si="136"/>
        <v/>
      </c>
      <c r="BM57" s="32" t="str">
        <f t="shared" si="137"/>
        <v/>
      </c>
      <c r="BT57" s="32">
        <v>727.1</v>
      </c>
      <c r="BU57" s="32">
        <f t="shared" si="138"/>
        <v>73.148893360160969</v>
      </c>
      <c r="BY57" s="32" t="str">
        <f t="shared" si="139"/>
        <v/>
      </c>
      <c r="CA57" s="32" t="str">
        <f t="shared" si="140"/>
        <v/>
      </c>
      <c r="CC57" s="32" t="str">
        <f t="shared" si="141"/>
        <v/>
      </c>
      <c r="CD57" s="32">
        <v>7.8133189999999999</v>
      </c>
      <c r="CE57" s="32">
        <f t="shared" si="142"/>
        <v>0.58705958233143152</v>
      </c>
      <c r="CF57" s="32">
        <v>0</v>
      </c>
      <c r="CG57" s="32">
        <f t="shared" si="143"/>
        <v>0</v>
      </c>
      <c r="CI57" s="32" t="str">
        <f t="shared" si="144"/>
        <v/>
      </c>
      <c r="CK57" s="32" t="str">
        <f t="shared" si="145"/>
        <v/>
      </c>
      <c r="CL57" s="32">
        <f>10.13+5.03</f>
        <v>15.16</v>
      </c>
      <c r="CM57" s="32">
        <f t="shared" si="146"/>
        <v>26.328586314692597</v>
      </c>
      <c r="CQ57" s="32" t="str">
        <f t="shared" si="147"/>
        <v/>
      </c>
      <c r="CS57" s="32" t="str">
        <f t="shared" si="148"/>
        <v/>
      </c>
      <c r="CW57" s="32" t="str">
        <f t="shared" si="149"/>
        <v/>
      </c>
      <c r="CX57" s="32">
        <v>38.357999999999997</v>
      </c>
      <c r="CY57" s="32">
        <f t="shared" si="150"/>
        <v>2.4592481463316118</v>
      </c>
      <c r="DN57" s="32">
        <v>512.1</v>
      </c>
      <c r="DO57" s="32">
        <f t="shared" si="151"/>
        <v>16.996349153667442</v>
      </c>
      <c r="DP57" s="32">
        <v>19.899999999999999</v>
      </c>
      <c r="DQ57" s="32">
        <f t="shared" si="152"/>
        <v>6.2578616352201255</v>
      </c>
      <c r="DR57" s="32">
        <v>144.6</v>
      </c>
      <c r="DS57" s="32">
        <f t="shared" si="153"/>
        <v>23.273780782230808</v>
      </c>
      <c r="DU57" s="32" t="str">
        <f t="shared" si="154"/>
        <v/>
      </c>
      <c r="DV57" s="32">
        <v>24</v>
      </c>
      <c r="DW57" s="32">
        <f t="shared" si="155"/>
        <v>13.266998341625207</v>
      </c>
      <c r="DX57" s="32">
        <v>0.4</v>
      </c>
      <c r="DY57" s="32">
        <f t="shared" si="156"/>
        <v>15.686274509803924</v>
      </c>
      <c r="EB57" s="32">
        <v>745.82</v>
      </c>
      <c r="EC57" s="32">
        <f t="shared" si="157"/>
        <v>25.424757281553401</v>
      </c>
      <c r="EH57" s="32">
        <v>128</v>
      </c>
      <c r="EI57" s="32">
        <f t="shared" si="158"/>
        <v>4.9149483546442418</v>
      </c>
      <c r="EL57" s="32">
        <v>1.4</v>
      </c>
      <c r="EM57" s="32">
        <f t="shared" si="159"/>
        <v>100</v>
      </c>
      <c r="EP57" s="32">
        <v>85.7</v>
      </c>
      <c r="EQ57" s="32">
        <f t="shared" si="160"/>
        <v>18.679163034001746</v>
      </c>
      <c r="ER57" s="32">
        <v>193.8</v>
      </c>
      <c r="ES57" s="32">
        <f t="shared" si="161"/>
        <v>35.127786840674283</v>
      </c>
      <c r="ET57" s="32">
        <v>98.4</v>
      </c>
      <c r="EU57" s="32">
        <f t="shared" si="162"/>
        <v>16.237623762376238</v>
      </c>
      <c r="EV57" s="32">
        <v>36.4</v>
      </c>
      <c r="EW57" s="32">
        <f t="shared" si="163"/>
        <v>6.4379200565970987</v>
      </c>
      <c r="EX57" s="32">
        <v>13.6</v>
      </c>
      <c r="EY57" s="32">
        <f t="shared" si="164"/>
        <v>35.602094240837694</v>
      </c>
      <c r="FD57" s="32">
        <v>572.70000000000005</v>
      </c>
      <c r="FE57" s="32">
        <f t="shared" si="165"/>
        <v>19.678383671786413</v>
      </c>
      <c r="FL57" s="32">
        <v>0</v>
      </c>
      <c r="FM57" s="32">
        <f t="shared" si="166"/>
        <v>0</v>
      </c>
      <c r="FN57" s="32">
        <v>3.0131749999999999</v>
      </c>
      <c r="FO57" s="32">
        <f t="shared" si="167"/>
        <v>6.4878027564131973</v>
      </c>
      <c r="FP57" s="32">
        <v>119.739786</v>
      </c>
      <c r="FQ57" s="32">
        <f t="shared" si="168"/>
        <v>6.1829392966031547</v>
      </c>
      <c r="FR57" s="32">
        <v>20.82</v>
      </c>
      <c r="FS57" s="32">
        <f t="shared" si="169"/>
        <v>4.9700717177051965</v>
      </c>
      <c r="FX57" s="32">
        <v>0</v>
      </c>
      <c r="FY57" s="32">
        <f t="shared" si="170"/>
        <v>0</v>
      </c>
    </row>
    <row r="58" spans="1:199" ht="12.75" customHeight="1">
      <c r="A58" s="32" t="s">
        <v>170</v>
      </c>
      <c r="B58" s="1358">
        <f t="shared" si="114"/>
        <v>1524.9772703299998</v>
      </c>
      <c r="C58" s="32">
        <f t="shared" si="115"/>
        <v>4.5176692005665346</v>
      </c>
      <c r="E58" s="32" t="str">
        <f t="shared" si="116"/>
        <v/>
      </c>
      <c r="I58" s="32" t="str">
        <f t="shared" si="117"/>
        <v/>
      </c>
      <c r="K58" s="32" t="str">
        <f t="shared" si="118"/>
        <v/>
      </c>
      <c r="M58" s="32" t="str">
        <f t="shared" si="119"/>
        <v/>
      </c>
      <c r="Q58" s="32" t="str">
        <f t="shared" si="120"/>
        <v/>
      </c>
      <c r="T58" s="32">
        <v>38.299999999999997</v>
      </c>
      <c r="U58" s="32">
        <f t="shared" si="121"/>
        <v>4.9850318885851879</v>
      </c>
      <c r="V58" s="32">
        <v>0</v>
      </c>
      <c r="W58" s="32">
        <f t="shared" si="122"/>
        <v>0</v>
      </c>
      <c r="Y58" s="32" t="str">
        <f t="shared" si="123"/>
        <v/>
      </c>
      <c r="AA58" s="32" t="str">
        <f t="shared" si="124"/>
        <v/>
      </c>
      <c r="AF58" s="32">
        <v>0</v>
      </c>
      <c r="AG58" s="32">
        <f t="shared" si="125"/>
        <v>0</v>
      </c>
      <c r="AH58" s="32">
        <v>0.5</v>
      </c>
      <c r="AI58" s="32">
        <f t="shared" si="126"/>
        <v>0.9041591320072333</v>
      </c>
      <c r="AK58" s="32" t="str">
        <f t="shared" si="127"/>
        <v/>
      </c>
      <c r="AL58" s="32">
        <v>2.4300000000000002</v>
      </c>
      <c r="AM58" s="32">
        <f t="shared" si="128"/>
        <v>9.7472924187725649</v>
      </c>
      <c r="AN58" s="32">
        <v>63.12</v>
      </c>
      <c r="AO58" s="32">
        <f t="shared" si="129"/>
        <v>1.2965378413630899</v>
      </c>
      <c r="AP58" s="32">
        <v>0</v>
      </c>
      <c r="AQ58" s="32">
        <f t="shared" si="130"/>
        <v>0</v>
      </c>
      <c r="AR58" s="32">
        <v>5.99</v>
      </c>
      <c r="AS58" s="32">
        <f t="shared" si="131"/>
        <v>1.4445221501434875</v>
      </c>
      <c r="AV58" s="32">
        <v>0</v>
      </c>
      <c r="AW58" s="32">
        <f t="shared" si="132"/>
        <v>0</v>
      </c>
      <c r="BC58" s="32" t="str">
        <f t="shared" si="133"/>
        <v/>
      </c>
      <c r="BG58" s="32" t="str">
        <f t="shared" si="134"/>
        <v/>
      </c>
      <c r="BI58" s="32" t="str">
        <f t="shared" si="135"/>
        <v/>
      </c>
      <c r="BK58" s="32" t="str">
        <f t="shared" si="136"/>
        <v/>
      </c>
      <c r="BM58" s="32" t="str">
        <f t="shared" si="137"/>
        <v/>
      </c>
      <c r="BT58" s="32">
        <v>0</v>
      </c>
      <c r="BU58" s="32">
        <f t="shared" si="138"/>
        <v>0</v>
      </c>
      <c r="BY58" s="32" t="str">
        <f t="shared" si="139"/>
        <v/>
      </c>
      <c r="BZ58" s="32">
        <v>11.07634841</v>
      </c>
      <c r="CA58" s="32">
        <f t="shared" si="140"/>
        <v>6.6186094911820357</v>
      </c>
      <c r="CC58" s="32" t="str">
        <f t="shared" si="141"/>
        <v/>
      </c>
      <c r="CD58" s="32">
        <v>0</v>
      </c>
      <c r="CE58" s="32">
        <f t="shared" si="142"/>
        <v>0</v>
      </c>
      <c r="CF58" s="32">
        <v>4.0519199999999997E-3</v>
      </c>
      <c r="CG58" s="32">
        <f t="shared" si="143"/>
        <v>5.2851197340032471E-4</v>
      </c>
      <c r="CI58" s="32" t="str">
        <f t="shared" si="144"/>
        <v/>
      </c>
      <c r="CK58" s="32" t="str">
        <f t="shared" si="145"/>
        <v/>
      </c>
      <c r="CM58" s="32" t="str">
        <f t="shared" si="146"/>
        <v/>
      </c>
      <c r="CQ58" s="32" t="str">
        <f t="shared" si="147"/>
        <v/>
      </c>
      <c r="CS58" s="32" t="str">
        <f t="shared" si="148"/>
        <v/>
      </c>
      <c r="CW58" s="32" t="str">
        <f t="shared" si="149"/>
        <v/>
      </c>
      <c r="CX58" s="32">
        <v>109.14400000000001</v>
      </c>
      <c r="CY58" s="32">
        <f t="shared" si="150"/>
        <v>6.9975540873668463</v>
      </c>
      <c r="DN58" s="32">
        <v>627.6</v>
      </c>
      <c r="DO58" s="32">
        <f t="shared" si="151"/>
        <v>20.829737802854297</v>
      </c>
      <c r="DP58" s="32">
        <v>27.7</v>
      </c>
      <c r="DQ58" s="32">
        <f t="shared" si="152"/>
        <v>8.7106918238993707</v>
      </c>
      <c r="DR58" s="32">
        <v>4.5</v>
      </c>
      <c r="DS58" s="32">
        <f t="shared" si="153"/>
        <v>0.72428778367938196</v>
      </c>
      <c r="DU58" s="32" t="str">
        <f t="shared" si="154"/>
        <v/>
      </c>
      <c r="DV58" s="32">
        <v>1.3</v>
      </c>
      <c r="DW58" s="32">
        <f t="shared" si="155"/>
        <v>0.71862907683803212</v>
      </c>
      <c r="DX58" s="32">
        <v>0.03</v>
      </c>
      <c r="DY58" s="32">
        <f t="shared" si="156"/>
        <v>1.1764705882352942</v>
      </c>
      <c r="EB58" s="32">
        <v>8.5500000000000007</v>
      </c>
      <c r="EC58" s="32">
        <f t="shared" si="157"/>
        <v>0.29146667393912951</v>
      </c>
      <c r="EH58" s="32">
        <v>0</v>
      </c>
      <c r="EI58" s="32">
        <f t="shared" si="158"/>
        <v>0</v>
      </c>
      <c r="EM58" s="32" t="str">
        <f t="shared" si="159"/>
        <v/>
      </c>
      <c r="EP58" s="32">
        <v>5.4</v>
      </c>
      <c r="EQ58" s="32">
        <f t="shared" si="160"/>
        <v>1.1769834350479511</v>
      </c>
      <c r="ER58" s="32">
        <v>50.8</v>
      </c>
      <c r="ES58" s="32">
        <f t="shared" si="161"/>
        <v>9.2079028457495014</v>
      </c>
      <c r="ET58" s="32">
        <v>1.29</v>
      </c>
      <c r="EU58" s="32">
        <f t="shared" si="162"/>
        <v>0.21287128712871289</v>
      </c>
      <c r="EV58" s="32">
        <v>48</v>
      </c>
      <c r="EW58" s="32">
        <f t="shared" si="163"/>
        <v>8.4895649097983732</v>
      </c>
      <c r="EX58" s="32">
        <v>4.3</v>
      </c>
      <c r="EY58" s="32">
        <f t="shared" si="164"/>
        <v>11.2565445026178</v>
      </c>
      <c r="FD58" s="32">
        <v>508.9</v>
      </c>
      <c r="FE58" s="32">
        <f t="shared" si="165"/>
        <v>17.486169810672436</v>
      </c>
      <c r="FL58" s="32">
        <v>0</v>
      </c>
      <c r="FM58" s="32">
        <f t="shared" si="166"/>
        <v>0</v>
      </c>
      <c r="FN58" s="32">
        <v>0</v>
      </c>
      <c r="FO58" s="32">
        <f t="shared" si="167"/>
        <v>0</v>
      </c>
      <c r="FP58" s="32">
        <v>6.0428699999999997</v>
      </c>
      <c r="FQ58" s="32">
        <f t="shared" si="168"/>
        <v>0.31203244665281349</v>
      </c>
      <c r="FR58" s="32">
        <v>0</v>
      </c>
      <c r="FS58" s="32">
        <f t="shared" si="169"/>
        <v>0</v>
      </c>
      <c r="FX58" s="32">
        <v>0</v>
      </c>
      <c r="FY58" s="32">
        <f t="shared" si="170"/>
        <v>0</v>
      </c>
    </row>
    <row r="59" spans="1:199" ht="12.75" customHeight="1">
      <c r="A59" s="32" t="s">
        <v>171</v>
      </c>
      <c r="B59" s="1358">
        <f t="shared" si="114"/>
        <v>1990.1937557799999</v>
      </c>
      <c r="C59" s="32">
        <f t="shared" si="115"/>
        <v>5.8958498651599651</v>
      </c>
      <c r="E59" s="32" t="str">
        <f t="shared" si="116"/>
        <v/>
      </c>
      <c r="H59" s="32">
        <v>12.2</v>
      </c>
      <c r="I59" s="32">
        <f t="shared" si="117"/>
        <v>23.467405190986216</v>
      </c>
      <c r="J59" s="32">
        <v>30.420422440000003</v>
      </c>
      <c r="K59" s="32">
        <f t="shared" si="118"/>
        <v>21.832321337595079</v>
      </c>
      <c r="M59" s="32" t="str">
        <f t="shared" si="119"/>
        <v/>
      </c>
      <c r="Q59" s="32" t="str">
        <f t="shared" si="120"/>
        <v/>
      </c>
      <c r="T59" s="32">
        <v>95.1</v>
      </c>
      <c r="U59" s="32">
        <f t="shared" si="121"/>
        <v>12.377977352596641</v>
      </c>
      <c r="V59" s="32">
        <v>0</v>
      </c>
      <c r="W59" s="32">
        <f t="shared" si="122"/>
        <v>0</v>
      </c>
      <c r="Y59" s="32" t="str">
        <f t="shared" si="123"/>
        <v/>
      </c>
      <c r="AA59" s="32" t="str">
        <f t="shared" si="124"/>
        <v/>
      </c>
      <c r="AF59" s="32">
        <v>0</v>
      </c>
      <c r="AG59" s="32">
        <f t="shared" si="125"/>
        <v>0</v>
      </c>
      <c r="AH59" s="32">
        <v>0</v>
      </c>
      <c r="AI59" s="32">
        <f t="shared" si="126"/>
        <v>0</v>
      </c>
      <c r="AK59" s="32" t="str">
        <f t="shared" si="127"/>
        <v/>
      </c>
      <c r="AL59" s="32">
        <v>3.07</v>
      </c>
      <c r="AM59" s="32">
        <f t="shared" si="128"/>
        <v>12.314480545527475</v>
      </c>
      <c r="AN59" s="32">
        <f>25.61+95.49</f>
        <v>121.1</v>
      </c>
      <c r="AO59" s="32">
        <f t="shared" si="129"/>
        <v>2.4874957634516823</v>
      </c>
      <c r="AP59" s="32">
        <v>1.54</v>
      </c>
      <c r="AQ59" s="32">
        <f t="shared" si="130"/>
        <v>3.9007092198581552</v>
      </c>
      <c r="AR59" s="32">
        <v>4.6399999999999997</v>
      </c>
      <c r="AS59" s="32">
        <f t="shared" si="131"/>
        <v>1.1189620662213322</v>
      </c>
      <c r="AV59" s="32">
        <v>1.0170729999999999</v>
      </c>
      <c r="AW59" s="32">
        <f t="shared" si="132"/>
        <v>9.9278281807957462</v>
      </c>
      <c r="BC59" s="32" t="str">
        <f t="shared" si="133"/>
        <v/>
      </c>
      <c r="BG59" s="32" t="str">
        <f t="shared" si="134"/>
        <v/>
      </c>
      <c r="BI59" s="32" t="str">
        <f t="shared" si="135"/>
        <v/>
      </c>
      <c r="BK59" s="32" t="str">
        <f t="shared" si="136"/>
        <v/>
      </c>
      <c r="BM59" s="32" t="str">
        <f t="shared" si="137"/>
        <v/>
      </c>
      <c r="BT59" s="32">
        <v>0</v>
      </c>
      <c r="BU59" s="32">
        <f t="shared" si="138"/>
        <v>0</v>
      </c>
      <c r="BX59" s="32">
        <v>13.05876904</v>
      </c>
      <c r="BY59" s="32">
        <f t="shared" si="139"/>
        <v>2.8869055383930147</v>
      </c>
      <c r="BZ59" s="32">
        <v>45.602409299999998</v>
      </c>
      <c r="CA59" s="32">
        <f t="shared" si="140"/>
        <v>27.249462353608639</v>
      </c>
      <c r="CC59" s="32" t="str">
        <f t="shared" si="141"/>
        <v/>
      </c>
      <c r="CD59" s="32">
        <v>0</v>
      </c>
      <c r="CE59" s="32">
        <f t="shared" si="142"/>
        <v>0</v>
      </c>
      <c r="CF59" s="32">
        <v>0</v>
      </c>
      <c r="CG59" s="32">
        <f t="shared" si="143"/>
        <v>0</v>
      </c>
      <c r="CH59" s="32">
        <v>1.54</v>
      </c>
      <c r="CI59" s="32">
        <f t="shared" si="144"/>
        <v>49.677419354838712</v>
      </c>
      <c r="CK59" s="32" t="str">
        <f t="shared" si="145"/>
        <v/>
      </c>
      <c r="CM59" s="32" t="str">
        <f t="shared" si="146"/>
        <v/>
      </c>
      <c r="CQ59" s="32" t="str">
        <f t="shared" si="147"/>
        <v/>
      </c>
      <c r="CS59" s="32" t="str">
        <f t="shared" si="148"/>
        <v/>
      </c>
      <c r="CW59" s="32" t="str">
        <f t="shared" si="149"/>
        <v/>
      </c>
      <c r="CX59" s="32">
        <v>371.08600000000001</v>
      </c>
      <c r="CY59" s="32">
        <f t="shared" si="150"/>
        <v>23.791453090088446</v>
      </c>
      <c r="DN59" s="32">
        <v>447.5</v>
      </c>
      <c r="DO59" s="32">
        <f t="shared" si="151"/>
        <v>14.852306671091936</v>
      </c>
      <c r="DP59" s="32">
        <v>84.7</v>
      </c>
      <c r="DQ59" s="32">
        <f t="shared" si="152"/>
        <v>26.635220125786162</v>
      </c>
      <c r="DR59" s="32">
        <v>20</v>
      </c>
      <c r="DS59" s="32">
        <f t="shared" si="153"/>
        <v>3.219056816352809</v>
      </c>
      <c r="DU59" s="32" t="str">
        <f t="shared" si="154"/>
        <v/>
      </c>
      <c r="DV59" s="32">
        <v>3</v>
      </c>
      <c r="DW59" s="32">
        <f t="shared" si="155"/>
        <v>1.6583747927031509</v>
      </c>
      <c r="DY59" s="32" t="str">
        <f t="shared" si="156"/>
        <v/>
      </c>
      <c r="EB59" s="32">
        <v>26.75</v>
      </c>
      <c r="EC59" s="32">
        <f t="shared" si="157"/>
        <v>0.91189865823060978</v>
      </c>
      <c r="EH59" s="32">
        <v>0</v>
      </c>
      <c r="EI59" s="32">
        <f t="shared" si="158"/>
        <v>0</v>
      </c>
      <c r="EM59" s="32" t="str">
        <f t="shared" si="159"/>
        <v/>
      </c>
      <c r="EP59" s="32">
        <v>14</v>
      </c>
      <c r="EQ59" s="32">
        <f t="shared" si="160"/>
        <v>3.051438535309503</v>
      </c>
      <c r="ER59" s="32">
        <v>51.8</v>
      </c>
      <c r="ES59" s="32">
        <f t="shared" si="161"/>
        <v>9.3891607757839388</v>
      </c>
      <c r="ET59" s="32">
        <v>3.2</v>
      </c>
      <c r="EU59" s="32">
        <f t="shared" si="162"/>
        <v>0.528052805280528</v>
      </c>
      <c r="EV59" s="32">
        <v>156</v>
      </c>
      <c r="EW59" s="32">
        <f t="shared" si="163"/>
        <v>27.591085956844712</v>
      </c>
      <c r="EX59" s="32">
        <v>4</v>
      </c>
      <c r="EY59" s="32">
        <f t="shared" si="164"/>
        <v>10.471204188481673</v>
      </c>
      <c r="FD59" s="32">
        <v>254.8</v>
      </c>
      <c r="FE59" s="32">
        <f t="shared" si="165"/>
        <v>8.7551111569254036</v>
      </c>
      <c r="FL59" s="32">
        <v>0</v>
      </c>
      <c r="FM59" s="32">
        <f t="shared" si="166"/>
        <v>0</v>
      </c>
      <c r="FN59" s="32">
        <v>5.078767</v>
      </c>
      <c r="FO59" s="32">
        <f t="shared" si="167"/>
        <v>10.935321891951308</v>
      </c>
      <c r="FP59" s="32">
        <v>142.261</v>
      </c>
      <c r="FQ59" s="32">
        <f t="shared" si="168"/>
        <v>7.3458551802828618</v>
      </c>
      <c r="FR59" s="32">
        <v>76.729315</v>
      </c>
      <c r="FS59" s="32">
        <f t="shared" si="169"/>
        <v>18.316532103765283</v>
      </c>
      <c r="FX59" s="32">
        <v>0</v>
      </c>
      <c r="FY59" s="32">
        <f t="shared" si="170"/>
        <v>0</v>
      </c>
    </row>
    <row r="60" spans="1:199" ht="12.75" customHeight="1">
      <c r="A60" s="32" t="s">
        <v>172</v>
      </c>
      <c r="B60" s="1358">
        <f t="shared" si="114"/>
        <v>1160.4299854199999</v>
      </c>
      <c r="C60" s="32">
        <f t="shared" si="115"/>
        <v>3.4377160279978209</v>
      </c>
      <c r="E60" s="32" t="str">
        <f t="shared" si="116"/>
        <v/>
      </c>
      <c r="H60" s="32">
        <v>14.4</v>
      </c>
      <c r="I60" s="32">
        <f t="shared" si="117"/>
        <v>27.699232356573901</v>
      </c>
      <c r="J60" s="32">
        <v>45.947461780000005</v>
      </c>
      <c r="K60" s="32">
        <f t="shared" si="118"/>
        <v>32.975865217071856</v>
      </c>
      <c r="M60" s="32" t="str">
        <f t="shared" si="119"/>
        <v/>
      </c>
      <c r="Q60" s="32" t="str">
        <f t="shared" si="120"/>
        <v/>
      </c>
      <c r="U60" s="32" t="str">
        <f t="shared" si="121"/>
        <v/>
      </c>
      <c r="V60" s="32">
        <v>0</v>
      </c>
      <c r="W60" s="32">
        <f t="shared" si="122"/>
        <v>0</v>
      </c>
      <c r="Y60" s="32" t="str">
        <f t="shared" si="123"/>
        <v/>
      </c>
      <c r="AA60" s="32" t="str">
        <f t="shared" si="124"/>
        <v/>
      </c>
      <c r="AF60" s="32">
        <v>0</v>
      </c>
      <c r="AG60" s="32">
        <f t="shared" si="125"/>
        <v>0</v>
      </c>
      <c r="AH60" s="32">
        <v>2.7</v>
      </c>
      <c r="AI60" s="32">
        <f t="shared" si="126"/>
        <v>4.8824593128390603</v>
      </c>
      <c r="AK60" s="32" t="str">
        <f t="shared" si="127"/>
        <v/>
      </c>
      <c r="AM60" s="32" t="str">
        <f t="shared" si="128"/>
        <v/>
      </c>
      <c r="AN60" s="32">
        <v>389.94</v>
      </c>
      <c r="AO60" s="32">
        <f t="shared" si="129"/>
        <v>8.0096952766337655</v>
      </c>
      <c r="AP60" s="32">
        <v>4.0599999999999996</v>
      </c>
      <c r="AQ60" s="32">
        <f t="shared" si="130"/>
        <v>10.283687943262409</v>
      </c>
      <c r="AR60" s="32">
        <v>22.49</v>
      </c>
      <c r="AS60" s="32">
        <f t="shared" si="131"/>
        <v>5.4235898425253799</v>
      </c>
      <c r="AV60" s="32">
        <v>0</v>
      </c>
      <c r="AW60" s="32">
        <f t="shared" si="132"/>
        <v>0</v>
      </c>
      <c r="BC60" s="32" t="str">
        <f t="shared" si="133"/>
        <v/>
      </c>
      <c r="BF60" s="32">
        <v>12.08</v>
      </c>
      <c r="BG60" s="32">
        <f t="shared" si="134"/>
        <v>3.5454332002817557</v>
      </c>
      <c r="BI60" s="32" t="str">
        <f t="shared" si="135"/>
        <v/>
      </c>
      <c r="BK60" s="32" t="str">
        <f t="shared" si="136"/>
        <v/>
      </c>
      <c r="BM60" s="32" t="str">
        <f t="shared" si="137"/>
        <v/>
      </c>
      <c r="BT60" s="32">
        <v>0</v>
      </c>
      <c r="BU60" s="32">
        <f t="shared" si="138"/>
        <v>0</v>
      </c>
      <c r="BX60" s="32">
        <v>5.0219511100000007</v>
      </c>
      <c r="BY60" s="32">
        <f t="shared" si="139"/>
        <v>1.1102040650684446</v>
      </c>
      <c r="CA60" s="32" t="str">
        <f t="shared" si="140"/>
        <v/>
      </c>
      <c r="CC60" s="32" t="str">
        <f t="shared" si="141"/>
        <v/>
      </c>
      <c r="CD60" s="32">
        <v>0</v>
      </c>
      <c r="CE60" s="32">
        <f t="shared" si="142"/>
        <v>0</v>
      </c>
      <c r="CF60" s="32">
        <v>4.8735725300000006</v>
      </c>
      <c r="CG60" s="32">
        <f t="shared" si="143"/>
        <v>0.63568417820191758</v>
      </c>
      <c r="CI60" s="32" t="str">
        <f t="shared" si="144"/>
        <v/>
      </c>
      <c r="CK60" s="32" t="str">
        <f t="shared" si="145"/>
        <v/>
      </c>
      <c r="CL60" s="32">
        <v>2.1800000000000002</v>
      </c>
      <c r="CM60" s="32">
        <f t="shared" si="146"/>
        <v>3.7860368183397011</v>
      </c>
      <c r="CQ60" s="32" t="str">
        <f t="shared" si="147"/>
        <v/>
      </c>
      <c r="CS60" s="32" t="str">
        <f t="shared" si="148"/>
        <v/>
      </c>
      <c r="CW60" s="32" t="str">
        <f t="shared" si="149"/>
        <v/>
      </c>
      <c r="CX60" s="32">
        <v>24.210999999999999</v>
      </c>
      <c r="CY60" s="32">
        <f t="shared" si="150"/>
        <v>1.552240911174583</v>
      </c>
      <c r="DN60" s="32">
        <v>0</v>
      </c>
      <c r="DO60" s="32">
        <f t="shared" si="151"/>
        <v>0</v>
      </c>
      <c r="DP60" s="32">
        <v>20.7</v>
      </c>
      <c r="DQ60" s="32">
        <f t="shared" si="152"/>
        <v>6.5094339622641506</v>
      </c>
      <c r="DR60" s="32">
        <v>33.9</v>
      </c>
      <c r="DS60" s="32">
        <f t="shared" si="153"/>
        <v>5.4563013037180106</v>
      </c>
      <c r="DU60" s="32" t="str">
        <f t="shared" si="154"/>
        <v/>
      </c>
      <c r="DV60" s="32">
        <v>4.9000000000000004</v>
      </c>
      <c r="DW60" s="32">
        <f t="shared" si="155"/>
        <v>2.7086788280818133</v>
      </c>
      <c r="DX60" s="32">
        <v>0.7</v>
      </c>
      <c r="DY60" s="32">
        <f t="shared" si="156"/>
        <v>27.450980392156865</v>
      </c>
      <c r="EB60" s="32">
        <v>174.71</v>
      </c>
      <c r="EC60" s="32">
        <f t="shared" si="157"/>
        <v>5.9558061525035457</v>
      </c>
      <c r="EH60" s="32">
        <v>0</v>
      </c>
      <c r="EI60" s="32">
        <f t="shared" si="158"/>
        <v>0</v>
      </c>
      <c r="EM60" s="32" t="str">
        <f t="shared" si="159"/>
        <v/>
      </c>
      <c r="EP60" s="32">
        <v>23.9</v>
      </c>
      <c r="EQ60" s="32">
        <f t="shared" si="160"/>
        <v>5.2092414995640794</v>
      </c>
      <c r="ER60" s="32">
        <v>35.5</v>
      </c>
      <c r="ES60" s="32">
        <f t="shared" si="161"/>
        <v>6.4346565162225842</v>
      </c>
      <c r="ET60" s="32">
        <v>5.0999999999999996</v>
      </c>
      <c r="EU60" s="32">
        <f t="shared" si="162"/>
        <v>0.84158415841584144</v>
      </c>
      <c r="EV60" s="32">
        <v>5.0999999999999996</v>
      </c>
      <c r="EW60" s="32">
        <f t="shared" si="163"/>
        <v>0.90201627166607712</v>
      </c>
      <c r="EX60" s="32">
        <v>1.3</v>
      </c>
      <c r="EY60" s="32">
        <f t="shared" si="164"/>
        <v>3.4031413612565444</v>
      </c>
      <c r="FD60" s="32">
        <v>289.5</v>
      </c>
      <c r="FE60" s="32">
        <f t="shared" si="165"/>
        <v>9.9474281001958555</v>
      </c>
      <c r="FL60" s="32">
        <v>0</v>
      </c>
      <c r="FM60" s="32">
        <f t="shared" si="166"/>
        <v>0</v>
      </c>
      <c r="FN60" s="32">
        <v>0</v>
      </c>
      <c r="FO60" s="32">
        <f t="shared" si="167"/>
        <v>0</v>
      </c>
      <c r="FP60" s="32">
        <v>34.878999999999998</v>
      </c>
      <c r="FQ60" s="32">
        <f t="shared" si="168"/>
        <v>1.8010282708056737</v>
      </c>
      <c r="FR60" s="32">
        <v>2.3370000000000002</v>
      </c>
      <c r="FS60" s="32">
        <f t="shared" si="169"/>
        <v>0.55787980808247095</v>
      </c>
      <c r="FX60" s="32">
        <v>0</v>
      </c>
      <c r="FY60" s="32">
        <f t="shared" si="170"/>
        <v>0</v>
      </c>
    </row>
    <row r="61" spans="1:199" ht="12.75" customHeight="1">
      <c r="A61" s="32" t="s">
        <v>173</v>
      </c>
      <c r="B61" s="1358">
        <f t="shared" si="114"/>
        <v>1516.67249391</v>
      </c>
      <c r="C61" s="32">
        <f t="shared" si="115"/>
        <v>4.4930667141031746</v>
      </c>
      <c r="E61" s="32" t="str">
        <f t="shared" si="116"/>
        <v/>
      </c>
      <c r="I61" s="32" t="str">
        <f t="shared" si="117"/>
        <v/>
      </c>
      <c r="J61" s="32">
        <v>19.939436269999998</v>
      </c>
      <c r="K61" s="32">
        <f t="shared" si="118"/>
        <v>14.310260838611095</v>
      </c>
      <c r="M61" s="32" t="str">
        <f t="shared" si="119"/>
        <v/>
      </c>
      <c r="Q61" s="32" t="str">
        <f t="shared" si="120"/>
        <v/>
      </c>
      <c r="U61" s="32" t="str">
        <f t="shared" si="121"/>
        <v/>
      </c>
      <c r="V61" s="32">
        <v>0</v>
      </c>
      <c r="W61" s="32">
        <f t="shared" si="122"/>
        <v>0</v>
      </c>
      <c r="Y61" s="32" t="str">
        <f t="shared" si="123"/>
        <v/>
      </c>
      <c r="AA61" s="32" t="str">
        <f t="shared" si="124"/>
        <v/>
      </c>
      <c r="AF61" s="32">
        <v>0</v>
      </c>
      <c r="AG61" s="32">
        <f t="shared" si="125"/>
        <v>0</v>
      </c>
      <c r="AH61" s="32">
        <v>0</v>
      </c>
      <c r="AI61" s="32">
        <f t="shared" si="126"/>
        <v>0</v>
      </c>
      <c r="AK61" s="32" t="str">
        <f t="shared" si="127"/>
        <v/>
      </c>
      <c r="AL61" s="32">
        <v>7.52</v>
      </c>
      <c r="AM61" s="32">
        <f t="shared" si="128"/>
        <v>30.164460489370239</v>
      </c>
      <c r="AN61" s="32">
        <v>59.54</v>
      </c>
      <c r="AO61" s="32">
        <f t="shared" si="129"/>
        <v>1.2230016329968059</v>
      </c>
      <c r="AP61" s="32">
        <v>0.1</v>
      </c>
      <c r="AQ61" s="32">
        <f t="shared" si="130"/>
        <v>0.25329280648429586</v>
      </c>
      <c r="AR61" s="32">
        <v>2.96</v>
      </c>
      <c r="AS61" s="32">
        <f t="shared" si="131"/>
        <v>0.71382062845153971</v>
      </c>
      <c r="AV61" s="32">
        <v>0</v>
      </c>
      <c r="AW61" s="32">
        <f t="shared" si="132"/>
        <v>0</v>
      </c>
      <c r="BC61" s="32" t="str">
        <f t="shared" si="133"/>
        <v/>
      </c>
      <c r="BF61" s="32">
        <v>75.05</v>
      </c>
      <c r="BG61" s="32">
        <f t="shared" si="134"/>
        <v>22.026884245127963</v>
      </c>
      <c r="BI61" s="32" t="str">
        <f t="shared" si="135"/>
        <v/>
      </c>
      <c r="BK61" s="32" t="str">
        <f t="shared" si="136"/>
        <v/>
      </c>
      <c r="BM61" s="32" t="str">
        <f t="shared" si="137"/>
        <v/>
      </c>
      <c r="BT61" s="32">
        <v>0</v>
      </c>
      <c r="BU61" s="32">
        <f t="shared" si="138"/>
        <v>0</v>
      </c>
      <c r="BY61" s="32" t="str">
        <f t="shared" si="139"/>
        <v/>
      </c>
      <c r="CA61" s="32" t="str">
        <f t="shared" si="140"/>
        <v/>
      </c>
      <c r="CC61" s="32" t="str">
        <f t="shared" si="141"/>
        <v/>
      </c>
      <c r="CD61" s="32">
        <v>0</v>
      </c>
      <c r="CE61" s="32">
        <f t="shared" si="142"/>
        <v>0</v>
      </c>
      <c r="CF61" s="32">
        <v>8.7727206400000011</v>
      </c>
      <c r="CG61" s="32">
        <f t="shared" si="143"/>
        <v>1.1442693581156982</v>
      </c>
      <c r="CI61" s="32" t="str">
        <f t="shared" si="144"/>
        <v/>
      </c>
      <c r="CK61" s="32" t="str">
        <f t="shared" si="145"/>
        <v/>
      </c>
      <c r="CL61" s="32">
        <v>11.24</v>
      </c>
      <c r="CM61" s="32">
        <f t="shared" si="146"/>
        <v>19.520666898228551</v>
      </c>
      <c r="CQ61" s="32" t="str">
        <f t="shared" si="147"/>
        <v/>
      </c>
      <c r="CS61" s="32" t="str">
        <f t="shared" si="148"/>
        <v/>
      </c>
      <c r="CW61" s="32" t="str">
        <f t="shared" si="149"/>
        <v/>
      </c>
      <c r="CY61" s="32" t="str">
        <f t="shared" si="150"/>
        <v/>
      </c>
      <c r="DN61" s="32">
        <v>127.6</v>
      </c>
      <c r="DO61" s="32">
        <f t="shared" si="151"/>
        <v>4.2349817457683372</v>
      </c>
      <c r="DP61" s="32">
        <v>47.1</v>
      </c>
      <c r="DQ61" s="32">
        <f t="shared" si="152"/>
        <v>14.811320754716981</v>
      </c>
      <c r="DR61" s="32">
        <v>43.4</v>
      </c>
      <c r="DS61" s="32">
        <f t="shared" si="153"/>
        <v>6.9853532914855947</v>
      </c>
      <c r="DU61" s="32" t="str">
        <f t="shared" si="154"/>
        <v/>
      </c>
      <c r="DV61" s="32">
        <v>6.8</v>
      </c>
      <c r="DW61" s="32">
        <f t="shared" si="155"/>
        <v>3.7589828634604752</v>
      </c>
      <c r="DX61" s="32">
        <v>0.2</v>
      </c>
      <c r="DY61" s="32">
        <f t="shared" si="156"/>
        <v>7.8431372549019622</v>
      </c>
      <c r="EB61" s="32">
        <v>506.11</v>
      </c>
      <c r="EC61" s="32">
        <f t="shared" si="157"/>
        <v>17.253122613723136</v>
      </c>
      <c r="EH61" s="32">
        <v>0</v>
      </c>
      <c r="EI61" s="32">
        <f t="shared" si="158"/>
        <v>0</v>
      </c>
      <c r="EM61" s="32" t="str">
        <f t="shared" si="159"/>
        <v/>
      </c>
      <c r="EP61" s="32">
        <v>37.4</v>
      </c>
      <c r="EQ61" s="32">
        <f t="shared" si="160"/>
        <v>8.1517000871839578</v>
      </c>
      <c r="ER61" s="32">
        <v>19.399999999999999</v>
      </c>
      <c r="ES61" s="32">
        <f t="shared" si="161"/>
        <v>3.5164038426681166</v>
      </c>
      <c r="ET61" s="32">
        <v>0.5</v>
      </c>
      <c r="EU61" s="32">
        <f t="shared" si="162"/>
        <v>8.2508250825082508E-2</v>
      </c>
      <c r="EW61" s="32" t="str">
        <f t="shared" si="163"/>
        <v/>
      </c>
      <c r="EX61" s="32">
        <v>2.6</v>
      </c>
      <c r="EY61" s="32">
        <f t="shared" si="164"/>
        <v>6.8062827225130889</v>
      </c>
      <c r="FD61" s="32">
        <v>343.2</v>
      </c>
      <c r="FE61" s="32">
        <f t="shared" si="165"/>
        <v>11.792598701164827</v>
      </c>
      <c r="FL61" s="32">
        <v>0</v>
      </c>
      <c r="FM61" s="32">
        <f t="shared" si="166"/>
        <v>0</v>
      </c>
      <c r="FN61" s="32">
        <v>7.9043369999999999</v>
      </c>
      <c r="FO61" s="32">
        <f t="shared" si="167"/>
        <v>17.019183876216555</v>
      </c>
      <c r="FP61" s="32">
        <v>176.24200000000002</v>
      </c>
      <c r="FQ61" s="32">
        <f t="shared" si="168"/>
        <v>9.1005139053107484</v>
      </c>
      <c r="FR61" s="32">
        <v>13.093999999999999</v>
      </c>
      <c r="FS61" s="32">
        <f t="shared" si="169"/>
        <v>3.125750195563489</v>
      </c>
      <c r="FX61" s="32">
        <v>0</v>
      </c>
      <c r="FY61" s="32">
        <f t="shared" si="170"/>
        <v>0</v>
      </c>
    </row>
    <row r="62" spans="1:199" ht="12.75" customHeight="1">
      <c r="A62" s="32" t="s">
        <v>174</v>
      </c>
      <c r="B62" s="32">
        <f t="shared" si="114"/>
        <v>592.34347539999987</v>
      </c>
      <c r="C62" s="32">
        <f t="shared" si="115"/>
        <v>1.754788039819138</v>
      </c>
      <c r="E62" s="32" t="str">
        <f t="shared" si="116"/>
        <v/>
      </c>
      <c r="I62" s="32" t="str">
        <f t="shared" si="117"/>
        <v/>
      </c>
      <c r="K62" s="32" t="str">
        <f t="shared" si="118"/>
        <v/>
      </c>
      <c r="M62" s="32" t="str">
        <f t="shared" si="119"/>
        <v/>
      </c>
      <c r="Q62" s="32" t="str">
        <f t="shared" si="120"/>
        <v/>
      </c>
      <c r="U62" s="32" t="str">
        <f t="shared" si="121"/>
        <v/>
      </c>
      <c r="V62" s="32">
        <v>0</v>
      </c>
      <c r="W62" s="32">
        <f t="shared" si="122"/>
        <v>0</v>
      </c>
      <c r="Y62" s="32" t="str">
        <f t="shared" si="123"/>
        <v/>
      </c>
      <c r="AA62" s="32" t="str">
        <f t="shared" si="124"/>
        <v/>
      </c>
      <c r="AF62" s="32">
        <v>0</v>
      </c>
      <c r="AG62" s="32">
        <f t="shared" si="125"/>
        <v>0</v>
      </c>
      <c r="AH62" s="32">
        <v>0</v>
      </c>
      <c r="AI62" s="32">
        <f t="shared" si="126"/>
        <v>0</v>
      </c>
      <c r="AK62" s="32" t="str">
        <f t="shared" si="127"/>
        <v/>
      </c>
      <c r="AM62" s="32" t="str">
        <f t="shared" si="128"/>
        <v/>
      </c>
      <c r="AN62" s="32">
        <v>176.23</v>
      </c>
      <c r="AO62" s="32">
        <f t="shared" si="129"/>
        <v>3.6199122906118082</v>
      </c>
      <c r="AP62" s="32">
        <v>0.91</v>
      </c>
      <c r="AQ62" s="32">
        <f t="shared" si="130"/>
        <v>2.3049645390070919</v>
      </c>
      <c r="AR62" s="32">
        <v>8.92</v>
      </c>
      <c r="AS62" s="32">
        <f t="shared" si="131"/>
        <v>2.1511081100634235</v>
      </c>
      <c r="AV62" s="32">
        <v>0</v>
      </c>
      <c r="AW62" s="32">
        <f t="shared" si="132"/>
        <v>0</v>
      </c>
      <c r="BC62" s="32" t="str">
        <f t="shared" si="133"/>
        <v/>
      </c>
      <c r="BF62" s="32">
        <v>0</v>
      </c>
      <c r="BG62" s="32">
        <f t="shared" si="134"/>
        <v>0</v>
      </c>
      <c r="BI62" s="32" t="str">
        <f t="shared" si="135"/>
        <v/>
      </c>
      <c r="BK62" s="32" t="str">
        <f t="shared" si="136"/>
        <v/>
      </c>
      <c r="BM62" s="32" t="str">
        <f t="shared" si="137"/>
        <v/>
      </c>
      <c r="BT62" s="32">
        <v>0</v>
      </c>
      <c r="BU62" s="32">
        <f t="shared" si="138"/>
        <v>0</v>
      </c>
      <c r="BY62" s="32" t="str">
        <f t="shared" si="139"/>
        <v/>
      </c>
      <c r="CA62" s="32" t="str">
        <f t="shared" si="140"/>
        <v/>
      </c>
      <c r="CC62" s="32" t="str">
        <f t="shared" si="141"/>
        <v/>
      </c>
      <c r="CD62" s="32">
        <v>0</v>
      </c>
      <c r="CE62" s="32">
        <f t="shared" si="142"/>
        <v>0</v>
      </c>
      <c r="CF62" s="32">
        <v>9.8904753999999997</v>
      </c>
      <c r="CG62" s="32">
        <f t="shared" si="143"/>
        <v>1.2900636418096521</v>
      </c>
      <c r="CI62" s="32" t="str">
        <f t="shared" si="144"/>
        <v/>
      </c>
      <c r="CK62" s="32" t="str">
        <f t="shared" si="145"/>
        <v/>
      </c>
      <c r="CL62" s="32">
        <v>3.18</v>
      </c>
      <c r="CM62" s="32">
        <f t="shared" si="146"/>
        <v>5.5227509551927749</v>
      </c>
      <c r="CQ62" s="32" t="str">
        <f t="shared" si="147"/>
        <v/>
      </c>
      <c r="CS62" s="32" t="str">
        <f t="shared" si="148"/>
        <v/>
      </c>
      <c r="CW62" s="32" t="str">
        <f t="shared" si="149"/>
        <v/>
      </c>
      <c r="CY62" s="32" t="str">
        <f t="shared" si="150"/>
        <v/>
      </c>
      <c r="DN62" s="32">
        <v>22.9</v>
      </c>
      <c r="DO62" s="32">
        <f t="shared" si="151"/>
        <v>0.76003982741453702</v>
      </c>
      <c r="DP62" s="32">
        <v>5.9</v>
      </c>
      <c r="DQ62" s="32">
        <f t="shared" si="152"/>
        <v>1.8553459119496858</v>
      </c>
      <c r="DR62" s="32">
        <v>64.2</v>
      </c>
      <c r="DS62" s="32">
        <f t="shared" si="153"/>
        <v>10.333172380492517</v>
      </c>
      <c r="DU62" s="32" t="str">
        <f t="shared" si="154"/>
        <v/>
      </c>
      <c r="DV62" s="32">
        <v>7</v>
      </c>
      <c r="DW62" s="32">
        <f t="shared" si="155"/>
        <v>3.8695411829740185</v>
      </c>
      <c r="DX62" s="32">
        <v>0.2</v>
      </c>
      <c r="DY62" s="32">
        <f t="shared" si="156"/>
        <v>7.8431372549019622</v>
      </c>
      <c r="EB62" s="32">
        <v>245.99</v>
      </c>
      <c r="EC62" s="32">
        <f t="shared" si="157"/>
        <v>8.385717792080289</v>
      </c>
      <c r="EH62" s="32">
        <v>0</v>
      </c>
      <c r="EI62" s="32">
        <f t="shared" si="158"/>
        <v>0</v>
      </c>
      <c r="EM62" s="32" t="str">
        <f t="shared" si="159"/>
        <v/>
      </c>
      <c r="EP62" s="32">
        <v>27.8</v>
      </c>
      <c r="EQ62" s="32">
        <f t="shared" si="160"/>
        <v>6.0592850915431562</v>
      </c>
      <c r="ES62" s="32" t="str">
        <f t="shared" si="161"/>
        <v/>
      </c>
      <c r="ET62" s="32">
        <v>2.2999999999999998</v>
      </c>
      <c r="EU62" s="32">
        <f t="shared" si="162"/>
        <v>0.37953795379537952</v>
      </c>
      <c r="EW62" s="32" t="str">
        <f t="shared" si="163"/>
        <v/>
      </c>
      <c r="EY62" s="32" t="str">
        <f t="shared" si="164"/>
        <v/>
      </c>
      <c r="FE62" s="32" t="str">
        <f t="shared" si="165"/>
        <v/>
      </c>
      <c r="FL62" s="32">
        <v>0</v>
      </c>
      <c r="FM62" s="32">
        <f t="shared" si="166"/>
        <v>0</v>
      </c>
      <c r="FN62" s="32">
        <v>0</v>
      </c>
      <c r="FO62" s="32">
        <f t="shared" si="167"/>
        <v>0</v>
      </c>
      <c r="FP62" s="32">
        <v>11.587999999999999</v>
      </c>
      <c r="FQ62" s="32">
        <f t="shared" si="168"/>
        <v>0.59836335910135463</v>
      </c>
      <c r="FR62" s="32">
        <v>5.335</v>
      </c>
      <c r="FS62" s="32">
        <f t="shared" si="169"/>
        <v>1.2735510381343529</v>
      </c>
      <c r="FX62" s="32">
        <v>0</v>
      </c>
      <c r="FY62" s="32">
        <f t="shared" si="170"/>
        <v>0</v>
      </c>
    </row>
    <row r="63" spans="1:199" ht="12.75" customHeight="1" thickBot="1">
      <c r="A63" s="32" t="s">
        <v>175</v>
      </c>
      <c r="B63" s="32">
        <f t="shared" si="114"/>
        <v>363.00944673000004</v>
      </c>
      <c r="C63" s="32">
        <f t="shared" si="115"/>
        <v>1.0753974035638829</v>
      </c>
      <c r="E63" s="32" t="str">
        <f t="shared" si="116"/>
        <v/>
      </c>
      <c r="I63" s="32" t="str">
        <f t="shared" si="117"/>
        <v/>
      </c>
      <c r="K63" s="32" t="str">
        <f t="shared" si="118"/>
        <v/>
      </c>
      <c r="M63" s="32" t="str">
        <f t="shared" si="119"/>
        <v/>
      </c>
      <c r="Q63" s="32" t="str">
        <f t="shared" si="120"/>
        <v/>
      </c>
      <c r="U63" s="32" t="str">
        <f t="shared" si="121"/>
        <v/>
      </c>
      <c r="V63" s="32">
        <v>0</v>
      </c>
      <c r="W63" s="32">
        <f t="shared" si="122"/>
        <v>0</v>
      </c>
      <c r="Y63" s="32" t="str">
        <f t="shared" si="123"/>
        <v/>
      </c>
      <c r="AA63" s="32" t="str">
        <f t="shared" si="124"/>
        <v/>
      </c>
      <c r="AF63" s="32">
        <v>0</v>
      </c>
      <c r="AG63" s="32">
        <f t="shared" si="125"/>
        <v>0</v>
      </c>
      <c r="AH63" s="32">
        <v>0</v>
      </c>
      <c r="AI63" s="32">
        <f t="shared" si="126"/>
        <v>0</v>
      </c>
      <c r="AK63" s="32" t="str">
        <f t="shared" si="127"/>
        <v/>
      </c>
      <c r="AM63" s="32" t="str">
        <f t="shared" si="128"/>
        <v/>
      </c>
      <c r="AN63" s="32">
        <v>0</v>
      </c>
      <c r="AO63" s="32">
        <f t="shared" si="129"/>
        <v>0</v>
      </c>
      <c r="AQ63" s="32" t="str">
        <f t="shared" si="130"/>
        <v/>
      </c>
      <c r="AS63" s="32" t="str">
        <f t="shared" si="131"/>
        <v/>
      </c>
      <c r="AV63" s="32">
        <v>0</v>
      </c>
      <c r="AW63" s="32">
        <f t="shared" si="132"/>
        <v>0</v>
      </c>
      <c r="BC63" s="32" t="str">
        <f t="shared" si="133"/>
        <v/>
      </c>
      <c r="BF63" s="32">
        <v>24.33</v>
      </c>
      <c r="BG63" s="32">
        <f t="shared" si="134"/>
        <v>7.1407607419582044</v>
      </c>
      <c r="BI63" s="32" t="str">
        <f t="shared" si="135"/>
        <v/>
      </c>
      <c r="BK63" s="32" t="str">
        <f t="shared" si="136"/>
        <v/>
      </c>
      <c r="BM63" s="32" t="str">
        <f t="shared" si="137"/>
        <v/>
      </c>
      <c r="BT63" s="32">
        <v>0.1</v>
      </c>
      <c r="BU63" s="32">
        <f t="shared" si="138"/>
        <v>1.0060362173038231E-2</v>
      </c>
      <c r="BY63" s="32" t="str">
        <f t="shared" si="139"/>
        <v/>
      </c>
      <c r="CA63" s="32" t="str">
        <f t="shared" si="140"/>
        <v/>
      </c>
      <c r="CC63" s="32" t="str">
        <f t="shared" si="141"/>
        <v/>
      </c>
      <c r="CD63" s="32">
        <v>0</v>
      </c>
      <c r="CE63" s="32">
        <f t="shared" si="142"/>
        <v>0</v>
      </c>
      <c r="CF63" s="32">
        <v>0.22444673000000001</v>
      </c>
      <c r="CG63" s="32">
        <f t="shared" si="143"/>
        <v>2.9275697495397213E-2</v>
      </c>
      <c r="CI63" s="32" t="str">
        <f t="shared" si="144"/>
        <v/>
      </c>
      <c r="CK63" s="32" t="str">
        <f t="shared" si="145"/>
        <v/>
      </c>
      <c r="CL63" s="32">
        <v>11.97</v>
      </c>
      <c r="CM63" s="32">
        <f t="shared" si="146"/>
        <v>20.788468218131296</v>
      </c>
      <c r="CQ63" s="32" t="str">
        <f t="shared" si="147"/>
        <v/>
      </c>
      <c r="CS63" s="32" t="str">
        <f t="shared" si="148"/>
        <v/>
      </c>
      <c r="CW63" s="32" t="str">
        <f t="shared" si="149"/>
        <v/>
      </c>
      <c r="CY63" s="32" t="str">
        <f t="shared" si="150"/>
        <v/>
      </c>
      <c r="DO63" s="32" t="str">
        <f t="shared" si="151"/>
        <v/>
      </c>
      <c r="DQ63" s="32" t="str">
        <f t="shared" si="152"/>
        <v/>
      </c>
      <c r="DR63" s="32">
        <v>62.9</v>
      </c>
      <c r="DS63" s="32">
        <f t="shared" si="153"/>
        <v>10.123933687429584</v>
      </c>
      <c r="DU63" s="32" t="str">
        <f t="shared" si="154"/>
        <v/>
      </c>
      <c r="DV63" s="32">
        <v>7.3</v>
      </c>
      <c r="DW63" s="32">
        <f t="shared" si="155"/>
        <v>4.0353786622443337</v>
      </c>
      <c r="DX63" s="32">
        <v>0.5</v>
      </c>
      <c r="DY63" s="32">
        <f t="shared" si="156"/>
        <v>19.607843137254903</v>
      </c>
      <c r="EB63" s="32">
        <v>142.71</v>
      </c>
      <c r="EC63" s="32">
        <f t="shared" si="157"/>
        <v>4.8649367295734702</v>
      </c>
      <c r="EH63" s="32">
        <v>0</v>
      </c>
      <c r="EI63" s="32">
        <f t="shared" si="158"/>
        <v>0</v>
      </c>
      <c r="EM63" s="32" t="str">
        <f t="shared" si="159"/>
        <v/>
      </c>
      <c r="EP63" s="32">
        <v>39.299999999999997</v>
      </c>
      <c r="EQ63" s="32">
        <f t="shared" si="160"/>
        <v>8.5658238884045321</v>
      </c>
      <c r="ES63" s="32" t="str">
        <f t="shared" si="161"/>
        <v/>
      </c>
      <c r="EU63" s="32" t="str">
        <f t="shared" si="162"/>
        <v/>
      </c>
      <c r="EW63" s="32" t="str">
        <f t="shared" si="163"/>
        <v/>
      </c>
      <c r="EY63" s="32" t="str">
        <f t="shared" si="164"/>
        <v/>
      </c>
      <c r="FE63" s="32" t="str">
        <f t="shared" si="165"/>
        <v/>
      </c>
      <c r="FL63" s="32">
        <v>0</v>
      </c>
      <c r="FM63" s="32">
        <f t="shared" si="166"/>
        <v>0</v>
      </c>
      <c r="FN63" s="32">
        <v>0</v>
      </c>
      <c r="FO63" s="32">
        <f t="shared" si="167"/>
        <v>0</v>
      </c>
      <c r="FP63" s="32">
        <v>52.37</v>
      </c>
      <c r="FQ63" s="32">
        <f t="shared" si="168"/>
        <v>2.7042016841679275</v>
      </c>
      <c r="FR63" s="32">
        <v>21.305</v>
      </c>
      <c r="FS63" s="32">
        <f t="shared" si="169"/>
        <v>5.08584908480832</v>
      </c>
      <c r="FX63" s="32">
        <v>0</v>
      </c>
      <c r="FY63" s="32">
        <f t="shared" si="170"/>
        <v>0</v>
      </c>
    </row>
    <row r="64" spans="1:199" ht="12.75" customHeight="1" thickBot="1">
      <c r="A64" s="1422" t="s">
        <v>22</v>
      </c>
      <c r="B64" s="1405">
        <f t="shared" si="114"/>
        <v>15070.997093649999</v>
      </c>
      <c r="C64" s="1405">
        <f t="shared" si="115"/>
        <v>44.647078167320373</v>
      </c>
      <c r="D64" s="1405">
        <f>SUM(D56:D63)</f>
        <v>5.59</v>
      </c>
      <c r="E64" s="1405">
        <f>IF(D64&lt;&gt;0,D64/D$11*100,0)</f>
        <v>3.5071208984252458</v>
      </c>
      <c r="F64" s="1405"/>
      <c r="G64" s="1405"/>
      <c r="H64" s="1405">
        <f>SUM(H56:H63)</f>
        <v>27.114599999999999</v>
      </c>
      <c r="I64" s="1405">
        <f>IF(H64&lt;&gt;0,H64/H$11*100,0)</f>
        <v>52.15650039274712</v>
      </c>
      <c r="J64" s="1405">
        <f>SUM(J56:J63)</f>
        <v>112.17575899000001</v>
      </c>
      <c r="K64" s="1405">
        <f>IF(J64&lt;&gt;0,J64/J$11*100,0)</f>
        <v>80.507008782955609</v>
      </c>
      <c r="L64" s="1405">
        <f>SUM(L56:L63)</f>
        <v>0</v>
      </c>
      <c r="M64" s="1405">
        <f>IF(L64&lt;&gt;0,L64/L$11*100,0)</f>
        <v>0</v>
      </c>
      <c r="N64" s="1405"/>
      <c r="O64" s="1405"/>
      <c r="P64" s="1405">
        <f>SUM(P56:P63)</f>
        <v>0</v>
      </c>
      <c r="Q64" s="1405">
        <f>IF(P64&lt;&gt;0,P64/P$11*100,0)</f>
        <v>0</v>
      </c>
      <c r="R64" s="1405"/>
      <c r="S64" s="1405"/>
      <c r="T64" s="1405">
        <f>SUM(T56:T63)</f>
        <v>179.7</v>
      </c>
      <c r="U64" s="1405">
        <f>IF(T64&lt;&gt;0,T64/T$11*100,0)</f>
        <v>23.389301054275673</v>
      </c>
      <c r="V64" s="1405">
        <f>SUM(V56:V63)</f>
        <v>46</v>
      </c>
      <c r="W64" s="1405">
        <f>IF(V64&lt;&gt;0,V64/V$11*100,0)</f>
        <v>37.735849056603769</v>
      </c>
      <c r="X64" s="1405">
        <f>SUM(X56:X63)</f>
        <v>1020.926483</v>
      </c>
      <c r="Y64" s="1405">
        <f>IF(X64&lt;&gt;0,X64/X$11*100,0)</f>
        <v>97.687805227660036</v>
      </c>
      <c r="Z64" s="1405">
        <f>SUM(Z56:Z63)</f>
        <v>5.75</v>
      </c>
      <c r="AA64" s="1405">
        <f>IF(Z64&lt;&gt;0,Z64/Z$11*100,0)</f>
        <v>38.93026404874746</v>
      </c>
      <c r="AB64" s="1405"/>
      <c r="AC64" s="1405"/>
      <c r="AD64" s="1405"/>
      <c r="AE64" s="1405"/>
      <c r="AF64" s="1405">
        <f>SUM(AF56:AF63)</f>
        <v>5.2</v>
      </c>
      <c r="AG64" s="1405">
        <f>IF(AF64&lt;&gt;0,AF64/AF$11*100,0)</f>
        <v>9.5940959409594093</v>
      </c>
      <c r="AH64" s="1405">
        <f>SUM(AH56:AH63)</f>
        <v>26.4</v>
      </c>
      <c r="AI64" s="1405">
        <f>IF(AH64&lt;&gt;0,AH64/AH$11*100,0)</f>
        <v>47.739602169981914</v>
      </c>
      <c r="AJ64" s="1405">
        <f>SUM(AJ56:AJ63)</f>
        <v>25.61</v>
      </c>
      <c r="AK64" s="1405">
        <f>IF(AJ64&lt;&gt;0,AJ64/AJ$11*100,0)</f>
        <v>12.460468058191019</v>
      </c>
      <c r="AL64" s="1405">
        <f>SUM(AL56:AL63)</f>
        <v>19.189999999999998</v>
      </c>
      <c r="AM64" s="1405">
        <f>IF(AL64&lt;&gt;0,AL64/AL$11*100,0)</f>
        <v>76.975531488166865</v>
      </c>
      <c r="AN64" s="1405">
        <f>SUM(AN56:AN63)</f>
        <v>1821.6299999999999</v>
      </c>
      <c r="AO64" s="1405">
        <f>IF(AN64&lt;&gt;0,AN64/AN$11*100,0)</f>
        <v>37.417810962646477</v>
      </c>
      <c r="AP64" s="1405">
        <f>SUM(AP56:AP63)</f>
        <v>23.17</v>
      </c>
      <c r="AQ64" s="1405">
        <f>IF(AP64&lt;&gt;0,AP64/AP$11*100,0)</f>
        <v>58.687943262411345</v>
      </c>
      <c r="AR64" s="1405">
        <f>SUM(AR56:AR63)</f>
        <v>180.01</v>
      </c>
      <c r="AS64" s="1405">
        <f>IF(AR64&lt;&gt;0,AR64/AR$11*100,0)</f>
        <v>43.410422745797852</v>
      </c>
      <c r="AT64" s="1405"/>
      <c r="AU64" s="1405"/>
      <c r="AV64" s="1405">
        <f>SUM(AV56:AV63)</f>
        <v>9.5207359999999994</v>
      </c>
      <c r="AW64" s="1405">
        <f>IF(AV64&lt;&gt;0,AV64/AV$11*100,0)</f>
        <v>92.933576215981134</v>
      </c>
      <c r="AX64" s="1405"/>
      <c r="AY64" s="1405"/>
      <c r="AZ64" s="1405"/>
      <c r="BA64" s="1405"/>
      <c r="BB64" s="1405">
        <f>SUM(BB56:BB63)</f>
        <v>16.07</v>
      </c>
      <c r="BC64" s="1405">
        <f>IF(BB64&lt;&gt;0,BB64/BB$11*100,0)</f>
        <v>3.5329551950050568</v>
      </c>
      <c r="BD64" s="1405"/>
      <c r="BE64" s="1405"/>
      <c r="BF64" s="1405">
        <f>SUM(BF56:BF63)</f>
        <v>261.16999999999996</v>
      </c>
      <c r="BG64" s="1405">
        <f>IF(BF64&lt;&gt;0,BF64/BF$11*100,0)</f>
        <v>76.65238318854189</v>
      </c>
      <c r="BH64" s="1405">
        <f>SUM(BH56:BH63)</f>
        <v>0</v>
      </c>
      <c r="BI64" s="1405">
        <f>IF(BH64&lt;&gt;0,BH64/BH$11*100,0)</f>
        <v>0</v>
      </c>
      <c r="BJ64" s="1405">
        <f>SUM(BJ56:BJ63)</f>
        <v>0</v>
      </c>
      <c r="BK64" s="1405">
        <f>IF(BJ64&lt;&gt;0,BJ64/BJ$11*100,0)</f>
        <v>0</v>
      </c>
      <c r="BL64" s="1405">
        <f>SUM(BL56:BL63)</f>
        <v>0</v>
      </c>
      <c r="BM64" s="1405">
        <f>IF(BL64&lt;&gt;0,BL64/BL$11*100,0)</f>
        <v>0</v>
      </c>
      <c r="BN64" s="1405"/>
      <c r="BO64" s="1405"/>
      <c r="BP64" s="1405"/>
      <c r="BQ64" s="1405"/>
      <c r="BR64" s="1405"/>
      <c r="BS64" s="1405"/>
      <c r="BT64" s="1405">
        <f>SUM(BT56:BT63)</f>
        <v>727.2</v>
      </c>
      <c r="BU64" s="1405">
        <f>IF(BT64&lt;&gt;0,BT64/BT$11*100,0)</f>
        <v>73.158953722334005</v>
      </c>
      <c r="BV64" s="1405"/>
      <c r="BW64" s="1405"/>
      <c r="BX64" s="1405">
        <f>SUM(BX56:BX63)</f>
        <v>136.87748645000002</v>
      </c>
      <c r="BY64" s="1405">
        <f>IF(BX64&lt;&gt;0,BX64/BX$11*100,0)</f>
        <v>30.259542266460048</v>
      </c>
      <c r="BZ64" s="1405">
        <f>SUM(BZ56:BZ63)</f>
        <v>65.529443380000004</v>
      </c>
      <c r="CA64" s="1405">
        <f>IF(BZ64&lt;&gt;0,BZ64/BZ$11*100,0)</f>
        <v>39.156749124573977</v>
      </c>
      <c r="CB64" s="1405">
        <f>SUM(CB56:CB63)</f>
        <v>2.9769079999999999</v>
      </c>
      <c r="CC64" s="1405">
        <f>IF(CB64&lt;&gt;0,CB64/CB$11*100,0)</f>
        <v>20.614482921616077</v>
      </c>
      <c r="CD64" s="1405">
        <f>SUM(CD56:CD63)</f>
        <v>293.38593699999996</v>
      </c>
      <c r="CE64" s="1405">
        <f>IF(CD64&lt;&gt;0,CD64/CD$11*100,0)</f>
        <v>22.0437723888063</v>
      </c>
      <c r="CF64" s="1405">
        <v>0</v>
      </c>
      <c r="CG64" s="1405">
        <f>IF(CF64&lt;&gt;0,CF64/CF$11*100,0)</f>
        <v>0</v>
      </c>
      <c r="CH64" s="1405">
        <f>SUM(CH56:CH63)</f>
        <v>2.0700000000000003</v>
      </c>
      <c r="CI64" s="1405">
        <f>IF(CH64&lt;&gt;0,CH64/CH$11*100,0)</f>
        <v>66.774193548387103</v>
      </c>
      <c r="CJ64" s="1405">
        <f>SUM(CJ56:CJ63)</f>
        <v>33.36</v>
      </c>
      <c r="CK64" s="1405">
        <f>IF(CJ64&lt;&gt;0,CJ64/CJ$11*100,0)</f>
        <v>39.404677533664071</v>
      </c>
      <c r="CL64" s="1405">
        <f>SUM(CL56:CL63)</f>
        <v>51.74</v>
      </c>
      <c r="CM64" s="1405">
        <f>IF(CL64&lt;&gt;0,CL64/CL$11*100,0)</f>
        <v>89.857589440778042</v>
      </c>
      <c r="CN64" s="1405"/>
      <c r="CO64" s="1405"/>
      <c r="CP64" s="1405">
        <f>SUM(CP56:CP63)</f>
        <v>8.18</v>
      </c>
      <c r="CQ64" s="1405">
        <f>IF(CP64&lt;&gt;0,CP64/CP$11*100,0)</f>
        <v>71.006944444444443</v>
      </c>
      <c r="CR64" s="1405">
        <f>SUM(CR56:CR63)</f>
        <v>25.56</v>
      </c>
      <c r="CS64" s="1405">
        <f>IF(CR64&lt;&gt;0,CR64/CR$11*100,0)</f>
        <v>42.628418945963972</v>
      </c>
      <c r="CT64" s="1405"/>
      <c r="CU64" s="1405"/>
      <c r="CV64" s="1405">
        <f>SUM(CV56:CV63)</f>
        <v>86.765000000000001</v>
      </c>
      <c r="CW64" s="1405">
        <f>IF(CV64&lt;&gt;0,CV64/CV$11*100,0)</f>
        <v>11.685144183891699</v>
      </c>
      <c r="CX64" s="1405">
        <f>SUM(CX56:CX63)</f>
        <v>648.33100000000002</v>
      </c>
      <c r="CY64" s="1405">
        <f>IF(CX64&lt;&gt;0,CX64/CX$11*100,0)</f>
        <v>41.566474006969088</v>
      </c>
      <c r="CZ64" s="1405"/>
      <c r="DA64" s="1405"/>
      <c r="DB64" s="1405"/>
      <c r="DC64" s="1405"/>
      <c r="DD64" s="1405"/>
      <c r="DE64" s="1405"/>
      <c r="DF64" s="1405"/>
      <c r="DG64" s="1405"/>
      <c r="DH64" s="1405"/>
      <c r="DI64" s="1405"/>
      <c r="DJ64" s="1405"/>
      <c r="DK64" s="1405"/>
      <c r="DL64" s="1405"/>
      <c r="DM64" s="1405"/>
      <c r="DN64" s="1405">
        <f>SUM(DN56:DN63)</f>
        <v>2099.9</v>
      </c>
      <c r="DO64" s="1405">
        <f>IF(DN64&lt;&gt;0,DN64/DN$11*100,0)</f>
        <v>69.694656488549626</v>
      </c>
      <c r="DP64" s="1405">
        <f>SUM(DP56:DP63)</f>
        <v>220.39999999999998</v>
      </c>
      <c r="DQ64" s="1405">
        <f>IF(DP64&lt;&gt;0,DP64/DP$11*100,0)</f>
        <v>69.308176100628927</v>
      </c>
      <c r="DR64" s="1405">
        <f>SUM(DR56:DR63)</f>
        <v>373.5</v>
      </c>
      <c r="DS64" s="1405">
        <f>IF(DR64&lt;&gt;0,DR64/DR$11*100,0)</f>
        <v>60.115886045388699</v>
      </c>
      <c r="DT64" s="1405">
        <f>SUM(DT56:DT63)</f>
        <v>0</v>
      </c>
      <c r="DU64" s="1405">
        <f>IF(DT64&lt;&gt;0,DT64/DT$11*100,0)</f>
        <v>0</v>
      </c>
      <c r="DV64" s="1405">
        <f>SUM(DV56:DV63)</f>
        <v>54.3</v>
      </c>
      <c r="DW64" s="1405">
        <f>IF(DV64&lt;&gt;0,DV64/DV$11*100,0)</f>
        <v>30.016583747927029</v>
      </c>
      <c r="DX64" s="1405">
        <f>SUM(DX56:DX63)</f>
        <v>2.0299999999999998</v>
      </c>
      <c r="DY64" s="1405">
        <f>IF(DX64&lt;&gt;0,DX64/DX$11*100,0)</f>
        <v>79.607843137254903</v>
      </c>
      <c r="DZ64" s="1405"/>
      <c r="EA64" s="1405"/>
      <c r="EB64" s="1405">
        <f>SUM(EB56:EB63)</f>
        <v>1852.78</v>
      </c>
      <c r="EC64" s="1405">
        <f>IF(EB64&lt;&gt;0,EB64/EB$11*100,0)</f>
        <v>63.160657794262022</v>
      </c>
      <c r="ED64" s="1405"/>
      <c r="EE64" s="1405"/>
      <c r="EF64" s="1405"/>
      <c r="EG64" s="1405"/>
      <c r="EH64" s="1405">
        <f>SUM(EH56:EH63)</f>
        <v>458.3</v>
      </c>
      <c r="EI64" s="1405">
        <f>IF(EH64&lt;&gt;0,EH64/EH$11*100,0)</f>
        <v>17.597818991667626</v>
      </c>
      <c r="EJ64" s="1405"/>
      <c r="EK64" s="1405"/>
      <c r="EL64" s="1405">
        <f>SUM(EL56:EL63)</f>
        <v>1.4</v>
      </c>
      <c r="EM64" s="1405">
        <f>IF(EL64&lt;&gt;0,EL64/EL$11*100,0)</f>
        <v>100</v>
      </c>
      <c r="EN64" s="1405"/>
      <c r="EO64" s="1405"/>
      <c r="EP64" s="1405">
        <f>SUM(EP56:EP63)</f>
        <v>233.5</v>
      </c>
      <c r="EQ64" s="1405">
        <f>IF(EP64&lt;&gt;0,EP64/EP$11*100,0)</f>
        <v>50.893635571054929</v>
      </c>
      <c r="ER64" s="1405">
        <f>SUM(ER56:ER63)</f>
        <v>351.3</v>
      </c>
      <c r="ES64" s="1405">
        <f>IF(ER64&lt;&gt;0,ER64/ER$11*100,0)</f>
        <v>63.675910821098427</v>
      </c>
      <c r="ET64" s="1405">
        <f>SUM(ET56:ET63)</f>
        <v>110.79</v>
      </c>
      <c r="EU64" s="1405">
        <f>IF(ET64&lt;&gt;0,ET64/ET$11*100,0)</f>
        <v>18.282178217821784</v>
      </c>
      <c r="EV64" s="1405">
        <f>SUM(EV56:EV63)</f>
        <v>245.5</v>
      </c>
      <c r="EW64" s="1405">
        <f>IF(EV64&lt;&gt;0,EV64/EV$11*100,0)</f>
        <v>43.420587194906261</v>
      </c>
      <c r="EX64" s="1405">
        <f>SUM(EX56:EX63)</f>
        <v>25.8</v>
      </c>
      <c r="EY64" s="1405">
        <f>IF(EX64&lt;&gt;0,EX64/EX$11*100,0)</f>
        <v>67.539267015706798</v>
      </c>
      <c r="EZ64" s="1405"/>
      <c r="FA64" s="1405"/>
      <c r="FB64" s="1405"/>
      <c r="FC64" s="1405"/>
      <c r="FD64" s="1405">
        <f>SUM(FD56:FD63)</f>
        <v>1969.1</v>
      </c>
      <c r="FE64" s="1405">
        <f>IF(FD64&lt;&gt;0,FD64/FD$11*100,0)</f>
        <v>67.659691440744922</v>
      </c>
      <c r="FF64" s="1405"/>
      <c r="FG64" s="1405"/>
      <c r="FH64" s="1405"/>
      <c r="FI64" s="1405"/>
      <c r="FJ64" s="1405"/>
      <c r="FK64" s="1405"/>
      <c r="FL64" s="1405">
        <f>SUM(FL56:FL63)</f>
        <v>143.19999999999999</v>
      </c>
      <c r="FM64" s="1405">
        <f>IF(FL64&lt;&gt;0,FL64/FL$11*100,0)</f>
        <v>56.139470516977084</v>
      </c>
      <c r="FN64" s="1405">
        <f>SUM(FN56:FN63)</f>
        <v>22.908031999999999</v>
      </c>
      <c r="FO64" s="1405">
        <f>IF(FN64&lt;&gt;0,FN64/FN$11*100,0)</f>
        <v>49.324315100716589</v>
      </c>
      <c r="FP64" s="1405">
        <f>SUM(FP56:FP63)</f>
        <v>717.282374</v>
      </c>
      <c r="FQ64" s="1405">
        <f>IF(FP64&lt;&gt;0,FP64/FP$11*100,0)</f>
        <v>37.037926366140333</v>
      </c>
      <c r="FR64" s="1405">
        <f>SUM(FR56:FR63)</f>
        <v>188.79681400000001</v>
      </c>
      <c r="FS64" s="1405">
        <f>IF(FR64&lt;&gt;0,FR64/FR$11*100,0)</f>
        <v>45.06886194304748</v>
      </c>
      <c r="FT64" s="1405"/>
      <c r="FU64" s="1405"/>
      <c r="FV64" s="1405"/>
      <c r="FW64" s="1405"/>
      <c r="FX64" s="1405">
        <f>SUM(FX56:FX63)</f>
        <v>133.00652083</v>
      </c>
      <c r="FY64" s="1405">
        <f>IF(FX64&lt;&gt;0,FX64/FX$11*100,0)</f>
        <v>51.658809444730913</v>
      </c>
      <c r="FZ64" s="1405"/>
      <c r="GA64" s="1405"/>
      <c r="GB64" s="1405"/>
      <c r="GC64" s="1405"/>
      <c r="GD64" s="1405"/>
      <c r="GE64" s="1405"/>
      <c r="GF64" s="1405"/>
      <c r="GG64" s="1405"/>
      <c r="GH64" s="1405"/>
      <c r="GI64" s="1405"/>
      <c r="GJ64" s="1405"/>
      <c r="GK64" s="1405"/>
      <c r="GL64" s="1405"/>
      <c r="GM64" s="1405"/>
      <c r="GN64" s="1405"/>
      <c r="GO64" s="1405"/>
      <c r="GP64" s="1405"/>
      <c r="GQ64" s="1405"/>
    </row>
    <row r="65" spans="1:199" ht="12.75" customHeight="1">
      <c r="A65" s="1433"/>
      <c r="B65" s="70"/>
      <c r="D65" s="70"/>
      <c r="F65" s="70"/>
      <c r="H65" s="70"/>
      <c r="J65" s="70"/>
      <c r="L65" s="70"/>
      <c r="N65" s="70"/>
      <c r="P65" s="70"/>
      <c r="R65" s="70"/>
      <c r="T65" s="70"/>
      <c r="V65" s="70"/>
      <c r="X65" s="70"/>
      <c r="Z65" s="70"/>
      <c r="AB65" s="70"/>
      <c r="AD65" s="70"/>
      <c r="AF65" s="70"/>
      <c r="AH65" s="70"/>
      <c r="AJ65" s="70"/>
      <c r="AL65" s="70"/>
      <c r="AN65" s="70"/>
      <c r="AP65" s="70"/>
      <c r="AR65" s="70"/>
      <c r="AT65" s="70"/>
      <c r="AU65" s="70"/>
      <c r="AV65" s="70"/>
      <c r="AX65" s="70"/>
      <c r="AY65" s="70"/>
      <c r="BB65" s="70"/>
      <c r="BD65" s="70"/>
      <c r="BF65" s="70"/>
      <c r="BH65" s="70"/>
      <c r="BJ65" s="70"/>
      <c r="BL65" s="70"/>
      <c r="BN65" s="70"/>
      <c r="BP65" s="70"/>
      <c r="BR65" s="70"/>
      <c r="BT65" s="70"/>
      <c r="BV65" s="70"/>
      <c r="BX65" s="70"/>
      <c r="BZ65" s="70"/>
      <c r="CB65" s="70"/>
      <c r="CD65" s="70"/>
      <c r="CF65" s="70"/>
      <c r="CH65" s="70"/>
      <c r="CJ65" s="70"/>
      <c r="CL65" s="70"/>
      <c r="CN65" s="70"/>
      <c r="CP65" s="70"/>
      <c r="CR65" s="70"/>
      <c r="CT65" s="70"/>
      <c r="CV65" s="70"/>
      <c r="CX65" s="70"/>
      <c r="CZ65" s="70"/>
      <c r="DA65" s="70"/>
      <c r="DB65" s="70"/>
      <c r="DC65" s="70"/>
      <c r="DD65" s="70"/>
      <c r="DE65" s="70"/>
      <c r="DF65" s="70"/>
      <c r="DG65" s="70"/>
      <c r="DH65" s="70"/>
      <c r="DI65" s="70"/>
      <c r="DN65" s="70"/>
      <c r="DP65" s="70"/>
      <c r="DR65" s="70"/>
      <c r="DT65" s="70"/>
      <c r="DV65" s="70"/>
      <c r="DX65" s="70"/>
      <c r="DZ65" s="70"/>
      <c r="EB65" s="70"/>
      <c r="ED65" s="70"/>
      <c r="EF65" s="70"/>
      <c r="EH65" s="70"/>
      <c r="EJ65" s="70"/>
      <c r="EL65" s="70"/>
      <c r="EN65" s="70"/>
      <c r="EP65" s="70"/>
      <c r="ER65" s="70"/>
      <c r="ET65" s="70"/>
      <c r="EV65" s="70"/>
      <c r="EX65" s="70"/>
      <c r="EZ65" s="70"/>
      <c r="FB65" s="70"/>
      <c r="FD65" s="70"/>
      <c r="FF65" s="70"/>
      <c r="FH65" s="70"/>
      <c r="FJ65" s="70"/>
      <c r="FL65" s="70"/>
      <c r="FN65" s="70"/>
      <c r="FP65" s="70"/>
      <c r="FR65" s="70"/>
      <c r="FT65" s="70"/>
      <c r="FV65" s="70"/>
      <c r="FX65" s="70"/>
      <c r="FZ65" s="70"/>
      <c r="GB65" s="70"/>
      <c r="GD65" s="70"/>
      <c r="GF65" s="70"/>
      <c r="GH65" s="70"/>
      <c r="GJ65" s="70"/>
      <c r="GL65" s="70"/>
      <c r="GN65" s="70"/>
      <c r="GP65" s="70"/>
    </row>
    <row r="66" spans="1:199" ht="12.75" customHeight="1">
      <c r="A66" s="1418"/>
      <c r="B66" s="70"/>
      <c r="D66" s="70"/>
      <c r="F66" s="70"/>
      <c r="H66" s="70"/>
      <c r="J66" s="70"/>
      <c r="L66" s="70"/>
      <c r="P66" s="70"/>
      <c r="T66" s="70"/>
      <c r="V66" s="70"/>
      <c r="X66" s="70"/>
      <c r="Z66" s="70"/>
      <c r="AB66" s="70"/>
      <c r="AD66" s="70"/>
      <c r="AF66" s="70"/>
      <c r="AH66" s="70"/>
      <c r="AJ66" s="70"/>
      <c r="AL66" s="70"/>
      <c r="AN66" s="70"/>
      <c r="AP66" s="70"/>
      <c r="AR66" s="70"/>
      <c r="AT66" s="70"/>
      <c r="AU66" s="70"/>
      <c r="AV66" s="70"/>
      <c r="AX66" s="70"/>
      <c r="AY66" s="70"/>
      <c r="BB66" s="70"/>
      <c r="BD66" s="70"/>
      <c r="BF66" s="70"/>
      <c r="BH66" s="70"/>
      <c r="BJ66" s="70"/>
      <c r="BL66" s="70"/>
      <c r="BN66" s="70"/>
      <c r="BP66" s="70"/>
      <c r="BR66" s="70"/>
      <c r="BT66" s="70"/>
      <c r="BV66" s="70"/>
      <c r="BX66" s="70"/>
      <c r="BZ66" s="70"/>
      <c r="CB66" s="70"/>
      <c r="CD66" s="70"/>
      <c r="CF66" s="70"/>
      <c r="CH66" s="70"/>
      <c r="CJ66" s="70"/>
      <c r="CL66" s="70"/>
      <c r="CN66" s="70"/>
      <c r="CP66" s="70"/>
      <c r="CR66" s="70"/>
      <c r="CT66" s="70"/>
      <c r="CV66" s="70"/>
      <c r="CX66" s="70"/>
      <c r="CZ66" s="70"/>
      <c r="DA66" s="70"/>
      <c r="DB66" s="70"/>
      <c r="DC66" s="70"/>
      <c r="DD66" s="70"/>
      <c r="DE66" s="70"/>
      <c r="DF66" s="70"/>
      <c r="DG66" s="70"/>
      <c r="DH66" s="70"/>
      <c r="DI66" s="70"/>
      <c r="DN66" s="70"/>
      <c r="DP66" s="70"/>
      <c r="DR66" s="70"/>
      <c r="DT66" s="70"/>
      <c r="DV66" s="70"/>
      <c r="DX66" s="70"/>
      <c r="EB66" s="70"/>
      <c r="ED66" s="70"/>
      <c r="EF66" s="70"/>
      <c r="EH66" s="70"/>
      <c r="EJ66" s="70"/>
      <c r="EL66" s="70"/>
      <c r="EP66" s="70"/>
      <c r="ER66" s="70"/>
      <c r="ET66" s="70"/>
      <c r="EV66" s="70"/>
      <c r="EX66" s="70"/>
      <c r="EZ66" s="70"/>
      <c r="FB66" s="70"/>
      <c r="FD66" s="70"/>
      <c r="FF66" s="70"/>
      <c r="FH66" s="70"/>
      <c r="FJ66" s="70"/>
      <c r="FL66" s="70"/>
      <c r="FN66" s="70"/>
      <c r="FP66" s="70"/>
      <c r="FR66" s="70"/>
      <c r="FT66" s="70"/>
      <c r="FV66" s="70"/>
      <c r="FX66" s="70"/>
      <c r="FZ66" s="70"/>
      <c r="GB66" s="70"/>
      <c r="GD66" s="70"/>
      <c r="GF66" s="70"/>
    </row>
    <row r="67" spans="1:199" ht="12.75" customHeight="1">
      <c r="A67" s="32" t="s">
        <v>31</v>
      </c>
      <c r="B67" s="70"/>
      <c r="F67" s="70">
        <f>'FoF1'!E43</f>
        <v>0</v>
      </c>
      <c r="N67" s="70">
        <f>'FoF1'!BG43</f>
        <v>0</v>
      </c>
      <c r="R67" s="70">
        <f>'FoF1'!BJ43</f>
        <v>0</v>
      </c>
      <c r="AB67" s="70">
        <f>'FoF1'!FB43</f>
        <v>0</v>
      </c>
      <c r="AD67" s="70">
        <f>'FoF1'!FH43</f>
        <v>0</v>
      </c>
      <c r="AT67" s="70">
        <f>'FoF1'!IK43</f>
        <v>0</v>
      </c>
      <c r="AX67" s="70">
        <f>'FoF2'!E43</f>
        <v>0</v>
      </c>
      <c r="AZ67" s="70">
        <f>'FoF2'!H43</f>
        <v>0</v>
      </c>
      <c r="BD67" s="70">
        <f>'FoF2'!N43</f>
        <v>0</v>
      </c>
      <c r="BN67" s="70">
        <f>'FoF2'!Z43</f>
        <v>0</v>
      </c>
      <c r="BP67" s="70">
        <f>'FoF2'!AC43</f>
        <v>0</v>
      </c>
      <c r="BR67" s="70">
        <f>'FoF2'!AF43</f>
        <v>0</v>
      </c>
      <c r="BV67" s="70">
        <f>'FoF2'!BY43</f>
        <v>0</v>
      </c>
      <c r="CF67" s="32">
        <v>495.7</v>
      </c>
      <c r="CN67" s="70">
        <f>'FoF2'!EY43</f>
        <v>0</v>
      </c>
      <c r="CT67" s="70">
        <f>'FoF2'!GR43</f>
        <v>0</v>
      </c>
      <c r="CV67" s="32">
        <v>6.74</v>
      </c>
      <c r="CX67" s="32">
        <v>205.99</v>
      </c>
      <c r="CZ67" s="70">
        <f>'FoF2'!IE43</f>
        <v>2.4900000000000002</v>
      </c>
      <c r="DB67" s="70">
        <f>'FoF2'!IH43</f>
        <v>8.36</v>
      </c>
      <c r="DD67" s="70">
        <f>'FoF2'!IK43</f>
        <v>7.41</v>
      </c>
      <c r="DF67" s="70">
        <f>'FoF3'!E43</f>
        <v>2.76</v>
      </c>
      <c r="DH67" s="70">
        <f>'FoF3'!K43</f>
        <v>0</v>
      </c>
      <c r="DJ67" s="70">
        <f>'FoF3'!N43</f>
        <v>0</v>
      </c>
      <c r="DL67" s="70">
        <f>'FoF3'!Q43</f>
        <v>0</v>
      </c>
      <c r="DN67" s="32">
        <v>2884.8</v>
      </c>
      <c r="DZ67" s="70">
        <f>'FoF3'!CB43</f>
        <v>0</v>
      </c>
      <c r="EB67" s="32">
        <v>976.9</v>
      </c>
      <c r="ED67" s="70">
        <f>'FoF3'!EP43</f>
        <v>0</v>
      </c>
      <c r="EF67" s="70">
        <f>'FoF3'!FN43</f>
        <v>0</v>
      </c>
      <c r="EH67" s="32">
        <v>2532.6999999999998</v>
      </c>
      <c r="EJ67" s="70">
        <f>'FoF3'!GI43</f>
        <v>0</v>
      </c>
      <c r="EN67" s="70">
        <f>'FoF3'!HG43</f>
        <v>0</v>
      </c>
      <c r="EZ67" s="70">
        <f>'FoF4'!Q43</f>
        <v>0</v>
      </c>
      <c r="FB67" s="70">
        <f>'FoF4'!T43</f>
        <v>0</v>
      </c>
      <c r="FF67" s="70">
        <f>'FoF4'!AC43</f>
        <v>0</v>
      </c>
      <c r="FH67" s="70">
        <f>'FoF4'!AF43</f>
        <v>0</v>
      </c>
      <c r="FJ67" s="70">
        <f>'FoF4'!AI43</f>
        <v>0</v>
      </c>
      <c r="FL67" s="32">
        <v>203.2</v>
      </c>
      <c r="FN67" s="32">
        <v>36.9</v>
      </c>
      <c r="FP67" s="32">
        <v>868.7</v>
      </c>
      <c r="FT67" s="70">
        <f>'FoF4'!EV43</f>
        <v>413.4</v>
      </c>
      <c r="FV67" s="70">
        <f>'FoF4'!FN43</f>
        <v>0</v>
      </c>
      <c r="FX67" s="32">
        <v>126.25</v>
      </c>
      <c r="FZ67" s="70">
        <f>'FoF4'!HM43</f>
        <v>0</v>
      </c>
      <c r="GB67" s="70">
        <f>'FoF4'!GL43</f>
        <v>0</v>
      </c>
      <c r="GD67" s="70">
        <f>'FoF4'!GO43</f>
        <v>0</v>
      </c>
      <c r="GF67" s="70">
        <f>'FoF4'!GR43</f>
        <v>0</v>
      </c>
      <c r="GH67" s="70">
        <f>'FoF4'!HV43</f>
        <v>0</v>
      </c>
      <c r="GJ67" s="70">
        <f>'FoF4'!HY43</f>
        <v>2.4500000000000002</v>
      </c>
      <c r="GL67" s="70">
        <f>'FoF4'!IB43</f>
        <v>0</v>
      </c>
      <c r="GN67" s="70">
        <f>'FoF4'!IE43</f>
        <v>0</v>
      </c>
      <c r="GP67" s="70">
        <f>'FoF4'!IH43</f>
        <v>0.16</v>
      </c>
    </row>
    <row r="68" spans="1:199" ht="12.75" customHeight="1">
      <c r="A68" s="1424"/>
      <c r="B68" s="70"/>
      <c r="D68" s="70"/>
      <c r="F68" s="70"/>
      <c r="H68" s="70"/>
      <c r="J68" s="70"/>
      <c r="L68" s="70"/>
      <c r="O68" s="70"/>
      <c r="P68" s="70"/>
      <c r="S68" s="70"/>
      <c r="T68" s="70"/>
      <c r="V68" s="70"/>
      <c r="X68" s="70"/>
      <c r="Z68" s="70"/>
      <c r="AB68" s="70"/>
      <c r="AC68" s="70"/>
      <c r="AD68" s="70"/>
      <c r="AE68" s="70"/>
      <c r="AF68" s="70"/>
      <c r="AH68" s="70"/>
      <c r="AJ68" s="70"/>
      <c r="AL68" s="70"/>
      <c r="AN68" s="70"/>
      <c r="AP68" s="70"/>
      <c r="AR68" s="70"/>
      <c r="AT68" s="70"/>
      <c r="AV68" s="70"/>
      <c r="AX68" s="70"/>
      <c r="BB68" s="70"/>
      <c r="BF68" s="70"/>
      <c r="BH68" s="70"/>
      <c r="BJ68" s="70"/>
      <c r="BL68" s="70"/>
      <c r="BN68" s="70"/>
      <c r="BO68" s="70"/>
      <c r="BP68" s="70"/>
      <c r="BQ68" s="70"/>
      <c r="BR68" s="70"/>
      <c r="BS68" s="70"/>
      <c r="BT68" s="70"/>
      <c r="BX68" s="70"/>
      <c r="BZ68" s="70"/>
      <c r="CB68" s="70"/>
      <c r="CD68" s="70"/>
      <c r="CF68" s="70"/>
      <c r="CH68" s="70"/>
      <c r="CJ68" s="70"/>
      <c r="CL68" s="70"/>
      <c r="CN68" s="70"/>
      <c r="CP68" s="70"/>
      <c r="CR68" s="70"/>
      <c r="CV68" s="70"/>
      <c r="CX68" s="70"/>
      <c r="CZ68" s="70"/>
      <c r="DA68" s="70"/>
      <c r="DB68" s="70"/>
      <c r="DC68" s="70"/>
      <c r="DD68" s="70"/>
      <c r="DE68" s="70"/>
      <c r="DF68" s="70"/>
      <c r="DG68" s="70"/>
      <c r="DH68" s="70"/>
      <c r="DI68" s="70"/>
      <c r="DN68" s="70"/>
      <c r="DP68" s="70"/>
      <c r="DR68" s="70"/>
      <c r="DT68" s="70"/>
      <c r="DV68" s="70"/>
      <c r="DX68" s="70"/>
      <c r="EA68" s="70"/>
      <c r="EB68" s="70"/>
      <c r="EF68" s="70"/>
      <c r="EH68" s="70"/>
      <c r="EJ68" s="70"/>
      <c r="EK68" s="70"/>
      <c r="EL68" s="70"/>
      <c r="EO68" s="70"/>
      <c r="EP68" s="70"/>
      <c r="ER68" s="70"/>
      <c r="ET68" s="70"/>
      <c r="EV68" s="70"/>
      <c r="EX68" s="70"/>
      <c r="EZ68" s="70"/>
      <c r="FA68" s="70"/>
      <c r="FB68" s="70"/>
      <c r="FC68" s="70"/>
      <c r="FD68" s="70"/>
      <c r="FF68" s="70"/>
      <c r="FG68" s="70"/>
      <c r="FH68" s="70"/>
      <c r="FI68" s="70"/>
      <c r="FJ68" s="70"/>
      <c r="FK68" s="70"/>
      <c r="FL68" s="70"/>
      <c r="FN68" s="70"/>
      <c r="FP68" s="70"/>
      <c r="FR68" s="70"/>
      <c r="FT68" s="70"/>
      <c r="FU68" s="70"/>
      <c r="FV68" s="70"/>
      <c r="FW68" s="70"/>
      <c r="FX68" s="70"/>
      <c r="GB68" s="70"/>
      <c r="GC68" s="70"/>
      <c r="GD68" s="70"/>
      <c r="GE68" s="70"/>
      <c r="GF68" s="70"/>
      <c r="GG68" s="70"/>
      <c r="GI68" s="70"/>
      <c r="GK68" s="70"/>
      <c r="GM68" s="70"/>
      <c r="GO68" s="70"/>
      <c r="GQ68" s="70"/>
    </row>
    <row r="69" spans="1:199" ht="12.75" customHeight="1">
      <c r="A69" s="1418"/>
      <c r="B69" s="70"/>
      <c r="C69" s="70"/>
      <c r="D69" s="70"/>
      <c r="E69" s="70"/>
      <c r="F69" s="70"/>
      <c r="G69" s="70"/>
      <c r="H69" s="70"/>
      <c r="I69" s="70"/>
      <c r="J69" s="70"/>
      <c r="K69" s="70"/>
      <c r="L69" s="70"/>
      <c r="M69" s="70"/>
      <c r="O69" s="70"/>
      <c r="P69" s="70"/>
      <c r="Q69" s="70"/>
      <c r="S69" s="70"/>
      <c r="T69" s="70"/>
      <c r="U69" s="70"/>
      <c r="V69" s="70"/>
      <c r="W69" s="70"/>
      <c r="X69" s="70"/>
      <c r="Y69" s="70"/>
      <c r="Z69" s="70"/>
      <c r="AA69" s="70"/>
      <c r="AB69" s="70"/>
      <c r="AC69" s="70"/>
      <c r="AD69" s="70"/>
      <c r="AE69" s="70"/>
      <c r="AF69" s="70"/>
      <c r="AG69" s="70"/>
      <c r="AH69" s="70"/>
      <c r="AI69" s="70"/>
      <c r="AJ69" s="70"/>
      <c r="AK69" s="70"/>
      <c r="AL69" s="70"/>
      <c r="AM69" s="70"/>
      <c r="AN69" s="70"/>
      <c r="AO69" s="70"/>
      <c r="AP69" s="70"/>
      <c r="AQ69" s="70"/>
      <c r="AR69" s="70"/>
      <c r="AS69" s="70"/>
      <c r="AT69" s="70"/>
      <c r="AV69" s="70"/>
      <c r="AW69" s="70"/>
      <c r="AX69" s="70"/>
      <c r="BB69" s="70"/>
      <c r="BC69" s="70"/>
      <c r="BE69" s="70"/>
      <c r="BF69" s="70"/>
      <c r="BG69" s="70"/>
      <c r="BH69" s="70"/>
      <c r="BI69" s="70"/>
      <c r="BJ69" s="70"/>
      <c r="BK69" s="70"/>
      <c r="BL69" s="70"/>
      <c r="BM69" s="70"/>
      <c r="BN69" s="70"/>
      <c r="BO69" s="70"/>
      <c r="BP69" s="70"/>
      <c r="BQ69" s="70"/>
      <c r="BR69" s="70"/>
      <c r="BS69" s="70"/>
      <c r="BT69" s="70"/>
      <c r="BU69" s="70"/>
      <c r="BV69" s="70"/>
      <c r="BX69" s="70"/>
      <c r="BY69" s="70"/>
      <c r="BZ69" s="70"/>
      <c r="CA69" s="70"/>
      <c r="CB69" s="70"/>
      <c r="CC69" s="70"/>
      <c r="CD69" s="70"/>
      <c r="CE69" s="70"/>
      <c r="CF69" s="70"/>
      <c r="CG69" s="70"/>
      <c r="CH69" s="70"/>
      <c r="CI69" s="70"/>
      <c r="CJ69" s="70"/>
      <c r="CK69" s="70"/>
      <c r="CL69" s="70"/>
      <c r="CM69" s="70"/>
      <c r="CN69" s="70"/>
      <c r="CO69" s="70"/>
      <c r="CP69" s="70"/>
      <c r="CQ69" s="70"/>
      <c r="CR69" s="70"/>
      <c r="CS69" s="70"/>
      <c r="CU69" s="70"/>
      <c r="CV69" s="70"/>
      <c r="CW69" s="70"/>
      <c r="CX69" s="70"/>
      <c r="CY69" s="70"/>
      <c r="CZ69" s="70"/>
      <c r="DA69" s="70"/>
      <c r="DB69" s="70"/>
      <c r="DC69" s="70"/>
      <c r="DD69" s="70"/>
      <c r="DE69" s="70"/>
      <c r="DF69" s="70"/>
      <c r="DG69" s="70"/>
      <c r="DH69" s="70"/>
      <c r="DI69" s="70"/>
      <c r="DN69" s="70"/>
      <c r="DO69" s="70"/>
      <c r="DP69" s="70"/>
      <c r="DQ69" s="70"/>
      <c r="DR69" s="70"/>
      <c r="DS69" s="70"/>
      <c r="DT69" s="70"/>
      <c r="DU69" s="70"/>
      <c r="DV69" s="70"/>
      <c r="DW69" s="70"/>
      <c r="DX69" s="70"/>
      <c r="DY69" s="70"/>
      <c r="EA69" s="70"/>
      <c r="EB69" s="70"/>
      <c r="EC69" s="70"/>
      <c r="EE69" s="70"/>
      <c r="EF69" s="70"/>
      <c r="EG69" s="70"/>
      <c r="EH69" s="70"/>
      <c r="EI69" s="70"/>
      <c r="EJ69" s="70"/>
      <c r="EK69" s="70"/>
      <c r="EL69" s="70"/>
      <c r="EM69" s="70"/>
      <c r="EO69" s="70"/>
      <c r="EP69" s="70"/>
      <c r="EQ69" s="70"/>
      <c r="ER69" s="70"/>
      <c r="ES69" s="70"/>
      <c r="ET69" s="70"/>
      <c r="EU69" s="70"/>
      <c r="EV69" s="70"/>
      <c r="EW69" s="70"/>
      <c r="EX69" s="70"/>
      <c r="EY69" s="70"/>
      <c r="EZ69" s="70"/>
      <c r="FA69" s="70"/>
      <c r="FB69" s="70"/>
      <c r="FC69" s="70"/>
      <c r="FD69" s="70"/>
      <c r="FE69" s="70"/>
      <c r="FF69" s="70"/>
      <c r="FG69" s="70"/>
      <c r="FH69" s="70"/>
      <c r="FI69" s="70"/>
      <c r="FJ69" s="70"/>
      <c r="FK69" s="70"/>
      <c r="FL69" s="70"/>
      <c r="FM69" s="70"/>
      <c r="FN69" s="70"/>
      <c r="FO69" s="70"/>
      <c r="FP69" s="70"/>
      <c r="FQ69" s="70"/>
      <c r="FR69" s="70"/>
      <c r="FS69" s="70"/>
      <c r="FT69" s="70"/>
      <c r="FU69" s="70"/>
      <c r="FV69" s="70"/>
      <c r="FW69" s="70"/>
      <c r="FX69" s="70"/>
      <c r="FY69" s="70"/>
      <c r="FZ69" s="70"/>
      <c r="GB69" s="70"/>
      <c r="GC69" s="70"/>
      <c r="GD69" s="70"/>
      <c r="GE69" s="70"/>
      <c r="GF69" s="70"/>
      <c r="GG69" s="70"/>
      <c r="GI69" s="70"/>
      <c r="GK69" s="70"/>
      <c r="GM69" s="70"/>
      <c r="GO69" s="70"/>
      <c r="GQ69" s="70"/>
    </row>
    <row r="70" spans="1:199" ht="12.75" customHeight="1">
      <c r="A70" s="1418"/>
      <c r="B70" s="70"/>
      <c r="C70" s="70"/>
      <c r="D70" s="70"/>
      <c r="E70" s="70"/>
      <c r="F70" s="70"/>
      <c r="G70" s="70"/>
      <c r="H70" s="70"/>
      <c r="I70" s="70"/>
      <c r="J70" s="70"/>
      <c r="K70" s="70"/>
      <c r="L70" s="70"/>
      <c r="M70" s="70"/>
      <c r="P70" s="70"/>
      <c r="Q70" s="70"/>
      <c r="T70" s="70"/>
      <c r="U70" s="70"/>
      <c r="V70" s="70"/>
      <c r="W70" s="70"/>
      <c r="X70" s="70"/>
      <c r="Y70" s="70"/>
      <c r="Z70" s="70"/>
      <c r="AA70" s="70"/>
      <c r="AB70" s="70"/>
      <c r="AD70" s="70"/>
      <c r="AF70" s="70"/>
      <c r="AG70" s="70"/>
      <c r="AH70" s="70"/>
      <c r="AI70" s="70"/>
      <c r="AJ70" s="70"/>
      <c r="AK70" s="70"/>
      <c r="AL70" s="70"/>
      <c r="AM70" s="70"/>
      <c r="AN70" s="70"/>
      <c r="AO70" s="70"/>
      <c r="AP70" s="70"/>
      <c r="AQ70" s="70"/>
      <c r="AR70" s="70"/>
      <c r="AS70" s="70"/>
      <c r="AT70" s="70"/>
      <c r="AV70" s="70"/>
      <c r="AW70" s="70"/>
      <c r="BB70" s="70"/>
      <c r="BC70" s="70"/>
      <c r="BF70" s="70"/>
      <c r="BG70" s="70"/>
      <c r="BH70" s="70"/>
      <c r="BI70" s="70"/>
      <c r="BJ70" s="70"/>
      <c r="BK70" s="70"/>
      <c r="BL70" s="70"/>
      <c r="BM70" s="70"/>
      <c r="BN70" s="70"/>
      <c r="BP70" s="70"/>
      <c r="BR70" s="70"/>
      <c r="BT70" s="70"/>
      <c r="BU70" s="70"/>
      <c r="BV70" s="70"/>
      <c r="BX70" s="70"/>
      <c r="BY70" s="70"/>
      <c r="BZ70" s="70"/>
      <c r="CA70" s="70"/>
      <c r="CB70" s="70"/>
      <c r="CC70" s="70"/>
      <c r="CD70" s="70"/>
      <c r="CE70" s="70"/>
      <c r="CF70" s="70"/>
      <c r="CG70" s="70"/>
      <c r="CH70" s="70"/>
      <c r="CI70" s="70"/>
      <c r="CJ70" s="70"/>
      <c r="CK70" s="70"/>
      <c r="CL70" s="70"/>
      <c r="CM70" s="70"/>
      <c r="CN70" s="70"/>
      <c r="CO70" s="70"/>
      <c r="CP70" s="70"/>
      <c r="CQ70" s="70"/>
      <c r="CR70" s="70"/>
      <c r="CS70" s="70"/>
      <c r="CU70" s="70"/>
      <c r="CV70" s="70"/>
      <c r="CW70" s="70"/>
      <c r="CX70" s="70"/>
      <c r="CY70" s="70"/>
      <c r="CZ70" s="70"/>
      <c r="DA70" s="70"/>
      <c r="DB70" s="70"/>
      <c r="DC70" s="70"/>
      <c r="DD70" s="70"/>
      <c r="DE70" s="70"/>
      <c r="DF70" s="70"/>
      <c r="DG70" s="70"/>
      <c r="DH70" s="70"/>
      <c r="DI70" s="70"/>
      <c r="DN70" s="70"/>
      <c r="DO70" s="70"/>
      <c r="DP70" s="70"/>
      <c r="DQ70" s="70"/>
      <c r="DR70" s="70"/>
      <c r="DS70" s="70"/>
      <c r="DT70" s="70"/>
      <c r="DU70" s="70"/>
      <c r="DV70" s="70"/>
      <c r="DW70" s="70"/>
      <c r="DX70" s="70"/>
      <c r="DY70" s="70"/>
      <c r="EB70" s="70"/>
      <c r="EC70" s="70"/>
      <c r="EE70" s="70"/>
      <c r="EF70" s="70"/>
      <c r="EG70" s="70"/>
      <c r="EH70" s="70"/>
      <c r="EI70" s="70"/>
      <c r="EJ70" s="70"/>
      <c r="EL70" s="70"/>
      <c r="EM70" s="70"/>
      <c r="EP70" s="70"/>
      <c r="EQ70" s="70"/>
      <c r="ER70" s="70"/>
      <c r="ES70" s="70"/>
      <c r="ET70" s="70"/>
      <c r="EU70" s="70"/>
      <c r="EV70" s="70"/>
      <c r="EW70" s="70"/>
      <c r="EX70" s="70"/>
      <c r="EY70" s="70"/>
      <c r="EZ70" s="70"/>
      <c r="FB70" s="70"/>
      <c r="FC70" s="70"/>
      <c r="FD70" s="70"/>
      <c r="FE70" s="70"/>
      <c r="FF70" s="70"/>
      <c r="FH70" s="70"/>
      <c r="FJ70" s="70"/>
      <c r="FL70" s="70"/>
      <c r="FM70" s="70"/>
      <c r="FN70" s="70"/>
      <c r="FO70" s="70"/>
      <c r="FP70" s="70"/>
      <c r="FQ70" s="70"/>
      <c r="FR70" s="70"/>
      <c r="FS70" s="70"/>
      <c r="FT70" s="70"/>
      <c r="FV70" s="70"/>
      <c r="FX70" s="70"/>
      <c r="FY70" s="70"/>
      <c r="FZ70" s="70"/>
      <c r="GB70" s="70"/>
      <c r="GD70" s="70"/>
      <c r="GF70" s="70"/>
    </row>
    <row r="71" spans="1:199" ht="12.75" customHeight="1">
      <c r="A71" s="1418"/>
      <c r="B71" s="70"/>
      <c r="D71" s="70"/>
      <c r="F71" s="70"/>
      <c r="H71" s="70"/>
      <c r="J71" s="70"/>
      <c r="L71" s="70"/>
      <c r="P71" s="70"/>
      <c r="T71" s="70"/>
      <c r="V71" s="70"/>
      <c r="X71" s="70"/>
      <c r="Z71" s="70"/>
      <c r="AB71" s="70"/>
      <c r="AD71" s="70"/>
      <c r="AF71" s="70"/>
      <c r="AH71" s="70"/>
      <c r="AJ71" s="70"/>
      <c r="AL71" s="70"/>
      <c r="AN71" s="70"/>
      <c r="AP71" s="70"/>
      <c r="AR71" s="70"/>
      <c r="AT71" s="70"/>
      <c r="AV71" s="70"/>
      <c r="BB71" s="70"/>
      <c r="BF71" s="70"/>
      <c r="BH71" s="70"/>
      <c r="BJ71" s="70"/>
      <c r="BL71" s="70"/>
      <c r="BN71" s="70"/>
      <c r="BP71" s="70"/>
      <c r="BR71" s="70"/>
      <c r="BT71" s="70"/>
      <c r="BV71" s="70"/>
      <c r="BX71" s="70"/>
      <c r="BZ71" s="70"/>
      <c r="CB71" s="70"/>
      <c r="CD71" s="70"/>
      <c r="CF71" s="70"/>
      <c r="CH71" s="70"/>
      <c r="CJ71" s="70"/>
      <c r="CL71" s="70"/>
      <c r="CN71" s="70"/>
      <c r="CP71" s="70"/>
      <c r="CR71" s="70"/>
      <c r="CV71" s="70"/>
      <c r="CX71" s="70"/>
      <c r="CZ71" s="70"/>
      <c r="DA71" s="70"/>
      <c r="DB71" s="70"/>
      <c r="DC71" s="70"/>
      <c r="DD71" s="70"/>
      <c r="DE71" s="70"/>
      <c r="DF71" s="70"/>
      <c r="DG71" s="70"/>
      <c r="DH71" s="70"/>
      <c r="DI71" s="70"/>
      <c r="DN71" s="70"/>
      <c r="DP71" s="70"/>
      <c r="DR71" s="70"/>
      <c r="DT71" s="70"/>
      <c r="DV71" s="70"/>
      <c r="DX71" s="70"/>
      <c r="EB71" s="70"/>
      <c r="ED71" s="70"/>
      <c r="EF71" s="70"/>
      <c r="EH71" s="70"/>
      <c r="EJ71" s="70"/>
      <c r="EL71" s="70"/>
      <c r="EP71" s="70"/>
      <c r="ER71" s="70"/>
      <c r="ET71" s="70"/>
      <c r="EV71" s="70"/>
      <c r="EX71" s="70"/>
      <c r="EZ71" s="70"/>
      <c r="FB71" s="70"/>
      <c r="FC71" s="70"/>
      <c r="FD71" s="70"/>
      <c r="FF71" s="70"/>
      <c r="FH71" s="70"/>
      <c r="FJ71" s="70"/>
      <c r="FL71" s="70"/>
      <c r="FN71" s="70"/>
      <c r="FP71" s="70"/>
      <c r="FR71" s="70"/>
      <c r="FT71" s="70"/>
      <c r="FV71" s="70"/>
      <c r="FX71" s="70"/>
      <c r="FZ71" s="70"/>
      <c r="GB71" s="70"/>
      <c r="GD71" s="70"/>
      <c r="GF71" s="70"/>
    </row>
    <row r="72" spans="1:199" ht="12.75" customHeight="1">
      <c r="A72" s="1418"/>
      <c r="B72" s="70"/>
      <c r="D72" s="70"/>
      <c r="F72" s="70"/>
      <c r="H72" s="70"/>
      <c r="J72" s="70"/>
      <c r="L72" s="70"/>
      <c r="P72" s="70"/>
      <c r="T72" s="70"/>
      <c r="V72" s="70"/>
      <c r="X72" s="70"/>
      <c r="Z72" s="70"/>
      <c r="AB72" s="70"/>
      <c r="AD72" s="70"/>
      <c r="AF72" s="70"/>
      <c r="AH72" s="70"/>
      <c r="AJ72" s="70"/>
      <c r="AL72" s="70"/>
      <c r="AN72" s="70"/>
      <c r="AP72" s="70"/>
      <c r="AR72" s="70"/>
      <c r="AT72" s="70"/>
      <c r="AV72" s="70"/>
      <c r="BB72" s="70"/>
      <c r="BF72" s="70"/>
      <c r="BH72" s="70"/>
      <c r="BJ72" s="70"/>
      <c r="BL72" s="70"/>
      <c r="BN72" s="70"/>
      <c r="BP72" s="70"/>
      <c r="BR72" s="70"/>
      <c r="BT72" s="70"/>
      <c r="BV72" s="70"/>
      <c r="BX72" s="70"/>
      <c r="BZ72" s="70"/>
      <c r="CB72" s="70"/>
      <c r="CD72" s="70"/>
      <c r="CF72" s="70"/>
      <c r="CH72" s="70"/>
      <c r="CJ72" s="70"/>
      <c r="CL72" s="70"/>
      <c r="CP72" s="70"/>
      <c r="CR72" s="70"/>
      <c r="CV72" s="70"/>
      <c r="CX72" s="70"/>
      <c r="CZ72" s="70"/>
      <c r="DA72" s="70"/>
      <c r="DB72" s="70"/>
      <c r="DC72" s="70"/>
      <c r="DD72" s="70"/>
      <c r="DE72" s="70"/>
      <c r="DF72" s="70"/>
      <c r="DG72" s="70"/>
      <c r="DH72" s="70"/>
      <c r="DI72" s="70"/>
      <c r="DN72" s="70"/>
      <c r="DP72" s="70"/>
      <c r="DR72" s="70"/>
      <c r="DT72" s="70"/>
      <c r="DV72" s="70"/>
      <c r="DX72" s="70"/>
      <c r="EB72" s="70"/>
      <c r="ED72" s="70"/>
      <c r="EH72" s="70"/>
      <c r="EJ72" s="70"/>
      <c r="EL72" s="70"/>
      <c r="EP72" s="70"/>
      <c r="ER72" s="70"/>
      <c r="ET72" s="70"/>
      <c r="EV72" s="70"/>
      <c r="EX72" s="70"/>
      <c r="EZ72" s="70"/>
      <c r="FB72" s="70"/>
      <c r="FC72" s="70"/>
      <c r="FD72" s="70"/>
      <c r="FF72" s="70"/>
      <c r="FH72" s="70"/>
      <c r="FJ72" s="70"/>
      <c r="FL72" s="70"/>
      <c r="FN72" s="70"/>
      <c r="FP72" s="70"/>
      <c r="FR72" s="70"/>
      <c r="FT72" s="70"/>
      <c r="FV72" s="70"/>
      <c r="FX72" s="70"/>
      <c r="FZ72" s="70"/>
      <c r="GB72" s="70"/>
      <c r="GD72" s="70"/>
      <c r="GF72" s="70"/>
    </row>
    <row r="73" spans="1:199" ht="12.75" customHeight="1">
      <c r="A73" s="1424"/>
      <c r="B73" s="70"/>
      <c r="D73" s="70"/>
      <c r="F73" s="70"/>
      <c r="H73" s="70"/>
      <c r="J73" s="70"/>
      <c r="L73" s="70"/>
      <c r="P73" s="70"/>
      <c r="T73" s="70"/>
      <c r="V73" s="70"/>
      <c r="X73" s="70"/>
      <c r="Z73" s="70"/>
      <c r="AB73" s="70"/>
      <c r="AD73" s="70"/>
      <c r="AF73" s="70"/>
      <c r="AH73" s="70"/>
      <c r="AJ73" s="70"/>
      <c r="AL73" s="70"/>
      <c r="AN73" s="70"/>
      <c r="AP73" s="70"/>
      <c r="AR73" s="70"/>
      <c r="AT73" s="70"/>
      <c r="AV73" s="70"/>
      <c r="BB73" s="70"/>
      <c r="BF73" s="70"/>
      <c r="BH73" s="70"/>
      <c r="BJ73" s="70"/>
      <c r="BL73" s="70"/>
      <c r="BN73" s="70"/>
      <c r="BP73" s="70"/>
      <c r="BR73" s="70"/>
      <c r="BT73" s="70"/>
      <c r="BV73" s="70"/>
      <c r="BX73" s="70"/>
      <c r="BZ73" s="70"/>
      <c r="CB73" s="70"/>
      <c r="CD73" s="70"/>
      <c r="CF73" s="70"/>
      <c r="CH73" s="70"/>
      <c r="CJ73" s="70"/>
      <c r="CL73" s="70"/>
      <c r="CP73" s="70"/>
      <c r="CR73" s="70"/>
      <c r="CV73" s="70"/>
      <c r="CX73" s="70"/>
      <c r="CZ73" s="70"/>
      <c r="DA73" s="70"/>
      <c r="DB73" s="70"/>
      <c r="DC73" s="70"/>
      <c r="DD73" s="70"/>
      <c r="DE73" s="70"/>
      <c r="DF73" s="70"/>
      <c r="DG73" s="70"/>
      <c r="DH73" s="70"/>
      <c r="DI73" s="70"/>
      <c r="DN73" s="70"/>
      <c r="DP73" s="70"/>
      <c r="DR73" s="70"/>
      <c r="DT73" s="70"/>
      <c r="DV73" s="70"/>
      <c r="DX73" s="70"/>
      <c r="EB73" s="70"/>
      <c r="ED73" s="70"/>
      <c r="EH73" s="70"/>
      <c r="EJ73" s="70"/>
      <c r="EL73" s="70"/>
      <c r="EP73" s="70"/>
      <c r="ER73" s="70"/>
      <c r="ET73" s="70"/>
      <c r="EV73" s="70"/>
      <c r="EX73" s="70"/>
      <c r="EZ73" s="70"/>
      <c r="FB73" s="70"/>
      <c r="FC73" s="70"/>
      <c r="FD73" s="70"/>
      <c r="FF73" s="70"/>
      <c r="FH73" s="70"/>
      <c r="FJ73" s="70"/>
      <c r="FL73" s="70"/>
      <c r="FN73" s="70"/>
      <c r="FP73" s="70"/>
      <c r="FR73" s="70"/>
      <c r="FT73" s="70"/>
      <c r="FV73" s="70"/>
      <c r="FX73" s="70"/>
      <c r="FZ73" s="70"/>
      <c r="GB73" s="70"/>
      <c r="GD73" s="70"/>
      <c r="GF73" s="70"/>
    </row>
    <row r="74" spans="1:199" ht="12.75" customHeight="1">
      <c r="A74" s="1424"/>
      <c r="B74" s="70"/>
      <c r="D74" s="70"/>
      <c r="F74" s="70"/>
      <c r="H74" s="70"/>
      <c r="J74" s="70"/>
      <c r="L74" s="70"/>
      <c r="P74" s="70"/>
      <c r="T74" s="70"/>
      <c r="V74" s="70"/>
      <c r="X74" s="70"/>
      <c r="Z74" s="70"/>
      <c r="AB74" s="70"/>
      <c r="AD74" s="70"/>
      <c r="AF74" s="70"/>
      <c r="AH74" s="70"/>
      <c r="AJ74" s="70"/>
      <c r="AL74" s="70"/>
      <c r="AN74" s="70"/>
      <c r="AP74" s="70"/>
      <c r="AR74" s="70"/>
      <c r="AT74" s="70"/>
      <c r="AV74" s="70"/>
      <c r="BB74" s="70"/>
      <c r="BF74" s="70"/>
      <c r="BH74" s="70"/>
      <c r="BJ74" s="70"/>
      <c r="BL74" s="70"/>
      <c r="BN74" s="70"/>
      <c r="BP74" s="70"/>
      <c r="BR74" s="70"/>
      <c r="BT74" s="70"/>
      <c r="BV74" s="70"/>
      <c r="BX74" s="70"/>
      <c r="BZ74" s="70"/>
      <c r="CB74" s="70"/>
      <c r="CD74" s="70"/>
      <c r="CF74" s="70"/>
      <c r="CH74" s="70"/>
      <c r="CJ74" s="70"/>
      <c r="CL74" s="70"/>
      <c r="CP74" s="70"/>
      <c r="CR74" s="70"/>
      <c r="CV74" s="70"/>
      <c r="CX74" s="70"/>
      <c r="CZ74" s="70"/>
      <c r="DA74" s="70"/>
      <c r="DB74" s="70"/>
      <c r="DC74" s="70"/>
      <c r="DD74" s="70"/>
      <c r="DE74" s="70"/>
      <c r="DF74" s="70"/>
      <c r="DG74" s="70"/>
      <c r="DH74" s="70"/>
      <c r="DI74" s="70"/>
      <c r="DN74" s="70"/>
      <c r="DP74" s="70"/>
      <c r="DR74" s="70"/>
      <c r="DT74" s="70"/>
      <c r="DV74" s="70"/>
      <c r="DX74" s="70"/>
      <c r="EB74" s="70"/>
      <c r="ED74" s="70"/>
      <c r="EH74" s="70"/>
      <c r="EJ74" s="70"/>
      <c r="EL74" s="70"/>
      <c r="EP74" s="70"/>
      <c r="ER74" s="70"/>
      <c r="ET74" s="70"/>
      <c r="EV74" s="70"/>
      <c r="EX74" s="70"/>
      <c r="EZ74" s="70"/>
      <c r="FB74" s="70"/>
      <c r="FC74" s="70"/>
      <c r="FD74" s="70"/>
      <c r="FF74" s="70"/>
      <c r="FH74" s="70"/>
      <c r="FJ74" s="70"/>
      <c r="FL74" s="70"/>
      <c r="FN74" s="70"/>
      <c r="FP74" s="70"/>
      <c r="FR74" s="70"/>
      <c r="FT74" s="70"/>
      <c r="FV74" s="70"/>
      <c r="FX74" s="70"/>
      <c r="FZ74" s="70"/>
      <c r="GB74" s="70"/>
      <c r="GD74" s="70"/>
      <c r="GF74" s="70"/>
    </row>
    <row r="75" spans="1:199" ht="12.75" customHeight="1">
      <c r="A75" s="1424"/>
      <c r="B75" s="70"/>
      <c r="D75" s="70"/>
      <c r="F75" s="70"/>
      <c r="H75" s="70"/>
      <c r="J75" s="70"/>
      <c r="L75" s="70"/>
      <c r="P75" s="70"/>
      <c r="T75" s="70"/>
      <c r="V75" s="70"/>
      <c r="X75" s="70"/>
      <c r="Z75" s="70"/>
      <c r="AB75" s="70"/>
      <c r="AD75" s="70"/>
      <c r="AF75" s="70"/>
      <c r="AH75" s="70"/>
      <c r="AJ75" s="70"/>
      <c r="AL75" s="70"/>
      <c r="AN75" s="70"/>
      <c r="AP75" s="70"/>
      <c r="AR75" s="70"/>
      <c r="AT75" s="70"/>
      <c r="AV75" s="70"/>
      <c r="BB75" s="70"/>
      <c r="BF75" s="70"/>
      <c r="BH75" s="70"/>
      <c r="BJ75" s="70"/>
      <c r="BL75" s="70"/>
      <c r="BN75" s="70"/>
      <c r="BP75" s="70"/>
      <c r="BR75" s="70"/>
      <c r="BT75" s="70"/>
      <c r="BV75" s="70"/>
      <c r="BX75" s="70"/>
      <c r="BZ75" s="70"/>
      <c r="CB75" s="70"/>
      <c r="CD75" s="70"/>
      <c r="CF75" s="70"/>
      <c r="CH75" s="70"/>
      <c r="CJ75" s="70"/>
      <c r="CL75" s="70"/>
      <c r="CP75" s="70"/>
      <c r="CR75" s="70"/>
      <c r="CV75" s="70"/>
      <c r="CX75" s="70"/>
      <c r="CZ75" s="70"/>
      <c r="DA75" s="70"/>
      <c r="DB75" s="70"/>
      <c r="DC75" s="70"/>
      <c r="DD75" s="70"/>
      <c r="DE75" s="70"/>
      <c r="DF75" s="70"/>
      <c r="DG75" s="70"/>
      <c r="DH75" s="70"/>
      <c r="DI75" s="70"/>
      <c r="DN75" s="70"/>
      <c r="DP75" s="70"/>
      <c r="DR75" s="70"/>
      <c r="DT75" s="70"/>
      <c r="DV75" s="70"/>
      <c r="DX75" s="70"/>
      <c r="EB75" s="70"/>
      <c r="ED75" s="70"/>
      <c r="EH75" s="70"/>
      <c r="EJ75" s="70"/>
      <c r="EL75" s="70"/>
      <c r="EP75" s="70"/>
      <c r="ER75" s="70"/>
      <c r="ET75" s="70"/>
      <c r="EV75" s="70"/>
      <c r="EX75" s="70"/>
      <c r="EZ75" s="70"/>
      <c r="FB75" s="70"/>
      <c r="FC75" s="70"/>
      <c r="FD75" s="70"/>
      <c r="FF75" s="70"/>
      <c r="FH75" s="70"/>
      <c r="FJ75" s="70"/>
      <c r="FL75" s="70"/>
      <c r="FN75" s="70"/>
      <c r="FP75" s="70"/>
      <c r="FR75" s="70"/>
      <c r="FT75" s="70"/>
      <c r="FV75" s="70"/>
      <c r="FX75" s="70"/>
      <c r="FZ75" s="70"/>
      <c r="GB75" s="70"/>
      <c r="GD75" s="70"/>
      <c r="GF75" s="70"/>
    </row>
    <row r="76" spans="1:199" ht="12.75" customHeight="1">
      <c r="A76" s="1424"/>
      <c r="B76" s="70"/>
      <c r="D76" s="70"/>
      <c r="F76" s="70"/>
      <c r="H76" s="70"/>
      <c r="J76" s="70"/>
      <c r="L76" s="70"/>
      <c r="P76" s="70"/>
      <c r="T76" s="70"/>
      <c r="V76" s="70"/>
      <c r="X76" s="70"/>
      <c r="Z76" s="70"/>
      <c r="AB76" s="70"/>
      <c r="AD76" s="70"/>
      <c r="AF76" s="70"/>
      <c r="AH76" s="70"/>
      <c r="AJ76" s="70"/>
      <c r="AL76" s="70"/>
      <c r="AN76" s="70"/>
      <c r="AP76" s="70"/>
      <c r="AR76" s="70"/>
      <c r="AT76" s="70"/>
      <c r="AV76" s="70"/>
      <c r="BB76" s="70"/>
      <c r="BF76" s="70"/>
      <c r="BH76" s="70"/>
      <c r="BJ76" s="70"/>
      <c r="BL76" s="70"/>
      <c r="BN76" s="70"/>
      <c r="BP76" s="70"/>
      <c r="BR76" s="70"/>
      <c r="BT76" s="70"/>
      <c r="BV76" s="70"/>
      <c r="BX76" s="70"/>
      <c r="BZ76" s="70"/>
      <c r="CB76" s="70"/>
      <c r="CD76" s="70"/>
      <c r="CF76" s="70"/>
      <c r="CH76" s="70"/>
      <c r="CJ76" s="70"/>
      <c r="CL76" s="70"/>
      <c r="CP76" s="70"/>
      <c r="CR76" s="70"/>
      <c r="CV76" s="70"/>
      <c r="CX76" s="70"/>
      <c r="CZ76" s="70"/>
      <c r="DA76" s="70"/>
      <c r="DB76" s="70"/>
      <c r="DC76" s="70"/>
      <c r="DD76" s="70"/>
      <c r="DE76" s="70"/>
      <c r="DF76" s="70"/>
      <c r="DG76" s="70"/>
      <c r="DH76" s="70"/>
      <c r="DI76" s="70"/>
      <c r="DN76" s="70"/>
      <c r="DP76" s="70"/>
      <c r="DR76" s="70"/>
      <c r="DT76" s="70"/>
      <c r="DV76" s="70"/>
      <c r="DX76" s="70"/>
      <c r="EB76" s="70"/>
      <c r="ED76" s="70"/>
      <c r="EH76" s="70"/>
      <c r="EJ76" s="70"/>
      <c r="EL76" s="70"/>
      <c r="EP76" s="70"/>
      <c r="ER76" s="70"/>
      <c r="ET76" s="70"/>
      <c r="EV76" s="70"/>
      <c r="EX76" s="70"/>
      <c r="EZ76" s="70"/>
      <c r="FB76" s="70"/>
      <c r="FC76" s="70"/>
      <c r="FD76" s="70"/>
      <c r="FF76" s="70"/>
      <c r="FH76" s="70"/>
      <c r="FJ76" s="70"/>
      <c r="FL76" s="70"/>
      <c r="FN76" s="70"/>
      <c r="FP76" s="70"/>
      <c r="FR76" s="70"/>
      <c r="FT76" s="70"/>
      <c r="FV76" s="70"/>
      <c r="FX76" s="70"/>
      <c r="FZ76" s="70"/>
      <c r="GB76" s="70"/>
      <c r="GD76" s="70"/>
      <c r="GF76" s="70"/>
    </row>
    <row r="77" spans="1:199" ht="12.75" customHeight="1">
      <c r="A77" s="1424"/>
      <c r="B77" s="70"/>
      <c r="D77" s="70"/>
      <c r="F77" s="70"/>
      <c r="H77" s="70"/>
      <c r="J77" s="70"/>
      <c r="L77" s="70"/>
      <c r="O77" s="70"/>
      <c r="P77" s="70"/>
      <c r="S77" s="70"/>
      <c r="T77" s="70"/>
      <c r="V77" s="70"/>
      <c r="X77" s="70"/>
      <c r="Z77" s="70"/>
      <c r="AB77" s="70"/>
      <c r="AC77" s="70"/>
      <c r="AD77" s="70"/>
      <c r="AE77" s="70"/>
      <c r="AF77" s="70"/>
      <c r="AH77" s="70"/>
      <c r="AJ77" s="70"/>
      <c r="AL77" s="70"/>
      <c r="AN77" s="70"/>
      <c r="AP77" s="70"/>
      <c r="AR77" s="70"/>
      <c r="AT77" s="70"/>
      <c r="AV77" s="70"/>
      <c r="BB77" s="70"/>
      <c r="BF77" s="70"/>
      <c r="BH77" s="70"/>
      <c r="BJ77" s="70"/>
      <c r="BL77" s="70"/>
      <c r="BN77" s="70"/>
      <c r="BO77" s="70"/>
      <c r="BP77" s="70"/>
      <c r="BQ77" s="70"/>
      <c r="BR77" s="70"/>
      <c r="BS77" s="70"/>
      <c r="BT77" s="70"/>
      <c r="BV77" s="70"/>
      <c r="BX77" s="70"/>
      <c r="BZ77" s="70"/>
      <c r="CB77" s="70"/>
      <c r="CD77" s="70"/>
      <c r="CF77" s="70"/>
      <c r="CH77" s="70"/>
      <c r="CJ77" s="70"/>
      <c r="CL77" s="70"/>
      <c r="CP77" s="70"/>
      <c r="CR77" s="70"/>
      <c r="CV77" s="70"/>
      <c r="CX77" s="70"/>
      <c r="CZ77" s="70"/>
      <c r="DA77" s="70"/>
      <c r="DB77" s="70"/>
      <c r="DC77" s="70"/>
      <c r="DD77" s="70"/>
      <c r="DE77" s="70"/>
      <c r="DF77" s="70"/>
      <c r="DG77" s="70"/>
      <c r="DH77" s="70"/>
      <c r="DI77" s="70"/>
      <c r="DN77" s="70"/>
      <c r="DP77" s="70"/>
      <c r="DR77" s="70"/>
      <c r="DT77" s="70"/>
      <c r="DV77" s="70"/>
      <c r="DX77" s="70"/>
      <c r="EA77" s="70"/>
      <c r="EB77" s="70"/>
      <c r="ED77" s="70"/>
      <c r="EH77" s="70"/>
      <c r="EJ77" s="70"/>
      <c r="EK77" s="70"/>
      <c r="EL77" s="70"/>
      <c r="EO77" s="70"/>
      <c r="EP77" s="70"/>
      <c r="ER77" s="70"/>
      <c r="ET77" s="70"/>
      <c r="EV77" s="70"/>
      <c r="EX77" s="70"/>
      <c r="EZ77" s="70"/>
      <c r="FA77" s="70"/>
      <c r="FB77" s="70"/>
      <c r="FC77" s="70"/>
      <c r="FD77" s="70"/>
      <c r="FF77" s="70"/>
      <c r="FG77" s="70"/>
      <c r="FH77" s="70"/>
      <c r="FI77" s="70"/>
      <c r="FJ77" s="70"/>
      <c r="FK77" s="70"/>
      <c r="FL77" s="70"/>
      <c r="FN77" s="70"/>
      <c r="FP77" s="70"/>
      <c r="FR77" s="70"/>
      <c r="FT77" s="70"/>
      <c r="FU77" s="70"/>
      <c r="FV77" s="70"/>
      <c r="FW77" s="70"/>
      <c r="FX77" s="70"/>
      <c r="FZ77" s="70"/>
      <c r="GB77" s="70"/>
      <c r="GC77" s="70"/>
      <c r="GD77" s="70"/>
      <c r="GE77" s="70"/>
      <c r="GF77" s="70"/>
      <c r="GG77" s="70"/>
      <c r="GI77" s="70"/>
      <c r="GK77" s="70"/>
      <c r="GM77" s="70"/>
      <c r="GO77" s="70"/>
      <c r="GQ77" s="70"/>
    </row>
    <row r="78" spans="1:199" ht="12.75" customHeight="1">
      <c r="A78" s="1424"/>
      <c r="B78" s="70"/>
      <c r="C78" s="70"/>
      <c r="D78" s="70"/>
      <c r="E78" s="70"/>
      <c r="F78" s="70"/>
      <c r="G78" s="70"/>
      <c r="H78" s="70"/>
      <c r="I78" s="70"/>
      <c r="J78" s="70"/>
      <c r="K78" s="70"/>
      <c r="L78" s="70"/>
      <c r="M78" s="70"/>
      <c r="P78" s="70"/>
      <c r="Q78" s="70"/>
      <c r="T78" s="70"/>
      <c r="U78" s="70"/>
      <c r="V78" s="70"/>
      <c r="W78" s="70"/>
      <c r="X78" s="70"/>
      <c r="Y78" s="70"/>
      <c r="Z78" s="70"/>
      <c r="AA78" s="70"/>
      <c r="AB78" s="70"/>
      <c r="AD78" s="70"/>
      <c r="AF78" s="70"/>
      <c r="AG78" s="70"/>
      <c r="AH78" s="70"/>
      <c r="AI78" s="70"/>
      <c r="AJ78" s="70"/>
      <c r="AK78" s="70"/>
      <c r="AL78" s="70"/>
      <c r="AM78" s="70"/>
      <c r="AN78" s="70"/>
      <c r="AO78" s="70"/>
      <c r="AP78" s="70"/>
      <c r="AQ78" s="70"/>
      <c r="AR78" s="70"/>
      <c r="AS78" s="70"/>
      <c r="AV78" s="70"/>
      <c r="AW78" s="70"/>
      <c r="BB78" s="70"/>
      <c r="BC78" s="70"/>
      <c r="BF78" s="70"/>
      <c r="BG78" s="70"/>
      <c r="BH78" s="70"/>
      <c r="BI78" s="70"/>
      <c r="BJ78" s="70"/>
      <c r="BK78" s="70"/>
      <c r="BL78" s="70"/>
      <c r="BM78" s="70"/>
      <c r="BN78" s="70"/>
      <c r="BP78" s="70"/>
      <c r="BR78" s="70"/>
      <c r="BT78" s="70"/>
      <c r="BU78" s="70"/>
      <c r="BV78" s="70"/>
      <c r="BX78" s="70"/>
      <c r="BY78" s="70"/>
      <c r="BZ78" s="70"/>
      <c r="CA78" s="70"/>
      <c r="CB78" s="70"/>
      <c r="CC78" s="70"/>
      <c r="CD78" s="70"/>
      <c r="CE78" s="70"/>
      <c r="CF78" s="70"/>
      <c r="CG78" s="70"/>
      <c r="CH78" s="70"/>
      <c r="CI78" s="70"/>
      <c r="CJ78" s="70"/>
      <c r="CK78" s="70"/>
      <c r="CL78" s="70"/>
      <c r="CM78" s="70"/>
      <c r="CO78" s="70"/>
      <c r="CP78" s="70"/>
      <c r="CQ78" s="70"/>
      <c r="CR78" s="70"/>
      <c r="CS78" s="70"/>
      <c r="CU78" s="70"/>
      <c r="CV78" s="70"/>
      <c r="CW78" s="70"/>
      <c r="CX78" s="70"/>
      <c r="CY78" s="70"/>
      <c r="DN78" s="70"/>
      <c r="DO78" s="70"/>
      <c r="DP78" s="70"/>
      <c r="DQ78" s="70"/>
      <c r="DR78" s="70"/>
      <c r="DS78" s="70"/>
      <c r="DT78" s="70"/>
      <c r="DU78" s="70"/>
      <c r="DV78" s="70"/>
      <c r="DW78" s="70"/>
      <c r="DX78" s="70"/>
      <c r="DY78" s="70"/>
      <c r="EB78" s="70"/>
      <c r="EC78" s="70"/>
      <c r="ED78" s="70"/>
      <c r="EE78" s="70"/>
      <c r="EH78" s="70"/>
      <c r="EI78" s="70"/>
      <c r="EJ78" s="70"/>
      <c r="EL78" s="70"/>
      <c r="EM78" s="70"/>
      <c r="EP78" s="70"/>
      <c r="EQ78" s="70"/>
      <c r="ER78" s="70"/>
      <c r="ES78" s="70"/>
      <c r="ET78" s="70"/>
      <c r="EU78" s="70"/>
      <c r="EV78" s="70"/>
      <c r="EW78" s="70"/>
      <c r="EX78" s="70"/>
      <c r="EY78" s="70"/>
      <c r="EZ78" s="70"/>
      <c r="FD78" s="70"/>
      <c r="FE78" s="70"/>
      <c r="FF78" s="70"/>
      <c r="FH78" s="70"/>
      <c r="FJ78" s="70"/>
      <c r="FL78" s="70"/>
      <c r="FM78" s="70"/>
      <c r="FN78" s="70"/>
      <c r="FO78" s="70"/>
      <c r="FP78" s="70"/>
      <c r="FQ78" s="70"/>
      <c r="FR78" s="70"/>
      <c r="FS78" s="70"/>
      <c r="FT78" s="70"/>
      <c r="FV78" s="70"/>
      <c r="FX78" s="70"/>
      <c r="FY78" s="70"/>
      <c r="FZ78" s="70"/>
      <c r="GB78" s="70"/>
      <c r="GD78" s="70"/>
      <c r="GF78" s="70"/>
    </row>
    <row r="79" spans="1:199" ht="12.75" customHeight="1">
      <c r="A79" s="1424"/>
      <c r="B79" s="70"/>
      <c r="D79" s="70"/>
      <c r="F79" s="70"/>
      <c r="H79" s="70"/>
      <c r="J79" s="70"/>
      <c r="L79" s="70"/>
      <c r="O79" s="70"/>
      <c r="P79" s="70"/>
      <c r="S79" s="70"/>
      <c r="T79" s="70"/>
      <c r="V79" s="70"/>
      <c r="X79" s="70"/>
      <c r="Z79" s="70"/>
      <c r="AB79" s="70"/>
      <c r="AC79" s="70"/>
      <c r="AD79" s="70"/>
      <c r="AE79" s="70"/>
      <c r="AF79" s="70"/>
      <c r="AH79" s="70"/>
      <c r="AJ79" s="70"/>
      <c r="AL79" s="70"/>
      <c r="AN79" s="70"/>
      <c r="AP79" s="70"/>
      <c r="AR79" s="70"/>
      <c r="AV79" s="70"/>
      <c r="BB79" s="70"/>
      <c r="BF79" s="70"/>
      <c r="BH79" s="70"/>
      <c r="BJ79" s="70"/>
      <c r="BL79" s="70"/>
      <c r="BN79" s="70"/>
      <c r="BO79" s="70"/>
      <c r="BP79" s="70"/>
      <c r="BQ79" s="70"/>
      <c r="BR79" s="70"/>
      <c r="BS79" s="70"/>
      <c r="BT79" s="70"/>
      <c r="BX79" s="70"/>
      <c r="BZ79" s="70"/>
      <c r="CB79" s="70"/>
      <c r="CD79" s="70"/>
      <c r="CF79" s="70"/>
      <c r="CH79" s="70"/>
      <c r="CJ79" s="70"/>
      <c r="CL79" s="70"/>
      <c r="CP79" s="70"/>
      <c r="CR79" s="70"/>
      <c r="CV79" s="70"/>
      <c r="CX79" s="70"/>
      <c r="DN79" s="70"/>
      <c r="DP79" s="70"/>
      <c r="DR79" s="70"/>
      <c r="DT79" s="70"/>
      <c r="DV79" s="70"/>
      <c r="DX79" s="70"/>
      <c r="EA79" s="70"/>
      <c r="EB79" s="70"/>
      <c r="ED79" s="70"/>
      <c r="EH79" s="70"/>
      <c r="EJ79" s="70"/>
      <c r="EK79" s="70"/>
      <c r="EL79" s="70"/>
      <c r="EO79" s="70"/>
      <c r="EP79" s="70"/>
      <c r="ER79" s="70"/>
      <c r="ET79" s="70"/>
      <c r="EV79" s="70"/>
      <c r="EX79" s="70"/>
      <c r="EZ79" s="70"/>
      <c r="FA79" s="70"/>
      <c r="FD79" s="70"/>
      <c r="FF79" s="70"/>
      <c r="FG79" s="70"/>
      <c r="FH79" s="70"/>
      <c r="FI79" s="70"/>
      <c r="FJ79" s="70"/>
      <c r="FK79" s="70"/>
      <c r="FL79" s="70"/>
      <c r="FN79" s="70"/>
      <c r="FP79" s="70"/>
      <c r="FR79" s="70"/>
      <c r="FT79" s="70"/>
      <c r="FU79" s="70"/>
      <c r="FV79" s="70"/>
      <c r="FW79" s="70"/>
      <c r="FX79" s="70"/>
      <c r="GB79" s="70"/>
      <c r="GC79" s="70"/>
      <c r="GD79" s="70"/>
      <c r="GE79" s="70"/>
      <c r="GF79" s="70"/>
      <c r="GG79" s="70"/>
      <c r="GI79" s="70"/>
      <c r="GK79" s="70"/>
      <c r="GM79" s="70"/>
      <c r="GO79" s="70"/>
      <c r="GQ79" s="70"/>
    </row>
    <row r="80" spans="1:199" ht="12.75" customHeight="1">
      <c r="A80" s="1418"/>
      <c r="B80" s="70"/>
      <c r="C80" s="70"/>
      <c r="D80" s="70"/>
      <c r="E80" s="70"/>
      <c r="F80" s="70"/>
      <c r="G80" s="70"/>
      <c r="H80" s="70"/>
      <c r="I80" s="70"/>
      <c r="J80" s="70"/>
      <c r="K80" s="70"/>
      <c r="L80" s="70"/>
      <c r="M80" s="70"/>
      <c r="O80" s="70"/>
      <c r="P80" s="70"/>
      <c r="Q80" s="70"/>
      <c r="S80" s="70"/>
      <c r="T80" s="70"/>
      <c r="U80" s="70"/>
      <c r="V80" s="70"/>
      <c r="W80" s="70"/>
      <c r="X80" s="70"/>
      <c r="Y80" s="70"/>
      <c r="Z80" s="70"/>
      <c r="AA80" s="70"/>
      <c r="AB80" s="70"/>
      <c r="AC80" s="70"/>
      <c r="AD80" s="70"/>
      <c r="AE80" s="70"/>
      <c r="AF80" s="70"/>
      <c r="AG80" s="70"/>
      <c r="AH80" s="70"/>
      <c r="AI80" s="70"/>
      <c r="AJ80" s="70"/>
      <c r="AK80" s="70"/>
      <c r="AL80" s="70"/>
      <c r="AM80" s="70"/>
      <c r="AN80" s="70"/>
      <c r="AO80" s="70"/>
      <c r="AP80" s="70"/>
      <c r="AQ80" s="70"/>
      <c r="AR80" s="70"/>
      <c r="AS80" s="70"/>
      <c r="AV80" s="70"/>
      <c r="AW80" s="70"/>
      <c r="BB80" s="70"/>
      <c r="BC80" s="70"/>
      <c r="BF80" s="70"/>
      <c r="BG80" s="70"/>
      <c r="BH80" s="70"/>
      <c r="BI80" s="70"/>
      <c r="BJ80" s="70"/>
      <c r="BK80" s="70"/>
      <c r="BL80" s="70"/>
      <c r="BM80" s="70"/>
      <c r="BN80" s="70"/>
      <c r="BO80" s="70"/>
      <c r="BP80" s="70"/>
      <c r="BQ80" s="70"/>
      <c r="BR80" s="70"/>
      <c r="BS80" s="70"/>
      <c r="BT80" s="70"/>
      <c r="BU80" s="70"/>
      <c r="BX80" s="70"/>
      <c r="BY80" s="70"/>
      <c r="BZ80" s="70"/>
      <c r="CA80" s="70"/>
      <c r="CB80" s="70"/>
      <c r="CC80" s="70"/>
      <c r="CD80" s="70"/>
      <c r="CE80" s="70"/>
      <c r="CF80" s="70"/>
      <c r="CG80" s="70"/>
      <c r="CH80" s="70"/>
      <c r="CI80" s="70"/>
      <c r="CJ80" s="70"/>
      <c r="CK80" s="70"/>
      <c r="CL80" s="70"/>
      <c r="CM80" s="70"/>
      <c r="CO80" s="70"/>
      <c r="CP80" s="70"/>
      <c r="CQ80" s="70"/>
      <c r="CR80" s="70"/>
      <c r="CS80" s="70"/>
      <c r="CU80" s="70"/>
      <c r="CV80" s="70"/>
      <c r="CW80" s="70"/>
      <c r="CX80" s="70"/>
      <c r="CY80" s="70"/>
      <c r="DN80" s="70"/>
      <c r="DO80" s="70"/>
      <c r="DP80" s="70"/>
      <c r="DQ80" s="70"/>
      <c r="DR80" s="70"/>
      <c r="DS80" s="70"/>
      <c r="DT80" s="70"/>
      <c r="DU80" s="70"/>
      <c r="DV80" s="70"/>
      <c r="DW80" s="70"/>
      <c r="DX80" s="70"/>
      <c r="DY80" s="70"/>
      <c r="EA80" s="70"/>
      <c r="EB80" s="70"/>
      <c r="EC80" s="70"/>
      <c r="ED80" s="70"/>
      <c r="EE80" s="70"/>
      <c r="EH80" s="70"/>
      <c r="EI80" s="70"/>
      <c r="EJ80" s="70"/>
      <c r="EK80" s="70"/>
      <c r="EL80" s="70"/>
      <c r="EM80" s="70"/>
      <c r="EO80" s="70"/>
      <c r="EP80" s="70"/>
      <c r="EQ80" s="70"/>
      <c r="ER80" s="70"/>
      <c r="ES80" s="70"/>
      <c r="ET80" s="70"/>
      <c r="EU80" s="70"/>
      <c r="EV80" s="70"/>
      <c r="EW80" s="70"/>
      <c r="EX80" s="70"/>
      <c r="EY80" s="70"/>
      <c r="EZ80" s="70"/>
      <c r="FA80" s="70"/>
      <c r="FD80" s="70"/>
      <c r="FE80" s="70"/>
      <c r="FF80" s="70"/>
      <c r="FG80" s="70"/>
      <c r="FH80" s="70"/>
      <c r="FI80" s="70"/>
      <c r="FJ80" s="70"/>
      <c r="FK80" s="70"/>
      <c r="FL80" s="70"/>
      <c r="FM80" s="70"/>
      <c r="FN80" s="70"/>
      <c r="FO80" s="70"/>
      <c r="FP80" s="70"/>
      <c r="FQ80" s="70"/>
      <c r="FR80" s="70"/>
      <c r="FS80" s="70"/>
      <c r="FT80" s="70"/>
      <c r="FU80" s="70"/>
      <c r="FV80" s="70"/>
      <c r="FW80" s="70"/>
      <c r="FX80" s="70"/>
      <c r="FY80" s="70"/>
      <c r="GB80" s="70"/>
      <c r="GC80" s="70"/>
      <c r="GD80" s="70"/>
      <c r="GE80" s="70"/>
      <c r="GF80" s="70"/>
      <c r="GG80" s="70"/>
      <c r="GI80" s="70"/>
      <c r="GK80" s="70"/>
      <c r="GM80" s="70"/>
      <c r="GO80" s="70"/>
      <c r="GQ80" s="70"/>
    </row>
    <row r="81" spans="1:199" ht="12.75" customHeight="1">
      <c r="A81" s="1418"/>
      <c r="B81" s="70"/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0"/>
      <c r="P81" s="70"/>
      <c r="Q81" s="70"/>
      <c r="T81" s="70"/>
      <c r="U81" s="70"/>
      <c r="V81" s="70"/>
      <c r="W81" s="70"/>
      <c r="X81" s="70"/>
      <c r="Y81" s="70"/>
      <c r="Z81" s="70"/>
      <c r="AA81" s="70"/>
      <c r="AB81" s="70"/>
      <c r="AD81" s="70"/>
      <c r="AF81" s="70"/>
      <c r="AG81" s="70"/>
      <c r="AH81" s="70"/>
      <c r="AI81" s="70"/>
      <c r="AJ81" s="70"/>
      <c r="AK81" s="70"/>
      <c r="AL81" s="70"/>
      <c r="AM81" s="70"/>
      <c r="AN81" s="70"/>
      <c r="AO81" s="70"/>
      <c r="AP81" s="70"/>
      <c r="AQ81" s="70"/>
      <c r="AR81" s="70"/>
      <c r="AS81" s="70"/>
      <c r="AV81" s="70"/>
      <c r="AW81" s="70"/>
      <c r="BB81" s="70"/>
      <c r="BC81" s="70"/>
      <c r="BF81" s="70"/>
      <c r="BG81" s="70"/>
      <c r="BH81" s="70"/>
      <c r="BI81" s="70"/>
      <c r="BJ81" s="70"/>
      <c r="BK81" s="70"/>
      <c r="BL81" s="70"/>
      <c r="BM81" s="70"/>
      <c r="BN81" s="70"/>
      <c r="BP81" s="70"/>
      <c r="BR81" s="70"/>
      <c r="BT81" s="70"/>
      <c r="BU81" s="70"/>
      <c r="BX81" s="70"/>
      <c r="BY81" s="70"/>
      <c r="BZ81" s="70"/>
      <c r="CA81" s="70"/>
      <c r="CB81" s="70"/>
      <c r="CC81" s="70"/>
      <c r="CD81" s="70"/>
      <c r="CE81" s="70"/>
      <c r="CF81" s="70"/>
      <c r="CG81" s="70"/>
      <c r="CH81" s="70"/>
      <c r="CI81" s="70"/>
      <c r="CJ81" s="70"/>
      <c r="CK81" s="70"/>
      <c r="CL81" s="70"/>
      <c r="CM81" s="70"/>
      <c r="CO81" s="70"/>
      <c r="CP81" s="70"/>
      <c r="CQ81" s="70"/>
      <c r="CR81" s="70"/>
      <c r="CS81" s="70"/>
      <c r="CU81" s="70"/>
      <c r="CV81" s="70"/>
      <c r="CW81" s="70"/>
      <c r="CX81" s="70"/>
      <c r="CY81" s="70"/>
      <c r="DN81" s="70"/>
      <c r="DO81" s="70"/>
      <c r="DP81" s="70"/>
      <c r="DQ81" s="70"/>
      <c r="DR81" s="70"/>
      <c r="DS81" s="70"/>
      <c r="DT81" s="70"/>
      <c r="DU81" s="70"/>
      <c r="DV81" s="70"/>
      <c r="DW81" s="70"/>
      <c r="DX81" s="70"/>
      <c r="DY81" s="70"/>
      <c r="EB81" s="70"/>
      <c r="EC81" s="70"/>
      <c r="EE81" s="70"/>
      <c r="EH81" s="70"/>
      <c r="EI81" s="70"/>
      <c r="EJ81" s="70"/>
      <c r="EL81" s="70"/>
      <c r="EM81" s="70"/>
      <c r="EP81" s="70"/>
      <c r="EQ81" s="70"/>
      <c r="ER81" s="70"/>
      <c r="ES81" s="70"/>
      <c r="ET81" s="70"/>
      <c r="EU81" s="70"/>
      <c r="EV81" s="70"/>
      <c r="EW81" s="70"/>
      <c r="EX81" s="70"/>
      <c r="EY81" s="70"/>
      <c r="EZ81" s="70"/>
      <c r="FD81" s="70"/>
      <c r="FE81" s="70"/>
      <c r="FF81" s="70"/>
      <c r="FH81" s="70"/>
      <c r="FJ81" s="70"/>
      <c r="FL81" s="70"/>
      <c r="FM81" s="70"/>
      <c r="FN81" s="70"/>
      <c r="FO81" s="70"/>
      <c r="FP81" s="70"/>
      <c r="FQ81" s="70"/>
      <c r="FR81" s="70"/>
      <c r="FS81" s="70"/>
      <c r="FT81" s="70"/>
      <c r="FV81" s="70"/>
      <c r="FX81" s="70"/>
      <c r="FY81" s="70"/>
      <c r="GB81" s="70"/>
      <c r="GD81" s="70"/>
      <c r="GF81" s="70"/>
    </row>
    <row r="82" spans="1:199" ht="12.75" customHeight="1">
      <c r="A82" s="1418"/>
      <c r="B82" s="70"/>
      <c r="D82" s="70"/>
      <c r="F82" s="70"/>
      <c r="H82" s="70"/>
      <c r="J82" s="70"/>
      <c r="L82" s="70"/>
      <c r="O82" s="70"/>
      <c r="P82" s="70"/>
      <c r="S82" s="70"/>
      <c r="T82" s="70"/>
      <c r="V82" s="70"/>
      <c r="X82" s="70"/>
      <c r="Z82" s="70"/>
      <c r="AC82" s="70"/>
      <c r="AF82" s="70"/>
      <c r="AH82" s="70"/>
      <c r="AJ82" s="70"/>
      <c r="AL82" s="70"/>
      <c r="AN82" s="70"/>
      <c r="AP82" s="70"/>
      <c r="AR82" s="70"/>
      <c r="AV82" s="70"/>
      <c r="BB82" s="70"/>
      <c r="BF82" s="70"/>
      <c r="BH82" s="70"/>
      <c r="BJ82" s="70"/>
      <c r="BL82" s="70"/>
      <c r="BO82" s="70"/>
      <c r="BQ82" s="70"/>
      <c r="BS82" s="70"/>
      <c r="BT82" s="70"/>
      <c r="BX82" s="70"/>
      <c r="BZ82" s="70"/>
      <c r="CB82" s="70"/>
      <c r="CD82" s="70"/>
      <c r="CF82" s="70"/>
      <c r="CH82" s="70"/>
      <c r="CJ82" s="70"/>
      <c r="CL82" s="70"/>
      <c r="CP82" s="70"/>
      <c r="CR82" s="70"/>
      <c r="CV82" s="70"/>
      <c r="CX82" s="70"/>
      <c r="CZ82" s="1424"/>
      <c r="DA82" s="1424"/>
      <c r="DB82" s="1424"/>
      <c r="DC82" s="1424"/>
      <c r="DD82" s="1424"/>
      <c r="DE82" s="1424"/>
      <c r="DF82" s="1424"/>
      <c r="DG82" s="1424"/>
      <c r="DH82" s="1424"/>
      <c r="DI82" s="1424"/>
      <c r="DN82" s="70"/>
      <c r="DP82" s="70"/>
      <c r="DR82" s="70"/>
      <c r="DT82" s="70"/>
      <c r="DV82" s="70"/>
      <c r="DX82" s="70"/>
      <c r="EA82" s="70"/>
      <c r="EB82" s="70"/>
      <c r="EH82" s="70"/>
      <c r="EK82" s="70"/>
      <c r="EL82" s="70"/>
      <c r="EO82" s="70"/>
      <c r="EP82" s="70"/>
      <c r="ER82" s="70"/>
      <c r="ET82" s="70"/>
      <c r="EV82" s="70"/>
      <c r="EX82" s="70"/>
      <c r="FA82" s="70"/>
      <c r="FD82" s="70"/>
      <c r="FG82" s="70"/>
      <c r="FI82" s="70"/>
      <c r="FK82" s="70"/>
      <c r="FL82" s="70"/>
      <c r="FN82" s="70"/>
      <c r="FP82" s="70"/>
      <c r="FR82" s="70"/>
      <c r="FU82" s="70"/>
      <c r="FW82" s="70"/>
      <c r="FX82" s="70"/>
      <c r="GC82" s="70"/>
      <c r="GE82" s="70"/>
      <c r="GG82" s="70"/>
      <c r="GI82" s="70"/>
      <c r="GK82" s="70"/>
      <c r="GM82" s="70"/>
      <c r="GO82" s="70"/>
      <c r="GQ82" s="70"/>
    </row>
    <row r="83" spans="1:199" ht="12.75" customHeight="1">
      <c r="B83" s="70"/>
      <c r="C83" s="70"/>
      <c r="D83" s="70"/>
      <c r="E83" s="70"/>
      <c r="F83" s="70"/>
      <c r="G83" s="70"/>
      <c r="H83" s="70"/>
      <c r="I83" s="70"/>
      <c r="J83" s="70"/>
      <c r="K83" s="70"/>
      <c r="L83" s="70"/>
      <c r="M83" s="70"/>
      <c r="P83" s="70"/>
      <c r="Q83" s="70"/>
      <c r="T83" s="70"/>
      <c r="U83" s="70"/>
      <c r="V83" s="70"/>
      <c r="W83" s="70"/>
      <c r="X83" s="70"/>
      <c r="Y83" s="70"/>
      <c r="Z83" s="70"/>
      <c r="AA83" s="70"/>
      <c r="AB83" s="1424"/>
      <c r="AE83" s="70"/>
      <c r="AF83" s="70"/>
      <c r="AG83" s="70"/>
      <c r="AH83" s="70"/>
      <c r="AI83" s="70"/>
      <c r="AJ83" s="70"/>
      <c r="AK83" s="70"/>
      <c r="AL83" s="70"/>
      <c r="AM83" s="70"/>
      <c r="AN83" s="70"/>
      <c r="AO83" s="70"/>
      <c r="AP83" s="70"/>
      <c r="AQ83" s="70"/>
      <c r="AR83" s="70"/>
      <c r="AS83" s="70"/>
      <c r="AV83" s="70"/>
      <c r="AW83" s="70"/>
      <c r="BB83" s="70"/>
      <c r="BC83" s="70"/>
      <c r="BF83" s="70"/>
      <c r="BG83" s="70"/>
      <c r="BH83" s="70"/>
      <c r="BI83" s="70"/>
      <c r="BJ83" s="70"/>
      <c r="BK83" s="70"/>
      <c r="BL83" s="70"/>
      <c r="BM83" s="70"/>
      <c r="BN83" s="1424"/>
      <c r="BP83" s="1424"/>
      <c r="BR83" s="1424"/>
      <c r="BT83" s="70"/>
      <c r="BU83" s="70"/>
      <c r="BX83" s="70"/>
      <c r="BY83" s="70"/>
      <c r="BZ83" s="70"/>
      <c r="CA83" s="70"/>
      <c r="CB83" s="70"/>
      <c r="CC83" s="70"/>
      <c r="CD83" s="70"/>
      <c r="CE83" s="70"/>
      <c r="CF83" s="70"/>
      <c r="CG83" s="70"/>
      <c r="CH83" s="70"/>
      <c r="CI83" s="70"/>
      <c r="CJ83" s="70"/>
      <c r="CK83" s="70"/>
      <c r="CL83" s="70"/>
      <c r="CM83" s="70"/>
      <c r="CO83" s="70"/>
      <c r="CP83" s="70"/>
      <c r="CQ83" s="70"/>
      <c r="CR83" s="70"/>
      <c r="CS83" s="70"/>
      <c r="CU83" s="70"/>
      <c r="CV83" s="70"/>
      <c r="CW83" s="70"/>
      <c r="CX83" s="70"/>
      <c r="CY83" s="70"/>
      <c r="CZ83" s="1424"/>
      <c r="DA83" s="1424"/>
      <c r="DB83" s="1424"/>
      <c r="DC83" s="1424"/>
      <c r="DD83" s="1424"/>
      <c r="DE83" s="1424"/>
      <c r="DF83" s="1424"/>
      <c r="DG83" s="1424"/>
      <c r="DH83" s="1424"/>
      <c r="DI83" s="1424"/>
      <c r="DN83" s="70"/>
      <c r="DO83" s="70"/>
      <c r="DP83" s="70"/>
      <c r="DQ83" s="70"/>
      <c r="DR83" s="70"/>
      <c r="DS83" s="70"/>
      <c r="DT83" s="70"/>
      <c r="DU83" s="70"/>
      <c r="DV83" s="70"/>
      <c r="DW83" s="70"/>
      <c r="DX83" s="70"/>
      <c r="DY83" s="70"/>
      <c r="EB83" s="70"/>
      <c r="EC83" s="70"/>
      <c r="EE83" s="70"/>
      <c r="EH83" s="70"/>
      <c r="EI83" s="70"/>
      <c r="EL83" s="70"/>
      <c r="EM83" s="70"/>
      <c r="EP83" s="70"/>
      <c r="EQ83" s="70"/>
      <c r="ER83" s="70"/>
      <c r="ES83" s="70"/>
      <c r="ET83" s="70"/>
      <c r="EU83" s="70"/>
      <c r="EV83" s="70"/>
      <c r="EW83" s="70"/>
      <c r="EX83" s="70"/>
      <c r="EY83" s="70"/>
      <c r="EZ83" s="1424"/>
      <c r="FD83" s="70"/>
      <c r="FE83" s="70"/>
      <c r="FL83" s="70"/>
      <c r="FM83" s="70"/>
      <c r="FN83" s="70"/>
      <c r="FO83" s="70"/>
      <c r="FP83" s="70"/>
      <c r="FQ83" s="70"/>
      <c r="FR83" s="70"/>
      <c r="FS83" s="70"/>
      <c r="FX83" s="70"/>
      <c r="FY83" s="70"/>
      <c r="GB83" s="1424"/>
      <c r="GD83" s="1424"/>
      <c r="GF83" s="1424"/>
    </row>
    <row r="84" spans="1:199" ht="12.75" customHeight="1">
      <c r="O84" s="1424"/>
      <c r="S84" s="1424"/>
      <c r="AB84" s="1424"/>
      <c r="AC84" s="1424"/>
      <c r="AT84" s="1394"/>
      <c r="BN84" s="1424"/>
      <c r="BO84" s="1424"/>
      <c r="BP84" s="1424"/>
      <c r="BQ84" s="1424"/>
      <c r="BR84" s="1424"/>
      <c r="BS84" s="1424"/>
      <c r="CZ84" s="1394"/>
      <c r="DA84" s="1394"/>
      <c r="DB84" s="1394"/>
      <c r="DC84" s="1394"/>
      <c r="DD84" s="1394"/>
      <c r="DE84" s="1394"/>
      <c r="DF84" s="1394"/>
      <c r="DG84" s="1394"/>
      <c r="DH84" s="1394"/>
      <c r="DI84" s="1394"/>
      <c r="EA84" s="1424"/>
      <c r="EK84" s="1424"/>
      <c r="EO84" s="1424"/>
      <c r="EZ84" s="1424"/>
      <c r="FA84" s="1424"/>
      <c r="FB84" s="1394"/>
      <c r="FC84" s="1394"/>
      <c r="FG84" s="1424"/>
      <c r="FI84" s="1424"/>
      <c r="FK84" s="1424"/>
      <c r="FU84" s="1424"/>
      <c r="FW84" s="1424"/>
      <c r="GB84" s="1424"/>
      <c r="GC84" s="1424"/>
      <c r="GD84" s="1424"/>
      <c r="GE84" s="1424"/>
      <c r="GF84" s="1424"/>
      <c r="GG84" s="1424"/>
      <c r="GI84" s="1424"/>
      <c r="GK84" s="1424"/>
      <c r="GM84" s="1424"/>
      <c r="GO84" s="1424"/>
      <c r="GQ84" s="1424"/>
    </row>
    <row r="85" spans="1:199" ht="12.75" customHeight="1">
      <c r="B85" s="1424"/>
      <c r="C85" s="1424"/>
      <c r="E85" s="1424"/>
      <c r="G85" s="1424"/>
      <c r="I85" s="1424"/>
      <c r="K85" s="1424"/>
      <c r="M85" s="1424"/>
      <c r="Q85" s="1424"/>
      <c r="U85" s="1424"/>
      <c r="W85" s="1424"/>
      <c r="Y85" s="1424"/>
      <c r="AA85" s="1424"/>
      <c r="AB85" s="1394"/>
      <c r="AD85" s="1424"/>
      <c r="AE85" s="1424"/>
      <c r="AG85" s="1424"/>
      <c r="AI85" s="1424"/>
      <c r="AK85" s="1424"/>
      <c r="AM85" s="1424"/>
      <c r="AO85" s="1424"/>
      <c r="AQ85" s="1424"/>
      <c r="AS85" s="1424"/>
      <c r="AW85" s="1424"/>
      <c r="BC85" s="1424"/>
      <c r="BG85" s="1424"/>
      <c r="BI85" s="1424"/>
      <c r="BK85" s="1424"/>
      <c r="BM85" s="1424"/>
      <c r="BN85" s="1394"/>
      <c r="BP85" s="1394"/>
      <c r="BR85" s="1394"/>
      <c r="BU85" s="1424"/>
      <c r="BV85" s="1394"/>
      <c r="BY85" s="1424"/>
      <c r="CA85" s="1424"/>
      <c r="CC85" s="1424"/>
      <c r="CE85" s="1424"/>
      <c r="CG85" s="1424"/>
      <c r="CI85" s="1424"/>
      <c r="CK85" s="1424"/>
      <c r="CM85" s="1424"/>
      <c r="CO85" s="1424"/>
      <c r="CQ85" s="1424"/>
      <c r="CS85" s="1424"/>
      <c r="CU85" s="1424"/>
      <c r="CW85" s="1424"/>
      <c r="CY85" s="1424"/>
      <c r="DO85" s="1424"/>
      <c r="DQ85" s="1424"/>
      <c r="DS85" s="1424"/>
      <c r="DU85" s="1424"/>
      <c r="DW85" s="1424"/>
      <c r="DY85" s="1424"/>
      <c r="EC85" s="1424"/>
      <c r="ED85" s="1424"/>
      <c r="EE85" s="1424"/>
      <c r="EI85" s="1424"/>
      <c r="EJ85" s="1394"/>
      <c r="EM85" s="1424"/>
      <c r="EQ85" s="1424"/>
      <c r="ES85" s="1424"/>
      <c r="EU85" s="1424"/>
      <c r="EW85" s="1424"/>
      <c r="EY85" s="1424"/>
      <c r="EZ85" s="1394"/>
      <c r="FE85" s="1424"/>
      <c r="FF85" s="1394"/>
      <c r="FH85" s="1394"/>
      <c r="FJ85" s="1394"/>
      <c r="FM85" s="1424"/>
      <c r="FO85" s="1424"/>
      <c r="FQ85" s="1424"/>
      <c r="FS85" s="1424"/>
      <c r="FT85" s="1394"/>
      <c r="FV85" s="1394"/>
      <c r="FY85" s="1424"/>
      <c r="FZ85" s="1394"/>
      <c r="GB85" s="1394"/>
      <c r="GD85" s="1394"/>
      <c r="GF85" s="1394"/>
    </row>
    <row r="86" spans="1:199" ht="12.75" customHeight="1">
      <c r="B86" s="1424"/>
      <c r="O86" s="1394"/>
      <c r="S86" s="1394"/>
      <c r="AC86" s="1394"/>
      <c r="AD86" s="1424"/>
      <c r="BO86" s="1394"/>
      <c r="BQ86" s="1394"/>
      <c r="BS86" s="1394"/>
      <c r="EA86" s="1394"/>
      <c r="ED86" s="1424"/>
      <c r="EK86" s="1394"/>
      <c r="EO86" s="1394"/>
      <c r="FA86" s="1394"/>
      <c r="FG86" s="1394"/>
      <c r="FI86" s="1394"/>
      <c r="FK86" s="1394"/>
      <c r="FU86" s="1394"/>
      <c r="FW86" s="1394"/>
      <c r="GC86" s="1394"/>
      <c r="GE86" s="1394"/>
      <c r="GG86" s="1394"/>
      <c r="GI86" s="1394"/>
      <c r="GK86" s="1394"/>
      <c r="GM86" s="1394"/>
      <c r="GO86" s="1394"/>
      <c r="GQ86" s="1394"/>
    </row>
    <row r="87" spans="1:199" ht="12.75" customHeight="1">
      <c r="A87" s="1418"/>
      <c r="B87" s="1394"/>
      <c r="C87" s="1394"/>
      <c r="D87" s="1394"/>
      <c r="E87" s="1394"/>
      <c r="F87" s="1394"/>
      <c r="G87" s="1394"/>
      <c r="H87" s="1394"/>
      <c r="I87" s="1394"/>
      <c r="J87" s="1394"/>
      <c r="K87" s="1394"/>
      <c r="L87" s="1394"/>
      <c r="M87" s="1394"/>
      <c r="P87" s="1394"/>
      <c r="Q87" s="1394"/>
      <c r="T87" s="1394"/>
      <c r="U87" s="1394"/>
      <c r="V87" s="1394"/>
      <c r="W87" s="1394"/>
      <c r="X87" s="1394"/>
      <c r="Y87" s="1394"/>
      <c r="Z87" s="1394"/>
      <c r="AA87" s="1394"/>
      <c r="AD87" s="1394"/>
      <c r="AE87" s="1394"/>
      <c r="AF87" s="1394"/>
      <c r="AG87" s="1394"/>
      <c r="AH87" s="1394"/>
      <c r="AI87" s="1394"/>
      <c r="AJ87" s="1394"/>
      <c r="AK87" s="1394"/>
      <c r="AL87" s="1394"/>
      <c r="AM87" s="1394"/>
      <c r="AN87" s="1394"/>
      <c r="AO87" s="1394"/>
      <c r="AP87" s="1394"/>
      <c r="AQ87" s="1394"/>
      <c r="AR87" s="1394"/>
      <c r="AS87" s="1394"/>
      <c r="AV87" s="1394"/>
      <c r="AW87" s="1394"/>
      <c r="BB87" s="1394"/>
      <c r="BC87" s="1394"/>
      <c r="BF87" s="1394"/>
      <c r="BG87" s="1394"/>
      <c r="BH87" s="1394"/>
      <c r="BI87" s="1394"/>
      <c r="BJ87" s="1394"/>
      <c r="BK87" s="1394"/>
      <c r="BL87" s="1394"/>
      <c r="BM87" s="1394"/>
      <c r="BT87" s="1394"/>
      <c r="BU87" s="1394"/>
      <c r="BX87" s="1394"/>
      <c r="BY87" s="1394"/>
      <c r="BZ87" s="1394"/>
      <c r="CA87" s="1394"/>
      <c r="CB87" s="1394"/>
      <c r="CC87" s="1394"/>
      <c r="CD87" s="1394"/>
      <c r="CE87" s="1394"/>
      <c r="CF87" s="1394"/>
      <c r="CG87" s="1394"/>
      <c r="CH87" s="1394"/>
      <c r="CI87" s="1394"/>
      <c r="CJ87" s="1394"/>
      <c r="CK87" s="1394"/>
      <c r="CL87" s="1394"/>
      <c r="CM87" s="1394"/>
      <c r="CO87" s="1394"/>
      <c r="CP87" s="1394"/>
      <c r="CQ87" s="1394"/>
      <c r="CR87" s="1394"/>
      <c r="CS87" s="1394"/>
      <c r="CU87" s="1394"/>
      <c r="CV87" s="1394"/>
      <c r="CW87" s="1394"/>
      <c r="CX87" s="1394"/>
      <c r="CY87" s="1394"/>
      <c r="DN87" s="1394"/>
      <c r="DO87" s="1394"/>
      <c r="DP87" s="1394"/>
      <c r="DQ87" s="1394"/>
      <c r="DR87" s="1394"/>
      <c r="DS87" s="1394"/>
      <c r="DT87" s="1394"/>
      <c r="DU87" s="1394"/>
      <c r="DV87" s="1394"/>
      <c r="DW87" s="1394"/>
      <c r="DX87" s="1394"/>
      <c r="DY87" s="1394"/>
      <c r="EB87" s="1394"/>
      <c r="EC87" s="1394"/>
      <c r="ED87" s="1394"/>
      <c r="EE87" s="1394"/>
      <c r="EH87" s="1394"/>
      <c r="EI87" s="1394"/>
      <c r="EL87" s="1394"/>
      <c r="EM87" s="1394"/>
      <c r="EP87" s="1394"/>
      <c r="EQ87" s="1394"/>
      <c r="ER87" s="1394"/>
      <c r="ES87" s="1394"/>
      <c r="ET87" s="1394"/>
      <c r="EU87" s="1394"/>
      <c r="EV87" s="1394"/>
      <c r="EW87" s="1394"/>
      <c r="EX87" s="1394"/>
      <c r="EY87" s="1394"/>
      <c r="FD87" s="1394"/>
      <c r="FE87" s="1394"/>
      <c r="FL87" s="1394"/>
      <c r="FM87" s="1394"/>
      <c r="FN87" s="1394"/>
      <c r="FO87" s="1394"/>
      <c r="FP87" s="1394"/>
      <c r="FQ87" s="1394"/>
      <c r="FR87" s="1394"/>
      <c r="FS87" s="1394"/>
      <c r="FX87" s="1394"/>
      <c r="FY87" s="1394"/>
    </row>
    <row r="90" spans="1:199" ht="12.75" customHeight="1">
      <c r="A90" s="1418"/>
    </row>
    <row r="98" spans="1:1" ht="12.75" customHeight="1">
      <c r="A98" s="1418"/>
    </row>
    <row r="101" spans="1:1" ht="12.75" customHeight="1">
      <c r="A101" s="70"/>
    </row>
  </sheetData>
  <phoneticPr fontId="29" type="noConversion"/>
  <pageMargins left="0.39370078740157483" right="0.39370078740157483" top="0.59055118110236227" bottom="0.39370078740157483" header="0.39370078740157483" footer="0.39370078740157483"/>
  <pageSetup paperSize="9" scale="63" fitToWidth="12" orientation="landscape" r:id="rId1"/>
  <headerFooter alignWithMargins="0">
    <oddHeader>&amp;CASSOCIATION OF COLLECTIVE INVESTMENTS - QUARTERLY REPORT FOR QUARTER ENDED 31 DECEMBER 2007</oddHeader>
    <oddFooter>&amp;R&amp;A: Page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55">
    <pageSetUpPr fitToPage="1"/>
  </sheetPr>
  <dimension ref="A2:BK96"/>
  <sheetViews>
    <sheetView workbookViewId="0" xr3:uid="{23B2C380-326F-580B-8990-D38B2516F165}">
      <pane xSplit="3" ySplit="5" topLeftCell="X54" activePane="bottomRight" state="frozen"/>
      <selection activeCell="HO35" sqref="HO35"/>
      <selection pane="bottomLeft" activeCell="HO35" sqref="HO35"/>
      <selection pane="topRight" activeCell="HO35" sqref="HO35"/>
      <selection pane="bottomRight" activeCell="HO35" sqref="HO35"/>
    </sheetView>
  </sheetViews>
  <sheetFormatPr defaultRowHeight="12.75" customHeight="1"/>
  <cols>
    <col min="1" max="1" width="38.7109375" style="32" customWidth="1"/>
    <col min="2" max="2" width="12.7109375" style="32" customWidth="1"/>
    <col min="3" max="3" width="4" style="32" bestFit="1" customWidth="1"/>
    <col min="4" max="4" width="12.7109375" style="32" customWidth="1"/>
    <col min="5" max="5" width="4" style="32" bestFit="1" customWidth="1"/>
    <col min="6" max="6" width="12" style="32" customWidth="1"/>
    <col min="7" max="7" width="4" style="32" bestFit="1" customWidth="1"/>
    <col min="8" max="8" width="11.42578125" style="32" customWidth="1"/>
    <col min="9" max="9" width="5.5703125" style="32" bestFit="1" customWidth="1"/>
    <col min="10" max="10" width="11" style="32" customWidth="1"/>
    <col min="11" max="11" width="4" style="32" bestFit="1" customWidth="1"/>
    <col min="12" max="12" width="11" style="32" customWidth="1"/>
    <col min="13" max="13" width="4" style="32" bestFit="1" customWidth="1"/>
    <col min="14" max="14" width="11.42578125" style="32" customWidth="1"/>
    <col min="15" max="15" width="4" style="32" bestFit="1" customWidth="1"/>
    <col min="16" max="16" width="12.7109375" style="32" customWidth="1"/>
    <col min="17" max="17" width="5.5703125" style="32" bestFit="1" customWidth="1"/>
    <col min="18" max="18" width="12.7109375" style="32" customWidth="1"/>
    <col min="19" max="19" width="5.5703125" style="32" bestFit="1" customWidth="1"/>
    <col min="20" max="20" width="11" style="32" customWidth="1"/>
    <col min="21" max="21" width="5.5703125" style="32" bestFit="1" customWidth="1"/>
    <col min="22" max="22" width="11" style="32" customWidth="1"/>
    <col min="23" max="23" width="4" style="32" bestFit="1" customWidth="1"/>
    <col min="24" max="24" width="11" style="32" customWidth="1"/>
    <col min="25" max="25" width="5.5703125" style="32" bestFit="1" customWidth="1"/>
    <col min="26" max="26" width="11.42578125" style="32" customWidth="1"/>
    <col min="27" max="27" width="5.5703125" style="32" bestFit="1" customWidth="1"/>
    <col min="28" max="28" width="12.28515625" style="32" customWidth="1"/>
    <col min="29" max="29" width="5.5703125" style="32" bestFit="1" customWidth="1"/>
    <col min="30" max="30" width="12.7109375" style="32" customWidth="1"/>
    <col min="31" max="31" width="5.5703125" style="32" bestFit="1" customWidth="1"/>
    <col min="32" max="32" width="11.85546875" style="32" customWidth="1"/>
    <col min="33" max="33" width="5.5703125" style="32" bestFit="1" customWidth="1"/>
    <col min="34" max="34" width="11.28515625" style="32" customWidth="1"/>
    <col min="35" max="35" width="5.5703125" style="32" bestFit="1" customWidth="1"/>
    <col min="36" max="36" width="10" style="32" customWidth="1"/>
    <col min="37" max="37" width="4" style="32" bestFit="1" customWidth="1"/>
    <col min="38" max="38" width="12.7109375" style="32" customWidth="1"/>
    <col min="39" max="39" width="4" style="32" bestFit="1" customWidth="1"/>
    <col min="40" max="40" width="10.42578125" style="32" customWidth="1"/>
    <col min="41" max="41" width="4" style="32" bestFit="1" customWidth="1"/>
    <col min="42" max="42" width="11.5703125" style="32" customWidth="1"/>
    <col min="43" max="43" width="4" style="32" bestFit="1" customWidth="1"/>
    <col min="44" max="44" width="12.5703125" style="32" customWidth="1"/>
    <col min="45" max="45" width="4" style="32" bestFit="1" customWidth="1"/>
    <col min="46" max="46" width="10.140625" style="32" customWidth="1"/>
    <col min="47" max="47" width="4" style="32" bestFit="1" customWidth="1"/>
    <col min="48" max="48" width="10.28515625" style="32" customWidth="1"/>
    <col min="49" max="49" width="4" style="32" bestFit="1" customWidth="1"/>
    <col min="50" max="50" width="12.7109375" style="32" customWidth="1"/>
    <col min="51" max="51" width="4" style="32" bestFit="1" customWidth="1"/>
    <col min="52" max="52" width="12.7109375" style="32" customWidth="1"/>
    <col min="53" max="53" width="4" style="32" bestFit="1" customWidth="1"/>
    <col min="54" max="54" width="11.28515625" style="32" customWidth="1"/>
    <col min="55" max="55" width="4" style="32" bestFit="1" customWidth="1"/>
    <col min="56" max="56" width="10.140625" style="32" customWidth="1"/>
    <col min="57" max="57" width="4" style="32" bestFit="1" customWidth="1"/>
    <col min="58" max="58" width="11.140625" style="32" customWidth="1"/>
    <col min="59" max="59" width="4" style="32" bestFit="1" customWidth="1"/>
    <col min="60" max="60" width="10" style="32" customWidth="1"/>
    <col min="61" max="61" width="4" style="32" bestFit="1" customWidth="1"/>
    <col min="62" max="63" width="9.140625" style="1445"/>
    <col min="64" max="16384" width="9.140625" style="32"/>
  </cols>
  <sheetData>
    <row r="2" spans="1:61" ht="12.75" customHeight="1">
      <c r="X2" s="1394" t="s">
        <v>385</v>
      </c>
    </row>
    <row r="3" spans="1:61" s="95" customFormat="1" ht="12.75" customHeight="1">
      <c r="A3" s="1414" t="s">
        <v>925</v>
      </c>
      <c r="B3" s="1395" t="s">
        <v>83</v>
      </c>
      <c r="C3" s="1395"/>
      <c r="D3" s="1395" t="s">
        <v>388</v>
      </c>
      <c r="E3" s="1395"/>
      <c r="F3" s="1396" t="s">
        <v>390</v>
      </c>
      <c r="G3" s="1395"/>
      <c r="H3" s="1395" t="s">
        <v>393</v>
      </c>
      <c r="I3" s="1395"/>
      <c r="J3" s="1397" t="s">
        <v>395</v>
      </c>
      <c r="K3" s="1395"/>
      <c r="L3" s="1397" t="s">
        <v>396</v>
      </c>
      <c r="M3" s="1395"/>
      <c r="N3" s="1397" t="s">
        <v>926</v>
      </c>
      <c r="O3" s="1395"/>
      <c r="P3" s="1395" t="s">
        <v>402</v>
      </c>
      <c r="Q3" s="1395"/>
      <c r="R3" s="1395" t="s">
        <v>404</v>
      </c>
      <c r="S3" s="1395"/>
      <c r="T3" s="1397" t="s">
        <v>571</v>
      </c>
      <c r="U3" s="1395"/>
      <c r="V3" s="1397" t="s">
        <v>927</v>
      </c>
      <c r="W3" s="1395"/>
      <c r="X3" s="1397" t="s">
        <v>411</v>
      </c>
      <c r="Y3" s="1395"/>
      <c r="Z3" s="1398" t="s">
        <v>522</v>
      </c>
      <c r="AA3" s="1395"/>
      <c r="AB3" s="1395" t="s">
        <v>837</v>
      </c>
      <c r="AC3" s="1395"/>
      <c r="AD3" s="1395" t="s">
        <v>578</v>
      </c>
      <c r="AE3" s="1395"/>
      <c r="AF3" s="1395" t="s">
        <v>578</v>
      </c>
      <c r="AG3" s="1395"/>
      <c r="AH3" s="1398" t="s">
        <v>422</v>
      </c>
      <c r="AI3" s="1395"/>
      <c r="AJ3" s="1397" t="s">
        <v>928</v>
      </c>
      <c r="AK3" s="1395"/>
      <c r="AL3" s="1395" t="s">
        <v>427</v>
      </c>
      <c r="AM3" s="1395"/>
      <c r="AN3" s="1398" t="s">
        <v>929</v>
      </c>
      <c r="AO3" s="1395"/>
      <c r="AP3" s="1396" t="s">
        <v>687</v>
      </c>
      <c r="AQ3" s="1395"/>
      <c r="AR3" s="1398" t="s">
        <v>930</v>
      </c>
      <c r="AS3" s="1395"/>
      <c r="AT3" s="1398" t="s">
        <v>931</v>
      </c>
      <c r="AU3" s="1395"/>
      <c r="AV3" s="1398" t="s">
        <v>441</v>
      </c>
      <c r="AW3" s="1395"/>
      <c r="AX3" s="1398" t="s">
        <v>445</v>
      </c>
      <c r="AY3" s="1395"/>
      <c r="AZ3" s="1396" t="s">
        <v>449</v>
      </c>
      <c r="BA3" s="1395"/>
      <c r="BB3" s="1396" t="s">
        <v>450</v>
      </c>
      <c r="BC3" s="1395"/>
      <c r="BD3" s="1398" t="s">
        <v>450</v>
      </c>
      <c r="BE3" s="1395"/>
      <c r="BF3" s="1398" t="s">
        <v>451</v>
      </c>
      <c r="BG3" s="1395"/>
      <c r="BH3" s="1398" t="s">
        <v>451</v>
      </c>
      <c r="BI3" s="1395"/>
    </row>
    <row r="4" spans="1:61" s="95" customFormat="1" ht="12.75" customHeight="1">
      <c r="A4" s="1454" t="s">
        <v>177</v>
      </c>
      <c r="B4" s="1399"/>
      <c r="C4" s="1399"/>
      <c r="D4" s="1399" t="s">
        <v>932</v>
      </c>
      <c r="E4" s="1399"/>
      <c r="F4" s="1400" t="s">
        <v>932</v>
      </c>
      <c r="G4" s="1399"/>
      <c r="H4" s="1399" t="s">
        <v>932</v>
      </c>
      <c r="I4" s="1399"/>
      <c r="J4" s="1401" t="s">
        <v>933</v>
      </c>
      <c r="K4" s="1399"/>
      <c r="L4" s="1401" t="s">
        <v>932</v>
      </c>
      <c r="M4" s="1399"/>
      <c r="N4" s="1401" t="s">
        <v>932</v>
      </c>
      <c r="O4" s="1399"/>
      <c r="P4" s="1399" t="s">
        <v>932</v>
      </c>
      <c r="Q4" s="1399"/>
      <c r="R4" s="1399" t="s">
        <v>934</v>
      </c>
      <c r="S4" s="1399"/>
      <c r="T4" s="1401" t="s">
        <v>933</v>
      </c>
      <c r="U4" s="1399"/>
      <c r="V4" s="1401" t="s">
        <v>933</v>
      </c>
      <c r="W4" s="1399"/>
      <c r="X4" s="1401" t="s">
        <v>935</v>
      </c>
      <c r="Y4" s="1399"/>
      <c r="Z4" s="1402" t="s">
        <v>932</v>
      </c>
      <c r="AA4" s="1399"/>
      <c r="AB4" s="1399" t="s">
        <v>932</v>
      </c>
      <c r="AC4" s="1399"/>
      <c r="AD4" s="1399" t="s">
        <v>932</v>
      </c>
      <c r="AE4" s="1399"/>
      <c r="AF4" s="1399" t="s">
        <v>936</v>
      </c>
      <c r="AG4" s="1399"/>
      <c r="AH4" s="1402" t="s">
        <v>936</v>
      </c>
      <c r="AI4" s="1399"/>
      <c r="AJ4" s="1401" t="s">
        <v>936</v>
      </c>
      <c r="AK4" s="1399"/>
      <c r="AL4" s="1399" t="s">
        <v>937</v>
      </c>
      <c r="AM4" s="1399"/>
      <c r="AN4" s="1402" t="s">
        <v>938</v>
      </c>
      <c r="AO4" s="1399"/>
      <c r="AP4" s="1400" t="s">
        <v>932</v>
      </c>
      <c r="AQ4" s="1399"/>
      <c r="AR4" s="1402" t="s">
        <v>939</v>
      </c>
      <c r="AS4" s="1399"/>
      <c r="AT4" s="1402" t="s">
        <v>940</v>
      </c>
      <c r="AU4" s="1399"/>
      <c r="AV4" s="1402" t="s">
        <v>938</v>
      </c>
      <c r="AW4" s="1399"/>
      <c r="AX4" s="1402" t="s">
        <v>938</v>
      </c>
      <c r="AY4" s="1399"/>
      <c r="AZ4" s="1400" t="s">
        <v>932</v>
      </c>
      <c r="BA4" s="1399"/>
      <c r="BB4" s="1400" t="s">
        <v>941</v>
      </c>
      <c r="BC4" s="1399"/>
      <c r="BD4" s="1402" t="s">
        <v>936</v>
      </c>
      <c r="BE4" s="1399"/>
      <c r="BF4" s="1402" t="s">
        <v>934</v>
      </c>
      <c r="BG4" s="1399"/>
      <c r="BH4" s="1402" t="s">
        <v>933</v>
      </c>
      <c r="BI4" s="1399"/>
    </row>
    <row r="5" spans="1:61" ht="12.75" customHeight="1">
      <c r="A5" s="1404"/>
      <c r="B5" s="1404" t="s">
        <v>86</v>
      </c>
      <c r="C5" s="1404" t="s">
        <v>16</v>
      </c>
      <c r="D5" s="1404" t="s">
        <v>86</v>
      </c>
      <c r="E5" s="1404" t="s">
        <v>16</v>
      </c>
      <c r="F5" s="1404" t="s">
        <v>86</v>
      </c>
      <c r="G5" s="1404" t="s">
        <v>16</v>
      </c>
      <c r="H5" s="1404" t="s">
        <v>86</v>
      </c>
      <c r="I5" s="1404" t="s">
        <v>16</v>
      </c>
      <c r="J5" s="1404" t="s">
        <v>86</v>
      </c>
      <c r="K5" s="1404" t="s">
        <v>16</v>
      </c>
      <c r="L5" s="1404" t="s">
        <v>86</v>
      </c>
      <c r="M5" s="1404" t="s">
        <v>16</v>
      </c>
      <c r="N5" s="1404" t="s">
        <v>86</v>
      </c>
      <c r="O5" s="1404" t="s">
        <v>16</v>
      </c>
      <c r="P5" s="1404" t="s">
        <v>86</v>
      </c>
      <c r="Q5" s="1404" t="s">
        <v>16</v>
      </c>
      <c r="R5" s="1404" t="s">
        <v>86</v>
      </c>
      <c r="S5" s="1404" t="s">
        <v>16</v>
      </c>
      <c r="T5" s="1404" t="s">
        <v>86</v>
      </c>
      <c r="U5" s="1404" t="s">
        <v>16</v>
      </c>
      <c r="V5" s="1404" t="s">
        <v>86</v>
      </c>
      <c r="W5" s="1404" t="s">
        <v>16</v>
      </c>
      <c r="X5" s="1404" t="s">
        <v>86</v>
      </c>
      <c r="Y5" s="1404" t="s">
        <v>16</v>
      </c>
      <c r="Z5" s="1404" t="s">
        <v>86</v>
      </c>
      <c r="AA5" s="1404" t="s">
        <v>16</v>
      </c>
      <c r="AB5" s="1404" t="s">
        <v>86</v>
      </c>
      <c r="AC5" s="1404" t="s">
        <v>16</v>
      </c>
      <c r="AD5" s="1404" t="s">
        <v>86</v>
      </c>
      <c r="AE5" s="1404" t="s">
        <v>16</v>
      </c>
      <c r="AF5" s="1404" t="s">
        <v>86</v>
      </c>
      <c r="AG5" s="1404" t="s">
        <v>16</v>
      </c>
      <c r="AH5" s="1404" t="s">
        <v>86</v>
      </c>
      <c r="AI5" s="1404" t="s">
        <v>16</v>
      </c>
      <c r="AJ5" s="1404" t="s">
        <v>86</v>
      </c>
      <c r="AK5" s="1404" t="s">
        <v>16</v>
      </c>
      <c r="AL5" s="1404" t="s">
        <v>86</v>
      </c>
      <c r="AM5" s="1404" t="s">
        <v>16</v>
      </c>
      <c r="AN5" s="1404" t="s">
        <v>86</v>
      </c>
      <c r="AO5" s="1404" t="s">
        <v>16</v>
      </c>
      <c r="AP5" s="1404" t="s">
        <v>86</v>
      </c>
      <c r="AQ5" s="1404" t="s">
        <v>16</v>
      </c>
      <c r="AR5" s="1404" t="s">
        <v>86</v>
      </c>
      <c r="AS5" s="1404" t="s">
        <v>16</v>
      </c>
      <c r="AT5" s="1404" t="s">
        <v>86</v>
      </c>
      <c r="AU5" s="1404" t="s">
        <v>16</v>
      </c>
      <c r="AV5" s="1404" t="s">
        <v>86</v>
      </c>
      <c r="AW5" s="1404" t="s">
        <v>16</v>
      </c>
      <c r="AX5" s="1404" t="s">
        <v>86</v>
      </c>
      <c r="AY5" s="1404" t="s">
        <v>16</v>
      </c>
      <c r="AZ5" s="1404" t="s">
        <v>86</v>
      </c>
      <c r="BA5" s="1404" t="s">
        <v>16</v>
      </c>
      <c r="BB5" s="1404" t="s">
        <v>86</v>
      </c>
      <c r="BC5" s="1404" t="s">
        <v>16</v>
      </c>
      <c r="BD5" s="1404" t="s">
        <v>86</v>
      </c>
      <c r="BE5" s="1404" t="s">
        <v>16</v>
      </c>
      <c r="BF5" s="1404" t="s">
        <v>86</v>
      </c>
      <c r="BG5" s="1404" t="s">
        <v>16</v>
      </c>
      <c r="BH5" s="1404" t="s">
        <v>86</v>
      </c>
      <c r="BI5" s="1404" t="s">
        <v>16</v>
      </c>
    </row>
    <row r="6" spans="1:61" ht="12.75" customHeight="1">
      <c r="A6" s="1418" t="s">
        <v>88</v>
      </c>
    </row>
    <row r="7" spans="1:61" ht="12.75" customHeight="1">
      <c r="A7" s="32" t="s">
        <v>89</v>
      </c>
      <c r="B7" s="1367">
        <f>SUMIF(C$5:IV$5,"Rm",C7:IV7)</f>
        <v>255.58915200000001</v>
      </c>
      <c r="C7" s="32">
        <f>IF(B7&lt;&gt;0,B7/B$11*100,0)</f>
        <v>1.2424525962513753</v>
      </c>
      <c r="D7" s="1367">
        <v>0</v>
      </c>
      <c r="E7" s="32">
        <f>IF(D7&lt;&gt;"",D7/D$11*100,"")</f>
        <v>0</v>
      </c>
      <c r="F7" s="1367">
        <v>0</v>
      </c>
      <c r="G7" s="32">
        <f>IF(F7&lt;&gt;"",F7/F$11*100,"")</f>
        <v>0</v>
      </c>
      <c r="H7" s="1367">
        <v>0</v>
      </c>
      <c r="I7" s="32">
        <f>IF(H7&lt;&gt;"",H7/H$11*100,"")</f>
        <v>0</v>
      </c>
      <c r="J7" s="1367">
        <v>0</v>
      </c>
      <c r="K7" s="32">
        <f>IF(J7&lt;&gt;"",J7/J$11*100,"")</f>
        <v>0</v>
      </c>
      <c r="L7" s="1367"/>
      <c r="M7" s="32" t="str">
        <f>IF(L7&lt;&gt;"",L7/L$11*100,"")</f>
        <v/>
      </c>
      <c r="N7" s="1367">
        <v>0</v>
      </c>
      <c r="O7" s="32">
        <f>IF(N7&lt;&gt;"",N7/N$11*100,"")</f>
        <v>0</v>
      </c>
      <c r="P7" s="1367">
        <v>36.200000000000003</v>
      </c>
      <c r="Q7" s="32">
        <f>IF(P7&lt;&gt;"",P7/P$11*100,"")</f>
        <v>3.088052138604064</v>
      </c>
      <c r="R7" s="1367">
        <v>0</v>
      </c>
      <c r="S7" s="32">
        <f>IF(R7&lt;&gt;"",R7/R$11*100,"")</f>
        <v>0</v>
      </c>
      <c r="T7" s="1367">
        <v>0</v>
      </c>
      <c r="U7" s="32">
        <f>IF(T7&lt;&gt;"",T7/T$11*100,"")</f>
        <v>0</v>
      </c>
      <c r="V7" s="1367">
        <v>0</v>
      </c>
      <c r="W7" s="32">
        <f>IF(V7&lt;&gt;"",V7/V$11*100,"")</f>
        <v>0</v>
      </c>
      <c r="X7" s="70">
        <f>SUM('FoF2'!CN9:CN12)</f>
        <v>0</v>
      </c>
      <c r="Y7" s="32">
        <f>IF(X7&lt;&gt;0,X7/X$11*100,0)</f>
        <v>0</v>
      </c>
      <c r="Z7" s="1367"/>
      <c r="AA7" s="32" t="str">
        <f>IF(Z7&lt;&gt;"",Z7/Z$11*100,"")</f>
        <v/>
      </c>
      <c r="AB7" s="1367">
        <v>0</v>
      </c>
      <c r="AC7" s="32">
        <f>IF(AB7&lt;&gt;"",AB7/AB$11*100,"")</f>
        <v>0</v>
      </c>
      <c r="AD7" s="1367">
        <v>0</v>
      </c>
      <c r="AE7" s="32">
        <f>IF(AD7&lt;&gt;"",AD7/AD$11*100,"")</f>
        <v>0</v>
      </c>
      <c r="AF7" s="1367">
        <v>0</v>
      </c>
      <c r="AG7" s="32">
        <f>IF(AF7&lt;&gt;"",AF7/AF$11*100,"")</f>
        <v>0</v>
      </c>
      <c r="AH7" s="1367">
        <v>0</v>
      </c>
      <c r="AI7" s="32">
        <f>IF(AH7&lt;&gt;"",AH7/AH$11*100,"")</f>
        <v>0</v>
      </c>
      <c r="AJ7" s="1367">
        <v>0</v>
      </c>
      <c r="AK7" s="32">
        <f>IF(AJ7&lt;&gt;"",AJ7/AJ$11*100,"")</f>
        <v>0</v>
      </c>
      <c r="AL7" s="1367">
        <v>86.589151999999999</v>
      </c>
      <c r="AM7" s="32">
        <f>IF(AL7&lt;&gt;"",AL7/AL$11*100,"")</f>
        <v>10.721384294311601</v>
      </c>
      <c r="AN7" s="1367">
        <v>0</v>
      </c>
      <c r="AO7" s="32">
        <f>IF(AN7&lt;&gt;"",AN7/AN$11*100,"")</f>
        <v>0</v>
      </c>
      <c r="AP7" s="1367">
        <v>0</v>
      </c>
      <c r="AQ7" s="32">
        <f>IF(AP7&lt;&gt;"",AP7/AP$11*100,"")</f>
        <v>0</v>
      </c>
      <c r="AR7" s="1367"/>
      <c r="AS7" s="32" t="str">
        <f>IF(AR7&lt;&gt;"",AR7/AR$11*100,"")</f>
        <v/>
      </c>
      <c r="AT7" s="1367">
        <v>0</v>
      </c>
      <c r="AU7" s="32">
        <f>IF(AT7&lt;&gt;"",AT7/AT$11*100,"")</f>
        <v>0</v>
      </c>
      <c r="AV7" s="1367"/>
      <c r="AW7" s="32" t="str">
        <f>IF(AV7&lt;&gt;"",AV7/AV$11*100,"")</f>
        <v/>
      </c>
      <c r="AX7" s="1367">
        <v>0</v>
      </c>
      <c r="AY7" s="32">
        <f>IF(AX7&lt;&gt;"",AX7/AX$11*100,"")</f>
        <v>0</v>
      </c>
      <c r="AZ7" s="1367">
        <v>0</v>
      </c>
      <c r="BA7" s="32">
        <f>IF(AZ7&lt;&gt;"",AZ7/AZ$11*100,"")</f>
        <v>0</v>
      </c>
      <c r="BB7" s="1367">
        <v>0</v>
      </c>
      <c r="BC7" s="32">
        <f>IF(BB7&lt;&gt;"",BB7/BB$11*100,"")</f>
        <v>0</v>
      </c>
      <c r="BD7" s="1367">
        <v>0</v>
      </c>
      <c r="BE7" s="32">
        <f>IF(BD7&lt;&gt;"",BD7/BD$11*100,"")</f>
        <v>0</v>
      </c>
      <c r="BF7" s="1367">
        <v>132.80000000000001</v>
      </c>
      <c r="BG7" s="32">
        <f>IF(BF7&lt;&gt;"",BF7/BF$11*100,"")</f>
        <v>7.5165372309144773</v>
      </c>
      <c r="BH7" s="1367">
        <v>0</v>
      </c>
      <c r="BI7" s="32">
        <f>IF(BH7&lt;&gt;"",BH7/BH$11*100,"")</f>
        <v>0</v>
      </c>
    </row>
    <row r="8" spans="1:61" ht="12.75" customHeight="1">
      <c r="A8" s="32" t="s">
        <v>91</v>
      </c>
      <c r="B8" s="1367">
        <f>SUMIF(C$5:IV$5,"Rm",C8:IV8)</f>
        <v>2600.9527261099997</v>
      </c>
      <c r="C8" s="32">
        <f>IF(B8&lt;&gt;0,B8/B$11*100,0)</f>
        <v>12.643574431838411</v>
      </c>
      <c r="D8" s="1367">
        <v>15.263999999999999</v>
      </c>
      <c r="E8" s="32">
        <f t="shared" ref="E8:G46" si="0">IF(D8&lt;&gt;"",D8/D$11*100,"")</f>
        <v>8.416177321975022</v>
      </c>
      <c r="F8" s="1367">
        <v>4.3</v>
      </c>
      <c r="G8" s="32">
        <f t="shared" si="0"/>
        <v>6.9131832797427641</v>
      </c>
      <c r="H8" s="1367">
        <v>2.2999999999999998</v>
      </c>
      <c r="I8" s="32">
        <f>IF(H8&lt;&gt;"",H8/H$11*100,"")</f>
        <v>2.1495327102803734</v>
      </c>
      <c r="J8" s="1367">
        <v>2.9</v>
      </c>
      <c r="K8" s="32">
        <f>IF(J8&lt;&gt;"",J8/J$11*100,"")</f>
        <v>23.577235772357721</v>
      </c>
      <c r="L8" s="1367">
        <v>9.2159870000000002</v>
      </c>
      <c r="M8" s="32">
        <f>IF(L8&lt;&gt;"",L8/L$11*100,"")</f>
        <v>3.3235903961027158</v>
      </c>
      <c r="N8" s="1367">
        <v>11.02</v>
      </c>
      <c r="O8" s="32">
        <f>IF(N8&lt;&gt;"",N8/N$11*100,"")</f>
        <v>5.9317472279039727</v>
      </c>
      <c r="P8" s="1367">
        <v>15.2</v>
      </c>
      <c r="Q8" s="32">
        <f>IF(P8&lt;&gt;"",P8/P$11*100,"")</f>
        <v>1.2966406769829217</v>
      </c>
      <c r="R8" s="1367">
        <v>4.5999999999999996</v>
      </c>
      <c r="S8" s="32">
        <f>IF(R8&lt;&gt;"",R8/R$11*100,"")</f>
        <v>32.394366197183103</v>
      </c>
      <c r="T8" s="1367">
        <v>0.17</v>
      </c>
      <c r="U8" s="32">
        <f>IF(T8&lt;&gt;"",T8/T$11*100,"")</f>
        <v>3.4960720602147E-2</v>
      </c>
      <c r="V8" s="1367">
        <v>31.05</v>
      </c>
      <c r="W8" s="32">
        <f>IF(V8&lt;&gt;"",V8/V$11*100,"")</f>
        <v>35.983312087147993</v>
      </c>
      <c r="X8" s="70">
        <f>'FoF2'!CN8</f>
        <v>0</v>
      </c>
      <c r="Y8" s="32">
        <f>IF(X8&lt;&gt;0,X8/X$11*100,0)</f>
        <v>0</v>
      </c>
      <c r="Z8" s="1367">
        <v>333.19161637999997</v>
      </c>
      <c r="AA8" s="32">
        <f>IF(Z8&lt;&gt;"",Z8/Z$11*100,"")</f>
        <v>16.818218010443474</v>
      </c>
      <c r="AB8" s="1367">
        <v>801.52</v>
      </c>
      <c r="AC8" s="32">
        <f>IF(AB8&lt;&gt;"",AB8/AB$11*100,"")</f>
        <v>94.247683552043654</v>
      </c>
      <c r="AD8" s="1367">
        <v>469.3</v>
      </c>
      <c r="AE8" s="32">
        <f>IF(AD8&lt;&gt;"",AD8/AD$11*100,"")</f>
        <v>49.556494192185852</v>
      </c>
      <c r="AF8" s="1367">
        <v>145.5</v>
      </c>
      <c r="AG8" s="32">
        <f>IF(AF8&lt;&gt;"",AF8/AF$11*100,"")</f>
        <v>14.420218037661051</v>
      </c>
      <c r="AH8" s="1367">
        <v>5.81</v>
      </c>
      <c r="AI8" s="32">
        <f>IF(AH8&lt;&gt;"",AH8/AH$11*100,"")</f>
        <v>2.6015313661397927</v>
      </c>
      <c r="AJ8" s="1367">
        <v>6.51</v>
      </c>
      <c r="AK8" s="32">
        <f>IF(AJ8&lt;&gt;"",AJ8/AJ$11*100,"")</f>
        <v>14.024127531236537</v>
      </c>
      <c r="AL8" s="1367">
        <v>8.4415099999999992</v>
      </c>
      <c r="AM8" s="32">
        <f>IF(AL8&lt;&gt;"",AL8/AL$11*100,"")</f>
        <v>1.0452195297428748</v>
      </c>
      <c r="AN8" s="1367">
        <v>19.3</v>
      </c>
      <c r="AO8" s="32">
        <f>IF(AN8&lt;&gt;"",AN8/AN$11*100,"")</f>
        <v>0.98128940410819621</v>
      </c>
      <c r="AP8" s="1367">
        <v>2.4295689999999999</v>
      </c>
      <c r="AQ8" s="32">
        <f>IF(AP8&lt;&gt;"",AP8/AP$11*100,"")</f>
        <v>2.0279840156827866</v>
      </c>
      <c r="AR8" s="1367">
        <v>4.8</v>
      </c>
      <c r="AS8" s="32">
        <f>IF(AR8&lt;&gt;"",AR8/AR$11*100,"")</f>
        <v>1.6967126193001063</v>
      </c>
      <c r="AT8" s="1367">
        <v>3.7671103399999999</v>
      </c>
      <c r="AU8" s="32">
        <f>IF(AT8&lt;&gt;"",AT8/AT$11*100,"")</f>
        <v>1.5188913115049882</v>
      </c>
      <c r="AV8" s="1367">
        <v>16.100000000000001</v>
      </c>
      <c r="AW8" s="32">
        <f>IF(AV8&lt;&gt;"",AV8/AV$11*100,"")</f>
        <v>3.1674208144796387</v>
      </c>
      <c r="AX8" s="1367">
        <v>32.6</v>
      </c>
      <c r="AY8" s="32">
        <f>IF(AX8&lt;&gt;"",AX8/AX$11*100,"")</f>
        <v>3.2187993680884679</v>
      </c>
      <c r="AZ8" s="1367">
        <v>26.211933390000002</v>
      </c>
      <c r="BA8" s="32">
        <f>IF(AZ8&lt;&gt;"",AZ8/AZ$11*100,"")</f>
        <v>5.9403878018288738</v>
      </c>
      <c r="BB8" s="1367">
        <v>55.2</v>
      </c>
      <c r="BC8" s="32">
        <f>IF(BB8&lt;&gt;"",BB8/BB$11*100,"")</f>
        <v>4.7991653625456445</v>
      </c>
      <c r="BD8" s="1367">
        <v>0</v>
      </c>
      <c r="BE8" s="32">
        <f>IF(BD8&lt;&gt;"",BD8/BD$11*100,"")</f>
        <v>0</v>
      </c>
      <c r="BF8" s="1367">
        <v>501.25099999999998</v>
      </c>
      <c r="BG8" s="32">
        <f>IF(BF8&lt;&gt;"",BF8/BF$11*100,"")</f>
        <v>28.371022616966208</v>
      </c>
      <c r="BH8" s="1367">
        <v>73</v>
      </c>
      <c r="BI8" s="32">
        <f>IF(BH8&lt;&gt;"",BH8/BH$11*100,"")</f>
        <v>4.090323303636465</v>
      </c>
    </row>
    <row r="9" spans="1:61" ht="12.75" customHeight="1">
      <c r="A9" s="1424" t="s">
        <v>94</v>
      </c>
      <c r="B9" s="1367">
        <f>SUMIF(C$5:IV$5,"Rm",C9:IV9)</f>
        <v>17573.035554779999</v>
      </c>
      <c r="C9" s="32">
        <f>IF(B9&lt;&gt;0,B9/B$11*100,0)</f>
        <v>85.424844826959372</v>
      </c>
      <c r="D9" s="1367">
        <v>166.101</v>
      </c>
      <c r="E9" s="32">
        <f t="shared" si="0"/>
        <v>91.583822678024973</v>
      </c>
      <c r="F9" s="1367">
        <v>57.9</v>
      </c>
      <c r="G9" s="32">
        <f t="shared" si="0"/>
        <v>93.086816720257232</v>
      </c>
      <c r="H9" s="1367">
        <v>104.7</v>
      </c>
      <c r="I9" s="32">
        <f>IF(H9&lt;&gt;"",H9/H$11*100,"")</f>
        <v>97.850467289719631</v>
      </c>
      <c r="J9" s="1367">
        <v>6.9</v>
      </c>
      <c r="K9" s="32">
        <f>IF(J9&lt;&gt;"",J9/J$11*100,"")</f>
        <v>56.097560975609753</v>
      </c>
      <c r="L9" s="1367">
        <v>268.07410900000002</v>
      </c>
      <c r="M9" s="32">
        <f>IF(L9&lt;&gt;"",L9/L$11*100,"")</f>
        <v>96.676409603897298</v>
      </c>
      <c r="N9" s="1367">
        <v>174.76</v>
      </c>
      <c r="O9" s="32">
        <f>IF(N9&lt;&gt;"",N9/N$11*100,"")</f>
        <v>94.068252772096017</v>
      </c>
      <c r="P9" s="1367">
        <v>1120.8599999999999</v>
      </c>
      <c r="Q9" s="32">
        <f>IF(P9&lt;&gt;"",P9/P$11*100,"")</f>
        <v>95.615307184412998</v>
      </c>
      <c r="R9" s="1367">
        <v>9.6</v>
      </c>
      <c r="S9" s="32">
        <f>IF(R9&lt;&gt;"",R9/R$11*100,"")</f>
        <v>67.605633802816897</v>
      </c>
      <c r="T9" s="1367">
        <v>486.08</v>
      </c>
      <c r="U9" s="32">
        <f>IF(T9&lt;&gt;"",T9/T$11*100,"")</f>
        <v>99.962982766421263</v>
      </c>
      <c r="V9" s="1367">
        <v>38.840000000000003</v>
      </c>
      <c r="W9" s="32">
        <f>IF(V9&lt;&gt;"",V9/V$11*100,"")</f>
        <v>45.011009386950988</v>
      </c>
      <c r="X9" s="70">
        <v>0</v>
      </c>
      <c r="Y9" s="32">
        <f>IF(X9&lt;&gt;0,X9/X$11*100,0)</f>
        <v>0</v>
      </c>
      <c r="Z9" s="1367">
        <v>1647.9434609100001</v>
      </c>
      <c r="AA9" s="32">
        <f>IF(Z9&lt;&gt;"",Z9/Z$11*100,"")</f>
        <v>83.181781989556541</v>
      </c>
      <c r="AB9" s="1367">
        <v>48.92</v>
      </c>
      <c r="AC9" s="32">
        <f>IF(AB9&lt;&gt;"",AB9/AB$11*100,"")</f>
        <v>5.7523164479563533</v>
      </c>
      <c r="AD9" s="1367">
        <v>477.7</v>
      </c>
      <c r="AE9" s="32">
        <f>IF(AD9&lt;&gt;"",AD9/AD$11*100,"")</f>
        <v>50.443505807814148</v>
      </c>
      <c r="AF9" s="1367">
        <v>863.5</v>
      </c>
      <c r="AG9" s="32">
        <f>IF(AF9&lt;&gt;"",AF9/AF$11*100,"")</f>
        <v>85.579781962338956</v>
      </c>
      <c r="AH9" s="1367">
        <v>217.52</v>
      </c>
      <c r="AI9" s="32">
        <f>IF(AH9&lt;&gt;"",AH9/AH$11*100,"")</f>
        <v>97.398468633860205</v>
      </c>
      <c r="AJ9" s="1367">
        <v>39.909999999999997</v>
      </c>
      <c r="AK9" s="32">
        <f>IF(AJ9&lt;&gt;"",AJ9/AJ$11*100,"")</f>
        <v>85.97587246876347</v>
      </c>
      <c r="AL9" s="1367">
        <v>664.94677799999999</v>
      </c>
      <c r="AM9" s="32">
        <f>IF(AL9&lt;&gt;"",AL9/AL$11*100,"")</f>
        <v>82.3330610998743</v>
      </c>
      <c r="AN9" s="1367">
        <v>1947.5</v>
      </c>
      <c r="AO9" s="32">
        <f>IF(AN9&lt;&gt;"",AN9/AN$11*100,"")</f>
        <v>99.018710595891804</v>
      </c>
      <c r="AP9" s="1367">
        <v>117.372608</v>
      </c>
      <c r="AQ9" s="32">
        <f>IF(AP9&lt;&gt;"",AP9/AP$11*100,"")</f>
        <v>97.972015984317224</v>
      </c>
      <c r="AR9" s="1367">
        <v>278.10000000000002</v>
      </c>
      <c r="AS9" s="32">
        <f>IF(AR9&lt;&gt;"",AR9/AR$11*100,"")</f>
        <v>98.303287380699913</v>
      </c>
      <c r="AT9" s="1367">
        <v>244.25</v>
      </c>
      <c r="AU9" s="32">
        <f>IF(AT9&lt;&gt;"",AT9/AT$11*100,"")</f>
        <v>98.481108688495013</v>
      </c>
      <c r="AV9" s="1367">
        <f>AV31</f>
        <v>492</v>
      </c>
      <c r="AW9" s="32">
        <f>IF(AV9&lt;&gt;"",AV9/AV$11*100,"")</f>
        <v>96.793232343104464</v>
      </c>
      <c r="AX9" s="1367">
        <v>980.2</v>
      </c>
      <c r="AY9" s="32">
        <f>IF(AX9&lt;&gt;"",AX9/AX$11*100,"")</f>
        <v>96.781200631911545</v>
      </c>
      <c r="AZ9" s="1367">
        <v>415.03759887000001</v>
      </c>
      <c r="BA9" s="32">
        <f>IF(AZ9&lt;&gt;"",AZ9/AZ$11*100,"")</f>
        <v>94.059612198171124</v>
      </c>
      <c r="BB9" s="1367">
        <v>1095</v>
      </c>
      <c r="BC9" s="32">
        <f>IF(BB9&lt;&gt;"",BB9/BB$11*100,"")</f>
        <v>95.200834637454363</v>
      </c>
      <c r="BD9" s="1367">
        <v>2765.9</v>
      </c>
      <c r="BE9" s="32">
        <f>IF(BD9&lt;&gt;"",BD9/BD$11*100,"")</f>
        <v>97.394274446283319</v>
      </c>
      <c r="BF9" s="1367">
        <v>1131.72</v>
      </c>
      <c r="BG9" s="32">
        <f>IF(BF9&lt;&gt;"",BF9/BF$11*100,"")</f>
        <v>64.055839721163636</v>
      </c>
      <c r="BH9" s="1367">
        <v>1711.7</v>
      </c>
      <c r="BI9" s="32">
        <f>IF(BH9&lt;&gt;"",BH9/BH$11*100,"")</f>
        <v>95.909676696363533</v>
      </c>
    </row>
    <row r="10" spans="1:61" ht="12.75" customHeight="1" thickBot="1">
      <c r="A10" s="1424" t="s">
        <v>254</v>
      </c>
      <c r="B10" s="1367">
        <f>SUMIF(C$5:IV$5,"Rm",C10:IV10)</f>
        <v>141.56289599999999</v>
      </c>
      <c r="C10" s="32">
        <f>IF(B10&lt;&gt;0,B10/B$11*100,0)</f>
        <v>0.68815591855816882</v>
      </c>
      <c r="D10" s="1367">
        <v>0</v>
      </c>
      <c r="E10" s="32">
        <f t="shared" si="0"/>
        <v>0</v>
      </c>
      <c r="F10" s="1367">
        <v>0</v>
      </c>
      <c r="G10" s="32">
        <f t="shared" si="0"/>
        <v>0</v>
      </c>
      <c r="H10" s="1367">
        <v>0</v>
      </c>
      <c r="I10" s="32">
        <f>IF(H10&lt;&gt;"",H10/H$11*100,"")</f>
        <v>0</v>
      </c>
      <c r="J10" s="1367">
        <v>2.5</v>
      </c>
      <c r="K10" s="32">
        <f>IF(J10&lt;&gt;"",J10/J$11*100,"")</f>
        <v>20.325203252032519</v>
      </c>
      <c r="L10" s="1367"/>
      <c r="M10" s="32" t="str">
        <f>IF(L10&lt;&gt;"",L10/L$11*100,"")</f>
        <v/>
      </c>
      <c r="N10" s="1367">
        <v>0</v>
      </c>
      <c r="O10" s="32">
        <f>IF(N10&lt;&gt;"",N10/N$11*100,"")</f>
        <v>0</v>
      </c>
      <c r="P10" s="1367">
        <v>0</v>
      </c>
      <c r="Q10" s="32">
        <f>IF(P10&lt;&gt;"",P10/P$11*100,"")</f>
        <v>0</v>
      </c>
      <c r="R10" s="1367">
        <v>0</v>
      </c>
      <c r="S10" s="32">
        <f>IF(R10&lt;&gt;"",R10/R$11*100,"")</f>
        <v>0</v>
      </c>
      <c r="T10" s="1367">
        <v>0.01</v>
      </c>
      <c r="U10" s="32">
        <f>IF(T10&lt;&gt;"",T10/T$11*100,"")</f>
        <v>2.0565129765968823E-3</v>
      </c>
      <c r="V10" s="1367">
        <v>16.399999999999999</v>
      </c>
      <c r="W10" s="32">
        <f>IF(V10&lt;&gt;"",V10/V$11*100,"")</f>
        <v>19.005678525901033</v>
      </c>
      <c r="X10" s="70">
        <v>0</v>
      </c>
      <c r="Y10" s="32">
        <f>IF(X10&lt;&gt;0,X10/X$11*100,0)</f>
        <v>0</v>
      </c>
      <c r="Z10" s="1367"/>
      <c r="AA10" s="32" t="str">
        <f>IF(Z10&lt;&gt;"",Z10/Z$11*100,"")</f>
        <v/>
      </c>
      <c r="AB10" s="1367"/>
      <c r="AC10" s="32" t="str">
        <f>IF(AB10&lt;&gt;"",AB10/AB$11*100,"")</f>
        <v/>
      </c>
      <c r="AD10" s="1367">
        <v>0</v>
      </c>
      <c r="AE10" s="32">
        <f>IF(AD10&lt;&gt;"",AD10/AD$11*100,"")</f>
        <v>0</v>
      </c>
      <c r="AF10" s="1367">
        <v>0</v>
      </c>
      <c r="AG10" s="32">
        <f>IF(AF10&lt;&gt;"",AF10/AF$11*100,"")</f>
        <v>0</v>
      </c>
      <c r="AH10" s="1367">
        <v>0</v>
      </c>
      <c r="AI10" s="32">
        <f>IF(AH10&lt;&gt;"",AH10/AH$11*100,"")</f>
        <v>0</v>
      </c>
      <c r="AJ10" s="1367">
        <v>0</v>
      </c>
      <c r="AK10" s="32">
        <f>IF(AJ10&lt;&gt;"",AJ10/AJ$11*100,"")</f>
        <v>0</v>
      </c>
      <c r="AL10" s="1367">
        <v>47.652895999999998</v>
      </c>
      <c r="AM10" s="32">
        <f>IF(AL10&lt;&gt;"",AL10/AL$11*100,"")</f>
        <v>5.9003350760712383</v>
      </c>
      <c r="AN10" s="1367">
        <v>0</v>
      </c>
      <c r="AO10" s="32">
        <f>IF(AN10&lt;&gt;"",AN10/AN$11*100,"")</f>
        <v>0</v>
      </c>
      <c r="AP10" s="1367">
        <v>0</v>
      </c>
      <c r="AQ10" s="32">
        <f>IF(AP10&lt;&gt;"",AP10/AP$11*100,"")</f>
        <v>0</v>
      </c>
      <c r="AR10" s="1367">
        <v>0</v>
      </c>
      <c r="AS10" s="32">
        <f>IF(AR10&lt;&gt;"",AR10/AR$11*100,"")</f>
        <v>0</v>
      </c>
      <c r="AT10" s="1367">
        <v>0</v>
      </c>
      <c r="AU10" s="32">
        <f>IF(AT10&lt;&gt;"",AT10/AT$11*100,"")</f>
        <v>0</v>
      </c>
      <c r="AV10" s="1367"/>
      <c r="AW10" s="32" t="str">
        <f>IF(AV10&lt;&gt;"",AV10/AV$11*100,"")</f>
        <v/>
      </c>
      <c r="AX10" s="1367">
        <v>0</v>
      </c>
      <c r="AY10" s="32">
        <f>IF(AX10&lt;&gt;"",AX10/AX$11*100,"")</f>
        <v>0</v>
      </c>
      <c r="AZ10" s="1367">
        <v>0</v>
      </c>
      <c r="BA10" s="32">
        <f>IF(AZ10&lt;&gt;"",AZ10/AZ$11*100,"")</f>
        <v>0</v>
      </c>
      <c r="BB10" s="1367">
        <v>0</v>
      </c>
      <c r="BC10" s="32">
        <f>IF(BB10&lt;&gt;"",BB10/BB$11*100,"")</f>
        <v>0</v>
      </c>
      <c r="BD10" s="1367">
        <v>74</v>
      </c>
      <c r="BE10" s="32">
        <f>IF(BD10&lt;&gt;"",BD10/BD$11*100,"")</f>
        <v>2.6057255537166801</v>
      </c>
      <c r="BF10" s="1367">
        <v>1</v>
      </c>
      <c r="BG10" s="32">
        <f>IF(BF10&lt;&gt;"",BF10/BF$11*100,"")</f>
        <v>5.6600430955681298E-2</v>
      </c>
      <c r="BH10" s="1367">
        <v>0</v>
      </c>
      <c r="BI10" s="32">
        <f>IF(BH10&lt;&gt;"",BH10/BH$11*100,"")</f>
        <v>0</v>
      </c>
    </row>
    <row r="11" spans="1:61" ht="12.75" customHeight="1" thickBot="1">
      <c r="A11" s="1422" t="s">
        <v>3</v>
      </c>
      <c r="B11" s="1431">
        <f>SUMIF(C$5:IV$5,"Rm",C11:IV11)</f>
        <v>20571.340328890001</v>
      </c>
      <c r="C11" s="1405">
        <f>IF(B11&lt;&gt;0,B11/B$11*100,0)</f>
        <v>100</v>
      </c>
      <c r="D11" s="1456">
        <v>181.36500000000001</v>
      </c>
      <c r="E11" s="1405">
        <f>IF(D11&lt;&gt;0,D11/D$11*100,0)</f>
        <v>100</v>
      </c>
      <c r="F11" s="1456">
        <v>62.2</v>
      </c>
      <c r="G11" s="1405">
        <f>IF(F11&lt;&gt;0,F11/F$11*100,0)</f>
        <v>100</v>
      </c>
      <c r="H11" s="1456">
        <f>SUM(H7:H10)</f>
        <v>107</v>
      </c>
      <c r="I11" s="1405">
        <f>IF(H11&lt;&gt;0,H11/H$11*100,0)</f>
        <v>100</v>
      </c>
      <c r="J11" s="1456">
        <v>12.3</v>
      </c>
      <c r="K11" s="1405">
        <f>IF(J11&lt;&gt;0,J11/J$11*100,0)</f>
        <v>100</v>
      </c>
      <c r="L11" s="1456">
        <v>277.29009600000001</v>
      </c>
      <c r="M11" s="1405">
        <f>IF(L11&lt;&gt;0,L11/L$11*100,0)</f>
        <v>100</v>
      </c>
      <c r="N11" s="1456">
        <v>185.78</v>
      </c>
      <c r="O11" s="1405">
        <f>IF(N11&lt;&gt;0,N11/N$11*100,0)</f>
        <v>100</v>
      </c>
      <c r="P11" s="1456">
        <f>SUM(P7:P10)</f>
        <v>1172.26</v>
      </c>
      <c r="Q11" s="1405">
        <f>IF(P11&lt;&gt;0,P11/P$11*100,0)</f>
        <v>100</v>
      </c>
      <c r="R11" s="1456">
        <f>SUM(R7:R10)</f>
        <v>14.2</v>
      </c>
      <c r="S11" s="1405">
        <f>IF(R11&lt;&gt;0,R11/R$11*100,0)</f>
        <v>100</v>
      </c>
      <c r="T11" s="1456">
        <f>SUM(T7:T10)</f>
        <v>486.26</v>
      </c>
      <c r="U11" s="1405">
        <f>IF(T11&lt;&gt;0,T11/T$11*100,0)</f>
        <v>100</v>
      </c>
      <c r="V11" s="1456">
        <f>SUM(V7:V10)</f>
        <v>86.289999999999992</v>
      </c>
      <c r="W11" s="1405">
        <f>IF(V11&lt;&gt;0,V11/V$11*100,0)</f>
        <v>100</v>
      </c>
      <c r="X11" s="1431">
        <f>SUM(X7:X10)</f>
        <v>0</v>
      </c>
      <c r="Y11" s="1405">
        <f>IF(X11&lt;&gt;0,X11/X$11*100,0)</f>
        <v>0</v>
      </c>
      <c r="Z11" s="1456">
        <f>SUM(Z7:Z10)</f>
        <v>1981.13507729</v>
      </c>
      <c r="AA11" s="1405">
        <f>IF(Z11&lt;&gt;0,Z11/Z$11*100,0)</f>
        <v>100</v>
      </c>
      <c r="AB11" s="1456">
        <f>SUM(AB7:AB10)</f>
        <v>850.43999999999994</v>
      </c>
      <c r="AC11" s="1405">
        <f>IF(AB11&lt;&gt;0,AB11/AB$11*100,0)</f>
        <v>100</v>
      </c>
      <c r="AD11" s="1456">
        <v>947</v>
      </c>
      <c r="AE11" s="1405">
        <f>IF(AD11&lt;&gt;0,AD11/AD$11*100,0)</f>
        <v>100</v>
      </c>
      <c r="AF11" s="1456">
        <v>1009</v>
      </c>
      <c r="AG11" s="1405">
        <f>IF(AF11&lt;&gt;0,AF11/AF$11*100,0)</f>
        <v>100</v>
      </c>
      <c r="AH11" s="1456">
        <f>SUM(AH7:AH10)</f>
        <v>223.33</v>
      </c>
      <c r="AI11" s="1405">
        <f>IF(AH11&lt;&gt;0,AH11/AH$11*100,0)</f>
        <v>100</v>
      </c>
      <c r="AJ11" s="1456">
        <f>SUM(AJ7:AJ10)</f>
        <v>46.419999999999995</v>
      </c>
      <c r="AK11" s="1405">
        <f>IF(AJ11&lt;&gt;0,AJ11/AJ$11*100,0)</f>
        <v>100</v>
      </c>
      <c r="AL11" s="1456">
        <v>807.63033599999994</v>
      </c>
      <c r="AM11" s="1405">
        <f>IF(AL11&lt;&gt;0,AL11/AL$11*100,0)</f>
        <v>100</v>
      </c>
      <c r="AN11" s="1456">
        <v>1966.8</v>
      </c>
      <c r="AO11" s="1405">
        <f>IF(AN11&lt;&gt;0,AN11/AN$11*100,0)</f>
        <v>100</v>
      </c>
      <c r="AP11" s="1456">
        <v>119.802177</v>
      </c>
      <c r="AQ11" s="1405">
        <f>IF(AP11&lt;&gt;0,AP11/AP$11*100,0)</f>
        <v>100</v>
      </c>
      <c r="AR11" s="1456">
        <v>282.89999999999998</v>
      </c>
      <c r="AS11" s="1405">
        <f>IF(AR11&lt;&gt;0,AR11/AR$11*100,0)</f>
        <v>100</v>
      </c>
      <c r="AT11" s="1456">
        <v>248.01711033999999</v>
      </c>
      <c r="AU11" s="1405">
        <f>IF(AT11&lt;&gt;0,AT11/AT$11*100,0)</f>
        <v>100</v>
      </c>
      <c r="AV11" s="1456">
        <v>508.3</v>
      </c>
      <c r="AW11" s="1405">
        <f>IF(AV11&lt;&gt;0,AV11/AV$11*100,0)</f>
        <v>100</v>
      </c>
      <c r="AX11" s="1456">
        <v>1012.8</v>
      </c>
      <c r="AY11" s="1405">
        <f>IF(AX11&lt;&gt;0,AX11/AX$11*100,0)</f>
        <v>100</v>
      </c>
      <c r="AZ11" s="1456">
        <v>441.24953226000002</v>
      </c>
      <c r="BA11" s="1405">
        <f>IF(AZ11&lt;&gt;0,AZ11/AZ$11*100,0)</f>
        <v>100</v>
      </c>
      <c r="BB11" s="1456">
        <v>1150.2</v>
      </c>
      <c r="BC11" s="1405">
        <f>IF(BB11&lt;&gt;0,BB11/BB$11*100,0)</f>
        <v>100</v>
      </c>
      <c r="BD11" s="1456">
        <v>2839.9</v>
      </c>
      <c r="BE11" s="1405">
        <f>IF(BD11&lt;&gt;0,BD11/BD$11*100,0)</f>
        <v>100</v>
      </c>
      <c r="BF11" s="1456">
        <v>1766.771</v>
      </c>
      <c r="BG11" s="1405">
        <f>IF(BF11&lt;&gt;0,BF11/BF$11*100,0)</f>
        <v>100</v>
      </c>
      <c r="BH11" s="1456">
        <v>1784.7</v>
      </c>
      <c r="BI11" s="1405">
        <f>IF(BH11&lt;&gt;0,BH11/BH$11*100,0)</f>
        <v>100</v>
      </c>
    </row>
    <row r="12" spans="1:61" ht="12.75" customHeight="1">
      <c r="A12" s="1433" t="s">
        <v>100</v>
      </c>
      <c r="B12" s="1367"/>
      <c r="D12" s="1457"/>
      <c r="F12" s="1457"/>
      <c r="H12" s="1457"/>
      <c r="J12" s="1457"/>
      <c r="L12" s="1457"/>
      <c r="N12" s="1457"/>
      <c r="P12" s="1457"/>
      <c r="R12" s="1457"/>
      <c r="T12" s="1457"/>
      <c r="V12" s="1457"/>
      <c r="X12" s="70"/>
      <c r="Z12" s="1457"/>
      <c r="AB12" s="1457"/>
      <c r="AD12" s="1457"/>
      <c r="AF12" s="1457"/>
      <c r="AH12" s="1457"/>
      <c r="AJ12" s="1457"/>
      <c r="AL12" s="1457"/>
      <c r="AN12" s="1457"/>
      <c r="AP12" s="1457"/>
      <c r="AR12" s="1457"/>
      <c r="AT12" s="1457"/>
      <c r="AV12" s="1457"/>
      <c r="AX12" s="1457"/>
      <c r="AZ12" s="1457"/>
      <c r="BB12" s="1457"/>
      <c r="BD12" s="1457"/>
      <c r="BF12" s="1457"/>
      <c r="BH12" s="1457"/>
    </row>
    <row r="13" spans="1:61" ht="12.75" customHeight="1">
      <c r="A13" s="1434" t="s">
        <v>101</v>
      </c>
      <c r="B13" s="1367">
        <f t="shared" ref="B13:B31" si="1">SUMIF(C$5:IV$5,"Rm",C13:IV13)</f>
        <v>0</v>
      </c>
      <c r="C13" s="93">
        <f t="shared" ref="C13:C31" si="2">IF(B13&lt;&gt;0,B13/B$11*100,0)</f>
        <v>0</v>
      </c>
      <c r="D13" s="1458"/>
      <c r="E13" s="32" t="str">
        <f t="shared" si="0"/>
        <v/>
      </c>
      <c r="F13" s="1458"/>
      <c r="G13" s="32" t="str">
        <f t="shared" si="0"/>
        <v/>
      </c>
      <c r="H13" s="1458"/>
      <c r="I13" s="32" t="str">
        <f t="shared" ref="I13:I25" si="3">IF(H13&lt;&gt;"",H13/H$11*100,"")</f>
        <v/>
      </c>
      <c r="J13" s="1458"/>
      <c r="K13" s="32" t="str">
        <f t="shared" ref="K13:K25" si="4">IF(J13&lt;&gt;"",J13/J$11*100,"")</f>
        <v/>
      </c>
      <c r="L13" s="1458"/>
      <c r="M13" s="32" t="str">
        <f t="shared" ref="M13:M25" si="5">IF(L13&lt;&gt;"",L13/L$11*100,"")</f>
        <v/>
      </c>
      <c r="N13" s="1458"/>
      <c r="O13" s="32" t="str">
        <f t="shared" ref="O13:O25" si="6">IF(N13&lt;&gt;"",N13/N$11*100,"")</f>
        <v/>
      </c>
      <c r="P13" s="1458"/>
      <c r="Q13" s="32" t="str">
        <f t="shared" ref="Q13:Q25" si="7">IF(P13&lt;&gt;"",P13/P$11*100,"")</f>
        <v/>
      </c>
      <c r="R13" s="1458"/>
      <c r="S13" s="32" t="str">
        <f t="shared" ref="S13:S25" si="8">IF(R13&lt;&gt;"",R13/R$11*100,"")</f>
        <v/>
      </c>
      <c r="T13" s="1458"/>
      <c r="U13" s="32" t="str">
        <f t="shared" ref="U13:U25" si="9">IF(T13&lt;&gt;"",T13/T$11*100,"")</f>
        <v/>
      </c>
      <c r="V13" s="1458"/>
      <c r="W13" s="32" t="str">
        <f t="shared" ref="W13:W25" si="10">IF(V13&lt;&gt;"",V13/V$11*100,"")</f>
        <v/>
      </c>
      <c r="X13" s="106"/>
      <c r="Y13" s="93"/>
      <c r="Z13" s="1458"/>
      <c r="AA13" s="32" t="str">
        <f t="shared" ref="AA13:AA25" si="11">IF(Z13&lt;&gt;"",Z13/Z$11*100,"")</f>
        <v/>
      </c>
      <c r="AB13" s="1458"/>
      <c r="AC13" s="32" t="str">
        <f t="shared" ref="AC13:AC25" si="12">IF(AB13&lt;&gt;"",AB13/AB$11*100,"")</f>
        <v/>
      </c>
      <c r="AD13" s="1458"/>
      <c r="AE13" s="32" t="str">
        <f t="shared" ref="AE13:AE25" si="13">IF(AD13&lt;&gt;"",AD13/AD$11*100,"")</f>
        <v/>
      </c>
      <c r="AF13" s="1458"/>
      <c r="AG13" s="32" t="str">
        <f t="shared" ref="AG13:AG25" si="14">IF(AF13&lt;&gt;"",AF13/AF$11*100,"")</f>
        <v/>
      </c>
      <c r="AH13" s="1458"/>
      <c r="AI13" s="32" t="str">
        <f t="shared" ref="AI13:AI25" si="15">IF(AH13&lt;&gt;"",AH13/AH$11*100,"")</f>
        <v/>
      </c>
      <c r="AJ13" s="1458"/>
      <c r="AK13" s="32" t="str">
        <f t="shared" ref="AK13:AK25" si="16">IF(AJ13&lt;&gt;"",AJ13/AJ$11*100,"")</f>
        <v/>
      </c>
      <c r="AL13" s="1458"/>
      <c r="AM13" s="32" t="str">
        <f t="shared" ref="AM13:AM25" si="17">IF(AL13&lt;&gt;"",AL13/AL$11*100,"")</f>
        <v/>
      </c>
      <c r="AN13" s="1458"/>
      <c r="AO13" s="32" t="str">
        <f t="shared" ref="AO13:AO25" si="18">IF(AN13&lt;&gt;"",AN13/AN$11*100,"")</f>
        <v/>
      </c>
      <c r="AP13" s="1458"/>
      <c r="AQ13" s="32" t="str">
        <f t="shared" ref="AQ13:AQ25" si="19">IF(AP13&lt;&gt;"",AP13/AP$11*100,"")</f>
        <v/>
      </c>
      <c r="AR13" s="1458"/>
      <c r="AS13" s="32" t="str">
        <f t="shared" ref="AS13:AS25" si="20">IF(AR13&lt;&gt;"",AR13/AR$11*100,"")</f>
        <v/>
      </c>
      <c r="AT13" s="1458"/>
      <c r="AU13" s="32" t="str">
        <f t="shared" ref="AU13:AU25" si="21">IF(AT13&lt;&gt;"",AT13/AT$11*100,"")</f>
        <v/>
      </c>
      <c r="AV13" s="1458">
        <v>0</v>
      </c>
      <c r="AW13" s="32">
        <f t="shared" ref="AW13:AW25" si="22">IF(AV13&lt;&gt;"",AV13/AV$11*100,"")</f>
        <v>0</v>
      </c>
      <c r="AX13" s="1458"/>
      <c r="AY13" s="32" t="str">
        <f t="shared" ref="AY13:AY25" si="23">IF(AX13&lt;&gt;"",AX13/AX$11*100,"")</f>
        <v/>
      </c>
      <c r="AZ13" s="1458">
        <v>0</v>
      </c>
      <c r="BA13" s="32">
        <f t="shared" ref="BA13:BA25" si="24">IF(AZ13&lt;&gt;"",AZ13/AZ$11*100,"")</f>
        <v>0</v>
      </c>
      <c r="BB13" s="1458">
        <v>0</v>
      </c>
      <c r="BC13" s="32">
        <f t="shared" ref="BC13:BC25" si="25">IF(BB13&lt;&gt;"",BB13/BB$11*100,"")</f>
        <v>0</v>
      </c>
      <c r="BD13" s="1458">
        <v>0</v>
      </c>
      <c r="BE13" s="32">
        <f t="shared" ref="BE13:BE25" si="26">IF(BD13&lt;&gt;"",BD13/BD$11*100,"")</f>
        <v>0</v>
      </c>
      <c r="BF13" s="1458">
        <v>0</v>
      </c>
      <c r="BG13" s="32">
        <f t="shared" ref="BG13:BG25" si="27">IF(BF13&lt;&gt;"",BF13/BF$11*100,"")</f>
        <v>0</v>
      </c>
      <c r="BH13" s="1458">
        <v>0</v>
      </c>
      <c r="BI13" s="32">
        <f t="shared" ref="BI13:BI25" si="28">IF(BH13&lt;&gt;"",BH13/BH$11*100,"")</f>
        <v>0</v>
      </c>
    </row>
    <row r="14" spans="1:61" ht="12.75" customHeight="1">
      <c r="A14" s="1424" t="s">
        <v>102</v>
      </c>
      <c r="B14" s="1367">
        <f t="shared" si="1"/>
        <v>0</v>
      </c>
      <c r="C14" s="32">
        <f t="shared" si="2"/>
        <v>0</v>
      </c>
      <c r="D14" s="1457"/>
      <c r="E14" s="32" t="str">
        <f t="shared" si="0"/>
        <v/>
      </c>
      <c r="F14" s="1457"/>
      <c r="G14" s="32" t="str">
        <f t="shared" si="0"/>
        <v/>
      </c>
      <c r="H14" s="1457"/>
      <c r="I14" s="32" t="str">
        <f t="shared" si="3"/>
        <v/>
      </c>
      <c r="J14" s="1457"/>
      <c r="K14" s="32" t="str">
        <f t="shared" si="4"/>
        <v/>
      </c>
      <c r="L14" s="1457"/>
      <c r="M14" s="32" t="str">
        <f t="shared" si="5"/>
        <v/>
      </c>
      <c r="N14" s="1457"/>
      <c r="O14" s="32" t="str">
        <f t="shared" si="6"/>
        <v/>
      </c>
      <c r="P14" s="1457"/>
      <c r="Q14" s="32" t="str">
        <f t="shared" si="7"/>
        <v/>
      </c>
      <c r="R14" s="1457"/>
      <c r="S14" s="32" t="str">
        <f t="shared" si="8"/>
        <v/>
      </c>
      <c r="T14" s="1457"/>
      <c r="U14" s="32" t="str">
        <f t="shared" si="9"/>
        <v/>
      </c>
      <c r="V14" s="1457"/>
      <c r="W14" s="32" t="str">
        <f t="shared" si="10"/>
        <v/>
      </c>
      <c r="X14" s="70"/>
      <c r="Z14" s="1457"/>
      <c r="AA14" s="32" t="str">
        <f t="shared" si="11"/>
        <v/>
      </c>
      <c r="AB14" s="1457"/>
      <c r="AC14" s="32" t="str">
        <f t="shared" si="12"/>
        <v/>
      </c>
      <c r="AD14" s="1457"/>
      <c r="AE14" s="32" t="str">
        <f t="shared" si="13"/>
        <v/>
      </c>
      <c r="AF14" s="1457"/>
      <c r="AG14" s="32" t="str">
        <f t="shared" si="14"/>
        <v/>
      </c>
      <c r="AH14" s="1457"/>
      <c r="AI14" s="32" t="str">
        <f t="shared" si="15"/>
        <v/>
      </c>
      <c r="AJ14" s="1457"/>
      <c r="AK14" s="32" t="str">
        <f t="shared" si="16"/>
        <v/>
      </c>
      <c r="AL14" s="1457"/>
      <c r="AM14" s="32" t="str">
        <f t="shared" si="17"/>
        <v/>
      </c>
      <c r="AN14" s="1457"/>
      <c r="AO14" s="32" t="str">
        <f t="shared" si="18"/>
        <v/>
      </c>
      <c r="AP14" s="1457"/>
      <c r="AQ14" s="32" t="str">
        <f t="shared" si="19"/>
        <v/>
      </c>
      <c r="AR14" s="1457"/>
      <c r="AS14" s="32" t="str">
        <f t="shared" si="20"/>
        <v/>
      </c>
      <c r="AT14" s="1457"/>
      <c r="AU14" s="32" t="str">
        <f t="shared" si="21"/>
        <v/>
      </c>
      <c r="AV14" s="1457">
        <v>0</v>
      </c>
      <c r="AW14" s="32">
        <f t="shared" si="22"/>
        <v>0</v>
      </c>
      <c r="AX14" s="1457"/>
      <c r="AY14" s="32" t="str">
        <f t="shared" si="23"/>
        <v/>
      </c>
      <c r="AZ14" s="1457">
        <v>0</v>
      </c>
      <c r="BA14" s="32">
        <f t="shared" si="24"/>
        <v>0</v>
      </c>
      <c r="BB14" s="1457">
        <v>0</v>
      </c>
      <c r="BC14" s="32">
        <f t="shared" si="25"/>
        <v>0</v>
      </c>
      <c r="BD14" s="1457">
        <v>0</v>
      </c>
      <c r="BE14" s="32">
        <f t="shared" si="26"/>
        <v>0</v>
      </c>
      <c r="BF14" s="1457">
        <v>0</v>
      </c>
      <c r="BG14" s="32">
        <f t="shared" si="27"/>
        <v>0</v>
      </c>
      <c r="BH14" s="1457">
        <v>0</v>
      </c>
      <c r="BI14" s="32">
        <f t="shared" si="28"/>
        <v>0</v>
      </c>
    </row>
    <row r="15" spans="1:61" ht="12.75" customHeight="1">
      <c r="A15" s="1424" t="s">
        <v>105</v>
      </c>
      <c r="B15" s="1367">
        <f t="shared" si="1"/>
        <v>21.136752000000001</v>
      </c>
      <c r="C15" s="32">
        <f t="shared" si="2"/>
        <v>0.10274854074683674</v>
      </c>
      <c r="D15" s="1457"/>
      <c r="E15" s="32" t="str">
        <f t="shared" si="0"/>
        <v/>
      </c>
      <c r="F15" s="1457"/>
      <c r="G15" s="32" t="str">
        <f t="shared" si="0"/>
        <v/>
      </c>
      <c r="H15" s="1457"/>
      <c r="I15" s="32" t="str">
        <f t="shared" si="3"/>
        <v/>
      </c>
      <c r="J15" s="1457"/>
      <c r="K15" s="32" t="str">
        <f t="shared" si="4"/>
        <v/>
      </c>
      <c r="L15" s="1457"/>
      <c r="M15" s="32" t="str">
        <f t="shared" si="5"/>
        <v/>
      </c>
      <c r="N15" s="1457"/>
      <c r="O15" s="32" t="str">
        <f t="shared" si="6"/>
        <v/>
      </c>
      <c r="P15" s="1457"/>
      <c r="Q15" s="32" t="str">
        <f t="shared" si="7"/>
        <v/>
      </c>
      <c r="R15" s="1457"/>
      <c r="S15" s="32" t="str">
        <f t="shared" si="8"/>
        <v/>
      </c>
      <c r="T15" s="1457"/>
      <c r="U15" s="32" t="str">
        <f t="shared" si="9"/>
        <v/>
      </c>
      <c r="V15" s="1457"/>
      <c r="W15" s="32" t="str">
        <f t="shared" si="10"/>
        <v/>
      </c>
      <c r="X15" s="70"/>
      <c r="Z15" s="1457"/>
      <c r="AA15" s="32" t="str">
        <f t="shared" si="11"/>
        <v/>
      </c>
      <c r="AB15" s="1457"/>
      <c r="AC15" s="32" t="str">
        <f t="shared" si="12"/>
        <v/>
      </c>
      <c r="AD15" s="1457"/>
      <c r="AE15" s="32" t="str">
        <f t="shared" si="13"/>
        <v/>
      </c>
      <c r="AF15" s="1457"/>
      <c r="AG15" s="32" t="str">
        <f t="shared" si="14"/>
        <v/>
      </c>
      <c r="AH15" s="1457"/>
      <c r="AI15" s="32" t="str">
        <f t="shared" si="15"/>
        <v/>
      </c>
      <c r="AJ15" s="1457"/>
      <c r="AK15" s="32" t="str">
        <f t="shared" si="16"/>
        <v/>
      </c>
      <c r="AL15" s="1457">
        <v>21.136752000000001</v>
      </c>
      <c r="AM15" s="32">
        <f t="shared" si="17"/>
        <v>2.6171320043134192</v>
      </c>
      <c r="AN15" s="1457"/>
      <c r="AO15" s="32" t="str">
        <f t="shared" si="18"/>
        <v/>
      </c>
      <c r="AP15" s="1457"/>
      <c r="AQ15" s="32" t="str">
        <f t="shared" si="19"/>
        <v/>
      </c>
      <c r="AR15" s="1457"/>
      <c r="AS15" s="32" t="str">
        <f t="shared" si="20"/>
        <v/>
      </c>
      <c r="AT15" s="1457"/>
      <c r="AU15" s="32" t="str">
        <f t="shared" si="21"/>
        <v/>
      </c>
      <c r="AV15" s="1457">
        <v>0</v>
      </c>
      <c r="AW15" s="32">
        <f t="shared" si="22"/>
        <v>0</v>
      </c>
      <c r="AX15" s="1457"/>
      <c r="AY15" s="32" t="str">
        <f t="shared" si="23"/>
        <v/>
      </c>
      <c r="AZ15" s="1457">
        <v>0</v>
      </c>
      <c r="BA15" s="32">
        <f t="shared" si="24"/>
        <v>0</v>
      </c>
      <c r="BB15" s="1457">
        <v>0</v>
      </c>
      <c r="BC15" s="32">
        <f t="shared" si="25"/>
        <v>0</v>
      </c>
      <c r="BD15" s="1457">
        <v>0</v>
      </c>
      <c r="BE15" s="32">
        <f t="shared" si="26"/>
        <v>0</v>
      </c>
      <c r="BF15" s="1457">
        <v>0</v>
      </c>
      <c r="BG15" s="32">
        <f t="shared" si="27"/>
        <v>0</v>
      </c>
      <c r="BH15" s="1457">
        <v>0</v>
      </c>
      <c r="BI15" s="32">
        <f t="shared" si="28"/>
        <v>0</v>
      </c>
    </row>
    <row r="16" spans="1:61" ht="12.75" customHeight="1">
      <c r="A16" s="1424" t="s">
        <v>107</v>
      </c>
      <c r="B16" s="1367">
        <f t="shared" si="1"/>
        <v>65.452399999999997</v>
      </c>
      <c r="C16" s="32">
        <f t="shared" si="2"/>
        <v>0.31817275371250303</v>
      </c>
      <c r="D16" s="1457"/>
      <c r="E16" s="32" t="str">
        <f t="shared" si="0"/>
        <v/>
      </c>
      <c r="F16" s="1457"/>
      <c r="G16" s="32" t="str">
        <f t="shared" si="0"/>
        <v/>
      </c>
      <c r="H16" s="1457"/>
      <c r="I16" s="32" t="str">
        <f t="shared" si="3"/>
        <v/>
      </c>
      <c r="J16" s="1457"/>
      <c r="K16" s="32" t="str">
        <f t="shared" si="4"/>
        <v/>
      </c>
      <c r="L16" s="1457"/>
      <c r="M16" s="32" t="str">
        <f t="shared" si="5"/>
        <v/>
      </c>
      <c r="N16" s="1457"/>
      <c r="O16" s="32" t="str">
        <f t="shared" si="6"/>
        <v/>
      </c>
      <c r="P16" s="1457"/>
      <c r="Q16" s="32" t="str">
        <f t="shared" si="7"/>
        <v/>
      </c>
      <c r="R16" s="1457"/>
      <c r="S16" s="32" t="str">
        <f t="shared" si="8"/>
        <v/>
      </c>
      <c r="T16" s="1457"/>
      <c r="U16" s="32" t="str">
        <f t="shared" si="9"/>
        <v/>
      </c>
      <c r="V16" s="1457"/>
      <c r="W16" s="32" t="str">
        <f t="shared" si="10"/>
        <v/>
      </c>
      <c r="X16" s="70"/>
      <c r="Z16" s="1457"/>
      <c r="AA16" s="32" t="str">
        <f t="shared" si="11"/>
        <v/>
      </c>
      <c r="AB16" s="1457"/>
      <c r="AC16" s="32" t="str">
        <f t="shared" si="12"/>
        <v/>
      </c>
      <c r="AD16" s="1457"/>
      <c r="AE16" s="32" t="str">
        <f t="shared" si="13"/>
        <v/>
      </c>
      <c r="AF16" s="1457"/>
      <c r="AG16" s="32" t="str">
        <f t="shared" si="14"/>
        <v/>
      </c>
      <c r="AH16" s="1457"/>
      <c r="AI16" s="32" t="str">
        <f t="shared" si="15"/>
        <v/>
      </c>
      <c r="AJ16" s="1457"/>
      <c r="AK16" s="32" t="str">
        <f t="shared" si="16"/>
        <v/>
      </c>
      <c r="AL16" s="1457">
        <v>65.452399999999997</v>
      </c>
      <c r="AM16" s="32">
        <f t="shared" si="17"/>
        <v>8.1042522899981808</v>
      </c>
      <c r="AN16" s="1457"/>
      <c r="AO16" s="32" t="str">
        <f t="shared" si="18"/>
        <v/>
      </c>
      <c r="AP16" s="1457"/>
      <c r="AQ16" s="32" t="str">
        <f t="shared" si="19"/>
        <v/>
      </c>
      <c r="AR16" s="1457"/>
      <c r="AS16" s="32" t="str">
        <f t="shared" si="20"/>
        <v/>
      </c>
      <c r="AT16" s="1457"/>
      <c r="AU16" s="32" t="str">
        <f t="shared" si="21"/>
        <v/>
      </c>
      <c r="AV16" s="1457">
        <v>0</v>
      </c>
      <c r="AW16" s="32">
        <f t="shared" si="22"/>
        <v>0</v>
      </c>
      <c r="AX16" s="1457"/>
      <c r="AY16" s="32" t="str">
        <f t="shared" si="23"/>
        <v/>
      </c>
      <c r="AZ16" s="1457">
        <v>0</v>
      </c>
      <c r="BA16" s="32">
        <f t="shared" si="24"/>
        <v>0</v>
      </c>
      <c r="BB16" s="1457">
        <v>0</v>
      </c>
      <c r="BC16" s="32">
        <f t="shared" si="25"/>
        <v>0</v>
      </c>
      <c r="BD16" s="1457">
        <v>0</v>
      </c>
      <c r="BE16" s="32">
        <f t="shared" si="26"/>
        <v>0</v>
      </c>
      <c r="BF16" s="1457">
        <v>0</v>
      </c>
      <c r="BG16" s="32">
        <f t="shared" si="27"/>
        <v>0</v>
      </c>
      <c r="BH16" s="1457">
        <v>0</v>
      </c>
      <c r="BI16" s="32">
        <f t="shared" si="28"/>
        <v>0</v>
      </c>
    </row>
    <row r="17" spans="1:61" ht="12.75" customHeight="1">
      <c r="A17" s="1424" t="s">
        <v>672</v>
      </c>
      <c r="B17" s="1367">
        <f t="shared" si="1"/>
        <v>26.664999999999999</v>
      </c>
      <c r="C17" s="32">
        <f t="shared" si="2"/>
        <v>0.12962208380050072</v>
      </c>
      <c r="D17" s="1457"/>
      <c r="E17" s="32" t="str">
        <f t="shared" si="0"/>
        <v/>
      </c>
      <c r="F17" s="1457"/>
      <c r="G17" s="32" t="str">
        <f t="shared" si="0"/>
        <v/>
      </c>
      <c r="H17" s="1457"/>
      <c r="I17" s="32" t="str">
        <f t="shared" si="3"/>
        <v/>
      </c>
      <c r="J17" s="1457"/>
      <c r="K17" s="32" t="str">
        <f t="shared" si="4"/>
        <v/>
      </c>
      <c r="L17" s="1457"/>
      <c r="M17" s="32" t="str">
        <f t="shared" si="5"/>
        <v/>
      </c>
      <c r="N17" s="1457"/>
      <c r="O17" s="32" t="str">
        <f t="shared" si="6"/>
        <v/>
      </c>
      <c r="P17" s="1457"/>
      <c r="Q17" s="32" t="str">
        <f t="shared" si="7"/>
        <v/>
      </c>
      <c r="R17" s="1457"/>
      <c r="S17" s="32" t="str">
        <f t="shared" si="8"/>
        <v/>
      </c>
      <c r="T17" s="1457"/>
      <c r="U17" s="32" t="str">
        <f t="shared" si="9"/>
        <v/>
      </c>
      <c r="V17" s="1457"/>
      <c r="W17" s="32" t="str">
        <f t="shared" si="10"/>
        <v/>
      </c>
      <c r="X17" s="70"/>
      <c r="Z17" s="1457"/>
      <c r="AA17" s="32" t="str">
        <f t="shared" si="11"/>
        <v/>
      </c>
      <c r="AB17" s="1457"/>
      <c r="AC17" s="32" t="str">
        <f t="shared" si="12"/>
        <v/>
      </c>
      <c r="AD17" s="1457"/>
      <c r="AE17" s="32" t="str">
        <f t="shared" si="13"/>
        <v/>
      </c>
      <c r="AF17" s="1457"/>
      <c r="AG17" s="32" t="str">
        <f t="shared" si="14"/>
        <v/>
      </c>
      <c r="AH17" s="1457"/>
      <c r="AI17" s="32" t="str">
        <f t="shared" si="15"/>
        <v/>
      </c>
      <c r="AJ17" s="1457"/>
      <c r="AK17" s="32" t="str">
        <f t="shared" si="16"/>
        <v/>
      </c>
      <c r="AL17" s="1457"/>
      <c r="AM17" s="32" t="str">
        <f t="shared" si="17"/>
        <v/>
      </c>
      <c r="AN17" s="1457"/>
      <c r="AO17" s="32" t="str">
        <f t="shared" si="18"/>
        <v/>
      </c>
      <c r="AP17" s="1457"/>
      <c r="AQ17" s="32" t="str">
        <f t="shared" si="19"/>
        <v/>
      </c>
      <c r="AR17" s="1457"/>
      <c r="AS17" s="32" t="str">
        <f t="shared" si="20"/>
        <v/>
      </c>
      <c r="AT17" s="1457"/>
      <c r="AU17" s="32" t="str">
        <f t="shared" si="21"/>
        <v/>
      </c>
      <c r="AV17" s="1457">
        <v>0</v>
      </c>
      <c r="AW17" s="32">
        <f t="shared" si="22"/>
        <v>0</v>
      </c>
      <c r="AX17" s="1457"/>
      <c r="AY17" s="32" t="str">
        <f t="shared" si="23"/>
        <v/>
      </c>
      <c r="AZ17" s="1457">
        <v>0</v>
      </c>
      <c r="BA17" s="32">
        <f t="shared" si="24"/>
        <v>0</v>
      </c>
      <c r="BB17" s="1457">
        <v>0</v>
      </c>
      <c r="BC17" s="32">
        <f t="shared" si="25"/>
        <v>0</v>
      </c>
      <c r="BD17" s="1457">
        <v>0</v>
      </c>
      <c r="BE17" s="32">
        <f t="shared" si="26"/>
        <v>0</v>
      </c>
      <c r="BF17" s="1457">
        <v>26.664999999999999</v>
      </c>
      <c r="BG17" s="32">
        <f t="shared" si="27"/>
        <v>1.5092504914332419</v>
      </c>
      <c r="BH17" s="1457">
        <v>0</v>
      </c>
      <c r="BI17" s="32">
        <f t="shared" si="28"/>
        <v>0</v>
      </c>
    </row>
    <row r="18" spans="1:61" ht="12.75" customHeight="1">
      <c r="A18" s="1424" t="s">
        <v>111</v>
      </c>
      <c r="B18" s="1367">
        <f t="shared" si="1"/>
        <v>0</v>
      </c>
      <c r="C18" s="32">
        <f t="shared" si="2"/>
        <v>0</v>
      </c>
      <c r="D18" s="1457"/>
      <c r="E18" s="32" t="str">
        <f t="shared" si="0"/>
        <v/>
      </c>
      <c r="F18" s="1457"/>
      <c r="G18" s="32" t="str">
        <f t="shared" si="0"/>
        <v/>
      </c>
      <c r="H18" s="1457"/>
      <c r="I18" s="32" t="str">
        <f t="shared" si="3"/>
        <v/>
      </c>
      <c r="J18" s="1457"/>
      <c r="K18" s="32" t="str">
        <f t="shared" si="4"/>
        <v/>
      </c>
      <c r="L18" s="1457"/>
      <c r="M18" s="32" t="str">
        <f t="shared" si="5"/>
        <v/>
      </c>
      <c r="N18" s="1457"/>
      <c r="O18" s="32" t="str">
        <f t="shared" si="6"/>
        <v/>
      </c>
      <c r="P18" s="1457"/>
      <c r="Q18" s="32" t="str">
        <f t="shared" si="7"/>
        <v/>
      </c>
      <c r="R18" s="1457"/>
      <c r="S18" s="32" t="str">
        <f t="shared" si="8"/>
        <v/>
      </c>
      <c r="T18" s="1457"/>
      <c r="U18" s="32" t="str">
        <f t="shared" si="9"/>
        <v/>
      </c>
      <c r="V18" s="1457"/>
      <c r="W18" s="32" t="str">
        <f t="shared" si="10"/>
        <v/>
      </c>
      <c r="X18" s="70"/>
      <c r="Z18" s="1457"/>
      <c r="AA18" s="32" t="str">
        <f t="shared" si="11"/>
        <v/>
      </c>
      <c r="AB18" s="1457"/>
      <c r="AC18" s="32" t="str">
        <f t="shared" si="12"/>
        <v/>
      </c>
      <c r="AD18" s="1457"/>
      <c r="AE18" s="32" t="str">
        <f t="shared" si="13"/>
        <v/>
      </c>
      <c r="AF18" s="1457"/>
      <c r="AG18" s="32" t="str">
        <f t="shared" si="14"/>
        <v/>
      </c>
      <c r="AH18" s="1457"/>
      <c r="AI18" s="32" t="str">
        <f t="shared" si="15"/>
        <v/>
      </c>
      <c r="AJ18" s="1457"/>
      <c r="AK18" s="32" t="str">
        <f t="shared" si="16"/>
        <v/>
      </c>
      <c r="AL18" s="1457"/>
      <c r="AM18" s="32" t="str">
        <f t="shared" si="17"/>
        <v/>
      </c>
      <c r="AN18" s="1457"/>
      <c r="AO18" s="32" t="str">
        <f t="shared" si="18"/>
        <v/>
      </c>
      <c r="AP18" s="1457"/>
      <c r="AQ18" s="32" t="str">
        <f t="shared" si="19"/>
        <v/>
      </c>
      <c r="AR18" s="1457"/>
      <c r="AS18" s="32" t="str">
        <f t="shared" si="20"/>
        <v/>
      </c>
      <c r="AT18" s="1457"/>
      <c r="AU18" s="32" t="str">
        <f t="shared" si="21"/>
        <v/>
      </c>
      <c r="AV18" s="1457">
        <v>0</v>
      </c>
      <c r="AW18" s="32">
        <f t="shared" si="22"/>
        <v>0</v>
      </c>
      <c r="AX18" s="1457"/>
      <c r="AY18" s="32" t="str">
        <f t="shared" si="23"/>
        <v/>
      </c>
      <c r="AZ18" s="1457">
        <v>0</v>
      </c>
      <c r="BA18" s="32">
        <f t="shared" si="24"/>
        <v>0</v>
      </c>
      <c r="BB18" s="1457">
        <v>0</v>
      </c>
      <c r="BC18" s="32">
        <f t="shared" si="25"/>
        <v>0</v>
      </c>
      <c r="BD18" s="1457">
        <v>0</v>
      </c>
      <c r="BE18" s="32">
        <f t="shared" si="26"/>
        <v>0</v>
      </c>
      <c r="BF18" s="1457">
        <v>0</v>
      </c>
      <c r="BG18" s="32">
        <f t="shared" si="27"/>
        <v>0</v>
      </c>
      <c r="BH18" s="1457">
        <v>0</v>
      </c>
      <c r="BI18" s="32">
        <f t="shared" si="28"/>
        <v>0</v>
      </c>
    </row>
    <row r="19" spans="1:61" ht="12.75" customHeight="1">
      <c r="A19" s="1424" t="s">
        <v>113</v>
      </c>
      <c r="B19" s="1367">
        <f t="shared" si="1"/>
        <v>0</v>
      </c>
      <c r="C19" s="32">
        <f t="shared" si="2"/>
        <v>0</v>
      </c>
      <c r="D19" s="1457"/>
      <c r="E19" s="32" t="str">
        <f t="shared" si="0"/>
        <v/>
      </c>
      <c r="F19" s="1457"/>
      <c r="G19" s="32" t="str">
        <f t="shared" si="0"/>
        <v/>
      </c>
      <c r="H19" s="1457"/>
      <c r="I19" s="32" t="str">
        <f t="shared" si="3"/>
        <v/>
      </c>
      <c r="J19" s="1457"/>
      <c r="K19" s="32" t="str">
        <f t="shared" si="4"/>
        <v/>
      </c>
      <c r="L19" s="1457"/>
      <c r="M19" s="32" t="str">
        <f t="shared" si="5"/>
        <v/>
      </c>
      <c r="N19" s="1457"/>
      <c r="O19" s="32" t="str">
        <f t="shared" si="6"/>
        <v/>
      </c>
      <c r="P19" s="1457"/>
      <c r="Q19" s="32" t="str">
        <f t="shared" si="7"/>
        <v/>
      </c>
      <c r="R19" s="1457"/>
      <c r="S19" s="32" t="str">
        <f t="shared" si="8"/>
        <v/>
      </c>
      <c r="T19" s="1457"/>
      <c r="U19" s="32" t="str">
        <f t="shared" si="9"/>
        <v/>
      </c>
      <c r="V19" s="1457"/>
      <c r="W19" s="32" t="str">
        <f t="shared" si="10"/>
        <v/>
      </c>
      <c r="X19" s="70"/>
      <c r="Z19" s="1457"/>
      <c r="AA19" s="32" t="str">
        <f t="shared" si="11"/>
        <v/>
      </c>
      <c r="AB19" s="1457"/>
      <c r="AC19" s="32" t="str">
        <f t="shared" si="12"/>
        <v/>
      </c>
      <c r="AD19" s="1457"/>
      <c r="AE19" s="32" t="str">
        <f t="shared" si="13"/>
        <v/>
      </c>
      <c r="AF19" s="1457"/>
      <c r="AG19" s="32" t="str">
        <f t="shared" si="14"/>
        <v/>
      </c>
      <c r="AH19" s="1457"/>
      <c r="AI19" s="32" t="str">
        <f t="shared" si="15"/>
        <v/>
      </c>
      <c r="AJ19" s="1457"/>
      <c r="AK19" s="32" t="str">
        <f t="shared" si="16"/>
        <v/>
      </c>
      <c r="AL19" s="1457"/>
      <c r="AM19" s="32" t="str">
        <f t="shared" si="17"/>
        <v/>
      </c>
      <c r="AN19" s="1457"/>
      <c r="AO19" s="32" t="str">
        <f t="shared" si="18"/>
        <v/>
      </c>
      <c r="AP19" s="1457"/>
      <c r="AQ19" s="32" t="str">
        <f t="shared" si="19"/>
        <v/>
      </c>
      <c r="AR19" s="1457"/>
      <c r="AS19" s="32" t="str">
        <f t="shared" si="20"/>
        <v/>
      </c>
      <c r="AT19" s="1457"/>
      <c r="AU19" s="32" t="str">
        <f t="shared" si="21"/>
        <v/>
      </c>
      <c r="AV19" s="1457">
        <v>0</v>
      </c>
      <c r="AW19" s="32">
        <f t="shared" si="22"/>
        <v>0</v>
      </c>
      <c r="AX19" s="1457"/>
      <c r="AY19" s="32" t="str">
        <f t="shared" si="23"/>
        <v/>
      </c>
      <c r="AZ19" s="1457">
        <v>0</v>
      </c>
      <c r="BA19" s="32">
        <f t="shared" si="24"/>
        <v>0</v>
      </c>
      <c r="BB19" s="1457">
        <v>0</v>
      </c>
      <c r="BC19" s="32">
        <f t="shared" si="25"/>
        <v>0</v>
      </c>
      <c r="BD19" s="1457">
        <v>0</v>
      </c>
      <c r="BE19" s="32">
        <f t="shared" si="26"/>
        <v>0</v>
      </c>
      <c r="BF19" s="1457">
        <v>0</v>
      </c>
      <c r="BG19" s="32">
        <f t="shared" si="27"/>
        <v>0</v>
      </c>
      <c r="BH19" s="1457">
        <v>0</v>
      </c>
      <c r="BI19" s="32">
        <f t="shared" si="28"/>
        <v>0</v>
      </c>
    </row>
    <row r="20" spans="1:61" ht="12.75" customHeight="1">
      <c r="A20" s="1424" t="s">
        <v>115</v>
      </c>
      <c r="B20" s="1367">
        <f t="shared" si="1"/>
        <v>0</v>
      </c>
      <c r="C20" s="32">
        <f t="shared" si="2"/>
        <v>0</v>
      </c>
      <c r="D20" s="1457"/>
      <c r="E20" s="32" t="str">
        <f t="shared" si="0"/>
        <v/>
      </c>
      <c r="F20" s="1457"/>
      <c r="G20" s="32" t="str">
        <f t="shared" si="0"/>
        <v/>
      </c>
      <c r="H20" s="1457"/>
      <c r="I20" s="32" t="str">
        <f t="shared" si="3"/>
        <v/>
      </c>
      <c r="J20" s="1457"/>
      <c r="K20" s="32" t="str">
        <f t="shared" si="4"/>
        <v/>
      </c>
      <c r="L20" s="1457"/>
      <c r="M20" s="32" t="str">
        <f t="shared" si="5"/>
        <v/>
      </c>
      <c r="N20" s="1457"/>
      <c r="O20" s="32" t="str">
        <f t="shared" si="6"/>
        <v/>
      </c>
      <c r="P20" s="1457"/>
      <c r="Q20" s="32" t="str">
        <f t="shared" si="7"/>
        <v/>
      </c>
      <c r="R20" s="1457"/>
      <c r="S20" s="32" t="str">
        <f t="shared" si="8"/>
        <v/>
      </c>
      <c r="T20" s="1457"/>
      <c r="U20" s="32" t="str">
        <f t="shared" si="9"/>
        <v/>
      </c>
      <c r="V20" s="1457"/>
      <c r="W20" s="32" t="str">
        <f t="shared" si="10"/>
        <v/>
      </c>
      <c r="X20" s="70"/>
      <c r="Z20" s="1457"/>
      <c r="AA20" s="32" t="str">
        <f t="shared" si="11"/>
        <v/>
      </c>
      <c r="AB20" s="1457"/>
      <c r="AC20" s="32" t="str">
        <f t="shared" si="12"/>
        <v/>
      </c>
      <c r="AD20" s="1457"/>
      <c r="AE20" s="32" t="str">
        <f t="shared" si="13"/>
        <v/>
      </c>
      <c r="AF20" s="1457"/>
      <c r="AG20" s="32" t="str">
        <f t="shared" si="14"/>
        <v/>
      </c>
      <c r="AH20" s="1457"/>
      <c r="AI20" s="32" t="str">
        <f t="shared" si="15"/>
        <v/>
      </c>
      <c r="AJ20" s="1457"/>
      <c r="AK20" s="32" t="str">
        <f t="shared" si="16"/>
        <v/>
      </c>
      <c r="AL20" s="1457"/>
      <c r="AM20" s="32" t="str">
        <f t="shared" si="17"/>
        <v/>
      </c>
      <c r="AN20" s="1457"/>
      <c r="AO20" s="32" t="str">
        <f t="shared" si="18"/>
        <v/>
      </c>
      <c r="AP20" s="1457"/>
      <c r="AQ20" s="32" t="str">
        <f t="shared" si="19"/>
        <v/>
      </c>
      <c r="AR20" s="1457"/>
      <c r="AS20" s="32" t="str">
        <f t="shared" si="20"/>
        <v/>
      </c>
      <c r="AT20" s="1457"/>
      <c r="AU20" s="32" t="str">
        <f t="shared" si="21"/>
        <v/>
      </c>
      <c r="AV20" s="1457">
        <v>0</v>
      </c>
      <c r="AW20" s="32">
        <f t="shared" si="22"/>
        <v>0</v>
      </c>
      <c r="AX20" s="1457"/>
      <c r="AY20" s="32" t="str">
        <f t="shared" si="23"/>
        <v/>
      </c>
      <c r="AZ20" s="1457">
        <v>0</v>
      </c>
      <c r="BA20" s="32">
        <f t="shared" si="24"/>
        <v>0</v>
      </c>
      <c r="BB20" s="1457">
        <v>0</v>
      </c>
      <c r="BC20" s="32">
        <f t="shared" si="25"/>
        <v>0</v>
      </c>
      <c r="BD20" s="1457">
        <v>0</v>
      </c>
      <c r="BE20" s="32">
        <f t="shared" si="26"/>
        <v>0</v>
      </c>
      <c r="BF20" s="1457">
        <v>0</v>
      </c>
      <c r="BG20" s="32">
        <f t="shared" si="27"/>
        <v>0</v>
      </c>
      <c r="BH20" s="1457">
        <v>0</v>
      </c>
      <c r="BI20" s="32">
        <f t="shared" si="28"/>
        <v>0</v>
      </c>
    </row>
    <row r="21" spans="1:61" ht="12.75" customHeight="1">
      <c r="A21" s="1424" t="s">
        <v>117</v>
      </c>
      <c r="B21" s="1367">
        <f t="shared" si="1"/>
        <v>0</v>
      </c>
      <c r="C21" s="32">
        <f t="shared" si="2"/>
        <v>0</v>
      </c>
      <c r="D21" s="1457"/>
      <c r="E21" s="32" t="str">
        <f t="shared" si="0"/>
        <v/>
      </c>
      <c r="F21" s="1457"/>
      <c r="G21" s="32" t="str">
        <f t="shared" si="0"/>
        <v/>
      </c>
      <c r="H21" s="1457"/>
      <c r="I21" s="32" t="str">
        <f t="shared" si="3"/>
        <v/>
      </c>
      <c r="J21" s="1457"/>
      <c r="K21" s="32" t="str">
        <f t="shared" si="4"/>
        <v/>
      </c>
      <c r="L21" s="1457"/>
      <c r="M21" s="32" t="str">
        <f t="shared" si="5"/>
        <v/>
      </c>
      <c r="N21" s="1457"/>
      <c r="O21" s="32" t="str">
        <f t="shared" si="6"/>
        <v/>
      </c>
      <c r="P21" s="1457"/>
      <c r="Q21" s="32" t="str">
        <f t="shared" si="7"/>
        <v/>
      </c>
      <c r="R21" s="1457"/>
      <c r="S21" s="32" t="str">
        <f t="shared" si="8"/>
        <v/>
      </c>
      <c r="T21" s="1457"/>
      <c r="U21" s="32" t="str">
        <f t="shared" si="9"/>
        <v/>
      </c>
      <c r="V21" s="1457"/>
      <c r="W21" s="32" t="str">
        <f t="shared" si="10"/>
        <v/>
      </c>
      <c r="X21" s="70"/>
      <c r="Z21" s="1457"/>
      <c r="AA21" s="32" t="str">
        <f t="shared" si="11"/>
        <v/>
      </c>
      <c r="AB21" s="1457"/>
      <c r="AC21" s="32" t="str">
        <f t="shared" si="12"/>
        <v/>
      </c>
      <c r="AD21" s="1457"/>
      <c r="AE21" s="32" t="str">
        <f t="shared" si="13"/>
        <v/>
      </c>
      <c r="AF21" s="1457"/>
      <c r="AG21" s="32" t="str">
        <f t="shared" si="14"/>
        <v/>
      </c>
      <c r="AH21" s="1457"/>
      <c r="AI21" s="32" t="str">
        <f t="shared" si="15"/>
        <v/>
      </c>
      <c r="AJ21" s="1457"/>
      <c r="AK21" s="32" t="str">
        <f t="shared" si="16"/>
        <v/>
      </c>
      <c r="AL21" s="1457"/>
      <c r="AM21" s="32" t="str">
        <f t="shared" si="17"/>
        <v/>
      </c>
      <c r="AN21" s="1457"/>
      <c r="AO21" s="32" t="str">
        <f t="shared" si="18"/>
        <v/>
      </c>
      <c r="AP21" s="1457"/>
      <c r="AQ21" s="32" t="str">
        <f t="shared" si="19"/>
        <v/>
      </c>
      <c r="AR21" s="1457"/>
      <c r="AS21" s="32" t="str">
        <f t="shared" si="20"/>
        <v/>
      </c>
      <c r="AT21" s="1457"/>
      <c r="AU21" s="32" t="str">
        <f t="shared" si="21"/>
        <v/>
      </c>
      <c r="AV21" s="1457">
        <v>0</v>
      </c>
      <c r="AW21" s="32">
        <f t="shared" si="22"/>
        <v>0</v>
      </c>
      <c r="AX21" s="1457"/>
      <c r="AY21" s="32" t="str">
        <f t="shared" si="23"/>
        <v/>
      </c>
      <c r="AZ21" s="1457">
        <v>0</v>
      </c>
      <c r="BA21" s="32">
        <f t="shared" si="24"/>
        <v>0</v>
      </c>
      <c r="BB21" s="1457">
        <v>0</v>
      </c>
      <c r="BC21" s="32">
        <f t="shared" si="25"/>
        <v>0</v>
      </c>
      <c r="BD21" s="1457">
        <v>0</v>
      </c>
      <c r="BE21" s="32">
        <f t="shared" si="26"/>
        <v>0</v>
      </c>
      <c r="BF21" s="1457">
        <v>0</v>
      </c>
      <c r="BG21" s="32">
        <f t="shared" si="27"/>
        <v>0</v>
      </c>
      <c r="BH21" s="1457">
        <v>0</v>
      </c>
      <c r="BI21" s="32">
        <f t="shared" si="28"/>
        <v>0</v>
      </c>
    </row>
    <row r="22" spans="1:61" ht="12.75" customHeight="1">
      <c r="A22" s="1424" t="s">
        <v>119</v>
      </c>
      <c r="B22" s="1367">
        <f t="shared" si="1"/>
        <v>0</v>
      </c>
      <c r="C22" s="32">
        <f t="shared" si="2"/>
        <v>0</v>
      </c>
      <c r="D22" s="1457"/>
      <c r="E22" s="32" t="str">
        <f t="shared" si="0"/>
        <v/>
      </c>
      <c r="F22" s="1457"/>
      <c r="G22" s="32" t="str">
        <f t="shared" si="0"/>
        <v/>
      </c>
      <c r="H22" s="1457"/>
      <c r="I22" s="32" t="str">
        <f t="shared" si="3"/>
        <v/>
      </c>
      <c r="J22" s="1457"/>
      <c r="K22" s="32" t="str">
        <f t="shared" si="4"/>
        <v/>
      </c>
      <c r="L22" s="1457"/>
      <c r="M22" s="32" t="str">
        <f t="shared" si="5"/>
        <v/>
      </c>
      <c r="N22" s="1457"/>
      <c r="O22" s="32" t="str">
        <f t="shared" si="6"/>
        <v/>
      </c>
      <c r="P22" s="1457"/>
      <c r="Q22" s="32" t="str">
        <f t="shared" si="7"/>
        <v/>
      </c>
      <c r="R22" s="1457"/>
      <c r="S22" s="32" t="str">
        <f t="shared" si="8"/>
        <v/>
      </c>
      <c r="T22" s="1457"/>
      <c r="U22" s="32" t="str">
        <f t="shared" si="9"/>
        <v/>
      </c>
      <c r="V22" s="1457"/>
      <c r="W22" s="32" t="str">
        <f t="shared" si="10"/>
        <v/>
      </c>
      <c r="X22" s="70"/>
      <c r="Z22" s="1457"/>
      <c r="AA22" s="32" t="str">
        <f t="shared" si="11"/>
        <v/>
      </c>
      <c r="AB22" s="1457"/>
      <c r="AC22" s="32" t="str">
        <f t="shared" si="12"/>
        <v/>
      </c>
      <c r="AD22" s="1457"/>
      <c r="AE22" s="32" t="str">
        <f t="shared" si="13"/>
        <v/>
      </c>
      <c r="AF22" s="1457"/>
      <c r="AG22" s="32" t="str">
        <f t="shared" si="14"/>
        <v/>
      </c>
      <c r="AH22" s="1457"/>
      <c r="AI22" s="32" t="str">
        <f t="shared" si="15"/>
        <v/>
      </c>
      <c r="AJ22" s="1457"/>
      <c r="AK22" s="32" t="str">
        <f t="shared" si="16"/>
        <v/>
      </c>
      <c r="AL22" s="1457"/>
      <c r="AM22" s="32" t="str">
        <f t="shared" si="17"/>
        <v/>
      </c>
      <c r="AN22" s="1457"/>
      <c r="AO22" s="32" t="str">
        <f t="shared" si="18"/>
        <v/>
      </c>
      <c r="AP22" s="1457"/>
      <c r="AQ22" s="32" t="str">
        <f t="shared" si="19"/>
        <v/>
      </c>
      <c r="AR22" s="1457"/>
      <c r="AS22" s="32" t="str">
        <f t="shared" si="20"/>
        <v/>
      </c>
      <c r="AT22" s="1457"/>
      <c r="AU22" s="32" t="str">
        <f t="shared" si="21"/>
        <v/>
      </c>
      <c r="AV22" s="1457">
        <v>0</v>
      </c>
      <c r="AW22" s="32">
        <f t="shared" si="22"/>
        <v>0</v>
      </c>
      <c r="AX22" s="1457"/>
      <c r="AY22" s="32" t="str">
        <f t="shared" si="23"/>
        <v/>
      </c>
      <c r="AZ22" s="1457">
        <v>0</v>
      </c>
      <c r="BA22" s="32">
        <f t="shared" si="24"/>
        <v>0</v>
      </c>
      <c r="BB22" s="1457">
        <v>0</v>
      </c>
      <c r="BC22" s="32">
        <f t="shared" si="25"/>
        <v>0</v>
      </c>
      <c r="BD22" s="1457">
        <v>0</v>
      </c>
      <c r="BE22" s="32">
        <f t="shared" si="26"/>
        <v>0</v>
      </c>
      <c r="BF22" s="1457">
        <v>0</v>
      </c>
      <c r="BG22" s="32">
        <f t="shared" si="27"/>
        <v>0</v>
      </c>
      <c r="BH22" s="1457">
        <v>0</v>
      </c>
      <c r="BI22" s="32">
        <f t="shared" si="28"/>
        <v>0</v>
      </c>
    </row>
    <row r="23" spans="1:61" ht="12.75" customHeight="1">
      <c r="A23" s="1424" t="s">
        <v>121</v>
      </c>
      <c r="B23" s="1367">
        <f t="shared" si="1"/>
        <v>0</v>
      </c>
      <c r="C23" s="32">
        <f t="shared" si="2"/>
        <v>0</v>
      </c>
      <c r="D23" s="1457"/>
      <c r="E23" s="32" t="str">
        <f t="shared" si="0"/>
        <v/>
      </c>
      <c r="F23" s="1457"/>
      <c r="G23" s="32" t="str">
        <f t="shared" si="0"/>
        <v/>
      </c>
      <c r="H23" s="1457"/>
      <c r="I23" s="32" t="str">
        <f t="shared" si="3"/>
        <v/>
      </c>
      <c r="J23" s="1457"/>
      <c r="K23" s="32" t="str">
        <f t="shared" si="4"/>
        <v/>
      </c>
      <c r="L23" s="1457"/>
      <c r="M23" s="32" t="str">
        <f t="shared" si="5"/>
        <v/>
      </c>
      <c r="N23" s="1457"/>
      <c r="O23" s="32" t="str">
        <f t="shared" si="6"/>
        <v/>
      </c>
      <c r="P23" s="1457"/>
      <c r="Q23" s="32" t="str">
        <f t="shared" si="7"/>
        <v/>
      </c>
      <c r="R23" s="1457"/>
      <c r="S23" s="32" t="str">
        <f t="shared" si="8"/>
        <v/>
      </c>
      <c r="T23" s="1457"/>
      <c r="U23" s="32" t="str">
        <f t="shared" si="9"/>
        <v/>
      </c>
      <c r="V23" s="1457"/>
      <c r="W23" s="32" t="str">
        <f t="shared" si="10"/>
        <v/>
      </c>
      <c r="X23" s="70"/>
      <c r="Z23" s="1457"/>
      <c r="AA23" s="32" t="str">
        <f t="shared" si="11"/>
        <v/>
      </c>
      <c r="AB23" s="1457"/>
      <c r="AC23" s="32" t="str">
        <f t="shared" si="12"/>
        <v/>
      </c>
      <c r="AD23" s="1457"/>
      <c r="AE23" s="32" t="str">
        <f t="shared" si="13"/>
        <v/>
      </c>
      <c r="AF23" s="1457"/>
      <c r="AG23" s="32" t="str">
        <f t="shared" si="14"/>
        <v/>
      </c>
      <c r="AH23" s="1457"/>
      <c r="AI23" s="32" t="str">
        <f t="shared" si="15"/>
        <v/>
      </c>
      <c r="AJ23" s="1457"/>
      <c r="AK23" s="32" t="str">
        <f t="shared" si="16"/>
        <v/>
      </c>
      <c r="AL23" s="1457"/>
      <c r="AM23" s="32" t="str">
        <f t="shared" si="17"/>
        <v/>
      </c>
      <c r="AN23" s="1457"/>
      <c r="AO23" s="32" t="str">
        <f t="shared" si="18"/>
        <v/>
      </c>
      <c r="AP23" s="1457"/>
      <c r="AQ23" s="32" t="str">
        <f t="shared" si="19"/>
        <v/>
      </c>
      <c r="AR23" s="1457"/>
      <c r="AS23" s="32" t="str">
        <f t="shared" si="20"/>
        <v/>
      </c>
      <c r="AT23" s="1457"/>
      <c r="AU23" s="32" t="str">
        <f t="shared" si="21"/>
        <v/>
      </c>
      <c r="AV23" s="1457">
        <v>0</v>
      </c>
      <c r="AW23" s="32">
        <f t="shared" si="22"/>
        <v>0</v>
      </c>
      <c r="AX23" s="1457"/>
      <c r="AY23" s="32" t="str">
        <f t="shared" si="23"/>
        <v/>
      </c>
      <c r="AZ23" s="1457">
        <v>0</v>
      </c>
      <c r="BA23" s="32">
        <f t="shared" si="24"/>
        <v>0</v>
      </c>
      <c r="BB23" s="1457">
        <v>0</v>
      </c>
      <c r="BC23" s="32">
        <f t="shared" si="25"/>
        <v>0</v>
      </c>
      <c r="BD23" s="1457">
        <v>0</v>
      </c>
      <c r="BE23" s="32">
        <f t="shared" si="26"/>
        <v>0</v>
      </c>
      <c r="BF23" s="1457">
        <v>0</v>
      </c>
      <c r="BG23" s="32">
        <f t="shared" si="27"/>
        <v>0</v>
      </c>
      <c r="BH23" s="1457">
        <v>0</v>
      </c>
      <c r="BI23" s="32">
        <f t="shared" si="28"/>
        <v>0</v>
      </c>
    </row>
    <row r="24" spans="1:61" ht="12.75" customHeight="1">
      <c r="A24" s="1424" t="s">
        <v>123</v>
      </c>
      <c r="B24" s="1367">
        <f t="shared" si="1"/>
        <v>142.297</v>
      </c>
      <c r="C24" s="32">
        <f t="shared" si="2"/>
        <v>0.69172449497693056</v>
      </c>
      <c r="D24" s="1457"/>
      <c r="E24" s="32" t="str">
        <f t="shared" si="0"/>
        <v/>
      </c>
      <c r="F24" s="1457"/>
      <c r="G24" s="32" t="str">
        <f t="shared" si="0"/>
        <v/>
      </c>
      <c r="H24" s="1457"/>
      <c r="I24" s="32" t="str">
        <f t="shared" si="3"/>
        <v/>
      </c>
      <c r="J24" s="1457"/>
      <c r="K24" s="32" t="str">
        <f t="shared" si="4"/>
        <v/>
      </c>
      <c r="L24" s="1457"/>
      <c r="M24" s="32" t="str">
        <f t="shared" si="5"/>
        <v/>
      </c>
      <c r="N24" s="1457"/>
      <c r="O24" s="32" t="str">
        <f t="shared" si="6"/>
        <v/>
      </c>
      <c r="P24" s="1457">
        <v>36.200000000000003</v>
      </c>
      <c r="Q24" s="32">
        <f t="shared" si="7"/>
        <v>3.088052138604064</v>
      </c>
      <c r="R24" s="1457"/>
      <c r="S24" s="32" t="str">
        <f t="shared" si="8"/>
        <v/>
      </c>
      <c r="T24" s="1457"/>
      <c r="U24" s="32" t="str">
        <f t="shared" si="9"/>
        <v/>
      </c>
      <c r="V24" s="1457"/>
      <c r="W24" s="32" t="str">
        <f t="shared" si="10"/>
        <v/>
      </c>
      <c r="X24" s="70"/>
      <c r="Z24" s="1457"/>
      <c r="AA24" s="32" t="str">
        <f t="shared" si="11"/>
        <v/>
      </c>
      <c r="AB24" s="1457"/>
      <c r="AC24" s="32" t="str">
        <f t="shared" si="12"/>
        <v/>
      </c>
      <c r="AD24" s="1457"/>
      <c r="AE24" s="32" t="str">
        <f t="shared" si="13"/>
        <v/>
      </c>
      <c r="AF24" s="1457"/>
      <c r="AG24" s="32" t="str">
        <f t="shared" si="14"/>
        <v/>
      </c>
      <c r="AH24" s="1457"/>
      <c r="AI24" s="32" t="str">
        <f t="shared" si="15"/>
        <v/>
      </c>
      <c r="AJ24" s="1457"/>
      <c r="AK24" s="32" t="str">
        <f t="shared" si="16"/>
        <v/>
      </c>
      <c r="AL24" s="1457"/>
      <c r="AM24" s="32" t="str">
        <f t="shared" si="17"/>
        <v/>
      </c>
      <c r="AN24" s="1457"/>
      <c r="AO24" s="32" t="str">
        <f t="shared" si="18"/>
        <v/>
      </c>
      <c r="AP24" s="1457"/>
      <c r="AQ24" s="32" t="str">
        <f t="shared" si="19"/>
        <v/>
      </c>
      <c r="AR24" s="1457"/>
      <c r="AS24" s="32" t="str">
        <f t="shared" si="20"/>
        <v/>
      </c>
      <c r="AT24" s="1457"/>
      <c r="AU24" s="32" t="str">
        <f t="shared" si="21"/>
        <v/>
      </c>
      <c r="AV24" s="1457">
        <v>0</v>
      </c>
      <c r="AW24" s="32">
        <f t="shared" si="22"/>
        <v>0</v>
      </c>
      <c r="AX24" s="1457"/>
      <c r="AY24" s="32" t="str">
        <f t="shared" si="23"/>
        <v/>
      </c>
      <c r="AZ24" s="1457">
        <v>0</v>
      </c>
      <c r="BA24" s="32">
        <f t="shared" si="24"/>
        <v>0</v>
      </c>
      <c r="BB24" s="1457">
        <v>0</v>
      </c>
      <c r="BC24" s="32">
        <f t="shared" si="25"/>
        <v>0</v>
      </c>
      <c r="BD24" s="1457">
        <v>0</v>
      </c>
      <c r="BE24" s="32">
        <f t="shared" si="26"/>
        <v>0</v>
      </c>
      <c r="BF24" s="1457">
        <v>106.09699999999999</v>
      </c>
      <c r="BG24" s="32">
        <f t="shared" si="27"/>
        <v>6.0051359231049188</v>
      </c>
      <c r="BH24" s="1457">
        <v>0</v>
      </c>
      <c r="BI24" s="32">
        <f t="shared" si="28"/>
        <v>0</v>
      </c>
    </row>
    <row r="25" spans="1:61" ht="12.75" customHeight="1" thickBot="1">
      <c r="A25" s="1424" t="s">
        <v>125</v>
      </c>
      <c r="B25" s="1367">
        <f t="shared" si="1"/>
        <v>0</v>
      </c>
      <c r="C25" s="32">
        <f t="shared" si="2"/>
        <v>0</v>
      </c>
      <c r="D25" s="1457"/>
      <c r="E25" s="32" t="str">
        <f t="shared" si="0"/>
        <v/>
      </c>
      <c r="F25" s="1457"/>
      <c r="G25" s="32" t="str">
        <f t="shared" si="0"/>
        <v/>
      </c>
      <c r="H25" s="1457"/>
      <c r="I25" s="32" t="str">
        <f t="shared" si="3"/>
        <v/>
      </c>
      <c r="J25" s="1457"/>
      <c r="K25" s="32" t="str">
        <f t="shared" si="4"/>
        <v/>
      </c>
      <c r="L25" s="1457"/>
      <c r="M25" s="32" t="str">
        <f t="shared" si="5"/>
        <v/>
      </c>
      <c r="N25" s="1457"/>
      <c r="O25" s="32" t="str">
        <f t="shared" si="6"/>
        <v/>
      </c>
      <c r="P25" s="1457"/>
      <c r="Q25" s="32" t="str">
        <f t="shared" si="7"/>
        <v/>
      </c>
      <c r="R25" s="1457"/>
      <c r="S25" s="32" t="str">
        <f t="shared" si="8"/>
        <v/>
      </c>
      <c r="T25" s="1457"/>
      <c r="U25" s="32" t="str">
        <f t="shared" si="9"/>
        <v/>
      </c>
      <c r="V25" s="1457"/>
      <c r="W25" s="32" t="str">
        <f t="shared" si="10"/>
        <v/>
      </c>
      <c r="X25" s="70"/>
      <c r="Z25" s="1457"/>
      <c r="AA25" s="32" t="str">
        <f t="shared" si="11"/>
        <v/>
      </c>
      <c r="AB25" s="1457"/>
      <c r="AC25" s="32" t="str">
        <f t="shared" si="12"/>
        <v/>
      </c>
      <c r="AD25" s="1457"/>
      <c r="AE25" s="32" t="str">
        <f t="shared" si="13"/>
        <v/>
      </c>
      <c r="AF25" s="1457"/>
      <c r="AG25" s="32" t="str">
        <f t="shared" si="14"/>
        <v/>
      </c>
      <c r="AH25" s="1457"/>
      <c r="AI25" s="32" t="str">
        <f t="shared" si="15"/>
        <v/>
      </c>
      <c r="AJ25" s="1457"/>
      <c r="AK25" s="32" t="str">
        <f t="shared" si="16"/>
        <v/>
      </c>
      <c r="AL25" s="1457"/>
      <c r="AM25" s="32" t="str">
        <f t="shared" si="17"/>
        <v/>
      </c>
      <c r="AN25" s="1457"/>
      <c r="AO25" s="32" t="str">
        <f t="shared" si="18"/>
        <v/>
      </c>
      <c r="AP25" s="1457"/>
      <c r="AQ25" s="32" t="str">
        <f t="shared" si="19"/>
        <v/>
      </c>
      <c r="AR25" s="1457"/>
      <c r="AS25" s="32" t="str">
        <f t="shared" si="20"/>
        <v/>
      </c>
      <c r="AT25" s="1457"/>
      <c r="AU25" s="32" t="str">
        <f t="shared" si="21"/>
        <v/>
      </c>
      <c r="AV25" s="1457"/>
      <c r="AW25" s="32" t="str">
        <f t="shared" si="22"/>
        <v/>
      </c>
      <c r="AX25" s="1457"/>
      <c r="AY25" s="32" t="str">
        <f t="shared" si="23"/>
        <v/>
      </c>
      <c r="AZ25" s="1457">
        <v>0</v>
      </c>
      <c r="BA25" s="32">
        <f t="shared" si="24"/>
        <v>0</v>
      </c>
      <c r="BB25" s="1457">
        <v>0</v>
      </c>
      <c r="BC25" s="32">
        <f t="shared" si="25"/>
        <v>0</v>
      </c>
      <c r="BD25" s="1457">
        <v>0</v>
      </c>
      <c r="BE25" s="32">
        <f t="shared" si="26"/>
        <v>0</v>
      </c>
      <c r="BF25" s="1457">
        <v>0</v>
      </c>
      <c r="BG25" s="32">
        <f t="shared" si="27"/>
        <v>0</v>
      </c>
      <c r="BH25" s="1457">
        <v>0</v>
      </c>
      <c r="BI25" s="32">
        <f t="shared" si="28"/>
        <v>0</v>
      </c>
    </row>
    <row r="26" spans="1:61" ht="12.75" customHeight="1" thickBot="1">
      <c r="A26" s="1422" t="s">
        <v>673</v>
      </c>
      <c r="B26" s="1431">
        <f t="shared" si="1"/>
        <v>219.35115200000001</v>
      </c>
      <c r="C26" s="1405">
        <f t="shared" si="2"/>
        <v>1.0662948961665244</v>
      </c>
      <c r="D26" s="1431">
        <v>0</v>
      </c>
      <c r="E26" s="1405">
        <f>IF(D26&lt;&gt;0,D26/D$11*100,0)</f>
        <v>0</v>
      </c>
      <c r="F26" s="1431">
        <v>0</v>
      </c>
      <c r="G26" s="1405">
        <f>IF(F26&lt;&gt;0,F26/F$11*100,0)</f>
        <v>0</v>
      </c>
      <c r="H26" s="1431">
        <v>0</v>
      </c>
      <c r="I26" s="1405">
        <f>IF(H26&lt;&gt;0,H26/H$11*100,0)</f>
        <v>0</v>
      </c>
      <c r="J26" s="1431">
        <v>0</v>
      </c>
      <c r="K26" s="1405">
        <f>IF(J26&lt;&gt;0,J26/J$11*100,0)</f>
        <v>0</v>
      </c>
      <c r="L26" s="1431">
        <v>0</v>
      </c>
      <c r="M26" s="1405">
        <f>IF(L26&lt;&gt;0,L26/L$11*100,0)</f>
        <v>0</v>
      </c>
      <c r="N26" s="1431">
        <v>0</v>
      </c>
      <c r="O26" s="1405">
        <f>IF(N26&lt;&gt;0,N26/N$11*100,0)</f>
        <v>0</v>
      </c>
      <c r="P26" s="1431">
        <f>SUM(P13:P22)</f>
        <v>0</v>
      </c>
      <c r="Q26" s="1405">
        <f>IF(P26&lt;&gt;0,P26/P$11*100,0)</f>
        <v>0</v>
      </c>
      <c r="R26" s="1431">
        <f>SUM(R13:R22)</f>
        <v>0</v>
      </c>
      <c r="S26" s="1405">
        <f>IF(R26&lt;&gt;0,R26/R$11*100,0)</f>
        <v>0</v>
      </c>
      <c r="T26" s="1431">
        <f>SUM(T13:T22)</f>
        <v>0</v>
      </c>
      <c r="U26" s="1405">
        <f>IF(T26&lt;&gt;0,T26/T$11*100,0)</f>
        <v>0</v>
      </c>
      <c r="V26" s="1431">
        <f>SUM(V13:V22)</f>
        <v>0</v>
      </c>
      <c r="W26" s="1405">
        <f>IF(V26&lt;&gt;0,V26/V$11*100,0)</f>
        <v>0</v>
      </c>
      <c r="X26" s="1431"/>
      <c r="Y26" s="1405"/>
      <c r="Z26" s="1431">
        <f>SUM(Z13:Z22)</f>
        <v>0</v>
      </c>
      <c r="AA26" s="1405">
        <f>IF(Z26&lt;&gt;0,Z26/Z$11*100,0)</f>
        <v>0</v>
      </c>
      <c r="AB26" s="1431">
        <f>SUM(AB13:AB22)</f>
        <v>0</v>
      </c>
      <c r="AC26" s="1405">
        <f>IF(AB26&lt;&gt;0,AB26/AB$11*100,0)</f>
        <v>0</v>
      </c>
      <c r="AD26" s="1431">
        <v>0</v>
      </c>
      <c r="AE26" s="1405">
        <f>IF(AD26&lt;&gt;0,AD26/AD$11*100,0)</f>
        <v>0</v>
      </c>
      <c r="AF26" s="1431">
        <v>0</v>
      </c>
      <c r="AG26" s="1405">
        <f>IF(AF26&lt;&gt;0,AF26/AF$11*100,0)</f>
        <v>0</v>
      </c>
      <c r="AH26" s="1431">
        <f>SUM(AH13:AH22)</f>
        <v>0</v>
      </c>
      <c r="AI26" s="1405">
        <f>IF(AH26&lt;&gt;0,AH26/AH$11*100,0)</f>
        <v>0</v>
      </c>
      <c r="AJ26" s="1431">
        <f>SUM(AJ13:AJ22)</f>
        <v>0</v>
      </c>
      <c r="AK26" s="1405">
        <f>IF(AJ26&lt;&gt;0,AJ26/AJ$11*100,0)</f>
        <v>0</v>
      </c>
      <c r="AL26" s="1431">
        <v>86.589151999999999</v>
      </c>
      <c r="AM26" s="1405">
        <f>IF(AL26&lt;&gt;0,AL26/AL$11*100,0)</f>
        <v>10.721384294311601</v>
      </c>
      <c r="AN26" s="1431">
        <v>0</v>
      </c>
      <c r="AO26" s="1405">
        <f>IF(AN26&lt;&gt;0,AN26/AN$11*100,0)</f>
        <v>0</v>
      </c>
      <c r="AP26" s="1431">
        <v>0</v>
      </c>
      <c r="AQ26" s="1405">
        <f>IF(AP26&lt;&gt;0,AP26/AP$11*100,0)</f>
        <v>0</v>
      </c>
      <c r="AR26" s="1431">
        <v>0</v>
      </c>
      <c r="AS26" s="1405">
        <f>IF(AR26&lt;&gt;0,AR26/AR$11*100,0)</f>
        <v>0</v>
      </c>
      <c r="AT26" s="1431">
        <v>0</v>
      </c>
      <c r="AU26" s="1405">
        <f>IF(AT26&lt;&gt;0,AT26/AT$11*100,0)</f>
        <v>0</v>
      </c>
      <c r="AV26" s="1431">
        <v>0</v>
      </c>
      <c r="AW26" s="1405">
        <f>IF(AV26&lt;&gt;0,AV26/AV$11*100,0)</f>
        <v>0</v>
      </c>
      <c r="AX26" s="1431">
        <v>0</v>
      </c>
      <c r="AY26" s="1405">
        <f>IF(AX26&lt;&gt;0,AX26/AX$11*100,0)</f>
        <v>0</v>
      </c>
      <c r="AZ26" s="1431">
        <v>0</v>
      </c>
      <c r="BA26" s="1405">
        <f>IF(AZ26&lt;&gt;0,AZ26/AZ$11*100,0)</f>
        <v>0</v>
      </c>
      <c r="BB26" s="1431">
        <v>0</v>
      </c>
      <c r="BC26" s="1405">
        <f>IF(BB26&lt;&gt;0,BB26/BB$11*100,0)</f>
        <v>0</v>
      </c>
      <c r="BD26" s="1431">
        <v>0</v>
      </c>
      <c r="BE26" s="1405">
        <f>IF(BD26&lt;&gt;0,BD26/BD$11*100,0)</f>
        <v>0</v>
      </c>
      <c r="BF26" s="1431">
        <v>132.762</v>
      </c>
      <c r="BG26" s="1405">
        <f>IF(BF26&lt;&gt;0,BF26/BF$11*100,0)</f>
        <v>7.5143864145381603</v>
      </c>
      <c r="BH26" s="1431">
        <v>0</v>
      </c>
      <c r="BI26" s="1405">
        <f>IF(BH26&lt;&gt;0,BH26/BH$11*100,0)</f>
        <v>0</v>
      </c>
    </row>
    <row r="27" spans="1:61" ht="12.75" customHeight="1" thickBot="1">
      <c r="A27" s="1422" t="s">
        <v>130</v>
      </c>
      <c r="B27" s="1431">
        <f t="shared" si="1"/>
        <v>0</v>
      </c>
      <c r="C27" s="1405">
        <f t="shared" si="2"/>
        <v>0</v>
      </c>
      <c r="D27" s="1456"/>
      <c r="E27" s="32" t="str">
        <f t="shared" si="0"/>
        <v/>
      </c>
      <c r="F27" s="1456"/>
      <c r="G27" s="32" t="str">
        <f t="shared" si="0"/>
        <v/>
      </c>
      <c r="H27" s="1456"/>
      <c r="I27" s="32" t="str">
        <f>IF(H27&lt;&gt;"",H27/H$11*100,"")</f>
        <v/>
      </c>
      <c r="J27" s="1456"/>
      <c r="K27" s="32" t="str">
        <f>IF(J27&lt;&gt;"",J27/J$11*100,"")</f>
        <v/>
      </c>
      <c r="L27" s="1456"/>
      <c r="M27" s="32" t="str">
        <f>IF(L27&lt;&gt;"",L27/L$11*100,"")</f>
        <v/>
      </c>
      <c r="N27" s="1456"/>
      <c r="O27" s="32" t="str">
        <f>IF(N27&lt;&gt;"",N27/N$11*100,"")</f>
        <v/>
      </c>
      <c r="P27" s="1456"/>
      <c r="Q27" s="32" t="str">
        <f>IF(P27&lt;&gt;"",P27/P$11*100,"")</f>
        <v/>
      </c>
      <c r="R27" s="1456"/>
      <c r="S27" s="32" t="str">
        <f>IF(R27&lt;&gt;"",R27/R$11*100,"")</f>
        <v/>
      </c>
      <c r="T27" s="1456"/>
      <c r="U27" s="32" t="str">
        <f>IF(T27&lt;&gt;"",T27/T$11*100,"")</f>
        <v/>
      </c>
      <c r="V27" s="1456"/>
      <c r="W27" s="32" t="str">
        <f>IF(V27&lt;&gt;"",V27/V$11*100,"")</f>
        <v/>
      </c>
      <c r="X27" s="1431"/>
      <c r="Y27" s="1405"/>
      <c r="Z27" s="1456"/>
      <c r="AA27" s="32" t="str">
        <f>IF(Z27&lt;&gt;"",Z27/Z$11*100,"")</f>
        <v/>
      </c>
      <c r="AB27" s="1456"/>
      <c r="AC27" s="32" t="str">
        <f>IF(AB27&lt;&gt;"",AB27/AB$11*100,"")</f>
        <v/>
      </c>
      <c r="AD27" s="1456"/>
      <c r="AE27" s="32" t="str">
        <f>IF(AD27&lt;&gt;"",AD27/AD$11*100,"")</f>
        <v/>
      </c>
      <c r="AF27" s="1456"/>
      <c r="AG27" s="32" t="str">
        <f>IF(AF27&lt;&gt;"",AF27/AF$11*100,"")</f>
        <v/>
      </c>
      <c r="AH27" s="1456"/>
      <c r="AI27" s="32" t="str">
        <f>IF(AH27&lt;&gt;"",AH27/AH$11*100,"")</f>
        <v/>
      </c>
      <c r="AJ27" s="1456"/>
      <c r="AK27" s="32" t="str">
        <f>IF(AJ27&lt;&gt;"",AJ27/AJ$11*100,"")</f>
        <v/>
      </c>
      <c r="AL27" s="1456"/>
      <c r="AM27" s="32" t="str">
        <f>IF(AL27&lt;&gt;"",AL27/AL$11*100,"")</f>
        <v/>
      </c>
      <c r="AN27" s="1456"/>
      <c r="AO27" s="32" t="str">
        <f>IF(AN27&lt;&gt;"",AN27/AN$11*100,"")</f>
        <v/>
      </c>
      <c r="AP27" s="1456"/>
      <c r="AQ27" s="32" t="str">
        <f>IF(AP27&lt;&gt;"",AP27/AP$11*100,"")</f>
        <v/>
      </c>
      <c r="AR27" s="1456"/>
      <c r="AS27" s="32" t="str">
        <f>IF(AR27&lt;&gt;"",AR27/AR$11*100,"")</f>
        <v/>
      </c>
      <c r="AT27" s="1456"/>
      <c r="AU27" s="32" t="str">
        <f>IF(AT27&lt;&gt;"",AT27/AT$11*100,"")</f>
        <v/>
      </c>
      <c r="AV27" s="1456">
        <v>0</v>
      </c>
      <c r="AW27" s="32">
        <f>IF(AV27&lt;&gt;"",AV27/AV$11*100,"")</f>
        <v>0</v>
      </c>
      <c r="AX27" s="1456"/>
      <c r="AY27" s="32" t="str">
        <f>IF(AX27&lt;&gt;"",AX27/AX$11*100,"")</f>
        <v/>
      </c>
      <c r="AZ27" s="1456">
        <v>0</v>
      </c>
      <c r="BA27" s="32">
        <f>IF(AZ27&lt;&gt;"",AZ27/AZ$11*100,"")</f>
        <v>0</v>
      </c>
      <c r="BB27" s="1456"/>
      <c r="BC27" s="32" t="str">
        <f>IF(BB27&lt;&gt;"",BB27/BB$11*100,"")</f>
        <v/>
      </c>
      <c r="BD27" s="1456">
        <v>0</v>
      </c>
      <c r="BE27" s="32">
        <f>IF(BD27&lt;&gt;"",BD27/BD$11*100,"")</f>
        <v>0</v>
      </c>
      <c r="BF27" s="1456">
        <v>0</v>
      </c>
      <c r="BG27" s="32">
        <f>IF(BF27&lt;&gt;"",BF27/BF$11*100,"")</f>
        <v>0</v>
      </c>
      <c r="BH27" s="1456"/>
      <c r="BI27" s="32" t="str">
        <f>IF(BH27&lt;&gt;"",BH27/BH$11*100,"")</f>
        <v/>
      </c>
    </row>
    <row r="28" spans="1:61" ht="12.75" customHeight="1" thickBot="1">
      <c r="A28" s="1422" t="s">
        <v>674</v>
      </c>
      <c r="B28" s="1431">
        <f t="shared" si="1"/>
        <v>219.35115200000001</v>
      </c>
      <c r="C28" s="1405">
        <f t="shared" si="2"/>
        <v>1.0662948961665244</v>
      </c>
      <c r="D28" s="1456">
        <v>0</v>
      </c>
      <c r="E28" s="1405">
        <f>IF(D28&lt;&gt;0,D28/D$11*100,0)</f>
        <v>0</v>
      </c>
      <c r="F28" s="1456">
        <v>0</v>
      </c>
      <c r="G28" s="1405">
        <f>IF(F28&lt;&gt;0,F28/F$11*100,0)</f>
        <v>0</v>
      </c>
      <c r="H28" s="1456">
        <v>0</v>
      </c>
      <c r="I28" s="1405">
        <f>IF(H28&lt;&gt;0,H28/H$11*100,0)</f>
        <v>0</v>
      </c>
      <c r="J28" s="1456">
        <v>0</v>
      </c>
      <c r="K28" s="1405">
        <f>IF(J28&lt;&gt;0,J28/J$11*100,0)</f>
        <v>0</v>
      </c>
      <c r="L28" s="1456">
        <v>0</v>
      </c>
      <c r="M28" s="1405">
        <f>IF(L28&lt;&gt;0,L28/L$11*100,0)</f>
        <v>0</v>
      </c>
      <c r="N28" s="1456">
        <v>0</v>
      </c>
      <c r="O28" s="1405">
        <f>IF(N28&lt;&gt;0,N28/N$11*100,0)</f>
        <v>0</v>
      </c>
      <c r="P28" s="1456">
        <f>SUM(P26:P27)</f>
        <v>0</v>
      </c>
      <c r="Q28" s="1405">
        <f>IF(P28&lt;&gt;0,P28/P$11*100,0)</f>
        <v>0</v>
      </c>
      <c r="R28" s="1456">
        <f>SUM(R26:R27)</f>
        <v>0</v>
      </c>
      <c r="S28" s="1405">
        <f>IF(R28&lt;&gt;0,R28/R$11*100,0)</f>
        <v>0</v>
      </c>
      <c r="T28" s="1456">
        <f>SUM(T26:T27)</f>
        <v>0</v>
      </c>
      <c r="U28" s="1405">
        <f>IF(T28&lt;&gt;0,T28/T$11*100,0)</f>
        <v>0</v>
      </c>
      <c r="V28" s="1456">
        <f>SUM(V26:V27)</f>
        <v>0</v>
      </c>
      <c r="W28" s="1405">
        <f>IF(V28&lt;&gt;0,V28/V$11*100,0)</f>
        <v>0</v>
      </c>
      <c r="X28" s="1431"/>
      <c r="Y28" s="1405"/>
      <c r="Z28" s="1456">
        <f>SUM(Z26:Z27)</f>
        <v>0</v>
      </c>
      <c r="AA28" s="1405">
        <f>IF(Z28&lt;&gt;0,Z28/Z$11*100,0)</f>
        <v>0</v>
      </c>
      <c r="AB28" s="1456">
        <f>SUM(AB26:AB27)</f>
        <v>0</v>
      </c>
      <c r="AC28" s="1405">
        <f>IF(AB28&lt;&gt;0,AB28/AB$11*100,0)</f>
        <v>0</v>
      </c>
      <c r="AD28" s="1456">
        <v>0</v>
      </c>
      <c r="AE28" s="1405">
        <f>IF(AD28&lt;&gt;0,AD28/AD$11*100,0)</f>
        <v>0</v>
      </c>
      <c r="AF28" s="1456">
        <v>0</v>
      </c>
      <c r="AG28" s="1405">
        <f>IF(AF28&lt;&gt;0,AF28/AF$11*100,0)</f>
        <v>0</v>
      </c>
      <c r="AH28" s="1456">
        <f>SUM(AH26:AH27)</f>
        <v>0</v>
      </c>
      <c r="AI28" s="1405">
        <f>IF(AH28&lt;&gt;0,AH28/AH$11*100,0)</f>
        <v>0</v>
      </c>
      <c r="AJ28" s="1456">
        <f>SUM(AJ26:AJ27)</f>
        <v>0</v>
      </c>
      <c r="AK28" s="1405">
        <f>IF(AJ28&lt;&gt;0,AJ28/AJ$11*100,0)</f>
        <v>0</v>
      </c>
      <c r="AL28" s="1456">
        <v>86.589151999999999</v>
      </c>
      <c r="AM28" s="1405">
        <f>IF(AL28&lt;&gt;0,AL28/AL$11*100,0)</f>
        <v>10.721384294311601</v>
      </c>
      <c r="AN28" s="1456">
        <v>0</v>
      </c>
      <c r="AO28" s="1405">
        <f>IF(AN28&lt;&gt;0,AN28/AN$11*100,0)</f>
        <v>0</v>
      </c>
      <c r="AP28" s="1456">
        <v>0</v>
      </c>
      <c r="AQ28" s="1405">
        <f>IF(AP28&lt;&gt;0,AP28/AP$11*100,0)</f>
        <v>0</v>
      </c>
      <c r="AR28" s="1456">
        <v>0</v>
      </c>
      <c r="AS28" s="1405">
        <f>IF(AR28&lt;&gt;0,AR28/AR$11*100,0)</f>
        <v>0</v>
      </c>
      <c r="AT28" s="1456">
        <v>0</v>
      </c>
      <c r="AU28" s="1405">
        <f>IF(AT28&lt;&gt;0,AT28/AT$11*100,0)</f>
        <v>0</v>
      </c>
      <c r="AV28" s="1456">
        <v>0</v>
      </c>
      <c r="AW28" s="1405">
        <f>IF(AV28&lt;&gt;0,AV28/AV$11*100,0)</f>
        <v>0</v>
      </c>
      <c r="AX28" s="1456">
        <v>0</v>
      </c>
      <c r="AY28" s="1405">
        <f>IF(AX28&lt;&gt;0,AX28/AX$11*100,0)</f>
        <v>0</v>
      </c>
      <c r="AZ28" s="1456">
        <v>0</v>
      </c>
      <c r="BA28" s="1405">
        <f>IF(AZ28&lt;&gt;0,AZ28/AZ$11*100,0)</f>
        <v>0</v>
      </c>
      <c r="BB28" s="1456"/>
      <c r="BC28" s="1405">
        <f>IF(BB28&lt;&gt;0,BB28/BB$11*100,0)</f>
        <v>0</v>
      </c>
      <c r="BD28" s="1456">
        <v>0</v>
      </c>
      <c r="BE28" s="1405">
        <f>IF(BD28&lt;&gt;0,BD28/BD$11*100,0)</f>
        <v>0</v>
      </c>
      <c r="BF28" s="1456">
        <v>132.762</v>
      </c>
      <c r="BG28" s="1405">
        <f>IF(BF28&lt;&gt;0,BF28/BF$11*100,0)</f>
        <v>7.5143864145381603</v>
      </c>
      <c r="BH28" s="1456">
        <v>0</v>
      </c>
      <c r="BI28" s="1405">
        <f>IF(BH28&lt;&gt;0,BH28/BH$11*100,0)</f>
        <v>0</v>
      </c>
    </row>
    <row r="29" spans="1:61" ht="12.75" customHeight="1">
      <c r="A29" s="32" t="s">
        <v>273</v>
      </c>
      <c r="B29" s="1367">
        <f t="shared" si="1"/>
        <v>0</v>
      </c>
      <c r="C29" s="32">
        <f t="shared" si="2"/>
        <v>0</v>
      </c>
      <c r="D29" s="1459"/>
      <c r="E29" s="32" t="str">
        <f t="shared" si="0"/>
        <v/>
      </c>
      <c r="F29" s="1459"/>
      <c r="G29" s="32" t="str">
        <f t="shared" si="0"/>
        <v/>
      </c>
      <c r="H29" s="1459"/>
      <c r="I29" s="32" t="str">
        <f>IF(H29&lt;&gt;"",H29/H$11*100,"")</f>
        <v/>
      </c>
      <c r="J29" s="1459"/>
      <c r="K29" s="32" t="str">
        <f>IF(J29&lt;&gt;"",J29/J$11*100,"")</f>
        <v/>
      </c>
      <c r="L29" s="1459"/>
      <c r="M29" s="32" t="str">
        <f>IF(L29&lt;&gt;"",L29/L$11*100,"")</f>
        <v/>
      </c>
      <c r="N29" s="1459"/>
      <c r="O29" s="32" t="str">
        <f>IF(N29&lt;&gt;"",N29/N$11*100,"")</f>
        <v/>
      </c>
      <c r="P29" s="1459"/>
      <c r="Q29" s="32" t="str">
        <f>IF(P29&lt;&gt;"",P29/P$11*100,"")</f>
        <v/>
      </c>
      <c r="R29" s="1459"/>
      <c r="S29" s="32" t="str">
        <f>IF(R29&lt;&gt;"",R29/R$11*100,"")</f>
        <v/>
      </c>
      <c r="T29" s="1459"/>
      <c r="U29" s="32" t="str">
        <f>IF(T29&lt;&gt;"",T29/T$11*100,"")</f>
        <v/>
      </c>
      <c r="V29" s="1459"/>
      <c r="W29" s="32" t="str">
        <f>IF(V29&lt;&gt;"",V29/V$11*100,"")</f>
        <v/>
      </c>
      <c r="X29" s="70"/>
      <c r="Z29" s="1459"/>
      <c r="AA29" s="32" t="str">
        <f>IF(Z29&lt;&gt;"",Z29/Z$11*100,"")</f>
        <v/>
      </c>
      <c r="AB29" s="1459"/>
      <c r="AC29" s="32" t="str">
        <f>IF(AB29&lt;&gt;"",AB29/AB$11*100,"")</f>
        <v/>
      </c>
      <c r="AD29" s="1459"/>
      <c r="AE29" s="32" t="str">
        <f>IF(AD29&lt;&gt;"",AD29/AD$11*100,"")</f>
        <v/>
      </c>
      <c r="AF29" s="1459"/>
      <c r="AG29" s="32" t="str">
        <f>IF(AF29&lt;&gt;"",AF29/AF$11*100,"")</f>
        <v/>
      </c>
      <c r="AH29" s="1459"/>
      <c r="AI29" s="32" t="str">
        <f>IF(AH29&lt;&gt;"",AH29/AH$11*100,"")</f>
        <v/>
      </c>
      <c r="AJ29" s="1459"/>
      <c r="AK29" s="32" t="str">
        <f>IF(AJ29&lt;&gt;"",AJ29/AJ$11*100,"")</f>
        <v/>
      </c>
      <c r="AL29" s="1459"/>
      <c r="AM29" s="32" t="str">
        <f>IF(AL29&lt;&gt;"",AL29/AL$11*100,"")</f>
        <v/>
      </c>
      <c r="AN29" s="1459"/>
      <c r="AO29" s="32" t="str">
        <f>IF(AN29&lt;&gt;"",AN29/AN$11*100,"")</f>
        <v/>
      </c>
      <c r="AP29" s="1459"/>
      <c r="AQ29" s="32" t="str">
        <f>IF(AP29&lt;&gt;"",AP29/AP$11*100,"")</f>
        <v/>
      </c>
      <c r="AR29" s="1459"/>
      <c r="AS29" s="32" t="str">
        <f>IF(AR29&lt;&gt;"",AR29/AR$11*100,"")</f>
        <v/>
      </c>
      <c r="AT29" s="1459"/>
      <c r="AU29" s="32" t="str">
        <f>IF(AT29&lt;&gt;"",AT29/AT$11*100,"")</f>
        <v/>
      </c>
      <c r="AV29" s="1459"/>
      <c r="AW29" s="32" t="str">
        <f>IF(AV29&lt;&gt;"",AV29/AV$11*100,"")</f>
        <v/>
      </c>
      <c r="AX29" s="1459"/>
      <c r="AY29" s="32" t="str">
        <f>IF(AX29&lt;&gt;"",AX29/AX$11*100,"")</f>
        <v/>
      </c>
      <c r="AZ29" s="1459">
        <v>0</v>
      </c>
      <c r="BA29" s="32">
        <f>IF(AZ29&lt;&gt;"",AZ29/AZ$11*100,"")</f>
        <v>0</v>
      </c>
      <c r="BB29" s="1459"/>
      <c r="BC29" s="32" t="str">
        <f>IF(BB29&lt;&gt;"",BB29/BB$11*100,"")</f>
        <v/>
      </c>
      <c r="BD29" s="1459">
        <v>0</v>
      </c>
      <c r="BE29" s="32">
        <f>IF(BD29&lt;&gt;"",BD29/BD$11*100,"")</f>
        <v>0</v>
      </c>
      <c r="BF29" s="1459">
        <v>0</v>
      </c>
      <c r="BG29" s="32">
        <f>IF(BF29&lt;&gt;"",BF29/BF$11*100,"")</f>
        <v>0</v>
      </c>
      <c r="BH29" s="1459"/>
      <c r="BI29" s="32" t="str">
        <f>IF(BH29&lt;&gt;"",BH29/BH$11*100,"")</f>
        <v/>
      </c>
    </row>
    <row r="30" spans="1:61" ht="12.75" customHeight="1" thickBot="1">
      <c r="A30" s="32" t="s">
        <v>275</v>
      </c>
      <c r="B30" s="1367">
        <f t="shared" si="1"/>
        <v>18356.191445780001</v>
      </c>
      <c r="C30" s="32">
        <f t="shared" si="2"/>
        <v>89.23186896091994</v>
      </c>
      <c r="D30" s="1459">
        <v>166.101</v>
      </c>
      <c r="E30" s="32">
        <f t="shared" si="0"/>
        <v>91.583822678024973</v>
      </c>
      <c r="F30" s="1459">
        <v>57.9</v>
      </c>
      <c r="G30" s="32">
        <f t="shared" si="0"/>
        <v>93.086816720257232</v>
      </c>
      <c r="H30" s="1459">
        <v>104.7</v>
      </c>
      <c r="I30" s="32">
        <f>IF(H30&lt;&gt;"",H30/H$11*100,"")</f>
        <v>97.850467289719631</v>
      </c>
      <c r="J30" s="1459">
        <v>6.9</v>
      </c>
      <c r="K30" s="32">
        <f>IF(J30&lt;&gt;"",J30/J$11*100,"")</f>
        <v>56.097560975609753</v>
      </c>
      <c r="L30" s="1459">
        <v>268.10000000000002</v>
      </c>
      <c r="M30" s="32">
        <f>IF(L30&lt;&gt;"",L30/L$11*100,"")</f>
        <v>96.685746756710714</v>
      </c>
      <c r="N30" s="1459">
        <v>174.76</v>
      </c>
      <c r="O30" s="32">
        <f>IF(N30&lt;&gt;"",N30/N$11*100,"")</f>
        <v>94.068252772096017</v>
      </c>
      <c r="P30" s="1459">
        <v>1120.8599999999999</v>
      </c>
      <c r="Q30" s="32">
        <f>IF(P30&lt;&gt;"",P30/P$11*100,"")</f>
        <v>95.615307184412998</v>
      </c>
      <c r="R30" s="1459">
        <v>9.6</v>
      </c>
      <c r="S30" s="32">
        <f>IF(R30&lt;&gt;"",R30/R$11*100,"")</f>
        <v>67.605633802816897</v>
      </c>
      <c r="T30" s="1459">
        <v>486.08</v>
      </c>
      <c r="U30" s="32">
        <f>IF(T30&lt;&gt;"",T30/T$11*100,"")</f>
        <v>99.962982766421263</v>
      </c>
      <c r="V30" s="1459">
        <v>38.840000000000003</v>
      </c>
      <c r="W30" s="32">
        <f>IF(V30&lt;&gt;"",V30/V$11*100,"")</f>
        <v>45.011009386950988</v>
      </c>
      <c r="X30" s="70"/>
      <c r="Z30" s="1459">
        <v>1647.9434609100001</v>
      </c>
      <c r="AA30" s="32">
        <f>IF(Z30&lt;&gt;"",Z30/Z$11*100,"")</f>
        <v>83.181781989556541</v>
      </c>
      <c r="AB30" s="1459">
        <v>801.52</v>
      </c>
      <c r="AC30" s="32">
        <f>IF(AB30&lt;&gt;"",AB30/AB$11*100,"")</f>
        <v>94.247683552043654</v>
      </c>
      <c r="AD30" s="1459">
        <v>477.7</v>
      </c>
      <c r="AE30" s="32">
        <f>IF(AD30&lt;&gt;"",AD30/AD$11*100,"")</f>
        <v>50.443505807814148</v>
      </c>
      <c r="AF30" s="1459">
        <v>863.5</v>
      </c>
      <c r="AG30" s="32">
        <f>IF(AF30&lt;&gt;"",AF30/AF$11*100,"")</f>
        <v>85.579781962338956</v>
      </c>
      <c r="AH30" s="1459">
        <v>217.52</v>
      </c>
      <c r="AI30" s="32">
        <f>IF(AH30&lt;&gt;"",AH30/AH$11*100,"")</f>
        <v>97.398468633860205</v>
      </c>
      <c r="AJ30" s="1459">
        <v>39.909999999999997</v>
      </c>
      <c r="AK30" s="32">
        <f>IF(AJ30&lt;&gt;"",AJ30/AJ$11*100,"")</f>
        <v>85.97587246876347</v>
      </c>
      <c r="AL30" s="1459">
        <v>664.94677799999999</v>
      </c>
      <c r="AM30" s="32">
        <f>IF(AL30&lt;&gt;"",AL30/AL$11*100,"")</f>
        <v>82.3330610998743</v>
      </c>
      <c r="AN30" s="1459">
        <v>1947.5</v>
      </c>
      <c r="AO30" s="32">
        <f>IF(AN30&lt;&gt;"",AN30/AN$11*100,"")</f>
        <v>99.018710595891804</v>
      </c>
      <c r="AP30" s="1459">
        <v>117.372608</v>
      </c>
      <c r="AQ30" s="32">
        <f>IF(AP30&lt;&gt;"",AP30/AP$11*100,"")</f>
        <v>97.972015984317224</v>
      </c>
      <c r="AR30" s="1459">
        <v>278.10000000000002</v>
      </c>
      <c r="AS30" s="32">
        <f>IF(AR30&lt;&gt;"",AR30/AR$11*100,"")</f>
        <v>98.303287380699913</v>
      </c>
      <c r="AT30" s="1459">
        <v>244</v>
      </c>
      <c r="AU30" s="32">
        <f>IF(AT30&lt;&gt;"",AT30/AT$11*100,"")</f>
        <v>98.380309191372703</v>
      </c>
      <c r="AV30" s="1459">
        <v>492</v>
      </c>
      <c r="AW30" s="32">
        <f>IF(AV30&lt;&gt;"",AV30/AV$11*100,"")</f>
        <v>96.793232343104464</v>
      </c>
      <c r="AX30" s="1459">
        <v>980.2</v>
      </c>
      <c r="AY30" s="32">
        <f>IF(AX30&lt;&gt;"",AX30/AX$11*100,"")</f>
        <v>96.781200631911545</v>
      </c>
      <c r="AZ30" s="1459">
        <v>415.03759887000001</v>
      </c>
      <c r="BA30" s="32">
        <f>IF(AZ30&lt;&gt;"",AZ30/AZ$11*100,"")</f>
        <v>94.059612198171124</v>
      </c>
      <c r="BB30" s="1459">
        <v>1095</v>
      </c>
      <c r="BC30" s="32">
        <f>IF(BB30&lt;&gt;"",BB30/BB$11*100,"")</f>
        <v>95.200834637454363</v>
      </c>
      <c r="BD30" s="1459">
        <v>2796.7</v>
      </c>
      <c r="BE30" s="32">
        <f>IF(BD30&lt;&gt;"",BD30/BD$11*100,"")</f>
        <v>98.478819676749168</v>
      </c>
      <c r="BF30" s="1459">
        <v>1131.7</v>
      </c>
      <c r="BG30" s="32">
        <f>IF(BF30&lt;&gt;"",BF30/BF$11*100,"")</f>
        <v>64.054707712544527</v>
      </c>
      <c r="BH30" s="1459">
        <v>1711.7</v>
      </c>
      <c r="BI30" s="32">
        <f>IF(BH30&lt;&gt;"",BH30/BH$11*100,"")</f>
        <v>95.909676696363533</v>
      </c>
    </row>
    <row r="31" spans="1:61" ht="12.75" customHeight="1" thickBot="1">
      <c r="A31" s="1422" t="s">
        <v>277</v>
      </c>
      <c r="B31" s="1431">
        <f t="shared" si="1"/>
        <v>18356.441445780001</v>
      </c>
      <c r="C31" s="1405">
        <f t="shared" si="2"/>
        <v>89.233084243910753</v>
      </c>
      <c r="D31" s="1460">
        <v>166.101</v>
      </c>
      <c r="E31" s="1405">
        <f>IF(D31&lt;&gt;0,D31/D$11*100,0)</f>
        <v>91.583822678024973</v>
      </c>
      <c r="F31" s="1460">
        <v>57.9</v>
      </c>
      <c r="G31" s="1405">
        <f>IF(F31&lt;&gt;0,F31/F$11*100,0)</f>
        <v>93.086816720257232</v>
      </c>
      <c r="H31" s="1460">
        <v>104.7</v>
      </c>
      <c r="I31" s="1405">
        <f>IF(H31&lt;&gt;0,H31/H$11*100,0)</f>
        <v>97.850467289719631</v>
      </c>
      <c r="J31" s="1460">
        <v>6.9</v>
      </c>
      <c r="K31" s="1405">
        <f>IF(J31&lt;&gt;0,J31/J$11*100,0)</f>
        <v>56.097560975609753</v>
      </c>
      <c r="L31" s="1460">
        <v>268.10000000000002</v>
      </c>
      <c r="M31" s="1405">
        <f>IF(L31&lt;&gt;0,L31/L$11*100,0)</f>
        <v>96.685746756710714</v>
      </c>
      <c r="N31" s="1460">
        <v>174.76</v>
      </c>
      <c r="O31" s="1405">
        <f>IF(N31&lt;&gt;0,N31/N$11*100,0)</f>
        <v>94.068252772096017</v>
      </c>
      <c r="P31" s="1460">
        <f>+P30+P29</f>
        <v>1120.8599999999999</v>
      </c>
      <c r="Q31" s="1405">
        <f>IF(P31&lt;&gt;0,P31/P$11*100,0)</f>
        <v>95.615307184412998</v>
      </c>
      <c r="R31" s="1460">
        <f>+R30+R29</f>
        <v>9.6</v>
      </c>
      <c r="S31" s="1405">
        <f>IF(R31&lt;&gt;0,R31/R$11*100,0)</f>
        <v>67.605633802816897</v>
      </c>
      <c r="T31" s="1460">
        <f>+T30+T29</f>
        <v>486.08</v>
      </c>
      <c r="U31" s="1405">
        <f>IF(T31&lt;&gt;0,T31/T$11*100,0)</f>
        <v>99.962982766421263</v>
      </c>
      <c r="V31" s="1460">
        <f>+V30+V29</f>
        <v>38.840000000000003</v>
      </c>
      <c r="W31" s="1405">
        <f>IF(V31&lt;&gt;0,V31/V$11*100,0)</f>
        <v>45.011009386950988</v>
      </c>
      <c r="X31" s="1431"/>
      <c r="Y31" s="1405"/>
      <c r="Z31" s="1460">
        <f>+Z30+Z29</f>
        <v>1647.9434609100001</v>
      </c>
      <c r="AA31" s="1405">
        <f>IF(Z31&lt;&gt;0,Z31/Z$11*100,0)</f>
        <v>83.181781989556541</v>
      </c>
      <c r="AB31" s="1460">
        <f>+AB30+AB29</f>
        <v>801.52</v>
      </c>
      <c r="AC31" s="1405">
        <f>IF(AB31&lt;&gt;0,AB31/AB$11*100,0)</f>
        <v>94.247683552043654</v>
      </c>
      <c r="AD31" s="1460">
        <v>477.7</v>
      </c>
      <c r="AE31" s="1405">
        <f>IF(AD31&lt;&gt;0,AD31/AD$11*100,0)</f>
        <v>50.443505807814148</v>
      </c>
      <c r="AF31" s="1460">
        <v>863.5</v>
      </c>
      <c r="AG31" s="1405">
        <f>IF(AF31&lt;&gt;0,AF31/AF$11*100,0)</f>
        <v>85.579781962338956</v>
      </c>
      <c r="AH31" s="1460">
        <f>+AH30+AH29</f>
        <v>217.52</v>
      </c>
      <c r="AI31" s="1405">
        <f>IF(AH31&lt;&gt;0,AH31/AH$11*100,0)</f>
        <v>97.398468633860205</v>
      </c>
      <c r="AJ31" s="1460">
        <f>+AJ30+AJ29</f>
        <v>39.909999999999997</v>
      </c>
      <c r="AK31" s="1405">
        <f>IF(AJ31&lt;&gt;0,AJ31/AJ$11*100,0)</f>
        <v>85.97587246876347</v>
      </c>
      <c r="AL31" s="1460">
        <v>664.94677799999999</v>
      </c>
      <c r="AM31" s="1405">
        <f>IF(AL31&lt;&gt;0,AL31/AL$11*100,0)</f>
        <v>82.3330610998743</v>
      </c>
      <c r="AN31" s="1460">
        <v>1947.5</v>
      </c>
      <c r="AO31" s="1405">
        <f>IF(AN31&lt;&gt;0,AN31/AN$11*100,0)</f>
        <v>99.018710595891804</v>
      </c>
      <c r="AP31" s="1460">
        <v>117.372608</v>
      </c>
      <c r="AQ31" s="1405">
        <f>IF(AP31&lt;&gt;0,AP31/AP$11*100,0)</f>
        <v>97.972015984317224</v>
      </c>
      <c r="AR31" s="1460">
        <v>278.10000000000002</v>
      </c>
      <c r="AS31" s="1405">
        <f>IF(AR31&lt;&gt;0,AR31/AR$11*100,0)</f>
        <v>98.303287380699913</v>
      </c>
      <c r="AT31" s="1460">
        <v>244.25</v>
      </c>
      <c r="AU31" s="1405">
        <f>IF(AT31&lt;&gt;0,AT31/AT$11*100,0)</f>
        <v>98.481108688495013</v>
      </c>
      <c r="AV31" s="1460">
        <v>492</v>
      </c>
      <c r="AW31" s="1405">
        <f>IF(AV31&lt;&gt;0,AV31/AV$11*100,0)</f>
        <v>96.793232343104464</v>
      </c>
      <c r="AX31" s="1460">
        <v>980.2</v>
      </c>
      <c r="AY31" s="1405">
        <f>IF(AX31&lt;&gt;0,AX31/AX$11*100,0)</f>
        <v>96.781200631911545</v>
      </c>
      <c r="AZ31" s="1460">
        <v>415.03759887000001</v>
      </c>
      <c r="BA31" s="1405">
        <f>IF(AZ31&lt;&gt;0,AZ31/AZ$11*100,0)</f>
        <v>94.059612198171124</v>
      </c>
      <c r="BB31" s="1460">
        <v>1095</v>
      </c>
      <c r="BC31" s="1405">
        <f>IF(BB31&lt;&gt;0,BB31/BB$11*100,0)</f>
        <v>95.200834637454363</v>
      </c>
      <c r="BD31" s="1460">
        <v>2796.7</v>
      </c>
      <c r="BE31" s="1405">
        <f>IF(BD31&lt;&gt;0,BD31/BD$11*100,0)</f>
        <v>98.478819676749168</v>
      </c>
      <c r="BF31" s="1460">
        <v>1131.7</v>
      </c>
      <c r="BG31" s="1405">
        <f>IF(BF31&lt;&gt;0,BF31/BF$11*100,0)</f>
        <v>64.054707712544527</v>
      </c>
      <c r="BH31" s="1460">
        <v>1711.7</v>
      </c>
      <c r="BI31" s="1405">
        <f>IF(BH31&lt;&gt;0,BH31/BH$11*100,0)</f>
        <v>95.909676696363533</v>
      </c>
    </row>
    <row r="32" spans="1:61" ht="12.75" customHeight="1">
      <c r="A32" s="1418" t="s">
        <v>141</v>
      </c>
      <c r="B32" s="1367"/>
      <c r="D32" s="1457"/>
      <c r="F32" s="1457"/>
      <c r="H32" s="1457"/>
      <c r="J32" s="1457"/>
      <c r="L32" s="1457"/>
      <c r="N32" s="1457"/>
      <c r="P32" s="1457"/>
      <c r="R32" s="1457"/>
      <c r="T32" s="1457"/>
      <c r="V32" s="1457"/>
      <c r="X32" s="70"/>
      <c r="Z32" s="1457"/>
      <c r="AB32" s="1457"/>
      <c r="AD32" s="1457"/>
      <c r="AF32" s="1457"/>
      <c r="AH32" s="1457"/>
      <c r="AJ32" s="1457"/>
      <c r="AL32" s="1457"/>
      <c r="AN32" s="1457"/>
      <c r="AP32" s="1457"/>
      <c r="AR32" s="1457"/>
      <c r="AT32" s="1457"/>
      <c r="AV32" s="1457"/>
      <c r="AX32" s="1457"/>
      <c r="AZ32" s="1457"/>
      <c r="BB32" s="1457"/>
      <c r="BD32" s="1457"/>
      <c r="BF32" s="1457"/>
      <c r="BH32" s="1457"/>
    </row>
    <row r="33" spans="1:63" ht="12.75" customHeight="1">
      <c r="A33" s="1424" t="s">
        <v>143</v>
      </c>
      <c r="B33" s="1455">
        <f t="shared" ref="B33:B47" si="29">SUMIF(C$5:IV$5,"Rm",C33:IV33)</f>
        <v>0.433</v>
      </c>
      <c r="C33" s="32">
        <f t="shared" ref="C33:C47" si="30">IF(B33&lt;&gt;0,B33/B$11*100,0)</f>
        <v>2.1048701400943866E-3</v>
      </c>
      <c r="D33" s="1457"/>
      <c r="E33" s="32" t="str">
        <f t="shared" si="0"/>
        <v/>
      </c>
      <c r="F33" s="1457"/>
      <c r="G33" s="32" t="str">
        <f t="shared" si="0"/>
        <v/>
      </c>
      <c r="H33" s="1457"/>
      <c r="I33" s="32" t="str">
        <f t="shared" ref="I33:I40" si="31">IF(H33&lt;&gt;"",H33/H$11*100,"")</f>
        <v/>
      </c>
      <c r="J33" s="1457"/>
      <c r="K33" s="32" t="str">
        <f t="shared" ref="K33:K40" si="32">IF(J33&lt;&gt;"",J33/J$11*100,"")</f>
        <v/>
      </c>
      <c r="L33" s="1457"/>
      <c r="M33" s="32" t="str">
        <f t="shared" ref="M33:M40" si="33">IF(L33&lt;&gt;"",L33/L$11*100,"")</f>
        <v/>
      </c>
      <c r="N33" s="1457"/>
      <c r="O33" s="32" t="str">
        <f t="shared" ref="O33:O40" si="34">IF(N33&lt;&gt;"",N33/N$11*100,"")</f>
        <v/>
      </c>
      <c r="P33" s="1457"/>
      <c r="Q33" s="32" t="str">
        <f t="shared" ref="Q33:Q40" si="35">IF(P33&lt;&gt;"",P33/P$11*100,"")</f>
        <v/>
      </c>
      <c r="R33" s="1457"/>
      <c r="S33" s="32" t="str">
        <f t="shared" ref="S33:S40" si="36">IF(R33&lt;&gt;"",R33/R$11*100,"")</f>
        <v/>
      </c>
      <c r="T33" s="1457"/>
      <c r="U33" s="32" t="str">
        <f t="shared" ref="U33:U40" si="37">IF(T33&lt;&gt;"",T33/T$11*100,"")</f>
        <v/>
      </c>
      <c r="V33" s="1457"/>
      <c r="W33" s="32" t="str">
        <f t="shared" ref="W33:W40" si="38">IF(V33&lt;&gt;"",V33/V$11*100,"")</f>
        <v/>
      </c>
      <c r="X33" s="70"/>
      <c r="Z33" s="1457"/>
      <c r="AA33" s="32" t="str">
        <f t="shared" ref="AA33:AA40" si="39">IF(Z33&lt;&gt;"",Z33/Z$11*100,"")</f>
        <v/>
      </c>
      <c r="AB33" s="1457"/>
      <c r="AC33" s="32" t="str">
        <f t="shared" ref="AC33:AC40" si="40">IF(AB33&lt;&gt;"",AB33/AB$11*100,"")</f>
        <v/>
      </c>
      <c r="AD33" s="1457"/>
      <c r="AE33" s="32" t="str">
        <f t="shared" ref="AE33:AE40" si="41">IF(AD33&lt;&gt;"",AD33/AD$11*100,"")</f>
        <v/>
      </c>
      <c r="AF33" s="1457"/>
      <c r="AG33" s="32" t="str">
        <f t="shared" ref="AG33:AG40" si="42">IF(AF33&lt;&gt;"",AF33/AF$11*100,"")</f>
        <v/>
      </c>
      <c r="AH33" s="1457"/>
      <c r="AI33" s="32" t="str">
        <f t="shared" ref="AI33:AI40" si="43">IF(AH33&lt;&gt;"",AH33/AH$11*100,"")</f>
        <v/>
      </c>
      <c r="AJ33" s="1457"/>
      <c r="AK33" s="32" t="str">
        <f t="shared" ref="AK33:AK40" si="44">IF(AJ33&lt;&gt;"",AJ33/AJ$11*100,"")</f>
        <v/>
      </c>
      <c r="AL33" s="1457"/>
      <c r="AM33" s="32" t="str">
        <f t="shared" ref="AM33:AM40" si="45">IF(AL33&lt;&gt;"",AL33/AL$11*100,"")</f>
        <v/>
      </c>
      <c r="AN33" s="1457"/>
      <c r="AO33" s="32" t="str">
        <f t="shared" ref="AO33:AO40" si="46">IF(AN33&lt;&gt;"",AN33/AN$11*100,"")</f>
        <v/>
      </c>
      <c r="AP33" s="1457"/>
      <c r="AQ33" s="32" t="str">
        <f t="shared" ref="AQ33:AQ40" si="47">IF(AP33&lt;&gt;"",AP33/AP$11*100,"")</f>
        <v/>
      </c>
      <c r="AR33" s="1457"/>
      <c r="AS33" s="32" t="str">
        <f t="shared" ref="AS33:AS40" si="48">IF(AR33&lt;&gt;"",AR33/AR$11*100,"")</f>
        <v/>
      </c>
      <c r="AT33" s="1457"/>
      <c r="AU33" s="32" t="str">
        <f t="shared" ref="AU33:AU40" si="49">IF(AT33&lt;&gt;"",AT33/AT$11*100,"")</f>
        <v/>
      </c>
      <c r="AV33" s="1457">
        <v>0</v>
      </c>
      <c r="AW33" s="32">
        <f t="shared" ref="AW33:AW40" si="50">IF(AV33&lt;&gt;"",AV33/AV$11*100,"")</f>
        <v>0</v>
      </c>
      <c r="AX33" s="1457"/>
      <c r="AY33" s="32" t="str">
        <f t="shared" ref="AY33:AY40" si="51">IF(AX33&lt;&gt;"",AX33/AX$11*100,"")</f>
        <v/>
      </c>
      <c r="AZ33" s="1457">
        <v>0</v>
      </c>
      <c r="BA33" s="32">
        <f t="shared" ref="BA33:BA40" si="52">IF(AZ33&lt;&gt;"",AZ33/AZ$11*100,"")</f>
        <v>0</v>
      </c>
      <c r="BB33" s="1457">
        <v>0</v>
      </c>
      <c r="BC33" s="32">
        <f t="shared" ref="BC33:BC40" si="53">IF(BB33&lt;&gt;"",BB33/BB$11*100,"")</f>
        <v>0</v>
      </c>
      <c r="BD33" s="1457">
        <v>0</v>
      </c>
      <c r="BE33" s="32">
        <f t="shared" ref="BE33:BE40" si="54">IF(BD33&lt;&gt;"",BD33/BD$11*100,"")</f>
        <v>0</v>
      </c>
      <c r="BF33" s="1457">
        <v>0.433</v>
      </c>
      <c r="BG33" s="32">
        <f t="shared" ref="BG33:BG40" si="55">IF(BF33&lt;&gt;"",BF33/BF$11*100,"")</f>
        <v>2.4507986603810001E-2</v>
      </c>
      <c r="BH33" s="1457">
        <v>0</v>
      </c>
      <c r="BI33" s="32">
        <f t="shared" ref="BI33:BI40" si="56">IF(BH33&lt;&gt;"",BH33/BH$11*100,"")</f>
        <v>0</v>
      </c>
    </row>
    <row r="34" spans="1:63" ht="12.75" customHeight="1">
      <c r="A34" s="1424" t="s">
        <v>145</v>
      </c>
      <c r="B34" s="1455">
        <f t="shared" si="29"/>
        <v>0</v>
      </c>
      <c r="C34" s="32">
        <f t="shared" si="30"/>
        <v>0</v>
      </c>
      <c r="D34" s="1457"/>
      <c r="E34" s="32" t="str">
        <f t="shared" si="0"/>
        <v/>
      </c>
      <c r="F34" s="1457"/>
      <c r="G34" s="32" t="str">
        <f t="shared" si="0"/>
        <v/>
      </c>
      <c r="H34" s="1457"/>
      <c r="I34" s="32" t="str">
        <f t="shared" si="31"/>
        <v/>
      </c>
      <c r="J34" s="1457"/>
      <c r="K34" s="32" t="str">
        <f t="shared" si="32"/>
        <v/>
      </c>
      <c r="L34" s="1457"/>
      <c r="M34" s="32" t="str">
        <f t="shared" si="33"/>
        <v/>
      </c>
      <c r="N34" s="1457"/>
      <c r="O34" s="32" t="str">
        <f t="shared" si="34"/>
        <v/>
      </c>
      <c r="P34" s="1457"/>
      <c r="Q34" s="32" t="str">
        <f t="shared" si="35"/>
        <v/>
      </c>
      <c r="R34" s="1457"/>
      <c r="S34" s="32" t="str">
        <f t="shared" si="36"/>
        <v/>
      </c>
      <c r="T34" s="1457"/>
      <c r="U34" s="32" t="str">
        <f t="shared" si="37"/>
        <v/>
      </c>
      <c r="V34" s="1457"/>
      <c r="W34" s="32" t="str">
        <f t="shared" si="38"/>
        <v/>
      </c>
      <c r="X34" s="70"/>
      <c r="Z34" s="1457"/>
      <c r="AA34" s="32" t="str">
        <f t="shared" si="39"/>
        <v/>
      </c>
      <c r="AB34" s="1457"/>
      <c r="AC34" s="32" t="str">
        <f t="shared" si="40"/>
        <v/>
      </c>
      <c r="AD34" s="1457"/>
      <c r="AE34" s="32" t="str">
        <f t="shared" si="41"/>
        <v/>
      </c>
      <c r="AF34" s="1457"/>
      <c r="AG34" s="32" t="str">
        <f t="shared" si="42"/>
        <v/>
      </c>
      <c r="AH34" s="1457"/>
      <c r="AI34" s="32" t="str">
        <f t="shared" si="43"/>
        <v/>
      </c>
      <c r="AJ34" s="1457"/>
      <c r="AK34" s="32" t="str">
        <f t="shared" si="44"/>
        <v/>
      </c>
      <c r="AL34" s="1457"/>
      <c r="AM34" s="32" t="str">
        <f t="shared" si="45"/>
        <v/>
      </c>
      <c r="AN34" s="1457"/>
      <c r="AO34" s="32" t="str">
        <f t="shared" si="46"/>
        <v/>
      </c>
      <c r="AP34" s="1457"/>
      <c r="AQ34" s="32" t="str">
        <f t="shared" si="47"/>
        <v/>
      </c>
      <c r="AR34" s="1457"/>
      <c r="AS34" s="32" t="str">
        <f t="shared" si="48"/>
        <v/>
      </c>
      <c r="AT34" s="1457"/>
      <c r="AU34" s="32" t="str">
        <f t="shared" si="49"/>
        <v/>
      </c>
      <c r="AV34" s="1457">
        <v>0</v>
      </c>
      <c r="AW34" s="32">
        <f t="shared" si="50"/>
        <v>0</v>
      </c>
      <c r="AX34" s="1457"/>
      <c r="AY34" s="32" t="str">
        <f t="shared" si="51"/>
        <v/>
      </c>
      <c r="AZ34" s="1457">
        <v>0</v>
      </c>
      <c r="BA34" s="32">
        <f t="shared" si="52"/>
        <v>0</v>
      </c>
      <c r="BB34" s="1457">
        <v>0</v>
      </c>
      <c r="BC34" s="32">
        <f t="shared" si="53"/>
        <v>0</v>
      </c>
      <c r="BD34" s="1457">
        <v>0</v>
      </c>
      <c r="BE34" s="32">
        <f t="shared" si="54"/>
        <v>0</v>
      </c>
      <c r="BF34" s="1457">
        <v>0</v>
      </c>
      <c r="BG34" s="32">
        <f t="shared" si="55"/>
        <v>0</v>
      </c>
      <c r="BH34" s="1457">
        <v>0</v>
      </c>
      <c r="BI34" s="32">
        <f t="shared" si="56"/>
        <v>0</v>
      </c>
      <c r="BJ34" s="32"/>
      <c r="BK34" s="32"/>
    </row>
    <row r="35" spans="1:63" ht="12.75" customHeight="1">
      <c r="A35" s="1424" t="s">
        <v>147</v>
      </c>
      <c r="B35" s="1455">
        <f t="shared" si="29"/>
        <v>0</v>
      </c>
      <c r="C35" s="32">
        <f t="shared" si="30"/>
        <v>0</v>
      </c>
      <c r="D35" s="1457"/>
      <c r="E35" s="32" t="str">
        <f t="shared" si="0"/>
        <v/>
      </c>
      <c r="F35" s="1457"/>
      <c r="G35" s="32" t="str">
        <f t="shared" si="0"/>
        <v/>
      </c>
      <c r="H35" s="1457"/>
      <c r="I35" s="32" t="str">
        <f t="shared" si="31"/>
        <v/>
      </c>
      <c r="J35" s="1457"/>
      <c r="K35" s="32" t="str">
        <f t="shared" si="32"/>
        <v/>
      </c>
      <c r="L35" s="1457"/>
      <c r="M35" s="32" t="str">
        <f t="shared" si="33"/>
        <v/>
      </c>
      <c r="N35" s="1457"/>
      <c r="O35" s="32" t="str">
        <f t="shared" si="34"/>
        <v/>
      </c>
      <c r="P35" s="1457"/>
      <c r="Q35" s="32" t="str">
        <f t="shared" si="35"/>
        <v/>
      </c>
      <c r="R35" s="1457"/>
      <c r="S35" s="32" t="str">
        <f t="shared" si="36"/>
        <v/>
      </c>
      <c r="T35" s="1457"/>
      <c r="U35" s="32" t="str">
        <f t="shared" si="37"/>
        <v/>
      </c>
      <c r="V35" s="1457"/>
      <c r="W35" s="32" t="str">
        <f t="shared" si="38"/>
        <v/>
      </c>
      <c r="X35" s="70"/>
      <c r="Z35" s="1457"/>
      <c r="AA35" s="32" t="str">
        <f t="shared" si="39"/>
        <v/>
      </c>
      <c r="AB35" s="1457"/>
      <c r="AC35" s="32" t="str">
        <f t="shared" si="40"/>
        <v/>
      </c>
      <c r="AD35" s="1457"/>
      <c r="AE35" s="32" t="str">
        <f t="shared" si="41"/>
        <v/>
      </c>
      <c r="AF35" s="1457"/>
      <c r="AG35" s="32" t="str">
        <f t="shared" si="42"/>
        <v/>
      </c>
      <c r="AH35" s="1457"/>
      <c r="AI35" s="32" t="str">
        <f t="shared" si="43"/>
        <v/>
      </c>
      <c r="AJ35" s="1457"/>
      <c r="AK35" s="32" t="str">
        <f t="shared" si="44"/>
        <v/>
      </c>
      <c r="AL35" s="1457"/>
      <c r="AM35" s="32" t="str">
        <f t="shared" si="45"/>
        <v/>
      </c>
      <c r="AN35" s="1457"/>
      <c r="AO35" s="32" t="str">
        <f t="shared" si="46"/>
        <v/>
      </c>
      <c r="AP35" s="1457"/>
      <c r="AQ35" s="32" t="str">
        <f t="shared" si="47"/>
        <v/>
      </c>
      <c r="AR35" s="1457"/>
      <c r="AS35" s="32" t="str">
        <f t="shared" si="48"/>
        <v/>
      </c>
      <c r="AT35" s="1457"/>
      <c r="AU35" s="32" t="str">
        <f t="shared" si="49"/>
        <v/>
      </c>
      <c r="AV35" s="1457">
        <v>0</v>
      </c>
      <c r="AW35" s="32">
        <f t="shared" si="50"/>
        <v>0</v>
      </c>
      <c r="AX35" s="1457"/>
      <c r="AY35" s="32" t="str">
        <f t="shared" si="51"/>
        <v/>
      </c>
      <c r="AZ35" s="1457">
        <v>0</v>
      </c>
      <c r="BA35" s="32">
        <f t="shared" si="52"/>
        <v>0</v>
      </c>
      <c r="BB35" s="1457">
        <v>0</v>
      </c>
      <c r="BC35" s="32">
        <f t="shared" si="53"/>
        <v>0</v>
      </c>
      <c r="BD35" s="1457">
        <v>0</v>
      </c>
      <c r="BE35" s="32">
        <f t="shared" si="54"/>
        <v>0</v>
      </c>
      <c r="BF35" s="1457">
        <v>0</v>
      </c>
      <c r="BG35" s="32">
        <f t="shared" si="55"/>
        <v>0</v>
      </c>
      <c r="BH35" s="1457">
        <v>0</v>
      </c>
      <c r="BI35" s="32">
        <f t="shared" si="56"/>
        <v>0</v>
      </c>
      <c r="BJ35" s="32"/>
      <c r="BK35" s="32"/>
    </row>
    <row r="36" spans="1:63" ht="12.75" customHeight="1">
      <c r="A36" s="1424" t="s">
        <v>149</v>
      </c>
      <c r="B36" s="1455">
        <f t="shared" si="29"/>
        <v>52.553000000000004</v>
      </c>
      <c r="C36" s="32">
        <f t="shared" si="30"/>
        <v>0.25546706806554342</v>
      </c>
      <c r="D36" s="1457"/>
      <c r="E36" s="32" t="str">
        <f t="shared" si="0"/>
        <v/>
      </c>
      <c r="F36" s="1457"/>
      <c r="G36" s="32" t="str">
        <f t="shared" si="0"/>
        <v/>
      </c>
      <c r="H36" s="1457"/>
      <c r="I36" s="32" t="str">
        <f t="shared" si="31"/>
        <v/>
      </c>
      <c r="J36" s="1457"/>
      <c r="K36" s="32" t="str">
        <f t="shared" si="32"/>
        <v/>
      </c>
      <c r="L36" s="1457"/>
      <c r="M36" s="32" t="str">
        <f t="shared" si="33"/>
        <v/>
      </c>
      <c r="N36" s="1457"/>
      <c r="O36" s="32" t="str">
        <f t="shared" si="34"/>
        <v/>
      </c>
      <c r="P36" s="1457"/>
      <c r="Q36" s="32" t="str">
        <f t="shared" si="35"/>
        <v/>
      </c>
      <c r="R36" s="1457"/>
      <c r="S36" s="32" t="str">
        <f t="shared" si="36"/>
        <v/>
      </c>
      <c r="T36" s="1457"/>
      <c r="U36" s="32" t="str">
        <f t="shared" si="37"/>
        <v/>
      </c>
      <c r="V36" s="1457"/>
      <c r="W36" s="32" t="str">
        <f t="shared" si="38"/>
        <v/>
      </c>
      <c r="X36" s="70"/>
      <c r="Z36" s="1457"/>
      <c r="AA36" s="32" t="str">
        <f t="shared" si="39"/>
        <v/>
      </c>
      <c r="AB36" s="1457"/>
      <c r="AC36" s="32" t="str">
        <f t="shared" si="40"/>
        <v/>
      </c>
      <c r="AD36" s="1457"/>
      <c r="AE36" s="32" t="str">
        <f t="shared" si="41"/>
        <v/>
      </c>
      <c r="AF36" s="1457"/>
      <c r="AG36" s="32" t="str">
        <f t="shared" si="42"/>
        <v/>
      </c>
      <c r="AH36" s="1457"/>
      <c r="AI36" s="32" t="str">
        <f t="shared" si="43"/>
        <v/>
      </c>
      <c r="AJ36" s="1457"/>
      <c r="AK36" s="32" t="str">
        <f t="shared" si="44"/>
        <v/>
      </c>
      <c r="AL36" s="1457"/>
      <c r="AM36" s="32" t="str">
        <f t="shared" si="45"/>
        <v/>
      </c>
      <c r="AN36" s="1457"/>
      <c r="AO36" s="32" t="str">
        <f t="shared" si="46"/>
        <v/>
      </c>
      <c r="AP36" s="1457"/>
      <c r="AQ36" s="32" t="str">
        <f t="shared" si="47"/>
        <v/>
      </c>
      <c r="AR36" s="1457"/>
      <c r="AS36" s="32" t="str">
        <f t="shared" si="48"/>
        <v/>
      </c>
      <c r="AT36" s="1457"/>
      <c r="AU36" s="32" t="str">
        <f t="shared" si="49"/>
        <v/>
      </c>
      <c r="AV36" s="1457">
        <v>0</v>
      </c>
      <c r="AW36" s="32">
        <f t="shared" si="50"/>
        <v>0</v>
      </c>
      <c r="AX36" s="1457"/>
      <c r="AY36" s="32" t="str">
        <f t="shared" si="51"/>
        <v/>
      </c>
      <c r="AZ36" s="1457">
        <v>0</v>
      </c>
      <c r="BA36" s="32">
        <f t="shared" si="52"/>
        <v>0</v>
      </c>
      <c r="BB36" s="1457">
        <v>0</v>
      </c>
      <c r="BC36" s="32">
        <f t="shared" si="53"/>
        <v>0</v>
      </c>
      <c r="BD36" s="1457">
        <v>0</v>
      </c>
      <c r="BE36" s="32">
        <f t="shared" si="54"/>
        <v>0</v>
      </c>
      <c r="BF36" s="1457">
        <v>52.553000000000004</v>
      </c>
      <c r="BG36" s="32">
        <f t="shared" si="55"/>
        <v>2.9745224480139196</v>
      </c>
      <c r="BH36" s="1457">
        <v>0</v>
      </c>
      <c r="BI36" s="32">
        <f t="shared" si="56"/>
        <v>0</v>
      </c>
    </row>
    <row r="37" spans="1:63" ht="12.75" customHeight="1">
      <c r="A37" s="1424" t="s">
        <v>150</v>
      </c>
      <c r="B37" s="1455">
        <f t="shared" si="29"/>
        <v>924.21550238999998</v>
      </c>
      <c r="C37" s="32">
        <f t="shared" si="30"/>
        <v>4.4927335196144185</v>
      </c>
      <c r="D37" s="1457"/>
      <c r="E37" s="32" t="str">
        <f t="shared" si="0"/>
        <v/>
      </c>
      <c r="F37" s="1457"/>
      <c r="G37" s="32" t="str">
        <f t="shared" si="0"/>
        <v/>
      </c>
      <c r="H37" s="1457"/>
      <c r="I37" s="32" t="str">
        <f t="shared" si="31"/>
        <v/>
      </c>
      <c r="J37" s="1457"/>
      <c r="K37" s="32" t="str">
        <f t="shared" si="32"/>
        <v/>
      </c>
      <c r="L37" s="1457"/>
      <c r="M37" s="32" t="str">
        <f t="shared" si="33"/>
        <v/>
      </c>
      <c r="N37" s="1457"/>
      <c r="O37" s="32" t="str">
        <f t="shared" si="34"/>
        <v/>
      </c>
      <c r="P37" s="1457"/>
      <c r="Q37" s="32" t="str">
        <f t="shared" si="35"/>
        <v/>
      </c>
      <c r="R37" s="1457"/>
      <c r="S37" s="32" t="str">
        <f t="shared" si="36"/>
        <v/>
      </c>
      <c r="T37" s="1457"/>
      <c r="U37" s="32" t="str">
        <f t="shared" si="37"/>
        <v/>
      </c>
      <c r="V37" s="1457"/>
      <c r="W37" s="32" t="str">
        <f t="shared" si="38"/>
        <v/>
      </c>
      <c r="X37" s="70"/>
      <c r="Z37" s="1457"/>
      <c r="AA37" s="32" t="str">
        <f t="shared" si="39"/>
        <v/>
      </c>
      <c r="AB37" s="1457"/>
      <c r="AC37" s="32" t="str">
        <f t="shared" si="40"/>
        <v/>
      </c>
      <c r="AD37" s="1457">
        <v>440</v>
      </c>
      <c r="AE37" s="32">
        <f t="shared" si="41"/>
        <v>46.462513199577614</v>
      </c>
      <c r="AF37" s="1457">
        <v>90</v>
      </c>
      <c r="AG37" s="32">
        <f t="shared" si="42"/>
        <v>8.9197224975222991</v>
      </c>
      <c r="AH37" s="1457"/>
      <c r="AI37" s="32" t="str">
        <f t="shared" si="43"/>
        <v/>
      </c>
      <c r="AJ37" s="1457"/>
      <c r="AK37" s="32" t="str">
        <f t="shared" si="44"/>
        <v/>
      </c>
      <c r="AL37" s="1457"/>
      <c r="AM37" s="32" t="str">
        <f t="shared" si="45"/>
        <v/>
      </c>
      <c r="AN37" s="1457"/>
      <c r="AO37" s="32" t="str">
        <f t="shared" si="46"/>
        <v/>
      </c>
      <c r="AP37" s="1457">
        <v>2.4295689999999999</v>
      </c>
      <c r="AQ37" s="32">
        <f t="shared" si="47"/>
        <v>2.0279840156827866</v>
      </c>
      <c r="AR37" s="1457"/>
      <c r="AS37" s="32" t="str">
        <f t="shared" si="48"/>
        <v/>
      </c>
      <c r="AT37" s="1457"/>
      <c r="AU37" s="32" t="str">
        <f t="shared" si="49"/>
        <v/>
      </c>
      <c r="AV37" s="1457">
        <v>16.100000000000001</v>
      </c>
      <c r="AW37" s="32">
        <f t="shared" si="50"/>
        <v>3.1674208144796387</v>
      </c>
      <c r="AX37" s="1457"/>
      <c r="AY37" s="32" t="str">
        <f t="shared" si="51"/>
        <v/>
      </c>
      <c r="AZ37" s="1457">
        <v>26.211933390000002</v>
      </c>
      <c r="BA37" s="32">
        <f t="shared" si="52"/>
        <v>5.9403878018288738</v>
      </c>
      <c r="BB37" s="1457">
        <v>0</v>
      </c>
      <c r="BC37" s="32">
        <f t="shared" si="53"/>
        <v>0</v>
      </c>
      <c r="BD37" s="1457">
        <v>0</v>
      </c>
      <c r="BE37" s="32">
        <f t="shared" si="54"/>
        <v>0</v>
      </c>
      <c r="BF37" s="1457">
        <v>349.47399999999993</v>
      </c>
      <c r="BG37" s="32">
        <f t="shared" si="55"/>
        <v>19.780379007805763</v>
      </c>
      <c r="BH37" s="1457">
        <v>0</v>
      </c>
      <c r="BI37" s="32">
        <f t="shared" si="56"/>
        <v>0</v>
      </c>
    </row>
    <row r="38" spans="1:63" ht="12.75" customHeight="1">
      <c r="A38" s="1424" t="s">
        <v>283</v>
      </c>
      <c r="B38" s="1455">
        <f t="shared" si="29"/>
        <v>928.49095389000001</v>
      </c>
      <c r="C38" s="32">
        <f t="shared" si="30"/>
        <v>4.5135170535584646</v>
      </c>
      <c r="D38" s="1457">
        <v>15.263999999999999</v>
      </c>
      <c r="E38" s="32">
        <f t="shared" si="0"/>
        <v>8.416177321975022</v>
      </c>
      <c r="F38" s="1457">
        <v>4.3</v>
      </c>
      <c r="G38" s="32">
        <f t="shared" si="0"/>
        <v>6.9131832797427641</v>
      </c>
      <c r="H38" s="1457">
        <v>2.2999999999999998</v>
      </c>
      <c r="I38" s="32">
        <f t="shared" si="31"/>
        <v>2.1495327102803734</v>
      </c>
      <c r="J38" s="1457">
        <v>2.9</v>
      </c>
      <c r="K38" s="32">
        <f t="shared" si="32"/>
        <v>23.577235772357721</v>
      </c>
      <c r="L38" s="1457"/>
      <c r="M38" s="32" t="str">
        <f t="shared" si="33"/>
        <v/>
      </c>
      <c r="N38" s="1457">
        <v>11.02</v>
      </c>
      <c r="O38" s="32">
        <f t="shared" si="34"/>
        <v>5.9317472279039727</v>
      </c>
      <c r="P38" s="1457">
        <v>15.2</v>
      </c>
      <c r="Q38" s="32">
        <f t="shared" si="35"/>
        <v>1.2966406769829217</v>
      </c>
      <c r="R38" s="1457">
        <v>4.5999999999999996</v>
      </c>
      <c r="S38" s="32">
        <f t="shared" si="36"/>
        <v>32.394366197183103</v>
      </c>
      <c r="T38" s="1457">
        <v>0.17</v>
      </c>
      <c r="U38" s="32">
        <f t="shared" si="37"/>
        <v>3.4960720602147E-2</v>
      </c>
      <c r="V38" s="1457">
        <v>31.05</v>
      </c>
      <c r="W38" s="32">
        <f t="shared" si="38"/>
        <v>35.983312087147993</v>
      </c>
      <c r="X38" s="70"/>
      <c r="Z38" s="1457">
        <v>333.2</v>
      </c>
      <c r="AA38" s="32">
        <f t="shared" si="39"/>
        <v>16.818641183002281</v>
      </c>
      <c r="AB38" s="1457">
        <v>48.92</v>
      </c>
      <c r="AC38" s="32">
        <f t="shared" si="40"/>
        <v>5.7523164479563533</v>
      </c>
      <c r="AD38" s="1457">
        <v>29.3</v>
      </c>
      <c r="AE38" s="32">
        <f t="shared" si="41"/>
        <v>3.0939809926082367</v>
      </c>
      <c r="AF38" s="1457">
        <v>55.5</v>
      </c>
      <c r="AG38" s="32">
        <f t="shared" si="42"/>
        <v>5.5004955401387514</v>
      </c>
      <c r="AH38" s="1457">
        <v>5.81</v>
      </c>
      <c r="AI38" s="32">
        <f t="shared" si="43"/>
        <v>2.6015313661397927</v>
      </c>
      <c r="AJ38" s="1457">
        <v>6.51</v>
      </c>
      <c r="AK38" s="32">
        <f t="shared" si="44"/>
        <v>14.024127531236537</v>
      </c>
      <c r="AL38" s="1457">
        <v>8.4415099999999992</v>
      </c>
      <c r="AM38" s="32">
        <f t="shared" si="45"/>
        <v>1.0452195297428748</v>
      </c>
      <c r="AN38" s="1457">
        <v>19.3</v>
      </c>
      <c r="AO38" s="32">
        <f t="shared" si="46"/>
        <v>0.98128940410819621</v>
      </c>
      <c r="AP38" s="1457"/>
      <c r="AQ38" s="32" t="str">
        <f t="shared" si="47"/>
        <v/>
      </c>
      <c r="AR38" s="1457"/>
      <c r="AS38" s="32" t="str">
        <f t="shared" si="48"/>
        <v/>
      </c>
      <c r="AT38" s="1457">
        <v>1.1234438899999999</v>
      </c>
      <c r="AU38" s="32">
        <f t="shared" si="49"/>
        <v>0.4529703166285185</v>
      </c>
      <c r="AV38" s="1457">
        <v>0</v>
      </c>
      <c r="AW38" s="32">
        <f t="shared" si="50"/>
        <v>0</v>
      </c>
      <c r="AX38" s="1457">
        <v>32.6</v>
      </c>
      <c r="AY38" s="32">
        <f t="shared" si="51"/>
        <v>3.2187993680884679</v>
      </c>
      <c r="AZ38" s="1457">
        <v>0</v>
      </c>
      <c r="BA38" s="32">
        <f t="shared" si="52"/>
        <v>0</v>
      </c>
      <c r="BB38" s="1457">
        <v>55.2</v>
      </c>
      <c r="BC38" s="32">
        <f t="shared" si="53"/>
        <v>4.7991653625456445</v>
      </c>
      <c r="BD38" s="1457">
        <v>74</v>
      </c>
      <c r="BE38" s="32">
        <f t="shared" si="54"/>
        <v>2.6057255537166801</v>
      </c>
      <c r="BF38" s="1457">
        <v>98.781999999999996</v>
      </c>
      <c r="BG38" s="32">
        <f t="shared" si="55"/>
        <v>5.5911037706641098</v>
      </c>
      <c r="BH38" s="1457">
        <v>73</v>
      </c>
      <c r="BI38" s="32">
        <f t="shared" si="56"/>
        <v>4.090323303636465</v>
      </c>
    </row>
    <row r="39" spans="1:63" ht="12.75" customHeight="1">
      <c r="A39" s="1424" t="s">
        <v>153</v>
      </c>
      <c r="B39" s="1455">
        <f t="shared" si="29"/>
        <v>2.64366645</v>
      </c>
      <c r="C39" s="32">
        <f t="shared" si="30"/>
        <v>1.285121148031023E-2</v>
      </c>
      <c r="D39" s="1457"/>
      <c r="E39" s="32" t="str">
        <f t="shared" si="0"/>
        <v/>
      </c>
      <c r="F39" s="1457"/>
      <c r="G39" s="32" t="str">
        <f t="shared" si="0"/>
        <v/>
      </c>
      <c r="H39" s="1457"/>
      <c r="I39" s="32" t="str">
        <f t="shared" si="31"/>
        <v/>
      </c>
      <c r="J39" s="1457"/>
      <c r="K39" s="32" t="str">
        <f t="shared" si="32"/>
        <v/>
      </c>
      <c r="L39" s="1457">
        <v>0</v>
      </c>
      <c r="M39" s="32">
        <f t="shared" si="33"/>
        <v>0</v>
      </c>
      <c r="N39" s="1457"/>
      <c r="O39" s="32" t="str">
        <f t="shared" si="34"/>
        <v/>
      </c>
      <c r="P39" s="1457"/>
      <c r="Q39" s="32" t="str">
        <f t="shared" si="35"/>
        <v/>
      </c>
      <c r="R39" s="1457"/>
      <c r="S39" s="32" t="str">
        <f t="shared" si="36"/>
        <v/>
      </c>
      <c r="T39" s="1457"/>
      <c r="U39" s="32" t="str">
        <f t="shared" si="37"/>
        <v/>
      </c>
      <c r="V39" s="1457"/>
      <c r="W39" s="32" t="str">
        <f t="shared" si="38"/>
        <v/>
      </c>
      <c r="X39" s="70"/>
      <c r="Z39" s="1457"/>
      <c r="AA39" s="32" t="str">
        <f t="shared" si="39"/>
        <v/>
      </c>
      <c r="AB39" s="1457"/>
      <c r="AC39" s="32" t="str">
        <f t="shared" si="40"/>
        <v/>
      </c>
      <c r="AD39" s="1457"/>
      <c r="AE39" s="32" t="str">
        <f t="shared" si="41"/>
        <v/>
      </c>
      <c r="AF39" s="1457"/>
      <c r="AG39" s="32" t="str">
        <f t="shared" si="42"/>
        <v/>
      </c>
      <c r="AH39" s="1457"/>
      <c r="AI39" s="32" t="str">
        <f t="shared" si="43"/>
        <v/>
      </c>
      <c r="AJ39" s="1457"/>
      <c r="AK39" s="32" t="str">
        <f t="shared" si="44"/>
        <v/>
      </c>
      <c r="AL39" s="1457"/>
      <c r="AM39" s="32" t="str">
        <f t="shared" si="45"/>
        <v/>
      </c>
      <c r="AN39" s="1457"/>
      <c r="AO39" s="32" t="str">
        <f t="shared" si="46"/>
        <v/>
      </c>
      <c r="AP39" s="1457"/>
      <c r="AQ39" s="32" t="str">
        <f t="shared" si="47"/>
        <v/>
      </c>
      <c r="AR39" s="1457"/>
      <c r="AS39" s="32" t="str">
        <f t="shared" si="48"/>
        <v/>
      </c>
      <c r="AT39" s="1457">
        <v>2.64366645</v>
      </c>
      <c r="AU39" s="32">
        <f t="shared" si="49"/>
        <v>1.0659209948764701</v>
      </c>
      <c r="AV39" s="1457">
        <v>0</v>
      </c>
      <c r="AW39" s="32">
        <f t="shared" si="50"/>
        <v>0</v>
      </c>
      <c r="AX39" s="1457"/>
      <c r="AY39" s="32" t="str">
        <f t="shared" si="51"/>
        <v/>
      </c>
      <c r="AZ39" s="1457">
        <v>0</v>
      </c>
      <c r="BA39" s="32">
        <f t="shared" si="52"/>
        <v>0</v>
      </c>
      <c r="BB39" s="1457">
        <v>0</v>
      </c>
      <c r="BC39" s="32">
        <f t="shared" si="53"/>
        <v>0</v>
      </c>
      <c r="BD39" s="1457">
        <v>0</v>
      </c>
      <c r="BE39" s="32">
        <f t="shared" si="54"/>
        <v>0</v>
      </c>
      <c r="BF39" s="1457">
        <v>0</v>
      </c>
      <c r="BG39" s="32">
        <f t="shared" si="55"/>
        <v>0</v>
      </c>
      <c r="BH39" s="1457">
        <v>0</v>
      </c>
      <c r="BI39" s="32">
        <f t="shared" si="56"/>
        <v>0</v>
      </c>
    </row>
    <row r="40" spans="1:63" ht="12.75" customHeight="1" thickBot="1">
      <c r="A40" s="1424" t="s">
        <v>155</v>
      </c>
      <c r="B40" s="1455">
        <f t="shared" si="29"/>
        <v>0</v>
      </c>
      <c r="C40" s="32">
        <f t="shared" si="30"/>
        <v>0</v>
      </c>
      <c r="D40" s="1457"/>
      <c r="E40" s="32" t="str">
        <f t="shared" si="0"/>
        <v/>
      </c>
      <c r="F40" s="1457"/>
      <c r="G40" s="32" t="str">
        <f t="shared" si="0"/>
        <v/>
      </c>
      <c r="H40" s="1457"/>
      <c r="I40" s="32" t="str">
        <f t="shared" si="31"/>
        <v/>
      </c>
      <c r="J40" s="1457"/>
      <c r="K40" s="32" t="str">
        <f t="shared" si="32"/>
        <v/>
      </c>
      <c r="L40" s="1457"/>
      <c r="M40" s="32" t="str">
        <f t="shared" si="33"/>
        <v/>
      </c>
      <c r="N40" s="1457"/>
      <c r="O40" s="32" t="str">
        <f t="shared" si="34"/>
        <v/>
      </c>
      <c r="P40" s="1457"/>
      <c r="Q40" s="32" t="str">
        <f t="shared" si="35"/>
        <v/>
      </c>
      <c r="R40" s="1457"/>
      <c r="S40" s="32" t="str">
        <f t="shared" si="36"/>
        <v/>
      </c>
      <c r="T40" s="1457"/>
      <c r="U40" s="32" t="str">
        <f t="shared" si="37"/>
        <v/>
      </c>
      <c r="V40" s="1457"/>
      <c r="W40" s="32" t="str">
        <f t="shared" si="38"/>
        <v/>
      </c>
      <c r="X40" s="70"/>
      <c r="Z40" s="1457"/>
      <c r="AA40" s="32" t="str">
        <f t="shared" si="39"/>
        <v/>
      </c>
      <c r="AB40" s="1457"/>
      <c r="AC40" s="32" t="str">
        <f t="shared" si="40"/>
        <v/>
      </c>
      <c r="AD40" s="1457"/>
      <c r="AE40" s="32" t="str">
        <f t="shared" si="41"/>
        <v/>
      </c>
      <c r="AF40" s="1457"/>
      <c r="AG40" s="32" t="str">
        <f t="shared" si="42"/>
        <v/>
      </c>
      <c r="AH40" s="1457"/>
      <c r="AI40" s="32" t="str">
        <f t="shared" si="43"/>
        <v/>
      </c>
      <c r="AJ40" s="1457"/>
      <c r="AK40" s="32" t="str">
        <f t="shared" si="44"/>
        <v/>
      </c>
      <c r="AL40" s="1457"/>
      <c r="AM40" s="32" t="str">
        <f t="shared" si="45"/>
        <v/>
      </c>
      <c r="AN40" s="1457"/>
      <c r="AO40" s="32" t="str">
        <f t="shared" si="46"/>
        <v/>
      </c>
      <c r="AP40" s="1457"/>
      <c r="AQ40" s="32" t="str">
        <f t="shared" si="47"/>
        <v/>
      </c>
      <c r="AR40" s="1457"/>
      <c r="AS40" s="32" t="str">
        <f t="shared" si="48"/>
        <v/>
      </c>
      <c r="AT40" s="1457"/>
      <c r="AU40" s="32" t="str">
        <f t="shared" si="49"/>
        <v/>
      </c>
      <c r="AV40" s="1457">
        <v>0</v>
      </c>
      <c r="AW40" s="32">
        <f t="shared" si="50"/>
        <v>0</v>
      </c>
      <c r="AX40" s="1457"/>
      <c r="AY40" s="32" t="str">
        <f t="shared" si="51"/>
        <v/>
      </c>
      <c r="AZ40" s="1457">
        <v>0</v>
      </c>
      <c r="BA40" s="32">
        <f t="shared" si="52"/>
        <v>0</v>
      </c>
      <c r="BB40" s="1457">
        <v>0</v>
      </c>
      <c r="BC40" s="32">
        <f t="shared" si="53"/>
        <v>0</v>
      </c>
      <c r="BD40" s="1457">
        <v>0</v>
      </c>
      <c r="BE40" s="32">
        <f t="shared" si="54"/>
        <v>0</v>
      </c>
      <c r="BF40" s="1457">
        <v>0</v>
      </c>
      <c r="BG40" s="32">
        <f t="shared" si="55"/>
        <v>0</v>
      </c>
      <c r="BH40" s="1457">
        <v>0</v>
      </c>
      <c r="BI40" s="32">
        <f t="shared" si="56"/>
        <v>0</v>
      </c>
    </row>
    <row r="41" spans="1:63" ht="12.75" customHeight="1" thickBot="1">
      <c r="A41" s="1422" t="s">
        <v>157</v>
      </c>
      <c r="B41" s="810">
        <f t="shared" si="29"/>
        <v>1913.1941227299999</v>
      </c>
      <c r="C41" s="1431">
        <f t="shared" si="30"/>
        <v>9.3002891019363787</v>
      </c>
      <c r="D41" s="1456">
        <v>15.263999999999999</v>
      </c>
      <c r="E41" s="1405">
        <f>IF(D41&lt;&gt;0,D41/D$11*100,0)</f>
        <v>8.416177321975022</v>
      </c>
      <c r="F41" s="1456">
        <v>4.3</v>
      </c>
      <c r="G41" s="1405">
        <f>IF(F41&lt;&gt;0,F41/F$11*100,0)</f>
        <v>6.9131832797427641</v>
      </c>
      <c r="H41" s="1456">
        <v>2.2999999999999998</v>
      </c>
      <c r="I41" s="1405">
        <f>IF(H41&lt;&gt;0,H41/H$11*100,0)</f>
        <v>2.1495327102803734</v>
      </c>
      <c r="J41" s="1456">
        <v>2.9</v>
      </c>
      <c r="K41" s="1405">
        <f>IF(J41&lt;&gt;0,J41/J$11*100,0)</f>
        <v>23.577235772357721</v>
      </c>
      <c r="L41" s="1456">
        <v>0</v>
      </c>
      <c r="M41" s="1405">
        <f>IF(L41&lt;&gt;0,L41/L$11*100,0)</f>
        <v>0</v>
      </c>
      <c r="N41" s="1456">
        <v>11.02</v>
      </c>
      <c r="O41" s="1405">
        <f>IF(N41&lt;&gt;0,N41/N$11*100,0)</f>
        <v>5.9317472279039727</v>
      </c>
      <c r="P41" s="1456">
        <f>SUM(P32:P40)</f>
        <v>15.2</v>
      </c>
      <c r="Q41" s="1405">
        <f>IF(P41&lt;&gt;0,P41/P$11*100,0)</f>
        <v>1.2966406769829217</v>
      </c>
      <c r="R41" s="1456">
        <f>SUM(R32:R40)</f>
        <v>4.5999999999999996</v>
      </c>
      <c r="S41" s="1405">
        <f>IF(R41&lt;&gt;0,R41/R$11*100,0)</f>
        <v>32.394366197183103</v>
      </c>
      <c r="T41" s="1456">
        <f>SUM(T32:T40)</f>
        <v>0.17</v>
      </c>
      <c r="U41" s="1405">
        <f>IF(T41&lt;&gt;0,T41/T$11*100,0)</f>
        <v>3.4960720602147E-2</v>
      </c>
      <c r="V41" s="1456">
        <f>SUM(V32:V40)</f>
        <v>31.05</v>
      </c>
      <c r="W41" s="1405">
        <f>IF(V41&lt;&gt;0,V41/V$11*100,0)</f>
        <v>35.983312087147993</v>
      </c>
      <c r="X41" s="1431"/>
      <c r="Y41" s="1431"/>
      <c r="Z41" s="1456">
        <f>SUM(Z32:Z40)</f>
        <v>333.2</v>
      </c>
      <c r="AA41" s="1405">
        <f>IF(Z41&lt;&gt;0,Z41/Z$11*100,0)</f>
        <v>16.818641183002281</v>
      </c>
      <c r="AB41" s="1456">
        <f>SUM(AB32:AB40)</f>
        <v>48.92</v>
      </c>
      <c r="AC41" s="1405">
        <f>IF(AB41&lt;&gt;0,AB41/AB$11*100,0)</f>
        <v>5.7523164479563533</v>
      </c>
      <c r="AD41" s="1456">
        <v>469.3</v>
      </c>
      <c r="AE41" s="1405">
        <f>IF(AD41&lt;&gt;0,AD41/AD$11*100,0)</f>
        <v>49.556494192185852</v>
      </c>
      <c r="AF41" s="1456">
        <v>145.5</v>
      </c>
      <c r="AG41" s="1405">
        <f>IF(AF41&lt;&gt;0,AF41/AF$11*100,0)</f>
        <v>14.420218037661051</v>
      </c>
      <c r="AH41" s="1456">
        <f>SUM(AH32:AH40)</f>
        <v>5.81</v>
      </c>
      <c r="AI41" s="1405">
        <f>IF(AH41&lt;&gt;0,AH41/AH$11*100,0)</f>
        <v>2.6015313661397927</v>
      </c>
      <c r="AJ41" s="1456">
        <f>SUM(AJ32:AJ40)</f>
        <v>6.51</v>
      </c>
      <c r="AK41" s="1405">
        <f>IF(AJ41&lt;&gt;0,AJ41/AJ$11*100,0)</f>
        <v>14.024127531236537</v>
      </c>
      <c r="AL41" s="1456">
        <v>8.4415099999999992</v>
      </c>
      <c r="AM41" s="1405">
        <f>IF(AL41&lt;&gt;0,AL41/AL$11*100,0)</f>
        <v>1.0452195297428748</v>
      </c>
      <c r="AN41" s="1456">
        <v>19.3</v>
      </c>
      <c r="AO41" s="1405">
        <f>IF(AN41&lt;&gt;0,AN41/AN$11*100,0)</f>
        <v>0.98128940410819621</v>
      </c>
      <c r="AP41" s="1456">
        <v>2.4295689999999999</v>
      </c>
      <c r="AQ41" s="1405">
        <f>IF(AP41&lt;&gt;0,AP41/AP$11*100,0)</f>
        <v>2.0279840156827866</v>
      </c>
      <c r="AR41" s="1456">
        <v>4.8</v>
      </c>
      <c r="AS41" s="1405">
        <f>IF(AR41&lt;&gt;0,AR41/AR$11*100,0)</f>
        <v>1.6967126193001063</v>
      </c>
      <c r="AT41" s="1456">
        <v>3.7671103399999999</v>
      </c>
      <c r="AU41" s="1405">
        <f>IF(AT41&lt;&gt;0,AT41/AT$11*100,0)</f>
        <v>1.5188913115049882</v>
      </c>
      <c r="AV41" s="1456">
        <v>16.100000000000001</v>
      </c>
      <c r="AW41" s="1405">
        <f>IF(AV41&lt;&gt;0,AV41/AV$11*100,0)</f>
        <v>3.1674208144796387</v>
      </c>
      <c r="AX41" s="1456">
        <v>32.6</v>
      </c>
      <c r="AY41" s="1405">
        <f>IF(AX41&lt;&gt;0,AX41/AX$11*100,0)</f>
        <v>3.2187993680884679</v>
      </c>
      <c r="AZ41" s="1456">
        <v>26.211933390000002</v>
      </c>
      <c r="BA41" s="1405">
        <f>IF(AZ41&lt;&gt;0,AZ41/AZ$11*100,0)</f>
        <v>5.9403878018288738</v>
      </c>
      <c r="BB41" s="1456">
        <v>55.2</v>
      </c>
      <c r="BC41" s="1405">
        <f>IF(BB41&lt;&gt;0,BB41/BB$11*100,0)</f>
        <v>4.7991653625456445</v>
      </c>
      <c r="BD41" s="1456">
        <v>74</v>
      </c>
      <c r="BE41" s="1405">
        <f>IF(BD41&lt;&gt;0,BD41/BD$11*100,0)</f>
        <v>2.6057255537166801</v>
      </c>
      <c r="BF41" s="1456">
        <v>501.3</v>
      </c>
      <c r="BG41" s="1405">
        <f>IF(BF41&lt;&gt;0,BF41/BF$11*100,0)</f>
        <v>28.373796038083039</v>
      </c>
      <c r="BH41" s="1456">
        <v>73</v>
      </c>
      <c r="BI41" s="1405">
        <f>IF(BH41&lt;&gt;0,BH41/BH$11*100,0)</f>
        <v>4.090323303636465</v>
      </c>
    </row>
    <row r="42" spans="1:63" ht="12.75" customHeight="1" thickBot="1">
      <c r="A42" s="1422" t="s">
        <v>158</v>
      </c>
      <c r="B42" s="810">
        <f t="shared" si="29"/>
        <v>0</v>
      </c>
      <c r="C42" s="1431">
        <f t="shared" si="30"/>
        <v>0</v>
      </c>
      <c r="D42" s="1456"/>
      <c r="E42" s="32" t="str">
        <f t="shared" si="0"/>
        <v/>
      </c>
      <c r="F42" s="1456"/>
      <c r="G42" s="32" t="str">
        <f t="shared" si="0"/>
        <v/>
      </c>
      <c r="H42" s="1456"/>
      <c r="I42" s="32" t="str">
        <f>IF(H42&lt;&gt;"",H42/H$11*100,"")</f>
        <v/>
      </c>
      <c r="J42" s="1456"/>
      <c r="K42" s="32" t="str">
        <f>IF(J42&lt;&gt;"",J42/J$11*100,"")</f>
        <v/>
      </c>
      <c r="L42" s="1456"/>
      <c r="M42" s="32" t="str">
        <f>IF(L42&lt;&gt;"",L42/L$11*100,"")</f>
        <v/>
      </c>
      <c r="N42" s="1456"/>
      <c r="O42" s="32" t="str">
        <f>IF(N42&lt;&gt;"",N42/N$11*100,"")</f>
        <v/>
      </c>
      <c r="P42" s="1456"/>
      <c r="Q42" s="32" t="str">
        <f>IF(P42&lt;&gt;"",P42/P$11*100,"")</f>
        <v/>
      </c>
      <c r="R42" s="1456"/>
      <c r="S42" s="32" t="str">
        <f>IF(R42&lt;&gt;"",R42/R$11*100,"")</f>
        <v/>
      </c>
      <c r="T42" s="1456"/>
      <c r="U42" s="32" t="str">
        <f>IF(T42&lt;&gt;"",T42/T$11*100,"")</f>
        <v/>
      </c>
      <c r="V42" s="1456"/>
      <c r="W42" s="32" t="str">
        <f>IF(V42&lt;&gt;"",V42/V$11*100,"")</f>
        <v/>
      </c>
      <c r="X42" s="1431"/>
      <c r="Y42" s="1431"/>
      <c r="Z42" s="1456"/>
      <c r="AA42" s="32" t="str">
        <f>IF(Z42&lt;&gt;"",Z42/Z$11*100,"")</f>
        <v/>
      </c>
      <c r="AB42" s="1456"/>
      <c r="AC42" s="32" t="str">
        <f>IF(AB42&lt;&gt;"",AB42/AB$11*100,"")</f>
        <v/>
      </c>
      <c r="AD42" s="1456"/>
      <c r="AE42" s="32" t="str">
        <f>IF(AD42&lt;&gt;"",AD42/AD$11*100,"")</f>
        <v/>
      </c>
      <c r="AF42" s="1456"/>
      <c r="AG42" s="32" t="str">
        <f>IF(AF42&lt;&gt;"",AF42/AF$11*100,"")</f>
        <v/>
      </c>
      <c r="AH42" s="1456"/>
      <c r="AI42" s="32" t="str">
        <f>IF(AH42&lt;&gt;"",AH42/AH$11*100,"")</f>
        <v/>
      </c>
      <c r="AJ42" s="1456"/>
      <c r="AK42" s="32" t="str">
        <f>IF(AJ42&lt;&gt;"",AJ42/AJ$11*100,"")</f>
        <v/>
      </c>
      <c r="AL42" s="1456"/>
      <c r="AM42" s="32" t="str">
        <f>IF(AL42&lt;&gt;"",AL42/AL$11*100,"")</f>
        <v/>
      </c>
      <c r="AN42" s="1456"/>
      <c r="AO42" s="32" t="str">
        <f>IF(AN42&lt;&gt;"",AN42/AN$11*100,"")</f>
        <v/>
      </c>
      <c r="AP42" s="1456"/>
      <c r="AQ42" s="32" t="str">
        <f>IF(AP42&lt;&gt;"",AP42/AP$11*100,"")</f>
        <v/>
      </c>
      <c r="AR42" s="1456"/>
      <c r="AS42" s="32" t="str">
        <f>IF(AR42&lt;&gt;"",AR42/AR$11*100,"")</f>
        <v/>
      </c>
      <c r="AT42" s="1456"/>
      <c r="AU42" s="32" t="str">
        <f>IF(AT42&lt;&gt;"",AT42/AT$11*100,"")</f>
        <v/>
      </c>
      <c r="AV42" s="1456">
        <v>0</v>
      </c>
      <c r="AW42" s="32">
        <f>IF(AV42&lt;&gt;"",AV42/AV$11*100,"")</f>
        <v>0</v>
      </c>
      <c r="AX42" s="1456"/>
      <c r="AY42" s="32" t="str">
        <f>IF(AX42&lt;&gt;"",AX42/AX$11*100,"")</f>
        <v/>
      </c>
      <c r="AZ42" s="1456">
        <v>0</v>
      </c>
      <c r="BA42" s="32">
        <f>IF(AZ42&lt;&gt;"",AZ42/AZ$11*100,"")</f>
        <v>0</v>
      </c>
      <c r="BB42" s="1456"/>
      <c r="BC42" s="32" t="str">
        <f>IF(BB42&lt;&gt;"",BB42/BB$11*100,"")</f>
        <v/>
      </c>
      <c r="BD42" s="1456">
        <v>0</v>
      </c>
      <c r="BE42" s="32">
        <f>IF(BD42&lt;&gt;"",BD42/BD$11*100,"")</f>
        <v>0</v>
      </c>
      <c r="BF42" s="1456"/>
      <c r="BG42" s="32" t="str">
        <f>IF(BF42&lt;&gt;"",BF42/BF$11*100,"")</f>
        <v/>
      </c>
      <c r="BH42" s="1456"/>
      <c r="BI42" s="32" t="str">
        <f>IF(BH42&lt;&gt;"",BH42/BH$11*100,"")</f>
        <v/>
      </c>
    </row>
    <row r="43" spans="1:63" ht="12.75" customHeight="1" thickBot="1">
      <c r="A43" s="1422" t="s">
        <v>160</v>
      </c>
      <c r="B43" s="810">
        <f t="shared" si="29"/>
        <v>1913.1941227299999</v>
      </c>
      <c r="C43" s="1431">
        <f t="shared" si="30"/>
        <v>9.3002891019363787</v>
      </c>
      <c r="D43" s="1456">
        <v>15.263999999999999</v>
      </c>
      <c r="E43" s="1405">
        <f>IF(D43&lt;&gt;0,D43/D$11*100,0)</f>
        <v>8.416177321975022</v>
      </c>
      <c r="F43" s="1456">
        <v>4.3</v>
      </c>
      <c r="G43" s="1405">
        <f>IF(F43&lt;&gt;0,F43/F$11*100,0)</f>
        <v>6.9131832797427641</v>
      </c>
      <c r="H43" s="1456">
        <v>2.2999999999999998</v>
      </c>
      <c r="I43" s="1405">
        <f>IF(H43&lt;&gt;0,H43/H$11*100,0)</f>
        <v>2.1495327102803734</v>
      </c>
      <c r="J43" s="1456">
        <v>2.9</v>
      </c>
      <c r="K43" s="1405">
        <f>IF(J43&lt;&gt;0,J43/J$11*100,0)</f>
        <v>23.577235772357721</v>
      </c>
      <c r="L43" s="1456">
        <v>0</v>
      </c>
      <c r="M43" s="1405">
        <f>IF(L43&lt;&gt;0,L43/L$11*100,0)</f>
        <v>0</v>
      </c>
      <c r="N43" s="1456">
        <v>11.02</v>
      </c>
      <c r="O43" s="1405">
        <f>IF(N43&lt;&gt;0,N43/N$11*100,0)</f>
        <v>5.9317472279039727</v>
      </c>
      <c r="P43" s="1456">
        <f>SUM(P41:P42)</f>
        <v>15.2</v>
      </c>
      <c r="Q43" s="1405">
        <f>IF(P43&lt;&gt;0,P43/P$11*100,0)</f>
        <v>1.2966406769829217</v>
      </c>
      <c r="R43" s="1456">
        <f>SUM(R41:R42)</f>
        <v>4.5999999999999996</v>
      </c>
      <c r="S43" s="1405">
        <f>IF(R43&lt;&gt;0,R43/R$11*100,0)</f>
        <v>32.394366197183103</v>
      </c>
      <c r="T43" s="1456">
        <f>SUM(T41:T42)</f>
        <v>0.17</v>
      </c>
      <c r="U43" s="1405">
        <f>IF(T43&lt;&gt;0,T43/T$11*100,0)</f>
        <v>3.4960720602147E-2</v>
      </c>
      <c r="V43" s="1456">
        <f>SUM(V41:V42)</f>
        <v>31.05</v>
      </c>
      <c r="W43" s="1405">
        <f>IF(V43&lt;&gt;0,V43/V$11*100,0)</f>
        <v>35.983312087147993</v>
      </c>
      <c r="X43" s="1431"/>
      <c r="Y43" s="1431"/>
      <c r="Z43" s="1456">
        <f>SUM(Z41:Z42)</f>
        <v>333.2</v>
      </c>
      <c r="AA43" s="1405">
        <f>IF(Z43&lt;&gt;0,Z43/Z$11*100,0)</f>
        <v>16.818641183002281</v>
      </c>
      <c r="AB43" s="1456">
        <f>SUM(AB41:AB42)</f>
        <v>48.92</v>
      </c>
      <c r="AC43" s="1405">
        <f>IF(AB43&lt;&gt;0,AB43/AB$11*100,0)</f>
        <v>5.7523164479563533</v>
      </c>
      <c r="AD43" s="1456">
        <v>469.3</v>
      </c>
      <c r="AE43" s="1405">
        <f>IF(AD43&lt;&gt;0,AD43/AD$11*100,0)</f>
        <v>49.556494192185852</v>
      </c>
      <c r="AF43" s="1456">
        <v>145.5</v>
      </c>
      <c r="AG43" s="1405">
        <f>IF(AF43&lt;&gt;0,AF43/AF$11*100,0)</f>
        <v>14.420218037661051</v>
      </c>
      <c r="AH43" s="1456">
        <f>SUM(AH41:AH42)</f>
        <v>5.81</v>
      </c>
      <c r="AI43" s="1405">
        <f>IF(AH43&lt;&gt;0,AH43/AH$11*100,0)</f>
        <v>2.6015313661397927</v>
      </c>
      <c r="AJ43" s="1456">
        <f>SUM(AJ41:AJ42)</f>
        <v>6.51</v>
      </c>
      <c r="AK43" s="1405">
        <f>IF(AJ43&lt;&gt;0,AJ43/AJ$11*100,0)</f>
        <v>14.024127531236537</v>
      </c>
      <c r="AL43" s="1456">
        <v>8.4415099999999992</v>
      </c>
      <c r="AM43" s="1405">
        <f>IF(AL43&lt;&gt;0,AL43/AL$11*100,0)</f>
        <v>1.0452195297428748</v>
      </c>
      <c r="AN43" s="1456">
        <v>19.3</v>
      </c>
      <c r="AO43" s="1405">
        <f>IF(AN43&lt;&gt;0,AN43/AN$11*100,0)</f>
        <v>0.98128940410819621</v>
      </c>
      <c r="AP43" s="1456">
        <v>2.4295689999999999</v>
      </c>
      <c r="AQ43" s="1405">
        <f>IF(AP43&lt;&gt;0,AP43/AP$11*100,0)</f>
        <v>2.0279840156827866</v>
      </c>
      <c r="AR43" s="1456">
        <v>4.8</v>
      </c>
      <c r="AS43" s="1405">
        <f>IF(AR43&lt;&gt;0,AR43/AR$11*100,0)</f>
        <v>1.6967126193001063</v>
      </c>
      <c r="AT43" s="1456">
        <v>3.7671103399999999</v>
      </c>
      <c r="AU43" s="1405">
        <f>IF(AT43&lt;&gt;0,AT43/AT$11*100,0)</f>
        <v>1.5188913115049882</v>
      </c>
      <c r="AV43" s="1456">
        <v>16.100000000000001</v>
      </c>
      <c r="AW43" s="1405">
        <f>IF(AV43&lt;&gt;0,AV43/AV$11*100,0)</f>
        <v>3.1674208144796387</v>
      </c>
      <c r="AX43" s="1456">
        <v>32.6</v>
      </c>
      <c r="AY43" s="1405">
        <f>IF(AX43&lt;&gt;0,AX43/AX$11*100,0)</f>
        <v>3.2187993680884679</v>
      </c>
      <c r="AZ43" s="1456">
        <v>26.211933390000002</v>
      </c>
      <c r="BA43" s="1405">
        <f>IF(AZ43&lt;&gt;0,AZ43/AZ$11*100,0)</f>
        <v>5.9403878018288738</v>
      </c>
      <c r="BB43" s="1456">
        <v>55.2</v>
      </c>
      <c r="BC43" s="1405">
        <f>IF(BB43&lt;&gt;0,BB43/BB$11*100,0)</f>
        <v>4.7991653625456445</v>
      </c>
      <c r="BD43" s="1456">
        <v>74</v>
      </c>
      <c r="BE43" s="1405">
        <f>IF(BD43&lt;&gt;0,BD43/BD$11*100,0)</f>
        <v>2.6057255537166801</v>
      </c>
      <c r="BF43" s="1456">
        <v>501.3</v>
      </c>
      <c r="BG43" s="1405">
        <f>IF(BF43&lt;&gt;0,BF43/BF$11*100,0)</f>
        <v>28.373796038083039</v>
      </c>
      <c r="BH43" s="1456">
        <v>73</v>
      </c>
      <c r="BI43" s="1405">
        <f>IF(BH43&lt;&gt;0,BH43/BH$11*100,0)</f>
        <v>4.090323303636465</v>
      </c>
    </row>
    <row r="44" spans="1:63" ht="12.75" customHeight="1">
      <c r="A44" s="32" t="s">
        <v>519</v>
      </c>
      <c r="B44" s="1455">
        <f t="shared" si="29"/>
        <v>56.992896000000002</v>
      </c>
      <c r="C44" s="32">
        <f t="shared" si="30"/>
        <v>0.27704998842472239</v>
      </c>
      <c r="D44" s="1457"/>
      <c r="E44" s="32" t="str">
        <f t="shared" si="0"/>
        <v/>
      </c>
      <c r="F44" s="1457"/>
      <c r="G44" s="32" t="str">
        <f t="shared" si="0"/>
        <v/>
      </c>
      <c r="H44" s="1457"/>
      <c r="I44" s="32" t="str">
        <f>IF(H44&lt;&gt;"",H44/H$11*100,"")</f>
        <v/>
      </c>
      <c r="J44" s="1457"/>
      <c r="K44" s="32" t="str">
        <f>IF(J44&lt;&gt;"",J44/J$11*100,"")</f>
        <v/>
      </c>
      <c r="L44" s="1457"/>
      <c r="M44" s="32" t="str">
        <f>IF(L44&lt;&gt;"",L44/L$11*100,"")</f>
        <v/>
      </c>
      <c r="N44" s="1457"/>
      <c r="O44" s="32" t="str">
        <f>IF(N44&lt;&gt;"",N44/N$11*100,"")</f>
        <v/>
      </c>
      <c r="P44" s="1457"/>
      <c r="Q44" s="32" t="str">
        <f>IF(P44&lt;&gt;"",P44/P$11*100,"")</f>
        <v/>
      </c>
      <c r="R44" s="1457"/>
      <c r="S44" s="32" t="str">
        <f>IF(R44&lt;&gt;"",R44/R$11*100,"")</f>
        <v/>
      </c>
      <c r="T44" s="1457"/>
      <c r="U44" s="32" t="str">
        <f>IF(T44&lt;&gt;"",T44/T$11*100,"")</f>
        <v/>
      </c>
      <c r="V44" s="1457">
        <v>8.31</v>
      </c>
      <c r="W44" s="32">
        <f>IF(V44&lt;&gt;"",V44/V$11*100,"")</f>
        <v>9.6303163750144876</v>
      </c>
      <c r="X44" s="70"/>
      <c r="Z44" s="1457"/>
      <c r="AA44" s="32" t="str">
        <f>IF(Z44&lt;&gt;"",Z44/Z$11*100,"")</f>
        <v/>
      </c>
      <c r="AB44" s="1457"/>
      <c r="AC44" s="32" t="str">
        <f>IF(AB44&lt;&gt;"",AB44/AB$11*100,"")</f>
        <v/>
      </c>
      <c r="AD44" s="1457"/>
      <c r="AE44" s="32" t="str">
        <f>IF(AD44&lt;&gt;"",AD44/AD$11*100,"")</f>
        <v/>
      </c>
      <c r="AF44" s="1457"/>
      <c r="AG44" s="32" t="str">
        <f>IF(AF44&lt;&gt;"",AF44/AF$11*100,"")</f>
        <v/>
      </c>
      <c r="AH44" s="1457"/>
      <c r="AI44" s="32" t="str">
        <f>IF(AH44&lt;&gt;"",AH44/AH$11*100,"")</f>
        <v/>
      </c>
      <c r="AJ44" s="1457"/>
      <c r="AK44" s="32" t="str">
        <f>IF(AJ44&lt;&gt;"",AJ44/AJ$11*100,"")</f>
        <v/>
      </c>
      <c r="AL44" s="1457">
        <v>47.652895999999998</v>
      </c>
      <c r="AM44" s="32">
        <f>IF(AL44&lt;&gt;"",AL44/AL$11*100,"")</f>
        <v>5.9003350760712383</v>
      </c>
      <c r="AN44" s="1457"/>
      <c r="AO44" s="32" t="str">
        <f>IF(AN44&lt;&gt;"",AN44/AN$11*100,"")</f>
        <v/>
      </c>
      <c r="AP44" s="1457"/>
      <c r="AQ44" s="32" t="str">
        <f>IF(AP44&lt;&gt;"",AP44/AP$11*100,"")</f>
        <v/>
      </c>
      <c r="AR44" s="1457"/>
      <c r="AS44" s="32" t="str">
        <f>IF(AR44&lt;&gt;"",AR44/AR$11*100,"")</f>
        <v/>
      </c>
      <c r="AT44" s="1457"/>
      <c r="AU44" s="32" t="str">
        <f>IF(AT44&lt;&gt;"",AT44/AT$11*100,"")</f>
        <v/>
      </c>
      <c r="AV44" s="1457">
        <v>0</v>
      </c>
      <c r="AW44" s="32">
        <f>IF(AV44&lt;&gt;"",AV44/AV$11*100,"")</f>
        <v>0</v>
      </c>
      <c r="AX44" s="1457"/>
      <c r="AY44" s="32" t="str">
        <f>IF(AX44&lt;&gt;"",AX44/AX$11*100,"")</f>
        <v/>
      </c>
      <c r="AZ44" s="1457">
        <v>0</v>
      </c>
      <c r="BA44" s="32">
        <f>IF(AZ44&lt;&gt;"",AZ44/AZ$11*100,"")</f>
        <v>0</v>
      </c>
      <c r="BB44" s="1457">
        <v>0</v>
      </c>
      <c r="BC44" s="32">
        <f>IF(BB44&lt;&gt;"",BB44/BB$11*100,"")</f>
        <v>0</v>
      </c>
      <c r="BD44" s="1457">
        <v>0</v>
      </c>
      <c r="BE44" s="32">
        <f>IF(BD44&lt;&gt;"",BD44/BD$11*100,"")</f>
        <v>0</v>
      </c>
      <c r="BF44" s="1457">
        <v>1.03</v>
      </c>
      <c r="BG44" s="32">
        <f>IF(BF44&lt;&gt;"",BF44/BF$11*100,"")</f>
        <v>5.8298443884351736E-2</v>
      </c>
      <c r="BH44" s="1457">
        <v>0</v>
      </c>
      <c r="BI44" s="32">
        <f>IF(BH44&lt;&gt;"",BH44/BH$11*100,"")</f>
        <v>0</v>
      </c>
    </row>
    <row r="45" spans="1:63" ht="12.75" customHeight="1">
      <c r="A45" s="32" t="s">
        <v>262</v>
      </c>
      <c r="B45" s="1455">
        <f t="shared" si="29"/>
        <v>10.59</v>
      </c>
      <c r="C45" s="32">
        <f t="shared" si="30"/>
        <v>5.147938749099204E-2</v>
      </c>
      <c r="D45" s="1457"/>
      <c r="E45" s="32" t="str">
        <f t="shared" si="0"/>
        <v/>
      </c>
      <c r="F45" s="1457"/>
      <c r="G45" s="32" t="str">
        <f t="shared" si="0"/>
        <v/>
      </c>
      <c r="H45" s="1457"/>
      <c r="I45" s="32" t="str">
        <f>IF(H45&lt;&gt;"",H45/H$11*100,"")</f>
        <v/>
      </c>
      <c r="J45" s="1457">
        <v>2.5</v>
      </c>
      <c r="K45" s="32">
        <f>IF(J45&lt;&gt;"",J45/J$11*100,"")</f>
        <v>20.325203252032519</v>
      </c>
      <c r="L45" s="1457"/>
      <c r="M45" s="32" t="str">
        <f>IF(L45&lt;&gt;"",L45/L$11*100,"")</f>
        <v/>
      </c>
      <c r="N45" s="1457"/>
      <c r="O45" s="32" t="str">
        <f>IF(N45&lt;&gt;"",N45/N$11*100,"")</f>
        <v/>
      </c>
      <c r="P45" s="1457"/>
      <c r="Q45" s="32" t="str">
        <f>IF(P45&lt;&gt;"",P45/P$11*100,"")</f>
        <v/>
      </c>
      <c r="R45" s="1457"/>
      <c r="S45" s="32" t="str">
        <f>IF(R45&lt;&gt;"",R45/R$11*100,"")</f>
        <v/>
      </c>
      <c r="T45" s="1457"/>
      <c r="U45" s="32" t="str">
        <f>IF(T45&lt;&gt;"",T45/T$11*100,"")</f>
        <v/>
      </c>
      <c r="V45" s="1457">
        <v>8.09</v>
      </c>
      <c r="W45" s="32">
        <f>IF(V45&lt;&gt;"",V45/V$11*100,"")</f>
        <v>9.375362150886545</v>
      </c>
      <c r="X45" s="70"/>
      <c r="Z45" s="1457"/>
      <c r="AA45" s="32" t="str">
        <f>IF(Z45&lt;&gt;"",Z45/Z$11*100,"")</f>
        <v/>
      </c>
      <c r="AB45" s="1457"/>
      <c r="AC45" s="32" t="str">
        <f>IF(AB45&lt;&gt;"",AB45/AB$11*100,"")</f>
        <v/>
      </c>
      <c r="AD45" s="1457"/>
      <c r="AE45" s="32" t="str">
        <f>IF(AD45&lt;&gt;"",AD45/AD$11*100,"")</f>
        <v/>
      </c>
      <c r="AF45" s="1457"/>
      <c r="AG45" s="32" t="str">
        <f>IF(AF45&lt;&gt;"",AF45/AF$11*100,"")</f>
        <v/>
      </c>
      <c r="AH45" s="1457"/>
      <c r="AI45" s="32" t="str">
        <f>IF(AH45&lt;&gt;"",AH45/AH$11*100,"")</f>
        <v/>
      </c>
      <c r="AJ45" s="1457"/>
      <c r="AK45" s="32" t="str">
        <f>IF(AJ45&lt;&gt;"",AJ45/AJ$11*100,"")</f>
        <v/>
      </c>
      <c r="AL45" s="1457"/>
      <c r="AM45" s="32" t="str">
        <f>IF(AL45&lt;&gt;"",AL45/AL$11*100,"")</f>
        <v/>
      </c>
      <c r="AN45" s="1457"/>
      <c r="AO45" s="32" t="str">
        <f>IF(AN45&lt;&gt;"",AN45/AN$11*100,"")</f>
        <v/>
      </c>
      <c r="AP45" s="1457"/>
      <c r="AQ45" s="32" t="str">
        <f>IF(AP45&lt;&gt;"",AP45/AP$11*100,"")</f>
        <v/>
      </c>
      <c r="AR45" s="1457"/>
      <c r="AS45" s="32" t="str">
        <f>IF(AR45&lt;&gt;"",AR45/AR$11*100,"")</f>
        <v/>
      </c>
      <c r="AT45" s="1457"/>
      <c r="AU45" s="32" t="str">
        <f>IF(AT45&lt;&gt;"",AT45/AT$11*100,"")</f>
        <v/>
      </c>
      <c r="AV45" s="1457">
        <v>0</v>
      </c>
      <c r="AW45" s="32">
        <f>IF(AV45&lt;&gt;"",AV45/AV$11*100,"")</f>
        <v>0</v>
      </c>
      <c r="AX45" s="1457"/>
      <c r="AY45" s="32" t="str">
        <f>IF(AX45&lt;&gt;"",AX45/AX$11*100,"")</f>
        <v/>
      </c>
      <c r="AZ45" s="1457">
        <v>0</v>
      </c>
      <c r="BA45" s="32">
        <f>IF(AZ45&lt;&gt;"",AZ45/AZ$11*100,"")</f>
        <v>0</v>
      </c>
      <c r="BB45" s="1457">
        <v>0</v>
      </c>
      <c r="BC45" s="32">
        <f>IF(BB45&lt;&gt;"",BB45/BB$11*100,"")</f>
        <v>0</v>
      </c>
      <c r="BD45" s="1457">
        <v>0</v>
      </c>
      <c r="BE45" s="32">
        <f>IF(BD45&lt;&gt;"",BD45/BD$11*100,"")</f>
        <v>0</v>
      </c>
      <c r="BF45" s="1457">
        <v>0</v>
      </c>
      <c r="BG45" s="32">
        <f>IF(BF45&lt;&gt;"",BF45/BF$11*100,"")</f>
        <v>0</v>
      </c>
      <c r="BH45" s="1457">
        <v>0</v>
      </c>
      <c r="BI45" s="32">
        <f>IF(BH45&lt;&gt;"",BH45/BH$11*100,"")</f>
        <v>0</v>
      </c>
    </row>
    <row r="46" spans="1:63" ht="12.75" customHeight="1" thickBot="1">
      <c r="A46" s="32" t="s">
        <v>264</v>
      </c>
      <c r="B46" s="1367">
        <f t="shared" si="29"/>
        <v>0</v>
      </c>
      <c r="C46" s="32">
        <f t="shared" si="30"/>
        <v>0</v>
      </c>
      <c r="D46" s="1457"/>
      <c r="E46" s="32" t="str">
        <f t="shared" si="0"/>
        <v/>
      </c>
      <c r="F46" s="1457"/>
      <c r="G46" s="32" t="str">
        <f t="shared" si="0"/>
        <v/>
      </c>
      <c r="H46" s="1457"/>
      <c r="I46" s="32" t="str">
        <f>IF(H46&lt;&gt;"",H46/H$11*100,"")</f>
        <v/>
      </c>
      <c r="J46" s="1457"/>
      <c r="K46" s="32" t="str">
        <f>IF(J46&lt;&gt;"",J46/J$11*100,"")</f>
        <v/>
      </c>
      <c r="L46" s="1457"/>
      <c r="M46" s="32" t="str">
        <f>IF(L46&lt;&gt;"",L46/L$11*100,"")</f>
        <v/>
      </c>
      <c r="N46" s="1457"/>
      <c r="O46" s="32" t="str">
        <f>IF(N46&lt;&gt;"",N46/N$11*100,"")</f>
        <v/>
      </c>
      <c r="P46" s="1457"/>
      <c r="Q46" s="32" t="str">
        <f>IF(P46&lt;&gt;"",P46/P$11*100,"")</f>
        <v/>
      </c>
      <c r="R46" s="1457"/>
      <c r="S46" s="32" t="str">
        <f>IF(R46&lt;&gt;"",R46/R$11*100,"")</f>
        <v/>
      </c>
      <c r="T46" s="1457"/>
      <c r="U46" s="32" t="str">
        <f>IF(T46&lt;&gt;"",T46/T$11*100,"")</f>
        <v/>
      </c>
      <c r="V46" s="1457"/>
      <c r="W46" s="32" t="str">
        <f>IF(V46&lt;&gt;"",V46/V$11*100,"")</f>
        <v/>
      </c>
      <c r="X46" s="70"/>
      <c r="Z46" s="1457"/>
      <c r="AA46" s="32" t="str">
        <f>IF(Z46&lt;&gt;"",Z46/Z$11*100,"")</f>
        <v/>
      </c>
      <c r="AB46" s="1457"/>
      <c r="AC46" s="32" t="str">
        <f>IF(AB46&lt;&gt;"",AB46/AB$11*100,"")</f>
        <v/>
      </c>
      <c r="AD46" s="1457"/>
      <c r="AE46" s="32" t="str">
        <f>IF(AD46&lt;&gt;"",AD46/AD$11*100,"")</f>
        <v/>
      </c>
      <c r="AF46" s="1457"/>
      <c r="AG46" s="32" t="str">
        <f>IF(AF46&lt;&gt;"",AF46/AF$11*100,"")</f>
        <v/>
      </c>
      <c r="AH46" s="1457"/>
      <c r="AI46" s="32" t="str">
        <f>IF(AH46&lt;&gt;"",AH46/AH$11*100,"")</f>
        <v/>
      </c>
      <c r="AJ46" s="1457"/>
      <c r="AK46" s="32" t="str">
        <f>IF(AJ46&lt;&gt;"",AJ46/AJ$11*100,"")</f>
        <v/>
      </c>
      <c r="AL46" s="1457"/>
      <c r="AM46" s="32" t="str">
        <f>IF(AL46&lt;&gt;"",AL46/AL$11*100,"")</f>
        <v/>
      </c>
      <c r="AN46" s="1457"/>
      <c r="AO46" s="32" t="str">
        <f>IF(AN46&lt;&gt;"",AN46/AN$11*100,"")</f>
        <v/>
      </c>
      <c r="AP46" s="1457"/>
      <c r="AQ46" s="32" t="str">
        <f>IF(AP46&lt;&gt;"",AP46/AP$11*100,"")</f>
        <v/>
      </c>
      <c r="AR46" s="1457"/>
      <c r="AS46" s="32" t="str">
        <f>IF(AR46&lt;&gt;"",AR46/AR$11*100,"")</f>
        <v/>
      </c>
      <c r="AT46" s="1457"/>
      <c r="AU46" s="32" t="str">
        <f>IF(AT46&lt;&gt;"",AT46/AT$11*100,"")</f>
        <v/>
      </c>
      <c r="AV46" s="1457">
        <v>0</v>
      </c>
      <c r="AW46" s="32">
        <f>IF(AV46&lt;&gt;"",AV46/AV$11*100,"")</f>
        <v>0</v>
      </c>
      <c r="AX46" s="1457"/>
      <c r="AY46" s="32" t="str">
        <f>IF(AX46&lt;&gt;"",AX46/AX$11*100,"")</f>
        <v/>
      </c>
      <c r="AZ46" s="1457">
        <v>0</v>
      </c>
      <c r="BA46" s="32">
        <f>IF(AZ46&lt;&gt;"",AZ46/AZ$11*100,"")</f>
        <v>0</v>
      </c>
      <c r="BB46" s="1457">
        <v>0</v>
      </c>
      <c r="BC46" s="32">
        <f>IF(BB46&lt;&gt;"",BB46/BB$11*100,"")</f>
        <v>0</v>
      </c>
      <c r="BD46" s="1457">
        <v>0</v>
      </c>
      <c r="BE46" s="32">
        <f>IF(BD46&lt;&gt;"",BD46/BD$11*100,"")</f>
        <v>0</v>
      </c>
      <c r="BF46" s="1457">
        <v>0</v>
      </c>
      <c r="BG46" s="32">
        <f>IF(BF46&lt;&gt;"",BF46/BF$11*100,"")</f>
        <v>0</v>
      </c>
      <c r="BH46" s="1457">
        <v>0</v>
      </c>
      <c r="BI46" s="32">
        <f>IF(BH46&lt;&gt;"",BH46/BH$11*100,"")</f>
        <v>0</v>
      </c>
    </row>
    <row r="47" spans="1:63" ht="12.75" customHeight="1" thickBot="1">
      <c r="A47" s="1422" t="s">
        <v>166</v>
      </c>
      <c r="B47" s="1431">
        <f t="shared" si="29"/>
        <v>67.582896000000005</v>
      </c>
      <c r="C47" s="1431">
        <f t="shared" si="30"/>
        <v>0.32852937591571446</v>
      </c>
      <c r="D47" s="1456">
        <v>0</v>
      </c>
      <c r="E47" s="1405">
        <f>IF(D47&lt;&gt;0,D47/D$11*100,0)</f>
        <v>0</v>
      </c>
      <c r="F47" s="1456">
        <v>0</v>
      </c>
      <c r="G47" s="1405">
        <f>IF(F47&lt;&gt;0,F47/F$11*100,0)</f>
        <v>0</v>
      </c>
      <c r="H47" s="1456">
        <v>0</v>
      </c>
      <c r="I47" s="1405">
        <f>IF(H47&lt;&gt;0,H47/H$11*100,0)</f>
        <v>0</v>
      </c>
      <c r="J47" s="1456">
        <v>2.5</v>
      </c>
      <c r="K47" s="1405">
        <f>IF(J47&lt;&gt;0,J47/J$11*100,0)</f>
        <v>20.325203252032519</v>
      </c>
      <c r="L47" s="1456">
        <v>0</v>
      </c>
      <c r="M47" s="1405">
        <f>IF(L47&lt;&gt;0,L47/L$11*100,0)</f>
        <v>0</v>
      </c>
      <c r="N47" s="1456">
        <v>0</v>
      </c>
      <c r="O47" s="1405">
        <f>IF(N47&lt;&gt;0,N47/N$11*100,0)</f>
        <v>0</v>
      </c>
      <c r="P47" s="1456">
        <f>SUM(P44:P46)</f>
        <v>0</v>
      </c>
      <c r="Q47" s="1405">
        <f>IF(P47&lt;&gt;0,P47/P$11*100,0)</f>
        <v>0</v>
      </c>
      <c r="R47" s="1456">
        <f>SUM(R44:R46)</f>
        <v>0</v>
      </c>
      <c r="S47" s="1405">
        <f>IF(R47&lt;&gt;0,R47/R$11*100,0)</f>
        <v>0</v>
      </c>
      <c r="T47" s="1456">
        <f>SUM(T44:T46)</f>
        <v>0</v>
      </c>
      <c r="U47" s="1405">
        <f>IF(T47&lt;&gt;0,T47/T$11*100,0)</f>
        <v>0</v>
      </c>
      <c r="V47" s="1456">
        <f>SUM(V44:V46)</f>
        <v>16.399999999999999</v>
      </c>
      <c r="W47" s="1405">
        <f>IF(V47&lt;&gt;0,V47/V$11*100,0)</f>
        <v>19.005678525901033</v>
      </c>
      <c r="X47" s="1431"/>
      <c r="Y47" s="1431"/>
      <c r="Z47" s="1456">
        <f>SUM(Z44:Z46)</f>
        <v>0</v>
      </c>
      <c r="AA47" s="1405">
        <f>IF(Z47&lt;&gt;0,Z47/Z$11*100,0)</f>
        <v>0</v>
      </c>
      <c r="AB47" s="1456">
        <f>SUM(AB44:AB46)</f>
        <v>0</v>
      </c>
      <c r="AC47" s="1405">
        <f>IF(AB47&lt;&gt;0,AB47/AB$11*100,0)</f>
        <v>0</v>
      </c>
      <c r="AD47" s="1456">
        <v>0</v>
      </c>
      <c r="AE47" s="1405">
        <f>IF(AD47&lt;&gt;0,AD47/AD$11*100,0)</f>
        <v>0</v>
      </c>
      <c r="AF47" s="1456">
        <v>0</v>
      </c>
      <c r="AG47" s="1405">
        <f>IF(AF47&lt;&gt;0,AF47/AF$11*100,0)</f>
        <v>0</v>
      </c>
      <c r="AH47" s="1456">
        <f>SUM(AH44:AH46)</f>
        <v>0</v>
      </c>
      <c r="AI47" s="1405">
        <f>IF(AH47&lt;&gt;0,AH47/AH$11*100,0)</f>
        <v>0</v>
      </c>
      <c r="AJ47" s="1456">
        <f>SUM(AJ44:AJ46)</f>
        <v>0</v>
      </c>
      <c r="AK47" s="1405">
        <f>IF(AJ47&lt;&gt;0,AJ47/AJ$11*100,0)</f>
        <v>0</v>
      </c>
      <c r="AL47" s="1456">
        <v>47.652895999999998</v>
      </c>
      <c r="AM47" s="1405">
        <f>IF(AL47&lt;&gt;0,AL47/AL$11*100,0)</f>
        <v>5.9003350760712383</v>
      </c>
      <c r="AN47" s="1456">
        <v>0</v>
      </c>
      <c r="AO47" s="1405">
        <f>IF(AN47&lt;&gt;0,AN47/AN$11*100,0)</f>
        <v>0</v>
      </c>
      <c r="AP47" s="1456">
        <v>0</v>
      </c>
      <c r="AQ47" s="1405">
        <f>IF(AP47&lt;&gt;0,AP47/AP$11*100,0)</f>
        <v>0</v>
      </c>
      <c r="AR47" s="1456">
        <v>0</v>
      </c>
      <c r="AS47" s="1405">
        <f>IF(AR47&lt;&gt;0,AR47/AR$11*100,0)</f>
        <v>0</v>
      </c>
      <c r="AT47" s="1456">
        <v>0</v>
      </c>
      <c r="AU47" s="1405">
        <f>IF(AT47&lt;&gt;0,AT47/AT$11*100,0)</f>
        <v>0</v>
      </c>
      <c r="AV47" s="1456">
        <v>0</v>
      </c>
      <c r="AW47" s="1405">
        <f>IF(AV47&lt;&gt;0,AV47/AV$11*100,0)</f>
        <v>0</v>
      </c>
      <c r="AX47" s="1456">
        <v>0</v>
      </c>
      <c r="AY47" s="1405">
        <f>IF(AX47&lt;&gt;0,AX47/AX$11*100,0)</f>
        <v>0</v>
      </c>
      <c r="AZ47" s="1456">
        <v>0</v>
      </c>
      <c r="BA47" s="1405">
        <f>IF(AZ47&lt;&gt;0,AZ47/AZ$11*100,0)</f>
        <v>0</v>
      </c>
      <c r="BB47" s="1456">
        <v>0</v>
      </c>
      <c r="BC47" s="1405">
        <f>IF(BB47&lt;&gt;0,BB47/BB$11*100,0)</f>
        <v>0</v>
      </c>
      <c r="BD47" s="1456">
        <v>0</v>
      </c>
      <c r="BE47" s="1405">
        <f>IF(BD47&lt;&gt;0,BD47/BD$11*100,0)</f>
        <v>0</v>
      </c>
      <c r="BF47" s="1456">
        <v>1.03</v>
      </c>
      <c r="BG47" s="1405">
        <f>IF(BF47&lt;&gt;0,BF47/BF$11*100,0)</f>
        <v>5.8298443884351736E-2</v>
      </c>
      <c r="BH47" s="1456">
        <v>0</v>
      </c>
      <c r="BI47" s="1405">
        <f>IF(BH47&lt;&gt;0,BH47/BH$11*100,0)</f>
        <v>0</v>
      </c>
    </row>
    <row r="48" spans="1:63" ht="12.75" customHeight="1" thickBot="1">
      <c r="B48" s="1367"/>
      <c r="D48" s="1457"/>
      <c r="F48" s="1457"/>
      <c r="H48" s="1457"/>
      <c r="J48" s="1457"/>
      <c r="L48" s="1457"/>
      <c r="N48" s="1457"/>
      <c r="P48" s="1457"/>
      <c r="R48" s="1457"/>
      <c r="T48" s="1457"/>
      <c r="V48" s="1457"/>
      <c r="X48" s="70"/>
      <c r="Z48" s="1457"/>
      <c r="AB48" s="1457"/>
      <c r="AD48" s="1457"/>
      <c r="AF48" s="1457"/>
      <c r="AH48" s="1457"/>
      <c r="AJ48" s="1457"/>
      <c r="AL48" s="1457"/>
      <c r="AN48" s="1457"/>
      <c r="AP48" s="1457"/>
      <c r="AR48" s="1457"/>
      <c r="AT48" s="1457"/>
      <c r="AV48" s="1457"/>
      <c r="AX48" s="1457"/>
      <c r="AZ48" s="1457"/>
      <c r="BB48" s="1457"/>
      <c r="BD48" s="1457"/>
      <c r="BF48" s="1457"/>
      <c r="BH48" s="1457"/>
    </row>
    <row r="49" spans="1:61" ht="12.75" customHeight="1">
      <c r="A49" s="14" t="s">
        <v>154</v>
      </c>
      <c r="B49" s="79">
        <f>SUMIF(C$5:IV$5,"Rm",C49:IV49)</f>
        <v>34553</v>
      </c>
      <c r="C49" s="14"/>
      <c r="D49" s="1381">
        <v>150</v>
      </c>
      <c r="E49" s="14"/>
      <c r="F49" s="1381">
        <v>2</v>
      </c>
      <c r="G49" s="14"/>
      <c r="H49" s="1381">
        <v>99</v>
      </c>
      <c r="I49" s="14"/>
      <c r="J49" s="1381">
        <v>6</v>
      </c>
      <c r="K49" s="14"/>
      <c r="L49" s="1381">
        <v>358</v>
      </c>
      <c r="M49" s="14"/>
      <c r="N49" s="1381">
        <v>163</v>
      </c>
      <c r="O49" s="14"/>
      <c r="P49" s="1381">
        <v>652</v>
      </c>
      <c r="Q49" s="14"/>
      <c r="R49" s="1381">
        <v>8</v>
      </c>
      <c r="S49" s="14"/>
      <c r="T49" s="1381">
        <v>26</v>
      </c>
      <c r="U49" s="14"/>
      <c r="V49" s="1381">
        <v>16</v>
      </c>
      <c r="W49" s="14"/>
      <c r="X49" s="79"/>
      <c r="Y49" s="14"/>
      <c r="Z49" s="1381">
        <v>1210</v>
      </c>
      <c r="AA49" s="14"/>
      <c r="AB49" s="1381">
        <v>29</v>
      </c>
      <c r="AC49" s="14"/>
      <c r="AD49" s="1381">
        <v>2011</v>
      </c>
      <c r="AE49" s="14"/>
      <c r="AF49" s="1381">
        <v>1066</v>
      </c>
      <c r="AG49" s="14"/>
      <c r="AH49" s="1381">
        <v>145</v>
      </c>
      <c r="AI49" s="14"/>
      <c r="AJ49" s="1381">
        <v>96</v>
      </c>
      <c r="AK49" s="14"/>
      <c r="AL49" s="1381">
        <v>1356</v>
      </c>
      <c r="AM49" s="14"/>
      <c r="AN49" s="1381">
        <v>6843</v>
      </c>
      <c r="AO49" s="14"/>
      <c r="AP49" s="1381">
        <v>13</v>
      </c>
      <c r="AQ49" s="14"/>
      <c r="AR49" s="1381">
        <v>1</v>
      </c>
      <c r="AS49" s="14"/>
      <c r="AT49" s="1381">
        <v>99</v>
      </c>
      <c r="AU49" s="14"/>
      <c r="AV49" s="1381">
        <v>1165</v>
      </c>
      <c r="AW49" s="14"/>
      <c r="AX49" s="1381">
        <v>1230</v>
      </c>
      <c r="AY49" s="14"/>
      <c r="AZ49" s="1381">
        <v>24</v>
      </c>
      <c r="BA49" s="14"/>
      <c r="BB49" s="1381">
        <v>55</v>
      </c>
      <c r="BC49" s="14"/>
      <c r="BD49" s="1381">
        <v>8621</v>
      </c>
      <c r="BE49" s="14"/>
      <c r="BF49" s="1381">
        <v>5254</v>
      </c>
      <c r="BG49" s="14"/>
      <c r="BH49" s="1381">
        <v>3855</v>
      </c>
      <c r="BI49" s="14"/>
    </row>
    <row r="50" spans="1:61" ht="12.75" customHeight="1" thickBot="1">
      <c r="A50" s="15" t="s">
        <v>520</v>
      </c>
      <c r="B50" s="1426">
        <f>IF(B49&lt;&gt;0,B$11/B49*1000000,0)</f>
        <v>595356.12910282752</v>
      </c>
      <c r="C50" s="15"/>
      <c r="D50" s="1426">
        <f>IF(D49&lt;&gt;0,D$11/D49*1000000,0)</f>
        <v>1209100</v>
      </c>
      <c r="E50" s="15"/>
      <c r="F50" s="1426">
        <f>IF(F49&lt;&gt;0,F$11/F49*1000000,0)</f>
        <v>31100000</v>
      </c>
      <c r="G50" s="15"/>
      <c r="H50" s="1426">
        <f>IF(H49&lt;&gt;0,H$11/H49*1000000,0)</f>
        <v>1080808.080808081</v>
      </c>
      <c r="I50" s="15"/>
      <c r="J50" s="1426">
        <f>IF(J49&lt;&gt;0,J$11/J49*1000000,0)</f>
        <v>2050000.0000000002</v>
      </c>
      <c r="K50" s="15"/>
      <c r="L50" s="1426">
        <f>IF(L49&lt;&gt;0,L$11/L49*1000000,0)</f>
        <v>774553.34078212292</v>
      </c>
      <c r="M50" s="15"/>
      <c r="N50" s="1426">
        <f>IF(N49&lt;&gt;0,N$11/N49*1000000,0)</f>
        <v>1139754.6012269938</v>
      </c>
      <c r="O50" s="15"/>
      <c r="P50" s="1426">
        <f>IF(P49&lt;&gt;0,P$11/P49*1000000,0)</f>
        <v>1797944.7852760737</v>
      </c>
      <c r="Q50" s="15"/>
      <c r="R50" s="1426">
        <f>IF(R49&lt;&gt;0,R$11/R49*1000000,0)</f>
        <v>1775000</v>
      </c>
      <c r="S50" s="15"/>
      <c r="T50" s="1426">
        <f>IF(T49&lt;&gt;0,T$11/T49*1000000,0)</f>
        <v>18702307.692307692</v>
      </c>
      <c r="U50" s="15"/>
      <c r="V50" s="1426">
        <f>IF(V49&lt;&gt;0,V$11/V49*1000000,0)</f>
        <v>5393124.9999999991</v>
      </c>
      <c r="W50" s="15"/>
      <c r="X50" s="69"/>
      <c r="Y50" s="15"/>
      <c r="Z50" s="1426">
        <f>IF(Z49&lt;&gt;0,Z$11/Z49*1000000,0)</f>
        <v>1637301.7167685949</v>
      </c>
      <c r="AA50" s="15"/>
      <c r="AB50" s="1426">
        <f>IF(AB49&lt;&gt;0,AB$11/AB49*1000000,0)</f>
        <v>29325517.241379309</v>
      </c>
      <c r="AC50" s="15"/>
      <c r="AD50" s="1426">
        <f>IF(AD49&lt;&gt;0,AD$11/AD49*1000000,0)</f>
        <v>470909.99502734962</v>
      </c>
      <c r="AE50" s="15"/>
      <c r="AF50" s="1426">
        <f>IF(AF49&lt;&gt;0,AF$11/AF49*1000000,0)</f>
        <v>946529.08067542221</v>
      </c>
      <c r="AG50" s="15"/>
      <c r="AH50" s="1426">
        <f>IF(AH49&lt;&gt;0,AH$11/AH49*1000000,0)</f>
        <v>1540206.8965517241</v>
      </c>
      <c r="AI50" s="15"/>
      <c r="AJ50" s="1426">
        <f>IF(AJ49&lt;&gt;0,AJ$11/AJ49*1000000,0)</f>
        <v>483541.66666666657</v>
      </c>
      <c r="AK50" s="15"/>
      <c r="AL50" s="1426">
        <f>IF(AL49&lt;&gt;0,AL$11/AL49*1000000,0)</f>
        <v>595597.59292035399</v>
      </c>
      <c r="AM50" s="15"/>
      <c r="AN50" s="1426">
        <f>IF(AN49&lt;&gt;0,AN$11/AN49*1000000,0)</f>
        <v>287417.79921087238</v>
      </c>
      <c r="AO50" s="15"/>
      <c r="AP50" s="1426">
        <f>IF(AP49&lt;&gt;0,AP$11/AP49*1000000,0)</f>
        <v>9215552.0769230761</v>
      </c>
      <c r="AQ50" s="15"/>
      <c r="AR50" s="1426">
        <f>IF(AR49&lt;&gt;0,AR$11/AR49*1000000,0)</f>
        <v>282900000</v>
      </c>
      <c r="AS50" s="15"/>
      <c r="AT50" s="1426">
        <f>IF(AT49&lt;&gt;0,AT$11/AT49*1000000,0)</f>
        <v>2505223.3367676768</v>
      </c>
      <c r="AU50" s="15"/>
      <c r="AV50" s="1426">
        <f>IF(AV49&lt;&gt;0,AV$11/AV49*1000000,0)</f>
        <v>436309.01287553646</v>
      </c>
      <c r="AW50" s="15"/>
      <c r="AX50" s="1426">
        <f>IF(AX49&lt;&gt;0,AX$11/AX49*1000000,0)</f>
        <v>823414.63414634147</v>
      </c>
      <c r="AY50" s="15"/>
      <c r="AZ50" s="1426">
        <f>IF(AZ49&lt;&gt;0,AZ$11/AZ49*1000000,0)</f>
        <v>18385397.177499998</v>
      </c>
      <c r="BA50" s="15"/>
      <c r="BB50" s="1426">
        <f>IF(BB49&lt;&gt;0,BB$11/BB49*1000000,0)</f>
        <v>20912727.272727273</v>
      </c>
      <c r="BC50" s="15"/>
      <c r="BD50" s="1426">
        <f>IF(BD49&lt;&gt;0,BD$11/BD49*1000000,0)</f>
        <v>329416.54100452381</v>
      </c>
      <c r="BE50" s="15"/>
      <c r="BF50" s="1426">
        <f>IF(BF49&lt;&gt;0,BF$11/BF49*1000000,0)</f>
        <v>336271.60258850397</v>
      </c>
      <c r="BG50" s="15"/>
      <c r="BH50" s="1426">
        <f>IF(BH49&lt;&gt;0,BH$11/BH49*1000000,0)</f>
        <v>462957.19844357978</v>
      </c>
      <c r="BI50" s="15"/>
    </row>
    <row r="52" spans="1:61" ht="12.75" customHeight="1">
      <c r="A52" s="1435" t="s">
        <v>167</v>
      </c>
      <c r="B52" s="1436" t="str">
        <f>B3</f>
        <v>TOTAL</v>
      </c>
      <c r="C52" s="1436"/>
      <c r="D52" s="1436" t="str">
        <f>D3</f>
        <v>ABSA</v>
      </c>
      <c r="E52" s="1436"/>
      <c r="F52" s="1436" t="str">
        <f>F3</f>
        <v>ADVANTAGE</v>
      </c>
      <c r="G52" s="1436"/>
      <c r="H52" s="1436" t="str">
        <f>H3</f>
        <v>AYANDA</v>
      </c>
      <c r="I52" s="1436"/>
      <c r="J52" s="1436" t="str">
        <f>J3</f>
        <v>BJM</v>
      </c>
      <c r="K52" s="1436"/>
      <c r="L52" s="1436" t="str">
        <f>L3</f>
        <v>BOE</v>
      </c>
      <c r="M52" s="1436"/>
      <c r="N52" s="1436" t="str">
        <f>N3</f>
        <v xml:space="preserve">CATALYST SA </v>
      </c>
      <c r="O52" s="1436"/>
      <c r="P52" s="1436" t="str">
        <f>P3</f>
        <v>CORONATION</v>
      </c>
      <c r="Q52" s="1436"/>
      <c r="R52" s="1436" t="str">
        <f>R3</f>
        <v>DISCOVERY</v>
      </c>
      <c r="S52" s="1436"/>
      <c r="T52" s="1436" t="str">
        <f>T3</f>
        <v>DYNAMIC WEALTH</v>
      </c>
      <c r="U52" s="1436"/>
      <c r="V52" s="1436" t="str">
        <f>V3</f>
        <v>FHS</v>
      </c>
      <c r="W52" s="1436"/>
      <c r="X52" s="1436"/>
      <c r="Y52" s="1436"/>
      <c r="Z52" s="1436" t="str">
        <f>Z3</f>
        <v>INVESTEC</v>
      </c>
      <c r="AA52" s="1436"/>
      <c r="AB52" s="1436" t="str">
        <f>AB3</f>
        <v>INVESTMENT SOLN</v>
      </c>
      <c r="AC52" s="1436"/>
      <c r="AD52" s="1436" t="str">
        <f>AD3</f>
        <v>MARRIOTT</v>
      </c>
      <c r="AE52" s="1436"/>
      <c r="AF52" s="1436" t="str">
        <f>AF3</f>
        <v>MARRIOTT</v>
      </c>
      <c r="AG52" s="1436"/>
      <c r="AH52" s="1436" t="str">
        <f>AH3</f>
        <v>METROPOLITAN</v>
      </c>
      <c r="AI52" s="1436"/>
      <c r="AJ52" s="1436" t="str">
        <f>AJ3</f>
        <v xml:space="preserve">NEFG </v>
      </c>
      <c r="AK52" s="1436"/>
      <c r="AL52" s="1436" t="str">
        <f>AL3</f>
        <v>OASIS</v>
      </c>
      <c r="AM52" s="1436"/>
      <c r="AN52" s="1436" t="str">
        <f>AN3</f>
        <v>OLD MUTUAL SA</v>
      </c>
      <c r="AO52" s="1436"/>
      <c r="AP52" s="1436" t="str">
        <f>AP3</f>
        <v>PRESCIENT</v>
      </c>
      <c r="AQ52" s="1436"/>
      <c r="AR52" s="1436" t="str">
        <f>AR3</f>
        <v>PROPERTY INDEX TRACKER</v>
      </c>
      <c r="AS52" s="1436"/>
      <c r="AT52" s="1436" t="str">
        <f>AT3</f>
        <v>PRUDENTIAL ENHANCED</v>
      </c>
      <c r="AU52" s="1436"/>
      <c r="AV52" s="1436" t="str">
        <f>AV3</f>
        <v>RMB</v>
      </c>
      <c r="AW52" s="1436"/>
      <c r="AX52" s="1436" t="str">
        <f>AX3</f>
        <v>SANLAM</v>
      </c>
      <c r="AY52" s="1436"/>
      <c r="AZ52" s="1436" t="str">
        <f>AZ3</f>
        <v>SIS</v>
      </c>
      <c r="BA52" s="1436"/>
      <c r="BB52" s="1436" t="str">
        <f>BB3</f>
        <v>STANLIB</v>
      </c>
      <c r="BC52" s="1436"/>
      <c r="BD52" s="1436" t="str">
        <f>BD3</f>
        <v>STANLIB</v>
      </c>
      <c r="BE52" s="1436"/>
      <c r="BF52" s="1436" t="str">
        <f>BF3</f>
        <v>STANLIB MM</v>
      </c>
      <c r="BG52" s="1436"/>
      <c r="BH52" s="1436" t="str">
        <f>BH3</f>
        <v>STANLIB MM</v>
      </c>
      <c r="BI52" s="1436"/>
    </row>
    <row r="53" spans="1:61" ht="12.75" customHeight="1">
      <c r="A53" s="1427"/>
      <c r="B53" s="1427"/>
      <c r="C53" s="1427"/>
      <c r="D53" s="1427" t="str">
        <f>D4</f>
        <v>PROPERTY EQUITY</v>
      </c>
      <c r="E53" s="1427"/>
      <c r="F53" s="1427" t="str">
        <f>F4</f>
        <v>PROPERTY EQUITY</v>
      </c>
      <c r="G53" s="1427"/>
      <c r="H53" s="1427" t="str">
        <f>H4</f>
        <v>PROPERTY EQUITY</v>
      </c>
      <c r="I53" s="1427"/>
      <c r="J53" s="1427" t="str">
        <f>J4</f>
        <v>PROPERTY</v>
      </c>
      <c r="K53" s="1427"/>
      <c r="L53" s="1427" t="str">
        <f>L4</f>
        <v>PROPERTY EQUITY</v>
      </c>
      <c r="M53" s="1427"/>
      <c r="N53" s="1427" t="str">
        <f>N4</f>
        <v>PROPERTY EQUITY</v>
      </c>
      <c r="O53" s="1427"/>
      <c r="P53" s="1427" t="str">
        <f>P4</f>
        <v>PROPERTY EQUITY</v>
      </c>
      <c r="Q53" s="1427"/>
      <c r="R53" s="1427" t="str">
        <f>R4</f>
        <v>FLEXIBLE PROPERTY</v>
      </c>
      <c r="S53" s="1427"/>
      <c r="T53" s="1427" t="str">
        <f>T4</f>
        <v>PROPERTY</v>
      </c>
      <c r="U53" s="1427"/>
      <c r="V53" s="1427" t="str">
        <f>V4</f>
        <v>PROPERTY</v>
      </c>
      <c r="W53" s="1427"/>
      <c r="X53" s="1427"/>
      <c r="Y53" s="1427"/>
      <c r="Z53" s="1427" t="str">
        <f>Z4</f>
        <v>PROPERTY EQUITY</v>
      </c>
      <c r="AA53" s="1427"/>
      <c r="AB53" s="1427" t="str">
        <f>AB4</f>
        <v>PROPERTY EQUITY</v>
      </c>
      <c r="AC53" s="1427"/>
      <c r="AD53" s="1427" t="str">
        <f>AD4</f>
        <v>PROPERTY EQUITY</v>
      </c>
      <c r="AE53" s="1427"/>
      <c r="AF53" s="1427" t="str">
        <f>AF4</f>
        <v>PROPERTY INCOME</v>
      </c>
      <c r="AG53" s="1427"/>
      <c r="AH53" s="1427" t="str">
        <f>AH4</f>
        <v>PROPERTY INCOME</v>
      </c>
      <c r="AI53" s="1427"/>
      <c r="AJ53" s="1427" t="str">
        <f>AJ4</f>
        <v>PROPERTY INCOME</v>
      </c>
      <c r="AK53" s="1427"/>
      <c r="AL53" s="1427" t="str">
        <f>AL4</f>
        <v>PROPERTY GROWTH</v>
      </c>
      <c r="AM53" s="1427"/>
      <c r="AN53" s="1427" t="str">
        <f>AN4</f>
        <v xml:space="preserve">PROPERTY </v>
      </c>
      <c r="AO53" s="1427"/>
      <c r="AP53" s="1427" t="str">
        <f>AP4</f>
        <v>PROPERTY EQUITY</v>
      </c>
      <c r="AQ53" s="1427"/>
      <c r="AR53" s="1427" t="str">
        <f>AR4</f>
        <v>SAPY INDEX</v>
      </c>
      <c r="AS53" s="1427"/>
      <c r="AT53" s="1427" t="str">
        <f>AT4</f>
        <v>SA PROPERTY TRACKER</v>
      </c>
      <c r="AU53" s="1427"/>
      <c r="AV53" s="1427" t="str">
        <f>AV4</f>
        <v xml:space="preserve">PROPERTY </v>
      </c>
      <c r="AW53" s="1427"/>
      <c r="AX53" s="1427" t="str">
        <f>AX4</f>
        <v xml:space="preserve">PROPERTY </v>
      </c>
      <c r="AY53" s="1427"/>
      <c r="AZ53" s="1427" t="str">
        <f>AZ4</f>
        <v>PROPERTY EQUITY</v>
      </c>
      <c r="BA53" s="1427"/>
      <c r="BB53" s="1427" t="str">
        <f>BB4</f>
        <v xml:space="preserve">INSTITUTIONAL PROPERTY </v>
      </c>
      <c r="BC53" s="1427"/>
      <c r="BD53" s="1427" t="str">
        <f>BD4</f>
        <v>PROPERTY INCOME</v>
      </c>
      <c r="BE53" s="1427"/>
      <c r="BF53" s="1427" t="str">
        <f>BF4</f>
        <v>FLEXIBLE PROPERTY</v>
      </c>
      <c r="BG53" s="1427"/>
      <c r="BH53" s="1427" t="str">
        <f>BH4</f>
        <v>PROPERTY</v>
      </c>
      <c r="BI53" s="1427"/>
    </row>
    <row r="54" spans="1:61" ht="12.75" customHeight="1">
      <c r="A54" s="1404"/>
      <c r="B54" s="1404" t="s">
        <v>86</v>
      </c>
      <c r="C54" s="1404" t="s">
        <v>16</v>
      </c>
      <c r="D54" s="1404" t="s">
        <v>86</v>
      </c>
      <c r="E54" s="1404" t="s">
        <v>16</v>
      </c>
      <c r="F54" s="1404" t="s">
        <v>86</v>
      </c>
      <c r="G54" s="1404" t="s">
        <v>16</v>
      </c>
      <c r="H54" s="1404" t="s">
        <v>86</v>
      </c>
      <c r="I54" s="1404" t="s">
        <v>16</v>
      </c>
      <c r="J54" s="1404" t="s">
        <v>86</v>
      </c>
      <c r="K54" s="1404" t="s">
        <v>16</v>
      </c>
      <c r="L54" s="1404" t="s">
        <v>86</v>
      </c>
      <c r="M54" s="1404" t="s">
        <v>16</v>
      </c>
      <c r="N54" s="1404" t="s">
        <v>86</v>
      </c>
      <c r="O54" s="1404" t="s">
        <v>16</v>
      </c>
      <c r="P54" s="1404" t="s">
        <v>86</v>
      </c>
      <c r="Q54" s="1404" t="s">
        <v>16</v>
      </c>
      <c r="R54" s="1404" t="s">
        <v>86</v>
      </c>
      <c r="S54" s="1404" t="s">
        <v>16</v>
      </c>
      <c r="T54" s="1404" t="s">
        <v>86</v>
      </c>
      <c r="U54" s="1404" t="s">
        <v>16</v>
      </c>
      <c r="V54" s="1404" t="s">
        <v>86</v>
      </c>
      <c r="W54" s="1404" t="s">
        <v>16</v>
      </c>
      <c r="X54" s="1404"/>
      <c r="Y54" s="1404"/>
      <c r="Z54" s="1404" t="s">
        <v>86</v>
      </c>
      <c r="AA54" s="1404" t="s">
        <v>16</v>
      </c>
      <c r="AB54" s="1404" t="s">
        <v>86</v>
      </c>
      <c r="AC54" s="1404" t="s">
        <v>16</v>
      </c>
      <c r="AD54" s="1404" t="s">
        <v>86</v>
      </c>
      <c r="AE54" s="1404" t="s">
        <v>16</v>
      </c>
      <c r="AF54" s="1404" t="s">
        <v>86</v>
      </c>
      <c r="AG54" s="1404" t="s">
        <v>16</v>
      </c>
      <c r="AH54" s="1404" t="s">
        <v>86</v>
      </c>
      <c r="AI54" s="1404" t="s">
        <v>16</v>
      </c>
      <c r="AJ54" s="1404" t="s">
        <v>86</v>
      </c>
      <c r="AK54" s="1404" t="s">
        <v>16</v>
      </c>
      <c r="AL54" s="1404" t="s">
        <v>86</v>
      </c>
      <c r="AM54" s="1404" t="s">
        <v>16</v>
      </c>
      <c r="AN54" s="1404" t="s">
        <v>86</v>
      </c>
      <c r="AO54" s="1404" t="s">
        <v>16</v>
      </c>
      <c r="AP54" s="1404" t="s">
        <v>86</v>
      </c>
      <c r="AQ54" s="1404" t="s">
        <v>16</v>
      </c>
      <c r="AR54" s="1404" t="s">
        <v>86</v>
      </c>
      <c r="AS54" s="1404" t="s">
        <v>16</v>
      </c>
      <c r="AT54" s="1404" t="s">
        <v>86</v>
      </c>
      <c r="AU54" s="1404" t="s">
        <v>16</v>
      </c>
      <c r="AV54" s="1404" t="s">
        <v>86</v>
      </c>
      <c r="AW54" s="1404" t="s">
        <v>16</v>
      </c>
      <c r="AX54" s="1404" t="s">
        <v>86</v>
      </c>
      <c r="AY54" s="1404" t="s">
        <v>16</v>
      </c>
      <c r="AZ54" s="1404" t="s">
        <v>86</v>
      </c>
      <c r="BA54" s="1404" t="s">
        <v>16</v>
      </c>
      <c r="BB54" s="1404" t="s">
        <v>86</v>
      </c>
      <c r="BC54" s="1404" t="s">
        <v>16</v>
      </c>
      <c r="BD54" s="1404" t="s">
        <v>86</v>
      </c>
      <c r="BE54" s="1404" t="s">
        <v>16</v>
      </c>
      <c r="BF54" s="1404" t="s">
        <v>86</v>
      </c>
      <c r="BG54" s="1404" t="s">
        <v>16</v>
      </c>
      <c r="BH54" s="1404" t="s">
        <v>86</v>
      </c>
      <c r="BI54" s="1404" t="s">
        <v>16</v>
      </c>
    </row>
    <row r="55" spans="1:61" ht="12.75" customHeight="1">
      <c r="A55" s="32" t="s">
        <v>168</v>
      </c>
      <c r="B55" s="1358">
        <f t="shared" ref="B55:B63" si="57">SUMIF(C$5:IV$5,"Rm",C55:IV55)</f>
        <v>942.38348939000002</v>
      </c>
      <c r="C55" s="32">
        <f t="shared" ref="C55:C63" si="58">IF(B55&lt;&gt;0,B55/B$11*100,0)</f>
        <v>4.5810505019283285</v>
      </c>
      <c r="D55" s="32">
        <v>15.263999999999999</v>
      </c>
      <c r="E55" s="32">
        <f t="shared" ref="E55:G62" si="59">IF(D55&lt;&gt;"",D55/D$11*100,"")</f>
        <v>8.416177321975022</v>
      </c>
      <c r="F55" s="32">
        <v>4.3</v>
      </c>
      <c r="G55" s="32">
        <f t="shared" si="59"/>
        <v>6.9131832797427641</v>
      </c>
      <c r="H55" s="32">
        <v>2.2999999999999998</v>
      </c>
      <c r="I55" s="32">
        <f t="shared" ref="I55:I62" si="60">IF(H55&lt;&gt;"",H55/H$11*100,"")</f>
        <v>2.1495327102803734</v>
      </c>
      <c r="K55" s="32" t="str">
        <f t="shared" ref="K55:K62" si="61">IF(J55&lt;&gt;"",J55/J$11*100,"")</f>
        <v/>
      </c>
      <c r="L55" s="32">
        <v>9.2159870000000002</v>
      </c>
      <c r="M55" s="32">
        <f t="shared" ref="M55:M62" si="62">IF(L55&lt;&gt;"",L55/L$11*100,"")</f>
        <v>3.3235903961027158</v>
      </c>
      <c r="N55" s="32">
        <v>11.02</v>
      </c>
      <c r="O55" s="32">
        <f t="shared" ref="O55:O62" si="63">IF(N55&lt;&gt;"",N55/N$11*100,"")</f>
        <v>5.9317472279039727</v>
      </c>
      <c r="P55" s="32">
        <v>15.2</v>
      </c>
      <c r="Q55" s="32">
        <f t="shared" ref="Q55:Q62" si="64">IF(P55&lt;&gt;"",P55/P$11*100,"")</f>
        <v>1.2966406769829217</v>
      </c>
      <c r="R55" s="32">
        <v>4.5999999999999996</v>
      </c>
      <c r="S55" s="32">
        <f t="shared" ref="S55:S62" si="65">IF(R55&lt;&gt;"",R55/R$11*100,"")</f>
        <v>32.394366197183103</v>
      </c>
      <c r="T55" s="32">
        <v>0.17</v>
      </c>
      <c r="U55" s="32">
        <f t="shared" ref="U55:U62" si="66">IF(T55&lt;&gt;"",T55/T$11*100,"")</f>
        <v>3.4960720602147E-2</v>
      </c>
      <c r="V55" s="32">
        <v>31.05</v>
      </c>
      <c r="W55" s="32">
        <f t="shared" ref="W55:W62" si="67">IF(V55&lt;&gt;"",V55/V$11*100,"")</f>
        <v>35.983312087147993</v>
      </c>
      <c r="Z55" s="32">
        <v>333.2</v>
      </c>
      <c r="AA55" s="32">
        <f t="shared" ref="AA55:AA62" si="68">IF(Z55&lt;&gt;"",Z55/Z$11*100,"")</f>
        <v>16.818641183002281</v>
      </c>
      <c r="AB55" s="32">
        <v>48.92</v>
      </c>
      <c r="AC55" s="32">
        <f t="shared" ref="AC55:AC62" si="69">IF(AB55&lt;&gt;"",AB55/AB$11*100,"")</f>
        <v>5.7523164479563533</v>
      </c>
      <c r="AD55" s="32">
        <v>29.3</v>
      </c>
      <c r="AE55" s="32">
        <f t="shared" ref="AE55:AE62" si="70">IF(AD55&lt;&gt;"",AD55/AD$11*100,"")</f>
        <v>3.0939809926082367</v>
      </c>
      <c r="AF55" s="32">
        <v>55.5</v>
      </c>
      <c r="AG55" s="32">
        <f t="shared" ref="AG55:AG62" si="71">IF(AF55&lt;&gt;"",AF55/AF$11*100,"")</f>
        <v>5.5004955401387514</v>
      </c>
      <c r="AH55" s="32">
        <v>5.81</v>
      </c>
      <c r="AI55" s="32">
        <f t="shared" ref="AI55:AI62" si="72">IF(AH55&lt;&gt;"",AH55/AH$11*100,"")</f>
        <v>2.6015313661397927</v>
      </c>
      <c r="AJ55" s="32">
        <v>6.51</v>
      </c>
      <c r="AK55" s="32">
        <f t="shared" ref="AK55:AK62" si="73">IF(AJ55&lt;&gt;"",AJ55/AJ$11*100,"")</f>
        <v>14.024127531236537</v>
      </c>
      <c r="AM55" s="32" t="str">
        <f t="shared" ref="AM55:AM62" si="74">IF(AL55&lt;&gt;"",AL55/AL$11*100,"")</f>
        <v/>
      </c>
      <c r="AN55" s="32">
        <v>19.3</v>
      </c>
      <c r="AO55" s="32">
        <f t="shared" ref="AO55:AO62" si="75">IF(AN55&lt;&gt;"",AN55/AN$11*100,"")</f>
        <v>0.98128940410819621</v>
      </c>
      <c r="AP55" s="32">
        <v>2.4295689999999999</v>
      </c>
      <c r="AQ55" s="32">
        <f t="shared" ref="AQ55:AQ62" si="76">IF(AP55&lt;&gt;"",AP55/AP$11*100,"")</f>
        <v>2.0279840156827866</v>
      </c>
      <c r="AR55" s="32">
        <v>5</v>
      </c>
      <c r="AS55" s="32">
        <f t="shared" ref="AS55:AS62" si="77">IF(AR55&lt;&gt;"",AR55/AR$11*100,"")</f>
        <v>1.7674089784376106</v>
      </c>
      <c r="AU55" s="32" t="str">
        <f t="shared" ref="AU55:AU62" si="78">IF(AT55&lt;&gt;"",AT55/AT$11*100,"")</f>
        <v/>
      </c>
      <c r="AV55" s="32">
        <v>16.100000000000001</v>
      </c>
      <c r="AW55" s="32">
        <f t="shared" ref="AW55:AW62" si="79">IF(AV55&lt;&gt;"",AV55/AV$11*100,"")</f>
        <v>3.1674208144796387</v>
      </c>
      <c r="AY55" s="32" t="str">
        <f t="shared" ref="AY55:AY62" si="80">IF(AX55&lt;&gt;"",AX55/AX$11*100,"")</f>
        <v/>
      </c>
      <c r="AZ55" s="32">
        <v>26.211933390000002</v>
      </c>
      <c r="BA55" s="32">
        <f t="shared" ref="BA55:BA62" si="81">IF(AZ55&lt;&gt;"",AZ55/AZ$11*100,"")</f>
        <v>5.9403878018288738</v>
      </c>
      <c r="BB55" s="32">
        <v>55.2</v>
      </c>
      <c r="BC55" s="32">
        <f t="shared" ref="BC55:BC62" si="82">IF(BB55&lt;&gt;"",BB55/BB$11*100,"")</f>
        <v>4.7991653625456445</v>
      </c>
      <c r="BD55" s="32">
        <v>74</v>
      </c>
      <c r="BE55" s="32">
        <f t="shared" ref="BE55:BE62" si="83">IF(BD55&lt;&gt;"",BD55/BD$11*100,"")</f>
        <v>2.6057255537166801</v>
      </c>
      <c r="BF55" s="32">
        <v>98.781999999999996</v>
      </c>
      <c r="BG55" s="32">
        <f t="shared" ref="BG55:BG62" si="84">IF(BF55&lt;&gt;"",BF55/BF$11*100,"")</f>
        <v>5.5911037706641098</v>
      </c>
      <c r="BH55" s="32">
        <v>73</v>
      </c>
      <c r="BI55" s="32">
        <f t="shared" ref="BI55:BI62" si="85">IF(BH55&lt;&gt;"",BH55/BH$11*100,"")</f>
        <v>4.090323303636465</v>
      </c>
    </row>
    <row r="56" spans="1:61" ht="12.75" customHeight="1">
      <c r="A56" s="32" t="s">
        <v>169</v>
      </c>
      <c r="B56" s="32">
        <f t="shared" si="57"/>
        <v>244.3</v>
      </c>
      <c r="C56" s="32">
        <f t="shared" si="58"/>
        <v>1.1875745386260015</v>
      </c>
      <c r="E56" s="32" t="str">
        <f t="shared" si="59"/>
        <v/>
      </c>
      <c r="G56" s="32" t="str">
        <f t="shared" si="59"/>
        <v/>
      </c>
      <c r="I56" s="32" t="str">
        <f t="shared" si="60"/>
        <v/>
      </c>
      <c r="J56" s="32">
        <v>2.9</v>
      </c>
      <c r="K56" s="32">
        <f t="shared" si="61"/>
        <v>23.577235772357721</v>
      </c>
      <c r="M56" s="32" t="str">
        <f t="shared" si="62"/>
        <v/>
      </c>
      <c r="O56" s="32" t="str">
        <f t="shared" si="63"/>
        <v/>
      </c>
      <c r="Q56" s="32" t="str">
        <f t="shared" si="64"/>
        <v/>
      </c>
      <c r="S56" s="32" t="str">
        <f t="shared" si="65"/>
        <v/>
      </c>
      <c r="U56" s="32" t="str">
        <f t="shared" si="66"/>
        <v/>
      </c>
      <c r="W56" s="32" t="str">
        <f t="shared" si="67"/>
        <v/>
      </c>
      <c r="AA56" s="32" t="str">
        <f t="shared" si="68"/>
        <v/>
      </c>
      <c r="AC56" s="32" t="str">
        <f t="shared" si="69"/>
        <v/>
      </c>
      <c r="AD56" s="32">
        <v>120</v>
      </c>
      <c r="AE56" s="32">
        <f t="shared" si="70"/>
        <v>12.671594508975712</v>
      </c>
      <c r="AF56" s="32">
        <v>30</v>
      </c>
      <c r="AG56" s="32">
        <f t="shared" si="71"/>
        <v>2.9732408325074329</v>
      </c>
      <c r="AI56" s="32" t="str">
        <f t="shared" si="72"/>
        <v/>
      </c>
      <c r="AK56" s="32" t="str">
        <f t="shared" si="73"/>
        <v/>
      </c>
      <c r="AM56" s="32" t="str">
        <f t="shared" si="74"/>
        <v/>
      </c>
      <c r="AO56" s="32" t="str">
        <f t="shared" si="75"/>
        <v/>
      </c>
      <c r="AQ56" s="32" t="str">
        <f t="shared" si="76"/>
        <v/>
      </c>
      <c r="AS56" s="32" t="str">
        <f t="shared" si="77"/>
        <v/>
      </c>
      <c r="AU56" s="32" t="str">
        <f t="shared" si="78"/>
        <v/>
      </c>
      <c r="AV56" s="32">
        <v>0</v>
      </c>
      <c r="AW56" s="32">
        <f t="shared" si="79"/>
        <v>0</v>
      </c>
      <c r="AX56" s="32">
        <v>32.6</v>
      </c>
      <c r="AY56" s="32">
        <f t="shared" si="80"/>
        <v>3.2187993680884679</v>
      </c>
      <c r="AZ56" s="32">
        <v>0</v>
      </c>
      <c r="BA56" s="32">
        <f t="shared" si="81"/>
        <v>0</v>
      </c>
      <c r="BB56" s="32">
        <v>0</v>
      </c>
      <c r="BC56" s="32">
        <f t="shared" si="82"/>
        <v>0</v>
      </c>
      <c r="BD56" s="32">
        <v>0</v>
      </c>
      <c r="BE56" s="32">
        <f t="shared" si="83"/>
        <v>0</v>
      </c>
      <c r="BF56" s="32">
        <v>58.8</v>
      </c>
      <c r="BG56" s="32">
        <f t="shared" si="84"/>
        <v>3.3281053401940603</v>
      </c>
      <c r="BH56" s="32">
        <v>0</v>
      </c>
      <c r="BI56" s="32">
        <f t="shared" si="85"/>
        <v>0</v>
      </c>
    </row>
    <row r="57" spans="1:61" ht="12.75" customHeight="1">
      <c r="A57" s="32" t="s">
        <v>170</v>
      </c>
      <c r="B57" s="32">
        <f t="shared" si="57"/>
        <v>248.1</v>
      </c>
      <c r="C57" s="32">
        <f t="shared" si="58"/>
        <v>1.2060468400864139</v>
      </c>
      <c r="E57" s="32" t="str">
        <f t="shared" si="59"/>
        <v/>
      </c>
      <c r="G57" s="32" t="str">
        <f t="shared" si="59"/>
        <v/>
      </c>
      <c r="I57" s="32" t="str">
        <f t="shared" si="60"/>
        <v/>
      </c>
      <c r="K57" s="32" t="str">
        <f t="shared" si="61"/>
        <v/>
      </c>
      <c r="M57" s="32" t="str">
        <f t="shared" si="62"/>
        <v/>
      </c>
      <c r="O57" s="32" t="str">
        <f t="shared" si="63"/>
        <v/>
      </c>
      <c r="Q57" s="32" t="str">
        <f t="shared" si="64"/>
        <v/>
      </c>
      <c r="S57" s="32" t="str">
        <f t="shared" si="65"/>
        <v/>
      </c>
      <c r="U57" s="32" t="str">
        <f t="shared" si="66"/>
        <v/>
      </c>
      <c r="W57" s="32" t="str">
        <f t="shared" si="67"/>
        <v/>
      </c>
      <c r="AA57" s="32" t="str">
        <f t="shared" si="68"/>
        <v/>
      </c>
      <c r="AC57" s="32" t="str">
        <f t="shared" si="69"/>
        <v/>
      </c>
      <c r="AD57" s="32">
        <v>185</v>
      </c>
      <c r="AE57" s="32">
        <f t="shared" si="70"/>
        <v>19.535374868004222</v>
      </c>
      <c r="AF57" s="32">
        <v>30</v>
      </c>
      <c r="AG57" s="32">
        <f t="shared" si="71"/>
        <v>2.9732408325074329</v>
      </c>
      <c r="AI57" s="32" t="str">
        <f t="shared" si="72"/>
        <v/>
      </c>
      <c r="AK57" s="32" t="str">
        <f t="shared" si="73"/>
        <v/>
      </c>
      <c r="AM57" s="32" t="str">
        <f t="shared" si="74"/>
        <v/>
      </c>
      <c r="AO57" s="32" t="str">
        <f t="shared" si="75"/>
        <v/>
      </c>
      <c r="AQ57" s="32" t="str">
        <f t="shared" si="76"/>
        <v/>
      </c>
      <c r="AS57" s="32" t="str">
        <f t="shared" si="77"/>
        <v/>
      </c>
      <c r="AU57" s="32" t="str">
        <f t="shared" si="78"/>
        <v/>
      </c>
      <c r="AV57" s="32">
        <v>0</v>
      </c>
      <c r="AW57" s="32">
        <f t="shared" si="79"/>
        <v>0</v>
      </c>
      <c r="AY57" s="32" t="str">
        <f t="shared" si="80"/>
        <v/>
      </c>
      <c r="AZ57" s="32">
        <v>0</v>
      </c>
      <c r="BA57" s="32">
        <f t="shared" si="81"/>
        <v>0</v>
      </c>
      <c r="BB57" s="32">
        <v>0</v>
      </c>
      <c r="BC57" s="32">
        <f t="shared" si="82"/>
        <v>0</v>
      </c>
      <c r="BD57" s="32">
        <v>0</v>
      </c>
      <c r="BE57" s="32">
        <f t="shared" si="83"/>
        <v>0</v>
      </c>
      <c r="BF57" s="32">
        <v>33.1</v>
      </c>
      <c r="BG57" s="32">
        <f t="shared" si="84"/>
        <v>1.8734742646330511</v>
      </c>
      <c r="BH57" s="32">
        <v>0</v>
      </c>
      <c r="BI57" s="32">
        <f t="shared" si="85"/>
        <v>0</v>
      </c>
    </row>
    <row r="58" spans="1:61" ht="12.75" customHeight="1">
      <c r="A58" s="32" t="s">
        <v>171</v>
      </c>
      <c r="B58" s="32">
        <f t="shared" si="57"/>
        <v>240.2</v>
      </c>
      <c r="C58" s="32">
        <f t="shared" si="58"/>
        <v>1.1676438975766088</v>
      </c>
      <c r="E58" s="32" t="str">
        <f t="shared" si="59"/>
        <v/>
      </c>
      <c r="G58" s="32" t="str">
        <f t="shared" si="59"/>
        <v/>
      </c>
      <c r="I58" s="32" t="str">
        <f t="shared" si="60"/>
        <v/>
      </c>
      <c r="K58" s="32" t="str">
        <f t="shared" si="61"/>
        <v/>
      </c>
      <c r="M58" s="32" t="str">
        <f t="shared" si="62"/>
        <v/>
      </c>
      <c r="O58" s="32" t="str">
        <f t="shared" si="63"/>
        <v/>
      </c>
      <c r="Q58" s="32" t="str">
        <f t="shared" si="64"/>
        <v/>
      </c>
      <c r="S58" s="32" t="str">
        <f t="shared" si="65"/>
        <v/>
      </c>
      <c r="U58" s="32" t="str">
        <f t="shared" si="66"/>
        <v/>
      </c>
      <c r="W58" s="32" t="str">
        <f t="shared" si="67"/>
        <v/>
      </c>
      <c r="AA58" s="32" t="str">
        <f t="shared" si="68"/>
        <v/>
      </c>
      <c r="AC58" s="32" t="str">
        <f t="shared" si="69"/>
        <v/>
      </c>
      <c r="AD58" s="32">
        <v>135</v>
      </c>
      <c r="AE58" s="32">
        <f t="shared" si="70"/>
        <v>14.255543822597676</v>
      </c>
      <c r="AF58" s="32">
        <v>30</v>
      </c>
      <c r="AG58" s="32">
        <f t="shared" si="71"/>
        <v>2.9732408325074329</v>
      </c>
      <c r="AI58" s="32" t="str">
        <f t="shared" si="72"/>
        <v/>
      </c>
      <c r="AK58" s="32" t="str">
        <f t="shared" si="73"/>
        <v/>
      </c>
      <c r="AM58" s="32" t="str">
        <f t="shared" si="74"/>
        <v/>
      </c>
      <c r="AO58" s="32" t="str">
        <f t="shared" si="75"/>
        <v/>
      </c>
      <c r="AQ58" s="32" t="str">
        <f t="shared" si="76"/>
        <v/>
      </c>
      <c r="AS58" s="32" t="str">
        <f t="shared" si="77"/>
        <v/>
      </c>
      <c r="AU58" s="32" t="str">
        <f t="shared" si="78"/>
        <v/>
      </c>
      <c r="AV58" s="32">
        <v>0</v>
      </c>
      <c r="AW58" s="32">
        <f t="shared" si="79"/>
        <v>0</v>
      </c>
      <c r="AY58" s="32" t="str">
        <f t="shared" si="80"/>
        <v/>
      </c>
      <c r="AZ58" s="32">
        <v>0</v>
      </c>
      <c r="BA58" s="32">
        <f t="shared" si="81"/>
        <v>0</v>
      </c>
      <c r="BB58" s="32">
        <v>0</v>
      </c>
      <c r="BC58" s="32">
        <f t="shared" si="82"/>
        <v>0</v>
      </c>
      <c r="BD58" s="32">
        <v>0</v>
      </c>
      <c r="BE58" s="32">
        <f t="shared" si="83"/>
        <v>0</v>
      </c>
      <c r="BF58" s="32">
        <v>75.2</v>
      </c>
      <c r="BG58" s="32">
        <f t="shared" si="84"/>
        <v>4.2563524078672339</v>
      </c>
      <c r="BH58" s="32">
        <v>0</v>
      </c>
      <c r="BI58" s="32">
        <f t="shared" si="85"/>
        <v>0</v>
      </c>
    </row>
    <row r="59" spans="1:61" ht="12.75" customHeight="1">
      <c r="A59" s="32" t="s">
        <v>172</v>
      </c>
      <c r="B59" s="32">
        <f t="shared" si="57"/>
        <v>79.7</v>
      </c>
      <c r="C59" s="32">
        <f t="shared" si="58"/>
        <v>0.38743221747233858</v>
      </c>
      <c r="E59" s="32" t="str">
        <f t="shared" si="59"/>
        <v/>
      </c>
      <c r="G59" s="32" t="str">
        <f t="shared" si="59"/>
        <v/>
      </c>
      <c r="I59" s="32" t="str">
        <f t="shared" si="60"/>
        <v/>
      </c>
      <c r="K59" s="32" t="str">
        <f t="shared" si="61"/>
        <v/>
      </c>
      <c r="M59" s="32" t="str">
        <f t="shared" si="62"/>
        <v/>
      </c>
      <c r="O59" s="32" t="str">
        <f t="shared" si="63"/>
        <v/>
      </c>
      <c r="Q59" s="32" t="str">
        <f t="shared" si="64"/>
        <v/>
      </c>
      <c r="S59" s="32" t="str">
        <f t="shared" si="65"/>
        <v/>
      </c>
      <c r="U59" s="32" t="str">
        <f t="shared" si="66"/>
        <v/>
      </c>
      <c r="W59" s="32" t="str">
        <f t="shared" si="67"/>
        <v/>
      </c>
      <c r="AA59" s="32" t="str">
        <f t="shared" si="68"/>
        <v/>
      </c>
      <c r="AC59" s="32" t="str">
        <f t="shared" si="69"/>
        <v/>
      </c>
      <c r="AE59" s="32" t="str">
        <f t="shared" si="70"/>
        <v/>
      </c>
      <c r="AG59" s="32" t="str">
        <f t="shared" si="71"/>
        <v/>
      </c>
      <c r="AI59" s="32" t="str">
        <f t="shared" si="72"/>
        <v/>
      </c>
      <c r="AK59" s="32" t="str">
        <f t="shared" si="73"/>
        <v/>
      </c>
      <c r="AM59" s="32" t="str">
        <f t="shared" si="74"/>
        <v/>
      </c>
      <c r="AO59" s="32" t="str">
        <f t="shared" si="75"/>
        <v/>
      </c>
      <c r="AQ59" s="32" t="str">
        <f t="shared" si="76"/>
        <v/>
      </c>
      <c r="AS59" s="32" t="str">
        <f t="shared" si="77"/>
        <v/>
      </c>
      <c r="AU59" s="32" t="str">
        <f t="shared" si="78"/>
        <v/>
      </c>
      <c r="AV59" s="32">
        <v>0</v>
      </c>
      <c r="AW59" s="32">
        <f t="shared" si="79"/>
        <v>0</v>
      </c>
      <c r="AY59" s="32" t="str">
        <f t="shared" si="80"/>
        <v/>
      </c>
      <c r="AZ59" s="32">
        <v>0</v>
      </c>
      <c r="BA59" s="32">
        <f t="shared" si="81"/>
        <v>0</v>
      </c>
      <c r="BB59" s="32">
        <v>0</v>
      </c>
      <c r="BC59" s="32">
        <f t="shared" si="82"/>
        <v>0</v>
      </c>
      <c r="BD59" s="32">
        <v>0</v>
      </c>
      <c r="BE59" s="32">
        <f t="shared" si="83"/>
        <v>0</v>
      </c>
      <c r="BF59" s="32">
        <v>79.7</v>
      </c>
      <c r="BG59" s="32">
        <f t="shared" si="84"/>
        <v>4.5110543471678</v>
      </c>
      <c r="BH59" s="32">
        <v>0</v>
      </c>
      <c r="BI59" s="32">
        <f t="shared" si="85"/>
        <v>0</v>
      </c>
    </row>
    <row r="60" spans="1:61" ht="12.75" customHeight="1">
      <c r="A60" s="32" t="s">
        <v>173</v>
      </c>
      <c r="B60" s="32">
        <f t="shared" si="57"/>
        <v>122.1</v>
      </c>
      <c r="C60" s="32">
        <f t="shared" si="58"/>
        <v>0.59354421271483737</v>
      </c>
      <c r="E60" s="32" t="str">
        <f t="shared" si="59"/>
        <v/>
      </c>
      <c r="G60" s="32" t="str">
        <f t="shared" si="59"/>
        <v/>
      </c>
      <c r="I60" s="32" t="str">
        <f t="shared" si="60"/>
        <v/>
      </c>
      <c r="K60" s="32" t="str">
        <f t="shared" si="61"/>
        <v/>
      </c>
      <c r="M60" s="32" t="str">
        <f t="shared" si="62"/>
        <v/>
      </c>
      <c r="O60" s="32" t="str">
        <f t="shared" si="63"/>
        <v/>
      </c>
      <c r="Q60" s="32" t="str">
        <f t="shared" si="64"/>
        <v/>
      </c>
      <c r="S60" s="32" t="str">
        <f t="shared" si="65"/>
        <v/>
      </c>
      <c r="U60" s="32" t="str">
        <f t="shared" si="66"/>
        <v/>
      </c>
      <c r="W60" s="32" t="str">
        <f t="shared" si="67"/>
        <v/>
      </c>
      <c r="AA60" s="32" t="str">
        <f t="shared" si="68"/>
        <v/>
      </c>
      <c r="AC60" s="32" t="str">
        <f t="shared" si="69"/>
        <v/>
      </c>
      <c r="AE60" s="32" t="str">
        <f t="shared" si="70"/>
        <v/>
      </c>
      <c r="AG60" s="32" t="str">
        <f t="shared" si="71"/>
        <v/>
      </c>
      <c r="AI60" s="32" t="str">
        <f t="shared" si="72"/>
        <v/>
      </c>
      <c r="AK60" s="32" t="str">
        <f t="shared" si="73"/>
        <v/>
      </c>
      <c r="AM60" s="32" t="str">
        <f t="shared" si="74"/>
        <v/>
      </c>
      <c r="AO60" s="32" t="str">
        <f t="shared" si="75"/>
        <v/>
      </c>
      <c r="AQ60" s="32" t="str">
        <f t="shared" si="76"/>
        <v/>
      </c>
      <c r="AS60" s="32" t="str">
        <f t="shared" si="77"/>
        <v/>
      </c>
      <c r="AU60" s="32" t="str">
        <f t="shared" si="78"/>
        <v/>
      </c>
      <c r="AV60" s="32">
        <v>0</v>
      </c>
      <c r="AW60" s="32">
        <f t="shared" si="79"/>
        <v>0</v>
      </c>
      <c r="AY60" s="32" t="str">
        <f t="shared" si="80"/>
        <v/>
      </c>
      <c r="AZ60" s="32">
        <v>0</v>
      </c>
      <c r="BA60" s="32">
        <f t="shared" si="81"/>
        <v>0</v>
      </c>
      <c r="BB60" s="32">
        <v>0</v>
      </c>
      <c r="BC60" s="32">
        <f t="shared" si="82"/>
        <v>0</v>
      </c>
      <c r="BD60" s="32">
        <v>0</v>
      </c>
      <c r="BE60" s="32">
        <f t="shared" si="83"/>
        <v>0</v>
      </c>
      <c r="BF60" s="32">
        <v>122.1</v>
      </c>
      <c r="BG60" s="32">
        <f t="shared" si="84"/>
        <v>6.9109126196886859</v>
      </c>
      <c r="BH60" s="32">
        <v>0</v>
      </c>
      <c r="BI60" s="32">
        <f t="shared" si="85"/>
        <v>0</v>
      </c>
    </row>
    <row r="61" spans="1:61" ht="12.75" customHeight="1">
      <c r="A61" s="32" t="s">
        <v>174</v>
      </c>
      <c r="B61" s="32">
        <f t="shared" si="57"/>
        <v>33.6</v>
      </c>
      <c r="C61" s="32">
        <f t="shared" si="58"/>
        <v>0.16333403396575377</v>
      </c>
      <c r="E61" s="32" t="str">
        <f t="shared" si="59"/>
        <v/>
      </c>
      <c r="G61" s="32" t="str">
        <f t="shared" si="59"/>
        <v/>
      </c>
      <c r="I61" s="32" t="str">
        <f t="shared" si="60"/>
        <v/>
      </c>
      <c r="K61" s="32" t="str">
        <f t="shared" si="61"/>
        <v/>
      </c>
      <c r="M61" s="32" t="str">
        <f t="shared" si="62"/>
        <v/>
      </c>
      <c r="O61" s="32" t="str">
        <f t="shared" si="63"/>
        <v/>
      </c>
      <c r="Q61" s="32" t="str">
        <f t="shared" si="64"/>
        <v/>
      </c>
      <c r="S61" s="32" t="str">
        <f t="shared" si="65"/>
        <v/>
      </c>
      <c r="U61" s="32" t="str">
        <f t="shared" si="66"/>
        <v/>
      </c>
      <c r="W61" s="32" t="str">
        <f t="shared" si="67"/>
        <v/>
      </c>
      <c r="AA61" s="32" t="str">
        <f t="shared" si="68"/>
        <v/>
      </c>
      <c r="AC61" s="32" t="str">
        <f t="shared" si="69"/>
        <v/>
      </c>
      <c r="AE61" s="32" t="str">
        <f t="shared" si="70"/>
        <v/>
      </c>
      <c r="AG61" s="32" t="str">
        <f t="shared" si="71"/>
        <v/>
      </c>
      <c r="AI61" s="32" t="str">
        <f t="shared" si="72"/>
        <v/>
      </c>
      <c r="AK61" s="32" t="str">
        <f t="shared" si="73"/>
        <v/>
      </c>
      <c r="AM61" s="32" t="str">
        <f t="shared" si="74"/>
        <v/>
      </c>
      <c r="AO61" s="32" t="str">
        <f t="shared" si="75"/>
        <v/>
      </c>
      <c r="AQ61" s="32" t="str">
        <f t="shared" si="76"/>
        <v/>
      </c>
      <c r="AS61" s="32" t="str">
        <f t="shared" si="77"/>
        <v/>
      </c>
      <c r="AU61" s="32" t="str">
        <f t="shared" si="78"/>
        <v/>
      </c>
      <c r="AV61" s="32">
        <v>0</v>
      </c>
      <c r="AW61" s="32">
        <f t="shared" si="79"/>
        <v>0</v>
      </c>
      <c r="AY61" s="32" t="str">
        <f t="shared" si="80"/>
        <v/>
      </c>
      <c r="AZ61" s="32">
        <v>0</v>
      </c>
      <c r="BA61" s="32">
        <f t="shared" si="81"/>
        <v>0</v>
      </c>
      <c r="BB61" s="32">
        <v>0</v>
      </c>
      <c r="BC61" s="32">
        <f t="shared" si="82"/>
        <v>0</v>
      </c>
      <c r="BD61" s="32">
        <v>0</v>
      </c>
      <c r="BE61" s="32">
        <f t="shared" si="83"/>
        <v>0</v>
      </c>
      <c r="BF61" s="32">
        <v>33.6</v>
      </c>
      <c r="BG61" s="32">
        <f t="shared" si="84"/>
        <v>1.9017744801108918</v>
      </c>
      <c r="BH61" s="32">
        <v>0</v>
      </c>
      <c r="BI61" s="32">
        <f t="shared" si="85"/>
        <v>0</v>
      </c>
    </row>
    <row r="62" spans="1:61" ht="12.75" customHeight="1" thickBot="1">
      <c r="A62" s="32" t="s">
        <v>175</v>
      </c>
      <c r="B62" s="32">
        <f t="shared" si="57"/>
        <v>0</v>
      </c>
      <c r="C62" s="32">
        <f t="shared" si="58"/>
        <v>0</v>
      </c>
      <c r="E62" s="32" t="str">
        <f t="shared" si="59"/>
        <v/>
      </c>
      <c r="G62" s="32" t="str">
        <f t="shared" si="59"/>
        <v/>
      </c>
      <c r="I62" s="32" t="str">
        <f t="shared" si="60"/>
        <v/>
      </c>
      <c r="K62" s="32" t="str">
        <f t="shared" si="61"/>
        <v/>
      </c>
      <c r="M62" s="32" t="str">
        <f t="shared" si="62"/>
        <v/>
      </c>
      <c r="O62" s="32" t="str">
        <f t="shared" si="63"/>
        <v/>
      </c>
      <c r="Q62" s="32" t="str">
        <f t="shared" si="64"/>
        <v/>
      </c>
      <c r="S62" s="32" t="str">
        <f t="shared" si="65"/>
        <v/>
      </c>
      <c r="U62" s="32" t="str">
        <f t="shared" si="66"/>
        <v/>
      </c>
      <c r="W62" s="32" t="str">
        <f t="shared" si="67"/>
        <v/>
      </c>
      <c r="AA62" s="32" t="str">
        <f t="shared" si="68"/>
        <v/>
      </c>
      <c r="AC62" s="32" t="str">
        <f t="shared" si="69"/>
        <v/>
      </c>
      <c r="AE62" s="32" t="str">
        <f t="shared" si="70"/>
        <v/>
      </c>
      <c r="AG62" s="32" t="str">
        <f t="shared" si="71"/>
        <v/>
      </c>
      <c r="AI62" s="32" t="str">
        <f t="shared" si="72"/>
        <v/>
      </c>
      <c r="AK62" s="32" t="str">
        <f t="shared" si="73"/>
        <v/>
      </c>
      <c r="AM62" s="32" t="str">
        <f t="shared" si="74"/>
        <v/>
      </c>
      <c r="AO62" s="32" t="str">
        <f t="shared" si="75"/>
        <v/>
      </c>
      <c r="AQ62" s="32" t="str">
        <f t="shared" si="76"/>
        <v/>
      </c>
      <c r="AS62" s="32" t="str">
        <f t="shared" si="77"/>
        <v/>
      </c>
      <c r="AU62" s="32" t="str">
        <f t="shared" si="78"/>
        <v/>
      </c>
      <c r="AV62" s="32">
        <v>0</v>
      </c>
      <c r="AW62" s="32">
        <f t="shared" si="79"/>
        <v>0</v>
      </c>
      <c r="AY62" s="32" t="str">
        <f t="shared" si="80"/>
        <v/>
      </c>
      <c r="AZ62" s="32">
        <v>0</v>
      </c>
      <c r="BA62" s="32">
        <f t="shared" si="81"/>
        <v>0</v>
      </c>
      <c r="BB62" s="32">
        <v>0</v>
      </c>
      <c r="BC62" s="32">
        <f t="shared" si="82"/>
        <v>0</v>
      </c>
      <c r="BD62" s="32">
        <v>0</v>
      </c>
      <c r="BE62" s="32">
        <f t="shared" si="83"/>
        <v>0</v>
      </c>
      <c r="BF62" s="32">
        <v>0</v>
      </c>
      <c r="BG62" s="32">
        <f t="shared" si="84"/>
        <v>0</v>
      </c>
      <c r="BH62" s="32">
        <v>0</v>
      </c>
      <c r="BI62" s="32">
        <f t="shared" si="85"/>
        <v>0</v>
      </c>
    </row>
    <row r="63" spans="1:61" ht="12.75" customHeight="1" thickBot="1">
      <c r="A63" s="1422" t="s">
        <v>22</v>
      </c>
      <c r="B63" s="1405">
        <f t="shared" si="57"/>
        <v>1910.3834893899998</v>
      </c>
      <c r="C63" s="1405">
        <f t="shared" si="58"/>
        <v>9.2866262423702821</v>
      </c>
      <c r="D63" s="1405">
        <f>SUM(D55:D62)</f>
        <v>15.263999999999999</v>
      </c>
      <c r="E63" s="1405">
        <f>IF(D63&lt;&gt;0,D63/D$11*100,0)</f>
        <v>8.416177321975022</v>
      </c>
      <c r="F63" s="1405">
        <f>SUM(F55:F62)</f>
        <v>4.3</v>
      </c>
      <c r="G63" s="1405">
        <f>IF(F63&lt;&gt;0,F63/F$11*100,0)</f>
        <v>6.9131832797427641</v>
      </c>
      <c r="H63" s="1405">
        <f>SUM(H55:H62)</f>
        <v>2.2999999999999998</v>
      </c>
      <c r="I63" s="1405">
        <f>IF(H63&lt;&gt;0,H63/H$11*100,0)</f>
        <v>2.1495327102803734</v>
      </c>
      <c r="J63" s="1405">
        <f>SUM(J55:J62)</f>
        <v>2.9</v>
      </c>
      <c r="K63" s="1405">
        <f>IF(J63&lt;&gt;0,J63/J$11*100,0)</f>
        <v>23.577235772357721</v>
      </c>
      <c r="L63" s="1405">
        <f>SUM(L55:L62)</f>
        <v>9.2159870000000002</v>
      </c>
      <c r="M63" s="1405">
        <f>IF(L63&lt;&gt;0,L63/L$11*100,0)</f>
        <v>3.3235903961027158</v>
      </c>
      <c r="N63" s="1405">
        <f>SUM(N55:N62)</f>
        <v>11.02</v>
      </c>
      <c r="O63" s="1405">
        <f>IF(N63&lt;&gt;0,N63/N$11*100,0)</f>
        <v>5.9317472279039727</v>
      </c>
      <c r="P63" s="1405">
        <f>SUM(P55:P62)</f>
        <v>15.2</v>
      </c>
      <c r="Q63" s="1405">
        <f>IF(P63&lt;&gt;0,P63/P$11*100,0)</f>
        <v>1.2966406769829217</v>
      </c>
      <c r="R63" s="1405">
        <f>SUM(R55:R62)</f>
        <v>4.5999999999999996</v>
      </c>
      <c r="S63" s="1405">
        <f>IF(R63&lt;&gt;0,R63/R$11*100,0)</f>
        <v>32.394366197183103</v>
      </c>
      <c r="T63" s="1405">
        <f>SUM(T55:T62)</f>
        <v>0.17</v>
      </c>
      <c r="U63" s="1405">
        <f>IF(T63&lt;&gt;0,T63/T$11*100,0)</f>
        <v>3.4960720602147E-2</v>
      </c>
      <c r="V63" s="1405">
        <f>SUM(V55:V62)</f>
        <v>31.05</v>
      </c>
      <c r="W63" s="1405">
        <f>IF(V63&lt;&gt;0,V63/V$11*100,0)</f>
        <v>35.983312087147993</v>
      </c>
      <c r="X63" s="1405"/>
      <c r="Y63" s="1405"/>
      <c r="Z63" s="1405">
        <f>SUM(Z55:Z62)</f>
        <v>333.2</v>
      </c>
      <c r="AA63" s="1405">
        <f>IF(Z63&lt;&gt;0,Z63/Z$11*100,0)</f>
        <v>16.818641183002281</v>
      </c>
      <c r="AB63" s="1405">
        <f>SUM(AB55:AB62)</f>
        <v>48.92</v>
      </c>
      <c r="AC63" s="1405">
        <f>IF(AB63&lt;&gt;0,AB63/AB$11*100,0)</f>
        <v>5.7523164479563533</v>
      </c>
      <c r="AD63" s="1405">
        <f>SUM(AD55:AD62)</f>
        <v>469.3</v>
      </c>
      <c r="AE63" s="1405">
        <f>IF(AD63&lt;&gt;0,AD63/AD$11*100,0)</f>
        <v>49.556494192185852</v>
      </c>
      <c r="AF63" s="1405">
        <f>SUM(AF55:AF62)</f>
        <v>145.5</v>
      </c>
      <c r="AG63" s="1405">
        <f>IF(AF63&lt;&gt;0,AF63/AF$11*100,0)</f>
        <v>14.420218037661051</v>
      </c>
      <c r="AH63" s="1405">
        <f>SUM(AH55:AH62)</f>
        <v>5.81</v>
      </c>
      <c r="AI63" s="1405">
        <f>IF(AH63&lt;&gt;0,AH63/AH$11*100,0)</f>
        <v>2.6015313661397927</v>
      </c>
      <c r="AJ63" s="1405">
        <f>SUM(AJ55:AJ62)</f>
        <v>6.51</v>
      </c>
      <c r="AK63" s="1405">
        <f>IF(AJ63&lt;&gt;0,AJ63/AJ$11*100,0)</f>
        <v>14.024127531236537</v>
      </c>
      <c r="AL63" s="1405">
        <f>SUM(AL55:AL62)</f>
        <v>0</v>
      </c>
      <c r="AM63" s="1405">
        <f>IF(AL63&lt;&gt;0,AL63/AL$11*100,0)</f>
        <v>0</v>
      </c>
      <c r="AN63" s="1405">
        <f>SUM(AN55:AN62)</f>
        <v>19.3</v>
      </c>
      <c r="AO63" s="1405">
        <f>IF(AN63&lt;&gt;0,AN63/AN$11*100,0)</f>
        <v>0.98128940410819621</v>
      </c>
      <c r="AP63" s="1405">
        <f>SUM(AP55:AP62)</f>
        <v>2.4295689999999999</v>
      </c>
      <c r="AQ63" s="1405">
        <f>IF(AP63&lt;&gt;0,AP63/AP$11*100,0)</f>
        <v>2.0279840156827866</v>
      </c>
      <c r="AR63" s="1405">
        <f>SUM(AR55:AR62)</f>
        <v>5</v>
      </c>
      <c r="AS63" s="1405">
        <f>IF(AR63&lt;&gt;0,AR63/AR$11*100,0)</f>
        <v>1.7674089784376106</v>
      </c>
      <c r="AT63" s="1405">
        <f>SUM(AT55:AT62)</f>
        <v>0</v>
      </c>
      <c r="AU63" s="1405">
        <f>IF(AT63&lt;&gt;0,AT63/AT$11*100,0)</f>
        <v>0</v>
      </c>
      <c r="AV63" s="1405">
        <f>SUM(AV55:AV62)</f>
        <v>16.100000000000001</v>
      </c>
      <c r="AW63" s="1405">
        <f>IF(AV63&lt;&gt;0,AV63/AV$11*100,0)</f>
        <v>3.1674208144796387</v>
      </c>
      <c r="AX63" s="1405">
        <f>SUM(AX55:AX62)</f>
        <v>32.6</v>
      </c>
      <c r="AY63" s="1405">
        <f>IF(AX63&lt;&gt;0,AX63/AX$11*100,0)</f>
        <v>3.2187993680884679</v>
      </c>
      <c r="AZ63" s="1405">
        <f>SUM(AZ55:AZ62)</f>
        <v>26.211933390000002</v>
      </c>
      <c r="BA63" s="1405">
        <f>IF(AZ63&lt;&gt;0,AZ63/AZ$11*100,0)</f>
        <v>5.9403878018288738</v>
      </c>
      <c r="BB63" s="1405">
        <f>SUM(BB55:BB62)</f>
        <v>55.2</v>
      </c>
      <c r="BC63" s="1405">
        <f>IF(BB63&lt;&gt;0,BB63/BB$11*100,0)</f>
        <v>4.7991653625456445</v>
      </c>
      <c r="BD63" s="1405">
        <f>SUM(BD55:BD62)</f>
        <v>74</v>
      </c>
      <c r="BE63" s="1405">
        <f>IF(BD63&lt;&gt;0,BD63/BD$11*100,0)</f>
        <v>2.6057255537166801</v>
      </c>
      <c r="BF63" s="1405">
        <f>SUM(BF55:BF62)</f>
        <v>501.28200000000004</v>
      </c>
      <c r="BG63" s="1405">
        <f>IF(BF63&lt;&gt;0,BF63/BF$11*100,0)</f>
        <v>28.372777230325834</v>
      </c>
      <c r="BH63" s="1405">
        <f>SUM(BH55:BH62)</f>
        <v>73</v>
      </c>
      <c r="BI63" s="1405">
        <f>IF(BH63&lt;&gt;0,BH63/BH$11*100,0)</f>
        <v>4.090323303636465</v>
      </c>
    </row>
    <row r="64" spans="1:61" ht="12.75" customHeight="1">
      <c r="A64" s="1433"/>
      <c r="B64" s="79"/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  <c r="AC64" s="79"/>
      <c r="AD64" s="79"/>
      <c r="AE64" s="79"/>
      <c r="AF64" s="79"/>
      <c r="AG64" s="79"/>
      <c r="AH64" s="79"/>
      <c r="AI64" s="79"/>
      <c r="AJ64" s="79"/>
      <c r="AK64" s="79"/>
      <c r="AL64" s="79"/>
      <c r="AM64" s="79"/>
      <c r="AN64" s="79"/>
      <c r="AO64" s="79"/>
      <c r="AP64" s="79"/>
      <c r="AQ64" s="79"/>
      <c r="AR64" s="79"/>
      <c r="AS64" s="79"/>
      <c r="AT64" s="79"/>
      <c r="AU64" s="79"/>
      <c r="AV64" s="79"/>
      <c r="AW64" s="79"/>
      <c r="AX64" s="79"/>
      <c r="AY64" s="79"/>
      <c r="AZ64" s="79"/>
      <c r="BA64" s="79"/>
      <c r="BB64" s="79"/>
      <c r="BC64" s="79"/>
      <c r="BD64" s="79"/>
      <c r="BE64" s="79"/>
      <c r="BF64" s="79"/>
      <c r="BG64" s="79"/>
      <c r="BH64" s="79"/>
      <c r="BI64" s="79"/>
    </row>
    <row r="65" spans="1:63" ht="12.75" customHeight="1">
      <c r="A65" s="1418"/>
      <c r="B65" s="70"/>
      <c r="C65" s="70"/>
      <c r="D65" s="70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  <c r="Z65" s="70"/>
      <c r="AA65" s="70"/>
      <c r="AB65" s="70"/>
      <c r="AC65" s="70"/>
      <c r="AD65" s="70"/>
      <c r="AE65" s="70"/>
      <c r="AF65" s="70"/>
      <c r="AG65" s="70"/>
      <c r="AH65" s="70"/>
      <c r="AI65" s="70"/>
      <c r="AJ65" s="70"/>
      <c r="AK65" s="70"/>
      <c r="AL65" s="70"/>
      <c r="AM65" s="70"/>
      <c r="AN65" s="70"/>
      <c r="AO65" s="70"/>
      <c r="AP65" s="70"/>
      <c r="AQ65" s="70"/>
      <c r="AR65" s="70"/>
      <c r="AS65" s="70"/>
      <c r="AT65" s="70"/>
      <c r="AU65" s="70"/>
      <c r="AV65" s="70"/>
      <c r="AW65" s="70"/>
      <c r="AX65" s="70"/>
      <c r="AY65" s="70"/>
      <c r="AZ65" s="70"/>
      <c r="BA65" s="70"/>
      <c r="BB65" s="70"/>
      <c r="BC65" s="70"/>
      <c r="BD65" s="70"/>
      <c r="BE65" s="70"/>
      <c r="BF65" s="70"/>
      <c r="BG65" s="70"/>
      <c r="BH65" s="70"/>
      <c r="BI65" s="70"/>
    </row>
    <row r="66" spans="1:63" ht="12.75" customHeight="1">
      <c r="A66" s="32" t="s">
        <v>31</v>
      </c>
      <c r="B66" s="70"/>
      <c r="C66" s="70"/>
      <c r="D66" s="70"/>
      <c r="E66" s="70"/>
      <c r="F66" s="70"/>
      <c r="G66" s="70"/>
      <c r="H66" s="70"/>
      <c r="I66" s="70"/>
      <c r="J66" s="70"/>
      <c r="K66" s="70"/>
      <c r="L66" s="70"/>
      <c r="M66" s="70"/>
      <c r="N66" s="70"/>
      <c r="O66" s="70"/>
      <c r="P66" s="70"/>
      <c r="Q66" s="70"/>
      <c r="R66" s="70"/>
      <c r="S66" s="70"/>
      <c r="T66" s="70"/>
      <c r="U66" s="70"/>
      <c r="V66" s="70"/>
      <c r="W66" s="70"/>
      <c r="X66" s="70">
        <f>'FoF2'!CN43</f>
        <v>0</v>
      </c>
      <c r="Y66" s="70"/>
      <c r="Z66" s="70"/>
      <c r="AA66" s="70"/>
      <c r="AB66" s="70">
        <v>827.46</v>
      </c>
      <c r="AC66" s="70"/>
      <c r="AD66" s="70"/>
      <c r="AE66" s="70"/>
      <c r="AF66" s="70"/>
      <c r="AG66" s="70"/>
      <c r="AH66" s="70"/>
      <c r="AI66" s="70"/>
      <c r="AJ66" s="70"/>
      <c r="AK66" s="70"/>
      <c r="AL66" s="70"/>
      <c r="AM66" s="70"/>
      <c r="AN66" s="70">
        <v>343.1</v>
      </c>
      <c r="AO66" s="70"/>
      <c r="AP66" s="70"/>
      <c r="AQ66" s="70"/>
      <c r="AR66" s="70"/>
      <c r="AS66" s="70"/>
      <c r="AT66" s="70">
        <v>135.69999999999999</v>
      </c>
      <c r="AU66" s="70"/>
      <c r="AV66" s="70">
        <v>186.4</v>
      </c>
      <c r="AW66" s="70"/>
      <c r="AX66" s="70"/>
      <c r="AY66" s="70"/>
      <c r="AZ66" s="70"/>
      <c r="BA66" s="70"/>
      <c r="BB66" s="70"/>
      <c r="BC66" s="70"/>
      <c r="BD66" s="70">
        <v>334.3</v>
      </c>
      <c r="BE66" s="70"/>
      <c r="BF66" s="70">
        <v>1376.2</v>
      </c>
      <c r="BG66" s="70"/>
      <c r="BH66" s="70">
        <v>1315.3</v>
      </c>
      <c r="BI66" s="70"/>
    </row>
    <row r="67" spans="1:63" ht="12.75" customHeight="1">
      <c r="A67" s="1418"/>
      <c r="BJ67" s="32"/>
      <c r="BK67" s="32"/>
    </row>
    <row r="68" spans="1:63" ht="12.75" customHeight="1">
      <c r="A68" s="1424"/>
      <c r="B68" s="70"/>
      <c r="C68" s="70"/>
      <c r="D68" s="70"/>
      <c r="E68" s="70"/>
      <c r="F68" s="70"/>
      <c r="G68" s="70"/>
      <c r="H68" s="70"/>
      <c r="I68" s="70"/>
      <c r="J68" s="70"/>
      <c r="K68" s="70"/>
      <c r="L68" s="70"/>
      <c r="M68" s="70"/>
      <c r="N68" s="70"/>
      <c r="O68" s="70"/>
      <c r="P68" s="70"/>
      <c r="Q68" s="70"/>
      <c r="R68" s="70"/>
      <c r="S68" s="70"/>
      <c r="T68" s="70"/>
      <c r="U68" s="70"/>
      <c r="V68" s="70"/>
      <c r="W68" s="70"/>
      <c r="X68" s="70"/>
      <c r="Y68" s="70"/>
      <c r="Z68" s="70"/>
      <c r="AA68" s="70"/>
      <c r="AB68" s="70"/>
      <c r="AC68" s="70"/>
      <c r="AD68" s="70"/>
      <c r="AE68" s="70"/>
      <c r="AF68" s="70"/>
      <c r="AG68" s="70"/>
      <c r="AH68" s="70"/>
      <c r="AI68" s="70"/>
      <c r="AJ68" s="70"/>
      <c r="AK68" s="70"/>
      <c r="AL68" s="70"/>
      <c r="AM68" s="70"/>
      <c r="AN68" s="70"/>
      <c r="AO68" s="70"/>
      <c r="AP68" s="70"/>
      <c r="AQ68" s="70"/>
      <c r="AR68" s="70"/>
      <c r="AS68" s="70"/>
      <c r="AT68" s="70"/>
      <c r="AU68" s="70"/>
      <c r="AV68" s="70"/>
      <c r="AW68" s="70"/>
      <c r="AX68" s="70"/>
      <c r="AY68" s="70"/>
      <c r="AZ68" s="70"/>
      <c r="BA68" s="70"/>
      <c r="BB68" s="70"/>
      <c r="BC68" s="70"/>
      <c r="BD68" s="70"/>
      <c r="BE68" s="70"/>
      <c r="BF68" s="70"/>
      <c r="BG68" s="70"/>
      <c r="BH68" s="70"/>
      <c r="BI68" s="70"/>
    </row>
    <row r="69" spans="1:63" ht="12.75" customHeight="1">
      <c r="A69" s="1424"/>
      <c r="B69" s="70"/>
      <c r="C69" s="70"/>
      <c r="D69" s="70"/>
      <c r="E69" s="70"/>
      <c r="F69" s="70"/>
      <c r="G69" s="70"/>
      <c r="H69" s="70"/>
      <c r="I69" s="70"/>
      <c r="J69" s="70"/>
      <c r="K69" s="70"/>
      <c r="L69" s="70"/>
      <c r="M69" s="70"/>
      <c r="N69" s="70"/>
      <c r="O69" s="70"/>
      <c r="P69" s="70"/>
      <c r="Q69" s="70"/>
      <c r="R69" s="70"/>
      <c r="S69" s="70"/>
      <c r="T69" s="70"/>
      <c r="U69" s="70"/>
      <c r="V69" s="70"/>
      <c r="W69" s="70"/>
      <c r="X69" s="70"/>
      <c r="Y69" s="70"/>
      <c r="Z69" s="70"/>
      <c r="AA69" s="70"/>
      <c r="AB69" s="70"/>
      <c r="AC69" s="70"/>
      <c r="AD69" s="70"/>
      <c r="AE69" s="70"/>
      <c r="AF69" s="70"/>
      <c r="AG69" s="70"/>
      <c r="AH69" s="70"/>
      <c r="AI69" s="70"/>
      <c r="AJ69" s="70"/>
      <c r="AK69" s="70"/>
      <c r="AL69" s="70"/>
      <c r="AM69" s="70"/>
      <c r="AN69" s="70"/>
      <c r="AO69" s="70"/>
      <c r="AP69" s="70"/>
      <c r="AQ69" s="70"/>
      <c r="AR69" s="70"/>
      <c r="AS69" s="70"/>
      <c r="AT69" s="70"/>
      <c r="AU69" s="70"/>
      <c r="AV69" s="70"/>
      <c r="AW69" s="70"/>
      <c r="AX69" s="70"/>
      <c r="AY69" s="70"/>
      <c r="AZ69" s="70"/>
      <c r="BA69" s="70"/>
      <c r="BB69" s="70"/>
      <c r="BC69" s="70"/>
      <c r="BD69" s="70"/>
      <c r="BE69" s="70"/>
      <c r="BF69" s="70"/>
      <c r="BG69" s="70"/>
      <c r="BH69" s="70"/>
      <c r="BI69" s="70"/>
    </row>
    <row r="70" spans="1:63" ht="12.75" customHeight="1">
      <c r="A70" s="1424"/>
      <c r="B70" s="70"/>
      <c r="C70" s="70"/>
      <c r="D70" s="70"/>
      <c r="E70" s="70"/>
      <c r="F70" s="70"/>
      <c r="G70" s="70"/>
      <c r="H70" s="70"/>
      <c r="I70" s="70"/>
      <c r="J70" s="70"/>
      <c r="K70" s="70"/>
      <c r="L70" s="70"/>
      <c r="M70" s="70"/>
      <c r="N70" s="70"/>
      <c r="O70" s="70"/>
      <c r="P70" s="70"/>
      <c r="Q70" s="70"/>
      <c r="R70" s="70"/>
      <c r="S70" s="70"/>
      <c r="T70" s="70"/>
      <c r="U70" s="70"/>
      <c r="V70" s="70"/>
      <c r="W70" s="70"/>
      <c r="X70" s="70"/>
      <c r="Y70" s="70"/>
      <c r="Z70" s="70"/>
      <c r="AA70" s="70"/>
      <c r="AB70" s="70"/>
      <c r="AC70" s="70"/>
      <c r="AD70" s="70"/>
      <c r="AE70" s="70"/>
      <c r="AF70" s="70"/>
      <c r="AG70" s="70"/>
      <c r="AH70" s="70"/>
      <c r="AI70" s="70"/>
      <c r="AJ70" s="70"/>
      <c r="AK70" s="70"/>
      <c r="AL70" s="70"/>
      <c r="AM70" s="70"/>
      <c r="AN70" s="70"/>
      <c r="AO70" s="70"/>
      <c r="AP70" s="70"/>
      <c r="AQ70" s="70"/>
      <c r="AR70" s="70"/>
      <c r="AS70" s="70"/>
      <c r="AT70" s="70"/>
      <c r="AU70" s="70"/>
      <c r="AV70" s="70"/>
      <c r="AW70" s="70"/>
      <c r="AX70" s="70"/>
      <c r="AY70" s="70"/>
      <c r="AZ70" s="70"/>
      <c r="BA70" s="70"/>
      <c r="BB70" s="70"/>
      <c r="BC70" s="70"/>
      <c r="BD70" s="70"/>
      <c r="BE70" s="70"/>
      <c r="BF70" s="70"/>
      <c r="BG70" s="70"/>
      <c r="BH70" s="70"/>
      <c r="BI70" s="70"/>
    </row>
    <row r="71" spans="1:63" ht="12.75" customHeight="1">
      <c r="A71" s="1424"/>
      <c r="B71" s="70"/>
      <c r="C71" s="70"/>
      <c r="D71" s="70"/>
      <c r="E71" s="70"/>
      <c r="F71" s="70"/>
      <c r="G71" s="70"/>
      <c r="H71" s="70"/>
      <c r="I71" s="70"/>
      <c r="J71" s="70"/>
      <c r="K71" s="70"/>
      <c r="L71" s="70"/>
      <c r="M71" s="70"/>
      <c r="N71" s="70"/>
      <c r="O71" s="70"/>
      <c r="P71" s="70"/>
      <c r="Q71" s="70"/>
      <c r="R71" s="70"/>
      <c r="S71" s="70"/>
      <c r="T71" s="70"/>
      <c r="U71" s="70"/>
      <c r="V71" s="70"/>
      <c r="W71" s="70"/>
      <c r="X71" s="70"/>
      <c r="Y71" s="70"/>
      <c r="Z71" s="70"/>
      <c r="AA71" s="70"/>
      <c r="AB71" s="70"/>
      <c r="AC71" s="70"/>
      <c r="AD71" s="70"/>
      <c r="AE71" s="70"/>
      <c r="AF71" s="70"/>
      <c r="AG71" s="70"/>
      <c r="AH71" s="70"/>
      <c r="AI71" s="70"/>
      <c r="AJ71" s="70"/>
      <c r="AK71" s="70"/>
      <c r="AL71" s="70"/>
      <c r="AM71" s="70"/>
      <c r="AN71" s="70"/>
      <c r="AO71" s="70"/>
      <c r="AP71" s="70"/>
      <c r="AQ71" s="70"/>
      <c r="AR71" s="70"/>
      <c r="AS71" s="70"/>
      <c r="AT71" s="70"/>
      <c r="AU71" s="70"/>
      <c r="AV71" s="70"/>
      <c r="AW71" s="70"/>
      <c r="AX71" s="70"/>
      <c r="AY71" s="70"/>
      <c r="AZ71" s="70"/>
      <c r="BA71" s="70"/>
      <c r="BB71" s="70"/>
      <c r="BC71" s="70"/>
      <c r="BD71" s="70"/>
      <c r="BE71" s="70"/>
      <c r="BF71" s="70"/>
      <c r="BG71" s="70"/>
      <c r="BH71" s="70"/>
      <c r="BI71" s="70"/>
    </row>
    <row r="72" spans="1:63" ht="12.75" customHeight="1">
      <c r="A72" s="1424"/>
      <c r="B72" s="70"/>
      <c r="C72" s="70"/>
      <c r="D72" s="70"/>
      <c r="E72" s="70"/>
      <c r="F72" s="70"/>
      <c r="G72" s="70"/>
      <c r="H72" s="70"/>
      <c r="I72" s="70"/>
      <c r="J72" s="70"/>
      <c r="K72" s="70"/>
      <c r="L72" s="70"/>
      <c r="M72" s="70"/>
      <c r="N72" s="70"/>
      <c r="O72" s="70"/>
      <c r="P72" s="70"/>
      <c r="Q72" s="70"/>
      <c r="R72" s="70"/>
      <c r="S72" s="70"/>
      <c r="T72" s="70"/>
      <c r="U72" s="70"/>
      <c r="V72" s="70"/>
      <c r="W72" s="70"/>
      <c r="X72" s="70"/>
      <c r="Y72" s="70"/>
      <c r="Z72" s="70"/>
      <c r="AA72" s="70"/>
      <c r="AB72" s="70"/>
      <c r="AC72" s="70"/>
      <c r="AD72" s="70"/>
      <c r="AE72" s="70"/>
      <c r="AF72" s="70"/>
      <c r="AG72" s="70"/>
      <c r="AH72" s="70"/>
      <c r="AI72" s="70"/>
      <c r="AJ72" s="70"/>
      <c r="AK72" s="70"/>
      <c r="AL72" s="70"/>
      <c r="AM72" s="70"/>
      <c r="AN72" s="70"/>
      <c r="AO72" s="70"/>
      <c r="AP72" s="70"/>
      <c r="AQ72" s="70"/>
      <c r="AR72" s="70"/>
      <c r="AS72" s="70"/>
      <c r="AT72" s="70"/>
      <c r="AU72" s="70"/>
      <c r="AV72" s="70"/>
      <c r="AW72" s="70"/>
      <c r="AX72" s="70"/>
      <c r="AY72" s="70"/>
      <c r="AZ72" s="70"/>
      <c r="BA72" s="70"/>
      <c r="BB72" s="70"/>
      <c r="BC72" s="70"/>
      <c r="BD72" s="70"/>
      <c r="BE72" s="70"/>
      <c r="BF72" s="70"/>
      <c r="BG72" s="70"/>
      <c r="BH72" s="70"/>
      <c r="BI72" s="70"/>
    </row>
    <row r="73" spans="1:63" ht="12.75" customHeight="1">
      <c r="A73" s="1424"/>
      <c r="B73" s="70"/>
      <c r="C73" s="70"/>
      <c r="D73" s="70"/>
      <c r="E73" s="70"/>
      <c r="F73" s="70"/>
      <c r="G73" s="70"/>
      <c r="H73" s="70"/>
      <c r="I73" s="70"/>
      <c r="J73" s="70"/>
      <c r="K73" s="70"/>
      <c r="L73" s="70"/>
      <c r="M73" s="70"/>
      <c r="N73" s="70"/>
      <c r="O73" s="70"/>
      <c r="P73" s="70"/>
      <c r="Q73" s="70"/>
      <c r="R73" s="70"/>
      <c r="S73" s="70"/>
      <c r="T73" s="70"/>
      <c r="U73" s="70"/>
      <c r="V73" s="70"/>
      <c r="W73" s="70"/>
      <c r="X73" s="70"/>
      <c r="Y73" s="70"/>
      <c r="Z73" s="70"/>
      <c r="AA73" s="70"/>
      <c r="AB73" s="70"/>
      <c r="AC73" s="70"/>
      <c r="AD73" s="70"/>
      <c r="AE73" s="70"/>
      <c r="AF73" s="70"/>
      <c r="AG73" s="70"/>
      <c r="AH73" s="70"/>
      <c r="AI73" s="70"/>
      <c r="AJ73" s="70"/>
      <c r="AK73" s="70"/>
      <c r="AL73" s="70"/>
      <c r="AM73" s="70"/>
      <c r="AN73" s="70"/>
      <c r="AO73" s="70"/>
      <c r="AP73" s="70"/>
      <c r="AQ73" s="70"/>
      <c r="AR73" s="70"/>
      <c r="AS73" s="70"/>
      <c r="AT73" s="70"/>
      <c r="AU73" s="70"/>
      <c r="AV73" s="70"/>
      <c r="AW73" s="70"/>
      <c r="AX73" s="70"/>
      <c r="AY73" s="70"/>
      <c r="AZ73" s="70"/>
      <c r="BA73" s="70"/>
      <c r="BB73" s="70"/>
      <c r="BC73" s="70"/>
      <c r="BD73" s="70"/>
      <c r="BE73" s="70"/>
      <c r="BF73" s="70"/>
      <c r="BG73" s="70"/>
      <c r="BH73" s="70"/>
      <c r="BI73" s="70"/>
    </row>
    <row r="74" spans="1:63" ht="12.75" customHeight="1">
      <c r="A74" s="1424"/>
      <c r="B74" s="70"/>
      <c r="C74" s="70"/>
      <c r="D74" s="70"/>
      <c r="E74" s="70"/>
      <c r="F74" s="70"/>
      <c r="G74" s="70"/>
      <c r="H74" s="70"/>
      <c r="I74" s="70"/>
      <c r="J74" s="70"/>
      <c r="K74" s="70"/>
      <c r="L74" s="70"/>
      <c r="M74" s="70"/>
      <c r="N74" s="70"/>
      <c r="O74" s="70"/>
      <c r="P74" s="70"/>
      <c r="Q74" s="70"/>
      <c r="R74" s="70"/>
      <c r="S74" s="70"/>
      <c r="T74" s="70"/>
      <c r="U74" s="70"/>
      <c r="V74" s="70"/>
      <c r="W74" s="70"/>
      <c r="Y74" s="70"/>
      <c r="Z74" s="70"/>
      <c r="AA74" s="70"/>
      <c r="AB74" s="70"/>
      <c r="AC74" s="70"/>
      <c r="AD74" s="70"/>
      <c r="AE74" s="70"/>
      <c r="AF74" s="70"/>
      <c r="AG74" s="70"/>
      <c r="AH74" s="70"/>
      <c r="AI74" s="70"/>
      <c r="AJ74" s="70"/>
      <c r="AK74" s="70"/>
      <c r="AL74" s="70"/>
      <c r="AM74" s="70"/>
      <c r="AN74" s="70"/>
      <c r="AO74" s="70"/>
      <c r="AP74" s="70"/>
      <c r="AQ74" s="70"/>
      <c r="AR74" s="70"/>
      <c r="AS74" s="70"/>
      <c r="AT74" s="70"/>
      <c r="AU74" s="70"/>
      <c r="AV74" s="70"/>
      <c r="AW74" s="70"/>
      <c r="AX74" s="70"/>
      <c r="AY74" s="70"/>
      <c r="AZ74" s="70"/>
      <c r="BA74" s="70"/>
      <c r="BB74" s="70"/>
      <c r="BC74" s="70"/>
      <c r="BD74" s="70"/>
      <c r="BE74" s="70"/>
      <c r="BF74" s="70"/>
      <c r="BG74" s="70"/>
      <c r="BH74" s="70"/>
      <c r="BI74" s="70"/>
    </row>
    <row r="75" spans="1:63" ht="12.75" customHeight="1">
      <c r="A75" s="1418"/>
      <c r="B75" s="70"/>
      <c r="C75" s="70"/>
      <c r="D75" s="70"/>
      <c r="E75" s="70"/>
      <c r="F75" s="70"/>
      <c r="G75" s="70"/>
      <c r="H75" s="70"/>
      <c r="I75" s="70"/>
      <c r="J75" s="70"/>
      <c r="K75" s="70"/>
      <c r="L75" s="70"/>
      <c r="M75" s="70"/>
      <c r="N75" s="70"/>
      <c r="O75" s="70"/>
      <c r="P75" s="70"/>
      <c r="Q75" s="70"/>
      <c r="R75" s="70"/>
      <c r="S75" s="70"/>
      <c r="T75" s="70"/>
      <c r="U75" s="70"/>
      <c r="V75" s="70"/>
      <c r="W75" s="70"/>
      <c r="Y75" s="70"/>
      <c r="Z75" s="70"/>
      <c r="AA75" s="70"/>
      <c r="AB75" s="70"/>
      <c r="AC75" s="70"/>
      <c r="AD75" s="70"/>
      <c r="AE75" s="70"/>
      <c r="AF75" s="70"/>
      <c r="AG75" s="70"/>
      <c r="AH75" s="70"/>
      <c r="AI75" s="70"/>
      <c r="AJ75" s="70"/>
      <c r="AK75" s="70"/>
      <c r="AL75" s="70"/>
      <c r="AM75" s="70"/>
      <c r="AN75" s="70"/>
      <c r="AO75" s="70"/>
      <c r="AP75" s="70"/>
      <c r="AQ75" s="70"/>
      <c r="AR75" s="70"/>
      <c r="AS75" s="70"/>
      <c r="AT75" s="70"/>
      <c r="AU75" s="70"/>
      <c r="AV75" s="70"/>
      <c r="AW75" s="70"/>
      <c r="AX75" s="70"/>
      <c r="AY75" s="70"/>
      <c r="AZ75" s="70"/>
      <c r="BA75" s="70"/>
      <c r="BB75" s="70"/>
      <c r="BC75" s="70"/>
      <c r="BD75" s="70"/>
      <c r="BE75" s="70"/>
      <c r="BF75" s="70"/>
      <c r="BG75" s="70"/>
      <c r="BH75" s="70"/>
      <c r="BI75" s="70"/>
    </row>
    <row r="76" spans="1:63" ht="12.75" customHeight="1">
      <c r="A76" s="1418"/>
      <c r="B76" s="70"/>
      <c r="C76" s="70"/>
      <c r="D76" s="70"/>
      <c r="E76" s="70"/>
      <c r="F76" s="70"/>
      <c r="G76" s="70"/>
      <c r="H76" s="70"/>
      <c r="I76" s="70"/>
      <c r="J76" s="70"/>
      <c r="K76" s="70"/>
      <c r="L76" s="70"/>
      <c r="M76" s="70"/>
      <c r="N76" s="70"/>
      <c r="O76" s="70"/>
      <c r="P76" s="70"/>
      <c r="Q76" s="70"/>
      <c r="R76" s="70"/>
      <c r="S76" s="70"/>
      <c r="T76" s="70"/>
      <c r="U76" s="70"/>
      <c r="V76" s="70"/>
      <c r="W76" s="70"/>
      <c r="Y76" s="70"/>
      <c r="Z76" s="70"/>
      <c r="AA76" s="70"/>
      <c r="AB76" s="70"/>
      <c r="AC76" s="70"/>
      <c r="AD76" s="70"/>
      <c r="AE76" s="70"/>
      <c r="AF76" s="70"/>
      <c r="AG76" s="70"/>
      <c r="AH76" s="70"/>
      <c r="AI76" s="70"/>
      <c r="AJ76" s="70"/>
      <c r="AK76" s="70"/>
      <c r="AL76" s="70"/>
      <c r="AM76" s="70"/>
      <c r="AN76" s="70"/>
      <c r="AO76" s="70"/>
      <c r="AP76" s="70"/>
      <c r="AQ76" s="70"/>
      <c r="AR76" s="70"/>
      <c r="AS76" s="70"/>
      <c r="AT76" s="70"/>
      <c r="AU76" s="70"/>
      <c r="AV76" s="70"/>
      <c r="AW76" s="70"/>
      <c r="AX76" s="70"/>
      <c r="AY76" s="70"/>
      <c r="AZ76" s="70"/>
      <c r="BA76" s="70"/>
      <c r="BB76" s="70"/>
      <c r="BC76" s="70"/>
      <c r="BD76" s="70"/>
      <c r="BE76" s="70"/>
      <c r="BF76" s="70"/>
      <c r="BG76" s="70"/>
      <c r="BH76" s="70"/>
      <c r="BI76" s="70"/>
    </row>
    <row r="77" spans="1:63" ht="12.75" customHeight="1">
      <c r="A77" s="1418"/>
    </row>
    <row r="78" spans="1:63" ht="12.75" customHeight="1">
      <c r="B78" s="1424"/>
      <c r="D78" s="1424"/>
      <c r="F78" s="1424"/>
      <c r="H78" s="1424"/>
      <c r="J78" s="1424"/>
      <c r="L78" s="1424"/>
      <c r="N78" s="1424"/>
      <c r="P78" s="1424"/>
      <c r="R78" s="1424"/>
      <c r="T78" s="1424"/>
      <c r="V78" s="1424"/>
      <c r="Z78" s="1424"/>
      <c r="AB78" s="1424"/>
      <c r="AD78" s="1424"/>
      <c r="AF78" s="1424"/>
      <c r="AH78" s="1424"/>
      <c r="AJ78" s="1424"/>
      <c r="AL78" s="1424"/>
      <c r="AN78" s="1424"/>
      <c r="AP78" s="1424"/>
      <c r="AR78" s="1424"/>
      <c r="AT78" s="1424"/>
      <c r="AV78" s="1424"/>
      <c r="AX78" s="1424"/>
      <c r="AZ78" s="1424"/>
      <c r="BB78" s="1424"/>
      <c r="BD78" s="1424"/>
      <c r="BF78" s="1424"/>
      <c r="BH78" s="1424"/>
    </row>
    <row r="79" spans="1:63" ht="12.75" customHeight="1">
      <c r="B79" s="1424"/>
      <c r="D79" s="1424"/>
      <c r="F79" s="1424"/>
      <c r="H79" s="1424"/>
      <c r="J79" s="1424"/>
      <c r="L79" s="1424"/>
      <c r="N79" s="1424"/>
      <c r="P79" s="1424"/>
      <c r="R79" s="1424"/>
      <c r="T79" s="1424"/>
      <c r="V79" s="1424"/>
      <c r="Z79" s="1424"/>
      <c r="AB79" s="1424"/>
      <c r="AD79" s="1424"/>
      <c r="AF79" s="1424"/>
      <c r="AH79" s="1424"/>
      <c r="AJ79" s="1424"/>
      <c r="AL79" s="1424"/>
      <c r="AN79" s="1424"/>
      <c r="AP79" s="1424"/>
      <c r="AR79" s="1424"/>
      <c r="AT79" s="1424"/>
      <c r="AV79" s="1424"/>
      <c r="AX79" s="1424"/>
      <c r="AZ79" s="1424"/>
      <c r="BB79" s="1424"/>
      <c r="BD79" s="1424"/>
      <c r="BF79" s="1424"/>
      <c r="BH79" s="1424"/>
    </row>
    <row r="80" spans="1:63" ht="12.75" customHeight="1">
      <c r="B80" s="1394"/>
      <c r="C80" s="1394"/>
      <c r="D80" s="1394"/>
      <c r="E80" s="1394"/>
      <c r="F80" s="1394"/>
      <c r="G80" s="1394"/>
      <c r="H80" s="1394"/>
      <c r="I80" s="1394"/>
      <c r="J80" s="1394"/>
      <c r="K80" s="1394"/>
      <c r="L80" s="1394"/>
      <c r="M80" s="1394"/>
      <c r="N80" s="1394"/>
      <c r="O80" s="1394"/>
      <c r="P80" s="1394"/>
      <c r="Q80" s="1394"/>
      <c r="R80" s="1394"/>
      <c r="S80" s="1394"/>
      <c r="T80" s="1394"/>
      <c r="U80" s="1394"/>
      <c r="V80" s="1394"/>
      <c r="W80" s="1394"/>
      <c r="X80" s="1394"/>
      <c r="Y80" s="1394"/>
      <c r="Z80" s="1394"/>
      <c r="AA80" s="1394"/>
      <c r="AB80" s="1394"/>
      <c r="AC80" s="1394"/>
      <c r="AD80" s="1394"/>
      <c r="AE80" s="1394"/>
      <c r="AF80" s="1394"/>
      <c r="AG80" s="1394"/>
      <c r="AH80" s="1394"/>
      <c r="AI80" s="1394"/>
      <c r="AJ80" s="1394"/>
      <c r="AK80" s="1394"/>
      <c r="AL80" s="1394"/>
      <c r="AM80" s="1394"/>
      <c r="AN80" s="1394"/>
      <c r="AO80" s="1394"/>
      <c r="AP80" s="1394"/>
      <c r="AQ80" s="1394"/>
      <c r="AR80" s="1394"/>
      <c r="AS80" s="1394"/>
      <c r="AT80" s="1394"/>
      <c r="AU80" s="1394"/>
      <c r="AV80" s="1394"/>
      <c r="AW80" s="1394"/>
      <c r="AX80" s="1394"/>
      <c r="AY80" s="1394"/>
      <c r="AZ80" s="1394"/>
      <c r="BA80" s="1394"/>
      <c r="BB80" s="1394"/>
      <c r="BC80" s="1394"/>
      <c r="BD80" s="1394"/>
      <c r="BE80" s="1394"/>
      <c r="BF80" s="1394"/>
      <c r="BG80" s="1394"/>
      <c r="BH80" s="1394"/>
      <c r="BI80" s="1394"/>
    </row>
    <row r="82" spans="1:1" ht="12.75" customHeight="1">
      <c r="A82" s="1418"/>
    </row>
    <row r="85" spans="1:1" ht="12.75" customHeight="1">
      <c r="A85" s="1418"/>
    </row>
    <row r="93" spans="1:1" ht="12.75" customHeight="1">
      <c r="A93" s="1418"/>
    </row>
    <row r="96" spans="1:1" ht="12.75" customHeight="1">
      <c r="A96" s="70"/>
    </row>
  </sheetData>
  <phoneticPr fontId="29" type="noConversion"/>
  <pageMargins left="0.39370078740157483" right="0.39370078740157483" top="0.59055118110236227" bottom="0.39370078740157483" header="0.39370078740157483" footer="0.39370078740157483"/>
  <pageSetup paperSize="9" scale="64" fitToWidth="12" orientation="landscape" r:id="rId1"/>
  <headerFooter alignWithMargins="0">
    <oddHeader>&amp;CASSOCIATION OF COLLECTIVE INVESTMENTS - QUARTERLY REPORT FOR QUARTER ENDED 31 DECEMBER 2007</oddHeader>
    <oddFooter>&amp;R&amp;A: Page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56">
    <pageSetUpPr fitToPage="1"/>
  </sheetPr>
  <dimension ref="A2:BR71"/>
  <sheetViews>
    <sheetView workbookViewId="0" xr3:uid="{EE242A16-C6B8-5192-B120-522BC795EE76}">
      <pane xSplit="3" ySplit="5" topLeftCell="V21" activePane="bottomRight" state="frozen"/>
      <selection activeCell="HO35" sqref="HO35"/>
      <selection pane="bottomLeft" activeCell="HO35" sqref="HO35"/>
      <selection pane="topRight" activeCell="HO35" sqref="HO35"/>
      <selection pane="bottomRight" activeCell="HO35" sqref="HO35"/>
    </sheetView>
  </sheetViews>
  <sheetFormatPr defaultRowHeight="12.75" customHeight="1"/>
  <cols>
    <col min="1" max="1" width="48.85546875" style="32" bestFit="1" customWidth="1"/>
    <col min="2" max="2" width="12.7109375" style="32" customWidth="1"/>
    <col min="3" max="3" width="4" style="32" bestFit="1" customWidth="1"/>
    <col min="4" max="4" width="12.7109375" style="32" customWidth="1"/>
    <col min="5" max="5" width="4.140625" style="32" bestFit="1" customWidth="1"/>
    <col min="6" max="6" width="12.7109375" style="32" customWidth="1"/>
    <col min="7" max="7" width="4.7109375" style="32" customWidth="1"/>
    <col min="8" max="8" width="9.28515625" style="32" bestFit="1" customWidth="1"/>
    <col min="9" max="9" width="4.42578125" style="32" bestFit="1" customWidth="1"/>
    <col min="10" max="10" width="9.28515625" style="32" bestFit="1" customWidth="1"/>
    <col min="11" max="11" width="4" style="32" bestFit="1" customWidth="1"/>
    <col min="12" max="12" width="12.7109375" style="32" customWidth="1"/>
    <col min="13" max="13" width="4.7109375" style="32" customWidth="1"/>
    <col min="14" max="14" width="12.7109375" style="32" customWidth="1"/>
    <col min="15" max="15" width="4.7109375" style="32" customWidth="1"/>
    <col min="16" max="16" width="12.7109375" style="32" customWidth="1"/>
    <col min="17" max="17" width="4.7109375" style="32" customWidth="1"/>
    <col min="18" max="18" width="12.7109375" style="32" customWidth="1"/>
    <col min="19" max="19" width="4.7109375" style="32" customWidth="1"/>
    <col min="20" max="20" width="12.7109375" style="32" customWidth="1"/>
    <col min="21" max="21" width="4.7109375" style="32" customWidth="1"/>
    <col min="22" max="22" width="12.7109375" style="32" customWidth="1"/>
    <col min="23" max="23" width="4.7109375" style="32" customWidth="1"/>
    <col min="24" max="24" width="12.7109375" style="32" customWidth="1"/>
    <col min="25" max="25" width="4.7109375" style="32" customWidth="1"/>
    <col min="26" max="26" width="12.7109375" style="32" customWidth="1"/>
    <col min="27" max="27" width="4.7109375" style="32" customWidth="1"/>
    <col min="28" max="28" width="13" style="32" customWidth="1"/>
    <col min="29" max="29" width="4.7109375" style="32" customWidth="1"/>
    <col min="30" max="30" width="15.28515625" style="32" customWidth="1"/>
    <col min="31" max="31" width="5.42578125" style="32" customWidth="1"/>
    <col min="32" max="32" width="9.140625" style="32"/>
    <col min="33" max="33" width="4" style="32" bestFit="1" customWidth="1"/>
    <col min="34" max="34" width="9.140625" style="32"/>
    <col min="35" max="35" width="4" style="32" bestFit="1" customWidth="1"/>
    <col min="36" max="36" width="10.140625" style="32" bestFit="1" customWidth="1"/>
    <col min="37" max="37" width="4" style="32" bestFit="1" customWidth="1"/>
    <col min="38" max="38" width="9.140625" style="32"/>
    <col min="39" max="39" width="4" style="32" bestFit="1" customWidth="1"/>
    <col min="40" max="40" width="11" style="1358" customWidth="1"/>
    <col min="41" max="41" width="4" style="1358" bestFit="1" customWidth="1"/>
    <col min="42" max="42" width="9.140625" style="32"/>
    <col min="43" max="43" width="4" style="32" bestFit="1" customWidth="1"/>
    <col min="44" max="44" width="9.140625" style="32"/>
    <col min="45" max="45" width="4" style="32" bestFit="1" customWidth="1"/>
    <col min="46" max="46" width="9.140625" style="32"/>
    <col min="47" max="47" width="4" style="32" bestFit="1" customWidth="1"/>
    <col min="48" max="48" width="15.140625" style="32" customWidth="1"/>
    <col min="49" max="49" width="4" style="32" bestFit="1" customWidth="1"/>
    <col min="50" max="50" width="12.5703125" style="32" customWidth="1"/>
    <col min="51" max="51" width="4" style="32" bestFit="1" customWidth="1"/>
    <col min="52" max="52" width="12.5703125" style="32" customWidth="1"/>
    <col min="53" max="53" width="4" style="32" bestFit="1" customWidth="1"/>
    <col min="54" max="54" width="10.140625" style="32" customWidth="1"/>
    <col min="55" max="55" width="4" style="32" bestFit="1" customWidth="1"/>
    <col min="56" max="56" width="10.140625" style="32" customWidth="1"/>
    <col min="57" max="57" width="4" style="32" bestFit="1" customWidth="1"/>
    <col min="58" max="58" width="12.140625" style="32" customWidth="1"/>
    <col min="59" max="59" width="4.7109375" style="32" customWidth="1"/>
    <col min="60" max="60" width="9.140625" style="32"/>
    <col min="61" max="61" width="4" style="32" bestFit="1" customWidth="1"/>
    <col min="62" max="62" width="9.140625" style="32"/>
    <col min="63" max="63" width="4" style="32" bestFit="1" customWidth="1"/>
    <col min="64" max="65" width="9.140625" style="1358"/>
    <col min="66" max="16384" width="9.140625" style="32"/>
  </cols>
  <sheetData>
    <row r="2" spans="1:70" ht="12.75" customHeight="1">
      <c r="H2" s="1394" t="s">
        <v>385</v>
      </c>
      <c r="J2" s="1394" t="s">
        <v>385</v>
      </c>
      <c r="AN2" s="32"/>
      <c r="AO2" s="32"/>
      <c r="BJ2" s="1394" t="s">
        <v>385</v>
      </c>
    </row>
    <row r="3" spans="1:70" s="95" customFormat="1" ht="12.75" customHeight="1">
      <c r="A3" s="1414" t="s">
        <v>942</v>
      </c>
      <c r="B3" s="1395" t="s">
        <v>83</v>
      </c>
      <c r="C3" s="1395"/>
      <c r="D3" s="1395" t="s">
        <v>388</v>
      </c>
      <c r="E3" s="1395"/>
      <c r="F3" s="1396" t="s">
        <v>390</v>
      </c>
      <c r="G3" s="1396"/>
      <c r="H3" s="1396" t="s">
        <v>390</v>
      </c>
      <c r="I3" s="1437"/>
      <c r="J3" s="1396" t="s">
        <v>390</v>
      </c>
      <c r="K3" s="1437"/>
      <c r="L3" s="1396" t="s">
        <v>390</v>
      </c>
      <c r="M3" s="1395"/>
      <c r="N3" s="1395" t="s">
        <v>391</v>
      </c>
      <c r="O3" s="1395"/>
      <c r="P3" s="1397" t="s">
        <v>395</v>
      </c>
      <c r="Q3" s="1395"/>
      <c r="R3" s="1397" t="s">
        <v>396</v>
      </c>
      <c r="S3" s="1395"/>
      <c r="T3" s="1395" t="s">
        <v>400</v>
      </c>
      <c r="U3" s="1395"/>
      <c r="V3" s="1395" t="s">
        <v>401</v>
      </c>
      <c r="W3" s="1395"/>
      <c r="X3" s="1395" t="s">
        <v>402</v>
      </c>
      <c r="Y3" s="1395"/>
      <c r="Z3" s="1397" t="s">
        <v>410</v>
      </c>
      <c r="AA3" s="1395"/>
      <c r="AB3" s="1395" t="s">
        <v>522</v>
      </c>
      <c r="AC3" s="1395"/>
      <c r="AD3" s="1395" t="s">
        <v>943</v>
      </c>
      <c r="AE3" s="1395"/>
      <c r="AF3" s="1436" t="s">
        <v>422</v>
      </c>
      <c r="AG3" s="1436"/>
      <c r="AH3" s="1395" t="s">
        <v>425</v>
      </c>
      <c r="AI3" s="1395"/>
      <c r="AJ3" s="1436" t="s">
        <v>427</v>
      </c>
      <c r="AK3" s="1436"/>
      <c r="AL3" s="1436" t="s">
        <v>944</v>
      </c>
      <c r="AM3" s="1436"/>
      <c r="AN3" s="1396" t="s">
        <v>945</v>
      </c>
      <c r="AO3" s="1395"/>
      <c r="AP3" s="1436" t="s">
        <v>436</v>
      </c>
      <c r="AQ3" s="1436"/>
      <c r="AR3" s="1395" t="s">
        <v>441</v>
      </c>
      <c r="AS3" s="1397"/>
      <c r="AT3" s="1395" t="s">
        <v>445</v>
      </c>
      <c r="AU3" s="1395"/>
      <c r="AV3" s="1396" t="s">
        <v>445</v>
      </c>
      <c r="AW3" s="1397"/>
      <c r="AX3" s="1396" t="s">
        <v>946</v>
      </c>
      <c r="AY3" s="1395"/>
      <c r="AZ3" s="1396" t="s">
        <v>946</v>
      </c>
      <c r="BA3" s="1395"/>
      <c r="BB3" s="1396" t="s">
        <v>946</v>
      </c>
      <c r="BC3" s="1397"/>
      <c r="BD3" s="1396" t="s">
        <v>946</v>
      </c>
      <c r="BE3" s="1395"/>
      <c r="BF3" s="1396" t="s">
        <v>449</v>
      </c>
      <c r="BG3" s="1395"/>
      <c r="BH3" s="1395" t="s">
        <v>450</v>
      </c>
      <c r="BI3" s="1395"/>
      <c r="BJ3" s="1395" t="s">
        <v>451</v>
      </c>
      <c r="BK3" s="1395"/>
    </row>
    <row r="4" spans="1:70" s="95" customFormat="1" ht="12.75" customHeight="1">
      <c r="A4" s="1454" t="s">
        <v>251</v>
      </c>
      <c r="B4" s="1399"/>
      <c r="C4" s="1399"/>
      <c r="D4" s="1399" t="s">
        <v>947</v>
      </c>
      <c r="E4" s="1399"/>
      <c r="F4" s="1400" t="s">
        <v>948</v>
      </c>
      <c r="G4" s="1400"/>
      <c r="H4" s="1440" t="s">
        <v>949</v>
      </c>
      <c r="I4" s="1440"/>
      <c r="J4" s="1440" t="s">
        <v>950</v>
      </c>
      <c r="K4" s="1440"/>
      <c r="L4" s="1400" t="s">
        <v>951</v>
      </c>
      <c r="M4" s="1399"/>
      <c r="N4" s="1399" t="s">
        <v>947</v>
      </c>
      <c r="O4" s="1399"/>
      <c r="P4" s="1401" t="s">
        <v>947</v>
      </c>
      <c r="Q4" s="1399"/>
      <c r="R4" s="1401" t="s">
        <v>947</v>
      </c>
      <c r="S4" s="1399"/>
      <c r="T4" s="1399" t="s">
        <v>952</v>
      </c>
      <c r="U4" s="1399"/>
      <c r="V4" s="1399" t="s">
        <v>952</v>
      </c>
      <c r="W4" s="1399"/>
      <c r="X4" s="95" t="s">
        <v>947</v>
      </c>
      <c r="Y4" s="1399"/>
      <c r="Z4" s="1401" t="s">
        <v>947</v>
      </c>
      <c r="AA4" s="1399"/>
      <c r="AB4" s="1399" t="s">
        <v>952</v>
      </c>
      <c r="AC4" s="1399"/>
      <c r="AD4" s="1399" t="s">
        <v>953</v>
      </c>
      <c r="AE4" s="1399"/>
      <c r="AF4" s="1427" t="s">
        <v>952</v>
      </c>
      <c r="AG4" s="1427"/>
      <c r="AH4" s="1399" t="s">
        <v>947</v>
      </c>
      <c r="AI4" s="1399"/>
      <c r="AJ4" s="1427" t="s">
        <v>947</v>
      </c>
      <c r="AK4" s="1427"/>
      <c r="AL4" s="1427" t="s">
        <v>952</v>
      </c>
      <c r="AM4" s="1427"/>
      <c r="AN4" s="1400" t="s">
        <v>596</v>
      </c>
      <c r="AO4" s="1399"/>
      <c r="AP4" s="1427" t="s">
        <v>954</v>
      </c>
      <c r="AQ4" s="1427"/>
      <c r="AR4" s="1399" t="s">
        <v>947</v>
      </c>
      <c r="AS4" s="1401"/>
      <c r="AT4" s="1399" t="s">
        <v>955</v>
      </c>
      <c r="AU4" s="1399"/>
      <c r="AV4" s="1400" t="s">
        <v>956</v>
      </c>
      <c r="AW4" s="1401"/>
      <c r="AX4" s="1400" t="s">
        <v>957</v>
      </c>
      <c r="AY4" s="1399"/>
      <c r="AZ4" s="1400" t="s">
        <v>958</v>
      </c>
      <c r="BA4" s="1399"/>
      <c r="BB4" s="1400" t="s">
        <v>959</v>
      </c>
      <c r="BC4" s="1401"/>
      <c r="BD4" s="1400" t="s">
        <v>960</v>
      </c>
      <c r="BE4" s="1399"/>
      <c r="BF4" s="1400" t="s">
        <v>961</v>
      </c>
      <c r="BG4" s="1399"/>
      <c r="BH4" s="1399" t="s">
        <v>947</v>
      </c>
      <c r="BI4" s="1399"/>
      <c r="BJ4" s="1399" t="s">
        <v>962</v>
      </c>
      <c r="BK4" s="1399"/>
    </row>
    <row r="5" spans="1:70" ht="12.75" customHeight="1">
      <c r="A5" s="1404"/>
      <c r="B5" s="1404" t="s">
        <v>86</v>
      </c>
      <c r="C5" s="1404" t="s">
        <v>16</v>
      </c>
      <c r="D5" s="1404" t="s">
        <v>86</v>
      </c>
      <c r="E5" s="1404" t="s">
        <v>16</v>
      </c>
      <c r="F5" s="1404" t="s">
        <v>86</v>
      </c>
      <c r="G5" s="1404" t="s">
        <v>16</v>
      </c>
      <c r="H5" s="1404" t="s">
        <v>86</v>
      </c>
      <c r="I5" s="1404" t="s">
        <v>16</v>
      </c>
      <c r="J5" s="1404" t="s">
        <v>86</v>
      </c>
      <c r="K5" s="1404" t="s">
        <v>16</v>
      </c>
      <c r="L5" s="1404" t="s">
        <v>86</v>
      </c>
      <c r="M5" s="1404" t="s">
        <v>16</v>
      </c>
      <c r="N5" s="1404" t="s">
        <v>86</v>
      </c>
      <c r="O5" s="1404" t="s">
        <v>16</v>
      </c>
      <c r="P5" s="1404" t="s">
        <v>86</v>
      </c>
      <c r="Q5" s="1404" t="s">
        <v>16</v>
      </c>
      <c r="R5" s="1404" t="s">
        <v>86</v>
      </c>
      <c r="S5" s="1404" t="s">
        <v>16</v>
      </c>
      <c r="T5" s="1404" t="s">
        <v>86</v>
      </c>
      <c r="U5" s="1404" t="s">
        <v>16</v>
      </c>
      <c r="V5" s="1404" t="s">
        <v>86</v>
      </c>
      <c r="W5" s="1404" t="s">
        <v>16</v>
      </c>
      <c r="X5" s="1404" t="s">
        <v>86</v>
      </c>
      <c r="Y5" s="1404" t="s">
        <v>16</v>
      </c>
      <c r="Z5" s="1404" t="s">
        <v>86</v>
      </c>
      <c r="AA5" s="1404" t="s">
        <v>16</v>
      </c>
      <c r="AB5" s="1404" t="s">
        <v>86</v>
      </c>
      <c r="AC5" s="1404" t="s">
        <v>16</v>
      </c>
      <c r="AD5" s="1404" t="s">
        <v>86</v>
      </c>
      <c r="AE5" s="1404" t="s">
        <v>16</v>
      </c>
      <c r="AF5" s="1404" t="s">
        <v>86</v>
      </c>
      <c r="AG5" s="1404" t="s">
        <v>16</v>
      </c>
      <c r="AH5" s="1404" t="s">
        <v>86</v>
      </c>
      <c r="AI5" s="1404" t="s">
        <v>16</v>
      </c>
      <c r="AJ5" s="1404" t="s">
        <v>86</v>
      </c>
      <c r="AK5" s="1404" t="s">
        <v>16</v>
      </c>
      <c r="AL5" s="1404" t="s">
        <v>86</v>
      </c>
      <c r="AM5" s="1404" t="s">
        <v>16</v>
      </c>
      <c r="AN5" s="1404" t="s">
        <v>86</v>
      </c>
      <c r="AO5" s="1404" t="s">
        <v>16</v>
      </c>
      <c r="AP5" s="1404" t="s">
        <v>86</v>
      </c>
      <c r="AQ5" s="1404" t="s">
        <v>16</v>
      </c>
      <c r="AR5" s="1404" t="s">
        <v>86</v>
      </c>
      <c r="AS5" s="1404" t="s">
        <v>16</v>
      </c>
      <c r="AT5" s="1404" t="s">
        <v>86</v>
      </c>
      <c r="AU5" s="1404" t="s">
        <v>16</v>
      </c>
      <c r="AV5" s="1404" t="s">
        <v>86</v>
      </c>
      <c r="AW5" s="1404" t="s">
        <v>16</v>
      </c>
      <c r="AX5" s="1404" t="s">
        <v>86</v>
      </c>
      <c r="AY5" s="1404" t="s">
        <v>16</v>
      </c>
      <c r="AZ5" s="1404" t="s">
        <v>86</v>
      </c>
      <c r="BA5" s="1404" t="s">
        <v>16</v>
      </c>
      <c r="BB5" s="1404" t="s">
        <v>86</v>
      </c>
      <c r="BC5" s="1404" t="s">
        <v>16</v>
      </c>
      <c r="BD5" s="1404" t="s">
        <v>86</v>
      </c>
      <c r="BE5" s="1404" t="s">
        <v>16</v>
      </c>
      <c r="BF5" s="1404" t="s">
        <v>86</v>
      </c>
      <c r="BG5" s="1404" t="s">
        <v>16</v>
      </c>
      <c r="BH5" s="1404" t="s">
        <v>86</v>
      </c>
      <c r="BI5" s="1404" t="s">
        <v>16</v>
      </c>
      <c r="BJ5" s="1404" t="s">
        <v>86</v>
      </c>
      <c r="BK5" s="1404" t="s">
        <v>16</v>
      </c>
      <c r="BN5" s="1394"/>
      <c r="BO5" s="1394"/>
      <c r="BP5" s="1394"/>
      <c r="BQ5" s="1394"/>
      <c r="BR5" s="1394"/>
    </row>
    <row r="6" spans="1:70" ht="12.75" customHeight="1">
      <c r="A6" s="1418" t="s">
        <v>88</v>
      </c>
      <c r="AN6" s="32"/>
      <c r="AO6" s="32"/>
    </row>
    <row r="7" spans="1:70" ht="12.75" customHeight="1">
      <c r="A7" s="1418" t="s">
        <v>298</v>
      </c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N7" s="70"/>
      <c r="BO7" s="70"/>
    </row>
    <row r="8" spans="1:70" ht="12.75" customHeight="1">
      <c r="A8" s="1424" t="s">
        <v>143</v>
      </c>
      <c r="B8" s="1367">
        <f t="shared" ref="B8:B22" si="0">SUMIF(C$5:IV$5,"Rm",C8:IV8)</f>
        <v>9098.1633555999997</v>
      </c>
      <c r="C8" s="70">
        <f t="shared" ref="C8:C22" si="1">IF(B8&lt;&gt;0,B8/B$18*100,0)</f>
        <v>49.518482487197936</v>
      </c>
      <c r="D8" s="1367">
        <v>2</v>
      </c>
      <c r="E8" s="32">
        <f>IF(D8&lt;&gt;"",D8/D$18*100,"")</f>
        <v>23.255813953488371</v>
      </c>
      <c r="F8" s="1367">
        <v>857.2</v>
      </c>
      <c r="G8" s="32">
        <f>IF(F8&lt;&gt;"",F8/F$18*100,"")</f>
        <v>26.579844961240312</v>
      </c>
      <c r="H8" s="70">
        <v>0</v>
      </c>
      <c r="I8" s="32">
        <f t="shared" ref="I8:K15" si="2">IF(H8&lt;&gt;0,H8/H$18*100,0)</f>
        <v>0</v>
      </c>
      <c r="J8" s="70">
        <v>0</v>
      </c>
      <c r="K8" s="32">
        <f t="shared" si="2"/>
        <v>0</v>
      </c>
      <c r="L8" s="1367">
        <v>891.1</v>
      </c>
      <c r="M8" s="32">
        <f t="shared" ref="M8:M15" si="3">IF(L8&lt;&gt;"",L8/L$18*100,"")</f>
        <v>47.85200300719579</v>
      </c>
      <c r="N8" s="1367">
        <v>38.195574999999998</v>
      </c>
      <c r="O8" s="32">
        <f t="shared" ref="O8:O15" si="4">IF(N8&lt;&gt;"",N8/N$18*100,"")</f>
        <v>51.388268249099234</v>
      </c>
      <c r="P8" s="1367">
        <v>2</v>
      </c>
      <c r="Q8" s="32">
        <f t="shared" ref="Q8:Q15" si="5">IF(P8&lt;&gt;"",P8/P$18*100,"")</f>
        <v>22.471910112359549</v>
      </c>
      <c r="R8" s="1367">
        <v>43.246217999999999</v>
      </c>
      <c r="S8" s="32">
        <f t="shared" ref="S8:S15" si="6">IF(R8&lt;&gt;"",R8/R$18*100,"")</f>
        <v>50.26295285839727</v>
      </c>
      <c r="T8" s="1367">
        <v>597.9</v>
      </c>
      <c r="U8" s="32">
        <f t="shared" ref="U8:U15" si="7">IF(T8&lt;&gt;"",T8/T$18*100,"")</f>
        <v>49.368342828833292</v>
      </c>
      <c r="V8" s="1367">
        <v>56.895970630000001</v>
      </c>
      <c r="W8" s="32">
        <f t="shared" ref="W8:W15" si="8">IF(V8&lt;&gt;"",V8/V$18*100,"")</f>
        <v>46.524473368420935</v>
      </c>
      <c r="X8" s="1367">
        <v>259.14</v>
      </c>
      <c r="Y8" s="32">
        <f t="shared" ref="Y8:Y15" si="9">IF(X8&lt;&gt;"",X8/X$18*100,"")</f>
        <v>57.274836998563373</v>
      </c>
      <c r="Z8" s="1367">
        <v>32</v>
      </c>
      <c r="AA8" s="32">
        <f t="shared" ref="AA8:AA15" si="10">IF(Z8&lt;&gt;"",Z8/Z$18*100,"")</f>
        <v>40.557667934093786</v>
      </c>
      <c r="AB8" s="1367">
        <v>600.64470651000011</v>
      </c>
      <c r="AC8" s="32">
        <f t="shared" ref="AC8:AC15" si="11">IF(AB8&lt;&gt;"",AB8/AB$18*100,"")</f>
        <v>59.587946351123492</v>
      </c>
      <c r="AD8" s="1367">
        <v>599.76771682000003</v>
      </c>
      <c r="AE8" s="32">
        <f t="shared" ref="AE8:AE15" si="12">IF(AD8&lt;&gt;"",AD8/AD$18*100,"")</f>
        <v>58.944180715002823</v>
      </c>
      <c r="AF8" s="1367">
        <v>69.950953309999989</v>
      </c>
      <c r="AG8" s="32">
        <f t="shared" ref="AG8:AG15" si="13">IF(AF8&lt;&gt;"",AF8/AF$18*100,"")</f>
        <v>63.513440291538139</v>
      </c>
      <c r="AH8" s="1367">
        <v>92.721999999999994</v>
      </c>
      <c r="AI8" s="32">
        <f t="shared" ref="AI8:AI15" si="14">IF(AH8&lt;&gt;"",AH8/AH$18*100,"")</f>
        <v>43.00709193541654</v>
      </c>
      <c r="AJ8" s="1367">
        <v>251.031971</v>
      </c>
      <c r="AK8" s="32">
        <f t="shared" ref="AK8:AK15" si="15">IF(AJ8&lt;&gt;"",AJ8/AJ$18*100,"")</f>
        <v>65.377224181632499</v>
      </c>
      <c r="AL8" s="1367">
        <v>189.8</v>
      </c>
      <c r="AM8" s="32">
        <f t="shared" ref="AM8:AM15" si="16">IF(AL8&lt;&gt;"",AL8/AL$18*100,"")</f>
        <v>44.088269454123115</v>
      </c>
      <c r="AN8" s="1367">
        <v>60.036634999999997</v>
      </c>
      <c r="AO8" s="32">
        <f t="shared" ref="AO8:AO15" si="17">IF(AN8&lt;&gt;"",AN8/AN$18*100,"")</f>
        <v>40.846206806533758</v>
      </c>
      <c r="AP8" s="1367">
        <v>105.48</v>
      </c>
      <c r="AQ8" s="32">
        <f t="shared" ref="AQ8:AQ15" si="18">IF(AP8&lt;&gt;"",AP8/AP$18*100,"")</f>
        <v>52.850120328761143</v>
      </c>
      <c r="AR8" s="1367">
        <v>123.8</v>
      </c>
      <c r="AS8" s="32">
        <f t="shared" ref="AS8:AS15" si="19">IF(AR8&lt;&gt;"",AR8/AR$18*100,"")</f>
        <v>37.099190890020978</v>
      </c>
      <c r="AT8" s="1367">
        <v>82.5</v>
      </c>
      <c r="AU8" s="32">
        <f t="shared" ref="AU8:AU15" si="20">IF(AT8&lt;&gt;"",AT8/AT$18*100,"")</f>
        <v>58.63539445628998</v>
      </c>
      <c r="AV8" s="1367">
        <v>1717.2</v>
      </c>
      <c r="AW8" s="32">
        <f t="shared" ref="AW8:AW15" si="21">IF(AV8&lt;&gt;"",AV8/AV$18*100,"")</f>
        <v>51.383943265806877</v>
      </c>
      <c r="AX8" s="1367">
        <v>502.9</v>
      </c>
      <c r="AY8" s="32">
        <f t="shared" ref="AY8:AY15" si="22">IF(AX8&lt;&gt;"",AX8/AX$18*100,"")</f>
        <v>62.301783944499498</v>
      </c>
      <c r="AZ8" s="1367">
        <v>615.4</v>
      </c>
      <c r="BA8" s="32">
        <f t="shared" ref="BA8:BA15" si="23">IF(AZ8&lt;&gt;"",AZ8/AZ$18*100,"")</f>
        <v>75.994072610521116</v>
      </c>
      <c r="BB8" s="1367">
        <v>193.9</v>
      </c>
      <c r="BC8" s="32">
        <f t="shared" ref="BC8:BC15" si="24">IF(BB8&lt;&gt;"",BB8/BB$18*100,"")</f>
        <v>62.528216704288944</v>
      </c>
      <c r="BD8" s="1367">
        <v>75.3</v>
      </c>
      <c r="BE8" s="32">
        <f t="shared" ref="BE8:BE15" si="25">IF(BD8&lt;&gt;"",BD8/BD$18*100,"")</f>
        <v>64.085106382978722</v>
      </c>
      <c r="BF8" s="1367">
        <v>402.11960933</v>
      </c>
      <c r="BG8" s="32">
        <f t="shared" ref="BG8:BG15" si="26">IF(BF8&lt;&gt;"",BF8/BF$18*100,"")</f>
        <v>76.361646797400368</v>
      </c>
      <c r="BH8" s="1367">
        <v>635.93200000000002</v>
      </c>
      <c r="BI8" s="32">
        <f t="shared" ref="BI8:BI15" si="27">IF(BH8&lt;&gt;"",BH8/BH$18*100,"")</f>
        <v>50.174841727209028</v>
      </c>
      <c r="BJ8" s="70">
        <v>0</v>
      </c>
      <c r="BK8" s="32">
        <f t="shared" ref="BK8:BK18" si="28">IF(BJ8&lt;&gt;0,BJ8/BJ$18*100,0)</f>
        <v>0</v>
      </c>
      <c r="BN8" s="70"/>
      <c r="BO8" s="70"/>
      <c r="BP8" s="70"/>
      <c r="BQ8" s="70"/>
      <c r="BR8" s="70"/>
    </row>
    <row r="9" spans="1:70" ht="12.75" customHeight="1">
      <c r="A9" s="1424" t="s">
        <v>145</v>
      </c>
      <c r="B9" s="1367">
        <f t="shared" si="0"/>
        <v>1733.7090799999999</v>
      </c>
      <c r="C9" s="70">
        <f t="shared" si="1"/>
        <v>9.4360410294275727</v>
      </c>
      <c r="D9" s="1367">
        <v>2.2000000000000002</v>
      </c>
      <c r="E9" s="32">
        <f t="shared" ref="E9:G21" si="29">IF(D9&lt;&gt;"",D9/D$18*100,"")</f>
        <v>25.581395348837212</v>
      </c>
      <c r="F9" s="1367">
        <v>240.1</v>
      </c>
      <c r="G9" s="32">
        <f t="shared" si="29"/>
        <v>7.4449612403100769</v>
      </c>
      <c r="H9" s="70">
        <v>0</v>
      </c>
      <c r="I9" s="32">
        <f t="shared" si="2"/>
        <v>0</v>
      </c>
      <c r="J9" s="70">
        <v>0</v>
      </c>
      <c r="K9" s="32">
        <f t="shared" si="2"/>
        <v>0</v>
      </c>
      <c r="L9" s="1367">
        <v>223.8</v>
      </c>
      <c r="M9" s="32">
        <f t="shared" si="3"/>
        <v>12.018043174739555</v>
      </c>
      <c r="N9" s="1367">
        <v>10.922560000000004</v>
      </c>
      <c r="O9" s="32">
        <f t="shared" si="4"/>
        <v>14.695195536312298</v>
      </c>
      <c r="P9" s="1367"/>
      <c r="Q9" s="32" t="str">
        <f t="shared" si="5"/>
        <v/>
      </c>
      <c r="R9" s="1367">
        <v>25.302329</v>
      </c>
      <c r="S9" s="32">
        <f t="shared" si="6"/>
        <v>29.407652935908946</v>
      </c>
      <c r="T9" s="1367">
        <v>239.3</v>
      </c>
      <c r="U9" s="32">
        <f t="shared" si="7"/>
        <v>19.758896870613494</v>
      </c>
      <c r="V9" s="1367">
        <v>12.855995399999998</v>
      </c>
      <c r="W9" s="32">
        <f t="shared" si="8"/>
        <v>10.512491640251008</v>
      </c>
      <c r="X9" s="1367">
        <v>1.36</v>
      </c>
      <c r="Y9" s="32">
        <f t="shared" si="9"/>
        <v>0.30058570007735663</v>
      </c>
      <c r="Z9" s="1367"/>
      <c r="AA9" s="32" t="str">
        <f t="shared" si="10"/>
        <v/>
      </c>
      <c r="AB9" s="1367">
        <v>69.636269939999991</v>
      </c>
      <c r="AC9" s="32">
        <f t="shared" si="11"/>
        <v>6.9083807320759067</v>
      </c>
      <c r="AD9" s="1367">
        <v>83.253341290000009</v>
      </c>
      <c r="AE9" s="32">
        <f t="shared" si="12"/>
        <v>8.1820008921859433</v>
      </c>
      <c r="AF9" s="1367">
        <v>16.86247637</v>
      </c>
      <c r="AG9" s="32">
        <f t="shared" si="13"/>
        <v>15.310640318898436</v>
      </c>
      <c r="AH9" s="1367"/>
      <c r="AI9" s="32" t="str">
        <f t="shared" si="14"/>
        <v/>
      </c>
      <c r="AJ9" s="1367">
        <v>27.339108</v>
      </c>
      <c r="AK9" s="32">
        <f t="shared" si="15"/>
        <v>7.1200293154765646</v>
      </c>
      <c r="AL9" s="1367">
        <v>61</v>
      </c>
      <c r="AM9" s="32">
        <f t="shared" si="16"/>
        <v>14.169570267131244</v>
      </c>
      <c r="AN9" s="1367"/>
      <c r="AO9" s="32" t="str">
        <f t="shared" si="17"/>
        <v/>
      </c>
      <c r="AP9" s="1367">
        <v>0</v>
      </c>
      <c r="AQ9" s="32">
        <f t="shared" si="18"/>
        <v>0</v>
      </c>
      <c r="AR9" s="1367">
        <v>0</v>
      </c>
      <c r="AS9" s="32">
        <f t="shared" si="19"/>
        <v>0</v>
      </c>
      <c r="AT9" s="1367">
        <v>10.7</v>
      </c>
      <c r="AU9" s="32">
        <f t="shared" si="20"/>
        <v>7.6048329779673063</v>
      </c>
      <c r="AV9" s="1367">
        <v>387.5</v>
      </c>
      <c r="AW9" s="32">
        <f t="shared" si="21"/>
        <v>11.595200335138694</v>
      </c>
      <c r="AX9" s="1367">
        <v>58</v>
      </c>
      <c r="AY9" s="32">
        <f t="shared" si="22"/>
        <v>7.1853320118929629</v>
      </c>
      <c r="AZ9" s="1367">
        <v>185.5</v>
      </c>
      <c r="BA9" s="32">
        <f t="shared" si="23"/>
        <v>22.906890590269207</v>
      </c>
      <c r="BB9" s="1367">
        <v>12.2</v>
      </c>
      <c r="BC9" s="32">
        <f t="shared" si="24"/>
        <v>3.9342147694292158</v>
      </c>
      <c r="BD9" s="1367">
        <v>10</v>
      </c>
      <c r="BE9" s="32">
        <f t="shared" si="25"/>
        <v>8.5106382978723403</v>
      </c>
      <c r="BF9" s="1367">
        <v>0</v>
      </c>
      <c r="BG9" s="32">
        <f t="shared" si="26"/>
        <v>0</v>
      </c>
      <c r="BH9" s="1367">
        <v>55.876999999999995</v>
      </c>
      <c r="BI9" s="32">
        <f t="shared" si="27"/>
        <v>4.4086783354057646</v>
      </c>
      <c r="BJ9" s="70">
        <v>0</v>
      </c>
      <c r="BK9" s="32">
        <f t="shared" si="28"/>
        <v>0</v>
      </c>
      <c r="BN9" s="70"/>
      <c r="BO9" s="70"/>
      <c r="BP9" s="70"/>
      <c r="BQ9" s="70"/>
      <c r="BR9" s="70"/>
    </row>
    <row r="10" spans="1:70" ht="12.75" customHeight="1">
      <c r="A10" s="1424" t="s">
        <v>147</v>
      </c>
      <c r="B10" s="1367">
        <f t="shared" si="0"/>
        <v>112.21012112999999</v>
      </c>
      <c r="C10" s="70">
        <f t="shared" si="1"/>
        <v>0.61072490137717783</v>
      </c>
      <c r="D10" s="1367"/>
      <c r="E10" s="32" t="str">
        <f t="shared" si="29"/>
        <v/>
      </c>
      <c r="F10" s="1367"/>
      <c r="G10" s="32" t="str">
        <f t="shared" si="29"/>
        <v/>
      </c>
      <c r="H10" s="70">
        <v>0</v>
      </c>
      <c r="I10" s="32">
        <f t="shared" si="2"/>
        <v>0</v>
      </c>
      <c r="J10" s="70">
        <v>0</v>
      </c>
      <c r="K10" s="32">
        <f t="shared" si="2"/>
        <v>0</v>
      </c>
      <c r="L10" s="1367"/>
      <c r="M10" s="32" t="str">
        <f t="shared" si="3"/>
        <v/>
      </c>
      <c r="N10" s="1367"/>
      <c r="O10" s="32" t="str">
        <f t="shared" si="4"/>
        <v/>
      </c>
      <c r="P10" s="1367"/>
      <c r="Q10" s="32" t="str">
        <f t="shared" si="5"/>
        <v/>
      </c>
      <c r="R10" s="1367"/>
      <c r="S10" s="32" t="str">
        <f t="shared" si="6"/>
        <v/>
      </c>
      <c r="T10" s="1367"/>
      <c r="U10" s="32" t="str">
        <f t="shared" si="7"/>
        <v/>
      </c>
      <c r="V10" s="1367"/>
      <c r="W10" s="32" t="str">
        <f t="shared" si="8"/>
        <v/>
      </c>
      <c r="X10" s="1367">
        <v>10.53</v>
      </c>
      <c r="Y10" s="32">
        <f t="shared" si="9"/>
        <v>2.3273289866283564</v>
      </c>
      <c r="Z10" s="1367"/>
      <c r="AA10" s="32" t="str">
        <f t="shared" si="10"/>
        <v/>
      </c>
      <c r="AB10" s="1367">
        <v>88.82012112999999</v>
      </c>
      <c r="AC10" s="32">
        <f t="shared" si="11"/>
        <v>8.811546252604181</v>
      </c>
      <c r="AD10" s="1367">
        <v>0</v>
      </c>
      <c r="AE10" s="32">
        <f t="shared" si="12"/>
        <v>0</v>
      </c>
      <c r="AF10" s="1367">
        <v>0</v>
      </c>
      <c r="AG10" s="32">
        <f t="shared" si="13"/>
        <v>0</v>
      </c>
      <c r="AH10" s="1367"/>
      <c r="AI10" s="32" t="str">
        <f t="shared" si="14"/>
        <v/>
      </c>
      <c r="AJ10" s="1367"/>
      <c r="AK10" s="32" t="str">
        <f t="shared" si="15"/>
        <v/>
      </c>
      <c r="AL10" s="1367"/>
      <c r="AM10" s="32" t="str">
        <f t="shared" si="16"/>
        <v/>
      </c>
      <c r="AN10" s="1367"/>
      <c r="AO10" s="32" t="str">
        <f t="shared" si="17"/>
        <v/>
      </c>
      <c r="AP10" s="1367">
        <v>12.86</v>
      </c>
      <c r="AQ10" s="32">
        <f t="shared" si="18"/>
        <v>6.4434257435330693</v>
      </c>
      <c r="AR10" s="1367">
        <v>0</v>
      </c>
      <c r="AS10" s="32">
        <f t="shared" si="19"/>
        <v>0</v>
      </c>
      <c r="AT10" s="1367"/>
      <c r="AU10" s="32" t="str">
        <f t="shared" si="20"/>
        <v/>
      </c>
      <c r="AV10" s="1367"/>
      <c r="AW10" s="32" t="str">
        <f t="shared" si="21"/>
        <v/>
      </c>
      <c r="AX10" s="1367"/>
      <c r="AY10" s="32" t="str">
        <f t="shared" si="22"/>
        <v/>
      </c>
      <c r="AZ10" s="1367"/>
      <c r="BA10" s="32" t="str">
        <f t="shared" si="23"/>
        <v/>
      </c>
      <c r="BB10" s="1367"/>
      <c r="BC10" s="32" t="str">
        <f t="shared" si="24"/>
        <v/>
      </c>
      <c r="BD10" s="1367"/>
      <c r="BE10" s="32" t="str">
        <f t="shared" si="25"/>
        <v/>
      </c>
      <c r="BF10" s="1367">
        <v>0</v>
      </c>
      <c r="BG10" s="32">
        <f t="shared" si="26"/>
        <v>0</v>
      </c>
      <c r="BH10" s="1367">
        <v>0</v>
      </c>
      <c r="BI10" s="32">
        <f t="shared" si="27"/>
        <v>0</v>
      </c>
      <c r="BJ10" s="70">
        <v>0</v>
      </c>
      <c r="BK10" s="32">
        <f t="shared" si="28"/>
        <v>0</v>
      </c>
      <c r="BN10" s="70"/>
      <c r="BO10" s="70"/>
      <c r="BP10" s="70"/>
      <c r="BQ10" s="70"/>
      <c r="BR10" s="70"/>
    </row>
    <row r="11" spans="1:70" ht="12.75" customHeight="1">
      <c r="A11" s="1424" t="s">
        <v>149</v>
      </c>
      <c r="B11" s="1367">
        <f t="shared" si="0"/>
        <v>936.14484104999997</v>
      </c>
      <c r="C11" s="70">
        <f t="shared" si="1"/>
        <v>5.0951461416091526</v>
      </c>
      <c r="D11" s="1367"/>
      <c r="E11" s="32" t="str">
        <f t="shared" si="29"/>
        <v/>
      </c>
      <c r="F11" s="1367"/>
      <c r="G11" s="32" t="str">
        <f t="shared" si="29"/>
        <v/>
      </c>
      <c r="H11" s="70">
        <v>0</v>
      </c>
      <c r="I11" s="32">
        <f t="shared" si="2"/>
        <v>0</v>
      </c>
      <c r="J11" s="70">
        <v>0</v>
      </c>
      <c r="K11" s="32">
        <f t="shared" si="2"/>
        <v>0</v>
      </c>
      <c r="L11" s="1367"/>
      <c r="M11" s="32" t="str">
        <f t="shared" si="3"/>
        <v/>
      </c>
      <c r="N11" s="1367"/>
      <c r="O11" s="32" t="str">
        <f t="shared" si="4"/>
        <v/>
      </c>
      <c r="P11" s="1367"/>
      <c r="Q11" s="32" t="str">
        <f t="shared" si="5"/>
        <v/>
      </c>
      <c r="R11" s="1367"/>
      <c r="S11" s="32" t="str">
        <f t="shared" si="6"/>
        <v/>
      </c>
      <c r="T11" s="1367">
        <v>329.9</v>
      </c>
      <c r="U11" s="32">
        <f t="shared" si="7"/>
        <v>27.239699446783916</v>
      </c>
      <c r="V11" s="1367">
        <v>37.161356700000006</v>
      </c>
      <c r="W11" s="32">
        <f t="shared" si="8"/>
        <v>30.387258200880808</v>
      </c>
      <c r="X11" s="1367">
        <v>42.54</v>
      </c>
      <c r="Y11" s="32">
        <f t="shared" si="9"/>
        <v>9.4021438833020223</v>
      </c>
      <c r="Z11" s="1367">
        <v>17.3</v>
      </c>
      <c r="AA11" s="32">
        <f t="shared" si="10"/>
        <v>21.926489226869457</v>
      </c>
      <c r="AB11" s="1367">
        <v>0</v>
      </c>
      <c r="AC11" s="32">
        <f t="shared" si="11"/>
        <v>0</v>
      </c>
      <c r="AD11" s="1367">
        <v>53.386895500000001</v>
      </c>
      <c r="AE11" s="32">
        <f t="shared" si="12"/>
        <v>5.2467759232686255</v>
      </c>
      <c r="AF11" s="1367">
        <v>0</v>
      </c>
      <c r="AG11" s="32">
        <f t="shared" si="13"/>
        <v>0</v>
      </c>
      <c r="AH11" s="1367"/>
      <c r="AI11" s="32" t="str">
        <f t="shared" si="14"/>
        <v/>
      </c>
      <c r="AJ11" s="1367">
        <v>75.255262000000002</v>
      </c>
      <c r="AK11" s="32">
        <f t="shared" si="15"/>
        <v>19.599018065398091</v>
      </c>
      <c r="AL11" s="1367">
        <v>127.1</v>
      </c>
      <c r="AM11" s="32">
        <f t="shared" si="16"/>
        <v>29.523809523809526</v>
      </c>
      <c r="AN11" s="1367">
        <v>8.8981960000000004</v>
      </c>
      <c r="AO11" s="32">
        <f t="shared" si="17"/>
        <v>6.053929471914465</v>
      </c>
      <c r="AP11" s="1367">
        <v>34.08</v>
      </c>
      <c r="AQ11" s="32">
        <f t="shared" si="18"/>
        <v>17.075579264355135</v>
      </c>
      <c r="AR11" s="1367">
        <v>0</v>
      </c>
      <c r="AS11" s="32">
        <f t="shared" si="19"/>
        <v>0</v>
      </c>
      <c r="AT11" s="1367"/>
      <c r="AU11" s="32" t="str">
        <f t="shared" si="20"/>
        <v/>
      </c>
      <c r="AV11" s="1367"/>
      <c r="AW11" s="32" t="str">
        <f t="shared" si="21"/>
        <v/>
      </c>
      <c r="AX11" s="1367"/>
      <c r="AY11" s="32" t="str">
        <f t="shared" si="22"/>
        <v/>
      </c>
      <c r="AZ11" s="1367"/>
      <c r="BA11" s="32" t="str">
        <f t="shared" si="23"/>
        <v/>
      </c>
      <c r="BB11" s="1367"/>
      <c r="BC11" s="32" t="str">
        <f t="shared" si="24"/>
        <v/>
      </c>
      <c r="BD11" s="1367"/>
      <c r="BE11" s="32" t="str">
        <f t="shared" si="25"/>
        <v/>
      </c>
      <c r="BF11" s="1367">
        <v>112.70313084999999</v>
      </c>
      <c r="BG11" s="32">
        <f t="shared" si="26"/>
        <v>21.402081547995859</v>
      </c>
      <c r="BH11" s="1367">
        <v>97.82</v>
      </c>
      <c r="BI11" s="32">
        <f t="shared" si="27"/>
        <v>7.7179683012579758</v>
      </c>
      <c r="BJ11" s="70">
        <v>0</v>
      </c>
      <c r="BK11" s="32">
        <f t="shared" si="28"/>
        <v>0</v>
      </c>
      <c r="BN11" s="70"/>
      <c r="BO11" s="70"/>
      <c r="BP11" s="70"/>
      <c r="BQ11" s="70"/>
      <c r="BR11" s="70"/>
    </row>
    <row r="12" spans="1:70" ht="12.75" customHeight="1">
      <c r="A12" s="1424" t="s">
        <v>150</v>
      </c>
      <c r="B12" s="1367">
        <f t="shared" si="0"/>
        <v>2988.5523704400002</v>
      </c>
      <c r="C12" s="70">
        <f t="shared" si="1"/>
        <v>16.265764026606398</v>
      </c>
      <c r="D12" s="1367"/>
      <c r="E12" s="32" t="str">
        <f t="shared" si="29"/>
        <v/>
      </c>
      <c r="F12" s="1367">
        <v>170.7</v>
      </c>
      <c r="G12" s="32">
        <f t="shared" si="29"/>
        <v>5.2930232558139529</v>
      </c>
      <c r="H12" s="70">
        <v>0</v>
      </c>
      <c r="I12" s="32">
        <f t="shared" si="2"/>
        <v>0</v>
      </c>
      <c r="J12" s="70">
        <v>0</v>
      </c>
      <c r="K12" s="32">
        <f t="shared" si="2"/>
        <v>0</v>
      </c>
      <c r="L12" s="1367"/>
      <c r="M12" s="32" t="str">
        <f t="shared" si="3"/>
        <v/>
      </c>
      <c r="N12" s="1367">
        <v>23.822505</v>
      </c>
      <c r="O12" s="32">
        <f t="shared" si="4"/>
        <v>32.050761830539479</v>
      </c>
      <c r="P12" s="1367">
        <v>6.9</v>
      </c>
      <c r="Q12" s="32">
        <f t="shared" si="5"/>
        <v>77.528089887640448</v>
      </c>
      <c r="R12" s="1367">
        <v>14.742228000000001</v>
      </c>
      <c r="S12" s="32">
        <f t="shared" si="6"/>
        <v>17.134166760934896</v>
      </c>
      <c r="T12" s="1367">
        <v>44</v>
      </c>
      <c r="U12" s="32">
        <f t="shared" si="7"/>
        <v>3.633060853769301</v>
      </c>
      <c r="V12" s="1367"/>
      <c r="W12" s="32" t="str">
        <f t="shared" si="8"/>
        <v/>
      </c>
      <c r="X12" s="1367">
        <v>52.48</v>
      </c>
      <c r="Y12" s="32">
        <f t="shared" si="9"/>
        <v>11.599071720632113</v>
      </c>
      <c r="Z12" s="1367">
        <v>29.6</v>
      </c>
      <c r="AA12" s="32">
        <f t="shared" si="10"/>
        <v>37.515842839036758</v>
      </c>
      <c r="AB12" s="1367">
        <v>127.41621209</v>
      </c>
      <c r="AC12" s="32">
        <f t="shared" si="11"/>
        <v>12.640534958507764</v>
      </c>
      <c r="AD12" s="1367">
        <v>184.79201818999999</v>
      </c>
      <c r="AE12" s="32">
        <f t="shared" si="12"/>
        <v>18.161054370571328</v>
      </c>
      <c r="AF12" s="1367">
        <v>19.925586719999998</v>
      </c>
      <c r="AG12" s="32">
        <f t="shared" si="13"/>
        <v>18.091855829413934</v>
      </c>
      <c r="AH12" s="1367">
        <v>70.620999999999995</v>
      </c>
      <c r="AI12" s="32">
        <f t="shared" si="14"/>
        <v>32.756021651507211</v>
      </c>
      <c r="AJ12" s="1367">
        <v>13.084313999999999</v>
      </c>
      <c r="AK12" s="32">
        <f t="shared" si="15"/>
        <v>3.4075983478649126</v>
      </c>
      <c r="AL12" s="1367"/>
      <c r="AM12" s="32" t="str">
        <f t="shared" si="16"/>
        <v/>
      </c>
      <c r="AN12" s="1367">
        <v>78.047324000000003</v>
      </c>
      <c r="AO12" s="32">
        <f t="shared" si="17"/>
        <v>53.099863721551777</v>
      </c>
      <c r="AP12" s="1367">
        <v>41.99</v>
      </c>
      <c r="AQ12" s="32">
        <f t="shared" si="18"/>
        <v>21.038837245019725</v>
      </c>
      <c r="AR12" s="1367">
        <v>209.9</v>
      </c>
      <c r="AS12" s="32">
        <f t="shared" si="19"/>
        <v>62.900809109979029</v>
      </c>
      <c r="AT12" s="1367">
        <v>10.5</v>
      </c>
      <c r="AU12" s="32">
        <f t="shared" si="20"/>
        <v>7.4626865671641802</v>
      </c>
      <c r="AV12" s="1367">
        <v>1135.4000000000001</v>
      </c>
      <c r="AW12" s="32">
        <f t="shared" si="21"/>
        <v>33.974685059397352</v>
      </c>
      <c r="AX12" s="1367">
        <v>241.5</v>
      </c>
      <c r="AY12" s="32">
        <f t="shared" si="22"/>
        <v>29.918235877106042</v>
      </c>
      <c r="AZ12" s="1367"/>
      <c r="BA12" s="32" t="str">
        <f t="shared" si="23"/>
        <v/>
      </c>
      <c r="BB12" s="1367">
        <v>41</v>
      </c>
      <c r="BC12" s="32">
        <f t="shared" si="24"/>
        <v>13.221541438245726</v>
      </c>
      <c r="BD12" s="1367">
        <v>7.6</v>
      </c>
      <c r="BE12" s="32">
        <f t="shared" si="25"/>
        <v>6.4680851063829783</v>
      </c>
      <c r="BF12" s="1367">
        <v>11.776182439999999</v>
      </c>
      <c r="BG12" s="32">
        <f t="shared" si="26"/>
        <v>2.2362716546037888</v>
      </c>
      <c r="BH12" s="1367">
        <v>452.755</v>
      </c>
      <c r="BI12" s="32">
        <f t="shared" si="27"/>
        <v>35.722232040851104</v>
      </c>
      <c r="BJ12" s="70">
        <v>0</v>
      </c>
      <c r="BK12" s="32">
        <f t="shared" si="28"/>
        <v>0</v>
      </c>
      <c r="BN12" s="70"/>
      <c r="BO12" s="70"/>
      <c r="BP12" s="70"/>
      <c r="BQ12" s="70"/>
      <c r="BR12" s="70"/>
    </row>
    <row r="13" spans="1:70" ht="12.75" customHeight="1">
      <c r="A13" s="1424" t="s">
        <v>283</v>
      </c>
      <c r="B13" s="1367">
        <f t="shared" si="0"/>
        <v>876.66590073999987</v>
      </c>
      <c r="C13" s="70">
        <f t="shared" si="1"/>
        <v>4.771420709455314</v>
      </c>
      <c r="D13" s="1367">
        <v>0.4</v>
      </c>
      <c r="E13" s="32">
        <f t="shared" si="29"/>
        <v>4.6511627906976747</v>
      </c>
      <c r="F13" s="1367"/>
      <c r="G13" s="32" t="str">
        <f t="shared" si="29"/>
        <v/>
      </c>
      <c r="H13" s="70">
        <f>'FoF1'!AR8</f>
        <v>77</v>
      </c>
      <c r="I13" s="32">
        <f t="shared" si="2"/>
        <v>100</v>
      </c>
      <c r="J13" s="70">
        <f>'FoF1'!BA8</f>
        <v>-0.9</v>
      </c>
      <c r="K13" s="32">
        <f t="shared" si="2"/>
        <v>100</v>
      </c>
      <c r="L13" s="1367">
        <v>404.8</v>
      </c>
      <c r="M13" s="32">
        <f t="shared" si="3"/>
        <v>21.737729567178608</v>
      </c>
      <c r="N13" s="1367"/>
      <c r="O13" s="32" t="str">
        <f t="shared" si="4"/>
        <v/>
      </c>
      <c r="P13" s="1367"/>
      <c r="Q13" s="32" t="str">
        <f t="shared" si="5"/>
        <v/>
      </c>
      <c r="R13" s="1367">
        <v>2.7491720000000002</v>
      </c>
      <c r="S13" s="32">
        <f t="shared" si="6"/>
        <v>3.1952274447588866</v>
      </c>
      <c r="T13" s="1367"/>
      <c r="U13" s="32" t="str">
        <f t="shared" si="7"/>
        <v/>
      </c>
      <c r="V13" s="1367"/>
      <c r="W13" s="32" t="str">
        <f t="shared" si="8"/>
        <v/>
      </c>
      <c r="X13" s="1367">
        <v>10.53</v>
      </c>
      <c r="Y13" s="32">
        <f t="shared" si="9"/>
        <v>2.3273289866283564</v>
      </c>
      <c r="Z13" s="1367"/>
      <c r="AA13" s="32" t="str">
        <f t="shared" si="10"/>
        <v/>
      </c>
      <c r="AB13" s="1367">
        <v>40.049106480000006</v>
      </c>
      <c r="AC13" s="32">
        <f t="shared" si="11"/>
        <v>3.9731375012141905</v>
      </c>
      <c r="AD13" s="1367"/>
      <c r="AE13" s="32" t="str">
        <f t="shared" si="12"/>
        <v/>
      </c>
      <c r="AF13" s="1367">
        <v>3.3966540800000002</v>
      </c>
      <c r="AG13" s="32">
        <f t="shared" si="13"/>
        <v>3.0840635601494917</v>
      </c>
      <c r="AH13" s="1367">
        <v>52.253999999999998</v>
      </c>
      <c r="AI13" s="32">
        <f t="shared" si="14"/>
        <v>24.236886413076249</v>
      </c>
      <c r="AJ13" s="1367">
        <v>17.263999999999999</v>
      </c>
      <c r="AK13" s="32">
        <f t="shared" si="15"/>
        <v>4.4961300896279202</v>
      </c>
      <c r="AL13" s="1367">
        <v>52.6</v>
      </c>
      <c r="AM13" s="32">
        <f t="shared" si="16"/>
        <v>12.21835075493612</v>
      </c>
      <c r="AN13" s="1367"/>
      <c r="AO13" s="32" t="str">
        <f t="shared" si="17"/>
        <v/>
      </c>
      <c r="AP13" s="1367">
        <v>3.5968180000000002E-2</v>
      </c>
      <c r="AQ13" s="32">
        <f t="shared" si="18"/>
        <v>1.8021640510111299E-2</v>
      </c>
      <c r="AR13" s="1367">
        <v>0</v>
      </c>
      <c r="AS13" s="32">
        <f t="shared" si="19"/>
        <v>0</v>
      </c>
      <c r="AT13" s="1367">
        <v>4</v>
      </c>
      <c r="AU13" s="32">
        <f t="shared" si="20"/>
        <v>2.8429282160625449</v>
      </c>
      <c r="AV13" s="1367">
        <v>101.8</v>
      </c>
      <c r="AW13" s="32">
        <f t="shared" si="21"/>
        <v>3.0461713396570813</v>
      </c>
      <c r="AX13" s="1367">
        <v>4.8</v>
      </c>
      <c r="AY13" s="32">
        <f t="shared" si="22"/>
        <v>0.59464816650148666</v>
      </c>
      <c r="AZ13" s="1367">
        <v>8.9</v>
      </c>
      <c r="BA13" s="32">
        <f t="shared" si="23"/>
        <v>1.0990367992096814</v>
      </c>
      <c r="BB13" s="1367">
        <v>51</v>
      </c>
      <c r="BC13" s="32">
        <f t="shared" si="24"/>
        <v>16.446307642695903</v>
      </c>
      <c r="BD13" s="1367">
        <v>20.8</v>
      </c>
      <c r="BE13" s="32">
        <f t="shared" si="25"/>
        <v>17.702127659574469</v>
      </c>
      <c r="BF13" s="1367">
        <v>0</v>
      </c>
      <c r="BG13" s="32">
        <f t="shared" si="26"/>
        <v>0</v>
      </c>
      <c r="BH13" s="1367">
        <v>25.048000000000002</v>
      </c>
      <c r="BI13" s="32">
        <f t="shared" si="27"/>
        <v>1.9762795952761176</v>
      </c>
      <c r="BJ13" s="70">
        <f>'FoF4'!DL8</f>
        <v>0.13900000000000001</v>
      </c>
      <c r="BK13" s="32">
        <f t="shared" si="28"/>
        <v>100</v>
      </c>
      <c r="BN13" s="70"/>
      <c r="BO13" s="70"/>
      <c r="BP13" s="70"/>
      <c r="BQ13" s="70"/>
      <c r="BR13" s="70"/>
    </row>
    <row r="14" spans="1:70" ht="12.75" customHeight="1">
      <c r="A14" s="1424" t="s">
        <v>153</v>
      </c>
      <c r="B14" s="1455">
        <f t="shared" si="0"/>
        <v>2527.0949253399999</v>
      </c>
      <c r="C14" s="70">
        <f t="shared" si="1"/>
        <v>13.754194216232893</v>
      </c>
      <c r="D14" s="1455">
        <v>0</v>
      </c>
      <c r="E14" s="32">
        <f t="shared" si="29"/>
        <v>0</v>
      </c>
      <c r="F14" s="1455">
        <v>1957</v>
      </c>
      <c r="G14" s="32">
        <f t="shared" si="29"/>
        <v>60.68217054263566</v>
      </c>
      <c r="H14" s="70">
        <f>SUM('FoF1'!AR9:AR12)</f>
        <v>0</v>
      </c>
      <c r="I14" s="32">
        <f t="shared" si="2"/>
        <v>0</v>
      </c>
      <c r="J14" s="70">
        <f>SUM('FoF1'!BA9:BA12)</f>
        <v>0</v>
      </c>
      <c r="K14" s="32">
        <f t="shared" si="2"/>
        <v>0</v>
      </c>
      <c r="L14" s="1455">
        <v>342.5</v>
      </c>
      <c r="M14" s="32">
        <f t="shared" si="3"/>
        <v>18.392224250886049</v>
      </c>
      <c r="N14" s="1455">
        <v>1.3867820000000002</v>
      </c>
      <c r="O14" s="32">
        <f t="shared" si="4"/>
        <v>1.8657743840489991</v>
      </c>
      <c r="P14" s="1455"/>
      <c r="Q14" s="32" t="str">
        <f t="shared" si="5"/>
        <v/>
      </c>
      <c r="R14" s="1455"/>
      <c r="S14" s="32" t="str">
        <f t="shared" si="6"/>
        <v/>
      </c>
      <c r="T14" s="1455"/>
      <c r="U14" s="32" t="str">
        <f t="shared" si="7"/>
        <v/>
      </c>
      <c r="V14" s="1455">
        <v>4.4826946799999998</v>
      </c>
      <c r="W14" s="32">
        <f t="shared" si="8"/>
        <v>3.6655497208172365</v>
      </c>
      <c r="X14" s="1455">
        <v>75.87</v>
      </c>
      <c r="Y14" s="32">
        <f t="shared" si="9"/>
        <v>16.768703724168418</v>
      </c>
      <c r="Z14" s="1455">
        <v>0</v>
      </c>
      <c r="AA14" s="32">
        <f t="shared" si="10"/>
        <v>0</v>
      </c>
      <c r="AB14" s="1455">
        <v>0</v>
      </c>
      <c r="AC14" s="32">
        <f t="shared" si="11"/>
        <v>0</v>
      </c>
      <c r="AD14" s="1455">
        <v>96.318143719999995</v>
      </c>
      <c r="AE14" s="32">
        <f t="shared" si="12"/>
        <v>9.465988098971275</v>
      </c>
      <c r="AF14" s="1455">
        <v>0</v>
      </c>
      <c r="AG14" s="32">
        <f t="shared" si="13"/>
        <v>0</v>
      </c>
      <c r="AH14" s="1455"/>
      <c r="AI14" s="32" t="str">
        <f t="shared" si="14"/>
        <v/>
      </c>
      <c r="AJ14" s="1455"/>
      <c r="AK14" s="32" t="str">
        <f t="shared" si="15"/>
        <v/>
      </c>
      <c r="AL14" s="1455"/>
      <c r="AM14" s="32" t="str">
        <f t="shared" si="16"/>
        <v/>
      </c>
      <c r="AN14" s="1455"/>
      <c r="AO14" s="32" t="str">
        <f t="shared" si="17"/>
        <v/>
      </c>
      <c r="AP14" s="1455">
        <v>5.1373049400000008</v>
      </c>
      <c r="AQ14" s="32">
        <f t="shared" si="18"/>
        <v>2.5740157778208101</v>
      </c>
      <c r="AR14" s="1455">
        <v>0</v>
      </c>
      <c r="AS14" s="32">
        <f t="shared" si="19"/>
        <v>0</v>
      </c>
      <c r="AT14" s="1455">
        <v>32</v>
      </c>
      <c r="AU14" s="32">
        <f t="shared" si="20"/>
        <v>22.743425728500359</v>
      </c>
      <c r="AV14" s="1455"/>
      <c r="AW14" s="32" t="str">
        <f t="shared" si="21"/>
        <v/>
      </c>
      <c r="AX14" s="1455"/>
      <c r="AY14" s="32" t="str">
        <f t="shared" si="22"/>
        <v/>
      </c>
      <c r="AZ14" s="1455"/>
      <c r="BA14" s="32" t="str">
        <f t="shared" si="23"/>
        <v/>
      </c>
      <c r="BB14" s="1455">
        <v>10</v>
      </c>
      <c r="BC14" s="32">
        <f t="shared" si="24"/>
        <v>3.2247662044501775</v>
      </c>
      <c r="BD14" s="1455">
        <v>2.4</v>
      </c>
      <c r="BE14" s="32">
        <f t="shared" si="25"/>
        <v>2.0425531914893615</v>
      </c>
      <c r="BF14" s="1455">
        <v>0</v>
      </c>
      <c r="BG14" s="32">
        <f t="shared" si="26"/>
        <v>0</v>
      </c>
      <c r="BH14" s="1455">
        <v>0</v>
      </c>
      <c r="BI14" s="32">
        <f t="shared" si="27"/>
        <v>0</v>
      </c>
      <c r="BJ14" s="70">
        <f>SUM('FoF4'!DL9:DL12)</f>
        <v>0</v>
      </c>
      <c r="BK14" s="32">
        <f t="shared" si="28"/>
        <v>0</v>
      </c>
      <c r="BN14" s="70"/>
      <c r="BO14" s="70"/>
      <c r="BP14" s="70"/>
      <c r="BQ14" s="70"/>
      <c r="BR14" s="70"/>
    </row>
    <row r="15" spans="1:70" ht="12.75" customHeight="1" thickBot="1">
      <c r="A15" s="1424" t="s">
        <v>155</v>
      </c>
      <c r="B15" s="1367">
        <f t="shared" si="0"/>
        <v>100.72712034000001</v>
      </c>
      <c r="C15" s="70">
        <f t="shared" si="1"/>
        <v>0.54822648809356689</v>
      </c>
      <c r="D15" s="1367">
        <v>4</v>
      </c>
      <c r="E15" s="32">
        <f t="shared" si="29"/>
        <v>46.511627906976742</v>
      </c>
      <c r="F15" s="1367">
        <v>0</v>
      </c>
      <c r="G15" s="32">
        <f t="shared" si="29"/>
        <v>0</v>
      </c>
      <c r="H15" s="70">
        <v>0</v>
      </c>
      <c r="I15" s="32">
        <f t="shared" si="2"/>
        <v>0</v>
      </c>
      <c r="J15" s="70">
        <v>0</v>
      </c>
      <c r="K15" s="32">
        <f t="shared" si="2"/>
        <v>0</v>
      </c>
      <c r="L15" s="1367">
        <v>0</v>
      </c>
      <c r="M15" s="32">
        <f t="shared" si="3"/>
        <v>0</v>
      </c>
      <c r="N15" s="1367"/>
      <c r="O15" s="32" t="str">
        <f t="shared" si="4"/>
        <v/>
      </c>
      <c r="P15" s="1367"/>
      <c r="Q15" s="32" t="str">
        <f t="shared" si="5"/>
        <v/>
      </c>
      <c r="R15" s="1367"/>
      <c r="S15" s="32" t="str">
        <f t="shared" si="6"/>
        <v/>
      </c>
      <c r="T15" s="1367"/>
      <c r="U15" s="32" t="str">
        <f t="shared" si="7"/>
        <v/>
      </c>
      <c r="V15" s="1367">
        <v>10.896545</v>
      </c>
      <c r="W15" s="32">
        <f t="shared" si="8"/>
        <v>8.9102270696300145</v>
      </c>
      <c r="X15" s="1367"/>
      <c r="Y15" s="32" t="str">
        <f t="shared" si="9"/>
        <v/>
      </c>
      <c r="Z15" s="1367"/>
      <c r="AA15" s="32" t="str">
        <f t="shared" si="10"/>
        <v/>
      </c>
      <c r="AB15" s="1367">
        <v>81.430575340000004</v>
      </c>
      <c r="AC15" s="32">
        <f t="shared" si="11"/>
        <v>8.0784542044744629</v>
      </c>
      <c r="AD15" s="1367"/>
      <c r="AE15" s="32" t="str">
        <f t="shared" si="12"/>
        <v/>
      </c>
      <c r="AF15" s="1367">
        <v>0</v>
      </c>
      <c r="AG15" s="32">
        <f t="shared" si="13"/>
        <v>0</v>
      </c>
      <c r="AH15" s="1367"/>
      <c r="AI15" s="32" t="str">
        <f t="shared" si="14"/>
        <v/>
      </c>
      <c r="AJ15" s="1367"/>
      <c r="AK15" s="32" t="str">
        <f t="shared" si="15"/>
        <v/>
      </c>
      <c r="AL15" s="1367"/>
      <c r="AM15" s="32" t="str">
        <f t="shared" si="16"/>
        <v/>
      </c>
      <c r="AN15" s="1367"/>
      <c r="AO15" s="32" t="str">
        <f t="shared" si="17"/>
        <v/>
      </c>
      <c r="AP15" s="1367">
        <v>0</v>
      </c>
      <c r="AQ15" s="32">
        <f t="shared" si="18"/>
        <v>0</v>
      </c>
      <c r="AR15" s="1367">
        <v>0</v>
      </c>
      <c r="AS15" s="32">
        <f t="shared" si="19"/>
        <v>0</v>
      </c>
      <c r="AT15" s="1367">
        <v>1</v>
      </c>
      <c r="AU15" s="32">
        <f t="shared" si="20"/>
        <v>0.71073205401563622</v>
      </c>
      <c r="AV15" s="1367"/>
      <c r="AW15" s="32" t="str">
        <f t="shared" si="21"/>
        <v/>
      </c>
      <c r="AX15" s="1367"/>
      <c r="AY15" s="32" t="str">
        <f t="shared" si="22"/>
        <v/>
      </c>
      <c r="AZ15" s="1367"/>
      <c r="BA15" s="32" t="str">
        <f t="shared" si="23"/>
        <v/>
      </c>
      <c r="BB15" s="1367">
        <v>2</v>
      </c>
      <c r="BC15" s="32">
        <f t="shared" si="24"/>
        <v>0.64495324089003547</v>
      </c>
      <c r="BD15" s="1367">
        <v>1.4</v>
      </c>
      <c r="BE15" s="32">
        <f t="shared" si="25"/>
        <v>1.1914893617021276</v>
      </c>
      <c r="BF15" s="1367">
        <v>0</v>
      </c>
      <c r="BG15" s="32">
        <f t="shared" si="26"/>
        <v>0</v>
      </c>
      <c r="BH15" s="1367">
        <v>0</v>
      </c>
      <c r="BI15" s="32">
        <f t="shared" si="27"/>
        <v>0</v>
      </c>
      <c r="BJ15" s="70">
        <v>0</v>
      </c>
      <c r="BK15" s="32">
        <f t="shared" si="28"/>
        <v>0</v>
      </c>
      <c r="BN15" s="70"/>
      <c r="BO15" s="70"/>
      <c r="BP15" s="70"/>
      <c r="BQ15" s="70"/>
      <c r="BR15" s="70"/>
    </row>
    <row r="16" spans="1:70" ht="12.75" customHeight="1" thickBot="1">
      <c r="A16" s="1422" t="s">
        <v>157</v>
      </c>
      <c r="B16" s="1431">
        <f t="shared" si="0"/>
        <v>18373.267714639998</v>
      </c>
      <c r="C16" s="1431">
        <f t="shared" si="1"/>
        <v>100</v>
      </c>
      <c r="D16" s="1431">
        <v>8.6</v>
      </c>
      <c r="E16" s="1431">
        <f>IF(D16&lt;&gt;0,D16/D$18*100,0)</f>
        <v>100</v>
      </c>
      <c r="F16" s="1431">
        <v>3225</v>
      </c>
      <c r="G16" s="1431">
        <f>IF(F16&lt;&gt;0,F16/F$18*100,0)</f>
        <v>100</v>
      </c>
      <c r="H16" s="1405">
        <f>SUM(H8:H15)</f>
        <v>77</v>
      </c>
      <c r="I16" s="1431">
        <f>IF(H16&lt;&gt;0,H16/H$18*100,0)</f>
        <v>100</v>
      </c>
      <c r="J16" s="1405">
        <f>SUM(J8:J15)</f>
        <v>-0.9</v>
      </c>
      <c r="K16" s="1431">
        <f>IF(J16&lt;&gt;0,J16/J$18*100,0)</f>
        <v>100</v>
      </c>
      <c r="L16" s="1431">
        <v>1862.2</v>
      </c>
      <c r="M16" s="1431">
        <f>IF(L16&lt;&gt;0,L16/L$18*100,0)</f>
        <v>100</v>
      </c>
      <c r="N16" s="1431">
        <v>74.327421999999999</v>
      </c>
      <c r="O16" s="1431">
        <f>IF(N16&lt;&gt;0,N16/N$18*100,0)</f>
        <v>100</v>
      </c>
      <c r="P16" s="1431">
        <v>8.9</v>
      </c>
      <c r="Q16" s="1431">
        <f>IF(P16&lt;&gt;0,P16/P$18*100,0)</f>
        <v>100</v>
      </c>
      <c r="R16" s="1431">
        <v>86.039946999999998</v>
      </c>
      <c r="S16" s="1431">
        <f>IF(R16&lt;&gt;0,R16/R$18*100,0)</f>
        <v>100</v>
      </c>
      <c r="T16" s="1431">
        <v>1211.0999999999999</v>
      </c>
      <c r="U16" s="1431">
        <f>IF(T16&lt;&gt;0,T16/T$18*100,0)</f>
        <v>100</v>
      </c>
      <c r="V16" s="1431">
        <v>122.29256241</v>
      </c>
      <c r="W16" s="1431">
        <f>IF(V16&lt;&gt;0,V16/V$18*100,0)</f>
        <v>100</v>
      </c>
      <c r="X16" s="1431">
        <f>SUM(X8:X15)</f>
        <v>452.45</v>
      </c>
      <c r="Y16" s="1431">
        <f>IF(X16&lt;&gt;0,X16/X$18*100,0)</f>
        <v>100</v>
      </c>
      <c r="Z16" s="1431">
        <f>SUM(Z8:Z15)</f>
        <v>78.900000000000006</v>
      </c>
      <c r="AA16" s="1431">
        <f>IF(Z16&lt;&gt;0,Z16/Z$18*100,0)</f>
        <v>100</v>
      </c>
      <c r="AB16" s="1431">
        <v>1007.9969914900001</v>
      </c>
      <c r="AC16" s="1431">
        <f>IF(AB16&lt;&gt;0,AB16/AB$18*100,0)</f>
        <v>100</v>
      </c>
      <c r="AD16" s="1431">
        <v>1017.51811552</v>
      </c>
      <c r="AE16" s="1431">
        <f>IF(AD16&lt;&gt;0,AD16/AD$18*100,0)</f>
        <v>100</v>
      </c>
      <c r="AF16" s="1431">
        <f>SUM(AF8:AF15)</f>
        <v>110.13567047999999</v>
      </c>
      <c r="AG16" s="1431">
        <f>IF(AF16&lt;&gt;0,AF16/AF$18*100,0)</f>
        <v>100</v>
      </c>
      <c r="AH16" s="1431">
        <v>215.59699999999998</v>
      </c>
      <c r="AI16" s="1431">
        <f>IF(AH16&lt;&gt;0,AH16/AH$18*100,0)</f>
        <v>100</v>
      </c>
      <c r="AJ16" s="1431">
        <v>383.97465500000004</v>
      </c>
      <c r="AK16" s="1431">
        <f>IF(AJ16&lt;&gt;0,AJ16/AJ$18*100,0)</f>
        <v>100</v>
      </c>
      <c r="AL16" s="1431">
        <v>430.5</v>
      </c>
      <c r="AM16" s="1431">
        <f>IF(AL16&lt;&gt;0,AL16/AL$18*100,0)</f>
        <v>100</v>
      </c>
      <c r="AN16" s="1431">
        <v>146.98215500000001</v>
      </c>
      <c r="AO16" s="1431">
        <f>IF(AN16&lt;&gt;0,AN16/AN$18*100,0)</f>
        <v>100</v>
      </c>
      <c r="AP16" s="1431">
        <v>199.58327312000003</v>
      </c>
      <c r="AQ16" s="1431">
        <f>IF(AP16&lt;&gt;0,AP16/AP$18*100,0)</f>
        <v>100</v>
      </c>
      <c r="AR16" s="1431">
        <f>SUM(AR8:AR15)</f>
        <v>333.7</v>
      </c>
      <c r="AS16" s="1431">
        <f>IF(AR16&lt;&gt;0,AR16/AR$18*100,0)</f>
        <v>100</v>
      </c>
      <c r="AT16" s="1431">
        <v>140.69999999999999</v>
      </c>
      <c r="AU16" s="1431">
        <f>IF(AT16&lt;&gt;0,AT16/AT$18*100,0)</f>
        <v>100</v>
      </c>
      <c r="AV16" s="1431">
        <v>3341.9</v>
      </c>
      <c r="AW16" s="1431">
        <f>IF(AV16&lt;&gt;0,AV16/AV$18*100,0)</f>
        <v>100</v>
      </c>
      <c r="AX16" s="1431">
        <v>807.2</v>
      </c>
      <c r="AY16" s="1431">
        <f>IF(AX16&lt;&gt;0,AX16/AX$18*100,0)</f>
        <v>100</v>
      </c>
      <c r="AZ16" s="1431">
        <v>809.8</v>
      </c>
      <c r="BA16" s="1431">
        <f>IF(AZ16&lt;&gt;0,AZ16/AZ$18*100,0)</f>
        <v>100</v>
      </c>
      <c r="BB16" s="1431">
        <v>310.10000000000002</v>
      </c>
      <c r="BC16" s="1431">
        <f>IF(BB16&lt;&gt;0,BB16/BB$18*100,0)</f>
        <v>100</v>
      </c>
      <c r="BD16" s="1431">
        <v>117.5</v>
      </c>
      <c r="BE16" s="1431">
        <f>IF(BD16&lt;&gt;0,BD16/BD$18*100,0)</f>
        <v>100</v>
      </c>
      <c r="BF16" s="1431">
        <v>526.59892261999994</v>
      </c>
      <c r="BG16" s="1431">
        <f>IF(BF16&lt;&gt;0,BF16/BF$18*100,0)</f>
        <v>100</v>
      </c>
      <c r="BH16" s="1431">
        <v>1267.432</v>
      </c>
      <c r="BI16" s="1431">
        <f>IF(BH16&lt;&gt;0,BH16/BH$18*100,0)</f>
        <v>100</v>
      </c>
      <c r="BJ16" s="1431">
        <f>SUM(BJ8:BJ15)</f>
        <v>0.13900000000000001</v>
      </c>
      <c r="BK16" s="1431">
        <f t="shared" si="28"/>
        <v>100</v>
      </c>
      <c r="BN16" s="70"/>
      <c r="BO16" s="70"/>
      <c r="BP16" s="70"/>
      <c r="BQ16" s="70"/>
      <c r="BR16" s="70"/>
    </row>
    <row r="17" spans="1:70" ht="12.75" customHeight="1" thickBot="1">
      <c r="A17" s="1422" t="s">
        <v>158</v>
      </c>
      <c r="B17" s="1431">
        <f t="shared" si="0"/>
        <v>0</v>
      </c>
      <c r="C17" s="1431">
        <f t="shared" si="1"/>
        <v>0</v>
      </c>
      <c r="D17" s="1431"/>
      <c r="E17" s="32" t="str">
        <f t="shared" si="29"/>
        <v/>
      </c>
      <c r="F17" s="1431"/>
      <c r="G17" s="32" t="str">
        <f t="shared" si="29"/>
        <v/>
      </c>
      <c r="H17" s="1405">
        <v>0</v>
      </c>
      <c r="I17" s="32">
        <f t="shared" ref="I17:K18" si="30">IF(H17&lt;&gt;0,H17/H$18*100,0)</f>
        <v>0</v>
      </c>
      <c r="J17" s="1405">
        <v>0</v>
      </c>
      <c r="K17" s="32">
        <f t="shared" si="30"/>
        <v>0</v>
      </c>
      <c r="L17" s="1431"/>
      <c r="M17" s="32" t="str">
        <f>IF(L17&lt;&gt;"",L17/L$18*100,"")</f>
        <v/>
      </c>
      <c r="N17" s="1431"/>
      <c r="O17" s="32" t="str">
        <f>IF(N17&lt;&gt;"",N17/N$18*100,"")</f>
        <v/>
      </c>
      <c r="P17" s="1431"/>
      <c r="Q17" s="32" t="str">
        <f>IF(P17&lt;&gt;"",P17/P$18*100,"")</f>
        <v/>
      </c>
      <c r="R17" s="1431"/>
      <c r="S17" s="32" t="str">
        <f>IF(R17&lt;&gt;"",R17/R$18*100,"")</f>
        <v/>
      </c>
      <c r="T17" s="1431"/>
      <c r="U17" s="32" t="str">
        <f>IF(T17&lt;&gt;"",T17/T$18*100,"")</f>
        <v/>
      </c>
      <c r="V17" s="1431"/>
      <c r="W17" s="32" t="str">
        <f>IF(V17&lt;&gt;"",V17/V$18*100,"")</f>
        <v/>
      </c>
      <c r="X17" s="1431"/>
      <c r="Y17" s="32" t="str">
        <f>IF(X17&lt;&gt;"",X17/X$18*100,"")</f>
        <v/>
      </c>
      <c r="Z17" s="1431"/>
      <c r="AA17" s="32" t="str">
        <f>IF(Z17&lt;&gt;"",Z17/Z$18*100,"")</f>
        <v/>
      </c>
      <c r="AB17" s="1431">
        <v>0</v>
      </c>
      <c r="AC17" s="32">
        <f>IF(AB17&lt;&gt;"",AB17/AB$18*100,"")</f>
        <v>0</v>
      </c>
      <c r="AD17" s="1431">
        <v>0</v>
      </c>
      <c r="AE17" s="32">
        <f>IF(AD17&lt;&gt;"",AD17/AD$18*100,"")</f>
        <v>0</v>
      </c>
      <c r="AF17" s="1431"/>
      <c r="AG17" s="32" t="str">
        <f>IF(AF17&lt;&gt;"",AF17/AF$18*100,"")</f>
        <v/>
      </c>
      <c r="AH17" s="1431"/>
      <c r="AI17" s="32" t="str">
        <f>IF(AH17&lt;&gt;"",AH17/AH$18*100,"")</f>
        <v/>
      </c>
      <c r="AJ17" s="1431"/>
      <c r="AK17" s="32" t="str">
        <f>IF(AJ17&lt;&gt;"",AJ17/AJ$18*100,"")</f>
        <v/>
      </c>
      <c r="AL17" s="1431"/>
      <c r="AM17" s="32" t="str">
        <f>IF(AL17&lt;&gt;"",AL17/AL$18*100,"")</f>
        <v/>
      </c>
      <c r="AN17" s="1431"/>
      <c r="AO17" s="32" t="str">
        <f>IF(AN17&lt;&gt;"",AN17/AN$18*100,"")</f>
        <v/>
      </c>
      <c r="AP17" s="1431"/>
      <c r="AQ17" s="32" t="str">
        <f>IF(AP17&lt;&gt;"",AP17/AP$18*100,"")</f>
        <v/>
      </c>
      <c r="AR17" s="1431"/>
      <c r="AS17" s="32" t="str">
        <f>IF(AR17&lt;&gt;"",AR17/AR$18*100,"")</f>
        <v/>
      </c>
      <c r="AT17" s="1431"/>
      <c r="AU17" s="32" t="str">
        <f>IF(AT17&lt;&gt;"",AT17/AT$18*100,"")</f>
        <v/>
      </c>
      <c r="AV17" s="1431"/>
      <c r="AW17" s="32" t="str">
        <f>IF(AV17&lt;&gt;"",AV17/AV$18*100,"")</f>
        <v/>
      </c>
      <c r="AX17" s="1431"/>
      <c r="AY17" s="32" t="str">
        <f>IF(AX17&lt;&gt;"",AX17/AX$18*100,"")</f>
        <v/>
      </c>
      <c r="AZ17" s="1431"/>
      <c r="BA17" s="32" t="str">
        <f>IF(AZ17&lt;&gt;"",AZ17/AZ$18*100,"")</f>
        <v/>
      </c>
      <c r="BB17" s="1431"/>
      <c r="BC17" s="32" t="str">
        <f>IF(BB17&lt;&gt;"",BB17/BB$18*100,"")</f>
        <v/>
      </c>
      <c r="BD17" s="1431"/>
      <c r="BE17" s="32" t="str">
        <f>IF(BD17&lt;&gt;"",BD17/BD$18*100,"")</f>
        <v/>
      </c>
      <c r="BF17" s="1431">
        <v>0</v>
      </c>
      <c r="BG17" s="32">
        <f>IF(BF17&lt;&gt;"",BF17/BF$18*100,"")</f>
        <v>0</v>
      </c>
      <c r="BH17" s="1431">
        <v>0</v>
      </c>
      <c r="BI17" s="32">
        <f>IF(BH17&lt;&gt;"",BH17/BH$18*100,"")</f>
        <v>0</v>
      </c>
      <c r="BJ17" s="1405">
        <v>0</v>
      </c>
      <c r="BK17" s="32">
        <f t="shared" si="28"/>
        <v>0</v>
      </c>
      <c r="BN17" s="70"/>
      <c r="BO17" s="70"/>
      <c r="BP17" s="70"/>
      <c r="BQ17" s="70"/>
      <c r="BR17" s="70"/>
    </row>
    <row r="18" spans="1:70" ht="12.75" customHeight="1" thickBot="1">
      <c r="A18" s="1461" t="s">
        <v>160</v>
      </c>
      <c r="B18" s="1431">
        <f t="shared" si="0"/>
        <v>18373.267714639998</v>
      </c>
      <c r="C18" s="1431">
        <f t="shared" si="1"/>
        <v>100</v>
      </c>
      <c r="D18" s="1431">
        <v>8.6</v>
      </c>
      <c r="E18" s="1431">
        <f>IF(D18&lt;&gt;0,D18/D$18*100,0)</f>
        <v>100</v>
      </c>
      <c r="F18" s="1431">
        <v>3225</v>
      </c>
      <c r="G18" s="1431">
        <f>IF(F18&lt;&gt;0,F18/F$18*100,0)</f>
        <v>100</v>
      </c>
      <c r="H18" s="1405">
        <f>SUM(H16:H17)</f>
        <v>77</v>
      </c>
      <c r="I18" s="1431">
        <f t="shared" si="30"/>
        <v>100</v>
      </c>
      <c r="J18" s="1405">
        <f>SUM(J16:J17)</f>
        <v>-0.9</v>
      </c>
      <c r="K18" s="1431">
        <f t="shared" si="30"/>
        <v>100</v>
      </c>
      <c r="L18" s="1431">
        <v>1862.2</v>
      </c>
      <c r="M18" s="1431">
        <f>IF(L18&lt;&gt;0,L18/L$18*100,0)</f>
        <v>100</v>
      </c>
      <c r="N18" s="1431">
        <v>74.327421999999999</v>
      </c>
      <c r="O18" s="1431">
        <f>IF(N18&lt;&gt;0,N18/N$18*100,0)</f>
        <v>100</v>
      </c>
      <c r="P18" s="1431">
        <v>8.9</v>
      </c>
      <c r="Q18" s="1431">
        <f>IF(P18&lt;&gt;0,P18/P$18*100,0)</f>
        <v>100</v>
      </c>
      <c r="R18" s="1431">
        <v>86.039946999999998</v>
      </c>
      <c r="S18" s="1431">
        <f>IF(R18&lt;&gt;0,R18/R$18*100,0)</f>
        <v>100</v>
      </c>
      <c r="T18" s="1431">
        <v>1211.0999999999999</v>
      </c>
      <c r="U18" s="1431">
        <f>IF(T18&lt;&gt;0,T18/T$18*100,0)</f>
        <v>100</v>
      </c>
      <c r="V18" s="1431">
        <v>122.29256241</v>
      </c>
      <c r="W18" s="1431">
        <f>IF(V18&lt;&gt;0,V18/V$18*100,0)</f>
        <v>100</v>
      </c>
      <c r="X18" s="1431">
        <f>SUM(X16:X17)</f>
        <v>452.45</v>
      </c>
      <c r="Y18" s="1431">
        <f>IF(X18&lt;&gt;0,X18/X$18*100,0)</f>
        <v>100</v>
      </c>
      <c r="Z18" s="1431">
        <f>SUM(Z16:Z17)</f>
        <v>78.900000000000006</v>
      </c>
      <c r="AA18" s="1431">
        <f>IF(Z18&lt;&gt;0,Z18/Z$18*100,0)</f>
        <v>100</v>
      </c>
      <c r="AB18" s="1431">
        <v>1007.9969914900001</v>
      </c>
      <c r="AC18" s="1431">
        <f>IF(AB18&lt;&gt;0,AB18/AB$18*100,0)</f>
        <v>100</v>
      </c>
      <c r="AD18" s="1431">
        <v>1017.51811552</v>
      </c>
      <c r="AE18" s="1431">
        <f>IF(AD18&lt;&gt;0,AD18/AD$18*100,0)</f>
        <v>100</v>
      </c>
      <c r="AF18" s="1431">
        <f>SUM(AF16:AF17)</f>
        <v>110.13567047999999</v>
      </c>
      <c r="AG18" s="1431">
        <f>IF(AF18&lt;&gt;0,AF18/AF$18*100,0)</f>
        <v>100</v>
      </c>
      <c r="AH18" s="1431">
        <v>215.59699999999998</v>
      </c>
      <c r="AI18" s="1431">
        <f>IF(AH18&lt;&gt;0,AH18/AH$18*100,0)</f>
        <v>100</v>
      </c>
      <c r="AJ18" s="1431">
        <v>383.97465500000004</v>
      </c>
      <c r="AK18" s="1431">
        <f>IF(AJ18&lt;&gt;0,AJ18/AJ$18*100,0)</f>
        <v>100</v>
      </c>
      <c r="AL18" s="1431">
        <v>430.5</v>
      </c>
      <c r="AM18" s="1431">
        <f>IF(AL18&lt;&gt;0,AL18/AL$18*100,0)</f>
        <v>100</v>
      </c>
      <c r="AN18" s="1431">
        <v>146.98215500000001</v>
      </c>
      <c r="AO18" s="1431">
        <f>IF(AN18&lt;&gt;0,AN18/AN$18*100,0)</f>
        <v>100</v>
      </c>
      <c r="AP18" s="1431">
        <v>199.58327312000003</v>
      </c>
      <c r="AQ18" s="1431">
        <f>IF(AP18&lt;&gt;0,AP18/AP$18*100,0)</f>
        <v>100</v>
      </c>
      <c r="AR18" s="1431">
        <f>SUM(AR16:AR17)</f>
        <v>333.7</v>
      </c>
      <c r="AS18" s="1431">
        <f>IF(AR18&lt;&gt;0,AR18/AR$18*100,0)</f>
        <v>100</v>
      </c>
      <c r="AT18" s="1431">
        <v>140.69999999999999</v>
      </c>
      <c r="AU18" s="1431">
        <f>IF(AT18&lt;&gt;0,AT18/AT$18*100,0)</f>
        <v>100</v>
      </c>
      <c r="AV18" s="1431">
        <v>3341.9</v>
      </c>
      <c r="AW18" s="1431">
        <f>IF(AV18&lt;&gt;0,AV18/AV$18*100,0)</f>
        <v>100</v>
      </c>
      <c r="AX18" s="1431">
        <v>807.2</v>
      </c>
      <c r="AY18" s="1431">
        <f>IF(AX18&lt;&gt;0,AX18/AX$18*100,0)</f>
        <v>100</v>
      </c>
      <c r="AZ18" s="1431">
        <v>809.8</v>
      </c>
      <c r="BA18" s="1431">
        <f>IF(AZ18&lt;&gt;0,AZ18/AZ$18*100,0)</f>
        <v>100</v>
      </c>
      <c r="BB18" s="1431">
        <v>310.10000000000002</v>
      </c>
      <c r="BC18" s="1431">
        <f>IF(BB18&lt;&gt;0,BB18/BB$18*100,0)</f>
        <v>100</v>
      </c>
      <c r="BD18" s="1431">
        <v>117.5</v>
      </c>
      <c r="BE18" s="1431">
        <f>IF(BD18&lt;&gt;0,BD18/BD$18*100,0)</f>
        <v>100</v>
      </c>
      <c r="BF18" s="1431">
        <v>526.59892261999994</v>
      </c>
      <c r="BG18" s="1431">
        <f>IF(BF18&lt;&gt;0,BF18/BF$18*100,0)</f>
        <v>100</v>
      </c>
      <c r="BH18" s="1431">
        <v>1267.432</v>
      </c>
      <c r="BI18" s="1431">
        <f>IF(BH18&lt;&gt;0,BH18/BH$18*100,0)</f>
        <v>100</v>
      </c>
      <c r="BJ18" s="1431">
        <f>SUM(BJ16:BJ17)</f>
        <v>0.13900000000000001</v>
      </c>
      <c r="BK18" s="1431">
        <f t="shared" si="28"/>
        <v>100</v>
      </c>
      <c r="BN18" s="70"/>
      <c r="BO18" s="70"/>
      <c r="BP18" s="70"/>
      <c r="BQ18" s="70"/>
      <c r="BR18" s="70"/>
    </row>
    <row r="19" spans="1:70" ht="12.75" customHeight="1">
      <c r="A19" s="32" t="s">
        <v>519</v>
      </c>
      <c r="B19" s="1358">
        <f t="shared" si="0"/>
        <v>20.877008679999999</v>
      </c>
      <c r="C19" s="70">
        <f t="shared" si="1"/>
        <v>0.11362708585237125</v>
      </c>
      <c r="D19" s="1358"/>
      <c r="E19" s="32" t="str">
        <f t="shared" si="29"/>
        <v/>
      </c>
      <c r="F19" s="1358"/>
      <c r="G19" s="32" t="str">
        <f t="shared" si="29"/>
        <v/>
      </c>
      <c r="H19" s="70"/>
      <c r="I19" s="70"/>
      <c r="J19" s="70"/>
      <c r="K19" s="70"/>
      <c r="L19" s="1358"/>
      <c r="M19" s="32" t="str">
        <f>IF(L19&lt;&gt;"",L19/L$18*100,"")</f>
        <v/>
      </c>
      <c r="N19" s="1358"/>
      <c r="O19" s="32" t="str">
        <f>IF(N19&lt;&gt;"",N19/N$18*100,"")</f>
        <v/>
      </c>
      <c r="P19" s="1358">
        <v>2.2999999999999998</v>
      </c>
      <c r="Q19" s="32">
        <f>IF(P19&lt;&gt;"",P19/P$18*100,"")</f>
        <v>25.842696629213478</v>
      </c>
      <c r="R19" s="1358"/>
      <c r="S19" s="32" t="str">
        <f>IF(R19&lt;&gt;"",R19/R$18*100,"")</f>
        <v/>
      </c>
      <c r="T19" s="1358"/>
      <c r="U19" s="32" t="str">
        <f>IF(T19&lt;&gt;"",T19/T$18*100,"")</f>
        <v/>
      </c>
      <c r="V19" s="1358">
        <v>4.4826946799999998</v>
      </c>
      <c r="W19" s="32">
        <f>IF(V19&lt;&gt;"",V19/V$18*100,"")</f>
        <v>3.6655497208172365</v>
      </c>
      <c r="X19" s="1358">
        <v>1.01</v>
      </c>
      <c r="Y19" s="32">
        <f>IF(X19&lt;&gt;"",X19/X$18*100,"")</f>
        <v>0.22322908608686043</v>
      </c>
      <c r="Z19" s="1358"/>
      <c r="AA19" s="32" t="str">
        <f>IF(Z19&lt;&gt;"",Z19/Z$18*100,"")</f>
        <v/>
      </c>
      <c r="AB19" s="1358">
        <v>0</v>
      </c>
      <c r="AC19" s="32">
        <f>IF(AB19&lt;&gt;"",AB19/AB$18*100,"")</f>
        <v>0</v>
      </c>
      <c r="AD19" s="1358">
        <v>0</v>
      </c>
      <c r="AE19" s="32">
        <f>IF(AD19&lt;&gt;"",AD19/AD$18*100,"")</f>
        <v>0</v>
      </c>
      <c r="AF19" s="1358"/>
      <c r="AG19" s="32" t="str">
        <f>IF(AF19&lt;&gt;"",AF19/AF$18*100,"")</f>
        <v/>
      </c>
      <c r="AH19" s="1358"/>
      <c r="AI19" s="32" t="str">
        <f>IF(AH19&lt;&gt;"",AH19/AH$18*100,"")</f>
        <v/>
      </c>
      <c r="AJ19" s="1358">
        <v>13.084313999999999</v>
      </c>
      <c r="AK19" s="32">
        <f>IF(AJ19&lt;&gt;"",AJ19/AJ$18*100,"")</f>
        <v>3.4075983478649126</v>
      </c>
      <c r="AL19" s="1358"/>
      <c r="AM19" s="32" t="str">
        <f>IF(AL19&lt;&gt;"",AL19/AL$18*100,"")</f>
        <v/>
      </c>
      <c r="AO19" s="32" t="str">
        <f>IF(AN19&lt;&gt;"",AN19/AN$18*100,"")</f>
        <v/>
      </c>
      <c r="AP19" s="1358"/>
      <c r="AQ19" s="32" t="str">
        <f>IF(AP19&lt;&gt;"",AP19/AP$18*100,"")</f>
        <v/>
      </c>
      <c r="AR19" s="1358"/>
      <c r="AS19" s="32" t="str">
        <f>IF(AR19&lt;&gt;"",AR19/AR$18*100,"")</f>
        <v/>
      </c>
      <c r="AT19" s="1358"/>
      <c r="AU19" s="32" t="str">
        <f>IF(AT19&lt;&gt;"",AT19/AT$18*100,"")</f>
        <v/>
      </c>
      <c r="AV19" s="1358"/>
      <c r="AW19" s="32" t="str">
        <f>IF(AV19&lt;&gt;"",AV19/AV$18*100,"")</f>
        <v/>
      </c>
      <c r="AX19" s="1358"/>
      <c r="AY19" s="32" t="str">
        <f>IF(AX19&lt;&gt;"",AX19/AX$18*100,"")</f>
        <v/>
      </c>
      <c r="AZ19" s="1358"/>
      <c r="BA19" s="32" t="str">
        <f>IF(AZ19&lt;&gt;"",AZ19/AZ$18*100,"")</f>
        <v/>
      </c>
      <c r="BB19" s="1358"/>
      <c r="BC19" s="32" t="str">
        <f>IF(BB19&lt;&gt;"",BB19/BB$18*100,"")</f>
        <v/>
      </c>
      <c r="BD19" s="1358"/>
      <c r="BE19" s="32" t="str">
        <f>IF(BD19&lt;&gt;"",BD19/BD$18*100,"")</f>
        <v/>
      </c>
      <c r="BF19" s="1358">
        <v>0</v>
      </c>
      <c r="BG19" s="32">
        <f>IF(BF19&lt;&gt;"",BF19/BF$18*100,"")</f>
        <v>0</v>
      </c>
      <c r="BH19" s="1358">
        <v>0</v>
      </c>
      <c r="BI19" s="32">
        <f>IF(BH19&lt;&gt;"",BH19/BH$18*100,"")</f>
        <v>0</v>
      </c>
      <c r="BJ19" s="70"/>
      <c r="BK19" s="70"/>
      <c r="BN19" s="70"/>
      <c r="BO19" s="70"/>
      <c r="BP19" s="70"/>
      <c r="BQ19" s="70"/>
      <c r="BR19" s="70"/>
    </row>
    <row r="20" spans="1:70" ht="12.75" customHeight="1">
      <c r="A20" s="32" t="s">
        <v>262</v>
      </c>
      <c r="B20" s="1358">
        <f t="shared" si="0"/>
        <v>0</v>
      </c>
      <c r="C20" s="70">
        <f t="shared" si="1"/>
        <v>0</v>
      </c>
      <c r="D20" s="1358"/>
      <c r="E20" s="32" t="str">
        <f t="shared" si="29"/>
        <v/>
      </c>
      <c r="F20" s="1358"/>
      <c r="G20" s="32" t="str">
        <f t="shared" si="29"/>
        <v/>
      </c>
      <c r="H20" s="70"/>
      <c r="I20" s="70"/>
      <c r="J20" s="70"/>
      <c r="K20" s="70"/>
      <c r="L20" s="1358"/>
      <c r="M20" s="32" t="str">
        <f>IF(L20&lt;&gt;"",L20/L$18*100,"")</f>
        <v/>
      </c>
      <c r="N20" s="1358"/>
      <c r="O20" s="32" t="str">
        <f>IF(N20&lt;&gt;"",N20/N$18*100,"")</f>
        <v/>
      </c>
      <c r="P20" s="1358"/>
      <c r="Q20" s="32" t="str">
        <f>IF(P20&lt;&gt;"",P20/P$18*100,"")</f>
        <v/>
      </c>
      <c r="R20" s="1358"/>
      <c r="S20" s="32" t="str">
        <f>IF(R20&lt;&gt;"",R20/R$18*100,"")</f>
        <v/>
      </c>
      <c r="T20" s="1358"/>
      <c r="U20" s="32" t="str">
        <f>IF(T20&lt;&gt;"",T20/T$18*100,"")</f>
        <v/>
      </c>
      <c r="V20" s="1358"/>
      <c r="W20" s="32" t="str">
        <f>IF(V20&lt;&gt;"",V20/V$18*100,"")</f>
        <v/>
      </c>
      <c r="X20" s="1358"/>
      <c r="Y20" s="32" t="str">
        <f>IF(X20&lt;&gt;"",X20/X$18*100,"")</f>
        <v/>
      </c>
      <c r="Z20" s="1358"/>
      <c r="AA20" s="32" t="str">
        <f>IF(Z20&lt;&gt;"",Z20/Z$18*100,"")</f>
        <v/>
      </c>
      <c r="AB20" s="1358">
        <v>0</v>
      </c>
      <c r="AC20" s="32">
        <f>IF(AB20&lt;&gt;"",AB20/AB$18*100,"")</f>
        <v>0</v>
      </c>
      <c r="AD20" s="1358">
        <v>0</v>
      </c>
      <c r="AE20" s="32">
        <f>IF(AD20&lt;&gt;"",AD20/AD$18*100,"")</f>
        <v>0</v>
      </c>
      <c r="AF20" s="1358"/>
      <c r="AG20" s="32" t="str">
        <f>IF(AF20&lt;&gt;"",AF20/AF$18*100,"")</f>
        <v/>
      </c>
      <c r="AH20" s="1358"/>
      <c r="AI20" s="32" t="str">
        <f>IF(AH20&lt;&gt;"",AH20/AH$18*100,"")</f>
        <v/>
      </c>
      <c r="AJ20" s="1358"/>
      <c r="AK20" s="32" t="str">
        <f>IF(AJ20&lt;&gt;"",AJ20/AJ$18*100,"")</f>
        <v/>
      </c>
      <c r="AL20" s="1358"/>
      <c r="AM20" s="32" t="str">
        <f>IF(AL20&lt;&gt;"",AL20/AL$18*100,"")</f>
        <v/>
      </c>
      <c r="AO20" s="32" t="str">
        <f>IF(AN20&lt;&gt;"",AN20/AN$18*100,"")</f>
        <v/>
      </c>
      <c r="AP20" s="1358"/>
      <c r="AQ20" s="32" t="str">
        <f>IF(AP20&lt;&gt;"",AP20/AP$18*100,"")</f>
        <v/>
      </c>
      <c r="AR20" s="1358"/>
      <c r="AS20" s="32" t="str">
        <f>IF(AR20&lt;&gt;"",AR20/AR$18*100,"")</f>
        <v/>
      </c>
      <c r="AT20" s="1358"/>
      <c r="AU20" s="32" t="str">
        <f>IF(AT20&lt;&gt;"",AT20/AT$18*100,"")</f>
        <v/>
      </c>
      <c r="AV20" s="1358"/>
      <c r="AW20" s="32" t="str">
        <f>IF(AV20&lt;&gt;"",AV20/AV$18*100,"")</f>
        <v/>
      </c>
      <c r="AX20" s="1358"/>
      <c r="AY20" s="32" t="str">
        <f>IF(AX20&lt;&gt;"",AX20/AX$18*100,"")</f>
        <v/>
      </c>
      <c r="AZ20" s="1358"/>
      <c r="BA20" s="32" t="str">
        <f>IF(AZ20&lt;&gt;"",AZ20/AZ$18*100,"")</f>
        <v/>
      </c>
      <c r="BB20" s="1358"/>
      <c r="BC20" s="32" t="str">
        <f>IF(BB20&lt;&gt;"",BB20/BB$18*100,"")</f>
        <v/>
      </c>
      <c r="BD20" s="1358"/>
      <c r="BE20" s="32" t="str">
        <f>IF(BD20&lt;&gt;"",BD20/BD$18*100,"")</f>
        <v/>
      </c>
      <c r="BF20" s="1358">
        <v>0</v>
      </c>
      <c r="BG20" s="32">
        <f>IF(BF20&lt;&gt;"",BF20/BF$18*100,"")</f>
        <v>0</v>
      </c>
      <c r="BH20" s="1358">
        <v>0</v>
      </c>
      <c r="BI20" s="32">
        <f>IF(BH20&lt;&gt;"",BH20/BH$18*100,"")</f>
        <v>0</v>
      </c>
      <c r="BJ20" s="70"/>
      <c r="BK20" s="70"/>
      <c r="BN20" s="70"/>
      <c r="BO20" s="70"/>
      <c r="BP20" s="70"/>
      <c r="BQ20" s="70"/>
      <c r="BR20" s="70"/>
    </row>
    <row r="21" spans="1:70" ht="12.75" customHeight="1" thickBot="1">
      <c r="A21" s="32" t="s">
        <v>264</v>
      </c>
      <c r="B21" s="1358">
        <f t="shared" si="0"/>
        <v>0</v>
      </c>
      <c r="C21" s="70">
        <f t="shared" si="1"/>
        <v>0</v>
      </c>
      <c r="D21" s="1358"/>
      <c r="E21" s="32" t="str">
        <f t="shared" si="29"/>
        <v/>
      </c>
      <c r="F21" s="1358"/>
      <c r="G21" s="32" t="str">
        <f t="shared" si="29"/>
        <v/>
      </c>
      <c r="H21" s="70"/>
      <c r="I21" s="70"/>
      <c r="J21" s="70"/>
      <c r="K21" s="70"/>
      <c r="L21" s="1358"/>
      <c r="M21" s="32" t="str">
        <f>IF(L21&lt;&gt;"",L21/L$18*100,"")</f>
        <v/>
      </c>
      <c r="N21" s="1358"/>
      <c r="O21" s="32" t="str">
        <f>IF(N21&lt;&gt;"",N21/N$18*100,"")</f>
        <v/>
      </c>
      <c r="P21" s="1358"/>
      <c r="Q21" s="32" t="str">
        <f>IF(P21&lt;&gt;"",P21/P$18*100,"")</f>
        <v/>
      </c>
      <c r="R21" s="1358"/>
      <c r="S21" s="32" t="str">
        <f>IF(R21&lt;&gt;"",R21/R$18*100,"")</f>
        <v/>
      </c>
      <c r="T21" s="1358"/>
      <c r="U21" s="32" t="str">
        <f>IF(T21&lt;&gt;"",T21/T$18*100,"")</f>
        <v/>
      </c>
      <c r="V21" s="1358"/>
      <c r="W21" s="32" t="str">
        <f>IF(V21&lt;&gt;"",V21/V$18*100,"")</f>
        <v/>
      </c>
      <c r="X21" s="1358"/>
      <c r="Y21" s="32" t="str">
        <f>IF(X21&lt;&gt;"",X21/X$18*100,"")</f>
        <v/>
      </c>
      <c r="Z21" s="1358"/>
      <c r="AA21" s="32" t="str">
        <f>IF(Z21&lt;&gt;"",Z21/Z$18*100,"")</f>
        <v/>
      </c>
      <c r="AB21" s="1358">
        <v>0</v>
      </c>
      <c r="AC21" s="32">
        <f>IF(AB21&lt;&gt;"",AB21/AB$18*100,"")</f>
        <v>0</v>
      </c>
      <c r="AD21" s="1358">
        <v>0</v>
      </c>
      <c r="AE21" s="32">
        <f>IF(AD21&lt;&gt;"",AD21/AD$18*100,"")</f>
        <v>0</v>
      </c>
      <c r="AF21" s="1358"/>
      <c r="AG21" s="32" t="str">
        <f>IF(AF21&lt;&gt;"",AF21/AF$18*100,"")</f>
        <v/>
      </c>
      <c r="AH21" s="1358"/>
      <c r="AI21" s="32" t="str">
        <f>IF(AH21&lt;&gt;"",AH21/AH$18*100,"")</f>
        <v/>
      </c>
      <c r="AJ21" s="1358"/>
      <c r="AK21" s="32" t="str">
        <f>IF(AJ21&lt;&gt;"",AJ21/AJ$18*100,"")</f>
        <v/>
      </c>
      <c r="AL21" s="1358"/>
      <c r="AM21" s="32" t="str">
        <f>IF(AL21&lt;&gt;"",AL21/AL$18*100,"")</f>
        <v/>
      </c>
      <c r="AO21" s="32" t="str">
        <f>IF(AN21&lt;&gt;"",AN21/AN$18*100,"")</f>
        <v/>
      </c>
      <c r="AP21" s="1358"/>
      <c r="AQ21" s="32" t="str">
        <f>IF(AP21&lt;&gt;"",AP21/AP$18*100,"")</f>
        <v/>
      </c>
      <c r="AR21" s="1358"/>
      <c r="AS21" s="32" t="str">
        <f>IF(AR21&lt;&gt;"",AR21/AR$18*100,"")</f>
        <v/>
      </c>
      <c r="AT21" s="1358"/>
      <c r="AU21" s="32" t="str">
        <f>IF(AT21&lt;&gt;"",AT21/AT$18*100,"")</f>
        <v/>
      </c>
      <c r="AV21" s="1358"/>
      <c r="AW21" s="32" t="str">
        <f>IF(AV21&lt;&gt;"",AV21/AV$18*100,"")</f>
        <v/>
      </c>
      <c r="AX21" s="1358"/>
      <c r="AY21" s="32" t="str">
        <f>IF(AX21&lt;&gt;"",AX21/AX$18*100,"")</f>
        <v/>
      </c>
      <c r="AZ21" s="1358"/>
      <c r="BA21" s="32" t="str">
        <f>IF(AZ21&lt;&gt;"",AZ21/AZ$18*100,"")</f>
        <v/>
      </c>
      <c r="BB21" s="1358"/>
      <c r="BC21" s="32" t="str">
        <f>IF(BB21&lt;&gt;"",BB21/BB$18*100,"")</f>
        <v/>
      </c>
      <c r="BD21" s="1358"/>
      <c r="BE21" s="32" t="str">
        <f>IF(BD21&lt;&gt;"",BD21/BD$18*100,"")</f>
        <v/>
      </c>
      <c r="BF21" s="1358">
        <v>0</v>
      </c>
      <c r="BG21" s="32">
        <f>IF(BF21&lt;&gt;"",BF21/BF$18*100,"")</f>
        <v>0</v>
      </c>
      <c r="BH21" s="1358">
        <v>0</v>
      </c>
      <c r="BI21" s="32">
        <f>IF(BH21&lt;&gt;"",BH21/BH$18*100,"")</f>
        <v>0</v>
      </c>
      <c r="BJ21" s="70"/>
      <c r="BK21" s="70"/>
      <c r="BN21" s="70"/>
      <c r="BO21" s="70"/>
      <c r="BP21" s="70"/>
      <c r="BQ21" s="70"/>
      <c r="BR21" s="70"/>
    </row>
    <row r="22" spans="1:70" ht="12.75" customHeight="1" thickBot="1">
      <c r="A22" s="1422" t="s">
        <v>166</v>
      </c>
      <c r="B22" s="1405">
        <f t="shared" si="0"/>
        <v>20.877008679999999</v>
      </c>
      <c r="C22" s="1431">
        <f t="shared" si="1"/>
        <v>0.11362708585237125</v>
      </c>
      <c r="D22" s="1405">
        <v>0</v>
      </c>
      <c r="E22" s="1431">
        <f>IF(D22&lt;&gt;0,D22/D$18*100,0)</f>
        <v>0</v>
      </c>
      <c r="F22" s="1405">
        <v>0</v>
      </c>
      <c r="G22" s="1431">
        <f>IF(F22&lt;&gt;0,F22/F$18*100,0)</f>
        <v>0</v>
      </c>
      <c r="H22" s="1431"/>
      <c r="I22" s="1431"/>
      <c r="J22" s="1431"/>
      <c r="K22" s="1431"/>
      <c r="L22" s="1405">
        <v>0</v>
      </c>
      <c r="M22" s="1431">
        <f>IF(L22&lt;&gt;0,L22/L$18*100,0)</f>
        <v>0</v>
      </c>
      <c r="N22" s="1405">
        <v>0</v>
      </c>
      <c r="O22" s="1431">
        <f>IF(N22&lt;&gt;0,N22/N$18*100,0)</f>
        <v>0</v>
      </c>
      <c r="P22" s="1405">
        <v>2.2999999999999998</v>
      </c>
      <c r="Q22" s="1431">
        <f>IF(P22&lt;&gt;0,P22/P$18*100,0)</f>
        <v>25.842696629213478</v>
      </c>
      <c r="R22" s="1405">
        <v>0</v>
      </c>
      <c r="S22" s="1431">
        <f>IF(R22&lt;&gt;0,R22/R$18*100,0)</f>
        <v>0</v>
      </c>
      <c r="T22" s="1405">
        <v>0</v>
      </c>
      <c r="U22" s="1431">
        <f>IF(T22&lt;&gt;0,T22/T$18*100,0)</f>
        <v>0</v>
      </c>
      <c r="V22" s="1405">
        <v>4.4826946799999998</v>
      </c>
      <c r="W22" s="1431">
        <f>IF(V22&lt;&gt;0,V22/V$18*100,0)</f>
        <v>3.6655497208172365</v>
      </c>
      <c r="X22" s="1405">
        <f>SUM(X19:X21)</f>
        <v>1.01</v>
      </c>
      <c r="Y22" s="1431">
        <f>IF(X22&lt;&gt;0,X22/X$18*100,0)</f>
        <v>0.22322908608686043</v>
      </c>
      <c r="Z22" s="1405">
        <f>SUM(Z19:Z21)</f>
        <v>0</v>
      </c>
      <c r="AA22" s="1431">
        <f>IF(Z22&lt;&gt;0,Z22/Z$18*100,0)</f>
        <v>0</v>
      </c>
      <c r="AB22" s="1405">
        <v>0</v>
      </c>
      <c r="AC22" s="1431">
        <f>IF(AB22&lt;&gt;0,AB22/AB$18*100,0)</f>
        <v>0</v>
      </c>
      <c r="AD22" s="1405">
        <v>0</v>
      </c>
      <c r="AE22" s="1431">
        <f>IF(AD22&lt;&gt;0,AD22/AD$18*100,0)</f>
        <v>0</v>
      </c>
      <c r="AF22" s="1405">
        <f>SUM(AF19:AF21)</f>
        <v>0</v>
      </c>
      <c r="AG22" s="1431">
        <f>IF(AF22&lt;&gt;0,AF22/AF$18*100,0)</f>
        <v>0</v>
      </c>
      <c r="AH22" s="1405">
        <v>0</v>
      </c>
      <c r="AI22" s="1431">
        <f>IF(AH22&lt;&gt;0,AH22/AH$18*100,0)</f>
        <v>0</v>
      </c>
      <c r="AJ22" s="1405">
        <v>13.084313999999999</v>
      </c>
      <c r="AK22" s="1431">
        <f>IF(AJ22&lt;&gt;0,AJ22/AJ$18*100,0)</f>
        <v>3.4075983478649126</v>
      </c>
      <c r="AL22" s="1405">
        <v>0</v>
      </c>
      <c r="AM22" s="1431">
        <f>IF(AL22&lt;&gt;0,AL22/AL$18*100,0)</f>
        <v>0</v>
      </c>
      <c r="AN22" s="1405">
        <v>0</v>
      </c>
      <c r="AO22" s="1431">
        <f>IF(AN22&lt;&gt;0,AN22/AN$18*100,0)</f>
        <v>0</v>
      </c>
      <c r="AP22" s="1405">
        <v>0</v>
      </c>
      <c r="AQ22" s="1431">
        <f>IF(AP22&lt;&gt;0,AP22/AP$18*100,0)</f>
        <v>0</v>
      </c>
      <c r="AR22" s="1405">
        <f>SUM(AR19:AR21)</f>
        <v>0</v>
      </c>
      <c r="AS22" s="1431">
        <f>IF(AR22&lt;&gt;0,AR22/AR$18*100,0)</f>
        <v>0</v>
      </c>
      <c r="AT22" s="1405">
        <v>0</v>
      </c>
      <c r="AU22" s="1431">
        <f>IF(AT22&lt;&gt;0,AT22/AT$18*100,0)</f>
        <v>0</v>
      </c>
      <c r="AV22" s="1405">
        <v>0</v>
      </c>
      <c r="AW22" s="1431">
        <f>IF(AV22&lt;&gt;0,AV22/AV$18*100,0)</f>
        <v>0</v>
      </c>
      <c r="AX22" s="1405">
        <v>0</v>
      </c>
      <c r="AY22" s="1431">
        <f>IF(AX22&lt;&gt;0,AX22/AX$18*100,0)</f>
        <v>0</v>
      </c>
      <c r="AZ22" s="1405">
        <v>0</v>
      </c>
      <c r="BA22" s="1431">
        <f>IF(AZ22&lt;&gt;0,AZ22/AZ$18*100,0)</f>
        <v>0</v>
      </c>
      <c r="BB22" s="1405">
        <v>0</v>
      </c>
      <c r="BC22" s="1431">
        <f>IF(BB22&lt;&gt;0,BB22/BB$18*100,0)</f>
        <v>0</v>
      </c>
      <c r="BD22" s="1405">
        <v>0</v>
      </c>
      <c r="BE22" s="1431">
        <f>IF(BD22&lt;&gt;0,BD22/BD$18*100,0)</f>
        <v>0</v>
      </c>
      <c r="BF22" s="1405">
        <v>0</v>
      </c>
      <c r="BG22" s="1431">
        <f>IF(BF22&lt;&gt;0,BF22/BF$18*100,0)</f>
        <v>0</v>
      </c>
      <c r="BH22" s="1405">
        <v>0</v>
      </c>
      <c r="BI22" s="1431">
        <f>IF(BH22&lt;&gt;0,BH22/BH$18*100,0)</f>
        <v>0</v>
      </c>
      <c r="BJ22" s="1431"/>
      <c r="BK22" s="1431"/>
      <c r="BN22" s="70"/>
      <c r="BO22" s="70"/>
      <c r="BP22" s="70"/>
      <c r="BQ22" s="70"/>
      <c r="BR22" s="70"/>
    </row>
    <row r="23" spans="1:70" ht="12.75" customHeight="1" thickBot="1">
      <c r="A23" s="1418"/>
      <c r="B23" s="1358"/>
      <c r="C23" s="79"/>
      <c r="D23" s="1358"/>
      <c r="E23" s="79"/>
      <c r="F23" s="1358"/>
      <c r="G23" s="79"/>
      <c r="H23" s="14"/>
      <c r="I23" s="79"/>
      <c r="J23" s="14"/>
      <c r="K23" s="79"/>
      <c r="L23" s="1358"/>
      <c r="M23" s="79"/>
      <c r="N23" s="1358"/>
      <c r="O23" s="79"/>
      <c r="P23" s="1358"/>
      <c r="Q23" s="79"/>
      <c r="R23" s="1358"/>
      <c r="S23" s="79"/>
      <c r="T23" s="1358"/>
      <c r="U23" s="79"/>
      <c r="V23" s="1358"/>
      <c r="W23" s="79"/>
      <c r="X23" s="1358"/>
      <c r="Y23" s="79"/>
      <c r="Z23" s="1358"/>
      <c r="AA23" s="79"/>
      <c r="AB23" s="1358"/>
      <c r="AC23" s="79"/>
      <c r="AD23" s="1358"/>
      <c r="AE23" s="79"/>
      <c r="AF23" s="1358"/>
      <c r="AG23" s="79"/>
      <c r="AH23" s="1358"/>
      <c r="AI23" s="79"/>
      <c r="AJ23" s="1358"/>
      <c r="AK23" s="79"/>
      <c r="AL23" s="1358"/>
      <c r="AM23" s="79"/>
      <c r="AO23" s="79"/>
      <c r="AP23" s="1358"/>
      <c r="AQ23" s="79"/>
      <c r="AR23" s="1358"/>
      <c r="AS23" s="79"/>
      <c r="AT23" s="1358"/>
      <c r="AU23" s="79"/>
      <c r="AV23" s="1358"/>
      <c r="AW23" s="79"/>
      <c r="AX23" s="1358"/>
      <c r="AY23" s="79"/>
      <c r="AZ23" s="1358"/>
      <c r="BA23" s="79"/>
      <c r="BB23" s="1358"/>
      <c r="BC23" s="79"/>
      <c r="BD23" s="1358"/>
      <c r="BE23" s="79"/>
      <c r="BF23" s="1358"/>
      <c r="BG23" s="79"/>
      <c r="BH23" s="1358"/>
      <c r="BI23" s="79"/>
      <c r="BJ23" s="79"/>
      <c r="BK23" s="79"/>
      <c r="BN23" s="70"/>
      <c r="BO23" s="70"/>
      <c r="BP23" s="70"/>
      <c r="BQ23" s="70"/>
      <c r="BR23" s="70"/>
    </row>
    <row r="24" spans="1:70" s="70" customFormat="1" ht="12.75" customHeight="1">
      <c r="A24" s="1033" t="s">
        <v>154</v>
      </c>
      <c r="B24" s="79">
        <f>SUMIF(C$5:IV$5,"Rm",C24:IV24)</f>
        <v>12449</v>
      </c>
      <c r="C24" s="79"/>
      <c r="D24" s="79">
        <v>54</v>
      </c>
      <c r="E24" s="79"/>
      <c r="F24" s="79">
        <v>24</v>
      </c>
      <c r="G24" s="79"/>
      <c r="H24" s="79"/>
      <c r="I24" s="79"/>
      <c r="J24" s="79"/>
      <c r="K24" s="79"/>
      <c r="L24" s="79">
        <v>8</v>
      </c>
      <c r="M24" s="79"/>
      <c r="N24" s="79">
        <v>119</v>
      </c>
      <c r="O24" s="79"/>
      <c r="P24" s="79">
        <v>5</v>
      </c>
      <c r="Q24" s="79"/>
      <c r="R24" s="79">
        <v>92</v>
      </c>
      <c r="S24" s="79"/>
      <c r="T24" s="79">
        <v>55</v>
      </c>
      <c r="U24" s="79"/>
      <c r="V24" s="79">
        <v>16</v>
      </c>
      <c r="W24" s="79"/>
      <c r="X24" s="79">
        <v>243</v>
      </c>
      <c r="Y24" s="79"/>
      <c r="Z24" s="79">
        <v>53</v>
      </c>
      <c r="AA24" s="79"/>
      <c r="AB24" s="79">
        <v>1096</v>
      </c>
      <c r="AC24" s="79"/>
      <c r="AD24" s="79">
        <v>30</v>
      </c>
      <c r="AE24" s="79"/>
      <c r="AF24" s="79">
        <v>619</v>
      </c>
      <c r="AG24" s="79"/>
      <c r="AH24" s="79">
        <v>776</v>
      </c>
      <c r="AI24" s="79"/>
      <c r="AJ24" s="79">
        <v>19</v>
      </c>
      <c r="AK24" s="79"/>
      <c r="AL24" s="79">
        <v>4912</v>
      </c>
      <c r="AM24" s="79"/>
      <c r="AN24" s="79">
        <v>10</v>
      </c>
      <c r="AO24" s="79"/>
      <c r="AP24" s="79">
        <v>94</v>
      </c>
      <c r="AQ24" s="79"/>
      <c r="AR24" s="79">
        <v>1555</v>
      </c>
      <c r="AS24" s="79"/>
      <c r="AT24" s="79">
        <v>630</v>
      </c>
      <c r="AU24" s="79"/>
      <c r="AV24" s="79">
        <v>1</v>
      </c>
      <c r="AW24" s="79"/>
      <c r="AX24" s="79">
        <v>4</v>
      </c>
      <c r="AY24" s="79"/>
      <c r="AZ24" s="79">
        <v>4</v>
      </c>
      <c r="BA24" s="79"/>
      <c r="BB24" s="79">
        <v>5</v>
      </c>
      <c r="BC24" s="79"/>
      <c r="BD24" s="79">
        <v>3</v>
      </c>
      <c r="BE24" s="79"/>
      <c r="BF24" s="79">
        <v>15</v>
      </c>
      <c r="BG24" s="79"/>
      <c r="BH24" s="79">
        <v>2007</v>
      </c>
      <c r="BI24" s="79"/>
      <c r="BJ24" s="79"/>
      <c r="BK24" s="79"/>
    </row>
    <row r="25" spans="1:70" s="70" customFormat="1" ht="12.75" customHeight="1" thickBot="1">
      <c r="A25" s="15" t="s">
        <v>520</v>
      </c>
      <c r="B25" s="1426">
        <f>IF(B24&lt;&gt;0,B$18/B24*1000000,0)</f>
        <v>1475883.0198923608</v>
      </c>
      <c r="C25" s="69"/>
      <c r="D25" s="1426">
        <f>IF(D24&lt;&gt;0,D$18/D24*1000000,0)</f>
        <v>159259.25925925924</v>
      </c>
      <c r="E25" s="69"/>
      <c r="F25" s="1426">
        <f>IF(F24&lt;&gt;0,F$18/F24*1000000,0)</f>
        <v>134375000</v>
      </c>
      <c r="G25" s="69"/>
      <c r="H25" s="69"/>
      <c r="I25" s="69"/>
      <c r="J25" s="69"/>
      <c r="K25" s="69"/>
      <c r="L25" s="1426">
        <f>IF(L24&lt;&gt;0,L$18/L24*1000000,0)</f>
        <v>232775000</v>
      </c>
      <c r="M25" s="69"/>
      <c r="N25" s="1426">
        <f>IF(N24&lt;&gt;0,N$18/N24*1000000,0)</f>
        <v>624600.1848739495</v>
      </c>
      <c r="O25" s="69"/>
      <c r="P25" s="1426">
        <f>IF(P24&lt;&gt;0,P$18/P24*1000000,0)</f>
        <v>1780000</v>
      </c>
      <c r="Q25" s="69"/>
      <c r="R25" s="1426">
        <f>IF(R24&lt;&gt;0,R$18/R24*1000000,0)</f>
        <v>935216.81521739135</v>
      </c>
      <c r="S25" s="69"/>
      <c r="T25" s="1426">
        <f>IF(T24&lt;&gt;0,T$18/T24*1000000,0)</f>
        <v>22020000</v>
      </c>
      <c r="U25" s="69"/>
      <c r="V25" s="1426">
        <f>IF(V24&lt;&gt;0,V$18/V24*1000000,0)</f>
        <v>7643285.1506249998</v>
      </c>
      <c r="W25" s="69"/>
      <c r="X25" s="1426">
        <f>IF(X24&lt;&gt;0,X$18/X24*1000000,0)</f>
        <v>1861934.1563786007</v>
      </c>
      <c r="Y25" s="69"/>
      <c r="Z25" s="1426">
        <f>IF(Z24&lt;&gt;0,Z$18/Z24*1000000,0)</f>
        <v>1488679.2452830188</v>
      </c>
      <c r="AA25" s="69"/>
      <c r="AB25" s="1426">
        <f>IF(AB24&lt;&gt;0,AB$18/AB24*1000000,0)</f>
        <v>919705.28420620447</v>
      </c>
      <c r="AC25" s="69"/>
      <c r="AD25" s="1426">
        <f>IF(AD24&lt;&gt;0,AD$18/AD24*1000000,0)</f>
        <v>33917270.517333336</v>
      </c>
      <c r="AE25" s="69"/>
      <c r="AF25" s="1426">
        <f>IF(AF24&lt;&gt;0,AF$18/AF24*1000000,0)</f>
        <v>177925.15424878834</v>
      </c>
      <c r="AG25" s="69"/>
      <c r="AH25" s="1426">
        <f>IF(AH24&lt;&gt;0,AH$18/AH24*1000000,0)</f>
        <v>277831.18556701031</v>
      </c>
      <c r="AI25" s="69"/>
      <c r="AJ25" s="1426">
        <f>IF(AJ24&lt;&gt;0,AJ$18/AJ24*1000000,0)</f>
        <v>20209192.368421052</v>
      </c>
      <c r="AK25" s="69"/>
      <c r="AL25" s="1426">
        <f>IF(AL24&lt;&gt;0,AL$18/AL24*1000000,0)</f>
        <v>87642.50814332247</v>
      </c>
      <c r="AM25" s="69"/>
      <c r="AN25" s="1426">
        <f>IF(AN24&lt;&gt;0,AN$18/AN24*1000000,0)</f>
        <v>14698215.5</v>
      </c>
      <c r="AO25" s="69"/>
      <c r="AP25" s="1426">
        <f>IF(AP24&lt;&gt;0,AP$18/AP24*1000000,0)</f>
        <v>2123226.3097872343</v>
      </c>
      <c r="AQ25" s="69"/>
      <c r="AR25" s="1426">
        <f>IF(AR24&lt;&gt;0,AR$18/AR24*1000000,0)</f>
        <v>214598.07073954985</v>
      </c>
      <c r="AS25" s="69"/>
      <c r="AT25" s="1426">
        <f>IF(AT24&lt;&gt;0,AT$18/AT24*1000000,0)</f>
        <v>223333.33333333331</v>
      </c>
      <c r="AU25" s="69"/>
      <c r="AV25" s="1426">
        <f>IF(AV24&lt;&gt;0,AV$18/AV24*1000000,0)</f>
        <v>3341900000</v>
      </c>
      <c r="AW25" s="69"/>
      <c r="AX25" s="1426">
        <f>IF(AX24&lt;&gt;0,AX$18/AX24*1000000,0)</f>
        <v>201800000</v>
      </c>
      <c r="AY25" s="69"/>
      <c r="AZ25" s="1426">
        <f>IF(AZ24&lt;&gt;0,AZ$18/AZ24*1000000,0)</f>
        <v>202450000</v>
      </c>
      <c r="BA25" s="69"/>
      <c r="BB25" s="1426">
        <f>IF(BB24&lt;&gt;0,BB$18/BB24*1000000,0)</f>
        <v>62020000</v>
      </c>
      <c r="BC25" s="69"/>
      <c r="BD25" s="1426">
        <f>IF(BD24&lt;&gt;0,BD$18/BD24*1000000,0)</f>
        <v>39166666.666666664</v>
      </c>
      <c r="BE25" s="69"/>
      <c r="BF25" s="1426">
        <f>IF(BF24&lt;&gt;0,BF$18/BF24*1000000,0)</f>
        <v>35106594.84133333</v>
      </c>
      <c r="BG25" s="69"/>
      <c r="BH25" s="1426">
        <f>IF(BH24&lt;&gt;0,BH$18/BH24*1000000,0)</f>
        <v>631505.72994519188</v>
      </c>
      <c r="BI25" s="69"/>
      <c r="BJ25" s="69"/>
      <c r="BK25" s="69"/>
    </row>
    <row r="26" spans="1:70" ht="12.75" customHeight="1">
      <c r="AN26" s="32"/>
      <c r="AO26" s="32"/>
    </row>
    <row r="27" spans="1:70" ht="12.75" customHeight="1">
      <c r="A27" s="1435" t="s">
        <v>167</v>
      </c>
      <c r="B27" s="1436" t="s">
        <v>83</v>
      </c>
      <c r="C27" s="1462"/>
      <c r="D27" s="1436" t="str">
        <f>D3</f>
        <v>ABSA</v>
      </c>
      <c r="E27" s="1462"/>
      <c r="F27" s="1436" t="str">
        <f>F3</f>
        <v>ADVANTAGE</v>
      </c>
      <c r="G27" s="1462"/>
      <c r="H27" s="1437"/>
      <c r="I27" s="1463"/>
      <c r="J27" s="1437"/>
      <c r="K27" s="1463"/>
      <c r="L27" s="1436" t="str">
        <f>L3</f>
        <v>ADVANTAGE</v>
      </c>
      <c r="M27" s="1462"/>
      <c r="N27" s="1436" t="str">
        <f>N3</f>
        <v>ALLAN GRAY</v>
      </c>
      <c r="O27" s="1462"/>
      <c r="P27" s="1436" t="str">
        <f>P3</f>
        <v>BJM</v>
      </c>
      <c r="Q27" s="1462"/>
      <c r="R27" s="1436" t="str">
        <f>R3</f>
        <v>BOE</v>
      </c>
      <c r="S27" s="1462"/>
      <c r="T27" s="1436" t="str">
        <f>T3</f>
        <v>COMMUNITY</v>
      </c>
      <c r="U27" s="1462"/>
      <c r="V27" s="1436" t="str">
        <f>V3</f>
        <v>CORIS CAPITAL</v>
      </c>
      <c r="W27" s="1462"/>
      <c r="X27" s="1436" t="str">
        <f>X3</f>
        <v>CORONATION</v>
      </c>
      <c r="Y27" s="1462"/>
      <c r="Z27" s="1436" t="str">
        <f>Z3</f>
        <v>FUTUREGROWTH</v>
      </c>
      <c r="AA27" s="1462"/>
      <c r="AB27" s="1436" t="str">
        <f>AB3</f>
        <v>INVESTEC</v>
      </c>
      <c r="AC27" s="1462"/>
      <c r="AD27" s="1436" t="str">
        <f>AD3</f>
        <v xml:space="preserve">INVESTMENT SOLUTIONS </v>
      </c>
      <c r="AE27" s="1462"/>
      <c r="AF27" s="1436" t="str">
        <f>AF3</f>
        <v>METROPOLITAN</v>
      </c>
      <c r="AG27" s="1462"/>
      <c r="AH27" s="1436" t="str">
        <f>AH3</f>
        <v>NEDGROUP INVESTMENTS</v>
      </c>
      <c r="AI27" s="1462"/>
      <c r="AJ27" s="1436" t="str">
        <f>AJ3</f>
        <v>OASIS</v>
      </c>
      <c r="AK27" s="1462"/>
      <c r="AL27" s="1436" t="str">
        <f>AL3</f>
        <v xml:space="preserve">OLD MUTUAL </v>
      </c>
      <c r="AM27" s="1462"/>
      <c r="AN27" s="1436" t="str">
        <f>AN3</f>
        <v>PRESCIENT BOND</v>
      </c>
      <c r="AO27" s="1462"/>
      <c r="AP27" s="1436" t="str">
        <f>AP3</f>
        <v>PRUDENTIAL</v>
      </c>
      <c r="AQ27" s="1462"/>
      <c r="AR27" s="1436" t="str">
        <f>AR3</f>
        <v>RMB</v>
      </c>
      <c r="AS27" s="1462"/>
      <c r="AT27" s="1436" t="str">
        <f>AT3</f>
        <v>SANLAM</v>
      </c>
      <c r="AU27" s="1462"/>
      <c r="AV27" s="1436" t="str">
        <f>AV3</f>
        <v>SANLAM</v>
      </c>
      <c r="AW27" s="1462"/>
      <c r="AX27" s="1436" t="str">
        <f>AX3</f>
        <v>SANLAM MULTI MNG</v>
      </c>
      <c r="AY27" s="1462"/>
      <c r="AZ27" s="1436" t="str">
        <f>AZ3</f>
        <v>SANLAM MULTI MNG</v>
      </c>
      <c r="BA27" s="1462"/>
      <c r="BB27" s="1436" t="str">
        <f>BB3</f>
        <v>SANLAM MULTI MNG</v>
      </c>
      <c r="BC27" s="1462"/>
      <c r="BD27" s="1436" t="str">
        <f>BD3</f>
        <v>SANLAM MULTI MNG</v>
      </c>
      <c r="BE27" s="1462"/>
      <c r="BF27" s="1436" t="str">
        <f>BF3</f>
        <v>SIS</v>
      </c>
      <c r="BG27" s="1462"/>
      <c r="BH27" s="1436" t="str">
        <f>BH3</f>
        <v>STANLIB</v>
      </c>
      <c r="BI27" s="1462"/>
      <c r="BJ27" s="1436"/>
      <c r="BK27" s="1462"/>
      <c r="BN27" s="1424"/>
      <c r="BP27" s="1424"/>
      <c r="BQ27" s="1424"/>
      <c r="BR27" s="1424"/>
    </row>
    <row r="28" spans="1:70" ht="12.75" customHeight="1">
      <c r="A28" s="1427"/>
      <c r="B28" s="1427"/>
      <c r="C28" s="1464"/>
      <c r="D28" s="1427" t="str">
        <f>D4</f>
        <v>BOND</v>
      </c>
      <c r="E28" s="1464"/>
      <c r="F28" s="1427" t="str">
        <f>F4</f>
        <v>ACTIVE BOND</v>
      </c>
      <c r="G28" s="1464"/>
      <c r="H28" s="1440"/>
      <c r="I28" s="1465"/>
      <c r="J28" s="1440"/>
      <c r="K28" s="1465"/>
      <c r="L28" s="1427" t="str">
        <f>L4</f>
        <v>MANAGED BOND</v>
      </c>
      <c r="M28" s="1464"/>
      <c r="N28" s="1427" t="str">
        <f>N4</f>
        <v>BOND</v>
      </c>
      <c r="O28" s="1464"/>
      <c r="P28" s="1427" t="str">
        <f>P4</f>
        <v>BOND</v>
      </c>
      <c r="Q28" s="1464"/>
      <c r="R28" s="1427" t="str">
        <f>R4</f>
        <v>BOND</v>
      </c>
      <c r="S28" s="1464"/>
      <c r="T28" s="1427" t="str">
        <f>T4</f>
        <v>GILT</v>
      </c>
      <c r="U28" s="1464"/>
      <c r="V28" s="1427" t="str">
        <f>V4</f>
        <v>GILT</v>
      </c>
      <c r="W28" s="1464"/>
      <c r="X28" s="1427" t="str">
        <f>X4</f>
        <v>BOND</v>
      </c>
      <c r="Y28" s="1464"/>
      <c r="Z28" s="1427" t="str">
        <f>Z4</f>
        <v>BOND</v>
      </c>
      <c r="AA28" s="1464"/>
      <c r="AB28" s="1427" t="str">
        <f>AB4</f>
        <v>GILT</v>
      </c>
      <c r="AC28" s="1464"/>
      <c r="AD28" s="1427" t="str">
        <f>AD4</f>
        <v>PURE FIXED INTEREST</v>
      </c>
      <c r="AE28" s="1464"/>
      <c r="AF28" s="1427" t="str">
        <f>AF4</f>
        <v>GILT</v>
      </c>
      <c r="AG28" s="1464"/>
      <c r="AH28" s="1427" t="str">
        <f>AH4</f>
        <v>BOND</v>
      </c>
      <c r="AI28" s="1464"/>
      <c r="AJ28" s="1427" t="str">
        <f>AJ4</f>
        <v>BOND</v>
      </c>
      <c r="AK28" s="1464"/>
      <c r="AL28" s="1427" t="str">
        <f>AL4</f>
        <v>GILT</v>
      </c>
      <c r="AM28" s="1464"/>
      <c r="AN28" s="1427" t="str">
        <f>AN4</f>
        <v>QUANTPLUS</v>
      </c>
      <c r="AO28" s="1464"/>
      <c r="AP28" s="1427" t="str">
        <f>AP4</f>
        <v>HIGH YIELD BOND</v>
      </c>
      <c r="AQ28" s="1464"/>
      <c r="AR28" s="1427" t="str">
        <f>AR4</f>
        <v>BOND</v>
      </c>
      <c r="AS28" s="1464"/>
      <c r="AT28" s="1427" t="str">
        <f>AT4</f>
        <v>BOND PLUS</v>
      </c>
      <c r="AU28" s="1464"/>
      <c r="AV28" s="1427" t="str">
        <f>AV4</f>
        <v>INSTITUTIONAL LONG BOND</v>
      </c>
      <c r="AW28" s="1464"/>
      <c r="AX28" s="1427" t="str">
        <f>AX4</f>
        <v>ALL BOND ONE</v>
      </c>
      <c r="AY28" s="1464"/>
      <c r="AZ28" s="1427" t="str">
        <f>AZ4</f>
        <v>ALL BOND TWO</v>
      </c>
      <c r="BA28" s="1464"/>
      <c r="BB28" s="1427" t="str">
        <f>BB4</f>
        <v>ALL BOND THREE</v>
      </c>
      <c r="BC28" s="1464"/>
      <c r="BD28" s="1427" t="str">
        <f>BD4</f>
        <v>ALL BOND FOUR</v>
      </c>
      <c r="BE28" s="1464"/>
      <c r="BF28" s="1427" t="str">
        <f>BF4</f>
        <v>BOND INDEX</v>
      </c>
      <c r="BG28" s="1464"/>
      <c r="BH28" s="1427" t="str">
        <f>BH4</f>
        <v>BOND</v>
      </c>
      <c r="BI28" s="1464"/>
      <c r="BJ28" s="1427"/>
      <c r="BK28" s="1464"/>
      <c r="BP28" s="1424"/>
      <c r="BQ28" s="1424"/>
      <c r="BR28" s="1424"/>
    </row>
    <row r="29" spans="1:70" ht="12.75" customHeight="1">
      <c r="A29" s="1404"/>
      <c r="B29" s="1404" t="s">
        <v>86</v>
      </c>
      <c r="C29" s="1404" t="s">
        <v>16</v>
      </c>
      <c r="D29" s="1404" t="s">
        <v>86</v>
      </c>
      <c r="E29" s="1404" t="s">
        <v>16</v>
      </c>
      <c r="F29" s="1404" t="s">
        <v>86</v>
      </c>
      <c r="G29" s="1404" t="s">
        <v>16</v>
      </c>
      <c r="H29" s="1404"/>
      <c r="I29" s="1404"/>
      <c r="J29" s="1404"/>
      <c r="K29" s="1404"/>
      <c r="L29" s="1404" t="s">
        <v>86</v>
      </c>
      <c r="M29" s="1404" t="s">
        <v>16</v>
      </c>
      <c r="N29" s="1404" t="s">
        <v>86</v>
      </c>
      <c r="O29" s="1404" t="s">
        <v>16</v>
      </c>
      <c r="P29" s="1404" t="s">
        <v>86</v>
      </c>
      <c r="Q29" s="1404" t="s">
        <v>16</v>
      </c>
      <c r="R29" s="1404" t="s">
        <v>86</v>
      </c>
      <c r="S29" s="1404" t="s">
        <v>16</v>
      </c>
      <c r="T29" s="1404" t="s">
        <v>86</v>
      </c>
      <c r="U29" s="1404" t="s">
        <v>16</v>
      </c>
      <c r="V29" s="1404" t="s">
        <v>86</v>
      </c>
      <c r="W29" s="1404" t="s">
        <v>16</v>
      </c>
      <c r="X29" s="1404" t="s">
        <v>86</v>
      </c>
      <c r="Y29" s="1404" t="s">
        <v>16</v>
      </c>
      <c r="Z29" s="1404" t="s">
        <v>86</v>
      </c>
      <c r="AA29" s="1404" t="s">
        <v>16</v>
      </c>
      <c r="AB29" s="1404" t="s">
        <v>86</v>
      </c>
      <c r="AC29" s="1404" t="s">
        <v>16</v>
      </c>
      <c r="AD29" s="1404" t="s">
        <v>86</v>
      </c>
      <c r="AE29" s="1404" t="s">
        <v>16</v>
      </c>
      <c r="AF29" s="1404" t="s">
        <v>86</v>
      </c>
      <c r="AG29" s="1404" t="s">
        <v>16</v>
      </c>
      <c r="AH29" s="1404" t="s">
        <v>86</v>
      </c>
      <c r="AI29" s="1404" t="s">
        <v>16</v>
      </c>
      <c r="AJ29" s="1404" t="s">
        <v>86</v>
      </c>
      <c r="AK29" s="1404" t="s">
        <v>16</v>
      </c>
      <c r="AL29" s="1404" t="s">
        <v>86</v>
      </c>
      <c r="AM29" s="1404" t="s">
        <v>16</v>
      </c>
      <c r="AN29" s="1404" t="s">
        <v>86</v>
      </c>
      <c r="AO29" s="1404" t="s">
        <v>16</v>
      </c>
      <c r="AP29" s="1404" t="s">
        <v>86</v>
      </c>
      <c r="AQ29" s="1404" t="s">
        <v>16</v>
      </c>
      <c r="AR29" s="1404" t="s">
        <v>86</v>
      </c>
      <c r="AS29" s="1404" t="s">
        <v>16</v>
      </c>
      <c r="AT29" s="1404" t="s">
        <v>86</v>
      </c>
      <c r="AU29" s="1404" t="s">
        <v>16</v>
      </c>
      <c r="AV29" s="1404" t="s">
        <v>86</v>
      </c>
      <c r="AW29" s="1404" t="s">
        <v>16</v>
      </c>
      <c r="AX29" s="1404" t="s">
        <v>86</v>
      </c>
      <c r="AY29" s="1404" t="s">
        <v>16</v>
      </c>
      <c r="AZ29" s="1404" t="s">
        <v>86</v>
      </c>
      <c r="BA29" s="1404" t="s">
        <v>16</v>
      </c>
      <c r="BB29" s="1404" t="s">
        <v>86</v>
      </c>
      <c r="BC29" s="1404" t="s">
        <v>16</v>
      </c>
      <c r="BD29" s="1404" t="s">
        <v>86</v>
      </c>
      <c r="BE29" s="1404" t="s">
        <v>16</v>
      </c>
      <c r="BF29" s="1404" t="s">
        <v>86</v>
      </c>
      <c r="BG29" s="1404" t="s">
        <v>16</v>
      </c>
      <c r="BH29" s="1404" t="s">
        <v>86</v>
      </c>
      <c r="BI29" s="1404" t="s">
        <v>16</v>
      </c>
      <c r="BJ29" s="1404"/>
      <c r="BK29" s="1404"/>
      <c r="BN29" s="1394"/>
      <c r="BO29" s="1394"/>
      <c r="BP29" s="1394"/>
      <c r="BQ29" s="1394"/>
      <c r="BR29" s="1394"/>
    </row>
    <row r="30" spans="1:70" ht="12.75" customHeight="1">
      <c r="A30" s="32" t="s">
        <v>168</v>
      </c>
      <c r="B30" s="794">
        <f t="shared" ref="B30:B38" si="31">SUMIF(C$5:IV$5,"Rm",C30:IV30)</f>
        <v>-296.8573493799999</v>
      </c>
      <c r="C30" s="32">
        <f t="shared" ref="C30:C38" si="32">IF(B30&lt;&gt;0,B30/B$18*100,0)</f>
        <v>-1.6157025195004429</v>
      </c>
      <c r="D30" s="794">
        <v>0.4</v>
      </c>
      <c r="E30" s="32">
        <f t="shared" ref="E30:E37" si="33">IF(D30&lt;&gt;"",D30/D$18*100,"")</f>
        <v>4.6511627906976747</v>
      </c>
      <c r="F30" s="794">
        <v>-555.20000000000005</v>
      </c>
      <c r="G30" s="32">
        <f t="shared" ref="G30:G37" si="34">IF(F30&lt;&gt;"",F30/F$18*100,"")</f>
        <v>-17.215503875968992</v>
      </c>
      <c r="L30" s="794">
        <v>26.2</v>
      </c>
      <c r="M30" s="32">
        <f t="shared" ref="M30:M37" si="35">IF(L30&lt;&gt;"",L30/L$18*100,"")</f>
        <v>1.4069380302867576</v>
      </c>
      <c r="N30" s="794">
        <v>2</v>
      </c>
      <c r="O30" s="32">
        <f t="shared" ref="O30:O37" si="36">IF(N30&lt;&gt;"",N30/N$18*100,"")</f>
        <v>2.6907969443632798</v>
      </c>
      <c r="P30" s="794"/>
      <c r="Q30" s="32" t="str">
        <f t="shared" ref="Q30:Q37" si="37">IF(P30&lt;&gt;"",P30/P$18*100,"")</f>
        <v/>
      </c>
      <c r="R30" s="794">
        <v>2.7491720000000002</v>
      </c>
      <c r="S30" s="32">
        <f t="shared" ref="S30:S37" si="38">IF(R30&lt;&gt;"",R30/R$18*100,"")</f>
        <v>3.1952274447588866</v>
      </c>
      <c r="T30" s="794"/>
      <c r="U30" s="32" t="str">
        <f t="shared" ref="U30:U37" si="39">IF(T30&lt;&gt;"",T30/T$18*100,"")</f>
        <v/>
      </c>
      <c r="V30" s="794">
        <v>15.37923968</v>
      </c>
      <c r="W30" s="32">
        <f t="shared" ref="W30:W37" si="40">IF(V30&lt;&gt;"",V30/V$18*100,"")</f>
        <v>12.575776790447252</v>
      </c>
      <c r="X30" s="794">
        <v>10.58</v>
      </c>
      <c r="Y30" s="32">
        <f t="shared" ref="Y30:Y37" si="41">IF(X30&lt;&gt;"",X30/X$18*100,"")</f>
        <v>2.338379931484142</v>
      </c>
      <c r="Z30" s="794">
        <v>2.1</v>
      </c>
      <c r="AA30" s="32">
        <f t="shared" ref="AA30:AA37" si="42">IF(Z30&lt;&gt;"",Z30/Z$18*100,"")</f>
        <v>2.6615969581749046</v>
      </c>
      <c r="AB30" s="794">
        <v>40.049106600000002</v>
      </c>
      <c r="AC30" s="32">
        <f t="shared" ref="AC30:AC37" si="43">IF(AB30&lt;&gt;"",AB30/AB$18*100,"")</f>
        <v>3.9731375131189872</v>
      </c>
      <c r="AD30" s="794">
        <v>96.318143719999995</v>
      </c>
      <c r="AE30" s="32">
        <f t="shared" ref="AE30:AE37" si="44">IF(AD30&lt;&gt;"",AD30/AD$18*100,"")</f>
        <v>9.465988098971275</v>
      </c>
      <c r="AF30" s="794">
        <v>3.4</v>
      </c>
      <c r="AG30" s="32">
        <f t="shared" ref="AG30:AG37" si="45">IF(AF30&lt;&gt;"",AF30/AF$18*100,"")</f>
        <v>3.0871015586339219</v>
      </c>
      <c r="AH30" s="794">
        <v>8.44</v>
      </c>
      <c r="AI30" s="32">
        <f t="shared" ref="AI30:AI37" si="46">IF(AH30&lt;&gt;"",AH30/AH$18*100,"")</f>
        <v>3.9147112436629454</v>
      </c>
      <c r="AJ30" s="794"/>
      <c r="AK30" s="32" t="str">
        <f t="shared" ref="AK30:AK37" si="47">IF(AJ30&lt;&gt;"",AJ30/AJ$18*100,"")</f>
        <v/>
      </c>
      <c r="AL30" s="794"/>
      <c r="AM30" s="32" t="str">
        <f t="shared" ref="AM30:AM37" si="48">IF(AL30&lt;&gt;"",AL30/AL$18*100,"")</f>
        <v/>
      </c>
      <c r="AN30" s="794">
        <v>4.5668379999999997</v>
      </c>
      <c r="AO30" s="32">
        <f t="shared" ref="AO30:AO37" si="49">IF(AN30&lt;&gt;"",AN30/AN$18*100,"")</f>
        <v>3.1070696983589605</v>
      </c>
      <c r="AP30" s="794">
        <v>3.5968180000000002E-2</v>
      </c>
      <c r="AQ30" s="32">
        <f t="shared" ref="AQ30:AQ37" si="50">IF(AP30&lt;&gt;"",AP30/AP$18*100,"")</f>
        <v>1.8021640510111299E-2</v>
      </c>
      <c r="AR30" s="794">
        <v>9.3000000000000007</v>
      </c>
      <c r="AS30" s="32">
        <f t="shared" ref="AS30:AS37" si="51">IF(AR30&lt;&gt;"",AR30/AR$18*100,"")</f>
        <v>2.7869343721905908</v>
      </c>
      <c r="AT30" s="794"/>
      <c r="AU30" s="32" t="str">
        <f t="shared" ref="AU30:AU37" si="52">IF(AT30&lt;&gt;"",AT30/AT$18*100,"")</f>
        <v/>
      </c>
      <c r="AV30" s="794"/>
      <c r="AW30" s="32" t="str">
        <f t="shared" ref="AW30:AW37" si="53">IF(AV30&lt;&gt;"",AV30/AV$18*100,"")</f>
        <v/>
      </c>
      <c r="AX30" s="794"/>
      <c r="AY30" s="32" t="str">
        <f t="shared" ref="AY30:AY37" si="54">IF(AX30&lt;&gt;"",AX30/AX$18*100,"")</f>
        <v/>
      </c>
      <c r="AZ30" s="794"/>
      <c r="BA30" s="32" t="str">
        <f t="shared" ref="BA30:BA37" si="55">IF(AZ30&lt;&gt;"",AZ30/AZ$18*100,"")</f>
        <v/>
      </c>
      <c r="BB30" s="794"/>
      <c r="BC30" s="32" t="str">
        <f t="shared" ref="BC30:BC37" si="56">IF(BB30&lt;&gt;"",BB30/BB$18*100,"")</f>
        <v/>
      </c>
      <c r="BD30" s="794"/>
      <c r="BE30" s="32" t="str">
        <f t="shared" ref="BE30:BE37" si="57">IF(BD30&lt;&gt;"",BD30/BD$18*100,"")</f>
        <v/>
      </c>
      <c r="BF30" s="794">
        <v>11.776182439999999</v>
      </c>
      <c r="BG30" s="32">
        <f t="shared" ref="BG30:BG37" si="58">IF(BF30&lt;&gt;"",BF30/BF$18*100,"")</f>
        <v>2.2362716546037888</v>
      </c>
      <c r="BH30" s="794">
        <v>25.048000000000002</v>
      </c>
      <c r="BI30" s="32">
        <f t="shared" ref="BI30:BI37" si="59">IF(BH30&lt;&gt;"",BH30/BH$18*100,"")</f>
        <v>1.9762795952761176</v>
      </c>
    </row>
    <row r="31" spans="1:70" ht="12.75" customHeight="1">
      <c r="A31" s="32" t="s">
        <v>169</v>
      </c>
      <c r="B31" s="794">
        <f t="shared" si="31"/>
        <v>7218.0276139400003</v>
      </c>
      <c r="C31" s="32">
        <f t="shared" si="32"/>
        <v>39.285486534268507</v>
      </c>
      <c r="D31" s="794"/>
      <c r="E31" s="32" t="str">
        <f t="shared" si="33"/>
        <v/>
      </c>
      <c r="F31" s="794">
        <v>6455</v>
      </c>
      <c r="G31" s="32">
        <f t="shared" si="34"/>
        <v>200.15503875968994</v>
      </c>
      <c r="L31" s="794">
        <v>76</v>
      </c>
      <c r="M31" s="32">
        <f t="shared" si="35"/>
        <v>4.0811942863279995</v>
      </c>
      <c r="N31" s="794">
        <v>5.4489020000000004</v>
      </c>
      <c r="O31" s="32">
        <f t="shared" si="36"/>
        <v>7.3309444258674823</v>
      </c>
      <c r="P31" s="794">
        <v>6.9</v>
      </c>
      <c r="Q31" s="32">
        <f t="shared" si="37"/>
        <v>77.528089887640448</v>
      </c>
      <c r="R31" s="794"/>
      <c r="S31" s="32" t="str">
        <f t="shared" si="38"/>
        <v/>
      </c>
      <c r="T31" s="794">
        <v>44</v>
      </c>
      <c r="U31" s="32">
        <f t="shared" si="39"/>
        <v>3.633060853769301</v>
      </c>
      <c r="V31" s="794">
        <v>0</v>
      </c>
      <c r="W31" s="32">
        <f t="shared" si="40"/>
        <v>0</v>
      </c>
      <c r="X31" s="794">
        <v>8.83</v>
      </c>
      <c r="Y31" s="32">
        <f t="shared" si="41"/>
        <v>1.9515968615316612</v>
      </c>
      <c r="Z31" s="794">
        <v>1.4</v>
      </c>
      <c r="AA31" s="32">
        <f t="shared" si="42"/>
        <v>1.774397972116603</v>
      </c>
      <c r="AB31" s="794">
        <v>81.430575000000005</v>
      </c>
      <c r="AC31" s="32">
        <f t="shared" si="43"/>
        <v>8.0784541707442017</v>
      </c>
      <c r="AD31" s="794">
        <v>0</v>
      </c>
      <c r="AE31" s="32">
        <f t="shared" si="44"/>
        <v>0</v>
      </c>
      <c r="AF31" s="794">
        <v>3.44</v>
      </c>
      <c r="AG31" s="32">
        <f t="shared" si="45"/>
        <v>3.1234204005002035</v>
      </c>
      <c r="AH31" s="794">
        <v>15.089</v>
      </c>
      <c r="AI31" s="32">
        <f t="shared" si="46"/>
        <v>6.9987059189135294</v>
      </c>
      <c r="AJ31" s="794">
        <v>43.640027000000003</v>
      </c>
      <c r="AK31" s="32">
        <f t="shared" si="47"/>
        <v>11.365340506654013</v>
      </c>
      <c r="AL31" s="794">
        <v>52.6</v>
      </c>
      <c r="AM31" s="32">
        <f t="shared" si="48"/>
        <v>12.21835075493612</v>
      </c>
      <c r="AN31" s="794">
        <v>2.0118049999999998</v>
      </c>
      <c r="AO31" s="32">
        <f t="shared" si="49"/>
        <v>1.3687409876389416</v>
      </c>
      <c r="AP31" s="794">
        <v>5.1373049400000008</v>
      </c>
      <c r="AQ31" s="32">
        <f t="shared" si="50"/>
        <v>2.5740157778208101</v>
      </c>
      <c r="AR31" s="794">
        <v>200.7</v>
      </c>
      <c r="AS31" s="32">
        <f t="shared" si="51"/>
        <v>60.143841774048546</v>
      </c>
      <c r="AT31" s="794">
        <v>4</v>
      </c>
      <c r="AU31" s="32">
        <f t="shared" si="52"/>
        <v>2.8429282160625449</v>
      </c>
      <c r="AV31" s="794">
        <v>103.8</v>
      </c>
      <c r="AW31" s="32">
        <f t="shared" si="53"/>
        <v>3.1060175349352166</v>
      </c>
      <c r="AX31" s="794">
        <v>28.8</v>
      </c>
      <c r="AY31" s="32">
        <f t="shared" si="54"/>
        <v>3.5678889990089195</v>
      </c>
      <c r="AZ31" s="794">
        <v>8.9</v>
      </c>
      <c r="BA31" s="32">
        <f t="shared" si="55"/>
        <v>1.0990367992096814</v>
      </c>
      <c r="BB31" s="794">
        <v>50.1</v>
      </c>
      <c r="BC31" s="32">
        <f t="shared" si="56"/>
        <v>16.156078684295387</v>
      </c>
      <c r="BD31" s="794">
        <v>20.8</v>
      </c>
      <c r="BE31" s="32">
        <f t="shared" si="57"/>
        <v>17.702127659574469</v>
      </c>
      <c r="BF31" s="794">
        <v>0</v>
      </c>
      <c r="BG31" s="32">
        <f t="shared" si="58"/>
        <v>0</v>
      </c>
      <c r="BH31" s="794">
        <v>0</v>
      </c>
      <c r="BI31" s="32">
        <f t="shared" si="59"/>
        <v>0</v>
      </c>
    </row>
    <row r="32" spans="1:70" ht="12.75" customHeight="1">
      <c r="A32" s="32" t="s">
        <v>170</v>
      </c>
      <c r="B32" s="794">
        <f t="shared" si="31"/>
        <v>-903.76566551000008</v>
      </c>
      <c r="C32" s="32">
        <f t="shared" si="32"/>
        <v>-4.9189163274961203</v>
      </c>
      <c r="D32" s="794"/>
      <c r="E32" s="32" t="str">
        <f t="shared" si="33"/>
        <v/>
      </c>
      <c r="F32" s="794">
        <v>-1102.2</v>
      </c>
      <c r="G32" s="32">
        <f t="shared" si="34"/>
        <v>-34.176744186046513</v>
      </c>
      <c r="L32" s="794">
        <v>65.7</v>
      </c>
      <c r="M32" s="32">
        <f t="shared" si="35"/>
        <v>3.5280850606809153</v>
      </c>
      <c r="N32" s="794">
        <v>7.4047599999999996</v>
      </c>
      <c r="O32" s="32">
        <f t="shared" si="36"/>
        <v>9.9623527908717193</v>
      </c>
      <c r="P32" s="794"/>
      <c r="Q32" s="32" t="str">
        <f t="shared" si="37"/>
        <v/>
      </c>
      <c r="R32" s="794"/>
      <c r="S32" s="32" t="str">
        <f t="shared" si="38"/>
        <v/>
      </c>
      <c r="T32" s="794">
        <v>0</v>
      </c>
      <c r="U32" s="32">
        <f t="shared" si="39"/>
        <v>0</v>
      </c>
      <c r="V32" s="794">
        <v>0</v>
      </c>
      <c r="W32" s="32">
        <f t="shared" si="40"/>
        <v>0</v>
      </c>
      <c r="X32" s="794">
        <v>2.98</v>
      </c>
      <c r="Y32" s="32">
        <f t="shared" si="41"/>
        <v>0.65863631340479611</v>
      </c>
      <c r="Z32" s="794">
        <v>5.0999999999999996</v>
      </c>
      <c r="AA32" s="32">
        <f t="shared" si="42"/>
        <v>6.4638783269961975</v>
      </c>
      <c r="AB32" s="794">
        <v>2.5102899999999999</v>
      </c>
      <c r="AC32" s="32">
        <f t="shared" si="43"/>
        <v>0.24903744963458091</v>
      </c>
      <c r="AD32" s="794">
        <v>1.34501749</v>
      </c>
      <c r="AE32" s="32">
        <f t="shared" si="44"/>
        <v>0.13218609767086381</v>
      </c>
      <c r="AF32" s="794">
        <v>3.12</v>
      </c>
      <c r="AG32" s="32">
        <f t="shared" si="45"/>
        <v>2.8328696655699521</v>
      </c>
      <c r="AH32" s="794">
        <v>4.4999999999999998E-2</v>
      </c>
      <c r="AI32" s="32">
        <f t="shared" si="46"/>
        <v>2.0872275588250302E-2</v>
      </c>
      <c r="AJ32" s="794">
        <v>2.4342359999999998</v>
      </c>
      <c r="AK32" s="32">
        <f t="shared" si="47"/>
        <v>0.63395746784380846</v>
      </c>
      <c r="AL32" s="794"/>
      <c r="AM32" s="32" t="str">
        <f t="shared" si="48"/>
        <v/>
      </c>
      <c r="AN32" s="794">
        <v>12.265031</v>
      </c>
      <c r="AO32" s="32">
        <f t="shared" si="49"/>
        <v>8.3445714889674871</v>
      </c>
      <c r="AP32" s="794">
        <v>5.03</v>
      </c>
      <c r="AQ32" s="32">
        <f t="shared" si="50"/>
        <v>2.520251282268378</v>
      </c>
      <c r="AR32" s="794">
        <v>0</v>
      </c>
      <c r="AS32" s="32">
        <f t="shared" si="51"/>
        <v>0</v>
      </c>
      <c r="AT32" s="794"/>
      <c r="AU32" s="32" t="str">
        <f t="shared" si="52"/>
        <v/>
      </c>
      <c r="AV32" s="794">
        <v>26.5</v>
      </c>
      <c r="AW32" s="32">
        <f t="shared" si="53"/>
        <v>0.79296208743529129</v>
      </c>
      <c r="AX32" s="794">
        <v>36</v>
      </c>
      <c r="AY32" s="32">
        <f t="shared" si="54"/>
        <v>4.4598612487611495</v>
      </c>
      <c r="AZ32" s="794">
        <v>26.3</v>
      </c>
      <c r="BA32" s="32">
        <f t="shared" si="55"/>
        <v>3.2477154853050139</v>
      </c>
      <c r="BB32" s="794">
        <v>1.3</v>
      </c>
      <c r="BC32" s="32">
        <f t="shared" si="56"/>
        <v>0.41921960657852303</v>
      </c>
      <c r="BD32" s="794"/>
      <c r="BE32" s="32" t="str">
        <f t="shared" si="57"/>
        <v/>
      </c>
      <c r="BF32" s="794">
        <v>0</v>
      </c>
      <c r="BG32" s="32">
        <f t="shared" si="58"/>
        <v>0</v>
      </c>
      <c r="BH32" s="794">
        <v>0.4</v>
      </c>
      <c r="BI32" s="32">
        <f t="shared" si="59"/>
        <v>3.1559878557587309E-2</v>
      </c>
    </row>
    <row r="33" spans="1:65" ht="12.75" customHeight="1">
      <c r="A33" s="32" t="s">
        <v>171</v>
      </c>
      <c r="B33" s="794">
        <f t="shared" si="31"/>
        <v>-3292.5771013100002</v>
      </c>
      <c r="C33" s="32">
        <f t="shared" si="32"/>
        <v>-17.920476381490065</v>
      </c>
      <c r="D33" s="794"/>
      <c r="E33" s="32" t="str">
        <f t="shared" si="33"/>
        <v/>
      </c>
      <c r="F33" s="794">
        <v>-3786.7</v>
      </c>
      <c r="G33" s="32">
        <f t="shared" si="34"/>
        <v>-117.41705426356587</v>
      </c>
      <c r="L33" s="794">
        <v>200.8</v>
      </c>
      <c r="M33" s="32">
        <f t="shared" si="35"/>
        <v>10.782944903877135</v>
      </c>
      <c r="N33" s="794">
        <v>7.4897999999999998</v>
      </c>
      <c r="O33" s="32">
        <f t="shared" si="36"/>
        <v>10.076765476946045</v>
      </c>
      <c r="P33" s="794"/>
      <c r="Q33" s="32" t="str">
        <f t="shared" si="37"/>
        <v/>
      </c>
      <c r="R33" s="794">
        <v>4.8574250000000001</v>
      </c>
      <c r="S33" s="32">
        <f t="shared" si="38"/>
        <v>5.6455462484187722</v>
      </c>
      <c r="T33" s="794">
        <v>79.099999999999994</v>
      </c>
      <c r="U33" s="32">
        <f t="shared" si="39"/>
        <v>6.5312525802989017</v>
      </c>
      <c r="V33" s="794">
        <v>0</v>
      </c>
      <c r="W33" s="32">
        <f t="shared" si="40"/>
        <v>0</v>
      </c>
      <c r="X33" s="794">
        <f>10.13+9.66</f>
        <v>19.79</v>
      </c>
      <c r="Y33" s="32">
        <f t="shared" si="41"/>
        <v>4.3739639739197695</v>
      </c>
      <c r="Z33" s="794">
        <v>0.9</v>
      </c>
      <c r="AA33" s="32">
        <f t="shared" si="42"/>
        <v>1.1406844106463876</v>
      </c>
      <c r="AB33" s="794">
        <v>4.6327480000000003</v>
      </c>
      <c r="AC33" s="32">
        <f t="shared" si="43"/>
        <v>0.45959938760848573</v>
      </c>
      <c r="AD33" s="794">
        <v>1.13348169</v>
      </c>
      <c r="AE33" s="32">
        <f t="shared" si="44"/>
        <v>0.11139670859036618</v>
      </c>
      <c r="AF33" s="794"/>
      <c r="AG33" s="32" t="str">
        <f t="shared" si="45"/>
        <v/>
      </c>
      <c r="AH33" s="794">
        <v>32.427999999999997</v>
      </c>
      <c r="AI33" s="32">
        <f t="shared" si="46"/>
        <v>15.041025617239573</v>
      </c>
      <c r="AJ33" s="794">
        <v>17.941967000000002</v>
      </c>
      <c r="AK33" s="32">
        <f t="shared" si="47"/>
        <v>4.6726956496646901</v>
      </c>
      <c r="AL33" s="794"/>
      <c r="AM33" s="32" t="str">
        <f t="shared" si="48"/>
        <v/>
      </c>
      <c r="AN33" s="794">
        <v>25.249476999999999</v>
      </c>
      <c r="AO33" s="32">
        <f t="shared" si="49"/>
        <v>17.17860035458046</v>
      </c>
      <c r="AP33" s="794">
        <v>5.6</v>
      </c>
      <c r="AQ33" s="32">
        <f t="shared" si="50"/>
        <v>2.8058463579926274</v>
      </c>
      <c r="AR33" s="794">
        <v>15.7</v>
      </c>
      <c r="AS33" s="32">
        <f t="shared" si="51"/>
        <v>4.704824692837879</v>
      </c>
      <c r="AT33" s="794"/>
      <c r="AU33" s="32" t="str">
        <f t="shared" si="52"/>
        <v/>
      </c>
      <c r="AV33" s="794">
        <v>66.5</v>
      </c>
      <c r="AW33" s="32">
        <f t="shared" si="53"/>
        <v>1.9898859929979953</v>
      </c>
      <c r="AX33" s="794">
        <v>12</v>
      </c>
      <c r="AY33" s="32">
        <f t="shared" si="54"/>
        <v>1.4866204162537164</v>
      </c>
      <c r="AZ33" s="794"/>
      <c r="BA33" s="32" t="str">
        <f t="shared" si="55"/>
        <v/>
      </c>
      <c r="BB33" s="794"/>
      <c r="BC33" s="32" t="str">
        <f t="shared" si="56"/>
        <v/>
      </c>
      <c r="BD33" s="794"/>
      <c r="BE33" s="32" t="str">
        <f t="shared" si="57"/>
        <v/>
      </c>
      <c r="BF33" s="794">
        <v>0</v>
      </c>
      <c r="BG33" s="32">
        <f t="shared" si="58"/>
        <v>0</v>
      </c>
      <c r="BH33" s="794">
        <v>0</v>
      </c>
      <c r="BI33" s="32">
        <f t="shared" si="59"/>
        <v>0</v>
      </c>
    </row>
    <row r="34" spans="1:65" ht="12.75" customHeight="1">
      <c r="A34" s="32" t="s">
        <v>172</v>
      </c>
      <c r="B34" s="794">
        <f t="shared" si="31"/>
        <v>2711.64770099</v>
      </c>
      <c r="C34" s="32">
        <f t="shared" si="32"/>
        <v>14.758657758137018</v>
      </c>
      <c r="D34" s="794">
        <v>1</v>
      </c>
      <c r="E34" s="32">
        <f t="shared" si="33"/>
        <v>11.627906976744185</v>
      </c>
      <c r="F34" s="794">
        <v>763.5</v>
      </c>
      <c r="G34" s="32">
        <f t="shared" si="34"/>
        <v>23.674418604651162</v>
      </c>
      <c r="L34" s="794">
        <v>344</v>
      </c>
      <c r="M34" s="32">
        <f t="shared" si="35"/>
        <v>18.472774138116208</v>
      </c>
      <c r="N34" s="794">
        <v>16.350605000000002</v>
      </c>
      <c r="O34" s="32">
        <f t="shared" si="36"/>
        <v>21.998078986245485</v>
      </c>
      <c r="P34" s="794">
        <v>2.2000000000000002</v>
      </c>
      <c r="Q34" s="32">
        <f t="shared" si="37"/>
        <v>24.719101123595507</v>
      </c>
      <c r="R34" s="794">
        <v>16.986507</v>
      </c>
      <c r="S34" s="32">
        <f t="shared" si="38"/>
        <v>19.742581896290567</v>
      </c>
      <c r="T34" s="794">
        <v>196.8</v>
      </c>
      <c r="U34" s="32">
        <f t="shared" si="39"/>
        <v>16.249690364131784</v>
      </c>
      <c r="V34" s="794">
        <v>2.5604133300000003</v>
      </c>
      <c r="W34" s="32">
        <f t="shared" si="40"/>
        <v>2.0936786992948249</v>
      </c>
      <c r="X34" s="794">
        <v>85.46</v>
      </c>
      <c r="Y34" s="32">
        <f t="shared" si="41"/>
        <v>18.888274947508009</v>
      </c>
      <c r="Z34" s="794">
        <v>16.399999999999999</v>
      </c>
      <c r="AA34" s="32">
        <f t="shared" si="42"/>
        <v>20.785804816223063</v>
      </c>
      <c r="AB34" s="794">
        <v>77.326584999999994</v>
      </c>
      <c r="AC34" s="32">
        <f t="shared" si="43"/>
        <v>7.67131109049219</v>
      </c>
      <c r="AD34" s="794">
        <v>48.951333590000004</v>
      </c>
      <c r="AE34" s="32">
        <f t="shared" si="44"/>
        <v>4.8108562239192718</v>
      </c>
      <c r="AF34" s="794">
        <v>16.77</v>
      </c>
      <c r="AG34" s="32">
        <f t="shared" si="45"/>
        <v>15.226674452438491</v>
      </c>
      <c r="AH34" s="794">
        <v>45.581000000000003</v>
      </c>
      <c r="AI34" s="32">
        <f t="shared" si="46"/>
        <v>21.141759857511936</v>
      </c>
      <c r="AJ34" s="794">
        <v>119.077933</v>
      </c>
      <c r="AK34" s="32">
        <f t="shared" si="47"/>
        <v>31.0119252532436</v>
      </c>
      <c r="AL34" s="794">
        <v>58.1</v>
      </c>
      <c r="AM34" s="32">
        <f t="shared" si="48"/>
        <v>13.495934959349592</v>
      </c>
      <c r="AN34" s="794">
        <v>26.027118000000002</v>
      </c>
      <c r="AO34" s="32">
        <f t="shared" si="49"/>
        <v>17.70767206399988</v>
      </c>
      <c r="AP34" s="794">
        <v>31.57</v>
      </c>
      <c r="AQ34" s="32">
        <f t="shared" si="50"/>
        <v>15.817958843183439</v>
      </c>
      <c r="AR34" s="794">
        <v>4.9000000000000004</v>
      </c>
      <c r="AS34" s="32">
        <f t="shared" si="51"/>
        <v>1.46838477674558</v>
      </c>
      <c r="AT34" s="794">
        <v>25.1</v>
      </c>
      <c r="AU34" s="32">
        <f t="shared" si="52"/>
        <v>17.839374555792471</v>
      </c>
      <c r="AV34" s="794">
        <v>286.10000000000002</v>
      </c>
      <c r="AW34" s="32">
        <f t="shared" si="53"/>
        <v>8.5609982345372391</v>
      </c>
      <c r="AX34" s="794">
        <v>254.1</v>
      </c>
      <c r="AY34" s="32">
        <f t="shared" si="54"/>
        <v>31.479187314172446</v>
      </c>
      <c r="AZ34" s="794">
        <v>147.6</v>
      </c>
      <c r="BA34" s="32">
        <f t="shared" si="55"/>
        <v>18.2267226475673</v>
      </c>
      <c r="BB34" s="794">
        <v>15.5</v>
      </c>
      <c r="BC34" s="32">
        <f t="shared" si="56"/>
        <v>4.9983876168977748</v>
      </c>
      <c r="BD34" s="794"/>
      <c r="BE34" s="32" t="str">
        <f t="shared" si="57"/>
        <v/>
      </c>
      <c r="BF34" s="794">
        <v>109.48620606999999</v>
      </c>
      <c r="BG34" s="32">
        <f t="shared" si="58"/>
        <v>20.791194468319592</v>
      </c>
      <c r="BH34" s="794">
        <v>0.2</v>
      </c>
      <c r="BI34" s="32">
        <f t="shared" si="59"/>
        <v>1.5779939278793655E-2</v>
      </c>
    </row>
    <row r="35" spans="1:65" ht="12.75" customHeight="1">
      <c r="A35" s="32" t="s">
        <v>173</v>
      </c>
      <c r="B35" s="794">
        <f t="shared" si="31"/>
        <v>3077.0796811800001</v>
      </c>
      <c r="C35" s="32">
        <f t="shared" si="32"/>
        <v>16.747590733292114</v>
      </c>
      <c r="D35" s="794">
        <v>3</v>
      </c>
      <c r="E35" s="32">
        <f t="shared" si="33"/>
        <v>34.883720930232556</v>
      </c>
      <c r="F35" s="794">
        <v>382.9</v>
      </c>
      <c r="G35" s="32">
        <f t="shared" si="34"/>
        <v>11.872868217054263</v>
      </c>
      <c r="L35" s="794">
        <v>231.6</v>
      </c>
      <c r="M35" s="32">
        <f t="shared" si="35"/>
        <v>12.436902588336375</v>
      </c>
      <c r="N35" s="794">
        <v>7.7137450000000003</v>
      </c>
      <c r="O35" s="32">
        <f t="shared" si="36"/>
        <v>10.378060737798764</v>
      </c>
      <c r="P35" s="794"/>
      <c r="Q35" s="32" t="str">
        <f t="shared" si="37"/>
        <v/>
      </c>
      <c r="R35" s="794">
        <v>47.028545999999999</v>
      </c>
      <c r="S35" s="32">
        <f t="shared" si="38"/>
        <v>54.658966723910233</v>
      </c>
      <c r="T35" s="794">
        <v>338.4</v>
      </c>
      <c r="U35" s="32">
        <f t="shared" si="39"/>
        <v>27.941540748080257</v>
      </c>
      <c r="V35" s="794">
        <v>36.776007849999992</v>
      </c>
      <c r="W35" s="32">
        <f t="shared" si="40"/>
        <v>30.072154123898525</v>
      </c>
      <c r="X35" s="794">
        <v>63.54</v>
      </c>
      <c r="Y35" s="32">
        <f t="shared" si="41"/>
        <v>14.043540722731793</v>
      </c>
      <c r="Z35" s="794">
        <v>19.399999999999999</v>
      </c>
      <c r="AA35" s="32">
        <f t="shared" si="42"/>
        <v>24.588086185044354</v>
      </c>
      <c r="AB35" s="794">
        <v>307.68585200000001</v>
      </c>
      <c r="AC35" s="32">
        <f t="shared" si="43"/>
        <v>30.524481183736984</v>
      </c>
      <c r="AD35" s="794">
        <v>297.92526311</v>
      </c>
      <c r="AE35" s="32">
        <f t="shared" si="44"/>
        <v>29.279602845964668</v>
      </c>
      <c r="AF35" s="794">
        <v>13.62</v>
      </c>
      <c r="AG35" s="32">
        <f t="shared" si="45"/>
        <v>12.366565655468827</v>
      </c>
      <c r="AH35" s="794">
        <v>29.597000000000001</v>
      </c>
      <c r="AI35" s="32">
        <f t="shared" si="46"/>
        <v>13.727927568565427</v>
      </c>
      <c r="AJ35" s="794">
        <v>32.745660999999998</v>
      </c>
      <c r="AK35" s="32">
        <f t="shared" si="47"/>
        <v>8.5280787608234174</v>
      </c>
      <c r="AL35" s="794">
        <v>107.6</v>
      </c>
      <c r="AM35" s="32">
        <f t="shared" si="48"/>
        <v>24.994192799070845</v>
      </c>
      <c r="AN35" s="794">
        <v>19.790379000000001</v>
      </c>
      <c r="AO35" s="32">
        <f t="shared" si="49"/>
        <v>13.464477371419681</v>
      </c>
      <c r="AP35" s="794">
        <v>44.08</v>
      </c>
      <c r="AQ35" s="32">
        <f t="shared" si="50"/>
        <v>22.086019189341968</v>
      </c>
      <c r="AR35" s="794">
        <v>16.2</v>
      </c>
      <c r="AS35" s="32">
        <f t="shared" si="51"/>
        <v>4.8546598741384477</v>
      </c>
      <c r="AT35" s="794">
        <v>20.2</v>
      </c>
      <c r="AU35" s="32">
        <f t="shared" si="52"/>
        <v>14.356787491115849</v>
      </c>
      <c r="AV35" s="794">
        <v>337.1</v>
      </c>
      <c r="AW35" s="32">
        <f t="shared" si="53"/>
        <v>10.087076214129686</v>
      </c>
      <c r="AX35" s="794">
        <v>102.5</v>
      </c>
      <c r="AY35" s="32">
        <f t="shared" si="54"/>
        <v>12.698216055500493</v>
      </c>
      <c r="AZ35" s="794">
        <v>83.9</v>
      </c>
      <c r="BA35" s="32">
        <f t="shared" si="55"/>
        <v>10.360582859965426</v>
      </c>
      <c r="BB35" s="794">
        <v>72.099999999999994</v>
      </c>
      <c r="BC35" s="32">
        <f t="shared" si="56"/>
        <v>23.250564334085773</v>
      </c>
      <c r="BD35" s="794">
        <v>1.4</v>
      </c>
      <c r="BE35" s="32">
        <f t="shared" si="57"/>
        <v>1.1914893617021276</v>
      </c>
      <c r="BF35" s="794">
        <v>63.27722722</v>
      </c>
      <c r="BG35" s="32">
        <f t="shared" si="58"/>
        <v>12.016209016375372</v>
      </c>
      <c r="BH35" s="794">
        <v>397</v>
      </c>
      <c r="BI35" s="32">
        <f t="shared" si="59"/>
        <v>31.323179468405403</v>
      </c>
    </row>
    <row r="36" spans="1:65" ht="12.75" customHeight="1">
      <c r="A36" s="32" t="s">
        <v>174</v>
      </c>
      <c r="B36" s="794">
        <f t="shared" si="31"/>
        <v>5438.0967872999991</v>
      </c>
      <c r="C36" s="32">
        <f t="shared" si="32"/>
        <v>29.597874867772546</v>
      </c>
      <c r="D36" s="794">
        <v>3.2</v>
      </c>
      <c r="E36" s="32">
        <f t="shared" si="33"/>
        <v>37.209302325581397</v>
      </c>
      <c r="F36" s="794">
        <v>456.3</v>
      </c>
      <c r="G36" s="32">
        <f t="shared" si="34"/>
        <v>14.148837209302325</v>
      </c>
      <c r="L36" s="794">
        <v>573.79999999999995</v>
      </c>
      <c r="M36" s="32">
        <f t="shared" si="35"/>
        <v>30.813016861776386</v>
      </c>
      <c r="N36" s="794">
        <v>2.9555400000000001</v>
      </c>
      <c r="O36" s="32">
        <f t="shared" si="36"/>
        <v>3.9763790004717241</v>
      </c>
      <c r="P36" s="794">
        <v>1.9</v>
      </c>
      <c r="Q36" s="32">
        <f t="shared" si="37"/>
        <v>21.348314606741571</v>
      </c>
      <c r="R36" s="794">
        <v>9.0449649999999995</v>
      </c>
      <c r="S36" s="32">
        <f t="shared" si="38"/>
        <v>10.512518098134114</v>
      </c>
      <c r="T36" s="794">
        <v>412.4</v>
      </c>
      <c r="U36" s="32">
        <f t="shared" si="39"/>
        <v>34.051688547601358</v>
      </c>
      <c r="V36" s="794">
        <v>53.521901459999995</v>
      </c>
      <c r="W36" s="32">
        <f t="shared" si="40"/>
        <v>43.765459162235565</v>
      </c>
      <c r="X36" s="794">
        <v>150.76</v>
      </c>
      <c r="Y36" s="32">
        <f t="shared" si="41"/>
        <v>33.320808929163441</v>
      </c>
      <c r="Z36" s="794">
        <v>13.8</v>
      </c>
      <c r="AA36" s="32">
        <f t="shared" si="42"/>
        <v>17.490494296577946</v>
      </c>
      <c r="AB36" s="794">
        <v>309.22096199999999</v>
      </c>
      <c r="AC36" s="32">
        <f t="shared" si="43"/>
        <v>30.676774297006187</v>
      </c>
      <c r="AD36" s="794">
        <v>413.33429275999998</v>
      </c>
      <c r="AE36" s="32">
        <f t="shared" si="44"/>
        <v>40.621811686248613</v>
      </c>
      <c r="AF36" s="794">
        <v>44.47</v>
      </c>
      <c r="AG36" s="32">
        <f t="shared" si="45"/>
        <v>40.377472444838389</v>
      </c>
      <c r="AH36" s="794">
        <v>58.512</v>
      </c>
      <c r="AI36" s="32">
        <f t="shared" si="46"/>
        <v>27.13952420488226</v>
      </c>
      <c r="AJ36" s="794">
        <v>132.63003399999999</v>
      </c>
      <c r="AK36" s="32">
        <f t="shared" si="47"/>
        <v>34.541351173295539</v>
      </c>
      <c r="AL36" s="794">
        <v>179.8</v>
      </c>
      <c r="AM36" s="32">
        <f t="shared" si="48"/>
        <v>41.765389082462256</v>
      </c>
      <c r="AN36" s="794">
        <v>39.614105000000002</v>
      </c>
      <c r="AO36" s="32">
        <f t="shared" si="49"/>
        <v>26.95164253102698</v>
      </c>
      <c r="AP36" s="794">
        <v>54.97</v>
      </c>
      <c r="AQ36" s="32">
        <f t="shared" si="50"/>
        <v>27.542388267652633</v>
      </c>
      <c r="AR36" s="794">
        <v>28.7</v>
      </c>
      <c r="AS36" s="32">
        <f t="shared" si="51"/>
        <v>8.6005394066526826</v>
      </c>
      <c r="AT36" s="794">
        <v>78.599999999999994</v>
      </c>
      <c r="AU36" s="32">
        <f t="shared" si="52"/>
        <v>55.863539445628994</v>
      </c>
      <c r="AV36" s="794">
        <v>715.2</v>
      </c>
      <c r="AW36" s="32">
        <f t="shared" si="53"/>
        <v>21.400999431461145</v>
      </c>
      <c r="AX36" s="794">
        <v>249</v>
      </c>
      <c r="AY36" s="32">
        <f t="shared" si="54"/>
        <v>30.847373637264617</v>
      </c>
      <c r="AZ36" s="794">
        <v>297.05</v>
      </c>
      <c r="BA36" s="32">
        <f t="shared" si="55"/>
        <v>36.681896764633251</v>
      </c>
      <c r="BB36" s="794">
        <v>107.2</v>
      </c>
      <c r="BC36" s="32">
        <f t="shared" si="56"/>
        <v>34.569493711705903</v>
      </c>
      <c r="BD36" s="794">
        <v>77.900000000000006</v>
      </c>
      <c r="BE36" s="32">
        <f t="shared" si="57"/>
        <v>66.297872340425528</v>
      </c>
      <c r="BF36" s="794">
        <v>231.81298708</v>
      </c>
      <c r="BG36" s="32">
        <f t="shared" si="58"/>
        <v>44.020786432044986</v>
      </c>
      <c r="BH36" s="794">
        <v>742.4</v>
      </c>
      <c r="BI36" s="32">
        <f t="shared" si="59"/>
        <v>58.575134602882052</v>
      </c>
    </row>
    <row r="37" spans="1:65" ht="12.75" customHeight="1" thickBot="1">
      <c r="A37" s="32" t="s">
        <v>175</v>
      </c>
      <c r="B37" s="794">
        <f t="shared" si="31"/>
        <v>4312.5742118500002</v>
      </c>
      <c r="C37" s="32">
        <f t="shared" si="32"/>
        <v>23.472004429640457</v>
      </c>
      <c r="D37" s="794">
        <v>1</v>
      </c>
      <c r="E37" s="32">
        <f t="shared" si="33"/>
        <v>11.627906976744185</v>
      </c>
      <c r="F37" s="794">
        <v>611.4</v>
      </c>
      <c r="G37" s="32">
        <f t="shared" si="34"/>
        <v>18.958139534883721</v>
      </c>
      <c r="L37" s="794">
        <v>344.1</v>
      </c>
      <c r="M37" s="32">
        <f t="shared" si="35"/>
        <v>18.478144130598217</v>
      </c>
      <c r="N37" s="794"/>
      <c r="O37" s="32" t="str">
        <f t="shared" si="36"/>
        <v/>
      </c>
      <c r="P37" s="794"/>
      <c r="Q37" s="32" t="str">
        <f t="shared" si="37"/>
        <v/>
      </c>
      <c r="R37" s="794">
        <v>5.3311599999999997</v>
      </c>
      <c r="S37" s="32">
        <f t="shared" si="38"/>
        <v>6.1961451463934534</v>
      </c>
      <c r="T37" s="794">
        <v>140.4</v>
      </c>
      <c r="U37" s="32">
        <f t="shared" si="39"/>
        <v>11.592766906118406</v>
      </c>
      <c r="V37" s="794">
        <v>14.05499988</v>
      </c>
      <c r="W37" s="32">
        <f t="shared" si="40"/>
        <v>11.492931052404465</v>
      </c>
      <c r="X37" s="794">
        <v>99.96</v>
      </c>
      <c r="Y37" s="32">
        <f t="shared" si="41"/>
        <v>22.09304895568571</v>
      </c>
      <c r="Z37" s="794">
        <v>19.8</v>
      </c>
      <c r="AA37" s="32">
        <f t="shared" si="42"/>
        <v>25.095057034220531</v>
      </c>
      <c r="AB37" s="794">
        <v>185.140873</v>
      </c>
      <c r="AC37" s="32">
        <f t="shared" si="43"/>
        <v>18.367204918571097</v>
      </c>
      <c r="AD37" s="794">
        <v>158.51058316000001</v>
      </c>
      <c r="AE37" s="32">
        <f t="shared" si="44"/>
        <v>15.578158338634942</v>
      </c>
      <c r="AF37" s="794">
        <v>25.31</v>
      </c>
      <c r="AG37" s="32">
        <f t="shared" si="45"/>
        <v>22.980747190889577</v>
      </c>
      <c r="AH37" s="794">
        <v>25.905000000000001</v>
      </c>
      <c r="AI37" s="32">
        <f t="shared" si="46"/>
        <v>12.015473313636091</v>
      </c>
      <c r="AJ37" s="794">
        <v>35.504795999999999</v>
      </c>
      <c r="AK37" s="32">
        <f t="shared" si="47"/>
        <v>9.2466509280410705</v>
      </c>
      <c r="AL37" s="794">
        <v>32.4</v>
      </c>
      <c r="AM37" s="32">
        <f t="shared" si="48"/>
        <v>7.526132404181185</v>
      </c>
      <c r="AN37" s="794">
        <v>18.150480000000002</v>
      </c>
      <c r="AO37" s="32">
        <f t="shared" si="49"/>
        <v>12.34876437891389</v>
      </c>
      <c r="AP37" s="794">
        <v>53.16</v>
      </c>
      <c r="AQ37" s="32">
        <f t="shared" si="50"/>
        <v>26.635498641230015</v>
      </c>
      <c r="AR37" s="794">
        <v>58.2</v>
      </c>
      <c r="AS37" s="32">
        <f t="shared" si="51"/>
        <v>17.440815103386274</v>
      </c>
      <c r="AT37" s="794">
        <v>12.8</v>
      </c>
      <c r="AU37" s="32">
        <f t="shared" si="52"/>
        <v>9.0973702914001429</v>
      </c>
      <c r="AV37" s="794">
        <v>1806.7</v>
      </c>
      <c r="AW37" s="32">
        <f t="shared" si="53"/>
        <v>54.062060504503428</v>
      </c>
      <c r="AX37" s="794">
        <v>124.8</v>
      </c>
      <c r="AY37" s="32">
        <f t="shared" si="54"/>
        <v>15.460852329038651</v>
      </c>
      <c r="AZ37" s="794">
        <v>246</v>
      </c>
      <c r="BA37" s="32">
        <f t="shared" si="55"/>
        <v>30.377871079278833</v>
      </c>
      <c r="BB37" s="794">
        <v>63.9</v>
      </c>
      <c r="BC37" s="32">
        <f t="shared" si="56"/>
        <v>20.606256046436631</v>
      </c>
      <c r="BD37" s="794">
        <v>17.399999999999999</v>
      </c>
      <c r="BE37" s="32">
        <f t="shared" si="57"/>
        <v>14.80851063829787</v>
      </c>
      <c r="BF37" s="794">
        <v>110.24631981</v>
      </c>
      <c r="BG37" s="32">
        <f t="shared" si="58"/>
        <v>20.935538428656276</v>
      </c>
      <c r="BH37" s="794">
        <v>102.4</v>
      </c>
      <c r="BI37" s="32">
        <f t="shared" si="59"/>
        <v>8.0793289107423512</v>
      </c>
    </row>
    <row r="38" spans="1:65" ht="12.75" customHeight="1" thickBot="1">
      <c r="A38" s="1422" t="s">
        <v>22</v>
      </c>
      <c r="B38" s="653">
        <f t="shared" si="31"/>
        <v>18264.225879060003</v>
      </c>
      <c r="C38" s="1405">
        <f t="shared" si="32"/>
        <v>99.406519094624031</v>
      </c>
      <c r="D38" s="653">
        <v>8.6</v>
      </c>
      <c r="E38" s="1431">
        <f>IF(D38&lt;&gt;0,D38/D$18*100,0)</f>
        <v>100</v>
      </c>
      <c r="F38" s="653">
        <f>SUM(F30:F37)</f>
        <v>3225.0000000000009</v>
      </c>
      <c r="G38" s="1431">
        <f>IF(F38&lt;&gt;0,F38/F$18*100,0)</f>
        <v>100.00000000000003</v>
      </c>
      <c r="H38" s="1405"/>
      <c r="I38" s="1405"/>
      <c r="J38" s="1405"/>
      <c r="K38" s="1405"/>
      <c r="L38" s="653">
        <v>1862.2</v>
      </c>
      <c r="M38" s="1431">
        <f>IF(L38&lt;&gt;0,L38/L$18*100,0)</f>
        <v>100</v>
      </c>
      <c r="N38" s="653">
        <f>SUM(N30:N37)</f>
        <v>49.363352000000006</v>
      </c>
      <c r="O38" s="1431">
        <f>IF(N38&lt;&gt;0,N38/N$18*100,0)</f>
        <v>66.413378362564501</v>
      </c>
      <c r="P38" s="653">
        <v>11</v>
      </c>
      <c r="Q38" s="1431">
        <f>IF(P38&lt;&gt;0,P38/P$18*100,0)</f>
        <v>123.59550561797752</v>
      </c>
      <c r="R38" s="653">
        <v>85.997775000000004</v>
      </c>
      <c r="S38" s="1431">
        <f>IF(R38&lt;&gt;0,R38/R$18*100,0)</f>
        <v>99.950985557906037</v>
      </c>
      <c r="T38" s="653">
        <v>1211.0999999999999</v>
      </c>
      <c r="U38" s="1431">
        <f>IF(T38&lt;&gt;0,T38/T$18*100,0)</f>
        <v>100</v>
      </c>
      <c r="V38" s="653">
        <v>122.29256219999999</v>
      </c>
      <c r="W38" s="1431">
        <f>IF(V38&lt;&gt;0,V38/V$18*100,0)</f>
        <v>99.999999828280636</v>
      </c>
      <c r="X38" s="653">
        <f>SUM(X30:X37)</f>
        <v>441.89999999999992</v>
      </c>
      <c r="Y38" s="1431">
        <f>IF(X38&lt;&gt;0,X38/X$18*100,0)</f>
        <v>97.668250635429317</v>
      </c>
      <c r="Z38" s="653">
        <v>78.900000000000006</v>
      </c>
      <c r="AA38" s="1431">
        <f>IF(Z38&lt;&gt;0,Z38/Z$18*100,0)</f>
        <v>100</v>
      </c>
      <c r="AB38" s="653">
        <v>1007.9969916</v>
      </c>
      <c r="AC38" s="1431">
        <f>IF(AB38&lt;&gt;0,AB38/AB$18*100,0)</f>
        <v>100.00000001091271</v>
      </c>
      <c r="AD38" s="653">
        <f>SUM(AD30:AD37)</f>
        <v>1017.5181155199999</v>
      </c>
      <c r="AE38" s="1431">
        <f>IF(AD38&lt;&gt;0,AD38/AD$18*100,0)</f>
        <v>99.999999999999986</v>
      </c>
      <c r="AF38" s="653">
        <f>SUM(AF30:AF37)</f>
        <v>110.13</v>
      </c>
      <c r="AG38" s="1431">
        <f>IF(AF38&lt;&gt;0,AF38/AF$18*100,0)</f>
        <v>99.994851368339354</v>
      </c>
      <c r="AH38" s="653">
        <v>215.59700000000001</v>
      </c>
      <c r="AI38" s="1431">
        <f>IF(AH38&lt;&gt;0,AH38/AH$18*100,0)</f>
        <v>100.00000000000003</v>
      </c>
      <c r="AJ38" s="653">
        <v>383.97465400000004</v>
      </c>
      <c r="AK38" s="1431">
        <f>IF(AJ38&lt;&gt;0,AJ38/AJ$18*100,0)</f>
        <v>99.99999973956615</v>
      </c>
      <c r="AL38" s="653">
        <v>430.5</v>
      </c>
      <c r="AM38" s="1431">
        <f>IF(AL38&lt;&gt;0,AL38/AL$18*100,0)</f>
        <v>100</v>
      </c>
      <c r="AN38" s="653">
        <v>147.67523299999999</v>
      </c>
      <c r="AO38" s="1431">
        <f>IF(AN38&lt;&gt;0,AN38/AN$18*100,0)</f>
        <v>100.47153887490627</v>
      </c>
      <c r="AP38" s="653">
        <v>199.58327312</v>
      </c>
      <c r="AQ38" s="1431">
        <f>IF(AP38&lt;&gt;0,AP38/AP$18*100,0)</f>
        <v>99.999999999999986</v>
      </c>
      <c r="AR38" s="653">
        <v>333.7</v>
      </c>
      <c r="AS38" s="1431">
        <f>IF(AR38&lt;&gt;0,AR38/AR$18*100,0)</f>
        <v>100</v>
      </c>
      <c r="AT38" s="653">
        <v>140.69999999999999</v>
      </c>
      <c r="AU38" s="1431">
        <f>IF(AT38&lt;&gt;0,AT38/AT$18*100,0)</f>
        <v>100</v>
      </c>
      <c r="AV38" s="653">
        <f>SUM(AV30:AV37)</f>
        <v>3341.9</v>
      </c>
      <c r="AW38" s="1431">
        <f>IF(AV38&lt;&gt;0,AV38/AV$18*100,0)</f>
        <v>100</v>
      </c>
      <c r="AX38" s="653">
        <v>807.2</v>
      </c>
      <c r="AY38" s="1431">
        <f>IF(AX38&lt;&gt;0,AX38/AX$18*100,0)</f>
        <v>100</v>
      </c>
      <c r="AZ38" s="653">
        <v>809.75</v>
      </c>
      <c r="BA38" s="1431">
        <f>IF(AZ38&lt;&gt;0,AZ38/AZ$18*100,0)</f>
        <v>99.993825635959496</v>
      </c>
      <c r="BB38" s="653">
        <v>310.10000000000002</v>
      </c>
      <c r="BC38" s="1431">
        <f>IF(BB38&lt;&gt;0,BB38/BB$18*100,0)</f>
        <v>100</v>
      </c>
      <c r="BD38" s="653">
        <v>117.5</v>
      </c>
      <c r="BE38" s="1431">
        <f>IF(BD38&lt;&gt;0,BD38/BD$18*100,0)</f>
        <v>100</v>
      </c>
      <c r="BF38" s="653">
        <v>526.59892262000005</v>
      </c>
      <c r="BG38" s="1431">
        <f>IF(BF38&lt;&gt;0,BF38/BF$18*100,0)</f>
        <v>100.00000000000003</v>
      </c>
      <c r="BH38" s="653">
        <f>SUM(BH30:BH37)</f>
        <v>1267.4480000000001</v>
      </c>
      <c r="BI38" s="1431">
        <f>IF(BH38&lt;&gt;0,BH38/BH$18*100,0)</f>
        <v>100.00126239514231</v>
      </c>
      <c r="BJ38" s="1466"/>
      <c r="BK38" s="1405"/>
    </row>
    <row r="39" spans="1:65" s="39" customFormat="1" ht="12.75" customHeight="1">
      <c r="A39" s="1531" t="s">
        <v>963</v>
      </c>
      <c r="B39" s="1532"/>
      <c r="C39" s="1531"/>
      <c r="D39" s="1532">
        <v>3.8687999999999998</v>
      </c>
      <c r="E39" s="1531"/>
      <c r="F39" s="1532">
        <v>5</v>
      </c>
      <c r="G39" s="1531"/>
      <c r="H39" s="1531"/>
      <c r="I39" s="1531"/>
      <c r="J39" s="1531"/>
      <c r="K39" s="1531"/>
      <c r="L39" s="1532">
        <v>7</v>
      </c>
      <c r="M39" s="1531"/>
      <c r="N39" s="1532"/>
      <c r="O39" s="1531"/>
      <c r="P39" s="1532">
        <v>5.2</v>
      </c>
      <c r="Q39" s="1531"/>
      <c r="R39" s="1532">
        <v>8.3655000000000008</v>
      </c>
      <c r="S39" s="1531"/>
      <c r="T39" s="1532">
        <v>6</v>
      </c>
      <c r="U39" s="1531"/>
      <c r="V39" s="1532">
        <v>7.0504780900208859</v>
      </c>
      <c r="W39" s="1531"/>
      <c r="X39" s="1532">
        <v>8</v>
      </c>
      <c r="Y39" s="1531"/>
      <c r="Z39" s="1532">
        <v>7</v>
      </c>
      <c r="AA39" s="1531"/>
      <c r="AB39" s="1532">
        <v>4</v>
      </c>
      <c r="AC39" s="1531"/>
      <c r="AD39" s="1532">
        <v>8</v>
      </c>
      <c r="AE39" s="1531"/>
      <c r="AF39" s="1532">
        <v>8</v>
      </c>
      <c r="AG39" s="1531"/>
      <c r="AH39" s="1532">
        <v>3.89</v>
      </c>
      <c r="AI39" s="1531"/>
      <c r="AJ39" s="1532">
        <v>3</v>
      </c>
      <c r="AK39" s="1531"/>
      <c r="AL39" s="1532">
        <v>6</v>
      </c>
      <c r="AM39" s="1531"/>
      <c r="AN39" s="1532">
        <v>5</v>
      </c>
      <c r="AO39" s="1531"/>
      <c r="AP39" s="1532">
        <v>8</v>
      </c>
      <c r="AQ39" s="1531"/>
      <c r="AR39" s="1532">
        <v>7</v>
      </c>
      <c r="AS39" s="1531"/>
      <c r="AT39" s="1532">
        <v>5.6</v>
      </c>
      <c r="AU39" s="1531"/>
      <c r="AV39" s="1532">
        <v>7.9</v>
      </c>
      <c r="AW39" s="1531"/>
      <c r="AX39" s="1532">
        <v>4.7</v>
      </c>
      <c r="AY39" s="1531"/>
      <c r="AZ39" s="1532">
        <v>5.8</v>
      </c>
      <c r="BA39" s="1531"/>
      <c r="BB39" s="1532">
        <v>4.9000000000000004</v>
      </c>
      <c r="BC39" s="1531"/>
      <c r="BD39" s="1532">
        <v>5</v>
      </c>
      <c r="BE39" s="1531"/>
      <c r="BF39" s="1532">
        <v>6.1621178768563594</v>
      </c>
      <c r="BG39" s="1531"/>
      <c r="BH39" s="1532"/>
      <c r="BI39" s="1531"/>
      <c r="BJ39" s="1531"/>
      <c r="BK39" s="1531"/>
      <c r="BL39" s="1533"/>
      <c r="BM39" s="1533"/>
    </row>
    <row r="40" spans="1:65" s="39" customFormat="1" ht="12.75" customHeight="1" thickBot="1">
      <c r="A40" s="1534" t="s">
        <v>964</v>
      </c>
      <c r="B40" s="1535"/>
      <c r="D40" s="1535">
        <v>46.41</v>
      </c>
      <c r="F40" s="1535">
        <v>3</v>
      </c>
      <c r="L40" s="1535">
        <v>3</v>
      </c>
      <c r="N40" s="1535"/>
      <c r="P40" s="1535"/>
      <c r="R40" s="1535">
        <v>8</v>
      </c>
      <c r="T40" s="1535">
        <v>9</v>
      </c>
      <c r="V40" s="1535">
        <v>0.60573708025063056</v>
      </c>
      <c r="X40" s="1535">
        <v>11</v>
      </c>
      <c r="Z40" s="1535">
        <v>9</v>
      </c>
      <c r="AB40" s="1535">
        <v>9.24</v>
      </c>
      <c r="AD40" s="1535">
        <v>6</v>
      </c>
      <c r="AF40" s="1535">
        <v>9</v>
      </c>
      <c r="AH40" s="1535"/>
      <c r="AJ40" s="1535">
        <v>6</v>
      </c>
      <c r="AL40" s="1535">
        <v>8</v>
      </c>
      <c r="AN40" s="1535">
        <v>7</v>
      </c>
      <c r="AP40" s="1535">
        <v>3.97</v>
      </c>
      <c r="AR40" s="1535">
        <v>0</v>
      </c>
      <c r="AT40" s="1535"/>
      <c r="AV40" s="1535"/>
      <c r="AX40" s="1535"/>
      <c r="AZ40" s="1535"/>
      <c r="BB40" s="1535"/>
      <c r="BD40" s="1535"/>
      <c r="BF40" s="1535">
        <v>73.945414522276309</v>
      </c>
      <c r="BH40" s="1535"/>
      <c r="BL40" s="1533"/>
      <c r="BM40" s="1533"/>
    </row>
    <row r="41" spans="1:65" s="39" customFormat="1" ht="12.75" customHeight="1" thickBot="1">
      <c r="A41" s="1536" t="s">
        <v>965</v>
      </c>
      <c r="B41" s="1537"/>
      <c r="C41" s="1538"/>
      <c r="D41" s="1537">
        <v>2.5</v>
      </c>
      <c r="E41" s="1538"/>
      <c r="F41" s="1537">
        <v>5.28</v>
      </c>
      <c r="G41" s="1538"/>
      <c r="H41" s="1538"/>
      <c r="I41" s="1538"/>
      <c r="J41" s="1538"/>
      <c r="K41" s="1538"/>
      <c r="L41" s="1537">
        <v>4.55</v>
      </c>
      <c r="M41" s="1538"/>
      <c r="N41" s="1537"/>
      <c r="O41" s="1538"/>
      <c r="P41" s="1537">
        <v>5</v>
      </c>
      <c r="Q41" s="1538"/>
      <c r="R41" s="1537">
        <v>3.0529999999999999</v>
      </c>
      <c r="S41" s="1538"/>
      <c r="T41" s="1537">
        <v>4.7</v>
      </c>
      <c r="U41" s="1538"/>
      <c r="V41" s="1537">
        <v>1</v>
      </c>
      <c r="W41" s="1538"/>
      <c r="X41" s="1537"/>
      <c r="Y41" s="1538"/>
      <c r="Z41" s="1537">
        <v>4.67</v>
      </c>
      <c r="AA41" s="1538"/>
      <c r="AB41" s="1537">
        <v>4.7699999999999996</v>
      </c>
      <c r="AC41" s="1538"/>
      <c r="AD41" s="1537">
        <v>5.22</v>
      </c>
      <c r="AE41" s="1538"/>
      <c r="AF41" s="1537"/>
      <c r="AG41" s="1538"/>
      <c r="AH41" s="1537">
        <v>3.74</v>
      </c>
      <c r="AI41" s="1538"/>
      <c r="AJ41" s="1537">
        <v>3.65</v>
      </c>
      <c r="AK41" s="1538"/>
      <c r="AL41" s="1537">
        <v>4.63</v>
      </c>
      <c r="AM41" s="1538"/>
      <c r="AN41" s="1537">
        <v>3.96</v>
      </c>
      <c r="AO41" s="1538"/>
      <c r="AP41" s="1537">
        <v>5.0199999999999996</v>
      </c>
      <c r="AQ41" s="1538"/>
      <c r="AR41" s="1537">
        <v>4.6387999999999998</v>
      </c>
      <c r="AS41" s="1538"/>
      <c r="AT41" s="1537">
        <v>5.4</v>
      </c>
      <c r="AU41" s="1538"/>
      <c r="AV41" s="1537">
        <v>7.4</v>
      </c>
      <c r="AW41" s="1538"/>
      <c r="AX41" s="1537">
        <v>4.5</v>
      </c>
      <c r="AY41" s="1538"/>
      <c r="AZ41" s="1537">
        <v>5.6</v>
      </c>
      <c r="BA41" s="1538"/>
      <c r="BB41" s="1537">
        <v>4.7</v>
      </c>
      <c r="BC41" s="1538"/>
      <c r="BD41" s="1537">
        <v>4.8</v>
      </c>
      <c r="BE41" s="1538"/>
      <c r="BF41" s="1537">
        <v>2.2999999999999998</v>
      </c>
      <c r="BG41" s="1538"/>
      <c r="BH41" s="1537"/>
      <c r="BI41" s="1538"/>
      <c r="BJ41" s="1538"/>
      <c r="BK41" s="1538"/>
    </row>
    <row r="42" spans="1:65" ht="12.75" customHeight="1">
      <c r="AN42" s="32"/>
      <c r="AO42" s="32"/>
      <c r="BL42" s="32"/>
      <c r="BM42" s="32"/>
    </row>
    <row r="43" spans="1:65" ht="12.75" customHeight="1">
      <c r="AN43" s="32"/>
      <c r="AO43" s="32"/>
      <c r="BL43" s="32"/>
      <c r="BM43" s="32"/>
    </row>
    <row r="44" spans="1:65" ht="12.75" customHeight="1">
      <c r="A44" s="32" t="s">
        <v>966</v>
      </c>
      <c r="B44" s="32">
        <f>SUM(C44:IV44)+SUM('Dom FI Varied'!B66:IV66)+SUM('Dom FI Income'!C44:IV44)+SUM('Dom FI Money'!C40:IV40)</f>
        <v>24054.494955080001</v>
      </c>
      <c r="H44" s="70">
        <f>'FoF1'!AR43</f>
        <v>0</v>
      </c>
      <c r="I44" s="70"/>
      <c r="J44" s="70">
        <f>'FoF1'!BA43</f>
        <v>0</v>
      </c>
      <c r="K44" s="70"/>
      <c r="AD44" s="32">
        <v>706.89</v>
      </c>
      <c r="AH44" s="32">
        <v>3.03</v>
      </c>
      <c r="AN44" s="32"/>
      <c r="AO44" s="32"/>
      <c r="AP44" s="32">
        <v>85.4</v>
      </c>
      <c r="AR44" s="32">
        <v>33.799999999999997</v>
      </c>
      <c r="BH44" s="32">
        <v>450.44</v>
      </c>
      <c r="BJ44" s="70">
        <f>'FoF4'!DL43</f>
        <v>49.5</v>
      </c>
      <c r="BK44" s="70"/>
      <c r="BL44" s="32"/>
      <c r="BM44" s="32"/>
    </row>
    <row r="45" spans="1:65" ht="12.75" customHeight="1">
      <c r="AN45" s="32"/>
      <c r="AO45" s="32"/>
      <c r="BL45" s="32"/>
      <c r="BM45" s="32"/>
    </row>
    <row r="46" spans="1:65" ht="12.75" customHeight="1">
      <c r="AN46" s="32"/>
      <c r="AO46" s="32"/>
      <c r="BL46" s="32"/>
      <c r="BM46" s="32"/>
    </row>
    <row r="47" spans="1:65" ht="12.75" customHeight="1">
      <c r="AN47" s="32"/>
      <c r="AO47" s="32"/>
      <c r="BL47" s="32"/>
      <c r="BM47" s="32"/>
    </row>
    <row r="48" spans="1:65" ht="12.75" customHeight="1">
      <c r="AN48" s="32"/>
      <c r="AO48" s="32"/>
    </row>
    <row r="49" spans="40:41" ht="12.75" customHeight="1">
      <c r="AN49" s="32"/>
      <c r="AO49" s="32"/>
    </row>
    <row r="50" spans="40:41" ht="12.75" customHeight="1">
      <c r="AN50" s="32"/>
      <c r="AO50" s="32"/>
    </row>
    <row r="51" spans="40:41" ht="12.75" customHeight="1">
      <c r="AN51" s="32"/>
      <c r="AO51" s="32"/>
    </row>
    <row r="52" spans="40:41" ht="12.75" customHeight="1">
      <c r="AN52" s="32"/>
      <c r="AO52" s="32"/>
    </row>
    <row r="53" spans="40:41" ht="12.75" customHeight="1">
      <c r="AN53" s="32"/>
      <c r="AO53" s="32"/>
    </row>
    <row r="54" spans="40:41" ht="12.75" customHeight="1">
      <c r="AN54" s="32"/>
      <c r="AO54" s="32"/>
    </row>
    <row r="55" spans="40:41" ht="12.75" customHeight="1">
      <c r="AN55" s="32"/>
      <c r="AO55" s="32"/>
    </row>
    <row r="56" spans="40:41" ht="12.75" customHeight="1">
      <c r="AN56" s="32"/>
      <c r="AO56" s="32"/>
    </row>
    <row r="57" spans="40:41" ht="12.75" customHeight="1">
      <c r="AN57" s="32"/>
      <c r="AO57" s="32"/>
    </row>
    <row r="58" spans="40:41" ht="12.75" customHeight="1">
      <c r="AN58" s="32"/>
      <c r="AO58" s="32"/>
    </row>
    <row r="59" spans="40:41" ht="12.75" customHeight="1">
      <c r="AN59" s="32"/>
      <c r="AO59" s="32"/>
    </row>
    <row r="60" spans="40:41" ht="12.75" customHeight="1">
      <c r="AN60" s="32"/>
      <c r="AO60" s="32"/>
    </row>
    <row r="61" spans="40:41" ht="12.75" customHeight="1">
      <c r="AN61" s="32"/>
      <c r="AO61" s="32"/>
    </row>
    <row r="62" spans="40:41" ht="12.75" customHeight="1">
      <c r="AN62" s="32"/>
      <c r="AO62" s="32"/>
    </row>
    <row r="63" spans="40:41" ht="12.75" customHeight="1">
      <c r="AN63" s="32"/>
      <c r="AO63" s="32"/>
    </row>
    <row r="64" spans="40:41" ht="12.75" customHeight="1">
      <c r="AN64" s="32"/>
      <c r="AO64" s="32"/>
    </row>
    <row r="65" spans="40:41" ht="12.75" customHeight="1">
      <c r="AN65" s="32"/>
      <c r="AO65" s="32"/>
    </row>
    <row r="66" spans="40:41" ht="12.75" customHeight="1">
      <c r="AN66" s="32"/>
      <c r="AO66" s="32"/>
    </row>
    <row r="67" spans="40:41" ht="12.75" customHeight="1">
      <c r="AN67" s="32"/>
      <c r="AO67" s="32"/>
    </row>
    <row r="68" spans="40:41" ht="12.75" customHeight="1">
      <c r="AN68" s="32"/>
      <c r="AO68" s="32"/>
    </row>
    <row r="69" spans="40:41" ht="12.75" customHeight="1">
      <c r="AN69" s="32"/>
      <c r="AO69" s="32"/>
    </row>
    <row r="70" spans="40:41" ht="12.75" customHeight="1">
      <c r="AN70" s="32"/>
      <c r="AO70" s="32"/>
    </row>
    <row r="71" spans="40:41" ht="12.75" customHeight="1">
      <c r="AN71" s="32"/>
      <c r="AO71" s="32"/>
    </row>
  </sheetData>
  <phoneticPr fontId="29" type="noConversion"/>
  <pageMargins left="0.39370078740157483" right="0.39370078740157483" top="0.59055118110236227" bottom="0.39370078740157483" header="0.39370078740157483" footer="0.39370078740157483"/>
  <pageSetup paperSize="9" scale="96" fitToWidth="12" orientation="landscape" horizontalDpi="300" verticalDpi="300" r:id="rId1"/>
  <headerFooter alignWithMargins="0">
    <oddHeader>&amp;CASSOCIATION OF COLLECTIVE INVESTMENTS - QUARTERLY REPORT FOR QUARTER ENDED 31 DECEMBER 2007</oddHeader>
    <oddFooter>&amp;R&amp;A: Page &amp;P of &amp;N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heet58">
    <pageSetUpPr fitToPage="1"/>
  </sheetPr>
  <dimension ref="A2:AF44"/>
  <sheetViews>
    <sheetView workbookViewId="0" xr3:uid="{7075697D-051A-5480-9A35-AA80E904E1A1}">
      <pane xSplit="3" ySplit="5" topLeftCell="K18" activePane="bottomRight" state="frozen"/>
      <selection activeCell="HO35" sqref="HO35"/>
      <selection pane="bottomLeft" activeCell="HO35" sqref="HO35"/>
      <selection pane="topRight" activeCell="HO35" sqref="HO35"/>
      <selection pane="bottomRight" activeCell="HO35" sqref="HO35"/>
    </sheetView>
  </sheetViews>
  <sheetFormatPr defaultRowHeight="12.75" customHeight="1"/>
  <cols>
    <col min="1" max="1" width="31.140625" style="32" customWidth="1"/>
    <col min="2" max="2" width="12.7109375" style="32" customWidth="1"/>
    <col min="3" max="3" width="4" style="32" bestFit="1" customWidth="1"/>
    <col min="4" max="4" width="14.7109375" style="32" customWidth="1"/>
    <col min="5" max="5" width="4" style="32" bestFit="1" customWidth="1"/>
    <col min="6" max="6" width="14.7109375" style="32" customWidth="1"/>
    <col min="7" max="7" width="4" style="32" bestFit="1" customWidth="1"/>
    <col min="8" max="8" width="12.7109375" style="32" customWidth="1"/>
    <col min="9" max="9" width="4" style="32" bestFit="1" customWidth="1"/>
    <col min="10" max="10" width="12.7109375" style="32" customWidth="1"/>
    <col min="11" max="11" width="4" style="32" bestFit="1" customWidth="1"/>
    <col min="12" max="12" width="12.7109375" style="32" customWidth="1"/>
    <col min="13" max="13" width="4.7109375" style="32" customWidth="1"/>
    <col min="14" max="14" width="12" style="32" customWidth="1"/>
    <col min="15" max="15" width="5.28515625" style="32" customWidth="1"/>
    <col min="16" max="16" width="12.7109375" style="32" customWidth="1"/>
    <col min="17" max="17" width="4.7109375" style="32" customWidth="1"/>
    <col min="18" max="18" width="10.5703125" style="32" customWidth="1"/>
    <col min="19" max="19" width="5.140625" style="32" customWidth="1"/>
    <col min="20" max="20" width="12.7109375" style="32" customWidth="1"/>
    <col min="21" max="21" width="4.7109375" style="32" customWidth="1"/>
    <col min="22" max="22" width="12.7109375" style="32" customWidth="1"/>
    <col min="23" max="23" width="4.7109375" style="32" customWidth="1"/>
    <col min="24" max="24" width="11.140625" style="32" bestFit="1" customWidth="1"/>
    <col min="25" max="25" width="4" style="32" bestFit="1" customWidth="1"/>
    <col min="26" max="26" width="10.5703125" style="32" customWidth="1"/>
    <col min="27" max="27" width="5.140625" style="32" customWidth="1"/>
    <col min="28" max="28" width="9.140625" style="32"/>
    <col min="29" max="29" width="4" style="32" bestFit="1" customWidth="1"/>
    <col min="30" max="30" width="10.5703125" style="32" customWidth="1"/>
    <col min="31" max="31" width="5.140625" style="32" customWidth="1"/>
    <col min="32" max="16384" width="9.140625" style="32"/>
  </cols>
  <sheetData>
    <row r="2" spans="1:32" ht="12.75" customHeight="1">
      <c r="D2" s="1394" t="s">
        <v>385</v>
      </c>
      <c r="J2" s="1394" t="s">
        <v>385</v>
      </c>
      <c r="R2" s="1394" t="s">
        <v>385</v>
      </c>
      <c r="Z2" s="1394" t="s">
        <v>385</v>
      </c>
      <c r="AD2" s="1394" t="s">
        <v>385</v>
      </c>
    </row>
    <row r="3" spans="1:32" s="95" customFormat="1" ht="12.75" customHeight="1">
      <c r="A3" s="1414" t="s">
        <v>942</v>
      </c>
      <c r="B3" s="1395" t="s">
        <v>83</v>
      </c>
      <c r="C3" s="1395"/>
      <c r="D3" s="1395" t="s">
        <v>967</v>
      </c>
      <c r="E3" s="1395"/>
      <c r="F3" s="1395" t="s">
        <v>402</v>
      </c>
      <c r="G3" s="1395"/>
      <c r="H3" s="1395" t="s">
        <v>402</v>
      </c>
      <c r="I3" s="1395"/>
      <c r="J3" s="1397" t="s">
        <v>968</v>
      </c>
      <c r="K3" s="1395"/>
      <c r="L3" s="1395" t="s">
        <v>522</v>
      </c>
      <c r="M3" s="1395"/>
      <c r="N3" s="1395" t="s">
        <v>417</v>
      </c>
      <c r="O3" s="1395"/>
      <c r="P3" s="1395" t="s">
        <v>422</v>
      </c>
      <c r="Q3" s="1395"/>
      <c r="R3" s="1436" t="s">
        <v>425</v>
      </c>
      <c r="S3" s="1436"/>
      <c r="T3" s="1395" t="s">
        <v>428</v>
      </c>
      <c r="U3" s="1395"/>
      <c r="V3" s="1436" t="s">
        <v>441</v>
      </c>
      <c r="W3" s="1463"/>
      <c r="X3" s="1436" t="s">
        <v>445</v>
      </c>
      <c r="Y3" s="1463"/>
      <c r="Z3" s="1436" t="s">
        <v>969</v>
      </c>
      <c r="AA3" s="1436"/>
      <c r="AB3" s="1436" t="s">
        <v>450</v>
      </c>
      <c r="AC3" s="1436"/>
      <c r="AD3" s="1436" t="s">
        <v>450</v>
      </c>
      <c r="AE3" s="1436"/>
      <c r="AF3" s="32"/>
    </row>
    <row r="4" spans="1:32" s="95" customFormat="1" ht="12.75" customHeight="1">
      <c r="A4" s="1454" t="s">
        <v>250</v>
      </c>
      <c r="B4" s="1399"/>
      <c r="C4" s="1399"/>
      <c r="D4" s="1399" t="s">
        <v>970</v>
      </c>
      <c r="E4" s="1399"/>
      <c r="F4" s="1399" t="s">
        <v>971</v>
      </c>
      <c r="G4" s="1399"/>
      <c r="H4" s="1399" t="s">
        <v>972</v>
      </c>
      <c r="I4" s="1399"/>
      <c r="J4" s="1401" t="s">
        <v>910</v>
      </c>
      <c r="K4" s="1399"/>
      <c r="L4" s="1399" t="s">
        <v>973</v>
      </c>
      <c r="M4" s="1399"/>
      <c r="N4" s="1399" t="s">
        <v>974</v>
      </c>
      <c r="O4" s="1399"/>
      <c r="P4" s="1399" t="s">
        <v>972</v>
      </c>
      <c r="Q4" s="1399"/>
      <c r="R4" s="1427" t="s">
        <v>970</v>
      </c>
      <c r="S4" s="1427"/>
      <c r="T4" s="1399" t="s">
        <v>972</v>
      </c>
      <c r="U4" s="1399"/>
      <c r="V4" s="1465" t="s">
        <v>975</v>
      </c>
      <c r="W4" s="1465"/>
      <c r="X4" s="1465" t="s">
        <v>972</v>
      </c>
      <c r="Y4" s="1465"/>
      <c r="Z4" s="1427" t="s">
        <v>970</v>
      </c>
      <c r="AA4" s="1427"/>
      <c r="AB4" s="1427" t="s">
        <v>972</v>
      </c>
      <c r="AC4" s="1427"/>
      <c r="AD4" s="1427" t="s">
        <v>976</v>
      </c>
      <c r="AE4" s="1427"/>
      <c r="AF4" s="32"/>
    </row>
    <row r="5" spans="1:32" ht="12.75" customHeight="1">
      <c r="A5" s="1404"/>
      <c r="B5" s="1404" t="s">
        <v>86</v>
      </c>
      <c r="C5" s="1404" t="s">
        <v>16</v>
      </c>
      <c r="D5" s="1404" t="s">
        <v>86</v>
      </c>
      <c r="E5" s="1404" t="s">
        <v>16</v>
      </c>
      <c r="F5" s="1404" t="s">
        <v>86</v>
      </c>
      <c r="G5" s="1404" t="s">
        <v>16</v>
      </c>
      <c r="H5" s="1404" t="s">
        <v>86</v>
      </c>
      <c r="I5" s="1404" t="s">
        <v>16</v>
      </c>
      <c r="J5" s="1404" t="s">
        <v>86</v>
      </c>
      <c r="K5" s="1404" t="s">
        <v>16</v>
      </c>
      <c r="L5" s="1404" t="s">
        <v>86</v>
      </c>
      <c r="M5" s="1404" t="s">
        <v>16</v>
      </c>
      <c r="N5" s="1404" t="s">
        <v>86</v>
      </c>
      <c r="O5" s="1404" t="s">
        <v>16</v>
      </c>
      <c r="P5" s="1404" t="s">
        <v>86</v>
      </c>
      <c r="Q5" s="1404" t="s">
        <v>16</v>
      </c>
      <c r="R5" s="1404" t="s">
        <v>86</v>
      </c>
      <c r="S5" s="1404" t="s">
        <v>16</v>
      </c>
      <c r="T5" s="1404" t="s">
        <v>86</v>
      </c>
      <c r="U5" s="1404" t="s">
        <v>16</v>
      </c>
      <c r="V5" s="1404" t="s">
        <v>86</v>
      </c>
      <c r="W5" s="1404" t="s">
        <v>16</v>
      </c>
      <c r="X5" s="1404" t="s">
        <v>86</v>
      </c>
      <c r="Y5" s="1404" t="s">
        <v>16</v>
      </c>
      <c r="Z5" s="1404" t="s">
        <v>86</v>
      </c>
      <c r="AA5" s="1404" t="s">
        <v>16</v>
      </c>
      <c r="AB5" s="1404" t="s">
        <v>86</v>
      </c>
      <c r="AC5" s="1404" t="s">
        <v>16</v>
      </c>
      <c r="AD5" s="1404" t="s">
        <v>86</v>
      </c>
      <c r="AE5" s="1404" t="s">
        <v>16</v>
      </c>
      <c r="AF5" s="1394"/>
    </row>
    <row r="6" spans="1:32" ht="12.75" customHeight="1">
      <c r="A6" s="1418" t="s">
        <v>88</v>
      </c>
    </row>
    <row r="7" spans="1:32" ht="12.75" customHeight="1">
      <c r="A7" s="1418" t="s">
        <v>298</v>
      </c>
      <c r="B7" s="70"/>
      <c r="C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</row>
    <row r="8" spans="1:32" ht="12.75" customHeight="1">
      <c r="A8" s="1424" t="s">
        <v>143</v>
      </c>
      <c r="B8" s="1367">
        <f t="shared" ref="B8:B22" si="0">SUMIF(C$5:IV$5,"Rm",C8:IV8)</f>
        <v>468.81721126000002</v>
      </c>
      <c r="C8" s="70">
        <f>IF(B8&lt;&gt;0,B8/B$18*100,0)</f>
        <v>5.2100063396612617</v>
      </c>
      <c r="D8" s="1457">
        <v>0</v>
      </c>
      <c r="E8" s="32">
        <f t="shared" ref="E8:E15" si="1">IF(D8&lt;&gt;0,D8/D$18*100,0)</f>
        <v>0</v>
      </c>
      <c r="F8" s="1367"/>
      <c r="G8" s="32" t="str">
        <f t="shared" ref="G8:G15" si="2">IF(F8&lt;&gt;"",F8/F$18*100,"")</f>
        <v/>
      </c>
      <c r="H8" s="1367">
        <v>2.93</v>
      </c>
      <c r="I8" s="32">
        <f t="shared" ref="I8:I15" si="3">IF(H8&lt;&gt;"",H8/H$18*100,"")</f>
        <v>3.2364961891085828</v>
      </c>
      <c r="J8" s="70">
        <v>0</v>
      </c>
      <c r="K8" s="32">
        <f t="shared" ref="K8:K15" si="4">IF(J8&lt;&gt;0,J8/J$18*100,0)</f>
        <v>0</v>
      </c>
      <c r="L8" s="1367">
        <v>13.181658000000001</v>
      </c>
      <c r="M8" s="32">
        <f t="shared" ref="M8:M15" si="5">IF(L8&lt;&gt;"",L8/L$18*100,"")</f>
        <v>2.0465470109829824</v>
      </c>
      <c r="N8" s="1367">
        <v>150.44548555</v>
      </c>
      <c r="O8" s="32">
        <f t="shared" ref="O8:O15" si="6">IF(N8&lt;&gt;"",N8/N$18*100,"")</f>
        <v>9.7453647540568031</v>
      </c>
      <c r="P8" s="1367">
        <v>8.7130677099999989</v>
      </c>
      <c r="Q8" s="32">
        <f t="shared" ref="Q8:Q15" si="7">IF(P8&lt;&gt;"",P8/P$18*100,"")</f>
        <v>19.008001801542289</v>
      </c>
      <c r="R8" s="70">
        <v>0</v>
      </c>
      <c r="S8" s="32">
        <f t="shared" ref="S8:S15" si="8">IF(R8&lt;&gt;0,R8/R$18*100,0)</f>
        <v>0</v>
      </c>
      <c r="T8" s="1367">
        <v>8.1</v>
      </c>
      <c r="U8" s="32">
        <f t="shared" ref="U8:U15" si="9">IF(T8&lt;&gt;"",T8/T$18*100,"")</f>
        <v>1.0729897999735065</v>
      </c>
      <c r="V8" s="1367">
        <v>212.9</v>
      </c>
      <c r="W8" s="32">
        <f t="shared" ref="W8:W15" si="10">IF(V8&lt;&gt;"",V8/V$18*100,"")</f>
        <v>12.012638943745415</v>
      </c>
      <c r="X8" s="1367">
        <v>33</v>
      </c>
      <c r="Y8" s="32">
        <f t="shared" ref="Y8:Y15" si="11">IF(X8&lt;&gt;"",X8/X$18*100,"")</f>
        <v>31.488549618320612</v>
      </c>
      <c r="Z8" s="70">
        <v>0</v>
      </c>
      <c r="AA8" s="32">
        <f t="shared" ref="AA8:AA15" si="12">IF(Z8&lt;&gt;0,Z8/Z$18*100,0)</f>
        <v>0</v>
      </c>
      <c r="AB8" s="1367">
        <v>39.546999999999997</v>
      </c>
      <c r="AC8" s="32">
        <f t="shared" ref="AC8:AC15" si="13">IF(AB8&lt;&gt;"",AB8/AB$18*100,"")</f>
        <v>1.0167690926055093</v>
      </c>
      <c r="AD8" s="70">
        <v>0</v>
      </c>
      <c r="AE8" s="32">
        <f t="shared" ref="AE8:AE15" si="14">IF(AD8&lt;&gt;0,AD8/AD$18*100,0)</f>
        <v>0</v>
      </c>
      <c r="AF8" s="70"/>
    </row>
    <row r="9" spans="1:32" ht="12.75" customHeight="1">
      <c r="A9" s="1424" t="s">
        <v>145</v>
      </c>
      <c r="B9" s="1367">
        <f t="shared" si="0"/>
        <v>46.09151241</v>
      </c>
      <c r="C9" s="70">
        <f t="shared" ref="C9:C22" si="15">IF(B9&lt;&gt;0,B9/B$18*100,0)</f>
        <v>0.51221897595286603</v>
      </c>
      <c r="D9" s="1457">
        <v>0</v>
      </c>
      <c r="E9" s="32">
        <f t="shared" si="1"/>
        <v>0</v>
      </c>
      <c r="F9" s="1367"/>
      <c r="G9" s="32" t="str">
        <f t="shared" si="2"/>
        <v/>
      </c>
      <c r="H9" s="1367"/>
      <c r="I9" s="32" t="str">
        <f t="shared" si="3"/>
        <v/>
      </c>
      <c r="J9" s="70">
        <v>0</v>
      </c>
      <c r="K9" s="32">
        <f t="shared" si="4"/>
        <v>0</v>
      </c>
      <c r="L9" s="1367">
        <v>19.911436490000003</v>
      </c>
      <c r="M9" s="32">
        <f t="shared" si="5"/>
        <v>3.0913934220556318</v>
      </c>
      <c r="N9" s="1367">
        <v>21.06685761</v>
      </c>
      <c r="O9" s="32">
        <f t="shared" si="6"/>
        <v>1.3646418892575891</v>
      </c>
      <c r="P9" s="1367">
        <v>5.1132183099999997</v>
      </c>
      <c r="Q9" s="32">
        <f t="shared" si="7"/>
        <v>11.154746649863807</v>
      </c>
      <c r="R9" s="70">
        <v>0</v>
      </c>
      <c r="S9" s="32">
        <f t="shared" si="8"/>
        <v>0</v>
      </c>
      <c r="T9" s="1367"/>
      <c r="U9" s="32" t="str">
        <f t="shared" si="9"/>
        <v/>
      </c>
      <c r="V9" s="1367">
        <v>0</v>
      </c>
      <c r="W9" s="32">
        <f t="shared" si="10"/>
        <v>0</v>
      </c>
      <c r="X9" s="1367"/>
      <c r="Y9" s="32" t="str">
        <f t="shared" si="11"/>
        <v/>
      </c>
      <c r="Z9" s="70">
        <v>0</v>
      </c>
      <c r="AA9" s="32">
        <f t="shared" si="12"/>
        <v>0</v>
      </c>
      <c r="AB9" s="1367">
        <v>0</v>
      </c>
      <c r="AC9" s="32">
        <f t="shared" si="13"/>
        <v>0</v>
      </c>
      <c r="AD9" s="70">
        <v>0</v>
      </c>
      <c r="AE9" s="32">
        <f t="shared" si="14"/>
        <v>0</v>
      </c>
      <c r="AF9" s="70"/>
    </row>
    <row r="10" spans="1:32" ht="12.75" customHeight="1">
      <c r="A10" s="1424" t="s">
        <v>147</v>
      </c>
      <c r="B10" s="1367">
        <f t="shared" si="0"/>
        <v>263.43144726999998</v>
      </c>
      <c r="C10" s="70">
        <f t="shared" si="15"/>
        <v>2.9275365267715854</v>
      </c>
      <c r="D10" s="1457">
        <v>0</v>
      </c>
      <c r="E10" s="32">
        <f t="shared" si="1"/>
        <v>0</v>
      </c>
      <c r="F10" s="1367">
        <v>8.31</v>
      </c>
      <c r="G10" s="32">
        <f t="shared" si="2"/>
        <v>5.5816765180010757</v>
      </c>
      <c r="H10" s="1367">
        <v>14.86</v>
      </c>
      <c r="I10" s="32">
        <f t="shared" si="3"/>
        <v>16.414448249199161</v>
      </c>
      <c r="J10" s="70">
        <v>0</v>
      </c>
      <c r="K10" s="32">
        <f t="shared" si="4"/>
        <v>0</v>
      </c>
      <c r="L10" s="1367">
        <v>240.26144726999999</v>
      </c>
      <c r="M10" s="32">
        <f t="shared" si="5"/>
        <v>37.302314076489004</v>
      </c>
      <c r="N10" s="1367">
        <v>0</v>
      </c>
      <c r="O10" s="32">
        <f t="shared" si="6"/>
        <v>0</v>
      </c>
      <c r="P10" s="1367">
        <v>0</v>
      </c>
      <c r="Q10" s="32">
        <f t="shared" si="7"/>
        <v>0</v>
      </c>
      <c r="R10" s="70">
        <v>0</v>
      </c>
      <c r="S10" s="32">
        <f t="shared" si="8"/>
        <v>0</v>
      </c>
      <c r="T10" s="1367"/>
      <c r="U10" s="32" t="str">
        <f t="shared" si="9"/>
        <v/>
      </c>
      <c r="V10" s="1367">
        <v>0</v>
      </c>
      <c r="W10" s="32">
        <f t="shared" si="10"/>
        <v>0</v>
      </c>
      <c r="X10" s="1367"/>
      <c r="Y10" s="32" t="str">
        <f t="shared" si="11"/>
        <v/>
      </c>
      <c r="Z10" s="70">
        <v>0</v>
      </c>
      <c r="AA10" s="32">
        <f t="shared" si="12"/>
        <v>0</v>
      </c>
      <c r="AB10" s="1367">
        <v>0</v>
      </c>
      <c r="AC10" s="32">
        <f t="shared" si="13"/>
        <v>0</v>
      </c>
      <c r="AD10" s="70">
        <v>0</v>
      </c>
      <c r="AE10" s="32">
        <f t="shared" si="14"/>
        <v>0</v>
      </c>
      <c r="AF10" s="70"/>
    </row>
    <row r="11" spans="1:32" ht="12.75" customHeight="1">
      <c r="A11" s="1424" t="s">
        <v>149</v>
      </c>
      <c r="B11" s="1367">
        <f t="shared" si="0"/>
        <v>2449.5083347199998</v>
      </c>
      <c r="C11" s="70">
        <f t="shared" si="15"/>
        <v>27.221598624003335</v>
      </c>
      <c r="D11" s="1457">
        <v>0</v>
      </c>
      <c r="E11" s="32">
        <f t="shared" si="1"/>
        <v>0</v>
      </c>
      <c r="F11" s="1367"/>
      <c r="G11" s="32" t="str">
        <f t="shared" si="2"/>
        <v/>
      </c>
      <c r="H11" s="1367"/>
      <c r="I11" s="32" t="str">
        <f t="shared" si="3"/>
        <v/>
      </c>
      <c r="J11" s="70">
        <v>0</v>
      </c>
      <c r="K11" s="32">
        <f t="shared" si="4"/>
        <v>0</v>
      </c>
      <c r="L11" s="1367">
        <v>0</v>
      </c>
      <c r="M11" s="32">
        <f t="shared" si="5"/>
        <v>0</v>
      </c>
      <c r="N11" s="1367">
        <v>454.55333472000001</v>
      </c>
      <c r="O11" s="32">
        <f t="shared" si="6"/>
        <v>29.444473064943171</v>
      </c>
      <c r="P11" s="1367">
        <v>0</v>
      </c>
      <c r="Q11" s="32">
        <f t="shared" si="7"/>
        <v>0</v>
      </c>
      <c r="R11" s="70">
        <v>0</v>
      </c>
      <c r="S11" s="32">
        <f t="shared" si="8"/>
        <v>0</v>
      </c>
      <c r="T11" s="1367">
        <v>523.9</v>
      </c>
      <c r="U11" s="32">
        <f t="shared" si="9"/>
        <v>69.399920519274076</v>
      </c>
      <c r="V11" s="1367">
        <v>0</v>
      </c>
      <c r="W11" s="32">
        <f t="shared" si="10"/>
        <v>0</v>
      </c>
      <c r="X11" s="1367"/>
      <c r="Y11" s="32" t="str">
        <f t="shared" si="11"/>
        <v/>
      </c>
      <c r="Z11" s="70">
        <v>0</v>
      </c>
      <c r="AA11" s="32">
        <f t="shared" si="12"/>
        <v>0</v>
      </c>
      <c r="AB11" s="1367">
        <v>1471.0550000000001</v>
      </c>
      <c r="AC11" s="32">
        <f t="shared" si="13"/>
        <v>37.821408893792139</v>
      </c>
      <c r="AD11" s="70">
        <v>0</v>
      </c>
      <c r="AE11" s="32">
        <f t="shared" si="14"/>
        <v>0</v>
      </c>
      <c r="AF11" s="70"/>
    </row>
    <row r="12" spans="1:32" ht="12.75" customHeight="1">
      <c r="A12" s="1424" t="s">
        <v>150</v>
      </c>
      <c r="B12" s="1367">
        <f t="shared" si="0"/>
        <v>4684.8484787199995</v>
      </c>
      <c r="C12" s="70">
        <f t="shared" si="15"/>
        <v>52.06312756497158</v>
      </c>
      <c r="D12" s="1457">
        <v>0</v>
      </c>
      <c r="E12" s="32">
        <f t="shared" si="1"/>
        <v>0</v>
      </c>
      <c r="F12" s="1367">
        <v>14.41</v>
      </c>
      <c r="G12" s="32">
        <f t="shared" si="2"/>
        <v>9.6789360558839341</v>
      </c>
      <c r="H12" s="1367">
        <v>26.17</v>
      </c>
      <c r="I12" s="32">
        <f t="shared" si="3"/>
        <v>28.907544460399869</v>
      </c>
      <c r="J12" s="70">
        <v>0</v>
      </c>
      <c r="K12" s="32">
        <f t="shared" si="4"/>
        <v>0</v>
      </c>
      <c r="L12" s="1367">
        <v>108.22331455</v>
      </c>
      <c r="M12" s="32">
        <f t="shared" si="5"/>
        <v>16.802446316766346</v>
      </c>
      <c r="N12" s="1367">
        <v>454.33758841000002</v>
      </c>
      <c r="O12" s="32">
        <f t="shared" si="6"/>
        <v>29.43049772711495</v>
      </c>
      <c r="P12" s="1367">
        <v>17.154575759999997</v>
      </c>
      <c r="Q12" s="32">
        <f t="shared" si="7"/>
        <v>37.423582348216783</v>
      </c>
      <c r="R12" s="70">
        <v>0</v>
      </c>
      <c r="S12" s="32">
        <f t="shared" si="8"/>
        <v>0</v>
      </c>
      <c r="T12" s="1367">
        <v>125.4</v>
      </c>
      <c r="U12" s="32">
        <f t="shared" si="9"/>
        <v>16.611471718108358</v>
      </c>
      <c r="V12" s="1367">
        <v>1559.4</v>
      </c>
      <c r="W12" s="32">
        <f t="shared" si="10"/>
        <v>87.987361056254571</v>
      </c>
      <c r="X12" s="1367">
        <v>32.700000000000003</v>
      </c>
      <c r="Y12" s="32">
        <f t="shared" si="11"/>
        <v>31.202290076335881</v>
      </c>
      <c r="Z12" s="70">
        <v>0</v>
      </c>
      <c r="AA12" s="32">
        <f t="shared" si="12"/>
        <v>0</v>
      </c>
      <c r="AB12" s="1367">
        <v>2347.0529999999999</v>
      </c>
      <c r="AC12" s="32">
        <f t="shared" si="13"/>
        <v>60.343665742206454</v>
      </c>
      <c r="AD12" s="70">
        <v>0</v>
      </c>
      <c r="AE12" s="32">
        <f t="shared" si="14"/>
        <v>0</v>
      </c>
      <c r="AF12" s="70"/>
    </row>
    <row r="13" spans="1:32" ht="12.75" customHeight="1">
      <c r="A13" s="1424" t="s">
        <v>283</v>
      </c>
      <c r="B13" s="1367">
        <f t="shared" si="0"/>
        <v>170.50182047999999</v>
      </c>
      <c r="C13" s="70">
        <f t="shared" si="15"/>
        <v>1.894801522403873</v>
      </c>
      <c r="D13" s="1457">
        <f>'FoF1'!HS8</f>
        <v>2.202979</v>
      </c>
      <c r="E13" s="32">
        <f t="shared" si="1"/>
        <v>100</v>
      </c>
      <c r="F13" s="1367">
        <v>2.52</v>
      </c>
      <c r="G13" s="32">
        <f t="shared" si="2"/>
        <v>1.6926383664696403</v>
      </c>
      <c r="H13" s="1367">
        <v>4.45</v>
      </c>
      <c r="I13" s="32">
        <f t="shared" si="3"/>
        <v>4.9154976250966529</v>
      </c>
      <c r="J13" s="70">
        <f>'FoF2'!DU8</f>
        <v>7.5986999999999999E-2</v>
      </c>
      <c r="K13" s="32">
        <f t="shared" si="4"/>
        <v>100</v>
      </c>
      <c r="L13" s="1367">
        <v>56.016377799999994</v>
      </c>
      <c r="M13" s="32">
        <f t="shared" si="5"/>
        <v>8.6969446903176735</v>
      </c>
      <c r="N13" s="1367"/>
      <c r="O13" s="32" t="str">
        <f t="shared" si="6"/>
        <v/>
      </c>
      <c r="P13" s="1367">
        <v>1.77652268</v>
      </c>
      <c r="Q13" s="32">
        <f t="shared" si="7"/>
        <v>3.8755748750999595</v>
      </c>
      <c r="R13" s="70">
        <f>'FoF2'!HJ8</f>
        <v>1.044</v>
      </c>
      <c r="S13" s="32">
        <f t="shared" si="8"/>
        <v>100</v>
      </c>
      <c r="T13" s="1367">
        <v>53.3</v>
      </c>
      <c r="U13" s="32">
        <f t="shared" si="9"/>
        <v>7.0605378195787525</v>
      </c>
      <c r="V13" s="1367">
        <v>0</v>
      </c>
      <c r="W13" s="32">
        <f t="shared" si="10"/>
        <v>0</v>
      </c>
      <c r="X13" s="1367">
        <v>16.8</v>
      </c>
      <c r="Y13" s="32">
        <f t="shared" si="11"/>
        <v>16.03053435114504</v>
      </c>
      <c r="Z13" s="70">
        <f>'FoF4'!CE8</f>
        <v>3.5954E-2</v>
      </c>
      <c r="AA13" s="32">
        <f t="shared" si="12"/>
        <v>100</v>
      </c>
      <c r="AB13" s="1367">
        <v>31.821999999999999</v>
      </c>
      <c r="AC13" s="32">
        <f t="shared" si="13"/>
        <v>0.81815627139587133</v>
      </c>
      <c r="AD13" s="70">
        <f>'FoF4'!DU8</f>
        <v>0.45800000000000002</v>
      </c>
      <c r="AE13" s="32">
        <f t="shared" si="14"/>
        <v>100</v>
      </c>
      <c r="AF13" s="70"/>
    </row>
    <row r="14" spans="1:32" ht="12.75" customHeight="1">
      <c r="A14" s="1424" t="s">
        <v>153</v>
      </c>
      <c r="B14" s="1455">
        <f t="shared" si="0"/>
        <v>674.27283727999998</v>
      </c>
      <c r="C14" s="70">
        <f t="shared" si="15"/>
        <v>7.4932525353510107</v>
      </c>
      <c r="D14" s="1445">
        <f>SUM('FoF1'!HS9:HS12)</f>
        <v>0</v>
      </c>
      <c r="E14" s="32">
        <f t="shared" si="1"/>
        <v>0</v>
      </c>
      <c r="F14" s="1455">
        <v>110.7</v>
      </c>
      <c r="G14" s="32">
        <f t="shared" si="2"/>
        <v>74.355185384202045</v>
      </c>
      <c r="H14" s="1455">
        <v>40.130000000000003</v>
      </c>
      <c r="I14" s="32">
        <f t="shared" si="3"/>
        <v>44.327847122500827</v>
      </c>
      <c r="J14" s="70">
        <f>SUM('FoF2'!DU9:DU12)</f>
        <v>0</v>
      </c>
      <c r="K14" s="32">
        <f t="shared" si="4"/>
        <v>0</v>
      </c>
      <c r="L14" s="1455">
        <v>0</v>
      </c>
      <c r="M14" s="32">
        <f t="shared" si="5"/>
        <v>0</v>
      </c>
      <c r="N14" s="1455">
        <v>463.36127559000005</v>
      </c>
      <c r="O14" s="32">
        <f t="shared" si="6"/>
        <v>30.015022564627476</v>
      </c>
      <c r="P14" s="1455">
        <v>13.081561690000001</v>
      </c>
      <c r="Q14" s="32">
        <f t="shared" si="7"/>
        <v>28.538094325277157</v>
      </c>
      <c r="R14" s="70">
        <f>SUM('FoF2'!HJ9:HJ12)</f>
        <v>0</v>
      </c>
      <c r="S14" s="32">
        <f t="shared" si="8"/>
        <v>0</v>
      </c>
      <c r="T14" s="1455">
        <v>44.2</v>
      </c>
      <c r="U14" s="32">
        <f t="shared" si="9"/>
        <v>5.8550801430653072</v>
      </c>
      <c r="V14" s="1455">
        <v>0</v>
      </c>
      <c r="W14" s="32">
        <f t="shared" si="10"/>
        <v>0</v>
      </c>
      <c r="X14" s="1455">
        <v>2.8</v>
      </c>
      <c r="Y14" s="32">
        <f t="shared" si="11"/>
        <v>2.6717557251908395</v>
      </c>
      <c r="Z14" s="70">
        <f>SUM('FoF4'!CE9:CE12)</f>
        <v>0</v>
      </c>
      <c r="AA14" s="32">
        <f t="shared" si="12"/>
        <v>0</v>
      </c>
      <c r="AB14" s="1455">
        <v>0</v>
      </c>
      <c r="AC14" s="32">
        <f t="shared" si="13"/>
        <v>0</v>
      </c>
      <c r="AD14" s="70">
        <f>SUM('FoF4'!DU9:DU12)</f>
        <v>0</v>
      </c>
      <c r="AE14" s="32">
        <f t="shared" si="14"/>
        <v>0</v>
      </c>
      <c r="AF14" s="70"/>
    </row>
    <row r="15" spans="1:32" ht="12.75" customHeight="1" thickBot="1">
      <c r="A15" s="1424" t="s">
        <v>155</v>
      </c>
      <c r="B15" s="1367">
        <f t="shared" si="0"/>
        <v>240.92837306000001</v>
      </c>
      <c r="C15" s="70">
        <f t="shared" si="15"/>
        <v>2.6774579108844501</v>
      </c>
      <c r="D15" s="1445">
        <v>0</v>
      </c>
      <c r="E15" s="32">
        <f t="shared" si="1"/>
        <v>0</v>
      </c>
      <c r="F15" s="1367">
        <v>12.94</v>
      </c>
      <c r="G15" s="32">
        <f t="shared" si="2"/>
        <v>8.6915636754433105</v>
      </c>
      <c r="H15" s="1367">
        <v>1.99</v>
      </c>
      <c r="I15" s="32">
        <f t="shared" si="3"/>
        <v>2.1981663536949076</v>
      </c>
      <c r="J15" s="70">
        <v>0</v>
      </c>
      <c r="K15" s="32">
        <f t="shared" si="4"/>
        <v>0</v>
      </c>
      <c r="L15" s="1367">
        <v>206.49837306000001</v>
      </c>
      <c r="M15" s="32">
        <f t="shared" si="5"/>
        <v>32.060354483388345</v>
      </c>
      <c r="N15" s="1367">
        <v>0</v>
      </c>
      <c r="O15" s="32">
        <f t="shared" si="6"/>
        <v>0</v>
      </c>
      <c r="P15" s="1367">
        <v>0</v>
      </c>
      <c r="Q15" s="32">
        <f t="shared" si="7"/>
        <v>0</v>
      </c>
      <c r="R15" s="70">
        <v>0</v>
      </c>
      <c r="S15" s="32">
        <f t="shared" si="8"/>
        <v>0</v>
      </c>
      <c r="T15" s="1367"/>
      <c r="U15" s="32" t="str">
        <f t="shared" si="9"/>
        <v/>
      </c>
      <c r="V15" s="1367">
        <v>0</v>
      </c>
      <c r="W15" s="32">
        <f t="shared" si="10"/>
        <v>0</v>
      </c>
      <c r="X15" s="1367">
        <v>19.5</v>
      </c>
      <c r="Y15" s="32">
        <f t="shared" si="11"/>
        <v>18.606870229007637</v>
      </c>
      <c r="Z15" s="70">
        <v>0</v>
      </c>
      <c r="AA15" s="32">
        <f t="shared" si="12"/>
        <v>0</v>
      </c>
      <c r="AB15" s="1367">
        <v>0</v>
      </c>
      <c r="AC15" s="32">
        <f t="shared" si="13"/>
        <v>0</v>
      </c>
      <c r="AD15" s="70">
        <v>0</v>
      </c>
      <c r="AE15" s="32">
        <f t="shared" si="14"/>
        <v>0</v>
      </c>
      <c r="AF15" s="70"/>
    </row>
    <row r="16" spans="1:32" ht="12.75" customHeight="1" thickBot="1">
      <c r="A16" s="1422" t="s">
        <v>157</v>
      </c>
      <c r="B16" s="1431">
        <f t="shared" si="0"/>
        <v>8998.4000152000026</v>
      </c>
      <c r="C16" s="1431">
        <f t="shared" si="15"/>
        <v>100</v>
      </c>
      <c r="D16" s="1431">
        <f>SUM(D8:D15)</f>
        <v>2.202979</v>
      </c>
      <c r="E16" s="1431">
        <f>IF(D16&lt;&gt;0,D16/D$18*100,0)</f>
        <v>100</v>
      </c>
      <c r="F16" s="1431">
        <f>SUM(F8:F15)</f>
        <v>148.88</v>
      </c>
      <c r="G16" s="1431">
        <f>IF(F16&lt;&gt;0,F16/F$18*100,0)</f>
        <v>100</v>
      </c>
      <c r="H16" s="1431">
        <f>SUM(H8:H15)</f>
        <v>90.53</v>
      </c>
      <c r="I16" s="1431">
        <f>IF(H16&lt;&gt;0,H16/H$18*100,0)</f>
        <v>100</v>
      </c>
      <c r="J16" s="1405">
        <f>SUM(J8:J15)</f>
        <v>7.5986999999999999E-2</v>
      </c>
      <c r="K16" s="1431">
        <f>IF(J16&lt;&gt;0,J16/J$18*100,0)</f>
        <v>100</v>
      </c>
      <c r="L16" s="1431">
        <v>644.09260717000006</v>
      </c>
      <c r="M16" s="1431">
        <f>IF(L16&lt;&gt;0,L16/L$18*100,0)</f>
        <v>100</v>
      </c>
      <c r="N16" s="1431">
        <f>SUM(N8:N15)</f>
        <v>1543.7645418800003</v>
      </c>
      <c r="O16" s="1431">
        <f>IF(N16&lt;&gt;0,N16/N$18*100,0)</f>
        <v>100</v>
      </c>
      <c r="P16" s="1431">
        <f>SUM(P8:P15)</f>
        <v>45.838946149999998</v>
      </c>
      <c r="Q16" s="1431">
        <f>IF(P16&lt;&gt;0,P16/P$18*100,0)</f>
        <v>100</v>
      </c>
      <c r="R16" s="1405">
        <f>SUM(R8:R15)</f>
        <v>1.044</v>
      </c>
      <c r="S16" s="1431">
        <f>IF(R16&lt;&gt;0,R16/R$18*100,0)</f>
        <v>100</v>
      </c>
      <c r="T16" s="1431">
        <v>754.9</v>
      </c>
      <c r="U16" s="1431">
        <f>IF(T16&lt;&gt;0,T16/T$18*100,0)</f>
        <v>100</v>
      </c>
      <c r="V16" s="1431">
        <f>SUM(V8:V15)</f>
        <v>1772.3000000000002</v>
      </c>
      <c r="W16" s="1431">
        <f>IF(V16&lt;&gt;0,V16/V$18*100,0)</f>
        <v>100</v>
      </c>
      <c r="X16" s="1431">
        <v>104.8</v>
      </c>
      <c r="Y16" s="1431">
        <f>IF(X16&lt;&gt;0,X16/X$18*100,0)</f>
        <v>100</v>
      </c>
      <c r="Z16" s="1405">
        <f>SUM(Z8:Z15)</f>
        <v>3.5954E-2</v>
      </c>
      <c r="AA16" s="1431">
        <f>IF(Z16&lt;&gt;0,Z16/Z$18*100,0)</f>
        <v>100</v>
      </c>
      <c r="AB16" s="1431">
        <v>3889.4770000000008</v>
      </c>
      <c r="AC16" s="1431">
        <f>IF(AB16&lt;&gt;0,AB16/AB$18*100,0)</f>
        <v>100</v>
      </c>
      <c r="AD16" s="1405">
        <f>SUM(AD8:AD15)</f>
        <v>0.45800000000000002</v>
      </c>
      <c r="AE16" s="1431">
        <f>IF(AD16&lt;&gt;0,AD16/AD$18*100,0)</f>
        <v>100</v>
      </c>
      <c r="AF16" s="70"/>
    </row>
    <row r="17" spans="1:32" ht="12.75" customHeight="1" thickBot="1">
      <c r="A17" s="1422" t="s">
        <v>158</v>
      </c>
      <c r="B17" s="1431">
        <f t="shared" si="0"/>
        <v>0</v>
      </c>
      <c r="C17" s="1431">
        <f t="shared" si="15"/>
        <v>0</v>
      </c>
      <c r="D17" s="1431">
        <v>0</v>
      </c>
      <c r="E17" s="32">
        <f>IF(D17&lt;&gt;0,D17/D$18*100,0)</f>
        <v>0</v>
      </c>
      <c r="F17" s="1431"/>
      <c r="G17" s="32" t="str">
        <f>IF(F17&lt;&gt;"",F17/F$18*100,"")</f>
        <v/>
      </c>
      <c r="H17" s="1431"/>
      <c r="I17" s="32" t="str">
        <f>IF(H17&lt;&gt;"",H17/H$18*100,"")</f>
        <v/>
      </c>
      <c r="J17" s="1405">
        <v>0</v>
      </c>
      <c r="K17" s="32">
        <f>IF(J17&lt;&gt;0,J17/J$18*100,0)</f>
        <v>0</v>
      </c>
      <c r="L17" s="1431">
        <v>0</v>
      </c>
      <c r="M17" s="32">
        <f>IF(L17&lt;&gt;"",L17/L$18*100,"")</f>
        <v>0</v>
      </c>
      <c r="N17" s="1431"/>
      <c r="O17" s="32" t="str">
        <f>IF(N17&lt;&gt;"",N17/N$18*100,"")</f>
        <v/>
      </c>
      <c r="P17" s="1431"/>
      <c r="Q17" s="32" t="str">
        <f>IF(P17&lt;&gt;"",P17/P$18*100,"")</f>
        <v/>
      </c>
      <c r="R17" s="1405">
        <v>0</v>
      </c>
      <c r="S17" s="32">
        <f>IF(R17&lt;&gt;0,R17/R$18*100,0)</f>
        <v>0</v>
      </c>
      <c r="T17" s="1431"/>
      <c r="U17" s="32" t="str">
        <f>IF(T17&lt;&gt;"",T17/T$18*100,"")</f>
        <v/>
      </c>
      <c r="V17" s="1431"/>
      <c r="W17" s="32" t="str">
        <f>IF(V17&lt;&gt;"",V17/V$18*100,"")</f>
        <v/>
      </c>
      <c r="X17" s="1431"/>
      <c r="Y17" s="32" t="str">
        <f>IF(X17&lt;&gt;"",X17/X$18*100,"")</f>
        <v/>
      </c>
      <c r="Z17" s="1405">
        <v>0</v>
      </c>
      <c r="AA17" s="32">
        <f>IF(Z17&lt;&gt;0,Z17/Z$18*100,0)</f>
        <v>0</v>
      </c>
      <c r="AB17" s="1431">
        <v>0</v>
      </c>
      <c r="AC17" s="32">
        <f>IF(AB17&lt;&gt;"",AB17/AB$18*100,"")</f>
        <v>0</v>
      </c>
      <c r="AD17" s="1405">
        <v>0</v>
      </c>
      <c r="AE17" s="32">
        <f>IF(AD17&lt;&gt;0,AD17/AD$18*100,0)</f>
        <v>0</v>
      </c>
      <c r="AF17" s="70"/>
    </row>
    <row r="18" spans="1:32" ht="12.75" customHeight="1" thickBot="1">
      <c r="A18" s="1461" t="s">
        <v>160</v>
      </c>
      <c r="B18" s="1431">
        <f t="shared" si="0"/>
        <v>8998.4000152000026</v>
      </c>
      <c r="C18" s="1431">
        <f t="shared" si="15"/>
        <v>100</v>
      </c>
      <c r="D18" s="1431">
        <f>SUM(D16:D17)</f>
        <v>2.202979</v>
      </c>
      <c r="E18" s="1431">
        <f>IF(D18&lt;&gt;0,D18/D$18*100,0)</f>
        <v>100</v>
      </c>
      <c r="F18" s="1431">
        <f>SUM(F16:F17)</f>
        <v>148.88</v>
      </c>
      <c r="G18" s="1431">
        <f>IF(F18&lt;&gt;0,F18/F$18*100,0)</f>
        <v>100</v>
      </c>
      <c r="H18" s="1431">
        <f>SUM(H16:H17)</f>
        <v>90.53</v>
      </c>
      <c r="I18" s="1431">
        <f>IF(H18&lt;&gt;0,H18/H$18*100,0)</f>
        <v>100</v>
      </c>
      <c r="J18" s="1405">
        <f>SUM(J16:J17)</f>
        <v>7.5986999999999999E-2</v>
      </c>
      <c r="K18" s="1431">
        <f>IF(J18&lt;&gt;0,J18/J$18*100,0)</f>
        <v>100</v>
      </c>
      <c r="L18" s="1431">
        <v>644.09260717000006</v>
      </c>
      <c r="M18" s="1431">
        <f>IF(L18&lt;&gt;0,L18/L$18*100,0)</f>
        <v>100</v>
      </c>
      <c r="N18" s="1431">
        <f>SUM(N16:N17)</f>
        <v>1543.7645418800003</v>
      </c>
      <c r="O18" s="1431">
        <f>IF(N18&lt;&gt;0,N18/N$18*100,0)</f>
        <v>100</v>
      </c>
      <c r="P18" s="1431">
        <f>SUM(P16:P17)</f>
        <v>45.838946149999998</v>
      </c>
      <c r="Q18" s="1431">
        <f>IF(P18&lt;&gt;0,P18/P$18*100,0)</f>
        <v>100</v>
      </c>
      <c r="R18" s="1405">
        <f>SUM(R16:R17)</f>
        <v>1.044</v>
      </c>
      <c r="S18" s="1431">
        <f>IF(R18&lt;&gt;0,R18/R$18*100,0)</f>
        <v>100</v>
      </c>
      <c r="T18" s="1431">
        <v>754.9</v>
      </c>
      <c r="U18" s="1431">
        <f>IF(T18&lt;&gt;0,T18/T$18*100,0)</f>
        <v>100</v>
      </c>
      <c r="V18" s="1431">
        <f>SUM(V16:V17)</f>
        <v>1772.3000000000002</v>
      </c>
      <c r="W18" s="1431">
        <f>IF(V18&lt;&gt;0,V18/V$18*100,0)</f>
        <v>100</v>
      </c>
      <c r="X18" s="1431">
        <v>104.8</v>
      </c>
      <c r="Y18" s="1431">
        <f>IF(X18&lt;&gt;0,X18/X$18*100,0)</f>
        <v>100</v>
      </c>
      <c r="Z18" s="1405">
        <f>SUM(Z16:Z17)</f>
        <v>3.5954E-2</v>
      </c>
      <c r="AA18" s="1431">
        <f>IF(Z18&lt;&gt;0,Z18/Z$18*100,0)</f>
        <v>100</v>
      </c>
      <c r="AB18" s="1431">
        <v>3889.4770000000008</v>
      </c>
      <c r="AC18" s="1431">
        <f>IF(AB18&lt;&gt;0,AB18/AB$18*100,0)</f>
        <v>100</v>
      </c>
      <c r="AD18" s="1405">
        <f>SUM(AD16:AD17)</f>
        <v>0.45800000000000002</v>
      </c>
      <c r="AE18" s="1431">
        <f>IF(AD18&lt;&gt;0,AD18/AD$18*100,0)</f>
        <v>100</v>
      </c>
      <c r="AF18" s="70"/>
    </row>
    <row r="19" spans="1:32" ht="12.75" customHeight="1">
      <c r="A19" s="32" t="s">
        <v>519</v>
      </c>
      <c r="B19" s="1358">
        <f t="shared" si="0"/>
        <v>0</v>
      </c>
      <c r="C19" s="70">
        <f t="shared" si="15"/>
        <v>0</v>
      </c>
      <c r="E19" s="70"/>
      <c r="F19" s="1358"/>
      <c r="G19" s="32" t="str">
        <f>IF(F19&lt;&gt;"",F19/F$18*100,"")</f>
        <v/>
      </c>
      <c r="H19" s="1358"/>
      <c r="I19" s="32" t="str">
        <f>IF(H19&lt;&gt;"",H19/H$18*100,"")</f>
        <v/>
      </c>
      <c r="J19" s="70"/>
      <c r="K19" s="70"/>
      <c r="L19" s="1358">
        <v>0</v>
      </c>
      <c r="M19" s="32">
        <f>IF(L19&lt;&gt;"",L19/L$18*100,"")</f>
        <v>0</v>
      </c>
      <c r="N19" s="1358"/>
      <c r="O19" s="32" t="str">
        <f>IF(N19&lt;&gt;"",N19/N$18*100,"")</f>
        <v/>
      </c>
      <c r="P19" s="1358"/>
      <c r="Q19" s="32" t="str">
        <f>IF(P19&lt;&gt;"",P19/P$18*100,"")</f>
        <v/>
      </c>
      <c r="R19" s="70"/>
      <c r="S19" s="70"/>
      <c r="T19" s="1358"/>
      <c r="U19" s="32" t="str">
        <f>IF(T19&lt;&gt;"",T19/T$18*100,"")</f>
        <v/>
      </c>
      <c r="V19" s="1358"/>
      <c r="W19" s="32" t="str">
        <f>IF(V19&lt;&gt;"",V19/V$18*100,"")</f>
        <v/>
      </c>
      <c r="X19" s="1358"/>
      <c r="Y19" s="32" t="str">
        <f>IF(X19&lt;&gt;"",X19/X$18*100,"")</f>
        <v/>
      </c>
      <c r="Z19" s="70"/>
      <c r="AA19" s="70"/>
      <c r="AB19" s="1358">
        <v>0</v>
      </c>
      <c r="AC19" s="32">
        <f>IF(AB19&lt;&gt;"",AB19/AB$18*100,"")</f>
        <v>0</v>
      </c>
      <c r="AD19" s="70"/>
      <c r="AE19" s="70"/>
      <c r="AF19" s="70"/>
    </row>
    <row r="20" spans="1:32" ht="12.75" customHeight="1">
      <c r="A20" s="32" t="s">
        <v>262</v>
      </c>
      <c r="B20" s="1358">
        <f t="shared" si="0"/>
        <v>0</v>
      </c>
      <c r="C20" s="70">
        <f t="shared" si="15"/>
        <v>0</v>
      </c>
      <c r="E20" s="70"/>
      <c r="F20" s="1358"/>
      <c r="G20" s="32" t="str">
        <f>IF(F20&lt;&gt;"",F20/F$18*100,"")</f>
        <v/>
      </c>
      <c r="H20" s="1358"/>
      <c r="I20" s="32" t="str">
        <f>IF(H20&lt;&gt;"",H20/H$18*100,"")</f>
        <v/>
      </c>
      <c r="J20" s="70"/>
      <c r="K20" s="70"/>
      <c r="L20" s="1358">
        <v>0</v>
      </c>
      <c r="M20" s="32">
        <f>IF(L20&lt;&gt;"",L20/L$18*100,"")</f>
        <v>0</v>
      </c>
      <c r="N20" s="1358"/>
      <c r="O20" s="32" t="str">
        <f>IF(N20&lt;&gt;"",N20/N$18*100,"")</f>
        <v/>
      </c>
      <c r="P20" s="1358"/>
      <c r="Q20" s="32" t="str">
        <f>IF(P20&lt;&gt;"",P20/P$18*100,"")</f>
        <v/>
      </c>
      <c r="R20" s="70"/>
      <c r="S20" s="70"/>
      <c r="T20" s="1358"/>
      <c r="U20" s="32" t="str">
        <f>IF(T20&lt;&gt;"",T20/T$18*100,"")</f>
        <v/>
      </c>
      <c r="V20" s="1358"/>
      <c r="W20" s="32" t="str">
        <f>IF(V20&lt;&gt;"",V20/V$18*100,"")</f>
        <v/>
      </c>
      <c r="X20" s="1358"/>
      <c r="Y20" s="32" t="str">
        <f>IF(X20&lt;&gt;"",X20/X$18*100,"")</f>
        <v/>
      </c>
      <c r="Z20" s="70"/>
      <c r="AA20" s="70"/>
      <c r="AB20" s="1358">
        <v>0</v>
      </c>
      <c r="AC20" s="32">
        <f>IF(AB20&lt;&gt;"",AB20/AB$18*100,"")</f>
        <v>0</v>
      </c>
      <c r="AD20" s="70"/>
      <c r="AE20" s="70"/>
      <c r="AF20" s="70"/>
    </row>
    <row r="21" spans="1:32" ht="12.75" customHeight="1" thickBot="1">
      <c r="A21" s="32" t="s">
        <v>264</v>
      </c>
      <c r="B21" s="1358">
        <f t="shared" si="0"/>
        <v>0</v>
      </c>
      <c r="C21" s="70">
        <f t="shared" si="15"/>
        <v>0</v>
      </c>
      <c r="E21" s="70"/>
      <c r="F21" s="1358"/>
      <c r="G21" s="32" t="str">
        <f>IF(F21&lt;&gt;"",F21/F$18*100,"")</f>
        <v/>
      </c>
      <c r="H21" s="1358"/>
      <c r="I21" s="32" t="str">
        <f>IF(H21&lt;&gt;"",H21/H$18*100,"")</f>
        <v/>
      </c>
      <c r="J21" s="70"/>
      <c r="K21" s="70"/>
      <c r="L21" s="1358">
        <v>0</v>
      </c>
      <c r="M21" s="32">
        <f>IF(L21&lt;&gt;"",L21/L$18*100,"")</f>
        <v>0</v>
      </c>
      <c r="N21" s="1358"/>
      <c r="O21" s="32" t="str">
        <f>IF(N21&lt;&gt;"",N21/N$18*100,"")</f>
        <v/>
      </c>
      <c r="P21" s="1358"/>
      <c r="Q21" s="32" t="str">
        <f>IF(P21&lt;&gt;"",P21/P$18*100,"")</f>
        <v/>
      </c>
      <c r="R21" s="70"/>
      <c r="S21" s="70"/>
      <c r="T21" s="1358"/>
      <c r="U21" s="32" t="str">
        <f>IF(T21&lt;&gt;"",T21/T$18*100,"")</f>
        <v/>
      </c>
      <c r="V21" s="1358"/>
      <c r="W21" s="32" t="str">
        <f>IF(V21&lt;&gt;"",V21/V$18*100,"")</f>
        <v/>
      </c>
      <c r="X21" s="1358"/>
      <c r="Y21" s="32" t="str">
        <f>IF(X21&lt;&gt;"",X21/X$18*100,"")</f>
        <v/>
      </c>
      <c r="Z21" s="70"/>
      <c r="AA21" s="70"/>
      <c r="AB21" s="1358">
        <v>0</v>
      </c>
      <c r="AC21" s="32">
        <f>IF(AB21&lt;&gt;"",AB21/AB$18*100,"")</f>
        <v>0</v>
      </c>
      <c r="AD21" s="70"/>
      <c r="AE21" s="70"/>
      <c r="AF21" s="70"/>
    </row>
    <row r="22" spans="1:32" ht="12.75" customHeight="1" thickBot="1">
      <c r="A22" s="1422" t="s">
        <v>166</v>
      </c>
      <c r="B22" s="1405">
        <f t="shared" si="0"/>
        <v>0</v>
      </c>
      <c r="C22" s="1431">
        <f t="shared" si="15"/>
        <v>0</v>
      </c>
      <c r="D22" s="1405"/>
      <c r="E22" s="1431"/>
      <c r="F22" s="1405">
        <f>SUM(F19:F21)</f>
        <v>0</v>
      </c>
      <c r="G22" s="1431">
        <f>IF(F22&lt;&gt;0,F22/F$18*100,0)</f>
        <v>0</v>
      </c>
      <c r="H22" s="1405">
        <f>SUM(H19:H21)</f>
        <v>0</v>
      </c>
      <c r="I22" s="1431">
        <f>IF(H22&lt;&gt;0,H22/H$18*100,0)</f>
        <v>0</v>
      </c>
      <c r="J22" s="1431"/>
      <c r="K22" s="1431"/>
      <c r="L22" s="1405">
        <v>0</v>
      </c>
      <c r="M22" s="1431">
        <f>IF(L22&lt;&gt;0,L22/L$18*100,0)</f>
        <v>0</v>
      </c>
      <c r="N22" s="1405">
        <f>SUM(N19:N21)</f>
        <v>0</v>
      </c>
      <c r="O22" s="1431">
        <f>IF(N22&lt;&gt;0,N22/N$18*100,0)</f>
        <v>0</v>
      </c>
      <c r="P22" s="1405">
        <f>SUM(P19:P21)</f>
        <v>0</v>
      </c>
      <c r="Q22" s="1431">
        <f>IF(P22&lt;&gt;0,P22/P$18*100,0)</f>
        <v>0</v>
      </c>
      <c r="R22" s="1431"/>
      <c r="S22" s="1431"/>
      <c r="T22" s="1405">
        <v>0</v>
      </c>
      <c r="U22" s="1431">
        <f>IF(T22&lt;&gt;0,T22/T$18*100,0)</f>
        <v>0</v>
      </c>
      <c r="V22" s="1405">
        <f>SUM(V19:V21)</f>
        <v>0</v>
      </c>
      <c r="W22" s="1431">
        <f>IF(V22&lt;&gt;0,V22/V$18*100,0)</f>
        <v>0</v>
      </c>
      <c r="X22" s="1405">
        <v>0</v>
      </c>
      <c r="Y22" s="1431">
        <f>IF(X22&lt;&gt;0,X22/X$18*100,0)</f>
        <v>0</v>
      </c>
      <c r="Z22" s="1431"/>
      <c r="AA22" s="1431"/>
      <c r="AB22" s="1405">
        <v>0</v>
      </c>
      <c r="AC22" s="1431">
        <f>IF(AB22&lt;&gt;0,AB22/AB$18*100,0)</f>
        <v>0</v>
      </c>
      <c r="AD22" s="1431"/>
      <c r="AE22" s="1431"/>
      <c r="AF22" s="70"/>
    </row>
    <row r="23" spans="1:32" ht="12.75" customHeight="1" thickBot="1">
      <c r="A23" s="1418"/>
      <c r="B23" s="1358"/>
      <c r="C23" s="79"/>
      <c r="E23" s="79"/>
      <c r="F23" s="1358"/>
      <c r="G23" s="79"/>
      <c r="H23" s="1358"/>
      <c r="I23" s="79"/>
      <c r="J23" s="14"/>
      <c r="K23" s="79"/>
      <c r="L23" s="1358"/>
      <c r="M23" s="79"/>
      <c r="N23" s="1358"/>
      <c r="O23" s="79"/>
      <c r="P23" s="1358"/>
      <c r="Q23" s="79"/>
      <c r="R23" s="14"/>
      <c r="S23" s="79"/>
      <c r="T23" s="1358"/>
      <c r="U23" s="79"/>
      <c r="V23" s="1358"/>
      <c r="W23" s="79"/>
      <c r="X23" s="1358"/>
      <c r="Y23" s="79"/>
      <c r="Z23" s="14"/>
      <c r="AA23" s="79"/>
      <c r="AB23" s="1358"/>
      <c r="AC23" s="79"/>
      <c r="AD23" s="14"/>
      <c r="AE23" s="79"/>
      <c r="AF23" s="70"/>
    </row>
    <row r="24" spans="1:32" ht="12.75" customHeight="1">
      <c r="A24" s="1033" t="s">
        <v>154</v>
      </c>
      <c r="B24" s="79">
        <f>SUMIF(C$5:IV$5,"Rm",C24:IV24)</f>
        <v>40101</v>
      </c>
      <c r="C24" s="79"/>
      <c r="D24" s="79"/>
      <c r="E24" s="79"/>
      <c r="F24" s="79">
        <v>89</v>
      </c>
      <c r="G24" s="79"/>
      <c r="H24" s="79"/>
      <c r="I24" s="79"/>
      <c r="J24" s="79"/>
      <c r="K24" s="79"/>
      <c r="L24" s="79">
        <v>1374</v>
      </c>
      <c r="M24" s="79"/>
      <c r="N24" s="79">
        <v>15</v>
      </c>
      <c r="O24" s="79"/>
      <c r="P24" s="79">
        <v>258</v>
      </c>
      <c r="Q24" s="79"/>
      <c r="R24" s="79"/>
      <c r="S24" s="79"/>
      <c r="T24" s="79">
        <v>13487</v>
      </c>
      <c r="U24" s="79"/>
      <c r="V24" s="79">
        <v>6071</v>
      </c>
      <c r="W24" s="79"/>
      <c r="X24" s="79">
        <v>1011</v>
      </c>
      <c r="Y24" s="79"/>
      <c r="Z24" s="79"/>
      <c r="AA24" s="79"/>
      <c r="AB24" s="79">
        <v>17796</v>
      </c>
      <c r="AC24" s="79"/>
      <c r="AD24" s="79"/>
      <c r="AE24" s="79"/>
      <c r="AF24" s="70"/>
    </row>
    <row r="25" spans="1:32" ht="12.75" customHeight="1" thickBot="1">
      <c r="A25" s="15" t="s">
        <v>520</v>
      </c>
      <c r="B25" s="1426">
        <f>IF(B24&lt;&gt;0,B$18/B24*1000000,0)</f>
        <v>224393.40702725624</v>
      </c>
      <c r="C25" s="69"/>
      <c r="D25" s="69"/>
      <c r="E25" s="69"/>
      <c r="F25" s="1426">
        <f>IF(F24&lt;&gt;0,F$18/F24*1000000,0)</f>
        <v>1672808.9887640448</v>
      </c>
      <c r="G25" s="69"/>
      <c r="H25" s="1426">
        <f>IF(H24&lt;&gt;0,H$18/H24*1000000,0)</f>
        <v>0</v>
      </c>
      <c r="I25" s="69"/>
      <c r="J25" s="69"/>
      <c r="K25" s="69"/>
      <c r="L25" s="1426">
        <f>IF(L24&lt;&gt;0,L$18/L24*1000000,0)</f>
        <v>468771.9120596798</v>
      </c>
      <c r="M25" s="69"/>
      <c r="N25" s="1426">
        <f>IF(N24&lt;&gt;0,N$18/N24*1000000,0)</f>
        <v>102917636.12533334</v>
      </c>
      <c r="O25" s="69"/>
      <c r="P25" s="1426">
        <f>IF(P24&lt;&gt;0,P$18/P24*1000000,0)</f>
        <v>177670.33391472866</v>
      </c>
      <c r="Q25" s="69"/>
      <c r="R25" s="69"/>
      <c r="S25" s="69"/>
      <c r="T25" s="1426">
        <f>IF(T24&lt;&gt;0,T$18/T24*1000000,0)</f>
        <v>55972.417883888185</v>
      </c>
      <c r="U25" s="69"/>
      <c r="V25" s="1426">
        <f>IF(V24&lt;&gt;0,V$18/V24*1000000,0)</f>
        <v>291928.84203590848</v>
      </c>
      <c r="W25" s="69"/>
      <c r="X25" s="1426">
        <f>IF(X24&lt;&gt;0,X$18/X24*1000000,0)</f>
        <v>103659.7428288823</v>
      </c>
      <c r="Y25" s="69"/>
      <c r="Z25" s="69"/>
      <c r="AA25" s="69"/>
      <c r="AB25" s="1426">
        <f>IF(AB24&lt;&gt;0,AB$18/AB24*1000000,0)</f>
        <v>218559.05821532934</v>
      </c>
      <c r="AC25" s="69"/>
      <c r="AD25" s="69"/>
      <c r="AE25" s="69"/>
      <c r="AF25" s="70"/>
    </row>
    <row r="27" spans="1:32" ht="12.75" customHeight="1">
      <c r="A27" s="1435" t="s">
        <v>167</v>
      </c>
      <c r="B27" s="1436" t="s">
        <v>83</v>
      </c>
      <c r="C27" s="1462"/>
      <c r="D27" s="1436"/>
      <c r="E27" s="1463"/>
      <c r="F27" s="1436" t="str">
        <f>F3</f>
        <v>CORONATION</v>
      </c>
      <c r="G27" s="1462"/>
      <c r="H27" s="1436" t="str">
        <f>H3</f>
        <v>CORONATION</v>
      </c>
      <c r="I27" s="1462"/>
      <c r="J27" s="1438"/>
      <c r="K27" s="1463"/>
      <c r="L27" s="1436" t="str">
        <f>L3</f>
        <v>INVESTEC</v>
      </c>
      <c r="M27" s="1462"/>
      <c r="N27" s="1436" t="str">
        <f>N3</f>
        <v>INVESTMENT SOLUTIONS</v>
      </c>
      <c r="O27" s="1462"/>
      <c r="P27" s="1436" t="str">
        <f>P3</f>
        <v>METROPOLITAN</v>
      </c>
      <c r="Q27" s="1462"/>
      <c r="R27" s="1436"/>
      <c r="S27" s="1463"/>
      <c r="T27" s="1436" t="str">
        <f>T3</f>
        <v>OLD MUTUAL</v>
      </c>
      <c r="U27" s="1462"/>
      <c r="V27" s="1436" t="str">
        <f>V3</f>
        <v>RMB</v>
      </c>
      <c r="W27" s="1462"/>
      <c r="X27" s="1436" t="str">
        <f>X3</f>
        <v>SANLAM</v>
      </c>
      <c r="Y27" s="1462"/>
      <c r="Z27" s="1436"/>
      <c r="AA27" s="1463"/>
      <c r="AB27" s="1436" t="str">
        <f>AB3</f>
        <v>STANLIB</v>
      </c>
      <c r="AC27" s="1462"/>
      <c r="AD27" s="1436"/>
      <c r="AE27" s="1463"/>
    </row>
    <row r="28" spans="1:32" ht="12.75" customHeight="1">
      <c r="A28" s="1427"/>
      <c r="B28" s="1427"/>
      <c r="C28" s="1464"/>
      <c r="D28" s="1427"/>
      <c r="E28" s="1465"/>
      <c r="F28" s="1427" t="str">
        <f>F4</f>
        <v>CASH PLUS</v>
      </c>
      <c r="G28" s="1464"/>
      <c r="H28" s="1427" t="str">
        <f>H4</f>
        <v>INCOME</v>
      </c>
      <c r="I28" s="1464"/>
      <c r="J28" s="1442"/>
      <c r="K28" s="1465"/>
      <c r="L28" s="1427" t="str">
        <f>L4</f>
        <v>HIGH INCOME</v>
      </c>
      <c r="M28" s="1464"/>
      <c r="N28" s="1427" t="str">
        <f>N4</f>
        <v xml:space="preserve">INCOME </v>
      </c>
      <c r="O28" s="1464"/>
      <c r="P28" s="1427" t="str">
        <f>P4</f>
        <v>INCOME</v>
      </c>
      <c r="Q28" s="1464"/>
      <c r="R28" s="1427"/>
      <c r="S28" s="1465"/>
      <c r="T28" s="1427" t="str">
        <f>T4</f>
        <v>INCOME</v>
      </c>
      <c r="U28" s="1464"/>
      <c r="V28" s="1427" t="str">
        <f>V4</f>
        <v>MAXIMUM INCOME</v>
      </c>
      <c r="W28" s="1464"/>
      <c r="X28" s="1427" t="str">
        <f>X4</f>
        <v>INCOME</v>
      </c>
      <c r="Y28" s="1464"/>
      <c r="Z28" s="1427"/>
      <c r="AA28" s="1465"/>
      <c r="AB28" s="1427" t="str">
        <f>AB4</f>
        <v>INCOME</v>
      </c>
      <c r="AC28" s="1464"/>
      <c r="AD28" s="1427"/>
      <c r="AE28" s="1465"/>
    </row>
    <row r="29" spans="1:32" ht="12.75" customHeight="1">
      <c r="A29" s="1404"/>
      <c r="B29" s="1404" t="s">
        <v>86</v>
      </c>
      <c r="C29" s="1404" t="s">
        <v>16</v>
      </c>
      <c r="D29" s="1404"/>
      <c r="E29" s="1404"/>
      <c r="F29" s="1404" t="s">
        <v>86</v>
      </c>
      <c r="G29" s="1404" t="s">
        <v>16</v>
      </c>
      <c r="H29" s="1404" t="s">
        <v>86</v>
      </c>
      <c r="I29" s="1404" t="s">
        <v>16</v>
      </c>
      <c r="J29" s="1404"/>
      <c r="K29" s="1404"/>
      <c r="L29" s="1404" t="s">
        <v>86</v>
      </c>
      <c r="M29" s="1404" t="s">
        <v>16</v>
      </c>
      <c r="N29" s="1404" t="s">
        <v>86</v>
      </c>
      <c r="O29" s="1404" t="s">
        <v>16</v>
      </c>
      <c r="P29" s="1404" t="s">
        <v>86</v>
      </c>
      <c r="Q29" s="1404" t="s">
        <v>16</v>
      </c>
      <c r="R29" s="1404"/>
      <c r="S29" s="1404"/>
      <c r="T29" s="1404" t="s">
        <v>86</v>
      </c>
      <c r="U29" s="1404" t="s">
        <v>16</v>
      </c>
      <c r="V29" s="1404" t="s">
        <v>86</v>
      </c>
      <c r="W29" s="1404" t="s">
        <v>16</v>
      </c>
      <c r="X29" s="1404" t="s">
        <v>86</v>
      </c>
      <c r="Y29" s="1404" t="s">
        <v>16</v>
      </c>
      <c r="Z29" s="1404"/>
      <c r="AA29" s="1404"/>
      <c r="AB29" s="1404" t="s">
        <v>86</v>
      </c>
      <c r="AC29" s="1404" t="s">
        <v>16</v>
      </c>
      <c r="AD29" s="1404"/>
      <c r="AE29" s="1404"/>
      <c r="AF29" s="1394"/>
    </row>
    <row r="30" spans="1:32" ht="12.75" customHeight="1">
      <c r="A30" s="32" t="s">
        <v>168</v>
      </c>
      <c r="B30" s="794">
        <f t="shared" ref="B30:B38" si="16">SUMIF(C$5:IV$5,"Rm",C30:IV30)</f>
        <v>577.63965359000008</v>
      </c>
      <c r="C30" s="32">
        <f t="shared" ref="C30:C38" si="17">IF(B30&lt;&gt;0,B30/B$18*100,0)</f>
        <v>6.4193595818618556</v>
      </c>
      <c r="F30" s="794">
        <v>4.51</v>
      </c>
      <c r="G30" s="32">
        <f t="shared" ref="G30:G37" si="18">IF(F30&lt;&gt;"",F30/F$18*100,"")</f>
        <v>3.0292853304674905</v>
      </c>
      <c r="H30" s="794">
        <v>4.45</v>
      </c>
      <c r="I30" s="32">
        <f t="shared" ref="I30:I37" si="19">IF(H30&lt;&gt;"",H30/H$18*100,"")</f>
        <v>4.9154976250966529</v>
      </c>
      <c r="L30" s="794">
        <v>56.016378000000003</v>
      </c>
      <c r="M30" s="32">
        <f t="shared" ref="M30:M37" si="20">IF(L30&lt;&gt;"",L30/L$18*100,"")</f>
        <v>8.6969447213691105</v>
      </c>
      <c r="N30" s="794">
        <v>463.36127559000005</v>
      </c>
      <c r="O30" s="32">
        <f t="shared" ref="O30:O37" si="21">IF(N30&lt;&gt;"",N30/N$18*100,"")</f>
        <v>30.015022564627476</v>
      </c>
      <c r="P30" s="794">
        <v>1.78</v>
      </c>
      <c r="Q30" s="32">
        <f t="shared" ref="Q30:Q37" si="22">IF(P30&lt;&gt;"",P30/P$18*100,"")</f>
        <v>3.8831608261133641</v>
      </c>
      <c r="R30" s="1358"/>
      <c r="T30" s="794"/>
      <c r="U30" s="32" t="str">
        <f t="shared" ref="U30:U37" si="23">IF(T30&lt;&gt;"",T30/T$18*100,"")</f>
        <v/>
      </c>
      <c r="V30" s="794">
        <v>15.7</v>
      </c>
      <c r="W30" s="32">
        <f t="shared" ref="W30:W37" si="24">IF(V30&lt;&gt;"",V30/V$18*100,"")</f>
        <v>0.88585453929921554</v>
      </c>
      <c r="X30" s="794"/>
      <c r="Y30" s="32" t="str">
        <f t="shared" ref="Y30:Y37" si="25">IF(X30&lt;&gt;"",X30/X$18*100,"")</f>
        <v/>
      </c>
      <c r="Z30" s="1358"/>
      <c r="AB30" s="794">
        <v>31.821999999999999</v>
      </c>
      <c r="AC30" s="32">
        <f t="shared" ref="AC30:AC37" si="26">IF(AB30&lt;&gt;"",AB30/AB$18*100,"")</f>
        <v>0.81815627139587133</v>
      </c>
      <c r="AD30" s="1358"/>
    </row>
    <row r="31" spans="1:32" ht="12.75" customHeight="1">
      <c r="A31" s="32" t="s">
        <v>169</v>
      </c>
      <c r="B31" s="794">
        <f t="shared" si="16"/>
        <v>1869.07793322</v>
      </c>
      <c r="C31" s="32">
        <f t="shared" si="17"/>
        <v>20.771225218514104</v>
      </c>
      <c r="F31" s="794">
        <f>20.48+3.98+15.42</f>
        <v>39.880000000000003</v>
      </c>
      <c r="G31" s="32">
        <f t="shared" si="18"/>
        <v>26.786673831273511</v>
      </c>
      <c r="H31" s="794">
        <f>1.99</f>
        <v>1.99</v>
      </c>
      <c r="I31" s="32">
        <f t="shared" si="19"/>
        <v>2.1981663536949076</v>
      </c>
      <c r="L31" s="794">
        <v>65.636897000000005</v>
      </c>
      <c r="M31" s="32">
        <f t="shared" si="20"/>
        <v>10.190599343841868</v>
      </c>
      <c r="N31" s="794">
        <v>30.011036219999998</v>
      </c>
      <c r="O31" s="32">
        <f t="shared" si="21"/>
        <v>1.9440164225726082</v>
      </c>
      <c r="P31" s="794">
        <f>9.8+3.06</f>
        <v>12.860000000000001</v>
      </c>
      <c r="Q31" s="32">
        <f t="shared" si="22"/>
        <v>28.054746193156106</v>
      </c>
      <c r="R31" s="1358"/>
      <c r="T31" s="794">
        <v>150.19999999999999</v>
      </c>
      <c r="U31" s="32">
        <f t="shared" si="23"/>
        <v>19.896675056298847</v>
      </c>
      <c r="V31" s="794">
        <v>1543.7</v>
      </c>
      <c r="W31" s="32">
        <f t="shared" si="24"/>
        <v>87.101506516955368</v>
      </c>
      <c r="X31" s="794">
        <v>24.8</v>
      </c>
      <c r="Y31" s="32">
        <f t="shared" si="25"/>
        <v>23.664122137404579</v>
      </c>
      <c r="Z31" s="1358"/>
      <c r="AB31" s="794">
        <v>0</v>
      </c>
      <c r="AC31" s="32">
        <f t="shared" si="26"/>
        <v>0</v>
      </c>
      <c r="AD31" s="1358"/>
    </row>
    <row r="32" spans="1:32" ht="12.75" customHeight="1">
      <c r="A32" s="32" t="s">
        <v>170</v>
      </c>
      <c r="B32" s="794">
        <f t="shared" si="16"/>
        <v>360.19332121000002</v>
      </c>
      <c r="C32" s="32">
        <f t="shared" si="17"/>
        <v>4.0028596261731559</v>
      </c>
      <c r="F32" s="794">
        <v>34.18</v>
      </c>
      <c r="G32" s="32">
        <f t="shared" si="18"/>
        <v>22.958087049973134</v>
      </c>
      <c r="H32" s="794">
        <v>5.0599999999999996</v>
      </c>
      <c r="I32" s="32">
        <f t="shared" si="19"/>
        <v>5.5893074119076545</v>
      </c>
      <c r="L32" s="794">
        <v>68.321205000000006</v>
      </c>
      <c r="M32" s="32">
        <f t="shared" si="20"/>
        <v>10.60735742647136</v>
      </c>
      <c r="N32" s="794">
        <v>73.811116209999994</v>
      </c>
      <c r="O32" s="32">
        <f t="shared" si="21"/>
        <v>4.7812418414606563</v>
      </c>
      <c r="P32" s="794">
        <v>0.35</v>
      </c>
      <c r="Q32" s="32">
        <f t="shared" si="22"/>
        <v>0.76354285906723451</v>
      </c>
      <c r="R32" s="1358"/>
      <c r="T32" s="794">
        <v>14.6</v>
      </c>
      <c r="U32" s="32">
        <f t="shared" si="23"/>
        <v>1.9340309974831105</v>
      </c>
      <c r="V32" s="794">
        <v>0</v>
      </c>
      <c r="W32" s="32">
        <f t="shared" si="24"/>
        <v>0</v>
      </c>
      <c r="X32" s="794"/>
      <c r="Y32" s="32" t="str">
        <f t="shared" si="25"/>
        <v/>
      </c>
      <c r="Z32" s="1358"/>
      <c r="AB32" s="794">
        <v>163.87100000000001</v>
      </c>
      <c r="AC32" s="32">
        <f t="shared" si="26"/>
        <v>4.213188559798656</v>
      </c>
      <c r="AD32" s="1358"/>
    </row>
    <row r="33" spans="1:31" ht="12.75" customHeight="1">
      <c r="A33" s="32" t="s">
        <v>171</v>
      </c>
      <c r="B33" s="794">
        <f t="shared" si="16"/>
        <v>1038.79592525</v>
      </c>
      <c r="C33" s="32">
        <f t="shared" si="17"/>
        <v>11.544229235144879</v>
      </c>
      <c r="F33" s="794">
        <f>31.19+11.08</f>
        <v>42.27</v>
      </c>
      <c r="G33" s="32">
        <f t="shared" si="18"/>
        <v>28.391993551853844</v>
      </c>
      <c r="H33" s="794">
        <v>10.16</v>
      </c>
      <c r="I33" s="32">
        <f t="shared" si="19"/>
        <v>11.222799072130787</v>
      </c>
      <c r="L33" s="794">
        <v>75.072503999999995</v>
      </c>
      <c r="M33" s="32">
        <f t="shared" si="20"/>
        <v>11.655545051177022</v>
      </c>
      <c r="N33" s="794">
        <v>23.96042125</v>
      </c>
      <c r="O33" s="32">
        <f t="shared" si="21"/>
        <v>1.5520774444541225</v>
      </c>
      <c r="P33" s="794">
        <f>2.06</f>
        <v>2.06</v>
      </c>
      <c r="Q33" s="32">
        <f t="shared" si="22"/>
        <v>4.4939951133671521</v>
      </c>
      <c r="R33" s="1358"/>
      <c r="T33" s="794">
        <v>184.6</v>
      </c>
      <c r="U33" s="32">
        <f t="shared" si="23"/>
        <v>24.453570009272752</v>
      </c>
      <c r="V33" s="794">
        <v>49.6</v>
      </c>
      <c r="W33" s="32">
        <f t="shared" si="24"/>
        <v>2.7986232579134454</v>
      </c>
      <c r="X33" s="794"/>
      <c r="Y33" s="32" t="str">
        <f t="shared" si="25"/>
        <v/>
      </c>
      <c r="Z33" s="1358"/>
      <c r="AB33" s="794">
        <v>651.07300000000009</v>
      </c>
      <c r="AC33" s="32">
        <f t="shared" si="26"/>
        <v>16.739345675523985</v>
      </c>
      <c r="AD33" s="1358"/>
    </row>
    <row r="34" spans="1:31" ht="12.75" customHeight="1">
      <c r="A34" s="32" t="s">
        <v>172</v>
      </c>
      <c r="B34" s="794">
        <f t="shared" si="16"/>
        <v>2776.6738584</v>
      </c>
      <c r="C34" s="32">
        <f t="shared" si="17"/>
        <v>30.857417470991194</v>
      </c>
      <c r="F34" s="794">
        <v>28.03</v>
      </c>
      <c r="G34" s="32">
        <f t="shared" si="18"/>
        <v>18.827243417517465</v>
      </c>
      <c r="H34" s="794">
        <v>6.02</v>
      </c>
      <c r="I34" s="32">
        <f t="shared" si="19"/>
        <v>6.6497293714790668</v>
      </c>
      <c r="L34" s="794">
        <v>152.06005099999999</v>
      </c>
      <c r="M34" s="32">
        <f t="shared" si="20"/>
        <v>23.608414272618049</v>
      </c>
      <c r="N34" s="794">
        <v>494.43380739999998</v>
      </c>
      <c r="O34" s="32">
        <f t="shared" si="21"/>
        <v>32.027799187425124</v>
      </c>
      <c r="P34" s="794">
        <v>7.06</v>
      </c>
      <c r="Q34" s="32">
        <f t="shared" si="22"/>
        <v>15.401750242899073</v>
      </c>
      <c r="R34" s="1358"/>
      <c r="T34" s="794">
        <v>206.1</v>
      </c>
      <c r="U34" s="32">
        <f t="shared" si="23"/>
        <v>27.301629354881442</v>
      </c>
      <c r="V34" s="794">
        <v>56.4</v>
      </c>
      <c r="W34" s="32">
        <f t="shared" si="24"/>
        <v>3.1823054787564176</v>
      </c>
      <c r="X34" s="794">
        <v>52.2</v>
      </c>
      <c r="Y34" s="32">
        <f t="shared" si="25"/>
        <v>49.809160305343511</v>
      </c>
      <c r="Z34" s="1358"/>
      <c r="AB34" s="794">
        <v>1774.37</v>
      </c>
      <c r="AC34" s="32">
        <f t="shared" si="26"/>
        <v>45.619758132005913</v>
      </c>
      <c r="AD34" s="1358"/>
    </row>
    <row r="35" spans="1:31" ht="12.75" customHeight="1">
      <c r="A35" s="32" t="s">
        <v>173</v>
      </c>
      <c r="B35" s="794">
        <f t="shared" si="16"/>
        <v>1930.57195985</v>
      </c>
      <c r="C35" s="32">
        <f t="shared" si="17"/>
        <v>21.454613671195972</v>
      </c>
      <c r="F35" s="794"/>
      <c r="G35" s="32" t="str">
        <f t="shared" si="18"/>
        <v/>
      </c>
      <c r="H35" s="794">
        <v>48.51</v>
      </c>
      <c r="I35" s="32">
        <f t="shared" si="19"/>
        <v>53.58444714459295</v>
      </c>
      <c r="L35" s="794">
        <v>195.53207800000001</v>
      </c>
      <c r="M35" s="32">
        <f t="shared" si="20"/>
        <v>30.357758468789847</v>
      </c>
      <c r="N35" s="794">
        <v>249.58888185000001</v>
      </c>
      <c r="O35" s="32">
        <f t="shared" si="21"/>
        <v>16.167548552841488</v>
      </c>
      <c r="P35" s="794">
        <v>12.95</v>
      </c>
      <c r="Q35" s="32">
        <f t="shared" si="22"/>
        <v>28.251085785487675</v>
      </c>
      <c r="R35" s="1358"/>
      <c r="T35" s="794">
        <v>149.69999999999999</v>
      </c>
      <c r="U35" s="32">
        <f t="shared" si="23"/>
        <v>19.830441118028876</v>
      </c>
      <c r="V35" s="794">
        <v>80.5</v>
      </c>
      <c r="W35" s="32">
        <f t="shared" si="24"/>
        <v>4.5421204085087172</v>
      </c>
      <c r="X35" s="794">
        <v>27.8</v>
      </c>
      <c r="Y35" s="32">
        <f t="shared" si="25"/>
        <v>26.52671755725191</v>
      </c>
      <c r="Z35" s="1358"/>
      <c r="AB35" s="794">
        <v>1165.991</v>
      </c>
      <c r="AC35" s="32">
        <f t="shared" si="26"/>
        <v>29.978092170232649</v>
      </c>
      <c r="AD35" s="1358"/>
    </row>
    <row r="36" spans="1:31" ht="12.75" customHeight="1">
      <c r="A36" s="32" t="s">
        <v>174</v>
      </c>
      <c r="B36" s="794">
        <f t="shared" si="16"/>
        <v>238.51662469999999</v>
      </c>
      <c r="C36" s="32">
        <f t="shared" si="17"/>
        <v>2.6506559421352707</v>
      </c>
      <c r="F36" s="794"/>
      <c r="G36" s="32" t="str">
        <f t="shared" si="18"/>
        <v/>
      </c>
      <c r="H36" s="794">
        <v>13.29</v>
      </c>
      <c r="I36" s="32">
        <f t="shared" si="19"/>
        <v>14.680216502816744</v>
      </c>
      <c r="L36" s="794">
        <v>29.530218000000001</v>
      </c>
      <c r="M36" s="32">
        <f t="shared" si="20"/>
        <v>4.5847782867356957</v>
      </c>
      <c r="N36" s="794">
        <v>66.041406699999996</v>
      </c>
      <c r="O36" s="32">
        <f t="shared" si="21"/>
        <v>4.27794556154105</v>
      </c>
      <c r="P36" s="794">
        <v>3.51</v>
      </c>
      <c r="Q36" s="32">
        <f t="shared" si="22"/>
        <v>7.6572441009314085</v>
      </c>
      <c r="R36" s="1358"/>
      <c r="T36" s="794">
        <v>29.7</v>
      </c>
      <c r="U36" s="32">
        <f t="shared" si="23"/>
        <v>3.9342959332361906</v>
      </c>
      <c r="V36" s="794">
        <v>24.5</v>
      </c>
      <c r="W36" s="32">
        <f t="shared" si="24"/>
        <v>1.3823844721548268</v>
      </c>
      <c r="X36" s="794"/>
      <c r="Y36" s="32" t="str">
        <f t="shared" si="25"/>
        <v/>
      </c>
      <c r="Z36" s="1358"/>
      <c r="AB36" s="794">
        <v>71.944999999999993</v>
      </c>
      <c r="AC36" s="32">
        <f t="shared" si="26"/>
        <v>1.8497345530003131</v>
      </c>
      <c r="AD36" s="1358"/>
    </row>
    <row r="37" spans="1:31" ht="12.75" customHeight="1" thickBot="1">
      <c r="A37" s="32" t="s">
        <v>175</v>
      </c>
      <c r="B37" s="794">
        <f t="shared" si="16"/>
        <v>203.14087167</v>
      </c>
      <c r="C37" s="32">
        <f t="shared" si="17"/>
        <v>2.2575221297881467</v>
      </c>
      <c r="F37" s="794"/>
      <c r="G37" s="32" t="str">
        <f t="shared" si="18"/>
        <v/>
      </c>
      <c r="H37" s="794">
        <v>1.05</v>
      </c>
      <c r="I37" s="32">
        <f t="shared" si="19"/>
        <v>1.1598365182812327</v>
      </c>
      <c r="L37" s="794">
        <v>1.9232750000000001</v>
      </c>
      <c r="M37" s="32">
        <f t="shared" si="20"/>
        <v>0.29860224734614538</v>
      </c>
      <c r="N37" s="794">
        <v>142.55659666999998</v>
      </c>
      <c r="O37" s="32">
        <f t="shared" si="21"/>
        <v>9.2343484257252211</v>
      </c>
      <c r="P37" s="794">
        <v>5.27</v>
      </c>
      <c r="Q37" s="32">
        <f t="shared" si="22"/>
        <v>11.496773906526645</v>
      </c>
      <c r="R37" s="1358"/>
      <c r="T37" s="794">
        <v>20</v>
      </c>
      <c r="U37" s="32">
        <f t="shared" si="23"/>
        <v>2.6493575307987816</v>
      </c>
      <c r="V37" s="794">
        <v>1.9</v>
      </c>
      <c r="W37" s="32">
        <f t="shared" si="24"/>
        <v>0.10720532641200699</v>
      </c>
      <c r="X37" s="794"/>
      <c r="Y37" s="32" t="str">
        <f t="shared" si="25"/>
        <v/>
      </c>
      <c r="Z37" s="1358"/>
      <c r="AB37" s="794">
        <v>30.440999999999999</v>
      </c>
      <c r="AC37" s="32">
        <f t="shared" si="26"/>
        <v>0.78265021235502852</v>
      </c>
      <c r="AD37" s="1358"/>
    </row>
    <row r="38" spans="1:31" ht="12.75" customHeight="1" thickBot="1">
      <c r="A38" s="1422" t="s">
        <v>22</v>
      </c>
      <c r="B38" s="653">
        <f t="shared" si="16"/>
        <v>8994.61014789</v>
      </c>
      <c r="C38" s="1405">
        <f t="shared" si="17"/>
        <v>99.957882875804586</v>
      </c>
      <c r="D38" s="1466"/>
      <c r="E38" s="1405"/>
      <c r="F38" s="653">
        <f>SUM(F30:F37)</f>
        <v>148.87</v>
      </c>
      <c r="G38" s="1431">
        <f>IF(F38&lt;&gt;0,F38/F$18*100,0)</f>
        <v>99.993283181085445</v>
      </c>
      <c r="H38" s="653">
        <f>SUM(H30:H37)</f>
        <v>90.529999999999987</v>
      </c>
      <c r="I38" s="1431">
        <f>IF(H38&lt;&gt;0,H38/H$18*100,0)</f>
        <v>99.999999999999986</v>
      </c>
      <c r="J38" s="1405"/>
      <c r="K38" s="1405"/>
      <c r="L38" s="653">
        <v>644.09260599999993</v>
      </c>
      <c r="M38" s="1431">
        <f>IF(L38&lt;&gt;0,L38/L$18*100,0)</f>
        <v>99.999999818349082</v>
      </c>
      <c r="N38" s="653">
        <f>SUM(N30:N37)</f>
        <v>1543.7645418900001</v>
      </c>
      <c r="O38" s="1431">
        <f>IF(N38&lt;&gt;0,N38/N$18*100,0)</f>
        <v>100.00000000064777</v>
      </c>
      <c r="P38" s="653">
        <f>SUM(P30:P37)</f>
        <v>45.84</v>
      </c>
      <c r="Q38" s="1431">
        <f>IF(P38&lt;&gt;0,P38/P$18*100,0)</f>
        <v>100.00229902754867</v>
      </c>
      <c r="R38" s="1405"/>
      <c r="S38" s="1405"/>
      <c r="T38" s="653">
        <v>754.9</v>
      </c>
      <c r="U38" s="1431">
        <f>IF(T38&lt;&gt;0,T38/T$18*100,0)</f>
        <v>100</v>
      </c>
      <c r="V38" s="653">
        <v>1772.3</v>
      </c>
      <c r="W38" s="1431">
        <f>IF(V38&lt;&gt;0,V38/V$18*100,0)</f>
        <v>99.999999999999986</v>
      </c>
      <c r="X38" s="653">
        <v>104.8</v>
      </c>
      <c r="Y38" s="1431">
        <f>IF(X38&lt;&gt;0,X38/X$18*100,0)</f>
        <v>100</v>
      </c>
      <c r="Z38" s="1405"/>
      <c r="AA38" s="1405"/>
      <c r="AB38" s="653">
        <f>SUM(AB30:AB37)</f>
        <v>3889.5129999999999</v>
      </c>
      <c r="AC38" s="1431">
        <f>IF(AB38&lt;&gt;0,AB38/AB$18*100,0)</f>
        <v>100.00092557431242</v>
      </c>
      <c r="AD38" s="1405"/>
      <c r="AE38" s="1405"/>
    </row>
    <row r="39" spans="1:31" s="39" customFormat="1" ht="12.75" customHeight="1">
      <c r="A39" s="1531" t="s">
        <v>963</v>
      </c>
      <c r="B39" s="1532"/>
      <c r="C39" s="1531"/>
      <c r="D39" s="1531"/>
      <c r="E39" s="1531"/>
      <c r="F39" s="1532">
        <v>0</v>
      </c>
      <c r="G39" s="1531"/>
      <c r="H39" s="1532">
        <v>2</v>
      </c>
      <c r="I39" s="1531"/>
      <c r="J39" s="1531"/>
      <c r="K39" s="1531"/>
      <c r="L39" s="1532">
        <v>1</v>
      </c>
      <c r="M39" s="1531"/>
      <c r="N39" s="1532">
        <v>5</v>
      </c>
      <c r="O39" s="1531"/>
      <c r="P39" s="1532">
        <v>1</v>
      </c>
      <c r="Q39" s="1531"/>
      <c r="R39" s="1531"/>
      <c r="S39" s="1531"/>
      <c r="T39" s="1532">
        <v>2</v>
      </c>
      <c r="U39" s="1531"/>
      <c r="V39" s="1532">
        <v>2</v>
      </c>
      <c r="W39" s="1531"/>
      <c r="X39" s="1532">
        <v>2</v>
      </c>
      <c r="Y39" s="1531"/>
      <c r="Z39" s="1531"/>
      <c r="AA39" s="1531"/>
      <c r="AB39" s="1532"/>
      <c r="AC39" s="1531"/>
      <c r="AD39" s="1531"/>
      <c r="AE39" s="1531"/>
    </row>
    <row r="40" spans="1:31" s="39" customFormat="1" ht="12.75" customHeight="1" thickBot="1">
      <c r="A40" s="1534" t="s">
        <v>964</v>
      </c>
      <c r="B40" s="1535"/>
      <c r="D40" s="1539"/>
      <c r="F40" s="1535">
        <v>9</v>
      </c>
      <c r="H40" s="1535">
        <v>2</v>
      </c>
      <c r="L40" s="1535">
        <v>9.84</v>
      </c>
      <c r="N40" s="1535">
        <v>9</v>
      </c>
      <c r="P40" s="1535">
        <v>11</v>
      </c>
      <c r="T40" s="1535">
        <v>6.6</v>
      </c>
      <c r="V40" s="1535">
        <v>6.63</v>
      </c>
      <c r="X40" s="1535"/>
      <c r="AB40" s="1535"/>
    </row>
    <row r="41" spans="1:31" s="39" customFormat="1" ht="12.75" customHeight="1" thickBot="1">
      <c r="A41" s="1536" t="s">
        <v>965</v>
      </c>
      <c r="B41" s="1537"/>
      <c r="C41" s="1538"/>
      <c r="D41" s="1539"/>
      <c r="E41" s="1538"/>
      <c r="F41" s="1537"/>
      <c r="G41" s="1538"/>
      <c r="H41" s="1537"/>
      <c r="I41" s="1538"/>
      <c r="J41" s="1538"/>
      <c r="K41" s="1538"/>
      <c r="L41" s="1537">
        <v>1.82</v>
      </c>
      <c r="M41" s="1538"/>
      <c r="N41" s="1537">
        <v>1.42</v>
      </c>
      <c r="O41" s="1538"/>
      <c r="P41" s="1537"/>
      <c r="Q41" s="1538"/>
      <c r="R41" s="1538"/>
      <c r="S41" s="1538"/>
      <c r="T41" s="1537">
        <v>1.17</v>
      </c>
      <c r="U41" s="1538"/>
      <c r="V41" s="1537">
        <v>1.3669</v>
      </c>
      <c r="W41" s="1538"/>
      <c r="X41" s="1537">
        <v>1.9</v>
      </c>
      <c r="Y41" s="1538"/>
      <c r="Z41" s="1538"/>
      <c r="AA41" s="1538"/>
      <c r="AB41" s="1537"/>
      <c r="AC41" s="1538"/>
      <c r="AD41" s="1538"/>
      <c r="AE41" s="1538"/>
    </row>
    <row r="44" spans="1:31" ht="12.75" customHeight="1">
      <c r="A44" s="32" t="s">
        <v>31</v>
      </c>
      <c r="D44" s="32">
        <f>'FoF1'!HS43</f>
        <v>2.2000000000000002</v>
      </c>
      <c r="J44" s="70">
        <f>'FoF2'!DU43</f>
        <v>0</v>
      </c>
      <c r="N44" s="32">
        <v>581.23</v>
      </c>
      <c r="R44" s="70">
        <f>'FoF2'!HJ43</f>
        <v>0</v>
      </c>
      <c r="V44" s="32">
        <v>1117.0999999999999</v>
      </c>
      <c r="Z44" s="70">
        <f>'FoF4'!CE43</f>
        <v>0</v>
      </c>
      <c r="AB44" s="32">
        <v>628.20000000000005</v>
      </c>
      <c r="AD44" s="70">
        <f>'FoF4'!DU43</f>
        <v>177.5</v>
      </c>
    </row>
  </sheetData>
  <phoneticPr fontId="29" type="noConversion"/>
  <pageMargins left="0.39370078740157483" right="0.39370078740157483" top="0.59055118110236227" bottom="0.39370078740157483" header="0.39370078740157483" footer="0.39370078740157483"/>
  <pageSetup paperSize="9" scale="96" fitToWidth="12" orientation="landscape" horizontalDpi="300" verticalDpi="300" r:id="rId1"/>
  <headerFooter alignWithMargins="0">
    <oddHeader>&amp;CASSOCIATION OF COLLECTIVE INVESTMENTS - QUARTERLY REPORT FOR QUARTER ENDED 31 DECEMBER 2007</oddHeader>
    <oddFooter>&amp;R&amp;A: Page &amp;P of &amp;N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heet59">
    <pageSetUpPr fitToPage="1"/>
  </sheetPr>
  <dimension ref="A3:BT40"/>
  <sheetViews>
    <sheetView workbookViewId="0" xr3:uid="{C7A11F4D-6E51-5B1A-9CF2-8FFD2B06F078}">
      <pane xSplit="3" ySplit="5" topLeftCell="K6" activePane="bottomRight" state="frozen"/>
      <selection activeCell="HO35" sqref="HO35"/>
      <selection pane="bottomLeft" activeCell="HO35" sqref="HO35"/>
      <selection pane="topRight" activeCell="HO35" sqref="HO35"/>
      <selection pane="bottomRight" activeCell="HO35" sqref="HO35"/>
    </sheetView>
  </sheetViews>
  <sheetFormatPr defaultRowHeight="12.75" customHeight="1"/>
  <cols>
    <col min="1" max="1" width="36.42578125" style="32" customWidth="1"/>
    <col min="2" max="2" width="12.7109375" style="32" customWidth="1"/>
    <col min="3" max="3" width="4" style="32" bestFit="1" customWidth="1"/>
    <col min="4" max="4" width="12.7109375" style="32" customWidth="1"/>
    <col min="5" max="5" width="4" style="32" bestFit="1" customWidth="1"/>
    <col min="6" max="6" width="12.7109375" style="32" customWidth="1"/>
    <col min="7" max="7" width="4" style="32" bestFit="1" customWidth="1"/>
    <col min="8" max="8" width="12.7109375" style="32" customWidth="1"/>
    <col min="9" max="9" width="4" style="32" bestFit="1" customWidth="1"/>
    <col min="10" max="10" width="12.7109375" style="32" customWidth="1"/>
    <col min="11" max="11" width="4" style="32" bestFit="1" customWidth="1"/>
    <col min="12" max="12" width="12.7109375" style="32" customWidth="1"/>
    <col min="13" max="13" width="4" style="32" bestFit="1" customWidth="1"/>
    <col min="14" max="14" width="12.7109375" style="32" customWidth="1"/>
    <col min="15" max="15" width="4" style="32" bestFit="1" customWidth="1"/>
    <col min="16" max="16" width="12.7109375" style="32" customWidth="1"/>
    <col min="17" max="17" width="4" style="32" bestFit="1" customWidth="1"/>
    <col min="18" max="18" width="12.7109375" style="32" customWidth="1"/>
    <col min="19" max="19" width="4" style="32" bestFit="1" customWidth="1"/>
    <col min="20" max="20" width="12.7109375" style="32" customWidth="1"/>
    <col min="21" max="21" width="4" style="32" bestFit="1" customWidth="1"/>
    <col min="22" max="22" width="12.7109375" style="32" customWidth="1"/>
    <col min="23" max="23" width="4" style="32" bestFit="1" customWidth="1"/>
    <col min="24" max="24" width="12.7109375" style="32" customWidth="1"/>
    <col min="25" max="25" width="4" style="32" bestFit="1" customWidth="1"/>
    <col min="26" max="26" width="12.7109375" style="32" customWidth="1"/>
    <col min="27" max="27" width="4" style="32" bestFit="1" customWidth="1"/>
    <col min="28" max="28" width="12.7109375" style="32" customWidth="1"/>
    <col min="29" max="29" width="4" style="32" bestFit="1" customWidth="1"/>
    <col min="30" max="30" width="10.85546875" style="32" customWidth="1"/>
    <col min="31" max="31" width="4" style="32" bestFit="1" customWidth="1"/>
    <col min="32" max="32" width="10.85546875" style="32" customWidth="1"/>
    <col min="33" max="33" width="4" style="32" bestFit="1" customWidth="1"/>
    <col min="34" max="34" width="10.28515625" style="32" customWidth="1"/>
    <col min="35" max="35" width="4" style="32" bestFit="1" customWidth="1"/>
    <col min="36" max="36" width="12.140625" style="32" customWidth="1"/>
    <col min="37" max="37" width="4" style="32" bestFit="1" customWidth="1"/>
    <col min="38" max="38" width="9.140625" style="32"/>
    <col min="39" max="39" width="4" style="32" bestFit="1" customWidth="1"/>
    <col min="40" max="40" width="12.7109375" style="32" customWidth="1"/>
    <col min="41" max="41" width="4" style="32" bestFit="1" customWidth="1"/>
    <col min="42" max="42" width="9.140625" style="32"/>
    <col min="43" max="43" width="4" style="32" bestFit="1" customWidth="1"/>
    <col min="44" max="44" width="10.85546875" style="32" customWidth="1"/>
    <col min="45" max="45" width="4" style="32" bestFit="1" customWidth="1"/>
    <col min="46" max="46" width="10.42578125" style="32" customWidth="1"/>
    <col min="47" max="47" width="4" style="32" bestFit="1" customWidth="1"/>
    <col min="48" max="48" width="9.140625" style="32"/>
    <col min="49" max="49" width="4" style="32" bestFit="1" customWidth="1"/>
    <col min="50" max="50" width="11.42578125" style="32" customWidth="1"/>
    <col min="51" max="51" width="4" style="32" bestFit="1" customWidth="1"/>
    <col min="52" max="52" width="12.7109375" style="32" customWidth="1"/>
    <col min="53" max="53" width="4" style="32" bestFit="1" customWidth="1"/>
    <col min="54" max="54" width="11.140625" style="32" customWidth="1"/>
    <col min="55" max="55" width="4" style="32" bestFit="1" customWidth="1"/>
    <col min="56" max="56" width="9.140625" style="32"/>
    <col min="57" max="57" width="4" style="32" bestFit="1" customWidth="1"/>
    <col min="58" max="58" width="9.140625" style="32"/>
    <col min="59" max="59" width="4" style="32" bestFit="1" customWidth="1"/>
    <col min="60" max="60" width="12.7109375" style="32" customWidth="1"/>
    <col min="61" max="61" width="4" style="32" bestFit="1" customWidth="1"/>
    <col min="62" max="16384" width="9.140625" style="32"/>
  </cols>
  <sheetData>
    <row r="3" spans="1:72" s="95" customFormat="1" ht="12.75" customHeight="1">
      <c r="A3" s="1414" t="s">
        <v>942</v>
      </c>
      <c r="B3" s="1395" t="s">
        <v>83</v>
      </c>
      <c r="C3" s="1395"/>
      <c r="D3" s="1395" t="s">
        <v>388</v>
      </c>
      <c r="E3" s="1395"/>
      <c r="F3" s="1396" t="s">
        <v>390</v>
      </c>
      <c r="G3" s="1395"/>
      <c r="H3" s="1395" t="s">
        <v>391</v>
      </c>
      <c r="I3" s="1395"/>
      <c r="J3" s="1396" t="s">
        <v>395</v>
      </c>
      <c r="K3" s="1395"/>
      <c r="L3" s="1395" t="s">
        <v>570</v>
      </c>
      <c r="M3" s="1395"/>
      <c r="N3" s="1398" t="s">
        <v>977</v>
      </c>
      <c r="O3" s="1395"/>
      <c r="P3" s="1395" t="s">
        <v>401</v>
      </c>
      <c r="Q3" s="1395"/>
      <c r="R3" s="1395" t="s">
        <v>402</v>
      </c>
      <c r="S3" s="1395"/>
      <c r="T3" s="1395" t="s">
        <v>404</v>
      </c>
      <c r="U3" s="1395"/>
      <c r="V3" s="1395" t="s">
        <v>405</v>
      </c>
      <c r="W3" s="1395"/>
      <c r="X3" s="1397" t="s">
        <v>410</v>
      </c>
      <c r="Y3" s="1395"/>
      <c r="Z3" s="1395" t="s">
        <v>978</v>
      </c>
      <c r="AA3" s="1395"/>
      <c r="AB3" s="1395" t="s">
        <v>522</v>
      </c>
      <c r="AC3" s="1395"/>
      <c r="AD3" s="1396" t="s">
        <v>522</v>
      </c>
      <c r="AE3" s="1395"/>
      <c r="AF3" s="1396" t="s">
        <v>578</v>
      </c>
      <c r="AG3" s="1395"/>
      <c r="AH3" s="1436" t="s">
        <v>422</v>
      </c>
      <c r="AI3" s="1395"/>
      <c r="AJ3" s="1436" t="s">
        <v>425</v>
      </c>
      <c r="AK3" s="1395"/>
      <c r="AL3" s="1436" t="s">
        <v>427</v>
      </c>
      <c r="AM3" s="1395"/>
      <c r="AN3" s="1437" t="s">
        <v>428</v>
      </c>
      <c r="AO3" s="1395"/>
      <c r="AP3" s="1436" t="s">
        <v>428</v>
      </c>
      <c r="AQ3" s="1395"/>
      <c r="AR3" s="1436" t="s">
        <v>436</v>
      </c>
      <c r="AS3" s="1395"/>
      <c r="AT3" s="1436" t="s">
        <v>775</v>
      </c>
      <c r="AU3" s="1395"/>
      <c r="AV3" s="1436" t="s">
        <v>441</v>
      </c>
      <c r="AW3" s="1395"/>
      <c r="AX3" s="1436" t="s">
        <v>445</v>
      </c>
      <c r="AY3" s="1395"/>
      <c r="AZ3" s="1396" t="s">
        <v>449</v>
      </c>
      <c r="BA3" s="1395"/>
      <c r="BB3" s="1437" t="s">
        <v>969</v>
      </c>
      <c r="BC3" s="1395"/>
      <c r="BD3" s="1437" t="s">
        <v>969</v>
      </c>
      <c r="BE3" s="1395"/>
      <c r="BF3" s="1436" t="s">
        <v>969</v>
      </c>
      <c r="BG3" s="1395"/>
      <c r="BH3" s="1397" t="s">
        <v>454</v>
      </c>
      <c r="BI3" s="1395"/>
      <c r="BJ3" s="32"/>
      <c r="BK3" s="32"/>
      <c r="BL3" s="32"/>
      <c r="BM3" s="32"/>
      <c r="BN3" s="32"/>
      <c r="BO3" s="32"/>
      <c r="BP3" s="32"/>
      <c r="BQ3" s="32"/>
      <c r="BR3" s="32"/>
      <c r="BS3" s="32"/>
      <c r="BT3" s="32"/>
    </row>
    <row r="4" spans="1:72" s="95" customFormat="1" ht="12.75" customHeight="1">
      <c r="A4" s="1416" t="s">
        <v>252</v>
      </c>
      <c r="B4" s="1399"/>
      <c r="C4" s="1399"/>
      <c r="D4" s="1399" t="s">
        <v>979</v>
      </c>
      <c r="E4" s="1399"/>
      <c r="F4" s="1400" t="s">
        <v>979</v>
      </c>
      <c r="G4" s="1399"/>
      <c r="H4" s="1399" t="s">
        <v>979</v>
      </c>
      <c r="I4" s="1399"/>
      <c r="J4" s="1400" t="s">
        <v>979</v>
      </c>
      <c r="K4" s="1399"/>
      <c r="L4" s="1399" t="s">
        <v>979</v>
      </c>
      <c r="M4" s="1399"/>
      <c r="N4" s="46" t="s">
        <v>979</v>
      </c>
      <c r="O4" s="1399"/>
      <c r="P4" s="1399" t="s">
        <v>979</v>
      </c>
      <c r="Q4" s="1399"/>
      <c r="R4" s="95" t="s">
        <v>979</v>
      </c>
      <c r="S4" s="1399"/>
      <c r="T4" s="95" t="s">
        <v>979</v>
      </c>
      <c r="U4" s="1399"/>
      <c r="V4" s="95" t="s">
        <v>979</v>
      </c>
      <c r="W4" s="1399"/>
      <c r="X4" s="1401" t="s">
        <v>979</v>
      </c>
      <c r="Y4" s="1399"/>
      <c r="Z4" s="1399" t="s">
        <v>979</v>
      </c>
      <c r="AA4" s="1399"/>
      <c r="AB4" s="1399" t="s">
        <v>979</v>
      </c>
      <c r="AC4" s="1399"/>
      <c r="AD4" s="1400" t="s">
        <v>980</v>
      </c>
      <c r="AE4" s="1399"/>
      <c r="AF4" s="1400" t="s">
        <v>979</v>
      </c>
      <c r="AG4" s="1399"/>
      <c r="AH4" s="1427" t="s">
        <v>979</v>
      </c>
      <c r="AI4" s="1399"/>
      <c r="AJ4" s="1427" t="s">
        <v>979</v>
      </c>
      <c r="AK4" s="1399"/>
      <c r="AL4" s="1427" t="s">
        <v>979</v>
      </c>
      <c r="AM4" s="1399"/>
      <c r="AN4" s="1440" t="s">
        <v>981</v>
      </c>
      <c r="AO4" s="1399"/>
      <c r="AP4" s="1427" t="s">
        <v>982</v>
      </c>
      <c r="AQ4" s="1399"/>
      <c r="AR4" s="1427" t="s">
        <v>979</v>
      </c>
      <c r="AS4" s="1399"/>
      <c r="AT4" s="1427" t="s">
        <v>979</v>
      </c>
      <c r="AU4" s="1399"/>
      <c r="AV4" s="1427" t="s">
        <v>979</v>
      </c>
      <c r="AW4" s="1399"/>
      <c r="AX4" s="1427" t="s">
        <v>979</v>
      </c>
      <c r="AY4" s="1399"/>
      <c r="AZ4" s="1400" t="s">
        <v>979</v>
      </c>
      <c r="BA4" s="1399"/>
      <c r="BB4" s="1440" t="s">
        <v>983</v>
      </c>
      <c r="BC4" s="1399"/>
      <c r="BD4" s="1440" t="s">
        <v>797</v>
      </c>
      <c r="BE4" s="1399"/>
      <c r="BF4" s="1427" t="s">
        <v>979</v>
      </c>
      <c r="BG4" s="1399"/>
      <c r="BH4" s="1401" t="s">
        <v>979</v>
      </c>
      <c r="BI4" s="1399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32"/>
    </row>
    <row r="5" spans="1:72" ht="12.75" customHeight="1">
      <c r="A5" s="1404"/>
      <c r="B5" s="1404" t="s">
        <v>86</v>
      </c>
      <c r="C5" s="1404" t="s">
        <v>16</v>
      </c>
      <c r="D5" s="1404" t="s">
        <v>86</v>
      </c>
      <c r="E5" s="1404" t="s">
        <v>16</v>
      </c>
      <c r="F5" s="1404" t="s">
        <v>86</v>
      </c>
      <c r="G5" s="1404" t="s">
        <v>16</v>
      </c>
      <c r="H5" s="1404" t="s">
        <v>86</v>
      </c>
      <c r="I5" s="1404" t="s">
        <v>16</v>
      </c>
      <c r="J5" s="1404" t="s">
        <v>86</v>
      </c>
      <c r="K5" s="1404" t="s">
        <v>16</v>
      </c>
      <c r="L5" s="1404" t="s">
        <v>86</v>
      </c>
      <c r="M5" s="1404" t="s">
        <v>16</v>
      </c>
      <c r="N5" s="1404" t="s">
        <v>86</v>
      </c>
      <c r="O5" s="1404" t="s">
        <v>16</v>
      </c>
      <c r="P5" s="1404" t="s">
        <v>86</v>
      </c>
      <c r="Q5" s="1404" t="s">
        <v>16</v>
      </c>
      <c r="R5" s="1404" t="s">
        <v>86</v>
      </c>
      <c r="S5" s="1404" t="s">
        <v>16</v>
      </c>
      <c r="T5" s="1404" t="s">
        <v>86</v>
      </c>
      <c r="U5" s="1404" t="s">
        <v>16</v>
      </c>
      <c r="V5" s="1404" t="s">
        <v>86</v>
      </c>
      <c r="W5" s="1404" t="s">
        <v>16</v>
      </c>
      <c r="X5" s="1404" t="s">
        <v>86</v>
      </c>
      <c r="Y5" s="1404" t="s">
        <v>16</v>
      </c>
      <c r="Z5" s="1404" t="s">
        <v>86</v>
      </c>
      <c r="AA5" s="1404" t="s">
        <v>16</v>
      </c>
      <c r="AB5" s="1404" t="s">
        <v>86</v>
      </c>
      <c r="AC5" s="1404" t="s">
        <v>16</v>
      </c>
      <c r="AD5" s="1404" t="s">
        <v>86</v>
      </c>
      <c r="AE5" s="1404" t="s">
        <v>16</v>
      </c>
      <c r="AF5" s="1404" t="s">
        <v>86</v>
      </c>
      <c r="AG5" s="1404" t="s">
        <v>16</v>
      </c>
      <c r="AH5" s="1404" t="s">
        <v>86</v>
      </c>
      <c r="AI5" s="1404" t="s">
        <v>16</v>
      </c>
      <c r="AJ5" s="1404" t="s">
        <v>86</v>
      </c>
      <c r="AK5" s="1404" t="s">
        <v>16</v>
      </c>
      <c r="AL5" s="1404" t="s">
        <v>86</v>
      </c>
      <c r="AM5" s="1404" t="s">
        <v>16</v>
      </c>
      <c r="AN5" s="1404" t="s">
        <v>86</v>
      </c>
      <c r="AO5" s="1404" t="s">
        <v>16</v>
      </c>
      <c r="AP5" s="1404" t="s">
        <v>86</v>
      </c>
      <c r="AQ5" s="1404" t="s">
        <v>16</v>
      </c>
      <c r="AR5" s="1404" t="s">
        <v>86</v>
      </c>
      <c r="AS5" s="1404" t="s">
        <v>16</v>
      </c>
      <c r="AT5" s="1404" t="s">
        <v>86</v>
      </c>
      <c r="AU5" s="1404" t="s">
        <v>16</v>
      </c>
      <c r="AV5" s="1404" t="s">
        <v>86</v>
      </c>
      <c r="AW5" s="1404" t="s">
        <v>16</v>
      </c>
      <c r="AX5" s="1404" t="s">
        <v>86</v>
      </c>
      <c r="AY5" s="1404" t="s">
        <v>16</v>
      </c>
      <c r="AZ5" s="1404" t="s">
        <v>86</v>
      </c>
      <c r="BA5" s="1404" t="s">
        <v>16</v>
      </c>
      <c r="BB5" s="1404" t="s">
        <v>86</v>
      </c>
      <c r="BC5" s="1404" t="s">
        <v>16</v>
      </c>
      <c r="BD5" s="1404" t="s">
        <v>86</v>
      </c>
      <c r="BE5" s="1404" t="s">
        <v>16</v>
      </c>
      <c r="BF5" s="1404" t="s">
        <v>86</v>
      </c>
      <c r="BG5" s="1404" t="s">
        <v>16</v>
      </c>
      <c r="BH5" s="1404" t="s">
        <v>86</v>
      </c>
      <c r="BI5" s="1404" t="s">
        <v>16</v>
      </c>
    </row>
    <row r="6" spans="1:72" ht="12.75" customHeight="1">
      <c r="A6" s="1418" t="s">
        <v>88</v>
      </c>
    </row>
    <row r="7" spans="1:72" ht="12.75" customHeight="1">
      <c r="A7" s="1418" t="s">
        <v>298</v>
      </c>
    </row>
    <row r="8" spans="1:72" ht="12.75" customHeight="1">
      <c r="A8" s="1424" t="s">
        <v>143</v>
      </c>
      <c r="B8" s="1367">
        <f t="shared" ref="B8:B22" si="0">SUMIF(C$5:IV$5,"Rm",C8:IV8)</f>
        <v>2492.2665105199999</v>
      </c>
      <c r="C8" s="70">
        <f>IF(B8&lt;&gt;0,B8/B$18*100,0)</f>
        <v>1.5364008183212756</v>
      </c>
      <c r="D8" s="1367">
        <v>2492.2665105199999</v>
      </c>
      <c r="E8" s="32">
        <f>IF(D8&lt;&gt;"",D8/D$18*100,"")</f>
        <v>4.4122576116626675</v>
      </c>
      <c r="F8" s="1367"/>
      <c r="G8" s="32" t="str">
        <f>IF(F8&lt;&gt;"",F8/F$18*100,"")</f>
        <v/>
      </c>
      <c r="H8" s="1367"/>
      <c r="I8" s="32" t="str">
        <f t="shared" ref="I8:I15" si="1">IF(H8&lt;&gt;"",H8/H$18*100,"")</f>
        <v/>
      </c>
      <c r="J8" s="1367"/>
      <c r="K8" s="32" t="str">
        <f t="shared" ref="K8:K15" si="2">IF(J8&lt;&gt;"",J8/J$18*100,"")</f>
        <v/>
      </c>
      <c r="L8" s="1367">
        <v>0</v>
      </c>
      <c r="M8" s="32">
        <f t="shared" ref="M8:M15" si="3">IF(L8&lt;&gt;"",L8/L$18*100,"")</f>
        <v>0</v>
      </c>
      <c r="N8" s="1367"/>
      <c r="O8" s="32" t="str">
        <f t="shared" ref="O8:O15" si="4">IF(N8&lt;&gt;"",N8/N$18*100,"")</f>
        <v/>
      </c>
      <c r="P8" s="1367"/>
      <c r="Q8" s="32" t="str">
        <f t="shared" ref="Q8:Q15" si="5">IF(P8&lt;&gt;"",P8/P$18*100,"")</f>
        <v/>
      </c>
      <c r="R8" s="1367"/>
      <c r="S8" s="32" t="str">
        <f t="shared" ref="S8:S15" si="6">IF(R8&lt;&gt;"",R8/R$18*100,"")</f>
        <v/>
      </c>
      <c r="T8" s="1367">
        <v>0</v>
      </c>
      <c r="U8" s="32">
        <f t="shared" ref="U8:U15" si="7">IF(T8&lt;&gt;"",T8/T$18*100,"")</f>
        <v>0</v>
      </c>
      <c r="V8" s="1367">
        <v>0</v>
      </c>
      <c r="W8" s="32">
        <f t="shared" ref="W8:W15" si="8">IF(V8&lt;&gt;"",V8/V$18*100,"")</f>
        <v>0</v>
      </c>
      <c r="X8" s="1367"/>
      <c r="Y8" s="32" t="str">
        <f t="shared" ref="Y8:Y15" si="9">IF(X8&lt;&gt;"",X8/X$18*100,"")</f>
        <v/>
      </c>
      <c r="Z8" s="1367">
        <v>0</v>
      </c>
      <c r="AA8" s="32">
        <f t="shared" ref="AA8:AA15" si="10">IF(Z8&lt;&gt;"",Z8/Z$18*100,"")</f>
        <v>0</v>
      </c>
      <c r="AB8" s="1367">
        <v>0</v>
      </c>
      <c r="AC8" s="32">
        <f t="shared" ref="AC8:AC15" si="11">IF(AB8&lt;&gt;"",AB8/AB$18*100,"")</f>
        <v>0</v>
      </c>
      <c r="AD8" s="1367">
        <v>0</v>
      </c>
      <c r="AE8" s="32">
        <f t="shared" ref="AE8:AE15" si="12">IF(AD8&lt;&gt;"",AD8/AD$18*100,"")</f>
        <v>0</v>
      </c>
      <c r="AF8" s="1367"/>
      <c r="AG8" s="32" t="str">
        <f t="shared" ref="AG8:AG15" si="13">IF(AF8&lt;&gt;"",AF8/AF$18*100,"")</f>
        <v/>
      </c>
      <c r="AH8" s="1367">
        <v>0</v>
      </c>
      <c r="AI8" s="32">
        <f t="shared" ref="AI8:AI15" si="14">IF(AH8&lt;&gt;"",AH8/AH$18*100,"")</f>
        <v>0</v>
      </c>
      <c r="AJ8" s="1367"/>
      <c r="AK8" s="32" t="str">
        <f t="shared" ref="AK8:AK15" si="15">IF(AJ8&lt;&gt;"",AJ8/AJ$18*100,"")</f>
        <v/>
      </c>
      <c r="AL8" s="1367"/>
      <c r="AM8" s="32" t="str">
        <f t="shared" ref="AM8:AM15" si="16">IF(AL8&lt;&gt;"",AL8/AL$18*100,"")</f>
        <v/>
      </c>
      <c r="AN8" s="1367"/>
      <c r="AO8" s="32" t="str">
        <f t="shared" ref="AO8:AO15" si="17">IF(AN8&lt;&gt;"",AN8/AN$18*100,"")</f>
        <v/>
      </c>
      <c r="AP8" s="1367"/>
      <c r="AQ8" s="32" t="str">
        <f t="shared" ref="AQ8:AQ15" si="18">IF(AP8&lt;&gt;"",AP8/AP$18*100,"")</f>
        <v/>
      </c>
      <c r="AR8" s="1367">
        <v>0</v>
      </c>
      <c r="AS8" s="32">
        <f t="shared" ref="AS8:AS15" si="19">IF(AR8&lt;&gt;"",AR8/AR$18*100,"")</f>
        <v>0</v>
      </c>
      <c r="AT8" s="1367">
        <v>0</v>
      </c>
      <c r="AU8" s="32">
        <f t="shared" ref="AU8:AU15" si="20">IF(AT8&lt;&gt;"",AT8/AT$18*100,"")</f>
        <v>0</v>
      </c>
      <c r="AV8" s="1367">
        <v>0</v>
      </c>
      <c r="AW8" s="32">
        <f t="shared" ref="AW8:AW15" si="21">IF(AV8&lt;&gt;"",AV8/AV$18*100,"")</f>
        <v>0</v>
      </c>
      <c r="AX8" s="1367"/>
      <c r="AY8" s="32" t="str">
        <f t="shared" ref="AY8:AY15" si="22">IF(AX8&lt;&gt;"",AX8/AX$18*100,"")</f>
        <v/>
      </c>
      <c r="AZ8" s="1367">
        <v>0</v>
      </c>
      <c r="BA8" s="32">
        <f t="shared" ref="BA8:BA15" si="23">IF(AZ8&lt;&gt;"",AZ8/AZ$18*100,"")</f>
        <v>0</v>
      </c>
      <c r="BB8" s="1367">
        <v>0</v>
      </c>
      <c r="BC8" s="32">
        <f t="shared" ref="BC8:BC15" si="24">IF(BB8&lt;&gt;"",BB8/BB$18*100,"")</f>
        <v>0</v>
      </c>
      <c r="BD8" s="1367">
        <v>0</v>
      </c>
      <c r="BE8" s="32">
        <f t="shared" ref="BE8:BE15" si="25">IF(BD8&lt;&gt;"",BD8/BD$18*100,"")</f>
        <v>0</v>
      </c>
      <c r="BF8" s="1367">
        <v>0</v>
      </c>
      <c r="BG8" s="32">
        <f t="shared" ref="BG8:BG15" si="26">IF(BF8&lt;&gt;"",BF8/BF$18*100,"")</f>
        <v>0</v>
      </c>
      <c r="BH8" s="1367"/>
      <c r="BI8" s="32" t="str">
        <f t="shared" ref="BI8:BI15" si="27">IF(BH8&lt;&gt;"",BH8/BH$18*100,"")</f>
        <v/>
      </c>
    </row>
    <row r="9" spans="1:72" ht="12.75" customHeight="1">
      <c r="A9" s="1424" t="s">
        <v>145</v>
      </c>
      <c r="B9" s="1367">
        <f t="shared" si="0"/>
        <v>3192.1154408099997</v>
      </c>
      <c r="C9" s="70">
        <f t="shared" ref="C9:C22" si="28">IF(B9&lt;&gt;0,B9/B$18*100,0)</f>
        <v>1.967834802070662</v>
      </c>
      <c r="D9" s="1367">
        <v>295.17083581000003</v>
      </c>
      <c r="E9" s="32">
        <f t="shared" ref="E9:G21" si="29">IF(D9&lt;&gt;"",D9/D$18*100,"")</f>
        <v>0.52256440534996018</v>
      </c>
      <c r="F9" s="1367">
        <v>24.7</v>
      </c>
      <c r="G9" s="32">
        <f t="shared" si="29"/>
        <v>9.3102148511119474</v>
      </c>
      <c r="H9" s="1367">
        <v>850.78460500000006</v>
      </c>
      <c r="I9" s="32">
        <f t="shared" si="1"/>
        <v>23.818450884301775</v>
      </c>
      <c r="J9" s="1367"/>
      <c r="K9" s="32" t="str">
        <f t="shared" si="2"/>
        <v/>
      </c>
      <c r="L9" s="1367">
        <v>0</v>
      </c>
      <c r="M9" s="32">
        <f t="shared" si="3"/>
        <v>0</v>
      </c>
      <c r="N9" s="1367">
        <v>0.9</v>
      </c>
      <c r="O9" s="32">
        <f t="shared" si="4"/>
        <v>4.918032786885246</v>
      </c>
      <c r="P9" s="1367"/>
      <c r="Q9" s="32" t="str">
        <f t="shared" si="5"/>
        <v/>
      </c>
      <c r="R9" s="1367">
        <v>15.06</v>
      </c>
      <c r="S9" s="32">
        <f t="shared" si="6"/>
        <v>0.75709588875818179</v>
      </c>
      <c r="T9" s="1367">
        <v>0</v>
      </c>
      <c r="U9" s="32">
        <f t="shared" si="7"/>
        <v>0</v>
      </c>
      <c r="V9" s="1367">
        <v>0</v>
      </c>
      <c r="W9" s="32">
        <f t="shared" si="8"/>
        <v>0</v>
      </c>
      <c r="X9" s="1367"/>
      <c r="Y9" s="32" t="str">
        <f t="shared" si="9"/>
        <v/>
      </c>
      <c r="Z9" s="1367">
        <v>1608.2</v>
      </c>
      <c r="AA9" s="32">
        <f t="shared" si="10"/>
        <v>83.703742257846258</v>
      </c>
      <c r="AB9" s="1367">
        <v>0</v>
      </c>
      <c r="AC9" s="32">
        <f t="shared" si="11"/>
        <v>0</v>
      </c>
      <c r="AD9" s="1367">
        <v>0</v>
      </c>
      <c r="AE9" s="32">
        <f t="shared" si="12"/>
        <v>0</v>
      </c>
      <c r="AF9" s="1367"/>
      <c r="AG9" s="32" t="str">
        <f t="shared" si="13"/>
        <v/>
      </c>
      <c r="AH9" s="1367">
        <v>0</v>
      </c>
      <c r="AI9" s="32">
        <f t="shared" si="14"/>
        <v>0</v>
      </c>
      <c r="AJ9" s="1367"/>
      <c r="AK9" s="32" t="str">
        <f t="shared" si="15"/>
        <v/>
      </c>
      <c r="AL9" s="1367"/>
      <c r="AM9" s="32" t="str">
        <f t="shared" si="16"/>
        <v/>
      </c>
      <c r="AN9" s="1367"/>
      <c r="AO9" s="32" t="str">
        <f t="shared" si="17"/>
        <v/>
      </c>
      <c r="AP9" s="1367">
        <v>28.2</v>
      </c>
      <c r="AQ9" s="32">
        <f t="shared" si="18"/>
        <v>1.4242424242424243</v>
      </c>
      <c r="AR9" s="1367">
        <v>0</v>
      </c>
      <c r="AS9" s="32">
        <f t="shared" si="19"/>
        <v>0</v>
      </c>
      <c r="AT9" s="1367">
        <v>0</v>
      </c>
      <c r="AU9" s="32">
        <f t="shared" si="20"/>
        <v>0</v>
      </c>
      <c r="AV9" s="1367">
        <v>0</v>
      </c>
      <c r="AW9" s="32">
        <f t="shared" si="21"/>
        <v>0</v>
      </c>
      <c r="AX9" s="1367">
        <v>369.1</v>
      </c>
      <c r="AY9" s="32">
        <f t="shared" si="22"/>
        <v>8.2969923121881042</v>
      </c>
      <c r="AZ9" s="1367">
        <v>0</v>
      </c>
      <c r="BA9" s="32">
        <f t="shared" si="23"/>
        <v>0</v>
      </c>
      <c r="BB9" s="1367">
        <v>0</v>
      </c>
      <c r="BC9" s="32">
        <f t="shared" si="24"/>
        <v>0</v>
      </c>
      <c r="BD9" s="1367">
        <v>0</v>
      </c>
      <c r="BE9" s="32">
        <f t="shared" si="25"/>
        <v>0</v>
      </c>
      <c r="BF9" s="1367">
        <v>0</v>
      </c>
      <c r="BG9" s="32">
        <f t="shared" si="26"/>
        <v>0</v>
      </c>
      <c r="BH9" s="1367"/>
      <c r="BI9" s="32" t="str">
        <f t="shared" si="27"/>
        <v/>
      </c>
    </row>
    <row r="10" spans="1:72" ht="12.75" customHeight="1">
      <c r="A10" s="1424" t="s">
        <v>147</v>
      </c>
      <c r="B10" s="1367">
        <f t="shared" si="0"/>
        <v>30511.236351929998</v>
      </c>
      <c r="C10" s="70">
        <f t="shared" si="28"/>
        <v>18.809179636779024</v>
      </c>
      <c r="D10" s="1367">
        <v>29949.56635193</v>
      </c>
      <c r="E10" s="32">
        <f t="shared" si="29"/>
        <v>53.022099179404279</v>
      </c>
      <c r="F10" s="1367"/>
      <c r="G10" s="32" t="str">
        <f t="shared" si="29"/>
        <v/>
      </c>
      <c r="H10" s="1367"/>
      <c r="I10" s="32" t="str">
        <f t="shared" si="1"/>
        <v/>
      </c>
      <c r="J10" s="1367"/>
      <c r="K10" s="32" t="str">
        <f t="shared" si="2"/>
        <v/>
      </c>
      <c r="L10" s="1367">
        <v>0</v>
      </c>
      <c r="M10" s="32">
        <f t="shared" si="3"/>
        <v>0</v>
      </c>
      <c r="N10" s="1367"/>
      <c r="O10" s="32" t="str">
        <f t="shared" si="4"/>
        <v/>
      </c>
      <c r="P10" s="1367"/>
      <c r="Q10" s="32" t="str">
        <f t="shared" si="5"/>
        <v/>
      </c>
      <c r="R10" s="1367">
        <v>108.67</v>
      </c>
      <c r="S10" s="32">
        <f t="shared" si="6"/>
        <v>5.4630551282437985</v>
      </c>
      <c r="T10" s="1367">
        <v>0</v>
      </c>
      <c r="U10" s="32">
        <f t="shared" si="7"/>
        <v>0</v>
      </c>
      <c r="V10" s="1367">
        <v>0</v>
      </c>
      <c r="W10" s="32">
        <f t="shared" si="8"/>
        <v>0</v>
      </c>
      <c r="X10" s="1367"/>
      <c r="Y10" s="32" t="str">
        <f t="shared" si="9"/>
        <v/>
      </c>
      <c r="Z10" s="1367">
        <v>0</v>
      </c>
      <c r="AA10" s="32">
        <f t="shared" si="10"/>
        <v>0</v>
      </c>
      <c r="AB10" s="1367">
        <v>0</v>
      </c>
      <c r="AC10" s="32">
        <f t="shared" si="11"/>
        <v>0</v>
      </c>
      <c r="AD10" s="1367">
        <v>0</v>
      </c>
      <c r="AE10" s="32">
        <f t="shared" si="12"/>
        <v>0</v>
      </c>
      <c r="AF10" s="1367"/>
      <c r="AG10" s="32" t="str">
        <f t="shared" si="13"/>
        <v/>
      </c>
      <c r="AH10" s="1367">
        <v>0</v>
      </c>
      <c r="AI10" s="32">
        <f t="shared" si="14"/>
        <v>0</v>
      </c>
      <c r="AJ10" s="1367"/>
      <c r="AK10" s="32" t="str">
        <f t="shared" si="15"/>
        <v/>
      </c>
      <c r="AL10" s="1367"/>
      <c r="AM10" s="32" t="str">
        <f t="shared" si="16"/>
        <v/>
      </c>
      <c r="AN10" s="1367"/>
      <c r="AO10" s="32" t="str">
        <f t="shared" si="17"/>
        <v/>
      </c>
      <c r="AP10" s="1367"/>
      <c r="AQ10" s="32" t="str">
        <f t="shared" si="18"/>
        <v/>
      </c>
      <c r="AR10" s="1367">
        <v>0</v>
      </c>
      <c r="AS10" s="32">
        <f t="shared" si="19"/>
        <v>0</v>
      </c>
      <c r="AT10" s="1367">
        <v>0</v>
      </c>
      <c r="AU10" s="32">
        <f t="shared" si="20"/>
        <v>0</v>
      </c>
      <c r="AV10" s="1367">
        <v>0</v>
      </c>
      <c r="AW10" s="32">
        <f t="shared" si="21"/>
        <v>0</v>
      </c>
      <c r="AX10" s="1367"/>
      <c r="AY10" s="32" t="str">
        <f t="shared" si="22"/>
        <v/>
      </c>
      <c r="AZ10" s="1367">
        <v>0</v>
      </c>
      <c r="BA10" s="32">
        <f t="shared" si="23"/>
        <v>0</v>
      </c>
      <c r="BB10" s="1367">
        <v>0</v>
      </c>
      <c r="BC10" s="32">
        <f t="shared" si="24"/>
        <v>0</v>
      </c>
      <c r="BD10" s="1367">
        <v>0</v>
      </c>
      <c r="BE10" s="32">
        <f t="shared" si="25"/>
        <v>0</v>
      </c>
      <c r="BF10" s="1367">
        <v>0</v>
      </c>
      <c r="BG10" s="32">
        <f t="shared" si="26"/>
        <v>0</v>
      </c>
      <c r="BH10" s="1367">
        <v>453</v>
      </c>
      <c r="BI10" s="32">
        <f t="shared" si="27"/>
        <v>44.493685432590595</v>
      </c>
    </row>
    <row r="11" spans="1:72" ht="12.75" customHeight="1">
      <c r="A11" s="1424" t="s">
        <v>149</v>
      </c>
      <c r="B11" s="1367">
        <f t="shared" si="0"/>
        <v>2986.7934020000002</v>
      </c>
      <c r="C11" s="70">
        <f t="shared" si="28"/>
        <v>1.8412604782110289</v>
      </c>
      <c r="D11" s="1367"/>
      <c r="E11" s="32" t="str">
        <f t="shared" si="29"/>
        <v/>
      </c>
      <c r="F11" s="1367"/>
      <c r="G11" s="32" t="str">
        <f t="shared" si="29"/>
        <v/>
      </c>
      <c r="H11" s="1367"/>
      <c r="I11" s="32" t="str">
        <f t="shared" si="1"/>
        <v/>
      </c>
      <c r="J11" s="1367"/>
      <c r="K11" s="32" t="str">
        <f t="shared" si="2"/>
        <v/>
      </c>
      <c r="L11" s="1367">
        <v>358.6</v>
      </c>
      <c r="M11" s="32">
        <f t="shared" si="3"/>
        <v>69.617549990293142</v>
      </c>
      <c r="N11" s="1367">
        <v>2</v>
      </c>
      <c r="O11" s="32">
        <f t="shared" si="4"/>
        <v>10.928961748633879</v>
      </c>
      <c r="P11" s="1367"/>
      <c r="Q11" s="32" t="str">
        <f t="shared" si="5"/>
        <v/>
      </c>
      <c r="R11" s="1367"/>
      <c r="S11" s="32" t="str">
        <f t="shared" si="6"/>
        <v/>
      </c>
      <c r="T11" s="1367">
        <v>0</v>
      </c>
      <c r="U11" s="32">
        <f t="shared" si="7"/>
        <v>0</v>
      </c>
      <c r="V11" s="1367">
        <v>0</v>
      </c>
      <c r="W11" s="32">
        <f t="shared" si="8"/>
        <v>0</v>
      </c>
      <c r="X11" s="1367">
        <v>57.5</v>
      </c>
      <c r="Y11" s="32">
        <f t="shared" si="9"/>
        <v>18.705270006506183</v>
      </c>
      <c r="Z11" s="1367">
        <v>0</v>
      </c>
      <c r="AA11" s="32">
        <f t="shared" si="10"/>
        <v>0</v>
      </c>
      <c r="AB11" s="1367">
        <v>0</v>
      </c>
      <c r="AC11" s="32">
        <f t="shared" si="11"/>
        <v>0</v>
      </c>
      <c r="AD11" s="1367">
        <v>0</v>
      </c>
      <c r="AE11" s="32">
        <f t="shared" si="12"/>
        <v>0</v>
      </c>
      <c r="AF11" s="1367"/>
      <c r="AG11" s="32" t="str">
        <f t="shared" si="13"/>
        <v/>
      </c>
      <c r="AH11" s="1367">
        <v>0</v>
      </c>
      <c r="AI11" s="32">
        <f t="shared" si="14"/>
        <v>0</v>
      </c>
      <c r="AJ11" s="1367"/>
      <c r="AK11" s="32" t="str">
        <f t="shared" si="15"/>
        <v/>
      </c>
      <c r="AL11" s="1367">
        <v>943.76887899999997</v>
      </c>
      <c r="AM11" s="32">
        <f t="shared" si="16"/>
        <v>95.313457664901051</v>
      </c>
      <c r="AN11" s="1367">
        <v>110</v>
      </c>
      <c r="AO11" s="32">
        <f t="shared" si="17"/>
        <v>20.051039008384979</v>
      </c>
      <c r="AP11" s="1367">
        <v>183.4</v>
      </c>
      <c r="AQ11" s="32">
        <f t="shared" si="18"/>
        <v>9.262626262626263</v>
      </c>
      <c r="AR11" s="1367">
        <v>0</v>
      </c>
      <c r="AS11" s="32">
        <f t="shared" si="19"/>
        <v>0</v>
      </c>
      <c r="AT11" s="1367">
        <v>179.627523</v>
      </c>
      <c r="AU11" s="32">
        <f t="shared" si="20"/>
        <v>10.201148744126943</v>
      </c>
      <c r="AV11" s="1367">
        <v>0</v>
      </c>
      <c r="AW11" s="32">
        <f t="shared" si="21"/>
        <v>0</v>
      </c>
      <c r="AX11" s="1367"/>
      <c r="AY11" s="32" t="str">
        <f t="shared" si="22"/>
        <v/>
      </c>
      <c r="AZ11" s="1367">
        <v>0</v>
      </c>
      <c r="BA11" s="32">
        <f t="shared" si="23"/>
        <v>0</v>
      </c>
      <c r="BB11" s="1367">
        <v>0</v>
      </c>
      <c r="BC11" s="32">
        <f t="shared" si="24"/>
        <v>0</v>
      </c>
      <c r="BD11" s="1367">
        <v>0</v>
      </c>
      <c r="BE11" s="32">
        <f t="shared" si="25"/>
        <v>0</v>
      </c>
      <c r="BF11" s="1367">
        <v>1151.8969999999999</v>
      </c>
      <c r="BG11" s="32">
        <f t="shared" si="26"/>
        <v>4.6132288717352017</v>
      </c>
      <c r="BH11" s="1367"/>
      <c r="BI11" s="32" t="str">
        <f t="shared" si="27"/>
        <v/>
      </c>
    </row>
    <row r="12" spans="1:72" ht="12.75" customHeight="1">
      <c r="A12" s="1424" t="s">
        <v>150</v>
      </c>
      <c r="B12" s="1367">
        <f t="shared" si="0"/>
        <v>65492.852606109998</v>
      </c>
      <c r="C12" s="70">
        <f t="shared" si="28"/>
        <v>40.37420232285973</v>
      </c>
      <c r="D12" s="1367">
        <v>22516.635390209998</v>
      </c>
      <c r="E12" s="32">
        <f t="shared" si="29"/>
        <v>39.862990362438531</v>
      </c>
      <c r="F12" s="1367">
        <v>240.6</v>
      </c>
      <c r="G12" s="32">
        <f t="shared" si="29"/>
        <v>90.689785148888049</v>
      </c>
      <c r="H12" s="1367">
        <v>2654.8876920000002</v>
      </c>
      <c r="I12" s="32">
        <f t="shared" si="1"/>
        <v>74.325877223929439</v>
      </c>
      <c r="J12" s="1367">
        <v>50.8</v>
      </c>
      <c r="K12" s="32">
        <f t="shared" si="2"/>
        <v>85.521885521885523</v>
      </c>
      <c r="L12" s="1367">
        <v>131.69999999999999</v>
      </c>
      <c r="M12" s="32">
        <f t="shared" si="3"/>
        <v>25.567850902737327</v>
      </c>
      <c r="N12" s="1367">
        <v>12.3</v>
      </c>
      <c r="O12" s="32">
        <f t="shared" si="4"/>
        <v>67.213114754098356</v>
      </c>
      <c r="P12" s="1367">
        <v>378.4526864099999</v>
      </c>
      <c r="Q12" s="32">
        <f t="shared" si="5"/>
        <v>100</v>
      </c>
      <c r="R12" s="1367"/>
      <c r="S12" s="32" t="str">
        <f t="shared" si="6"/>
        <v/>
      </c>
      <c r="T12" s="1367">
        <v>0</v>
      </c>
      <c r="U12" s="32">
        <f t="shared" si="7"/>
        <v>0</v>
      </c>
      <c r="V12" s="1367">
        <v>0</v>
      </c>
      <c r="W12" s="32">
        <f t="shared" si="8"/>
        <v>0</v>
      </c>
      <c r="X12" s="1367">
        <v>240.2</v>
      </c>
      <c r="Y12" s="32">
        <f t="shared" si="9"/>
        <v>78.139232270657118</v>
      </c>
      <c r="Z12" s="1367">
        <v>313.10000000000002</v>
      </c>
      <c r="AA12" s="32">
        <f t="shared" si="10"/>
        <v>16.296257742153752</v>
      </c>
      <c r="AB12" s="1367">
        <v>0</v>
      </c>
      <c r="AC12" s="32">
        <f t="shared" si="11"/>
        <v>0</v>
      </c>
      <c r="AD12" s="1367">
        <v>0</v>
      </c>
      <c r="AE12" s="32">
        <f t="shared" si="12"/>
        <v>0</v>
      </c>
      <c r="AF12" s="1367">
        <v>0.7</v>
      </c>
      <c r="AG12" s="32">
        <f t="shared" si="13"/>
        <v>70</v>
      </c>
      <c r="AH12" s="1367">
        <v>141.26076713</v>
      </c>
      <c r="AI12" s="32">
        <f t="shared" si="14"/>
        <v>10.659942317864706</v>
      </c>
      <c r="AJ12" s="1367"/>
      <c r="AK12" s="32" t="str">
        <f t="shared" si="15"/>
        <v/>
      </c>
      <c r="AL12" s="1367"/>
      <c r="AM12" s="32" t="str">
        <f t="shared" si="16"/>
        <v/>
      </c>
      <c r="AN12" s="1367">
        <v>321.7</v>
      </c>
      <c r="AO12" s="32">
        <f t="shared" si="17"/>
        <v>58.640174990885882</v>
      </c>
      <c r="AP12" s="1367">
        <v>1146.5999999999999</v>
      </c>
      <c r="AQ12" s="32">
        <f t="shared" si="18"/>
        <v>57.909090909090899</v>
      </c>
      <c r="AR12" s="1367">
        <v>0</v>
      </c>
      <c r="AS12" s="32">
        <f t="shared" si="19"/>
        <v>0</v>
      </c>
      <c r="AT12" s="1367">
        <v>951.16040399999997</v>
      </c>
      <c r="AU12" s="32">
        <f t="shared" si="20"/>
        <v>54.016937931766037</v>
      </c>
      <c r="AV12" s="1367">
        <v>5927.2</v>
      </c>
      <c r="AW12" s="32">
        <f t="shared" si="21"/>
        <v>100</v>
      </c>
      <c r="AX12" s="1367">
        <v>3169.8</v>
      </c>
      <c r="AY12" s="32">
        <f t="shared" si="22"/>
        <v>71.253877624421165</v>
      </c>
      <c r="AZ12" s="1367">
        <v>2685.5886663600004</v>
      </c>
      <c r="BA12" s="32">
        <f t="shared" si="23"/>
        <v>100</v>
      </c>
      <c r="BB12" s="1367">
        <v>2027.6769999999999</v>
      </c>
      <c r="BC12" s="32">
        <f t="shared" si="24"/>
        <v>82.487290336832004</v>
      </c>
      <c r="BD12" s="1367">
        <v>4226.2529999999997</v>
      </c>
      <c r="BE12" s="32">
        <f t="shared" si="25"/>
        <v>57.165393823125484</v>
      </c>
      <c r="BF12" s="1367">
        <v>17791.115000000002</v>
      </c>
      <c r="BG12" s="32">
        <f t="shared" si="26"/>
        <v>71.25158358634603</v>
      </c>
      <c r="BH12" s="1367">
        <v>565.12199999999996</v>
      </c>
      <c r="BI12" s="32">
        <f t="shared" si="27"/>
        <v>55.506314567409412</v>
      </c>
    </row>
    <row r="13" spans="1:72" ht="12.75" customHeight="1">
      <c r="A13" s="1424" t="s">
        <v>283</v>
      </c>
      <c r="B13" s="1367">
        <f t="shared" si="0"/>
        <v>12724.769830470001</v>
      </c>
      <c r="C13" s="70">
        <f t="shared" si="28"/>
        <v>7.8444045602510224</v>
      </c>
      <c r="D13" s="1367">
        <v>1231.3653387499999</v>
      </c>
      <c r="E13" s="32">
        <f t="shared" si="29"/>
        <v>2.1799839887523405</v>
      </c>
      <c r="F13" s="1367">
        <v>0</v>
      </c>
      <c r="G13" s="32">
        <f t="shared" si="29"/>
        <v>0</v>
      </c>
      <c r="H13" s="1367"/>
      <c r="I13" s="32" t="str">
        <f t="shared" si="1"/>
        <v/>
      </c>
      <c r="J13" s="1367">
        <v>8.6</v>
      </c>
      <c r="K13" s="32">
        <f t="shared" si="2"/>
        <v>14.478114478114479</v>
      </c>
      <c r="L13" s="1367">
        <v>24.8</v>
      </c>
      <c r="M13" s="32">
        <f t="shared" si="3"/>
        <v>4.8145991069695206</v>
      </c>
      <c r="N13" s="1367">
        <v>0.6</v>
      </c>
      <c r="O13" s="32">
        <f t="shared" si="4"/>
        <v>3.2786885245901636</v>
      </c>
      <c r="P13" s="1367"/>
      <c r="Q13" s="32" t="str">
        <f t="shared" si="5"/>
        <v/>
      </c>
      <c r="R13" s="1367">
        <v>293.25</v>
      </c>
      <c r="S13" s="32">
        <f t="shared" si="6"/>
        <v>14.742255602811207</v>
      </c>
      <c r="T13" s="1367">
        <v>5.19478303</v>
      </c>
      <c r="U13" s="32">
        <f t="shared" si="7"/>
        <v>15.115447248985447</v>
      </c>
      <c r="V13" s="1367">
        <v>17.35011561</v>
      </c>
      <c r="W13" s="32">
        <f t="shared" si="8"/>
        <v>27.197116195275168</v>
      </c>
      <c r="X13" s="1367"/>
      <c r="Y13" s="32" t="str">
        <f t="shared" si="9"/>
        <v/>
      </c>
      <c r="Z13" s="1367">
        <v>0</v>
      </c>
      <c r="AA13" s="32">
        <f t="shared" si="10"/>
        <v>0</v>
      </c>
      <c r="AB13" s="1367">
        <v>533.89772212000003</v>
      </c>
      <c r="AC13" s="32">
        <f t="shared" si="11"/>
        <v>5.1225793100001766</v>
      </c>
      <c r="AD13" s="1367">
        <v>64.314648610000006</v>
      </c>
      <c r="AE13" s="32">
        <f t="shared" si="12"/>
        <v>9.3775136794950793</v>
      </c>
      <c r="AF13" s="1367">
        <v>0.3</v>
      </c>
      <c r="AG13" s="32">
        <f t="shared" si="13"/>
        <v>30</v>
      </c>
      <c r="AH13" s="1367">
        <v>235.60012748</v>
      </c>
      <c r="AI13" s="32">
        <f t="shared" si="14"/>
        <v>17.779060811039582</v>
      </c>
      <c r="AJ13" s="1367"/>
      <c r="AK13" s="32" t="str">
        <f t="shared" si="15"/>
        <v/>
      </c>
      <c r="AL13" s="1367">
        <v>46.404913999999998</v>
      </c>
      <c r="AM13" s="32">
        <f t="shared" si="16"/>
        <v>4.6865423350989452</v>
      </c>
      <c r="AN13" s="1367">
        <v>28.5</v>
      </c>
      <c r="AO13" s="32">
        <f t="shared" si="17"/>
        <v>5.1950419248997441</v>
      </c>
      <c r="AP13" s="1367">
        <v>88.8</v>
      </c>
      <c r="AQ13" s="32">
        <f t="shared" si="18"/>
        <v>4.4848484848484844</v>
      </c>
      <c r="AR13" s="1367">
        <v>19.736011870000002</v>
      </c>
      <c r="AS13" s="32">
        <f t="shared" si="19"/>
        <v>6.9987455536913351E-2</v>
      </c>
      <c r="AT13" s="1367">
        <v>18.671168999999999</v>
      </c>
      <c r="AU13" s="32">
        <f t="shared" si="20"/>
        <v>1.0603462599422024</v>
      </c>
      <c r="AV13" s="1367">
        <v>0</v>
      </c>
      <c r="AW13" s="32">
        <f t="shared" si="21"/>
        <v>0</v>
      </c>
      <c r="AX13" s="1367">
        <v>483.7</v>
      </c>
      <c r="AY13" s="32">
        <f t="shared" si="22"/>
        <v>10.873083666771567</v>
      </c>
      <c r="AZ13" s="1367">
        <v>0</v>
      </c>
      <c r="BA13" s="32">
        <f t="shared" si="23"/>
        <v>0</v>
      </c>
      <c r="BB13" s="1367">
        <v>430.49200000000002</v>
      </c>
      <c r="BC13" s="32">
        <f t="shared" si="24"/>
        <v>17.512709663167993</v>
      </c>
      <c r="BD13" s="1367">
        <v>3166.7739999999999</v>
      </c>
      <c r="BE13" s="32">
        <f t="shared" si="25"/>
        <v>42.834606176874509</v>
      </c>
      <c r="BF13" s="1367">
        <v>6026.4189999999999</v>
      </c>
      <c r="BG13" s="32">
        <f t="shared" si="26"/>
        <v>24.13518754191875</v>
      </c>
      <c r="BH13" s="1367"/>
      <c r="BI13" s="32" t="str">
        <f t="shared" si="27"/>
        <v/>
      </c>
    </row>
    <row r="14" spans="1:72" ht="12.75" customHeight="1">
      <c r="A14" s="1424" t="s">
        <v>153</v>
      </c>
      <c r="B14" s="1367">
        <f t="shared" si="0"/>
        <v>5912.7489119400007</v>
      </c>
      <c r="C14" s="70">
        <f t="shared" si="28"/>
        <v>3.6450163850805191</v>
      </c>
      <c r="D14" s="1367"/>
      <c r="E14" s="32" t="str">
        <f t="shared" si="29"/>
        <v/>
      </c>
      <c r="F14" s="1367"/>
      <c r="G14" s="32" t="str">
        <f t="shared" si="29"/>
        <v/>
      </c>
      <c r="H14" s="1367">
        <v>66.283784999999995</v>
      </c>
      <c r="I14" s="32">
        <f t="shared" si="1"/>
        <v>1.8556718917687967</v>
      </c>
      <c r="J14" s="1367"/>
      <c r="K14" s="32" t="str">
        <f t="shared" si="2"/>
        <v/>
      </c>
      <c r="L14" s="1367">
        <v>0</v>
      </c>
      <c r="M14" s="32">
        <f t="shared" si="3"/>
        <v>0</v>
      </c>
      <c r="N14" s="1367">
        <v>2.5</v>
      </c>
      <c r="O14" s="32">
        <f t="shared" si="4"/>
        <v>13.661202185792348</v>
      </c>
      <c r="P14" s="1367"/>
      <c r="Q14" s="32" t="str">
        <f t="shared" si="5"/>
        <v/>
      </c>
      <c r="R14" s="1367">
        <v>1342.14</v>
      </c>
      <c r="S14" s="32">
        <f t="shared" si="6"/>
        <v>67.47202364793533</v>
      </c>
      <c r="T14" s="1367">
        <v>0</v>
      </c>
      <c r="U14" s="32">
        <f t="shared" si="7"/>
        <v>0</v>
      </c>
      <c r="V14" s="1367">
        <v>0</v>
      </c>
      <c r="W14" s="32">
        <f t="shared" si="8"/>
        <v>0</v>
      </c>
      <c r="X14" s="1367">
        <v>0</v>
      </c>
      <c r="Y14" s="32">
        <f t="shared" si="9"/>
        <v>0</v>
      </c>
      <c r="Z14" s="1367">
        <v>0</v>
      </c>
      <c r="AA14" s="32">
        <f t="shared" si="10"/>
        <v>0</v>
      </c>
      <c r="AB14" s="1367">
        <v>0</v>
      </c>
      <c r="AC14" s="32">
        <f t="shared" si="11"/>
        <v>0</v>
      </c>
      <c r="AD14" s="1367">
        <v>0</v>
      </c>
      <c r="AE14" s="32">
        <f t="shared" si="12"/>
        <v>0</v>
      </c>
      <c r="AF14" s="1367"/>
      <c r="AG14" s="32" t="str">
        <f t="shared" si="13"/>
        <v/>
      </c>
      <c r="AH14" s="1367">
        <v>948.2941851999999</v>
      </c>
      <c r="AI14" s="32">
        <f t="shared" si="14"/>
        <v>71.560996871095711</v>
      </c>
      <c r="AJ14" s="1367">
        <v>1791.434</v>
      </c>
      <c r="AK14" s="32">
        <f t="shared" si="15"/>
        <v>100</v>
      </c>
      <c r="AL14" s="1367"/>
      <c r="AM14" s="32" t="str">
        <f t="shared" si="16"/>
        <v/>
      </c>
      <c r="AN14" s="1367">
        <v>88.4</v>
      </c>
      <c r="AO14" s="32">
        <f t="shared" si="17"/>
        <v>16.113744075829384</v>
      </c>
      <c r="AP14" s="1367">
        <v>533</v>
      </c>
      <c r="AQ14" s="32">
        <f t="shared" si="18"/>
        <v>26.91919191919192</v>
      </c>
      <c r="AR14" s="1367">
        <v>368.19017073999999</v>
      </c>
      <c r="AS14" s="32">
        <f t="shared" si="19"/>
        <v>1.3056687122773949</v>
      </c>
      <c r="AT14" s="1367">
        <v>346.50677100000001</v>
      </c>
      <c r="AU14" s="32">
        <f t="shared" si="20"/>
        <v>19.678315732373221</v>
      </c>
      <c r="AV14" s="1367">
        <v>0</v>
      </c>
      <c r="AW14" s="32">
        <f t="shared" si="21"/>
        <v>0</v>
      </c>
      <c r="AX14" s="1367">
        <v>426</v>
      </c>
      <c r="AY14" s="32">
        <f t="shared" si="22"/>
        <v>9.5760463966191605</v>
      </c>
      <c r="AZ14" s="1367">
        <v>0</v>
      </c>
      <c r="BA14" s="32">
        <f t="shared" si="23"/>
        <v>0</v>
      </c>
      <c r="BB14" s="1367">
        <v>0</v>
      </c>
      <c r="BC14" s="32">
        <f t="shared" si="24"/>
        <v>0</v>
      </c>
      <c r="BD14" s="1367">
        <v>0</v>
      </c>
      <c r="BE14" s="32">
        <f t="shared" si="25"/>
        <v>0</v>
      </c>
      <c r="BF14" s="1367">
        <v>0</v>
      </c>
      <c r="BG14" s="32">
        <f t="shared" si="26"/>
        <v>0</v>
      </c>
      <c r="BH14" s="1367"/>
      <c r="BI14" s="32" t="str">
        <f t="shared" si="27"/>
        <v/>
      </c>
    </row>
    <row r="15" spans="1:72" ht="12.75" customHeight="1" thickBot="1">
      <c r="A15" s="1424" t="s">
        <v>155</v>
      </c>
      <c r="B15" s="1367">
        <f t="shared" si="0"/>
        <v>38901.76241463</v>
      </c>
      <c r="C15" s="70">
        <f t="shared" si="28"/>
        <v>23.981664623622823</v>
      </c>
      <c r="D15" s="1367">
        <v>0</v>
      </c>
      <c r="E15" s="32">
        <f t="shared" si="29"/>
        <v>0</v>
      </c>
      <c r="F15" s="1367">
        <v>0</v>
      </c>
      <c r="G15" s="32">
        <f t="shared" si="29"/>
        <v>0</v>
      </c>
      <c r="H15" s="1367"/>
      <c r="I15" s="32" t="str">
        <f t="shared" si="1"/>
        <v/>
      </c>
      <c r="J15" s="1367"/>
      <c r="K15" s="32" t="str">
        <f t="shared" si="2"/>
        <v/>
      </c>
      <c r="L15" s="1367">
        <v>0</v>
      </c>
      <c r="M15" s="32">
        <f t="shared" si="3"/>
        <v>0</v>
      </c>
      <c r="N15" s="1367"/>
      <c r="O15" s="32" t="str">
        <f t="shared" si="4"/>
        <v/>
      </c>
      <c r="P15" s="1367"/>
      <c r="Q15" s="32" t="str">
        <f t="shared" si="5"/>
        <v/>
      </c>
      <c r="R15" s="1367">
        <v>230.06</v>
      </c>
      <c r="S15" s="32">
        <f t="shared" si="6"/>
        <v>11.565569732251481</v>
      </c>
      <c r="T15" s="1367">
        <v>29.172595879999999</v>
      </c>
      <c r="U15" s="32">
        <f t="shared" si="7"/>
        <v>84.884552751014553</v>
      </c>
      <c r="V15" s="1367">
        <v>46.443837710000004</v>
      </c>
      <c r="W15" s="32">
        <f t="shared" si="8"/>
        <v>72.802883804724843</v>
      </c>
      <c r="X15" s="1367">
        <v>9.6999999999999993</v>
      </c>
      <c r="Y15" s="32">
        <f t="shared" si="9"/>
        <v>3.1554977228366949</v>
      </c>
      <c r="Z15" s="1367">
        <v>0</v>
      </c>
      <c r="AA15" s="32">
        <f t="shared" si="10"/>
        <v>0</v>
      </c>
      <c r="AB15" s="1367">
        <v>9888.5416352900011</v>
      </c>
      <c r="AC15" s="32">
        <f t="shared" si="11"/>
        <v>94.877420689999823</v>
      </c>
      <c r="AD15" s="1367">
        <v>621.52437874999998</v>
      </c>
      <c r="AE15" s="32">
        <f t="shared" si="12"/>
        <v>90.622486320504919</v>
      </c>
      <c r="AF15" s="1367"/>
      <c r="AG15" s="32" t="str">
        <f t="shared" si="13"/>
        <v/>
      </c>
      <c r="AH15" s="1367">
        <v>0</v>
      </c>
      <c r="AI15" s="32">
        <f t="shared" si="14"/>
        <v>0</v>
      </c>
      <c r="AJ15" s="1367"/>
      <c r="AK15" s="32" t="str">
        <f t="shared" si="15"/>
        <v/>
      </c>
      <c r="AL15" s="1367"/>
      <c r="AM15" s="32" t="str">
        <f t="shared" si="16"/>
        <v/>
      </c>
      <c r="AN15" s="1367"/>
      <c r="AO15" s="32" t="str">
        <f t="shared" si="17"/>
        <v/>
      </c>
      <c r="AP15" s="1367"/>
      <c r="AQ15" s="32" t="str">
        <f t="shared" si="18"/>
        <v/>
      </c>
      <c r="AR15" s="1367">
        <v>27811.43</v>
      </c>
      <c r="AS15" s="32">
        <f t="shared" si="19"/>
        <v>98.624343832185687</v>
      </c>
      <c r="AT15" s="1367">
        <v>264.88996700000001</v>
      </c>
      <c r="AU15" s="32">
        <f t="shared" si="20"/>
        <v>15.043251218210463</v>
      </c>
      <c r="AV15" s="1367">
        <v>0</v>
      </c>
      <c r="AW15" s="32">
        <f t="shared" si="21"/>
        <v>0</v>
      </c>
      <c r="AX15" s="1367"/>
      <c r="AY15" s="32" t="str">
        <f t="shared" si="22"/>
        <v/>
      </c>
      <c r="AZ15" s="1367">
        <v>0</v>
      </c>
      <c r="BA15" s="32">
        <f t="shared" si="23"/>
        <v>0</v>
      </c>
      <c r="BB15" s="1367">
        <v>0</v>
      </c>
      <c r="BC15" s="32">
        <f t="shared" si="24"/>
        <v>0</v>
      </c>
      <c r="BD15" s="1367">
        <v>0</v>
      </c>
      <c r="BE15" s="32">
        <f t="shared" si="25"/>
        <v>0</v>
      </c>
      <c r="BF15" s="1367">
        <v>0</v>
      </c>
      <c r="BG15" s="32">
        <f t="shared" si="26"/>
        <v>0</v>
      </c>
      <c r="BH15" s="1367"/>
      <c r="BI15" s="32" t="str">
        <f t="shared" si="27"/>
        <v/>
      </c>
    </row>
    <row r="16" spans="1:72" ht="12.75" customHeight="1" thickBot="1">
      <c r="A16" s="1422" t="s">
        <v>157</v>
      </c>
      <c r="B16" s="1431">
        <f t="shared" si="0"/>
        <v>162214.60447041001</v>
      </c>
      <c r="C16" s="1431">
        <f t="shared" si="28"/>
        <v>100</v>
      </c>
      <c r="D16" s="1460">
        <v>56485.063427219997</v>
      </c>
      <c r="E16" s="1431">
        <f>IF(D16&lt;&gt;0,D16/D$18*100,0)</f>
        <v>100</v>
      </c>
      <c r="F16" s="1460">
        <v>265.3</v>
      </c>
      <c r="G16" s="1431">
        <f>IF(F16&lt;&gt;0,F16/F$18*100,0)</f>
        <v>100</v>
      </c>
      <c r="H16" s="1460">
        <v>3571.9560820000002</v>
      </c>
      <c r="I16" s="1431">
        <f>IF(H16&lt;&gt;0,H16/H$18*100,0)</f>
        <v>100</v>
      </c>
      <c r="J16" s="1460">
        <v>59.4</v>
      </c>
      <c r="K16" s="1431">
        <f>IF(J16&lt;&gt;0,J16/J$18*100,0)</f>
        <v>100</v>
      </c>
      <c r="L16" s="1460">
        <v>515.1</v>
      </c>
      <c r="M16" s="1431">
        <f>IF(L16&lt;&gt;0,L16/L$18*100,0)</f>
        <v>100</v>
      </c>
      <c r="N16" s="1460">
        <v>18.3</v>
      </c>
      <c r="O16" s="1431">
        <f>IF(N16&lt;&gt;0,N16/N$18*100,0)</f>
        <v>100</v>
      </c>
      <c r="P16" s="1460">
        <f>SUM(P8:P15)</f>
        <v>378.4526864099999</v>
      </c>
      <c r="Q16" s="1431">
        <f>IF(P16&lt;&gt;0,P16/P$18*100,0)</f>
        <v>100</v>
      </c>
      <c r="R16" s="1460">
        <f>SUM(R8:R15)</f>
        <v>1989.18</v>
      </c>
      <c r="S16" s="1431">
        <f>IF(R16&lt;&gt;0,R16/R$18*100,0)</f>
        <v>100</v>
      </c>
      <c r="T16" s="1460">
        <v>34.367378909999999</v>
      </c>
      <c r="U16" s="1431">
        <f>IF(T16&lt;&gt;0,T16/T$18*100,0)</f>
        <v>100</v>
      </c>
      <c r="V16" s="1460">
        <v>63.79395332</v>
      </c>
      <c r="W16" s="1431">
        <f>IF(V16&lt;&gt;0,V16/V$18*100,0)</f>
        <v>100</v>
      </c>
      <c r="X16" s="1460">
        <f>SUM(X8:X15)</f>
        <v>307.39999999999998</v>
      </c>
      <c r="Y16" s="1431">
        <f>IF(X16&lt;&gt;0,X16/X$18*100,0)</f>
        <v>100</v>
      </c>
      <c r="Z16" s="1460">
        <v>1921.3</v>
      </c>
      <c r="AA16" s="1431">
        <f>IF(Z16&lt;&gt;0,Z16/Z$18*100,0)</f>
        <v>100</v>
      </c>
      <c r="AB16" s="1460">
        <v>10422.439357410001</v>
      </c>
      <c r="AC16" s="1431">
        <f>IF(AB16&lt;&gt;0,AB16/AB$18*100,0)</f>
        <v>100</v>
      </c>
      <c r="AD16" s="1460">
        <v>685.83902736000005</v>
      </c>
      <c r="AE16" s="1431">
        <f>IF(AD16&lt;&gt;0,AD16/AD$18*100,0)</f>
        <v>100</v>
      </c>
      <c r="AF16" s="1460">
        <v>1</v>
      </c>
      <c r="AG16" s="1431">
        <f>IF(AF16&lt;&gt;0,AF16/AF$18*100,0)</f>
        <v>100</v>
      </c>
      <c r="AH16" s="1460">
        <f>SUM(AH8:AH15)</f>
        <v>1325.15507981</v>
      </c>
      <c r="AI16" s="1431">
        <f>IF(AH16&lt;&gt;0,AH16/AH$18*100,0)</f>
        <v>100</v>
      </c>
      <c r="AJ16" s="1460">
        <v>1791.434</v>
      </c>
      <c r="AK16" s="1431">
        <f>IF(AJ16&lt;&gt;0,AJ16/AJ$18*100,0)</f>
        <v>100</v>
      </c>
      <c r="AL16" s="1460">
        <v>990.17379299999993</v>
      </c>
      <c r="AM16" s="1431">
        <f>IF(AL16&lt;&gt;0,AL16/AL$18*100,0)</f>
        <v>100</v>
      </c>
      <c r="AN16" s="1460">
        <v>548.6</v>
      </c>
      <c r="AO16" s="1431">
        <f>IF(AN16&lt;&gt;0,AN16/AN$18*100,0)</f>
        <v>100</v>
      </c>
      <c r="AP16" s="1460">
        <v>1980</v>
      </c>
      <c r="AQ16" s="1431">
        <f>IF(AP16&lt;&gt;0,AP16/AP$18*100,0)</f>
        <v>100</v>
      </c>
      <c r="AR16" s="1460">
        <v>28199.356182610001</v>
      </c>
      <c r="AS16" s="1431">
        <f>IF(AR16&lt;&gt;0,AR16/AR$18*100,0)</f>
        <v>100</v>
      </c>
      <c r="AT16" s="1460">
        <v>1760.855836</v>
      </c>
      <c r="AU16" s="1431">
        <f>IF(AT16&lt;&gt;0,AT16/AT$18*100,0)</f>
        <v>100</v>
      </c>
      <c r="AV16" s="1460">
        <f>SUM(AV8:AV15)</f>
        <v>5927.2</v>
      </c>
      <c r="AW16" s="1431">
        <f>IF(AV16&lt;&gt;0,AV16/AV$18*100,0)</f>
        <v>100</v>
      </c>
      <c r="AX16" s="1460">
        <v>4448.6000000000004</v>
      </c>
      <c r="AY16" s="1431">
        <f>IF(AX16&lt;&gt;0,AX16/AX$18*100,0)</f>
        <v>100</v>
      </c>
      <c r="AZ16" s="1460">
        <v>2685.5886663600004</v>
      </c>
      <c r="BA16" s="1431">
        <f>IF(AZ16&lt;&gt;0,AZ16/AZ$18*100,0)</f>
        <v>100</v>
      </c>
      <c r="BB16" s="1460">
        <v>2458.1689999999999</v>
      </c>
      <c r="BC16" s="1431">
        <f>IF(BB16&lt;&gt;0,BB16/BB$18*100,0)</f>
        <v>100</v>
      </c>
      <c r="BD16" s="1460">
        <v>7393.027</v>
      </c>
      <c r="BE16" s="1431">
        <f>IF(BD16&lt;&gt;0,BD16/BD$18*100,0)</f>
        <v>100</v>
      </c>
      <c r="BF16" s="1460">
        <v>24969.431000000004</v>
      </c>
      <c r="BG16" s="1431">
        <f>IF(BF16&lt;&gt;0,BF16/BF$18*100,0)</f>
        <v>100</v>
      </c>
      <c r="BH16" s="1460">
        <v>1018.122</v>
      </c>
      <c r="BI16" s="1431">
        <f>IF(BH16&lt;&gt;0,BH16/BH$18*100,0)</f>
        <v>100</v>
      </c>
    </row>
    <row r="17" spans="1:61" ht="12.75" customHeight="1" thickBot="1">
      <c r="A17" s="1422" t="s">
        <v>158</v>
      </c>
      <c r="B17" s="1431">
        <f t="shared" si="0"/>
        <v>0</v>
      </c>
      <c r="C17" s="1431">
        <f t="shared" si="28"/>
        <v>0</v>
      </c>
      <c r="D17" s="1460"/>
      <c r="E17" s="32" t="str">
        <f t="shared" si="29"/>
        <v/>
      </c>
      <c r="F17" s="1460"/>
      <c r="G17" s="32" t="str">
        <f t="shared" si="29"/>
        <v/>
      </c>
      <c r="H17" s="1460"/>
      <c r="I17" s="32" t="str">
        <f>IF(H17&lt;&gt;"",H17/H$18*100,"")</f>
        <v/>
      </c>
      <c r="J17" s="1460"/>
      <c r="K17" s="32" t="str">
        <f>IF(J17&lt;&gt;"",J17/J$18*100,"")</f>
        <v/>
      </c>
      <c r="L17" s="1460"/>
      <c r="M17" s="32" t="str">
        <f>IF(L17&lt;&gt;"",L17/L$18*100,"")</f>
        <v/>
      </c>
      <c r="N17" s="1460"/>
      <c r="O17" s="32" t="str">
        <f>IF(N17&lt;&gt;"",N17/N$18*100,"")</f>
        <v/>
      </c>
      <c r="P17" s="1460"/>
      <c r="Q17" s="32" t="str">
        <f>IF(P17&lt;&gt;"",P17/P$18*100,"")</f>
        <v/>
      </c>
      <c r="R17" s="1460"/>
      <c r="S17" s="32" t="str">
        <f>IF(R17&lt;&gt;"",R17/R$18*100,"")</f>
        <v/>
      </c>
      <c r="T17" s="1460">
        <v>0</v>
      </c>
      <c r="U17" s="32">
        <f>IF(T17&lt;&gt;"",T17/T$18*100,"")</f>
        <v>0</v>
      </c>
      <c r="V17" s="1460">
        <v>0</v>
      </c>
      <c r="W17" s="32">
        <f>IF(V17&lt;&gt;"",V17/V$18*100,"")</f>
        <v>0</v>
      </c>
      <c r="X17" s="1460"/>
      <c r="Y17" s="32" t="str">
        <f>IF(X17&lt;&gt;"",X17/X$18*100,"")</f>
        <v/>
      </c>
      <c r="Z17" s="1460">
        <v>0</v>
      </c>
      <c r="AA17" s="32">
        <f>IF(Z17&lt;&gt;"",Z17/Z$18*100,"")</f>
        <v>0</v>
      </c>
      <c r="AB17" s="1460">
        <v>0</v>
      </c>
      <c r="AC17" s="32">
        <f>IF(AB17&lt;&gt;"",AB17/AB$18*100,"")</f>
        <v>0</v>
      </c>
      <c r="AD17" s="1460">
        <v>0</v>
      </c>
      <c r="AE17" s="32">
        <f>IF(AD17&lt;&gt;"",AD17/AD$18*100,"")</f>
        <v>0</v>
      </c>
      <c r="AF17" s="1460"/>
      <c r="AG17" s="32" t="str">
        <f>IF(AF17&lt;&gt;"",AF17/AF$18*100,"")</f>
        <v/>
      </c>
      <c r="AH17" s="1460"/>
      <c r="AI17" s="32" t="str">
        <f>IF(AH17&lt;&gt;"",AH17/AH$18*100,"")</f>
        <v/>
      </c>
      <c r="AJ17" s="1460"/>
      <c r="AK17" s="32" t="str">
        <f>IF(AJ17&lt;&gt;"",AJ17/AJ$18*100,"")</f>
        <v/>
      </c>
      <c r="AL17" s="1460"/>
      <c r="AM17" s="32" t="str">
        <f>IF(AL17&lt;&gt;"",AL17/AL$18*100,"")</f>
        <v/>
      </c>
      <c r="AN17" s="1460"/>
      <c r="AO17" s="32" t="str">
        <f>IF(AN17&lt;&gt;"",AN17/AN$18*100,"")</f>
        <v/>
      </c>
      <c r="AP17" s="1460"/>
      <c r="AQ17" s="32" t="str">
        <f>IF(AP17&lt;&gt;"",AP17/AP$18*100,"")</f>
        <v/>
      </c>
      <c r="AR17" s="1460">
        <v>0</v>
      </c>
      <c r="AS17" s="32">
        <f>IF(AR17&lt;&gt;"",AR17/AR$18*100,"")</f>
        <v>0</v>
      </c>
      <c r="AT17" s="1460">
        <v>0</v>
      </c>
      <c r="AU17" s="32">
        <f>IF(AT17&lt;&gt;"",AT17/AT$18*100,"")</f>
        <v>0</v>
      </c>
      <c r="AV17" s="1460"/>
      <c r="AW17" s="32" t="str">
        <f>IF(AV17&lt;&gt;"",AV17/AV$18*100,"")</f>
        <v/>
      </c>
      <c r="AX17" s="1460"/>
      <c r="AY17" s="32" t="str">
        <f>IF(AX17&lt;&gt;"",AX17/AX$18*100,"")</f>
        <v/>
      </c>
      <c r="AZ17" s="1460">
        <v>0</v>
      </c>
      <c r="BA17" s="32">
        <f>IF(AZ17&lt;&gt;"",AZ17/AZ$18*100,"")</f>
        <v>0</v>
      </c>
      <c r="BB17" s="1460">
        <v>0</v>
      </c>
      <c r="BC17" s="32">
        <f>IF(BB17&lt;&gt;"",BB17/BB$18*100,"")</f>
        <v>0</v>
      </c>
      <c r="BD17" s="1460">
        <v>0</v>
      </c>
      <c r="BE17" s="32">
        <f>IF(BD17&lt;&gt;"",BD17/BD$18*100,"")</f>
        <v>0</v>
      </c>
      <c r="BF17" s="1460">
        <v>0</v>
      </c>
      <c r="BG17" s="32">
        <f>IF(BF17&lt;&gt;"",BF17/BF$18*100,"")</f>
        <v>0</v>
      </c>
      <c r="BH17" s="1460"/>
      <c r="BI17" s="32" t="str">
        <f>IF(BH17&lt;&gt;"",BH17/BH$18*100,"")</f>
        <v/>
      </c>
    </row>
    <row r="18" spans="1:61" ht="12.75" customHeight="1" thickBot="1">
      <c r="A18" s="1461" t="s">
        <v>160</v>
      </c>
      <c r="B18" s="1431">
        <f t="shared" si="0"/>
        <v>162214.60447041001</v>
      </c>
      <c r="C18" s="1431">
        <f t="shared" si="28"/>
        <v>100</v>
      </c>
      <c r="D18" s="1460">
        <v>56485.063427219997</v>
      </c>
      <c r="E18" s="1431">
        <f>IF(D18&lt;&gt;0,D18/D$18*100,0)</f>
        <v>100</v>
      </c>
      <c r="F18" s="1460">
        <v>265.3</v>
      </c>
      <c r="G18" s="1431">
        <f>IF(F18&lt;&gt;0,F18/F$18*100,0)</f>
        <v>100</v>
      </c>
      <c r="H18" s="1460">
        <v>3571.9560820000002</v>
      </c>
      <c r="I18" s="1431">
        <f>IF(H18&lt;&gt;0,H18/H$18*100,0)</f>
        <v>100</v>
      </c>
      <c r="J18" s="1460">
        <v>59.4</v>
      </c>
      <c r="K18" s="1431">
        <f>IF(J18&lt;&gt;0,J18/J$18*100,0)</f>
        <v>100</v>
      </c>
      <c r="L18" s="1460">
        <v>515.1</v>
      </c>
      <c r="M18" s="1431">
        <f>IF(L18&lt;&gt;0,L18/L$18*100,0)</f>
        <v>100</v>
      </c>
      <c r="N18" s="1460">
        <v>18.3</v>
      </c>
      <c r="O18" s="1431">
        <f>IF(N18&lt;&gt;0,N18/N$18*100,0)</f>
        <v>100</v>
      </c>
      <c r="P18" s="1460">
        <f>SUM(P16:P17)</f>
        <v>378.4526864099999</v>
      </c>
      <c r="Q18" s="1431">
        <f>IF(P18&lt;&gt;0,P18/P$18*100,0)</f>
        <v>100</v>
      </c>
      <c r="R18" s="1460">
        <f>SUM(R16:R17)</f>
        <v>1989.18</v>
      </c>
      <c r="S18" s="1431">
        <f>IF(R18&lt;&gt;0,R18/R$18*100,0)</f>
        <v>100</v>
      </c>
      <c r="T18" s="1460">
        <v>34.367378909999999</v>
      </c>
      <c r="U18" s="1431">
        <f>IF(T18&lt;&gt;0,T18/T$18*100,0)</f>
        <v>100</v>
      </c>
      <c r="V18" s="1460">
        <v>63.79395332</v>
      </c>
      <c r="W18" s="1431">
        <f>IF(V18&lt;&gt;0,V18/V$18*100,0)</f>
        <v>100</v>
      </c>
      <c r="X18" s="1460">
        <f>SUM(X16:X17)</f>
        <v>307.39999999999998</v>
      </c>
      <c r="Y18" s="1431">
        <f>IF(X18&lt;&gt;0,X18/X$18*100,0)</f>
        <v>100</v>
      </c>
      <c r="Z18" s="1460">
        <v>1921.3</v>
      </c>
      <c r="AA18" s="1431">
        <f>IF(Z18&lt;&gt;0,Z18/Z$18*100,0)</f>
        <v>100</v>
      </c>
      <c r="AB18" s="1460">
        <v>10422.439357410001</v>
      </c>
      <c r="AC18" s="1431">
        <f>IF(AB18&lt;&gt;0,AB18/AB$18*100,0)</f>
        <v>100</v>
      </c>
      <c r="AD18" s="1460">
        <v>685.83902736000005</v>
      </c>
      <c r="AE18" s="1431">
        <f>IF(AD18&lt;&gt;0,AD18/AD$18*100,0)</f>
        <v>100</v>
      </c>
      <c r="AF18" s="1460">
        <v>1</v>
      </c>
      <c r="AG18" s="1431">
        <f>IF(AF18&lt;&gt;0,AF18/AF$18*100,0)</f>
        <v>100</v>
      </c>
      <c r="AH18" s="1460">
        <f>SUM(AH16:AH17)</f>
        <v>1325.15507981</v>
      </c>
      <c r="AI18" s="1431">
        <f>IF(AH18&lt;&gt;0,AH18/AH$18*100,0)</f>
        <v>100</v>
      </c>
      <c r="AJ18" s="1460">
        <v>1791.434</v>
      </c>
      <c r="AK18" s="1431">
        <f>IF(AJ18&lt;&gt;0,AJ18/AJ$18*100,0)</f>
        <v>100</v>
      </c>
      <c r="AL18" s="1460">
        <v>990.17379299999993</v>
      </c>
      <c r="AM18" s="1431">
        <f>IF(AL18&lt;&gt;0,AL18/AL$18*100,0)</f>
        <v>100</v>
      </c>
      <c r="AN18" s="1460">
        <v>548.6</v>
      </c>
      <c r="AO18" s="1431">
        <f>IF(AN18&lt;&gt;0,AN18/AN$18*100,0)</f>
        <v>100</v>
      </c>
      <c r="AP18" s="1460">
        <v>1980</v>
      </c>
      <c r="AQ18" s="1431">
        <f>IF(AP18&lt;&gt;0,AP18/AP$18*100,0)</f>
        <v>100</v>
      </c>
      <c r="AR18" s="1460">
        <v>28199.356182610001</v>
      </c>
      <c r="AS18" s="1431">
        <f>IF(AR18&lt;&gt;0,AR18/AR$18*100,0)</f>
        <v>100</v>
      </c>
      <c r="AT18" s="1460">
        <v>1760.855836</v>
      </c>
      <c r="AU18" s="1431">
        <f>IF(AT18&lt;&gt;0,AT18/AT$18*100,0)</f>
        <v>100</v>
      </c>
      <c r="AV18" s="1460">
        <f>SUM(AV16:AV17)</f>
        <v>5927.2</v>
      </c>
      <c r="AW18" s="1431">
        <f>IF(AV18&lt;&gt;0,AV18/AV$18*100,0)</f>
        <v>100</v>
      </c>
      <c r="AX18" s="1460">
        <v>4448.6000000000004</v>
      </c>
      <c r="AY18" s="1431">
        <f>IF(AX18&lt;&gt;0,AX18/AX$18*100,0)</f>
        <v>100</v>
      </c>
      <c r="AZ18" s="1460">
        <v>2685.5886663600004</v>
      </c>
      <c r="BA18" s="1431">
        <f>IF(AZ18&lt;&gt;0,AZ18/AZ$18*100,0)</f>
        <v>100</v>
      </c>
      <c r="BB18" s="1460">
        <v>2458.1689999999999</v>
      </c>
      <c r="BC18" s="1431">
        <f>IF(BB18&lt;&gt;0,BB18/BB$18*100,0)</f>
        <v>100</v>
      </c>
      <c r="BD18" s="1460">
        <v>7393.027</v>
      </c>
      <c r="BE18" s="1431">
        <f>IF(BD18&lt;&gt;0,BD18/BD$18*100,0)</f>
        <v>100</v>
      </c>
      <c r="BF18" s="1460">
        <v>24969.431000000004</v>
      </c>
      <c r="BG18" s="1431">
        <f>IF(BF18&lt;&gt;0,BF18/BF$18*100,0)</f>
        <v>100</v>
      </c>
      <c r="BH18" s="1460">
        <v>1018.122</v>
      </c>
      <c r="BI18" s="1431">
        <f>IF(BH18&lt;&gt;0,BH18/BH$18*100,0)</f>
        <v>100</v>
      </c>
    </row>
    <row r="19" spans="1:61" ht="12.75" customHeight="1">
      <c r="A19" s="32" t="s">
        <v>519</v>
      </c>
      <c r="B19" s="32">
        <f t="shared" si="0"/>
        <v>0</v>
      </c>
      <c r="C19" s="70">
        <f t="shared" si="28"/>
        <v>0</v>
      </c>
      <c r="D19" s="1467"/>
      <c r="E19" s="32" t="str">
        <f t="shared" si="29"/>
        <v/>
      </c>
      <c r="F19" s="1467"/>
      <c r="G19" s="32" t="str">
        <f t="shared" si="29"/>
        <v/>
      </c>
      <c r="H19" s="1467"/>
      <c r="I19" s="32" t="str">
        <f>IF(H19&lt;&gt;"",H19/H$18*100,"")</f>
        <v/>
      </c>
      <c r="J19" s="1467"/>
      <c r="K19" s="32" t="str">
        <f>IF(J19&lt;&gt;"",J19/J$18*100,"")</f>
        <v/>
      </c>
      <c r="L19" s="1467"/>
      <c r="M19" s="32" t="str">
        <f>IF(L19&lt;&gt;"",L19/L$18*100,"")</f>
        <v/>
      </c>
      <c r="N19" s="1467"/>
      <c r="O19" s="32" t="str">
        <f>IF(N19&lt;&gt;"",N19/N$18*100,"")</f>
        <v/>
      </c>
      <c r="P19" s="1467"/>
      <c r="Q19" s="32" t="str">
        <f>IF(P19&lt;&gt;"",P19/P$18*100,"")</f>
        <v/>
      </c>
      <c r="R19" s="1467"/>
      <c r="S19" s="32" t="str">
        <f>IF(R19&lt;&gt;"",R19/R$18*100,"")</f>
        <v/>
      </c>
      <c r="T19" s="1467">
        <v>0</v>
      </c>
      <c r="U19" s="32">
        <f>IF(T19&lt;&gt;"",T19/T$18*100,"")</f>
        <v>0</v>
      </c>
      <c r="V19" s="1467"/>
      <c r="W19" s="32" t="str">
        <f>IF(V19&lt;&gt;"",V19/V$18*100,"")</f>
        <v/>
      </c>
      <c r="X19" s="1467"/>
      <c r="Y19" s="32" t="str">
        <f>IF(X19&lt;&gt;"",X19/X$18*100,"")</f>
        <v/>
      </c>
      <c r="Z19" s="1467">
        <v>0</v>
      </c>
      <c r="AA19" s="32">
        <f>IF(Z19&lt;&gt;"",Z19/Z$18*100,"")</f>
        <v>0</v>
      </c>
      <c r="AB19" s="1467">
        <v>0</v>
      </c>
      <c r="AC19" s="32">
        <f>IF(AB19&lt;&gt;"",AB19/AB$18*100,"")</f>
        <v>0</v>
      </c>
      <c r="AD19" s="1467">
        <v>0</v>
      </c>
      <c r="AE19" s="32">
        <f>IF(AD19&lt;&gt;"",AD19/AD$18*100,"")</f>
        <v>0</v>
      </c>
      <c r="AF19" s="1467"/>
      <c r="AG19" s="32" t="str">
        <f>IF(AF19&lt;&gt;"",AF19/AF$18*100,"")</f>
        <v/>
      </c>
      <c r="AH19" s="1467"/>
      <c r="AI19" s="32" t="str">
        <f>IF(AH19&lt;&gt;"",AH19/AH$18*100,"")</f>
        <v/>
      </c>
      <c r="AJ19" s="1467"/>
      <c r="AK19" s="32" t="str">
        <f>IF(AJ19&lt;&gt;"",AJ19/AJ$18*100,"")</f>
        <v/>
      </c>
      <c r="AL19" s="1467"/>
      <c r="AM19" s="32" t="str">
        <f>IF(AL19&lt;&gt;"",AL19/AL$18*100,"")</f>
        <v/>
      </c>
      <c r="AN19" s="1467"/>
      <c r="AO19" s="32" t="str">
        <f>IF(AN19&lt;&gt;"",AN19/AN$18*100,"")</f>
        <v/>
      </c>
      <c r="AP19" s="1467"/>
      <c r="AQ19" s="32" t="str">
        <f>IF(AP19&lt;&gt;"",AP19/AP$18*100,"")</f>
        <v/>
      </c>
      <c r="AR19" s="1467">
        <v>0</v>
      </c>
      <c r="AS19" s="32">
        <f>IF(AR19&lt;&gt;"",AR19/AR$18*100,"")</f>
        <v>0</v>
      </c>
      <c r="AT19" s="1467">
        <v>0</v>
      </c>
      <c r="AU19" s="32">
        <f>IF(AT19&lt;&gt;"",AT19/AT$18*100,"")</f>
        <v>0</v>
      </c>
      <c r="AV19" s="1467"/>
      <c r="AW19" s="32" t="str">
        <f>IF(AV19&lt;&gt;"",AV19/AV$18*100,"")</f>
        <v/>
      </c>
      <c r="AX19" s="1467"/>
      <c r="AY19" s="32" t="str">
        <f>IF(AX19&lt;&gt;"",AX19/AX$18*100,"")</f>
        <v/>
      </c>
      <c r="AZ19" s="1467">
        <v>0</v>
      </c>
      <c r="BA19" s="32">
        <f>IF(AZ19&lt;&gt;"",AZ19/AZ$18*100,"")</f>
        <v>0</v>
      </c>
      <c r="BB19" s="1467">
        <v>0</v>
      </c>
      <c r="BC19" s="32">
        <f>IF(BB19&lt;&gt;"",BB19/BB$18*100,"")</f>
        <v>0</v>
      </c>
      <c r="BD19" s="1467">
        <v>0</v>
      </c>
      <c r="BE19" s="32">
        <f>IF(BD19&lt;&gt;"",BD19/BD$18*100,"")</f>
        <v>0</v>
      </c>
      <c r="BF19" s="1467">
        <v>0</v>
      </c>
      <c r="BG19" s="32">
        <f>IF(BF19&lt;&gt;"",BF19/BF$18*100,"")</f>
        <v>0</v>
      </c>
      <c r="BH19" s="1467"/>
      <c r="BI19" s="32" t="str">
        <f>IF(BH19&lt;&gt;"",BH19/BH$18*100,"")</f>
        <v/>
      </c>
    </row>
    <row r="20" spans="1:61" ht="12.75" customHeight="1">
      <c r="A20" s="32" t="s">
        <v>262</v>
      </c>
      <c r="B20" s="32">
        <f t="shared" si="0"/>
        <v>0</v>
      </c>
      <c r="C20" s="70">
        <f t="shared" si="28"/>
        <v>0</v>
      </c>
      <c r="D20" s="1467"/>
      <c r="E20" s="32" t="str">
        <f t="shared" si="29"/>
        <v/>
      </c>
      <c r="F20" s="1467"/>
      <c r="G20" s="32" t="str">
        <f t="shared" si="29"/>
        <v/>
      </c>
      <c r="H20" s="1467"/>
      <c r="I20" s="32" t="str">
        <f>IF(H20&lt;&gt;"",H20/H$18*100,"")</f>
        <v/>
      </c>
      <c r="J20" s="1467"/>
      <c r="K20" s="32" t="str">
        <f>IF(J20&lt;&gt;"",J20/J$18*100,"")</f>
        <v/>
      </c>
      <c r="L20" s="1467"/>
      <c r="M20" s="32" t="str">
        <f>IF(L20&lt;&gt;"",L20/L$18*100,"")</f>
        <v/>
      </c>
      <c r="N20" s="1467"/>
      <c r="O20" s="32" t="str">
        <f>IF(N20&lt;&gt;"",N20/N$18*100,"")</f>
        <v/>
      </c>
      <c r="P20" s="1467"/>
      <c r="Q20" s="32" t="str">
        <f>IF(P20&lt;&gt;"",P20/P$18*100,"")</f>
        <v/>
      </c>
      <c r="R20" s="1467"/>
      <c r="S20" s="32" t="str">
        <f>IF(R20&lt;&gt;"",R20/R$18*100,"")</f>
        <v/>
      </c>
      <c r="T20" s="1467">
        <v>0</v>
      </c>
      <c r="U20" s="32">
        <f>IF(T20&lt;&gt;"",T20/T$18*100,"")</f>
        <v>0</v>
      </c>
      <c r="V20" s="1467">
        <v>0</v>
      </c>
      <c r="W20" s="32">
        <f>IF(V20&lt;&gt;"",V20/V$18*100,"")</f>
        <v>0</v>
      </c>
      <c r="X20" s="1467"/>
      <c r="Y20" s="32" t="str">
        <f>IF(X20&lt;&gt;"",X20/X$18*100,"")</f>
        <v/>
      </c>
      <c r="Z20" s="1467">
        <v>0</v>
      </c>
      <c r="AA20" s="32">
        <f>IF(Z20&lt;&gt;"",Z20/Z$18*100,"")</f>
        <v>0</v>
      </c>
      <c r="AB20" s="1467">
        <v>0</v>
      </c>
      <c r="AC20" s="32">
        <f>IF(AB20&lt;&gt;"",AB20/AB$18*100,"")</f>
        <v>0</v>
      </c>
      <c r="AD20" s="1467">
        <v>0</v>
      </c>
      <c r="AE20" s="32">
        <f>IF(AD20&lt;&gt;"",AD20/AD$18*100,"")</f>
        <v>0</v>
      </c>
      <c r="AF20" s="1467"/>
      <c r="AG20" s="32" t="str">
        <f>IF(AF20&lt;&gt;"",AF20/AF$18*100,"")</f>
        <v/>
      </c>
      <c r="AH20" s="1467"/>
      <c r="AI20" s="32" t="str">
        <f>IF(AH20&lt;&gt;"",AH20/AH$18*100,"")</f>
        <v/>
      </c>
      <c r="AJ20" s="1467"/>
      <c r="AK20" s="32" t="str">
        <f>IF(AJ20&lt;&gt;"",AJ20/AJ$18*100,"")</f>
        <v/>
      </c>
      <c r="AL20" s="1467"/>
      <c r="AM20" s="32" t="str">
        <f>IF(AL20&lt;&gt;"",AL20/AL$18*100,"")</f>
        <v/>
      </c>
      <c r="AN20" s="1467"/>
      <c r="AO20" s="32" t="str">
        <f>IF(AN20&lt;&gt;"",AN20/AN$18*100,"")</f>
        <v/>
      </c>
      <c r="AP20" s="1467"/>
      <c r="AQ20" s="32" t="str">
        <f>IF(AP20&lt;&gt;"",AP20/AP$18*100,"")</f>
        <v/>
      </c>
      <c r="AR20" s="1467">
        <v>0</v>
      </c>
      <c r="AS20" s="32">
        <f>IF(AR20&lt;&gt;"",AR20/AR$18*100,"")</f>
        <v>0</v>
      </c>
      <c r="AT20" s="1467">
        <v>0</v>
      </c>
      <c r="AU20" s="32">
        <f>IF(AT20&lt;&gt;"",AT20/AT$18*100,"")</f>
        <v>0</v>
      </c>
      <c r="AV20" s="1467"/>
      <c r="AW20" s="32" t="str">
        <f>IF(AV20&lt;&gt;"",AV20/AV$18*100,"")</f>
        <v/>
      </c>
      <c r="AX20" s="1467"/>
      <c r="AY20" s="32" t="str">
        <f>IF(AX20&lt;&gt;"",AX20/AX$18*100,"")</f>
        <v/>
      </c>
      <c r="AZ20" s="1467">
        <v>0</v>
      </c>
      <c r="BA20" s="32">
        <f>IF(AZ20&lt;&gt;"",AZ20/AZ$18*100,"")</f>
        <v>0</v>
      </c>
      <c r="BB20" s="1467">
        <v>0</v>
      </c>
      <c r="BC20" s="32">
        <f>IF(BB20&lt;&gt;"",BB20/BB$18*100,"")</f>
        <v>0</v>
      </c>
      <c r="BD20" s="1467">
        <v>0</v>
      </c>
      <c r="BE20" s="32">
        <f>IF(BD20&lt;&gt;"",BD20/BD$18*100,"")</f>
        <v>0</v>
      </c>
      <c r="BF20" s="1467">
        <v>0</v>
      </c>
      <c r="BG20" s="32">
        <f>IF(BF20&lt;&gt;"",BF20/BF$18*100,"")</f>
        <v>0</v>
      </c>
      <c r="BH20" s="1467"/>
      <c r="BI20" s="32" t="str">
        <f>IF(BH20&lt;&gt;"",BH20/BH$18*100,"")</f>
        <v/>
      </c>
    </row>
    <row r="21" spans="1:61" ht="12.75" customHeight="1" thickBot="1">
      <c r="A21" s="32" t="s">
        <v>264</v>
      </c>
      <c r="B21" s="32">
        <f t="shared" si="0"/>
        <v>0</v>
      </c>
      <c r="C21" s="70">
        <f t="shared" si="28"/>
        <v>0</v>
      </c>
      <c r="D21" s="1467"/>
      <c r="E21" s="32" t="str">
        <f t="shared" si="29"/>
        <v/>
      </c>
      <c r="F21" s="1467"/>
      <c r="G21" s="32" t="str">
        <f t="shared" si="29"/>
        <v/>
      </c>
      <c r="H21" s="1467"/>
      <c r="I21" s="32" t="str">
        <f>IF(H21&lt;&gt;"",H21/H$18*100,"")</f>
        <v/>
      </c>
      <c r="J21" s="1467"/>
      <c r="K21" s="32" t="str">
        <f>IF(J21&lt;&gt;"",J21/J$18*100,"")</f>
        <v/>
      </c>
      <c r="L21" s="1467"/>
      <c r="M21" s="32" t="str">
        <f>IF(L21&lt;&gt;"",L21/L$18*100,"")</f>
        <v/>
      </c>
      <c r="N21" s="1467"/>
      <c r="O21" s="32" t="str">
        <f>IF(N21&lt;&gt;"",N21/N$18*100,"")</f>
        <v/>
      </c>
      <c r="P21" s="1467"/>
      <c r="Q21" s="32" t="str">
        <f>IF(P21&lt;&gt;"",P21/P$18*100,"")</f>
        <v/>
      </c>
      <c r="R21" s="1467"/>
      <c r="S21" s="32" t="str">
        <f>IF(R21&lt;&gt;"",R21/R$18*100,"")</f>
        <v/>
      </c>
      <c r="T21" s="1467">
        <v>0</v>
      </c>
      <c r="U21" s="32">
        <f>IF(T21&lt;&gt;"",T21/T$18*100,"")</f>
        <v>0</v>
      </c>
      <c r="V21" s="1467">
        <v>0</v>
      </c>
      <c r="W21" s="32">
        <f>IF(V21&lt;&gt;"",V21/V$18*100,"")</f>
        <v>0</v>
      </c>
      <c r="X21" s="1467"/>
      <c r="Y21" s="32" t="str">
        <f>IF(X21&lt;&gt;"",X21/X$18*100,"")</f>
        <v/>
      </c>
      <c r="Z21" s="1467">
        <v>0</v>
      </c>
      <c r="AA21" s="32">
        <f>IF(Z21&lt;&gt;"",Z21/Z$18*100,"")</f>
        <v>0</v>
      </c>
      <c r="AB21" s="1467">
        <v>0</v>
      </c>
      <c r="AC21" s="32">
        <f>IF(AB21&lt;&gt;"",AB21/AB$18*100,"")</f>
        <v>0</v>
      </c>
      <c r="AD21" s="1467">
        <v>0</v>
      </c>
      <c r="AE21" s="32">
        <f>IF(AD21&lt;&gt;"",AD21/AD$18*100,"")</f>
        <v>0</v>
      </c>
      <c r="AF21" s="1467"/>
      <c r="AG21" s="32" t="str">
        <f>IF(AF21&lt;&gt;"",AF21/AF$18*100,"")</f>
        <v/>
      </c>
      <c r="AH21" s="1467"/>
      <c r="AI21" s="32" t="str">
        <f>IF(AH21&lt;&gt;"",AH21/AH$18*100,"")</f>
        <v/>
      </c>
      <c r="AJ21" s="1467"/>
      <c r="AK21" s="32" t="str">
        <f>IF(AJ21&lt;&gt;"",AJ21/AJ$18*100,"")</f>
        <v/>
      </c>
      <c r="AL21" s="1467"/>
      <c r="AM21" s="32" t="str">
        <f>IF(AL21&lt;&gt;"",AL21/AL$18*100,"")</f>
        <v/>
      </c>
      <c r="AN21" s="1467"/>
      <c r="AO21" s="32" t="str">
        <f>IF(AN21&lt;&gt;"",AN21/AN$18*100,"")</f>
        <v/>
      </c>
      <c r="AP21" s="1467"/>
      <c r="AQ21" s="32" t="str">
        <f>IF(AP21&lt;&gt;"",AP21/AP$18*100,"")</f>
        <v/>
      </c>
      <c r="AR21" s="1467">
        <v>0</v>
      </c>
      <c r="AS21" s="32">
        <f>IF(AR21&lt;&gt;"",AR21/AR$18*100,"")</f>
        <v>0</v>
      </c>
      <c r="AT21" s="1467">
        <v>0</v>
      </c>
      <c r="AU21" s="32">
        <f>IF(AT21&lt;&gt;"",AT21/AT$18*100,"")</f>
        <v>0</v>
      </c>
      <c r="AV21" s="1467"/>
      <c r="AW21" s="32" t="str">
        <f>IF(AV21&lt;&gt;"",AV21/AV$18*100,"")</f>
        <v/>
      </c>
      <c r="AX21" s="1467"/>
      <c r="AY21" s="32" t="str">
        <f>IF(AX21&lt;&gt;"",AX21/AX$18*100,"")</f>
        <v/>
      </c>
      <c r="AZ21" s="1467">
        <v>0</v>
      </c>
      <c r="BA21" s="32">
        <f>IF(AZ21&lt;&gt;"",AZ21/AZ$18*100,"")</f>
        <v>0</v>
      </c>
      <c r="BB21" s="1467">
        <v>0</v>
      </c>
      <c r="BC21" s="32">
        <f>IF(BB21&lt;&gt;"",BB21/BB$18*100,"")</f>
        <v>0</v>
      </c>
      <c r="BD21" s="1467">
        <v>0</v>
      </c>
      <c r="BE21" s="32">
        <f>IF(BD21&lt;&gt;"",BD21/BD$18*100,"")</f>
        <v>0</v>
      </c>
      <c r="BF21" s="1467">
        <v>0</v>
      </c>
      <c r="BG21" s="32">
        <f>IF(BF21&lt;&gt;"",BF21/BF$18*100,"")</f>
        <v>0</v>
      </c>
      <c r="BH21" s="1467"/>
      <c r="BI21" s="32" t="str">
        <f>IF(BH21&lt;&gt;"",BH21/BH$18*100,"")</f>
        <v/>
      </c>
    </row>
    <row r="22" spans="1:61" ht="12.75" customHeight="1" thickBot="1">
      <c r="A22" s="1422" t="s">
        <v>166</v>
      </c>
      <c r="B22" s="1405">
        <f t="shared" si="0"/>
        <v>0</v>
      </c>
      <c r="C22" s="1431">
        <f t="shared" si="28"/>
        <v>0</v>
      </c>
      <c r="D22" s="1468">
        <v>0</v>
      </c>
      <c r="E22" s="1431">
        <f>IF(D22&lt;&gt;0,D22/D$18*100,0)</f>
        <v>0</v>
      </c>
      <c r="F22" s="1468">
        <v>0</v>
      </c>
      <c r="G22" s="1431">
        <f>IF(F22&lt;&gt;0,F22/F$18*100,0)</f>
        <v>0</v>
      </c>
      <c r="H22" s="1468">
        <v>0</v>
      </c>
      <c r="I22" s="1431">
        <f>IF(H22&lt;&gt;0,H22/H$18*100,0)</f>
        <v>0</v>
      </c>
      <c r="J22" s="1468">
        <v>0</v>
      </c>
      <c r="K22" s="1431">
        <f>IF(J22&lt;&gt;0,J22/J$18*100,0)</f>
        <v>0</v>
      </c>
      <c r="L22" s="1468">
        <v>0</v>
      </c>
      <c r="M22" s="1431">
        <f>IF(L22&lt;&gt;0,L22/L$18*100,0)</f>
        <v>0</v>
      </c>
      <c r="N22" s="1468">
        <v>0</v>
      </c>
      <c r="O22" s="1431">
        <f>IF(N22&lt;&gt;0,N22/N$18*100,0)</f>
        <v>0</v>
      </c>
      <c r="P22" s="1468">
        <f>SUM(P19:P21)</f>
        <v>0</v>
      </c>
      <c r="Q22" s="1431">
        <f>IF(P22&lt;&gt;0,P22/P$18*100,0)</f>
        <v>0</v>
      </c>
      <c r="R22" s="1468">
        <f>SUM(R19:R21)</f>
        <v>0</v>
      </c>
      <c r="S22" s="1431">
        <f>IF(R22&lt;&gt;0,R22/R$18*100,0)</f>
        <v>0</v>
      </c>
      <c r="T22" s="1468">
        <v>0</v>
      </c>
      <c r="U22" s="1431">
        <f>IF(T22&lt;&gt;0,T22/T$18*100,0)</f>
        <v>0</v>
      </c>
      <c r="V22" s="1468">
        <v>0</v>
      </c>
      <c r="W22" s="1431">
        <f>IF(V22&lt;&gt;0,V22/V$18*100,0)</f>
        <v>0</v>
      </c>
      <c r="X22" s="1468">
        <f>SUM(X19:X21)</f>
        <v>0</v>
      </c>
      <c r="Y22" s="1431">
        <f>IF(X22&lt;&gt;0,X22/X$18*100,0)</f>
        <v>0</v>
      </c>
      <c r="Z22" s="1468">
        <v>0</v>
      </c>
      <c r="AA22" s="1431">
        <f>IF(Z22&lt;&gt;0,Z22/Z$18*100,0)</f>
        <v>0</v>
      </c>
      <c r="AB22" s="1468">
        <v>0</v>
      </c>
      <c r="AC22" s="1431">
        <f>IF(AB22&lt;&gt;0,AB22/AB$18*100,0)</f>
        <v>0</v>
      </c>
      <c r="AD22" s="1468">
        <v>0</v>
      </c>
      <c r="AE22" s="1431">
        <f>IF(AD22&lt;&gt;0,AD22/AD$18*100,0)</f>
        <v>0</v>
      </c>
      <c r="AF22" s="1468">
        <v>0</v>
      </c>
      <c r="AG22" s="1431">
        <f>IF(AF22&lt;&gt;0,AF22/AF$18*100,0)</f>
        <v>0</v>
      </c>
      <c r="AH22" s="1468">
        <f>SUM(AH19:AH21)</f>
        <v>0</v>
      </c>
      <c r="AI22" s="1431">
        <f>IF(AH22&lt;&gt;0,AH22/AH$18*100,0)</f>
        <v>0</v>
      </c>
      <c r="AJ22" s="1468">
        <v>0</v>
      </c>
      <c r="AK22" s="1431">
        <f>IF(AJ22&lt;&gt;0,AJ22/AJ$18*100,0)</f>
        <v>0</v>
      </c>
      <c r="AL22" s="1468">
        <v>0</v>
      </c>
      <c r="AM22" s="1431">
        <f>IF(AL22&lt;&gt;0,AL22/AL$18*100,0)</f>
        <v>0</v>
      </c>
      <c r="AN22" s="1468">
        <v>0</v>
      </c>
      <c r="AO22" s="1431">
        <f>IF(AN22&lt;&gt;0,AN22/AN$18*100,0)</f>
        <v>0</v>
      </c>
      <c r="AP22" s="1468">
        <v>0</v>
      </c>
      <c r="AQ22" s="1431">
        <f>IF(AP22&lt;&gt;0,AP22/AP$18*100,0)</f>
        <v>0</v>
      </c>
      <c r="AR22" s="1468">
        <v>0</v>
      </c>
      <c r="AS22" s="1431">
        <f>IF(AR22&lt;&gt;0,AR22/AR$18*100,0)</f>
        <v>0</v>
      </c>
      <c r="AT22" s="1468">
        <v>0</v>
      </c>
      <c r="AU22" s="1431">
        <f>IF(AT22&lt;&gt;0,AT22/AT$18*100,0)</f>
        <v>0</v>
      </c>
      <c r="AV22" s="1468">
        <f>SUM(AV19:AV21)</f>
        <v>0</v>
      </c>
      <c r="AW22" s="1431">
        <f>IF(AV22&lt;&gt;0,AV22/AV$18*100,0)</f>
        <v>0</v>
      </c>
      <c r="AX22" s="1468">
        <v>0</v>
      </c>
      <c r="AY22" s="1431">
        <f>IF(AX22&lt;&gt;0,AX22/AX$18*100,0)</f>
        <v>0</v>
      </c>
      <c r="AZ22" s="1468">
        <v>0</v>
      </c>
      <c r="BA22" s="1431">
        <f>IF(AZ22&lt;&gt;0,AZ22/AZ$18*100,0)</f>
        <v>0</v>
      </c>
      <c r="BB22" s="1468">
        <v>0</v>
      </c>
      <c r="BC22" s="1431">
        <f>IF(BB22&lt;&gt;0,BB22/BB$18*100,0)</f>
        <v>0</v>
      </c>
      <c r="BD22" s="1468">
        <v>0</v>
      </c>
      <c r="BE22" s="1431">
        <f>IF(BD22&lt;&gt;0,BD22/BD$18*100,0)</f>
        <v>0</v>
      </c>
      <c r="BF22" s="1468">
        <v>0</v>
      </c>
      <c r="BG22" s="1431">
        <f>IF(BF22&lt;&gt;0,BF22/BF$18*100,0)</f>
        <v>0</v>
      </c>
      <c r="BH22" s="1468">
        <v>0</v>
      </c>
      <c r="BI22" s="1431">
        <f>IF(BH22&lt;&gt;0,BH22/BH$18*100,0)</f>
        <v>0</v>
      </c>
    </row>
    <row r="23" spans="1:61" ht="12.75" customHeight="1" thickBot="1">
      <c r="A23" s="1418"/>
      <c r="C23" s="79"/>
      <c r="E23" s="79"/>
      <c r="G23" s="79"/>
      <c r="I23" s="79"/>
      <c r="K23" s="79"/>
      <c r="M23" s="79"/>
      <c r="O23" s="79"/>
      <c r="Q23" s="79"/>
      <c r="S23" s="79"/>
      <c r="U23" s="79"/>
      <c r="W23" s="79"/>
      <c r="Y23" s="79"/>
      <c r="AA23" s="79"/>
      <c r="AC23" s="79"/>
      <c r="AE23" s="79"/>
      <c r="AG23" s="79"/>
      <c r="AI23" s="79"/>
      <c r="AK23" s="79"/>
      <c r="AM23" s="79"/>
      <c r="AO23" s="79"/>
      <c r="AQ23" s="79"/>
      <c r="AS23" s="79"/>
      <c r="AU23" s="79"/>
      <c r="AW23" s="79"/>
      <c r="AY23" s="79"/>
      <c r="BA23" s="79"/>
      <c r="BC23" s="79"/>
      <c r="BE23" s="79"/>
      <c r="BG23" s="79"/>
      <c r="BI23" s="79"/>
    </row>
    <row r="24" spans="1:61" ht="12.75" customHeight="1">
      <c r="A24" s="1033" t="s">
        <v>154</v>
      </c>
      <c r="B24" s="79">
        <f>SUMIF(C$5:IV$5,"Rm",C24:IV24)</f>
        <v>683444</v>
      </c>
      <c r="C24" s="79"/>
      <c r="D24" s="79">
        <v>445625</v>
      </c>
      <c r="E24" s="79"/>
      <c r="F24" s="79">
        <v>172</v>
      </c>
      <c r="G24" s="79"/>
      <c r="H24" s="79">
        <v>4012</v>
      </c>
      <c r="I24" s="79"/>
      <c r="J24" s="79">
        <v>3</v>
      </c>
      <c r="K24" s="79"/>
      <c r="L24" s="79">
        <v>173</v>
      </c>
      <c r="M24" s="79"/>
      <c r="N24" s="79">
        <v>90</v>
      </c>
      <c r="O24" s="79"/>
      <c r="P24" s="79">
        <v>172</v>
      </c>
      <c r="Q24" s="79"/>
      <c r="R24" s="79">
        <v>1488</v>
      </c>
      <c r="S24" s="79"/>
      <c r="T24" s="79">
        <v>9</v>
      </c>
      <c r="U24" s="79"/>
      <c r="V24" s="79">
        <v>2</v>
      </c>
      <c r="W24" s="79"/>
      <c r="X24" s="79">
        <v>48</v>
      </c>
      <c r="Y24" s="79"/>
      <c r="Z24" s="79">
        <v>7515</v>
      </c>
      <c r="AA24" s="79"/>
      <c r="AB24" s="79">
        <v>10341</v>
      </c>
      <c r="AC24" s="79"/>
      <c r="AD24" s="79">
        <v>8</v>
      </c>
      <c r="AE24" s="79"/>
      <c r="AF24" s="79">
        <v>1</v>
      </c>
      <c r="AG24" s="79"/>
      <c r="AH24" s="79">
        <v>1169</v>
      </c>
      <c r="AI24" s="79"/>
      <c r="AJ24" s="79">
        <v>6705</v>
      </c>
      <c r="AK24" s="79"/>
      <c r="AL24" s="79">
        <v>411</v>
      </c>
      <c r="AM24" s="79"/>
      <c r="AN24" s="79">
        <v>74</v>
      </c>
      <c r="AO24" s="79"/>
      <c r="AP24" s="79">
        <v>23865</v>
      </c>
      <c r="AQ24" s="79"/>
      <c r="AR24" s="79">
        <v>1090</v>
      </c>
      <c r="AS24" s="79"/>
      <c r="AT24" s="79">
        <v>1898</v>
      </c>
      <c r="AU24" s="79"/>
      <c r="AV24" s="79">
        <v>20764</v>
      </c>
      <c r="AW24" s="79"/>
      <c r="AX24" s="79">
        <v>40650</v>
      </c>
      <c r="AY24" s="79"/>
      <c r="AZ24" s="79">
        <v>251</v>
      </c>
      <c r="BA24" s="79"/>
      <c r="BB24" s="79">
        <v>135</v>
      </c>
      <c r="BC24" s="79"/>
      <c r="BD24" s="79">
        <v>1324</v>
      </c>
      <c r="BE24" s="79"/>
      <c r="BF24" s="79">
        <v>115421</v>
      </c>
      <c r="BG24" s="79"/>
      <c r="BH24" s="79">
        <v>28</v>
      </c>
      <c r="BI24" s="79"/>
    </row>
    <row r="25" spans="1:61" ht="12.75" customHeight="1" thickBot="1">
      <c r="A25" s="15" t="s">
        <v>520</v>
      </c>
      <c r="B25" s="1426">
        <f>IF(B24&lt;&gt;0,B$18/B24*1000000,0)</f>
        <v>237348.7871287333</v>
      </c>
      <c r="C25" s="69"/>
      <c r="D25" s="1426">
        <f>IF(D24&lt;&gt;0,D$18/D24*1000000,0)</f>
        <v>126754.70053794108</v>
      </c>
      <c r="E25" s="69"/>
      <c r="F25" s="1426">
        <f>IF(F24&lt;&gt;0,F$18/F24*1000000,0)</f>
        <v>1542441.8604651163</v>
      </c>
      <c r="G25" s="69"/>
      <c r="H25" s="1426">
        <f>IF(H24&lt;&gt;0,H$18/H24*1000000,0)</f>
        <v>890318.06630109681</v>
      </c>
      <c r="I25" s="69"/>
      <c r="J25" s="1426">
        <f>IF(J24&lt;&gt;0,J$18/J24*1000000,0)</f>
        <v>19800000</v>
      </c>
      <c r="K25" s="69"/>
      <c r="L25" s="1426">
        <f>IF(L24&lt;&gt;0,L$18/L24*1000000,0)</f>
        <v>2977456.6473988439</v>
      </c>
      <c r="M25" s="69"/>
      <c r="N25" s="1426">
        <f>IF(N24&lt;&gt;0,N$18/N24*1000000,0)</f>
        <v>203333.33333333334</v>
      </c>
      <c r="O25" s="69"/>
      <c r="P25" s="1426">
        <f>IF(P24&lt;&gt;0,P$18/P24*1000000,0)</f>
        <v>2200306.3163372087</v>
      </c>
      <c r="Q25" s="69"/>
      <c r="R25" s="1426">
        <f>IF(R24&lt;&gt;0,R$18/R24*1000000,0)</f>
        <v>1336814.5161290322</v>
      </c>
      <c r="S25" s="69"/>
      <c r="T25" s="1426">
        <f>IF(T24&lt;&gt;0,T$18/T24*1000000,0)</f>
        <v>3818597.6566666663</v>
      </c>
      <c r="U25" s="69"/>
      <c r="V25" s="1426">
        <f>IF(V24&lt;&gt;0,V$18/V24*1000000,0)</f>
        <v>31896976.66</v>
      </c>
      <c r="W25" s="69"/>
      <c r="X25" s="1426">
        <f>IF(X24&lt;&gt;0,X$18/X24*1000000,0)</f>
        <v>6404166.666666666</v>
      </c>
      <c r="Y25" s="69"/>
      <c r="Z25" s="1426">
        <f>IF(Z24&lt;&gt;0,Z$18/Z24*1000000,0)</f>
        <v>255662.0093147039</v>
      </c>
      <c r="AA25" s="69"/>
      <c r="AB25" s="1426">
        <f>IF(AB24&lt;&gt;0,AB$18/AB24*1000000,0)</f>
        <v>1007875.3851087905</v>
      </c>
      <c r="AC25" s="69"/>
      <c r="AD25" s="1426">
        <f>IF(AD24&lt;&gt;0,AD$18/AD24*1000000,0)</f>
        <v>85729878.420000002</v>
      </c>
      <c r="AE25" s="69"/>
      <c r="AF25" s="1426">
        <f>IF(AF24&lt;&gt;0,AF$18/AF24*1000000,0)</f>
        <v>1000000</v>
      </c>
      <c r="AG25" s="69"/>
      <c r="AH25" s="1426">
        <f>IF(AH24&lt;&gt;0,AH$18/AH24*1000000,0)</f>
        <v>1133580.0511633875</v>
      </c>
      <c r="AI25" s="69"/>
      <c r="AJ25" s="1426">
        <f>IF(AJ24&lt;&gt;0,AJ$18/AJ24*1000000,0)</f>
        <v>267178.82177479489</v>
      </c>
      <c r="AK25" s="69"/>
      <c r="AL25" s="1426">
        <f>IF(AL24&lt;&gt;0,AL$18/AL24*1000000,0)</f>
        <v>2409181.9781021895</v>
      </c>
      <c r="AM25" s="69"/>
      <c r="AN25" s="1426">
        <f>IF(AN24&lt;&gt;0,AN$18/AN24*1000000,0)</f>
        <v>7413513.5135135138</v>
      </c>
      <c r="AO25" s="69"/>
      <c r="AP25" s="1426">
        <f>IF(AP24&lt;&gt;0,AP$18/AP24*1000000,0)</f>
        <v>82966.687617850403</v>
      </c>
      <c r="AQ25" s="69"/>
      <c r="AR25" s="1426">
        <f>IF(AR24&lt;&gt;0,AR$18/AR24*1000000,0)</f>
        <v>25870968.974871561</v>
      </c>
      <c r="AS25" s="69"/>
      <c r="AT25" s="1426">
        <f>IF(AT24&lt;&gt;0,AT$18/AT24*1000000,0)</f>
        <v>927742.80084299261</v>
      </c>
      <c r="AU25" s="69"/>
      <c r="AV25" s="1426">
        <f>IF(AV24&lt;&gt;0,AV$18/AV24*1000000,0)</f>
        <v>285455.59622423421</v>
      </c>
      <c r="AW25" s="69"/>
      <c r="AX25" s="1426">
        <f>IF(AX24&lt;&gt;0,AX$18/AX24*1000000,0)</f>
        <v>109436.65436654368</v>
      </c>
      <c r="AY25" s="69"/>
      <c r="AZ25" s="1426">
        <f>IF(AZ24&lt;&gt;0,AZ$18/AZ24*1000000,0)</f>
        <v>10699556.439681275</v>
      </c>
      <c r="BA25" s="69"/>
      <c r="BB25" s="1426">
        <f>IF(BB24&lt;&gt;0,BB$18/BB24*1000000,0)</f>
        <v>18208659.259259257</v>
      </c>
      <c r="BC25" s="69"/>
      <c r="BD25" s="1426">
        <f>IF(BD24&lt;&gt;0,BD$18/BD24*1000000,0)</f>
        <v>5583857.2507552868</v>
      </c>
      <c r="BE25" s="69"/>
      <c r="BF25" s="1426">
        <f>IF(BF24&lt;&gt;0,BF$18/BF24*1000000,0)</f>
        <v>216333.51816393901</v>
      </c>
      <c r="BG25" s="69"/>
      <c r="BH25" s="1426">
        <f>IF(BH24&lt;&gt;0,BH$18/BH24*1000000,0)</f>
        <v>36361500</v>
      </c>
      <c r="BI25" s="69"/>
    </row>
    <row r="27" spans="1:61" ht="12.75" customHeight="1">
      <c r="A27" s="1435" t="s">
        <v>167</v>
      </c>
      <c r="B27" s="1436" t="s">
        <v>83</v>
      </c>
      <c r="C27" s="1436"/>
      <c r="D27" s="1436" t="str">
        <f>D3</f>
        <v>ABSA</v>
      </c>
      <c r="E27" s="1436"/>
      <c r="F27" s="1436" t="str">
        <f>F3</f>
        <v>ADVANTAGE</v>
      </c>
      <c r="G27" s="1436"/>
      <c r="H27" s="1436" t="str">
        <f>H3</f>
        <v>ALLAN GRAY</v>
      </c>
      <c r="I27" s="1436"/>
      <c r="J27" s="1436" t="str">
        <f>J3</f>
        <v>BJM</v>
      </c>
      <c r="K27" s="1436"/>
      <c r="L27" s="1436" t="str">
        <f>L3</f>
        <v>CADIZ</v>
      </c>
      <c r="M27" s="1436"/>
      <c r="N27" s="1436" t="str">
        <f>N3</f>
        <v>COMMUNITY GROWTH</v>
      </c>
      <c r="O27" s="1436"/>
      <c r="P27" s="1436" t="str">
        <f>P3</f>
        <v>CORIS CAPITAL</v>
      </c>
      <c r="Q27" s="1436"/>
      <c r="R27" s="1436" t="str">
        <f>R3</f>
        <v>CORONATION</v>
      </c>
      <c r="S27" s="1436"/>
      <c r="T27" s="1436" t="str">
        <f>T3</f>
        <v>DISCOVERY</v>
      </c>
      <c r="U27" s="1436"/>
      <c r="V27" s="1436" t="str">
        <f>V3</f>
        <v>EFFICIENT</v>
      </c>
      <c r="W27" s="1436"/>
      <c r="X27" s="1436" t="str">
        <f>X3</f>
        <v>FUTUREGROWTH</v>
      </c>
      <c r="Y27" s="1436"/>
      <c r="Z27" s="1436" t="str">
        <f>Z3</f>
        <v>GLACIER</v>
      </c>
      <c r="AA27" s="1436"/>
      <c r="AB27" s="1436" t="str">
        <f>AB3</f>
        <v>INVESTEC</v>
      </c>
      <c r="AC27" s="1436"/>
      <c r="AD27" s="1436" t="str">
        <f>AD3</f>
        <v>INVESTEC</v>
      </c>
      <c r="AE27" s="1436"/>
      <c r="AF27" s="1436" t="str">
        <f>AF3</f>
        <v>MARRIOTT</v>
      </c>
      <c r="AG27" s="1436"/>
      <c r="AH27" s="1436" t="str">
        <f>AH3</f>
        <v>METROPOLITAN</v>
      </c>
      <c r="AI27" s="1436"/>
      <c r="AJ27" s="1436" t="str">
        <f>AJ3</f>
        <v>NEDGROUP INVESTMENTS</v>
      </c>
      <c r="AK27" s="1436"/>
      <c r="AL27" s="1436" t="str">
        <f>AL3</f>
        <v>OASIS</v>
      </c>
      <c r="AM27" s="1436"/>
      <c r="AN27" s="1436" t="str">
        <f>AN3</f>
        <v>OLD MUTUAL</v>
      </c>
      <c r="AO27" s="1436"/>
      <c r="AP27" s="1436" t="str">
        <f>AP3</f>
        <v>OLD MUTUAL</v>
      </c>
      <c r="AQ27" s="1436"/>
      <c r="AR27" s="1436" t="str">
        <f>AR3</f>
        <v>PRUDENTIAL</v>
      </c>
      <c r="AS27" s="1436"/>
      <c r="AT27" s="1436" t="str">
        <f>AT3</f>
        <v>PSG</v>
      </c>
      <c r="AU27" s="1436"/>
      <c r="AV27" s="1436" t="str">
        <f>AV3</f>
        <v>RMB</v>
      </c>
      <c r="AW27" s="1436"/>
      <c r="AX27" s="1436" t="str">
        <f>AX3</f>
        <v>SANLAM</v>
      </c>
      <c r="AY27" s="1436"/>
      <c r="AZ27" s="1436" t="str">
        <f>AZ3</f>
        <v>SIS</v>
      </c>
      <c r="BA27" s="1436"/>
      <c r="BB27" s="1436" t="str">
        <f>BB3</f>
        <v>STANDARD BANK</v>
      </c>
      <c r="BC27" s="1436"/>
      <c r="BD27" s="1436" t="str">
        <f>BD3</f>
        <v>STANDARD BANK</v>
      </c>
      <c r="BE27" s="1436"/>
      <c r="BF27" s="1436" t="str">
        <f>BF3</f>
        <v>STANDARD BANK</v>
      </c>
      <c r="BG27" s="1436"/>
      <c r="BH27" s="1436" t="str">
        <f>BH3</f>
        <v>SYMMETRY</v>
      </c>
      <c r="BI27" s="1436"/>
    </row>
    <row r="28" spans="1:61" ht="12.75" customHeight="1">
      <c r="A28" s="1427"/>
      <c r="B28" s="1427"/>
      <c r="C28" s="1427"/>
      <c r="D28" s="1427" t="str">
        <f>D4</f>
        <v>MONEY MARKET</v>
      </c>
      <c r="E28" s="1427"/>
      <c r="F28" s="1427" t="str">
        <f>F4</f>
        <v>MONEY MARKET</v>
      </c>
      <c r="G28" s="1427"/>
      <c r="H28" s="1427" t="str">
        <f>H4</f>
        <v>MONEY MARKET</v>
      </c>
      <c r="I28" s="1427"/>
      <c r="J28" s="1427" t="str">
        <f>J4</f>
        <v>MONEY MARKET</v>
      </c>
      <c r="K28" s="1427"/>
      <c r="L28" s="1427" t="str">
        <f>L4</f>
        <v>MONEY MARKET</v>
      </c>
      <c r="M28" s="1427"/>
      <c r="N28" s="1427" t="str">
        <f>N4</f>
        <v>MONEY MARKET</v>
      </c>
      <c r="O28" s="1427"/>
      <c r="P28" s="1427" t="str">
        <f>P4</f>
        <v>MONEY MARKET</v>
      </c>
      <c r="Q28" s="1427"/>
      <c r="R28" s="1427" t="str">
        <f>R4</f>
        <v>MONEY MARKET</v>
      </c>
      <c r="S28" s="1427"/>
      <c r="T28" s="1427" t="str">
        <f>T4</f>
        <v>MONEY MARKET</v>
      </c>
      <c r="U28" s="1427"/>
      <c r="V28" s="1427" t="str">
        <f>V4</f>
        <v>MONEY MARKET</v>
      </c>
      <c r="W28" s="1427"/>
      <c r="X28" s="1427" t="str">
        <f>X4</f>
        <v>MONEY MARKET</v>
      </c>
      <c r="Y28" s="1427"/>
      <c r="Z28" s="1427" t="str">
        <f>Z4</f>
        <v>MONEY MARKET</v>
      </c>
      <c r="AA28" s="1427"/>
      <c r="AB28" s="1427" t="str">
        <f>AB4</f>
        <v>MONEY MARKET</v>
      </c>
      <c r="AC28" s="1427"/>
      <c r="AD28" s="1427" t="str">
        <f>AD4</f>
        <v>CORPORATE MONEY MARKET</v>
      </c>
      <c r="AE28" s="1427"/>
      <c r="AF28" s="1427" t="str">
        <f>AF4</f>
        <v>MONEY MARKET</v>
      </c>
      <c r="AG28" s="1427"/>
      <c r="AH28" s="1427" t="str">
        <f>AH4</f>
        <v>MONEY MARKET</v>
      </c>
      <c r="AI28" s="1427"/>
      <c r="AJ28" s="1427" t="str">
        <f>AJ4</f>
        <v>MONEY MARKET</v>
      </c>
      <c r="AK28" s="1427"/>
      <c r="AL28" s="1427" t="str">
        <f>AL4</f>
        <v>MONEY MARKET</v>
      </c>
      <c r="AM28" s="1427"/>
      <c r="AN28" s="1427" t="str">
        <f>AN4</f>
        <v>INSTITUTIONAL MONEY MARKET</v>
      </c>
      <c r="AO28" s="1427"/>
      <c r="AP28" s="1427" t="str">
        <f>AP4</f>
        <v>MONEY MARKET (RETAIL)</v>
      </c>
      <c r="AQ28" s="1427"/>
      <c r="AR28" s="1427" t="str">
        <f>AR4</f>
        <v>MONEY MARKET</v>
      </c>
      <c r="AS28" s="1427"/>
      <c r="AT28" s="1427" t="str">
        <f>AT4</f>
        <v>MONEY MARKET</v>
      </c>
      <c r="AU28" s="1427"/>
      <c r="AV28" s="1427" t="str">
        <f>AV4</f>
        <v>MONEY MARKET</v>
      </c>
      <c r="AW28" s="1427"/>
      <c r="AX28" s="1427" t="str">
        <f>AX4</f>
        <v>MONEY MARKET</v>
      </c>
      <c r="AY28" s="1427"/>
      <c r="AZ28" s="1427" t="str">
        <f>AZ4</f>
        <v>MONEY MARKET</v>
      </c>
      <c r="BA28" s="1427"/>
      <c r="BB28" s="1427" t="str">
        <f>BB4</f>
        <v xml:space="preserve">CORPORATE </v>
      </c>
      <c r="BC28" s="1427"/>
      <c r="BD28" s="1427" t="str">
        <f>BD4</f>
        <v>INSTITUTIONAL</v>
      </c>
      <c r="BE28" s="1427"/>
      <c r="BF28" s="1427" t="str">
        <f>BF4</f>
        <v>MONEY MARKET</v>
      </c>
      <c r="BG28" s="1427"/>
      <c r="BH28" s="1427" t="str">
        <f>BH4</f>
        <v>MONEY MARKET</v>
      </c>
      <c r="BI28" s="1427"/>
    </row>
    <row r="29" spans="1:61" ht="12.75" customHeight="1">
      <c r="A29" s="1404"/>
      <c r="B29" s="1404" t="s">
        <v>86</v>
      </c>
      <c r="C29" s="1404" t="s">
        <v>16</v>
      </c>
      <c r="D29" s="1404" t="s">
        <v>86</v>
      </c>
      <c r="E29" s="1404" t="s">
        <v>16</v>
      </c>
      <c r="F29" s="1404" t="s">
        <v>86</v>
      </c>
      <c r="G29" s="1404" t="s">
        <v>16</v>
      </c>
      <c r="H29" s="1404" t="s">
        <v>86</v>
      </c>
      <c r="I29" s="1404" t="s">
        <v>16</v>
      </c>
      <c r="J29" s="1404" t="s">
        <v>86</v>
      </c>
      <c r="K29" s="1404" t="s">
        <v>16</v>
      </c>
      <c r="L29" s="1404" t="s">
        <v>86</v>
      </c>
      <c r="M29" s="1404" t="s">
        <v>16</v>
      </c>
      <c r="N29" s="1404" t="s">
        <v>86</v>
      </c>
      <c r="O29" s="1404" t="s">
        <v>16</v>
      </c>
      <c r="P29" s="1404" t="s">
        <v>86</v>
      </c>
      <c r="Q29" s="1404" t="s">
        <v>16</v>
      </c>
      <c r="R29" s="1404" t="s">
        <v>86</v>
      </c>
      <c r="S29" s="1404" t="s">
        <v>16</v>
      </c>
      <c r="T29" s="1404" t="s">
        <v>86</v>
      </c>
      <c r="U29" s="1404" t="s">
        <v>16</v>
      </c>
      <c r="V29" s="1404" t="s">
        <v>86</v>
      </c>
      <c r="W29" s="1404" t="s">
        <v>16</v>
      </c>
      <c r="X29" s="1404" t="s">
        <v>86</v>
      </c>
      <c r="Y29" s="1404" t="s">
        <v>16</v>
      </c>
      <c r="Z29" s="1404" t="s">
        <v>86</v>
      </c>
      <c r="AA29" s="1404" t="s">
        <v>16</v>
      </c>
      <c r="AB29" s="1404" t="s">
        <v>86</v>
      </c>
      <c r="AC29" s="1404" t="s">
        <v>16</v>
      </c>
      <c r="AD29" s="1404" t="s">
        <v>86</v>
      </c>
      <c r="AE29" s="1404" t="s">
        <v>16</v>
      </c>
      <c r="AF29" s="1404" t="s">
        <v>86</v>
      </c>
      <c r="AG29" s="1404" t="s">
        <v>16</v>
      </c>
      <c r="AH29" s="1404" t="s">
        <v>86</v>
      </c>
      <c r="AI29" s="1404" t="s">
        <v>16</v>
      </c>
      <c r="AJ29" s="1404" t="s">
        <v>86</v>
      </c>
      <c r="AK29" s="1404" t="s">
        <v>16</v>
      </c>
      <c r="AL29" s="1404" t="s">
        <v>86</v>
      </c>
      <c r="AM29" s="1404" t="s">
        <v>16</v>
      </c>
      <c r="AN29" s="1404" t="s">
        <v>86</v>
      </c>
      <c r="AO29" s="1404" t="s">
        <v>16</v>
      </c>
      <c r="AP29" s="1404" t="s">
        <v>86</v>
      </c>
      <c r="AQ29" s="1404" t="s">
        <v>16</v>
      </c>
      <c r="AR29" s="1404" t="s">
        <v>86</v>
      </c>
      <c r="AS29" s="1404" t="s">
        <v>16</v>
      </c>
      <c r="AT29" s="1404" t="s">
        <v>86</v>
      </c>
      <c r="AU29" s="1404" t="s">
        <v>16</v>
      </c>
      <c r="AV29" s="1404" t="s">
        <v>86</v>
      </c>
      <c r="AW29" s="1404" t="s">
        <v>16</v>
      </c>
      <c r="AX29" s="1404" t="s">
        <v>86</v>
      </c>
      <c r="AY29" s="1404" t="s">
        <v>16</v>
      </c>
      <c r="AZ29" s="1404" t="s">
        <v>86</v>
      </c>
      <c r="BA29" s="1404" t="s">
        <v>16</v>
      </c>
      <c r="BB29" s="1404" t="s">
        <v>86</v>
      </c>
      <c r="BC29" s="1404" t="s">
        <v>16</v>
      </c>
      <c r="BD29" s="1404" t="s">
        <v>86</v>
      </c>
      <c r="BE29" s="1404" t="s">
        <v>16</v>
      </c>
      <c r="BF29" s="1404" t="s">
        <v>86</v>
      </c>
      <c r="BG29" s="1404" t="s">
        <v>16</v>
      </c>
      <c r="BH29" s="1404" t="s">
        <v>86</v>
      </c>
      <c r="BI29" s="1404" t="s">
        <v>16</v>
      </c>
    </row>
    <row r="30" spans="1:61" ht="12.75" customHeight="1">
      <c r="A30" s="32" t="s">
        <v>168</v>
      </c>
      <c r="B30" s="1358">
        <f>SUMIF(C$5:IV$5,"Rm",C30:IV30)</f>
        <v>16419.840450869007</v>
      </c>
      <c r="C30" s="32">
        <f>IF(B30&lt;&gt;0,B30/B$18*100,0)</f>
        <v>10.122294786265188</v>
      </c>
      <c r="D30" s="1358">
        <v>1231.3653387499999</v>
      </c>
      <c r="E30" s="32">
        <f t="shared" ref="E30:G33" si="30">IF(D30&lt;&gt;"",D30/D$18*100,"")</f>
        <v>2.1799839887523405</v>
      </c>
      <c r="F30" s="1358">
        <v>4.8</v>
      </c>
      <c r="G30" s="32">
        <f t="shared" si="30"/>
        <v>1.8092725216735768</v>
      </c>
      <c r="H30" s="1358">
        <v>279.28378500000002</v>
      </c>
      <c r="I30" s="32">
        <f>IF(H30&lt;&gt;"",H30/H$18*100,"")</f>
        <v>7.8187911214077461</v>
      </c>
      <c r="J30" s="1358"/>
      <c r="K30" s="32" t="str">
        <f>IF(J30&lt;&gt;"",J30/J$18*100,"")</f>
        <v/>
      </c>
      <c r="L30" s="1358">
        <v>24.8</v>
      </c>
      <c r="M30" s="32">
        <f>IF(L30&lt;&gt;"",L30/L$18*100,"")</f>
        <v>4.8145991069695206</v>
      </c>
      <c r="N30" s="1358">
        <v>0.6</v>
      </c>
      <c r="O30" s="32">
        <f>IF(N30&lt;&gt;"",N30/N$18*100,"")</f>
        <v>3.2786885245901636</v>
      </c>
      <c r="P30" s="1358">
        <v>40.683663789074991</v>
      </c>
      <c r="Q30" s="32">
        <f>IF(P30&lt;&gt;"",P30/P$18*100,"")</f>
        <v>10.750000000000002</v>
      </c>
      <c r="R30" s="1358">
        <f>44.1+523.71</f>
        <v>567.81000000000006</v>
      </c>
      <c r="S30" s="32">
        <f>IF(R30&lt;&gt;"",R30/R$18*100,"")</f>
        <v>28.544928060808978</v>
      </c>
      <c r="T30" s="1358">
        <v>5.1947830000000002</v>
      </c>
      <c r="U30" s="32">
        <f>IF(T30&lt;&gt;"",T30/T$18*100,"")</f>
        <v>15.115447161693368</v>
      </c>
      <c r="V30" s="1358">
        <v>17.35011561</v>
      </c>
      <c r="W30" s="32">
        <f>IF(V30&lt;&gt;"",V30/V$18*100,"")</f>
        <v>27.197116195275168</v>
      </c>
      <c r="X30" s="1358">
        <v>14.7</v>
      </c>
      <c r="Y30" s="32">
        <f>IF(X30&lt;&gt;"",X30/X$18*100,"")</f>
        <v>4.7820429407937546</v>
      </c>
      <c r="Z30" s="1358">
        <v>313.10000000000002</v>
      </c>
      <c r="AA30" s="32">
        <f>IF(Z30&lt;&gt;"",Z30/Z$18*100,"")</f>
        <v>16.296257742153752</v>
      </c>
      <c r="AB30" s="1358">
        <v>533.89772200000004</v>
      </c>
      <c r="AC30" s="32">
        <f>IF(AB30&lt;&gt;"",AB30/AB$18*100,"")</f>
        <v>5.122579308848815</v>
      </c>
      <c r="AD30" s="1358">
        <v>64.314649000000003</v>
      </c>
      <c r="AE30" s="32">
        <f>IF(AD30&lt;&gt;"",AD30/AD$18*100,"")</f>
        <v>9.3775137363597345</v>
      </c>
      <c r="AF30" s="1358"/>
      <c r="AG30" s="32" t="str">
        <f>IF(AF30&lt;&gt;"",AF30/AF$18*100,"")</f>
        <v/>
      </c>
      <c r="AH30" s="1358">
        <f>376.86+125.92</f>
        <v>502.78000000000003</v>
      </c>
      <c r="AI30" s="32">
        <f>IF(AH30&lt;&gt;"",AH30/AH$18*100,"")</f>
        <v>37.941219685177401</v>
      </c>
      <c r="AJ30" s="1358">
        <v>59.764000000000003</v>
      </c>
      <c r="AK30" s="32">
        <f>IF(AJ30&lt;&gt;"",AJ30/AJ$18*100,"")</f>
        <v>3.3360983435616385</v>
      </c>
      <c r="AL30" s="1358"/>
      <c r="AM30" s="32" t="str">
        <f>IF(AL30&lt;&gt;"",AL30/AL$18*100,"")</f>
        <v/>
      </c>
      <c r="AN30" s="1358">
        <v>43.1</v>
      </c>
      <c r="AO30" s="32">
        <f>IF(AN30&lt;&gt;"",AN30/AN$18*100,"")</f>
        <v>7.856361647830842</v>
      </c>
      <c r="AP30" s="1358">
        <v>88.8</v>
      </c>
      <c r="AQ30" s="32">
        <f>IF(AP30&lt;&gt;"",AP30/AP$18*100,"")</f>
        <v>4.4848484848484844</v>
      </c>
      <c r="AR30" s="1358">
        <v>2835.08</v>
      </c>
      <c r="AS30" s="32">
        <f>IF(AR30&lt;&gt;"",AR30/AR$18*100,"")</f>
        <v>10.053704707444133</v>
      </c>
      <c r="AT30" s="1358">
        <v>18.671168999999999</v>
      </c>
      <c r="AU30" s="32">
        <f>IF(AT30&lt;&gt;"",AT30/AT$18*100,"")</f>
        <v>1.0603462599422024</v>
      </c>
      <c r="AV30" s="1358">
        <v>32.700000000000003</v>
      </c>
      <c r="AW30" s="32">
        <f>IF(AV30&lt;&gt;"",AV30/AV$18*100,"")</f>
        <v>0.55169388581454992</v>
      </c>
      <c r="AX30" s="1358"/>
      <c r="AY30" s="32" t="str">
        <f>IF(AX30&lt;&gt;"",AX30/AX$18*100,"")</f>
        <v/>
      </c>
      <c r="AZ30" s="1358">
        <v>117.36022471993202</v>
      </c>
      <c r="BA30" s="32">
        <f>IF(AZ30&lt;&gt;"",AZ30/AZ$18*100,"")</f>
        <v>4.37</v>
      </c>
      <c r="BB30" s="1358">
        <v>430.49200000000002</v>
      </c>
      <c r="BC30" s="32">
        <f>IF(BB30&lt;&gt;"",BB30/BB$18*100,"")</f>
        <v>17.512709663167993</v>
      </c>
      <c r="BD30" s="1358">
        <v>3166.7739999999999</v>
      </c>
      <c r="BE30" s="32">
        <f>IF(BD30&lt;&gt;"",BD30/BD$18*100,"")</f>
        <v>42.834606176874509</v>
      </c>
      <c r="BF30" s="1358">
        <v>6026.4189999999999</v>
      </c>
      <c r="BG30" s="32">
        <f>IF(BF30&lt;&gt;"",BF30/BF$18*100,"")</f>
        <v>24.13518754191875</v>
      </c>
      <c r="BH30" s="1358"/>
      <c r="BI30" s="32" t="str">
        <f>IF(BH30&lt;&gt;"",BH30/BH$18*100,"")</f>
        <v/>
      </c>
    </row>
    <row r="31" spans="1:61" ht="12.75" customHeight="1">
      <c r="A31" s="32" t="s">
        <v>169</v>
      </c>
      <c r="B31" s="32">
        <f>SUMIF(C$5:IV$5,"Rm",C31:IV31)</f>
        <v>98898.610042926259</v>
      </c>
      <c r="C31" s="32">
        <f>IF(B31&lt;&gt;0,B31/B$18*100,0)</f>
        <v>60.967759571220739</v>
      </c>
      <c r="D31" s="32">
        <v>30963.91882563</v>
      </c>
      <c r="E31" s="32">
        <f t="shared" si="30"/>
        <v>54.817888034287968</v>
      </c>
      <c r="F31" s="32">
        <v>216.7</v>
      </c>
      <c r="G31" s="32">
        <f t="shared" si="30"/>
        <v>81.681115718055025</v>
      </c>
      <c r="H31" s="32">
        <v>2341.4960970000002</v>
      </c>
      <c r="I31" s="32">
        <f>IF(H31&lt;&gt;"",H31/H$18*100,"")</f>
        <v>65.552208460775802</v>
      </c>
      <c r="J31" s="32">
        <v>36</v>
      </c>
      <c r="K31" s="32">
        <f>IF(J31&lt;&gt;"",J31/J$18*100,"")</f>
        <v>60.606060606060609</v>
      </c>
      <c r="L31" s="32">
        <v>341.8</v>
      </c>
      <c r="M31" s="32">
        <f>IF(L31&lt;&gt;"",L31/L$18*100,"")</f>
        <v>66.356047369442834</v>
      </c>
      <c r="N31" s="32">
        <v>13.2</v>
      </c>
      <c r="O31" s="32">
        <f>IF(N31&lt;&gt;"",N31/N$18*100,"")</f>
        <v>72.131147540983591</v>
      </c>
      <c r="P31" s="32">
        <v>317.21904174886191</v>
      </c>
      <c r="Q31" s="32">
        <f>IF(P31&lt;&gt;"",P31/P$18*100,"")</f>
        <v>83.82</v>
      </c>
      <c r="R31" s="32">
        <f>525.28+140.89+336.67</f>
        <v>1002.8399999999999</v>
      </c>
      <c r="S31" s="32">
        <f>IF(R31&lt;&gt;"",R31/R$18*100,"")</f>
        <v>50.414743763761948</v>
      </c>
      <c r="T31" s="32">
        <v>23.596668999999999</v>
      </c>
      <c r="U31" s="32">
        <f>IF(T31&lt;&gt;"",T31/T$18*100,"")</f>
        <v>68.660077516513752</v>
      </c>
      <c r="V31" s="32">
        <v>46.443837710000004</v>
      </c>
      <c r="W31" s="32">
        <f>IF(V31&lt;&gt;"",V31/V$18*100,"")</f>
        <v>72.802883804724843</v>
      </c>
      <c r="X31" s="32">
        <v>236.1</v>
      </c>
      <c r="Y31" s="32">
        <f>IF(X31&lt;&gt;"",X31/X$18*100,"")</f>
        <v>76.805465191932342</v>
      </c>
      <c r="Z31" s="32">
        <v>947.8</v>
      </c>
      <c r="AA31" s="32">
        <f>IF(Z31&lt;&gt;"",Z31/Z$18*100,"")</f>
        <v>49.331182012179255</v>
      </c>
      <c r="AB31" s="32">
        <v>5546.8738450000001</v>
      </c>
      <c r="AC31" s="32">
        <f>IF(AB31&lt;&gt;"",AB31/AB$18*100,"")</f>
        <v>53.22049526780274</v>
      </c>
      <c r="AD31" s="32">
        <v>473.891141</v>
      </c>
      <c r="AE31" s="32">
        <f>IF(AD31&lt;&gt;"",AD31/AD$18*100,"")</f>
        <v>69.096555036266892</v>
      </c>
      <c r="AG31" s="32" t="str">
        <f>IF(AF31&lt;&gt;"",AF31/AF$18*100,"")</f>
        <v/>
      </c>
      <c r="AH31" s="32">
        <f>62.76+55+281.26</f>
        <v>399.02</v>
      </c>
      <c r="AI31" s="32">
        <f>IF(AH31&lt;&gt;"",AH31/AH$18*100,"")</f>
        <v>30.1111927260024</v>
      </c>
      <c r="AJ31" s="32">
        <v>1642.827</v>
      </c>
      <c r="AK31" s="32">
        <f>IF(AJ31&lt;&gt;"",AJ31/AJ$18*100,"")</f>
        <v>91.704578566667834</v>
      </c>
      <c r="AL31" s="32">
        <v>760.76763800000003</v>
      </c>
      <c r="AM31" s="32">
        <f>IF(AL31&lt;&gt;"",AL31/AL$18*100,"")</f>
        <v>76.831728266110559</v>
      </c>
      <c r="AN31" s="32">
        <v>386.8</v>
      </c>
      <c r="AO31" s="32">
        <f>IF(AN31&lt;&gt;"",AN31/AN$18*100,"")</f>
        <v>70.506744440393732</v>
      </c>
      <c r="AP31" s="32">
        <v>1437.6</v>
      </c>
      <c r="AQ31" s="32">
        <f>IF(AP31&lt;&gt;"",AP31/AP$18*100,"")</f>
        <v>72.606060606060595</v>
      </c>
      <c r="AR31" s="32">
        <v>20488.580000000002</v>
      </c>
      <c r="AS31" s="32">
        <f>IF(AR31&lt;&gt;"",AR31/AR$18*100,"")</f>
        <v>72.656197777433349</v>
      </c>
      <c r="AT31" s="32">
        <v>1358.3313020000001</v>
      </c>
      <c r="AU31" s="32">
        <f>IF(AT31&lt;&gt;"",AT31/AT$18*100,"")</f>
        <v>77.140403787150248</v>
      </c>
      <c r="AV31" s="32">
        <v>5894.5</v>
      </c>
      <c r="AW31" s="32">
        <f>IF(AV31&lt;&gt;"",AV31/AV$18*100,"")</f>
        <v>99.448306114185456</v>
      </c>
      <c r="AX31" s="32">
        <v>3773.6</v>
      </c>
      <c r="AY31" s="32">
        <f>IF(AX31&lt;&gt;"",AX31/AX$18*100,"")</f>
        <v>84.826687047610477</v>
      </c>
      <c r="AZ31" s="32">
        <v>2008.0146458373724</v>
      </c>
      <c r="BA31" s="32">
        <f>IF(AZ31&lt;&gt;"",AZ31/AZ$18*100,"")</f>
        <v>74.77000000000001</v>
      </c>
      <c r="BB31" s="32">
        <v>855.5</v>
      </c>
      <c r="BC31" s="32">
        <f>IF(BB31&lt;&gt;"",BB31/BB$18*100,"")</f>
        <v>34.802326447042496</v>
      </c>
      <c r="BD31" s="32">
        <v>1980.5</v>
      </c>
      <c r="BE31" s="32">
        <f>IF(BD31&lt;&gt;"",BD31/BD$18*100,"")</f>
        <v>26.788756486348554</v>
      </c>
      <c r="BF31" s="32">
        <v>14552.8</v>
      </c>
      <c r="BG31" s="32">
        <f>IF(BF31&lt;&gt;"",BF31/BF$18*100,"")</f>
        <v>58.282465467474999</v>
      </c>
      <c r="BH31" s="32">
        <v>851.89</v>
      </c>
      <c r="BI31" s="32">
        <f>IF(BH31&lt;&gt;"",BH31/BH$18*100,"")</f>
        <v>83.672683627305972</v>
      </c>
    </row>
    <row r="32" spans="1:61" ht="12.75" customHeight="1">
      <c r="A32" s="32" t="s">
        <v>170</v>
      </c>
      <c r="B32" s="32">
        <f>SUMIF(C$5:IV$5,"Rm",C32:IV32)</f>
        <v>15940.293003765741</v>
      </c>
      <c r="C32" s="32">
        <f>IF(B32&lt;&gt;0,B32/B$18*100,0)</f>
        <v>9.8266694640761827</v>
      </c>
      <c r="D32" s="32">
        <v>7138.9867377800001</v>
      </c>
      <c r="E32" s="32">
        <f t="shared" si="30"/>
        <v>12.63871598016077</v>
      </c>
      <c r="F32" s="32">
        <v>8.1999999999999993</v>
      </c>
      <c r="G32" s="32">
        <f t="shared" si="30"/>
        <v>3.0908405578590274</v>
      </c>
      <c r="H32" s="32">
        <v>725.17521599999998</v>
      </c>
      <c r="I32" s="32">
        <f>IF(H32&lt;&gt;"",H32/H$18*100,"")</f>
        <v>20.301907396183935</v>
      </c>
      <c r="J32" s="32">
        <v>8.5</v>
      </c>
      <c r="K32" s="32">
        <f>IF(J32&lt;&gt;"",J32/J$18*100,"")</f>
        <v>14.309764309764311</v>
      </c>
      <c r="L32" s="32">
        <v>118.2</v>
      </c>
      <c r="M32" s="32">
        <f>IF(L32&lt;&gt;"",L32/L$18*100,"")</f>
        <v>22.947000582411182</v>
      </c>
      <c r="N32" s="32">
        <v>2.9</v>
      </c>
      <c r="O32" s="32">
        <f>IF(N32&lt;&gt;"",N32/N$18*100,"")</f>
        <v>15.846994535519125</v>
      </c>
      <c r="P32" s="32">
        <v>0</v>
      </c>
      <c r="Q32" s="32">
        <f>IF(P32&lt;&gt;"",P32/P$18*100,"")</f>
        <v>0</v>
      </c>
      <c r="R32" s="32">
        <v>325.08</v>
      </c>
      <c r="S32" s="32">
        <f>IF(R32&lt;&gt;"",R32/R$18*100,"")</f>
        <v>16.342412451361866</v>
      </c>
      <c r="T32" s="32">
        <v>0</v>
      </c>
      <c r="U32" s="32">
        <f>IF(T32&lt;&gt;"",T32/T$18*100,"")</f>
        <v>0</v>
      </c>
      <c r="W32" s="32" t="str">
        <f>IF(V32&lt;&gt;"",V32/V$18*100,"")</f>
        <v/>
      </c>
      <c r="X32" s="32">
        <v>34</v>
      </c>
      <c r="Y32" s="32">
        <f>IF(X32&lt;&gt;"",X32/X$18*100,"")</f>
        <v>11.060507482108003</v>
      </c>
      <c r="Z32" s="32">
        <v>492.1</v>
      </c>
      <c r="AA32" s="32">
        <f>IF(Z32&lt;&gt;"",Z32/Z$18*100,"")</f>
        <v>25.61286628845053</v>
      </c>
      <c r="AB32" s="32">
        <v>2039.9148259999999</v>
      </c>
      <c r="AC32" s="32">
        <f>IF(AB32&lt;&gt;"",AB32/AB$18*100,"")</f>
        <v>19.572335765616035</v>
      </c>
      <c r="AD32" s="32">
        <v>59.263027000000001</v>
      </c>
      <c r="AE32" s="32">
        <f>IF(AD32&lt;&gt;"",AD32/AD$18*100,"")</f>
        <v>8.6409528527592183</v>
      </c>
      <c r="AG32" s="32" t="str">
        <f>IF(AF32&lt;&gt;"",AF32/AF$18*100,"")</f>
        <v/>
      </c>
      <c r="AH32" s="32">
        <v>164.82</v>
      </c>
      <c r="AI32" s="32">
        <f>IF(AH32&lt;&gt;"",AH32/AH$18*100,"")</f>
        <v>12.437789547139781</v>
      </c>
      <c r="AJ32" s="32">
        <v>52.686999999999998</v>
      </c>
      <c r="AK32" s="32">
        <f>IF(AJ32&lt;&gt;"",AJ32/AJ$18*100,"")</f>
        <v>2.9410516937827458</v>
      </c>
      <c r="AL32" s="32">
        <v>62.467945</v>
      </c>
      <c r="AM32" s="32">
        <f>IF(AL32&lt;&gt;"",AL32/AL$18*100,"")</f>
        <v>6.3087859365310432</v>
      </c>
      <c r="AN32" s="32">
        <v>49</v>
      </c>
      <c r="AO32" s="32">
        <f>IF(AN32&lt;&gt;"",AN32/AN$18*100,"")</f>
        <v>8.9318264673714918</v>
      </c>
      <c r="AP32" s="32">
        <v>283.10000000000002</v>
      </c>
      <c r="AQ32" s="32">
        <f>IF(AP32&lt;&gt;"",AP32/AP$18*100,"")</f>
        <v>14.297979797979799</v>
      </c>
      <c r="AR32" s="32">
        <v>1873.48</v>
      </c>
      <c r="AS32" s="32">
        <f>IF(AR32&lt;&gt;"",AR32/AR$18*100,"")</f>
        <v>6.6436977775944372</v>
      </c>
      <c r="AT32" s="32">
        <v>249.957379</v>
      </c>
      <c r="AU32" s="32">
        <f>IF(AT32&lt;&gt;"",AT32/AT$18*100,"")</f>
        <v>14.195221090206275</v>
      </c>
      <c r="AW32" s="32" t="str">
        <f>IF(AV32&lt;&gt;"",AV32/AV$18*100,"")</f>
        <v/>
      </c>
      <c r="AX32" s="32">
        <v>200</v>
      </c>
      <c r="AY32" s="32">
        <f>IF(AX32&lt;&gt;"",AX32/AX$18*100,"")</f>
        <v>4.4957964303376343</v>
      </c>
      <c r="AZ32" s="32">
        <v>124.87987298574002</v>
      </c>
      <c r="BA32" s="32">
        <f>IF(AZ32&lt;&gt;"",AZ32/AZ$18*100,"")</f>
        <v>4.6500000000000004</v>
      </c>
      <c r="BB32" s="32">
        <v>544.9</v>
      </c>
      <c r="BC32" s="32">
        <f>IF(BB32&lt;&gt;"",BB32/BB$18*100,"")</f>
        <v>22.166905530091707</v>
      </c>
      <c r="BD32" s="32">
        <v>724.7</v>
      </c>
      <c r="BE32" s="32">
        <f>IF(BD32&lt;&gt;"",BD32/BD$18*100,"")</f>
        <v>9.802480093742389</v>
      </c>
      <c r="BF32" s="32">
        <v>574.01</v>
      </c>
      <c r="BG32" s="32">
        <f>IF(BF32&lt;&gt;"",BF32/BF$18*100,"")</f>
        <v>2.2988509429790369</v>
      </c>
      <c r="BH32" s="32">
        <v>83.971000000000004</v>
      </c>
      <c r="BI32" s="32">
        <f>IF(BH32&lt;&gt;"",BH32/BH$18*100,"")</f>
        <v>8.247636334348929</v>
      </c>
    </row>
    <row r="33" spans="1:61" ht="12.75" customHeight="1" thickBot="1">
      <c r="A33" s="32" t="s">
        <v>171</v>
      </c>
      <c r="B33" s="32">
        <f>SUMIF(C$5:IV$5,"Rm",C33:IV33)</f>
        <v>30954.717713749018</v>
      </c>
      <c r="C33" s="32">
        <f>IF(B33&lt;&gt;0,B33/B$18*100,0)</f>
        <v>19.082571396581958</v>
      </c>
      <c r="D33" s="32">
        <v>17150.733525060001</v>
      </c>
      <c r="E33" s="32">
        <f t="shared" si="30"/>
        <v>30.363307544406702</v>
      </c>
      <c r="F33" s="32">
        <v>35.6</v>
      </c>
      <c r="G33" s="32">
        <f t="shared" si="30"/>
        <v>13.418771202412364</v>
      </c>
      <c r="H33" s="32">
        <v>226.00098399999999</v>
      </c>
      <c r="I33" s="32">
        <f>IF(H33&lt;&gt;"",H33/H$18*100,"")</f>
        <v>6.3270930216325088</v>
      </c>
      <c r="J33" s="32">
        <v>14.9</v>
      </c>
      <c r="K33" s="32">
        <f>IF(J33&lt;&gt;"",J33/J$18*100,"")</f>
        <v>25.084175084175087</v>
      </c>
      <c r="L33" s="32">
        <v>30.3</v>
      </c>
      <c r="M33" s="32">
        <f>IF(L33&lt;&gt;"",L33/L$18*100,"")</f>
        <v>5.8823529411764701</v>
      </c>
      <c r="N33" s="32">
        <v>1.6</v>
      </c>
      <c r="O33" s="32">
        <f>IF(N33&lt;&gt;"",N33/N$18*100,"")</f>
        <v>8.7431693989071047</v>
      </c>
      <c r="P33" s="32">
        <v>20.549980872062992</v>
      </c>
      <c r="Q33" s="32">
        <f>IF(P33&lt;&gt;"",P33/P$18*100,"")</f>
        <v>5.43</v>
      </c>
      <c r="R33" s="32">
        <f>61.55+31.9</f>
        <v>93.449999999999989</v>
      </c>
      <c r="S33" s="32">
        <f>IF(R33&lt;&gt;"",R33/R$18*100,"")</f>
        <v>4.6979157240672027</v>
      </c>
      <c r="T33" s="32">
        <v>5.5759270000000001</v>
      </c>
      <c r="U33" s="32">
        <f>IF(T33&lt;&gt;"",T33/T$18*100,"")</f>
        <v>16.224475583669118</v>
      </c>
      <c r="W33" s="32" t="str">
        <f>IF(V33&lt;&gt;"",V33/V$18*100,"")</f>
        <v/>
      </c>
      <c r="X33" s="32">
        <v>22.6</v>
      </c>
      <c r="Y33" s="32">
        <f>IF(X33&lt;&gt;"",X33/X$18*100,"")</f>
        <v>7.3519843851659088</v>
      </c>
      <c r="Z33" s="32">
        <v>168.3</v>
      </c>
      <c r="AA33" s="32">
        <f>IF(Z33&lt;&gt;"",Z33/Z$18*100,"")</f>
        <v>8.7596939572164683</v>
      </c>
      <c r="AB33" s="32">
        <v>2301.7529639999998</v>
      </c>
      <c r="AC33" s="32">
        <f>IF(AB33&lt;&gt;"",AB33/AB$18*100,"")</f>
        <v>22.084589653798574</v>
      </c>
      <c r="AD33" s="32">
        <v>88.370211999999995</v>
      </c>
      <c r="AE33" s="32">
        <f>IF(AD33&lt;&gt;"",AD33/AD$18*100,"")</f>
        <v>12.88497861373731</v>
      </c>
      <c r="AG33" s="32" t="str">
        <f>IF(AF33&lt;&gt;"",AF33/AF$18*100,"")</f>
        <v/>
      </c>
      <c r="AH33" s="32">
        <f>142.43+116.12</f>
        <v>258.55</v>
      </c>
      <c r="AI33" s="32">
        <f>IF(AH33&lt;&gt;"",AH33/AH$18*100,"")</f>
        <v>19.510923961976644</v>
      </c>
      <c r="AJ33" s="32">
        <v>36.155999999999999</v>
      </c>
      <c r="AK33" s="32">
        <f>IF(AJ33&lt;&gt;"",AJ33/AJ$18*100,"")</f>
        <v>2.0182713959877954</v>
      </c>
      <c r="AL33" s="32">
        <v>166.93821</v>
      </c>
      <c r="AM33" s="32">
        <f>IF(AL33&lt;&gt;"",AL33/AL$18*100,"")</f>
        <v>16.859485797358403</v>
      </c>
      <c r="AN33" s="32">
        <v>69.7</v>
      </c>
      <c r="AO33" s="32">
        <f>IF(AN33&lt;&gt;"",AN33/AN$18*100,"")</f>
        <v>12.705067444403936</v>
      </c>
      <c r="AP33" s="32">
        <v>170.5</v>
      </c>
      <c r="AQ33" s="32">
        <f>IF(AP33&lt;&gt;"",AP33/AP$18*100,"")</f>
        <v>8.6111111111111107</v>
      </c>
      <c r="AR33" s="32">
        <v>3002.21</v>
      </c>
      <c r="AS33" s="32">
        <f>IF(AR33&lt;&gt;"",AR33/AR$18*100,"")</f>
        <v>10.646377812878596</v>
      </c>
      <c r="AT33" s="32">
        <v>133.89598799999999</v>
      </c>
      <c r="AU33" s="32">
        <f>IF(AT33&lt;&gt;"",AT33/AT$18*100,"")</f>
        <v>7.6040289762824163</v>
      </c>
      <c r="AW33" s="32" t="str">
        <f>IF(AV33&lt;&gt;"",AV33/AV$18*100,"")</f>
        <v/>
      </c>
      <c r="AX33" s="32">
        <v>475</v>
      </c>
      <c r="AY33" s="32">
        <f>IF(AX33&lt;&gt;"",AX33/AX$18*100,"")</f>
        <v>10.67751652205188</v>
      </c>
      <c r="AZ33" s="32">
        <v>435.33392281695603</v>
      </c>
      <c r="BA33" s="32">
        <f>IF(AZ33&lt;&gt;"",AZ33/AZ$18*100,"")</f>
        <v>16.21</v>
      </c>
      <c r="BB33" s="32">
        <v>627.29999999999995</v>
      </c>
      <c r="BC33" s="32">
        <f>IF(BB33&lt;&gt;"",BB33/BB$18*100,"")</f>
        <v>25.518994015464358</v>
      </c>
      <c r="BD33" s="32">
        <v>1521</v>
      </c>
      <c r="BE33" s="32">
        <f>IF(BD33&lt;&gt;"",BD33/BD$18*100,"")</f>
        <v>20.573440351293186</v>
      </c>
      <c r="BF33" s="32">
        <v>3816.2</v>
      </c>
      <c r="BG33" s="32">
        <f>IF(BF33&lt;&gt;"",BF33/BF$18*100,"")</f>
        <v>15.283488037833138</v>
      </c>
      <c r="BH33" s="32">
        <v>82.2</v>
      </c>
      <c r="BI33" s="32">
        <f>IF(BH33&lt;&gt;"",BH33/BH$18*100,"")</f>
        <v>8.0736886149204121</v>
      </c>
    </row>
    <row r="34" spans="1:61" ht="12.75" customHeight="1" thickBot="1">
      <c r="A34" s="1422" t="s">
        <v>22</v>
      </c>
      <c r="B34" s="1405">
        <f>SUMIF(C$5:IV$5,"Rm",C34:IV34)</f>
        <v>162213.46121130997</v>
      </c>
      <c r="C34" s="1431">
        <f>IF(B34&lt;&gt;0,B34/B$18*100,0)</f>
        <v>99.999295218144042</v>
      </c>
      <c r="D34" s="1405">
        <v>56485.004427220003</v>
      </c>
      <c r="E34" s="1431">
        <f>IF(D34&lt;&gt;0,D34/D$18*100,0)</f>
        <v>99.999895547607792</v>
      </c>
      <c r="F34" s="1405">
        <v>265.3</v>
      </c>
      <c r="G34" s="1431">
        <f>IF(F34&lt;&gt;0,F34/F$18*100,0)</f>
        <v>100</v>
      </c>
      <c r="H34" s="1405">
        <f>SUM(H30:H33)</f>
        <v>3571.9560820000002</v>
      </c>
      <c r="I34" s="1431">
        <f>IF(H34&lt;&gt;0,H34/H$18*100,0)</f>
        <v>100</v>
      </c>
      <c r="J34" s="1405">
        <v>59.4</v>
      </c>
      <c r="K34" s="1431">
        <f>IF(J34&lt;&gt;0,J34/J$18*100,0)</f>
        <v>100</v>
      </c>
      <c r="L34" s="1405">
        <v>515.1</v>
      </c>
      <c r="M34" s="1431">
        <f>IF(L34&lt;&gt;0,L34/L$18*100,0)</f>
        <v>100</v>
      </c>
      <c r="N34" s="1405">
        <v>18.3</v>
      </c>
      <c r="O34" s="1431">
        <f>IF(N34&lt;&gt;0,N34/N$18*100,0)</f>
        <v>100</v>
      </c>
      <c r="P34" s="1405">
        <f>SUM(P30:P33)</f>
        <v>378.4526864099999</v>
      </c>
      <c r="Q34" s="1431">
        <f>IF(P34&lt;&gt;0,P34/P$18*100,0)</f>
        <v>100</v>
      </c>
      <c r="R34" s="1405">
        <f>SUM(R30:R33)</f>
        <v>1989.18</v>
      </c>
      <c r="S34" s="1431">
        <f>IF(R34&lt;&gt;0,R34/R$18*100,0)</f>
        <v>100</v>
      </c>
      <c r="T34" s="1405">
        <v>34.367379</v>
      </c>
      <c r="U34" s="1431">
        <f>IF(T34&lt;&gt;0,T34/T$18*100,0)</f>
        <v>100.00000026187624</v>
      </c>
      <c r="V34" s="1405">
        <f>SUM(V30:V33)</f>
        <v>63.79395332</v>
      </c>
      <c r="W34" s="1431">
        <f>IF(V34&lt;&gt;0,V34/V$18*100,0)</f>
        <v>100</v>
      </c>
      <c r="X34" s="1405">
        <v>307.39999999999998</v>
      </c>
      <c r="Y34" s="1431">
        <f>IF(X34&lt;&gt;0,X34/X$18*100,0)</f>
        <v>100</v>
      </c>
      <c r="Z34" s="1405">
        <v>1921.3</v>
      </c>
      <c r="AA34" s="1431">
        <f>IF(Z34&lt;&gt;0,Z34/Z$18*100,0)</f>
        <v>100</v>
      </c>
      <c r="AB34" s="1405">
        <v>10422.439356999999</v>
      </c>
      <c r="AC34" s="1431">
        <f>IF(AB34&lt;&gt;0,AB34/AB$18*100,0)</f>
        <v>99.999999996066151</v>
      </c>
      <c r="AD34" s="1405">
        <v>685.83902899999998</v>
      </c>
      <c r="AE34" s="1431">
        <f>IF(AD34&lt;&gt;0,AD34/AD$18*100,0)</f>
        <v>100.00000023912317</v>
      </c>
      <c r="AF34" s="1405">
        <f>SUM(AF30:AF33)</f>
        <v>0</v>
      </c>
      <c r="AG34" s="1431">
        <f>IF(AF34&lt;&gt;0,AF34/AF$18*100,0)</f>
        <v>0</v>
      </c>
      <c r="AH34" s="1405">
        <f>SUM(AH30:AH33)</f>
        <v>1325.1699999999998</v>
      </c>
      <c r="AI34" s="1431">
        <f>IF(AH34&lt;&gt;0,AH34/AH$18*100,0)</f>
        <v>100.00112592029622</v>
      </c>
      <c r="AJ34" s="1405">
        <v>1791.4339999999997</v>
      </c>
      <c r="AK34" s="1431">
        <f>IF(AJ34&lt;&gt;0,AJ34/AJ$18*100,0)</f>
        <v>99.999999999999986</v>
      </c>
      <c r="AL34" s="1405">
        <v>990.17379300000005</v>
      </c>
      <c r="AM34" s="1431">
        <f>IF(AL34&lt;&gt;0,AL34/AL$18*100,0)</f>
        <v>100.00000000000003</v>
      </c>
      <c r="AN34" s="1405">
        <v>548.6</v>
      </c>
      <c r="AO34" s="1431">
        <f>IF(AN34&lt;&gt;0,AN34/AN$18*100,0)</f>
        <v>100</v>
      </c>
      <c r="AP34" s="1405">
        <v>1980</v>
      </c>
      <c r="AQ34" s="1431">
        <f>IF(AP34&lt;&gt;0,AP34/AP$18*100,0)</f>
        <v>100</v>
      </c>
      <c r="AR34" s="1405">
        <v>28199.35</v>
      </c>
      <c r="AS34" s="1431">
        <f>IF(AR34&lt;&gt;0,AR34/AR$18*100,0)</f>
        <v>99.999978075350498</v>
      </c>
      <c r="AT34" s="1405">
        <f>SUM(AT30:AT33)</f>
        <v>1760.8558379999999</v>
      </c>
      <c r="AU34" s="1431">
        <f>IF(AT34&lt;&gt;0,AT34/AT$18*100,0)</f>
        <v>100.00000011358112</v>
      </c>
      <c r="AV34" s="1405">
        <f>SUM(AV30:AV33)</f>
        <v>5927.2</v>
      </c>
      <c r="AW34" s="1431">
        <f>IF(AV34&lt;&gt;0,AV34/AV$18*100,0)</f>
        <v>100</v>
      </c>
      <c r="AX34" s="1405">
        <v>4448.6000000000004</v>
      </c>
      <c r="AY34" s="1431">
        <f>IF(AX34&lt;&gt;0,AX34/AX$18*100,0)</f>
        <v>100</v>
      </c>
      <c r="AZ34" s="1405">
        <v>2685.5886663600004</v>
      </c>
      <c r="BA34" s="1431">
        <f>IF(AZ34&lt;&gt;0,AZ34/AZ$18*100,0)</f>
        <v>100</v>
      </c>
      <c r="BB34" s="1405">
        <f>SUM(BB30:BB33)</f>
        <v>2458.192</v>
      </c>
      <c r="BC34" s="1431">
        <f>IF(BB34&lt;&gt;0,BB34/BB$18*100,0)</f>
        <v>100.00093565576655</v>
      </c>
      <c r="BD34" s="1405">
        <f>SUM(BD30:BD33)</f>
        <v>7392.9739999999993</v>
      </c>
      <c r="BE34" s="1431">
        <f>IF(BD34&lt;&gt;0,BD34/BD$18*100,0)</f>
        <v>99.999283108258624</v>
      </c>
      <c r="BF34" s="1405">
        <f>SUM(BF30:BF33)</f>
        <v>24969.428999999996</v>
      </c>
      <c r="BG34" s="1431">
        <f>IF(BF34&lt;&gt;0,BF34/BF$18*100,0)</f>
        <v>99.999991990205913</v>
      </c>
      <c r="BH34" s="1405">
        <v>1018.061</v>
      </c>
      <c r="BI34" s="1431">
        <f>IF(BH34&lt;&gt;0,BH34/BH$18*100,0)</f>
        <v>99.994008576575311</v>
      </c>
    </row>
    <row r="35" spans="1:61" s="39" customFormat="1" ht="12.75" customHeight="1">
      <c r="A35" s="1531" t="s">
        <v>963</v>
      </c>
      <c r="B35" s="1531"/>
      <c r="C35" s="1531"/>
      <c r="D35" s="1531">
        <v>0.2482</v>
      </c>
      <c r="E35" s="1531"/>
      <c r="F35" s="1531">
        <v>0</v>
      </c>
      <c r="G35" s="1531"/>
      <c r="H35" s="1531"/>
      <c r="I35" s="1531"/>
      <c r="J35" s="1531">
        <v>0.33</v>
      </c>
      <c r="K35" s="1531"/>
      <c r="L35" s="1531">
        <v>2.2736488194531983</v>
      </c>
      <c r="M35" s="1531"/>
      <c r="N35" s="1531">
        <v>0.19575342465753426</v>
      </c>
      <c r="O35" s="1531"/>
      <c r="P35" s="1531">
        <v>0</v>
      </c>
      <c r="Q35" s="1531"/>
      <c r="R35" s="1531">
        <v>0</v>
      </c>
      <c r="S35" s="1531"/>
      <c r="T35" s="1531">
        <v>0</v>
      </c>
      <c r="U35" s="1531"/>
      <c r="V35" s="1531"/>
      <c r="W35" s="1531"/>
      <c r="X35" s="1531">
        <v>0.2</v>
      </c>
      <c r="Y35" s="1531"/>
      <c r="Z35" s="1531">
        <v>0</v>
      </c>
      <c r="AA35" s="1531"/>
      <c r="AB35" s="1531">
        <v>0</v>
      </c>
      <c r="AC35" s="1531"/>
      <c r="AD35" s="1531">
        <v>0</v>
      </c>
      <c r="AE35" s="1531"/>
      <c r="AF35" s="1531"/>
      <c r="AG35" s="1531"/>
      <c r="AH35" s="1531">
        <v>0</v>
      </c>
      <c r="AI35" s="1531"/>
      <c r="AJ35" s="1531">
        <v>0.12770000000000001</v>
      </c>
      <c r="AK35" s="1531"/>
      <c r="AL35" s="1531">
        <v>0</v>
      </c>
      <c r="AM35" s="1531"/>
      <c r="AN35" s="1531">
        <v>0.19841594880341423</v>
      </c>
      <c r="AO35" s="1531"/>
      <c r="AP35" s="1531">
        <v>0.18980821917808219</v>
      </c>
      <c r="AQ35" s="1531"/>
      <c r="AR35" s="1531">
        <v>0</v>
      </c>
      <c r="AS35" s="1531"/>
      <c r="AT35" s="1531"/>
      <c r="AU35" s="1531"/>
      <c r="AV35" s="1531">
        <v>0</v>
      </c>
      <c r="AW35" s="1531"/>
      <c r="AX35" s="1531">
        <v>0.15</v>
      </c>
      <c r="AY35" s="1531"/>
      <c r="AZ35" s="1531">
        <v>0.35922349444233564</v>
      </c>
      <c r="BA35" s="1531"/>
      <c r="BB35" s="1531"/>
      <c r="BC35" s="1531"/>
      <c r="BD35" s="1531"/>
      <c r="BE35" s="1531"/>
      <c r="BF35" s="1531"/>
      <c r="BG35" s="1531"/>
      <c r="BH35" s="1531">
        <v>0.2</v>
      </c>
      <c r="BI35" s="1531"/>
    </row>
    <row r="36" spans="1:61" s="39" customFormat="1" ht="12.75" customHeight="1" thickBot="1">
      <c r="A36" s="1534" t="s">
        <v>964</v>
      </c>
      <c r="B36" s="1539"/>
      <c r="D36" s="1539">
        <v>2.9782999999999999</v>
      </c>
      <c r="F36" s="1539">
        <v>1</v>
      </c>
      <c r="H36" s="1539"/>
      <c r="J36" s="1539"/>
      <c r="L36" s="1539">
        <v>0.18947073495443317</v>
      </c>
      <c r="N36" s="1539">
        <v>2.3490410958904109</v>
      </c>
      <c r="P36" s="1539">
        <v>1.4626772515934299</v>
      </c>
      <c r="R36" s="1539">
        <v>2</v>
      </c>
      <c r="T36" s="1539">
        <v>1.92</v>
      </c>
      <c r="V36" s="1539">
        <f>27.4/31</f>
        <v>0.88387096774193541</v>
      </c>
      <c r="X36" s="1539">
        <v>2.5</v>
      </c>
      <c r="Z36" s="1539">
        <v>1.4</v>
      </c>
      <c r="AB36" s="1539">
        <v>2.88</v>
      </c>
      <c r="AD36" s="1539">
        <v>1.8</v>
      </c>
      <c r="AF36" s="1539"/>
      <c r="AH36" s="1539">
        <v>3</v>
      </c>
      <c r="AJ36" s="1539"/>
      <c r="AL36" s="1539">
        <v>0.19</v>
      </c>
      <c r="AN36" s="1539">
        <v>2.3809913856409706</v>
      </c>
      <c r="AP36" s="1539">
        <v>2.2776986301369861</v>
      </c>
      <c r="AR36" s="1539">
        <v>2.1560000000000001</v>
      </c>
      <c r="AT36" s="1539">
        <v>3</v>
      </c>
      <c r="AV36" s="1539">
        <v>2.7</v>
      </c>
      <c r="AX36" s="1539"/>
      <c r="AZ36" s="1539">
        <v>4.3106819333080288</v>
      </c>
      <c r="BB36" s="1539"/>
      <c r="BD36" s="1539"/>
      <c r="BF36" s="1539"/>
      <c r="BH36" s="1539">
        <v>2.2000000000000002</v>
      </c>
    </row>
    <row r="37" spans="1:61" s="39" customFormat="1" ht="12.75" customHeight="1" thickBot="1">
      <c r="A37" s="1536" t="s">
        <v>965</v>
      </c>
      <c r="B37" s="1539"/>
      <c r="C37" s="1538"/>
      <c r="D37" s="1539">
        <v>0.2</v>
      </c>
      <c r="E37" s="1538"/>
      <c r="F37" s="1539"/>
      <c r="G37" s="1538"/>
      <c r="H37" s="1539"/>
      <c r="I37" s="1538"/>
      <c r="J37" s="1539">
        <v>0.31</v>
      </c>
      <c r="K37" s="1538"/>
      <c r="L37" s="1539">
        <v>69.156818258368105</v>
      </c>
      <c r="M37" s="1538"/>
      <c r="N37" s="1539"/>
      <c r="O37" s="1538"/>
      <c r="P37" s="1539"/>
      <c r="Q37" s="1538"/>
      <c r="R37" s="1539"/>
      <c r="S37" s="1538"/>
      <c r="T37" s="1539">
        <v>0.16</v>
      </c>
      <c r="U37" s="1538"/>
      <c r="V37" s="1539"/>
      <c r="W37" s="1538"/>
      <c r="X37" s="1539">
        <v>0.21</v>
      </c>
      <c r="Y37" s="1538"/>
      <c r="Z37" s="1539">
        <v>0</v>
      </c>
      <c r="AA37" s="1538"/>
      <c r="AB37" s="1539">
        <v>0.24</v>
      </c>
      <c r="AC37" s="1538"/>
      <c r="AD37" s="1539">
        <v>0.15</v>
      </c>
      <c r="AE37" s="1538"/>
      <c r="AF37" s="1539"/>
      <c r="AG37" s="1538"/>
      <c r="AH37" s="1539"/>
      <c r="AI37" s="1538"/>
      <c r="AJ37" s="1539">
        <v>0.1135</v>
      </c>
      <c r="AK37" s="1538"/>
      <c r="AL37" s="1539">
        <v>0.19</v>
      </c>
      <c r="AM37" s="1538"/>
      <c r="AN37" s="1539">
        <v>0.19841594880341423</v>
      </c>
      <c r="AO37" s="1538"/>
      <c r="AP37" s="1539"/>
      <c r="AQ37" s="1538"/>
      <c r="AR37" s="1539">
        <v>0.18</v>
      </c>
      <c r="AS37" s="1538"/>
      <c r="AT37" s="1539"/>
      <c r="AU37" s="1538"/>
      <c r="AV37" s="1539">
        <v>0.17</v>
      </c>
      <c r="AW37" s="1538"/>
      <c r="AX37" s="1539">
        <v>0.19</v>
      </c>
      <c r="AY37" s="1538"/>
      <c r="AZ37" s="1539">
        <v>0.1</v>
      </c>
      <c r="BA37" s="1538"/>
      <c r="BB37" s="1539"/>
      <c r="BC37" s="1538"/>
      <c r="BD37" s="1539"/>
      <c r="BE37" s="1538"/>
      <c r="BF37" s="1539"/>
      <c r="BG37" s="1538"/>
      <c r="BH37" s="1539"/>
      <c r="BI37" s="1538"/>
    </row>
    <row r="39" spans="1:61" ht="12" customHeight="1"/>
    <row r="40" spans="1:61" ht="12.75" customHeight="1">
      <c r="A40" s="32" t="s">
        <v>31</v>
      </c>
      <c r="AR40" s="32">
        <v>7830.3</v>
      </c>
      <c r="AV40" s="32">
        <v>1238.2</v>
      </c>
      <c r="BF40" s="32">
        <v>605</v>
      </c>
    </row>
  </sheetData>
  <phoneticPr fontId="29" type="noConversion"/>
  <pageMargins left="0.39370078740157483" right="0.39370078740157483" top="0.59055118110236227" bottom="0.39370078740157483" header="0.39370078740157483" footer="0.39370078740157483"/>
  <pageSetup paperSize="9" fitToWidth="12" orientation="landscape" horizontalDpi="300" verticalDpi="300" r:id="rId1"/>
  <headerFooter alignWithMargins="0">
    <oddHeader>&amp;CASSOCIATION OF COLLECTIVE INVESTMENTS - QUARTERLY REPORT FOR QUARTER ENDED 31 DECEMBER 2007</oddHeader>
    <oddFooter>&amp;R&amp;A: Page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heet60">
    <pageSetUpPr fitToPage="1"/>
  </sheetPr>
  <dimension ref="A1:EZ96"/>
  <sheetViews>
    <sheetView workbookViewId="0" xr3:uid="{D979DC6D-665A-5B40-B235-9A07D260EAB6}">
      <pane xSplit="3" ySplit="5" topLeftCell="AO54" activePane="bottomRight" state="frozen"/>
      <selection activeCell="HO35" sqref="HO35"/>
      <selection pane="bottomLeft" activeCell="HO35" sqref="HO35"/>
      <selection pane="topRight" activeCell="HO35" sqref="HO35"/>
      <selection pane="bottomRight" activeCell="HO35" sqref="HO35"/>
    </sheetView>
  </sheetViews>
  <sheetFormatPr defaultRowHeight="12.75" customHeight="1"/>
  <cols>
    <col min="1" max="1" width="38.42578125" style="32" customWidth="1"/>
    <col min="2" max="2" width="13.5703125" style="32" customWidth="1"/>
    <col min="3" max="3" width="4.42578125" style="32" bestFit="1" customWidth="1"/>
    <col min="4" max="4" width="13.5703125" style="32" customWidth="1"/>
    <col min="5" max="5" width="5.7109375" style="32" bestFit="1" customWidth="1"/>
    <col min="6" max="6" width="12.42578125" style="32" customWidth="1"/>
    <col min="7" max="7" width="5.7109375" style="32" bestFit="1" customWidth="1"/>
    <col min="8" max="8" width="12.42578125" style="32" customWidth="1"/>
    <col min="9" max="9" width="5.7109375" style="32" bestFit="1" customWidth="1"/>
    <col min="10" max="10" width="12.140625" style="32" customWidth="1"/>
    <col min="11" max="11" width="5.7109375" style="32" bestFit="1" customWidth="1"/>
    <col min="12" max="12" width="10.42578125" style="32" customWidth="1"/>
    <col min="13" max="13" width="5.7109375" style="32" bestFit="1" customWidth="1"/>
    <col min="14" max="14" width="10.42578125" style="32" customWidth="1"/>
    <col min="15" max="15" width="5.7109375" style="32" bestFit="1" customWidth="1"/>
    <col min="16" max="16" width="10.42578125" style="32" customWidth="1"/>
    <col min="17" max="17" width="5.7109375" style="32" bestFit="1" customWidth="1"/>
    <col min="18" max="18" width="12.42578125" style="32" customWidth="1"/>
    <col min="19" max="19" width="5.7109375" style="32" bestFit="1" customWidth="1"/>
    <col min="20" max="20" width="12.7109375" style="32" customWidth="1"/>
    <col min="21" max="21" width="5.7109375" style="32" bestFit="1" customWidth="1"/>
    <col min="22" max="22" width="10.28515625" style="32" customWidth="1"/>
    <col min="23" max="23" width="5.7109375" style="32" bestFit="1" customWidth="1"/>
    <col min="24" max="24" width="10.28515625" style="32" customWidth="1"/>
    <col min="25" max="25" width="5.7109375" style="32" bestFit="1" customWidth="1"/>
    <col min="26" max="26" width="10.28515625" style="32" customWidth="1"/>
    <col min="27" max="27" width="5.7109375" style="32" bestFit="1" customWidth="1"/>
    <col min="28" max="28" width="10" style="32" customWidth="1"/>
    <col min="29" max="29" width="5.7109375" style="32" bestFit="1" customWidth="1"/>
    <col min="30" max="30" width="11.5703125" style="32" customWidth="1"/>
    <col min="31" max="31" width="5.7109375" style="32" bestFit="1" customWidth="1"/>
    <col min="32" max="32" width="10" style="32" customWidth="1"/>
    <col min="33" max="33" width="5.7109375" style="32" bestFit="1" customWidth="1"/>
    <col min="34" max="34" width="12.7109375" style="32" customWidth="1"/>
    <col min="35" max="35" width="5.7109375" style="32" bestFit="1" customWidth="1"/>
    <col min="36" max="36" width="12.7109375" style="32" customWidth="1"/>
    <col min="37" max="37" width="5.7109375" style="32" bestFit="1" customWidth="1"/>
    <col min="38" max="38" width="10" style="32" customWidth="1"/>
    <col min="39" max="39" width="5.7109375" style="32" bestFit="1" customWidth="1"/>
    <col min="40" max="40" width="11.7109375" style="32" customWidth="1"/>
    <col min="41" max="41" width="5.7109375" style="32" bestFit="1" customWidth="1"/>
    <col min="42" max="42" width="12.7109375" style="32" customWidth="1"/>
    <col min="43" max="43" width="5.7109375" style="32" bestFit="1" customWidth="1"/>
    <col min="44" max="44" width="12.7109375" style="32" customWidth="1"/>
    <col min="45" max="45" width="5.7109375" style="32" bestFit="1" customWidth="1"/>
    <col min="46" max="46" width="12.42578125" style="32" customWidth="1"/>
    <col min="47" max="47" width="5.7109375" style="32" bestFit="1" customWidth="1"/>
    <col min="48" max="48" width="12.7109375" style="32" customWidth="1"/>
    <col min="49" max="49" width="5.7109375" style="32" bestFit="1" customWidth="1"/>
    <col min="50" max="50" width="12.7109375" style="32" customWidth="1"/>
    <col min="51" max="51" width="5.7109375" style="32" bestFit="1" customWidth="1"/>
    <col min="52" max="52" width="9.28515625" style="32" bestFit="1" customWidth="1"/>
    <col min="53" max="53" width="5.7109375" style="32" bestFit="1" customWidth="1"/>
    <col min="54" max="54" width="10.42578125" style="32" customWidth="1"/>
    <col min="55" max="55" width="5.7109375" style="32" bestFit="1" customWidth="1"/>
    <col min="56" max="56" width="11.42578125" style="32" customWidth="1"/>
    <col min="57" max="57" width="5.7109375" style="32" bestFit="1" customWidth="1"/>
    <col min="58" max="58" width="10.140625" style="32" customWidth="1"/>
    <col min="59" max="59" width="5.7109375" style="32" bestFit="1" customWidth="1"/>
    <col min="60" max="60" width="11.85546875" style="32" customWidth="1"/>
    <col min="61" max="61" width="5.7109375" style="32" bestFit="1" customWidth="1"/>
    <col min="62" max="62" width="10.5703125" style="32" customWidth="1"/>
    <col min="63" max="63" width="5.7109375" style="32" bestFit="1" customWidth="1"/>
    <col min="64" max="64" width="10" style="32" customWidth="1"/>
    <col min="65" max="65" width="5.7109375" style="32" bestFit="1" customWidth="1"/>
    <col min="66" max="66" width="10.42578125" style="32" customWidth="1"/>
    <col min="67" max="67" width="5.7109375" style="32" bestFit="1" customWidth="1"/>
    <col min="68" max="68" width="12" style="32" customWidth="1"/>
    <col min="69" max="69" width="5.7109375" style="32" bestFit="1" customWidth="1"/>
    <col min="70" max="70" width="13.5703125" style="32" customWidth="1"/>
    <col min="71" max="71" width="5.7109375" style="32" bestFit="1" customWidth="1"/>
    <col min="72" max="72" width="11.42578125" style="32" customWidth="1"/>
    <col min="73" max="73" width="5.7109375" style="32" bestFit="1" customWidth="1"/>
    <col min="74" max="74" width="11.42578125" style="32" customWidth="1"/>
    <col min="75" max="75" width="5.7109375" style="32" bestFit="1" customWidth="1"/>
    <col min="76" max="76" width="11.42578125" style="32" customWidth="1"/>
    <col min="77" max="77" width="5.7109375" style="32" bestFit="1" customWidth="1"/>
    <col min="78" max="78" width="12.42578125" style="32" customWidth="1"/>
    <col min="79" max="79" width="5.7109375" style="32" bestFit="1" customWidth="1"/>
    <col min="80" max="80" width="14.28515625" style="32" customWidth="1"/>
    <col min="81" max="81" width="5.7109375" style="32" bestFit="1" customWidth="1"/>
    <col min="82" max="82" width="10.7109375" style="32" customWidth="1"/>
    <col min="83" max="83" width="5.7109375" style="32" bestFit="1" customWidth="1"/>
    <col min="84" max="84" width="10.7109375" style="32" customWidth="1"/>
    <col min="85" max="85" width="5.7109375" style="32" bestFit="1" customWidth="1"/>
    <col min="86" max="86" width="11.85546875" style="32" customWidth="1"/>
    <col min="87" max="87" width="5.7109375" style="32" bestFit="1" customWidth="1"/>
    <col min="88" max="88" width="10.7109375" style="32" customWidth="1"/>
    <col min="89" max="89" width="5.7109375" style="32" bestFit="1" customWidth="1"/>
    <col min="90" max="90" width="10.7109375" style="32" customWidth="1"/>
    <col min="91" max="91" width="5.7109375" style="32" bestFit="1" customWidth="1"/>
    <col min="92" max="92" width="11.140625" style="32" customWidth="1"/>
    <col min="93" max="93" width="5.7109375" style="32" bestFit="1" customWidth="1"/>
    <col min="94" max="94" width="10.85546875" style="32" customWidth="1"/>
    <col min="95" max="95" width="5.7109375" style="32" bestFit="1" customWidth="1"/>
    <col min="96" max="96" width="12.7109375" style="32" customWidth="1"/>
    <col min="97" max="97" width="5.7109375" style="32" bestFit="1" customWidth="1"/>
    <col min="98" max="98" width="11.42578125" style="32" customWidth="1"/>
    <col min="99" max="99" width="5.7109375" style="32" bestFit="1" customWidth="1"/>
    <col min="100" max="100" width="9" style="32" customWidth="1"/>
    <col min="101" max="101" width="5.7109375" style="32" bestFit="1" customWidth="1"/>
    <col min="102" max="102" width="11.85546875" style="32" customWidth="1"/>
    <col min="103" max="103" width="5.7109375" style="32" bestFit="1" customWidth="1"/>
    <col min="104" max="104" width="11.85546875" style="32" customWidth="1"/>
    <col min="105" max="105" width="5.7109375" style="32" bestFit="1" customWidth="1"/>
    <col min="106" max="106" width="12.140625" style="32" customWidth="1"/>
    <col min="107" max="107" width="5.7109375" style="32" bestFit="1" customWidth="1"/>
    <col min="108" max="108" width="9" style="32" customWidth="1"/>
    <col min="109" max="109" width="5.7109375" style="32" bestFit="1" customWidth="1"/>
    <col min="110" max="110" width="9.5703125" style="32" customWidth="1"/>
    <col min="111" max="111" width="5.7109375" style="32" bestFit="1" customWidth="1"/>
    <col min="112" max="112" width="11.5703125" style="32" customWidth="1"/>
    <col min="113" max="113" width="5.7109375" style="32" bestFit="1" customWidth="1"/>
    <col min="114" max="114" width="12.7109375" style="32" customWidth="1"/>
    <col min="115" max="115" width="5.7109375" style="32" bestFit="1" customWidth="1"/>
    <col min="116" max="116" width="12.7109375" style="32" customWidth="1"/>
    <col min="117" max="117" width="5.7109375" style="32" bestFit="1" customWidth="1"/>
    <col min="118" max="118" width="12.7109375" style="32" customWidth="1"/>
    <col min="119" max="119" width="5.7109375" style="32" bestFit="1" customWidth="1"/>
    <col min="120" max="120" width="12.7109375" style="32" customWidth="1"/>
    <col min="121" max="121" width="5.7109375" style="32" bestFit="1" customWidth="1"/>
    <col min="122" max="122" width="12.28515625" style="32" customWidth="1"/>
    <col min="123" max="123" width="5.7109375" style="32" bestFit="1" customWidth="1"/>
    <col min="124" max="124" width="12.7109375" style="32" customWidth="1"/>
    <col min="125" max="125" width="5.7109375" style="32" bestFit="1" customWidth="1"/>
    <col min="126" max="126" width="11.28515625" style="32" customWidth="1"/>
    <col min="127" max="127" width="5.7109375" style="32" bestFit="1" customWidth="1"/>
    <col min="128" max="128" width="10.140625" style="32" customWidth="1"/>
    <col min="129" max="129" width="5.7109375" style="32" bestFit="1" customWidth="1"/>
    <col min="130" max="130" width="10.140625" style="32" customWidth="1"/>
    <col min="131" max="131" width="5.7109375" style="32" bestFit="1" customWidth="1"/>
    <col min="132" max="132" width="10" style="32" customWidth="1"/>
    <col min="133" max="133" width="5.7109375" style="32" bestFit="1" customWidth="1"/>
    <col min="134" max="135" width="9.140625" style="1358"/>
    <col min="136" max="137" width="9.140625" style="32"/>
    <col min="138" max="138" width="12.7109375" style="32" customWidth="1"/>
    <col min="139" max="139" width="5.140625" style="32" customWidth="1"/>
    <col min="140" max="140" width="12.7109375" style="32" customWidth="1"/>
    <col min="141" max="141" width="5.140625" style="32" customWidth="1"/>
    <col min="142" max="142" width="12.7109375" style="32" customWidth="1"/>
    <col min="143" max="143" width="5.140625" style="32" customWidth="1"/>
    <col min="144" max="144" width="4.7109375" style="32" customWidth="1"/>
    <col min="145" max="145" width="12.7109375" style="32" customWidth="1"/>
    <col min="146" max="146" width="4.7109375" style="32" customWidth="1"/>
    <col min="147" max="147" width="12.7109375" style="32" customWidth="1"/>
    <col min="148" max="148" width="4.7109375" style="32" customWidth="1"/>
    <col min="149" max="149" width="11.7109375" style="32" customWidth="1"/>
    <col min="150" max="150" width="4.7109375" style="32" customWidth="1"/>
    <col min="151" max="16384" width="9.140625" style="32"/>
  </cols>
  <sheetData>
    <row r="1" spans="1:156" ht="12.75" customHeight="1">
      <c r="CP1" s="1418"/>
      <c r="CV1" s="1418"/>
      <c r="CX1" s="1418"/>
      <c r="CZ1" s="1418"/>
      <c r="DB1" s="1418"/>
      <c r="DD1" s="1418"/>
    </row>
    <row r="2" spans="1:156" ht="12.75" customHeight="1">
      <c r="AB2" s="1394" t="s">
        <v>385</v>
      </c>
      <c r="AF2" s="1394" t="s">
        <v>385</v>
      </c>
      <c r="AL2" s="1394" t="s">
        <v>385</v>
      </c>
      <c r="AZ2" s="1394" t="s">
        <v>385</v>
      </c>
      <c r="BF2" s="1394" t="s">
        <v>385</v>
      </c>
      <c r="BP2" s="1394" t="s">
        <v>385</v>
      </c>
      <c r="CF2" s="1394" t="s">
        <v>385</v>
      </c>
      <c r="CH2" s="1394" t="s">
        <v>385</v>
      </c>
      <c r="CP2" s="1394"/>
      <c r="CV2" s="1394" t="s">
        <v>385</v>
      </c>
      <c r="DD2" s="1394" t="s">
        <v>385</v>
      </c>
      <c r="DF2" s="1394" t="s">
        <v>385</v>
      </c>
      <c r="DT2" s="1394" t="s">
        <v>385</v>
      </c>
      <c r="EB2" s="1394" t="s">
        <v>385</v>
      </c>
    </row>
    <row r="3" spans="1:156" s="95" customFormat="1" ht="12.75" customHeight="1">
      <c r="A3" s="1414" t="s">
        <v>942</v>
      </c>
      <c r="B3" s="1398" t="s">
        <v>83</v>
      </c>
      <c r="C3" s="1395"/>
      <c r="D3" s="1398" t="s">
        <v>984</v>
      </c>
      <c r="E3" s="1395"/>
      <c r="F3" s="1395" t="s">
        <v>387</v>
      </c>
      <c r="G3" s="1395"/>
      <c r="H3" s="1396" t="s">
        <v>985</v>
      </c>
      <c r="I3" s="1395"/>
      <c r="J3" s="1396" t="s">
        <v>986</v>
      </c>
      <c r="K3" s="1395"/>
      <c r="L3" s="1397" t="s">
        <v>987</v>
      </c>
      <c r="M3" s="1395"/>
      <c r="N3" s="1397" t="s">
        <v>395</v>
      </c>
      <c r="O3" s="1395"/>
      <c r="P3" s="1397" t="s">
        <v>396</v>
      </c>
      <c r="Q3" s="1395"/>
      <c r="R3" s="1398" t="s">
        <v>570</v>
      </c>
      <c r="S3" s="1395"/>
      <c r="T3" s="1397" t="s">
        <v>988</v>
      </c>
      <c r="U3" s="1395"/>
      <c r="V3" s="1395" t="s">
        <v>402</v>
      </c>
      <c r="W3" s="1395"/>
      <c r="X3" s="1395" t="s">
        <v>402</v>
      </c>
      <c r="Y3" s="1395"/>
      <c r="Z3" s="1395" t="s">
        <v>404</v>
      </c>
      <c r="AA3" s="1395"/>
      <c r="AB3" s="1397" t="s">
        <v>989</v>
      </c>
      <c r="AC3" s="1395"/>
      <c r="AD3" s="1397" t="s">
        <v>990</v>
      </c>
      <c r="AE3" s="1395"/>
      <c r="AF3" s="1397" t="s">
        <v>411</v>
      </c>
      <c r="AG3" s="1395"/>
      <c r="AH3" s="1395" t="s">
        <v>764</v>
      </c>
      <c r="AI3" s="1395"/>
      <c r="AJ3" s="1397" t="s">
        <v>413</v>
      </c>
      <c r="AK3" s="1395"/>
      <c r="AL3" s="1397" t="s">
        <v>991</v>
      </c>
      <c r="AM3" s="1395"/>
      <c r="AN3" s="1395" t="s">
        <v>522</v>
      </c>
      <c r="AO3" s="1395"/>
      <c r="AP3" s="1395" t="s">
        <v>522</v>
      </c>
      <c r="AQ3" s="1395"/>
      <c r="AR3" s="1396" t="s">
        <v>522</v>
      </c>
      <c r="AS3" s="1395"/>
      <c r="AT3" s="1396" t="s">
        <v>416</v>
      </c>
      <c r="AU3" s="1395"/>
      <c r="AV3" s="1395" t="s">
        <v>522</v>
      </c>
      <c r="AW3" s="1395"/>
      <c r="AX3" s="1395" t="s">
        <v>417</v>
      </c>
      <c r="AY3" s="1395"/>
      <c r="AZ3" s="1396" t="s">
        <v>578</v>
      </c>
      <c r="BA3" s="1395"/>
      <c r="BB3" s="1395" t="s">
        <v>578</v>
      </c>
      <c r="BC3" s="1395"/>
      <c r="BD3" s="1395" t="s">
        <v>578</v>
      </c>
      <c r="BE3" s="1395"/>
      <c r="BF3" s="1397" t="s">
        <v>421</v>
      </c>
      <c r="BG3" s="1395"/>
      <c r="BH3" s="1398" t="s">
        <v>839</v>
      </c>
      <c r="BI3" s="1395"/>
      <c r="BJ3" s="1396" t="s">
        <v>425</v>
      </c>
      <c r="BK3" s="1395"/>
      <c r="BL3" s="1395" t="s">
        <v>425</v>
      </c>
      <c r="BM3" s="1395"/>
      <c r="BN3" s="1398" t="s">
        <v>944</v>
      </c>
      <c r="BO3" s="1395"/>
      <c r="BP3" s="1395" t="s">
        <v>428</v>
      </c>
      <c r="BQ3" s="1395"/>
      <c r="BR3" s="1395" t="s">
        <v>580</v>
      </c>
      <c r="BS3" s="1395"/>
      <c r="BT3" s="1397" t="s">
        <v>581</v>
      </c>
      <c r="BU3" s="1395"/>
      <c r="BV3" s="1397" t="s">
        <v>433</v>
      </c>
      <c r="BW3" s="1395"/>
      <c r="BX3" s="1397" t="s">
        <v>433</v>
      </c>
      <c r="BY3" s="1395"/>
      <c r="BZ3" s="1396" t="s">
        <v>992</v>
      </c>
      <c r="CA3" s="1395"/>
      <c r="CB3" s="1396" t="s">
        <v>993</v>
      </c>
      <c r="CC3" s="1395"/>
      <c r="CD3" s="1398" t="s">
        <v>436</v>
      </c>
      <c r="CE3" s="1395"/>
      <c r="CF3" s="1398" t="s">
        <v>437</v>
      </c>
      <c r="CG3" s="1395"/>
      <c r="CH3" s="1398" t="s">
        <v>439</v>
      </c>
      <c r="CI3" s="1395"/>
      <c r="CJ3" s="1398" t="s">
        <v>439</v>
      </c>
      <c r="CK3" s="1395"/>
      <c r="CL3" s="1398" t="s">
        <v>775</v>
      </c>
      <c r="CM3" s="1395"/>
      <c r="CN3" s="1395" t="s">
        <v>441</v>
      </c>
      <c r="CO3" s="1395"/>
      <c r="CP3" s="1395" t="s">
        <v>778</v>
      </c>
      <c r="CQ3" s="1395"/>
      <c r="CR3" s="1396" t="s">
        <v>779</v>
      </c>
      <c r="CS3" s="1395"/>
      <c r="CT3" s="1397" t="s">
        <v>442</v>
      </c>
      <c r="CU3" s="1395"/>
      <c r="CV3" s="1397" t="s">
        <v>442</v>
      </c>
      <c r="CW3" s="1395"/>
      <c r="CX3" s="1395" t="s">
        <v>994</v>
      </c>
      <c r="CY3" s="1395"/>
      <c r="CZ3" s="1395" t="s">
        <v>445</v>
      </c>
      <c r="DA3" s="1395"/>
      <c r="DB3" s="1395" t="s">
        <v>445</v>
      </c>
      <c r="DC3" s="1395"/>
      <c r="DD3" s="1397" t="s">
        <v>446</v>
      </c>
      <c r="DE3" s="1395"/>
      <c r="DF3" s="1397" t="s">
        <v>995</v>
      </c>
      <c r="DG3" s="1395"/>
      <c r="DH3" s="1397" t="s">
        <v>447</v>
      </c>
      <c r="DI3" s="1395"/>
      <c r="DJ3" s="1395" t="s">
        <v>450</v>
      </c>
      <c r="DK3" s="1395"/>
      <c r="DL3" s="1395" t="s">
        <v>450</v>
      </c>
      <c r="DM3" s="1395"/>
      <c r="DN3" s="1395" t="s">
        <v>450</v>
      </c>
      <c r="DO3" s="1395"/>
      <c r="DP3" s="1395" t="s">
        <v>450</v>
      </c>
      <c r="DQ3" s="1395"/>
      <c r="DR3" s="1395" t="s">
        <v>450</v>
      </c>
      <c r="DS3" s="1395"/>
      <c r="DT3" s="1397" t="s">
        <v>454</v>
      </c>
      <c r="DU3" s="1395"/>
      <c r="DV3" s="1396" t="s">
        <v>996</v>
      </c>
      <c r="DW3" s="1395"/>
      <c r="DX3" s="1396" t="s">
        <v>454</v>
      </c>
      <c r="DY3" s="1395"/>
      <c r="DZ3" s="1397" t="s">
        <v>455</v>
      </c>
      <c r="EA3" s="1395"/>
      <c r="EB3" s="1397" t="s">
        <v>726</v>
      </c>
      <c r="EC3" s="1395"/>
    </row>
    <row r="4" spans="1:156" s="95" customFormat="1" ht="12.75" customHeight="1">
      <c r="A4" s="1416" t="s">
        <v>178</v>
      </c>
      <c r="B4" s="1402"/>
      <c r="C4" s="1399"/>
      <c r="D4" s="1402" t="s">
        <v>974</v>
      </c>
      <c r="E4" s="1399"/>
      <c r="F4" s="1399" t="s">
        <v>997</v>
      </c>
      <c r="G4" s="1399"/>
      <c r="H4" s="1400" t="s">
        <v>998</v>
      </c>
      <c r="I4" s="1399"/>
      <c r="J4" s="1400" t="s">
        <v>999</v>
      </c>
      <c r="K4" s="1399"/>
      <c r="L4" s="1401" t="s">
        <v>1000</v>
      </c>
      <c r="M4" s="1399"/>
      <c r="N4" s="1401" t="s">
        <v>972</v>
      </c>
      <c r="O4" s="1399"/>
      <c r="P4" s="1401" t="s">
        <v>971</v>
      </c>
      <c r="Q4" s="1399"/>
      <c r="R4" s="1402" t="s">
        <v>1001</v>
      </c>
      <c r="S4" s="1399"/>
      <c r="T4" s="1401" t="s">
        <v>1002</v>
      </c>
      <c r="U4" s="1399"/>
      <c r="V4" s="1399" t="s">
        <v>1003</v>
      </c>
      <c r="W4" s="1399"/>
      <c r="X4" s="1399" t="s">
        <v>1004</v>
      </c>
      <c r="Y4" s="1399"/>
      <c r="Z4" s="1399" t="s">
        <v>1005</v>
      </c>
      <c r="AA4" s="1399"/>
      <c r="AB4" s="1401" t="s">
        <v>653</v>
      </c>
      <c r="AC4" s="1399"/>
      <c r="AD4" s="1415" t="s">
        <v>1006</v>
      </c>
      <c r="AE4" s="1399"/>
      <c r="AF4" s="1401" t="s">
        <v>1007</v>
      </c>
      <c r="AG4" s="1399"/>
      <c r="AH4" s="1399" t="s">
        <v>1008</v>
      </c>
      <c r="AI4" s="1399"/>
      <c r="AJ4" s="1401" t="s">
        <v>998</v>
      </c>
      <c r="AK4" s="1399"/>
      <c r="AL4" s="1401" t="s">
        <v>1009</v>
      </c>
      <c r="AM4" s="1399"/>
      <c r="AN4" s="1399" t="s">
        <v>1010</v>
      </c>
      <c r="AO4" s="1399"/>
      <c r="AP4" s="1399" t="s">
        <v>971</v>
      </c>
      <c r="AQ4" s="1399"/>
      <c r="AR4" s="1400" t="s">
        <v>1011</v>
      </c>
      <c r="AS4" s="1399"/>
      <c r="AT4" s="1400" t="s">
        <v>1012</v>
      </c>
      <c r="AU4" s="1399"/>
      <c r="AV4" s="1399" t="s">
        <v>1013</v>
      </c>
      <c r="AW4" s="1399"/>
      <c r="AX4" s="1399" t="s">
        <v>1014</v>
      </c>
      <c r="AY4" s="1399"/>
      <c r="AZ4" s="1400" t="s">
        <v>1015</v>
      </c>
      <c r="BA4" s="1399"/>
      <c r="BB4" s="1399" t="s">
        <v>972</v>
      </c>
      <c r="BC4" s="1399"/>
      <c r="BD4" s="1399" t="s">
        <v>1016</v>
      </c>
      <c r="BE4" s="1399"/>
      <c r="BF4" s="1401" t="s">
        <v>1017</v>
      </c>
      <c r="BG4" s="1399"/>
      <c r="BH4" s="1402" t="s">
        <v>1018</v>
      </c>
      <c r="BI4" s="1399"/>
      <c r="BJ4" s="1400" t="s">
        <v>971</v>
      </c>
      <c r="BK4" s="1399"/>
      <c r="BL4" s="1399" t="s">
        <v>998</v>
      </c>
      <c r="BM4" s="1399"/>
      <c r="BN4" s="1402" t="s">
        <v>1000</v>
      </c>
      <c r="BO4" s="1399"/>
      <c r="BP4" s="1399" t="s">
        <v>1019</v>
      </c>
      <c r="BQ4" s="1399"/>
      <c r="BR4" s="1399" t="s">
        <v>972</v>
      </c>
      <c r="BS4" s="1399"/>
      <c r="BT4" s="1401" t="s">
        <v>1020</v>
      </c>
      <c r="BU4" s="1399"/>
      <c r="BV4" s="1401" t="s">
        <v>1021</v>
      </c>
      <c r="BW4" s="1399"/>
      <c r="BX4" s="1401" t="s">
        <v>998</v>
      </c>
      <c r="BY4" s="1399"/>
      <c r="BZ4" s="1400" t="s">
        <v>596</v>
      </c>
      <c r="CA4" s="1399"/>
      <c r="CB4" s="1400" t="s">
        <v>1022</v>
      </c>
      <c r="CC4" s="1399"/>
      <c r="CD4" s="1402" t="s">
        <v>1023</v>
      </c>
      <c r="CE4" s="1399"/>
      <c r="CF4" s="1402" t="s">
        <v>910</v>
      </c>
      <c r="CG4" s="1399"/>
      <c r="CH4" s="1402" t="s">
        <v>910</v>
      </c>
      <c r="CI4" s="1399"/>
      <c r="CJ4" s="1402" t="s">
        <v>1024</v>
      </c>
      <c r="CK4" s="1399"/>
      <c r="CL4" s="1402" t="s">
        <v>1025</v>
      </c>
      <c r="CM4" s="1399"/>
      <c r="CN4" s="1399" t="s">
        <v>1026</v>
      </c>
      <c r="CO4" s="1399"/>
      <c r="CP4" s="1399" t="s">
        <v>1027</v>
      </c>
      <c r="CQ4" s="1399"/>
      <c r="CR4" s="1400" t="s">
        <v>1004</v>
      </c>
      <c r="CS4" s="1399"/>
      <c r="CT4" s="1401" t="s">
        <v>972</v>
      </c>
      <c r="CU4" s="1399"/>
      <c r="CV4" s="1401" t="s">
        <v>910</v>
      </c>
      <c r="CW4" s="1399"/>
      <c r="CX4" s="1399" t="s">
        <v>1028</v>
      </c>
      <c r="CY4" s="1399"/>
      <c r="CZ4" s="1399" t="s">
        <v>1029</v>
      </c>
      <c r="DA4" s="1399"/>
      <c r="DB4" s="1399" t="s">
        <v>1021</v>
      </c>
      <c r="DC4" s="1399"/>
      <c r="DD4" s="1401" t="s">
        <v>910</v>
      </c>
      <c r="DE4" s="1399"/>
      <c r="DF4" s="1415" t="s">
        <v>1030</v>
      </c>
      <c r="DG4" s="1399"/>
      <c r="DH4" s="1415" t="s">
        <v>1031</v>
      </c>
      <c r="DI4" s="1399"/>
      <c r="DJ4" s="1399" t="s">
        <v>971</v>
      </c>
      <c r="DK4" s="1399"/>
      <c r="DL4" s="1399" t="s">
        <v>1011</v>
      </c>
      <c r="DM4" s="1399"/>
      <c r="DN4" s="1399" t="s">
        <v>1023</v>
      </c>
      <c r="DO4" s="1399"/>
      <c r="DP4" s="1399" t="s">
        <v>1032</v>
      </c>
      <c r="DQ4" s="1399"/>
      <c r="DR4" s="1399" t="s">
        <v>998</v>
      </c>
      <c r="DS4" s="1399"/>
      <c r="DT4" s="1401" t="s">
        <v>1017</v>
      </c>
      <c r="DU4" s="1399"/>
      <c r="DV4" s="1400" t="s">
        <v>1033</v>
      </c>
      <c r="DW4" s="1399"/>
      <c r="DX4" s="1400" t="s">
        <v>1034</v>
      </c>
      <c r="DY4" s="1399"/>
      <c r="DZ4" s="1401" t="s">
        <v>971</v>
      </c>
      <c r="EA4" s="1399"/>
      <c r="EB4" s="1401" t="s">
        <v>1035</v>
      </c>
      <c r="EC4" s="1399"/>
    </row>
    <row r="5" spans="1:156" ht="12.75" customHeight="1">
      <c r="A5" s="1404"/>
      <c r="B5" s="1404" t="s">
        <v>86</v>
      </c>
      <c r="C5" s="1404" t="s">
        <v>16</v>
      </c>
      <c r="D5" s="1404" t="s">
        <v>86</v>
      </c>
      <c r="E5" s="1404" t="s">
        <v>16</v>
      </c>
      <c r="F5" s="1404" t="s">
        <v>86</v>
      </c>
      <c r="G5" s="1404" t="s">
        <v>16</v>
      </c>
      <c r="H5" s="1404" t="s">
        <v>86</v>
      </c>
      <c r="I5" s="1404" t="s">
        <v>16</v>
      </c>
      <c r="J5" s="1404" t="s">
        <v>86</v>
      </c>
      <c r="K5" s="1404" t="s">
        <v>16</v>
      </c>
      <c r="L5" s="1404" t="s">
        <v>86</v>
      </c>
      <c r="M5" s="1404" t="s">
        <v>16</v>
      </c>
      <c r="N5" s="1404" t="s">
        <v>86</v>
      </c>
      <c r="O5" s="1404" t="s">
        <v>16</v>
      </c>
      <c r="P5" s="1404" t="s">
        <v>86</v>
      </c>
      <c r="Q5" s="1404" t="s">
        <v>16</v>
      </c>
      <c r="R5" s="1404" t="s">
        <v>86</v>
      </c>
      <c r="S5" s="1404" t="s">
        <v>16</v>
      </c>
      <c r="T5" s="1404" t="s">
        <v>86</v>
      </c>
      <c r="U5" s="1404" t="s">
        <v>16</v>
      </c>
      <c r="V5" s="1404" t="s">
        <v>86</v>
      </c>
      <c r="W5" s="1404" t="s">
        <v>16</v>
      </c>
      <c r="X5" s="1404" t="s">
        <v>86</v>
      </c>
      <c r="Y5" s="1404" t="s">
        <v>16</v>
      </c>
      <c r="Z5" s="1404" t="s">
        <v>86</v>
      </c>
      <c r="AA5" s="1404" t="s">
        <v>16</v>
      </c>
      <c r="AB5" s="1404" t="s">
        <v>86</v>
      </c>
      <c r="AC5" s="1404" t="s">
        <v>16</v>
      </c>
      <c r="AD5" s="1404" t="s">
        <v>86</v>
      </c>
      <c r="AE5" s="1404" t="s">
        <v>16</v>
      </c>
      <c r="AF5" s="1404" t="s">
        <v>86</v>
      </c>
      <c r="AG5" s="1404" t="s">
        <v>16</v>
      </c>
      <c r="AH5" s="1404" t="s">
        <v>86</v>
      </c>
      <c r="AI5" s="1404" t="s">
        <v>16</v>
      </c>
      <c r="AJ5" s="1404" t="s">
        <v>86</v>
      </c>
      <c r="AK5" s="1404" t="s">
        <v>16</v>
      </c>
      <c r="AL5" s="1404" t="s">
        <v>86</v>
      </c>
      <c r="AM5" s="1404" t="s">
        <v>16</v>
      </c>
      <c r="AN5" s="1404" t="s">
        <v>86</v>
      </c>
      <c r="AO5" s="1404" t="s">
        <v>16</v>
      </c>
      <c r="AP5" s="1404" t="s">
        <v>86</v>
      </c>
      <c r="AQ5" s="1404" t="s">
        <v>16</v>
      </c>
      <c r="AR5" s="1404" t="s">
        <v>86</v>
      </c>
      <c r="AS5" s="1404" t="s">
        <v>16</v>
      </c>
      <c r="AT5" s="1404" t="s">
        <v>86</v>
      </c>
      <c r="AU5" s="1404" t="s">
        <v>16</v>
      </c>
      <c r="AV5" s="1404" t="s">
        <v>86</v>
      </c>
      <c r="AW5" s="1404" t="s">
        <v>16</v>
      </c>
      <c r="AX5" s="1404" t="s">
        <v>86</v>
      </c>
      <c r="AY5" s="1404" t="s">
        <v>16</v>
      </c>
      <c r="AZ5" s="1404" t="s">
        <v>86</v>
      </c>
      <c r="BA5" s="1404" t="s">
        <v>16</v>
      </c>
      <c r="BB5" s="1404" t="s">
        <v>86</v>
      </c>
      <c r="BC5" s="1404" t="s">
        <v>16</v>
      </c>
      <c r="BD5" s="1404" t="s">
        <v>86</v>
      </c>
      <c r="BE5" s="1404" t="s">
        <v>16</v>
      </c>
      <c r="BF5" s="1404" t="s">
        <v>86</v>
      </c>
      <c r="BG5" s="1404" t="s">
        <v>16</v>
      </c>
      <c r="BH5" s="1404" t="s">
        <v>86</v>
      </c>
      <c r="BI5" s="1404" t="s">
        <v>16</v>
      </c>
      <c r="BJ5" s="1404" t="s">
        <v>86</v>
      </c>
      <c r="BK5" s="1404" t="s">
        <v>16</v>
      </c>
      <c r="BL5" s="1404" t="s">
        <v>86</v>
      </c>
      <c r="BM5" s="1404" t="s">
        <v>16</v>
      </c>
      <c r="BN5" s="1404" t="s">
        <v>86</v>
      </c>
      <c r="BO5" s="1404" t="s">
        <v>16</v>
      </c>
      <c r="BP5" s="1404" t="s">
        <v>86</v>
      </c>
      <c r="BQ5" s="1404" t="s">
        <v>16</v>
      </c>
      <c r="BR5" s="1404" t="s">
        <v>86</v>
      </c>
      <c r="BS5" s="1404" t="s">
        <v>16</v>
      </c>
      <c r="BT5" s="1404" t="s">
        <v>86</v>
      </c>
      <c r="BU5" s="1404" t="s">
        <v>16</v>
      </c>
      <c r="BV5" s="1404" t="s">
        <v>86</v>
      </c>
      <c r="BW5" s="1404" t="s">
        <v>16</v>
      </c>
      <c r="BX5" s="1404" t="s">
        <v>86</v>
      </c>
      <c r="BY5" s="1404" t="s">
        <v>16</v>
      </c>
      <c r="BZ5" s="1404" t="s">
        <v>86</v>
      </c>
      <c r="CA5" s="1404" t="s">
        <v>16</v>
      </c>
      <c r="CB5" s="1404" t="s">
        <v>86</v>
      </c>
      <c r="CC5" s="1404" t="s">
        <v>16</v>
      </c>
      <c r="CD5" s="1404" t="s">
        <v>86</v>
      </c>
      <c r="CE5" s="1404" t="s">
        <v>16</v>
      </c>
      <c r="CF5" s="1404" t="s">
        <v>86</v>
      </c>
      <c r="CG5" s="1404" t="s">
        <v>16</v>
      </c>
      <c r="CH5" s="1404" t="s">
        <v>86</v>
      </c>
      <c r="CI5" s="1404" t="s">
        <v>16</v>
      </c>
      <c r="CJ5" s="1404" t="s">
        <v>86</v>
      </c>
      <c r="CK5" s="1404" t="s">
        <v>16</v>
      </c>
      <c r="CL5" s="1404" t="s">
        <v>86</v>
      </c>
      <c r="CM5" s="1404" t="s">
        <v>16</v>
      </c>
      <c r="CN5" s="1404" t="s">
        <v>86</v>
      </c>
      <c r="CO5" s="1404" t="s">
        <v>16</v>
      </c>
      <c r="CP5" s="1404" t="s">
        <v>86</v>
      </c>
      <c r="CQ5" s="1404" t="s">
        <v>16</v>
      </c>
      <c r="CR5" s="1404" t="s">
        <v>86</v>
      </c>
      <c r="CS5" s="1404" t="s">
        <v>16</v>
      </c>
      <c r="CT5" s="1404" t="s">
        <v>86</v>
      </c>
      <c r="CU5" s="1404" t="s">
        <v>16</v>
      </c>
      <c r="CV5" s="1404" t="s">
        <v>86</v>
      </c>
      <c r="CW5" s="1404" t="s">
        <v>16</v>
      </c>
      <c r="CX5" s="1404" t="s">
        <v>86</v>
      </c>
      <c r="CY5" s="1404" t="s">
        <v>16</v>
      </c>
      <c r="CZ5" s="1404" t="s">
        <v>86</v>
      </c>
      <c r="DA5" s="1404" t="s">
        <v>16</v>
      </c>
      <c r="DB5" s="1404" t="s">
        <v>86</v>
      </c>
      <c r="DC5" s="1404" t="s">
        <v>16</v>
      </c>
      <c r="DD5" s="1404" t="s">
        <v>86</v>
      </c>
      <c r="DE5" s="1404" t="s">
        <v>16</v>
      </c>
      <c r="DF5" s="1404" t="s">
        <v>86</v>
      </c>
      <c r="DG5" s="1404" t="s">
        <v>16</v>
      </c>
      <c r="DH5" s="1404" t="s">
        <v>86</v>
      </c>
      <c r="DI5" s="1404" t="s">
        <v>16</v>
      </c>
      <c r="DJ5" s="1404" t="s">
        <v>86</v>
      </c>
      <c r="DK5" s="1404" t="s">
        <v>16</v>
      </c>
      <c r="DL5" s="1404" t="s">
        <v>86</v>
      </c>
      <c r="DM5" s="1404" t="s">
        <v>16</v>
      </c>
      <c r="DN5" s="1404" t="s">
        <v>86</v>
      </c>
      <c r="DO5" s="1404" t="s">
        <v>16</v>
      </c>
      <c r="DP5" s="1404" t="s">
        <v>86</v>
      </c>
      <c r="DQ5" s="1404" t="s">
        <v>16</v>
      </c>
      <c r="DR5" s="1404" t="s">
        <v>86</v>
      </c>
      <c r="DS5" s="1404" t="s">
        <v>16</v>
      </c>
      <c r="DT5" s="1404" t="s">
        <v>86</v>
      </c>
      <c r="DU5" s="1404" t="s">
        <v>16</v>
      </c>
      <c r="DV5" s="1404" t="s">
        <v>86</v>
      </c>
      <c r="DW5" s="1404" t="s">
        <v>16</v>
      </c>
      <c r="DX5" s="1404" t="s">
        <v>86</v>
      </c>
      <c r="DY5" s="1404" t="s">
        <v>16</v>
      </c>
      <c r="DZ5" s="1404" t="s">
        <v>86</v>
      </c>
      <c r="EA5" s="1404" t="s">
        <v>16</v>
      </c>
      <c r="EB5" s="1404" t="s">
        <v>86</v>
      </c>
      <c r="EC5" s="1404" t="s">
        <v>16</v>
      </c>
      <c r="EH5" s="1394"/>
      <c r="EJ5" s="1394"/>
      <c r="EK5" s="1394"/>
      <c r="EL5" s="1394"/>
      <c r="EM5" s="1394"/>
      <c r="EN5" s="1394"/>
      <c r="EO5" s="1394"/>
      <c r="EP5" s="1394"/>
      <c r="EQ5" s="1394"/>
      <c r="ER5" s="1394"/>
      <c r="ES5" s="1394"/>
      <c r="ET5" s="1394"/>
      <c r="EU5" s="1394"/>
      <c r="EV5" s="1394"/>
      <c r="EW5" s="1394"/>
      <c r="EX5" s="1394"/>
      <c r="EY5" s="1394"/>
      <c r="EZ5" s="1394"/>
    </row>
    <row r="6" spans="1:156" ht="12.75" customHeight="1">
      <c r="A6" s="1418" t="s">
        <v>88</v>
      </c>
      <c r="DD6" s="1463"/>
      <c r="DF6" s="1463"/>
      <c r="EI6" s="1418"/>
    </row>
    <row r="7" spans="1:156" ht="12.75" customHeight="1">
      <c r="A7" s="32" t="s">
        <v>89</v>
      </c>
      <c r="B7" s="1367">
        <f>SUMIF(C$5:IV$5,"Rm",C7:IV7)</f>
        <v>1644.6860583399998</v>
      </c>
      <c r="C7" s="32">
        <f>IF(B7&lt;&gt;0,B7/B$11*100,0)</f>
        <v>2.1666904572242065</v>
      </c>
      <c r="D7" s="1367"/>
      <c r="E7" s="32" t="str">
        <f>IF(D7&lt;&gt;"",D7/D$11*100,"")</f>
        <v/>
      </c>
      <c r="F7" s="1367"/>
      <c r="G7" s="32" t="str">
        <f>IF(F7&lt;&gt;"",F7/F$11*100,"")</f>
        <v/>
      </c>
      <c r="H7" s="1367"/>
      <c r="I7" s="32" t="str">
        <f>IF(H7&lt;&gt;"",H7/H$11*100,"")</f>
        <v/>
      </c>
      <c r="J7" s="1367"/>
      <c r="K7" s="32" t="str">
        <f>IF(J7&lt;&gt;"",J7/J$11*100,"")</f>
        <v/>
      </c>
      <c r="L7" s="1367">
        <v>0</v>
      </c>
      <c r="M7" s="32">
        <f>IF(L7&lt;&gt;"",L7/L$11*100,"")</f>
        <v>0</v>
      </c>
      <c r="N7" s="1367">
        <v>0</v>
      </c>
      <c r="O7" s="32">
        <f>IF(N7&lt;&gt;"",N7/N$11*100,"")</f>
        <v>0</v>
      </c>
      <c r="P7" s="1367"/>
      <c r="Q7" s="32" t="str">
        <f>IF(P7&lt;&gt;"",P7/P$11*100,"")</f>
        <v/>
      </c>
      <c r="R7" s="1367">
        <v>0</v>
      </c>
      <c r="S7" s="32">
        <f>IF(R7&lt;&gt;"",R7/R$11*100,"")</f>
        <v>0</v>
      </c>
      <c r="T7" s="1367">
        <v>0</v>
      </c>
      <c r="U7" s="32">
        <f>IF(T7&lt;&gt;"",T7/T$11*100,"")</f>
        <v>0</v>
      </c>
      <c r="V7" s="1367">
        <v>194.18</v>
      </c>
      <c r="W7" s="32">
        <f>IF(V7&lt;&gt;"",V7/V$11*100,"")</f>
        <v>95.65517241379311</v>
      </c>
      <c r="X7" s="1367">
        <v>393.44</v>
      </c>
      <c r="Y7" s="32">
        <f>IF(X7&lt;&gt;"",X7/X$11*100,"")</f>
        <v>7.0409781204253505</v>
      </c>
      <c r="Z7" s="1367">
        <v>0.26688973999999999</v>
      </c>
      <c r="AA7" s="32">
        <f>IF(Z7&lt;&gt;"",Z7/Z$11*100,"")</f>
        <v>2.329776603929496</v>
      </c>
      <c r="AB7" s="70">
        <f>SUM('FoF2'!AL9:AL12)</f>
        <v>0</v>
      </c>
      <c r="AC7" s="32">
        <f>IF(AB7&lt;&gt;0,AB7/AB$11*100,0)</f>
        <v>0</v>
      </c>
      <c r="AD7" s="1367">
        <v>251.9</v>
      </c>
      <c r="AE7" s="32">
        <f>IF(AD7&lt;&gt;"",AD7/AD$11*100,"")</f>
        <v>18.578066229072938</v>
      </c>
      <c r="AF7" s="70">
        <f>SUM('FoF2'!CH9:CH12)</f>
        <v>0</v>
      </c>
      <c r="AG7" s="32">
        <f>IF(AF7&lt;&gt;0,AF7/AF$11*100,0)</f>
        <v>0</v>
      </c>
      <c r="AH7" s="1367">
        <v>0</v>
      </c>
      <c r="AI7" s="32">
        <f>IF(AH7&lt;&gt;"",AH7/AH$11*100,"")</f>
        <v>0</v>
      </c>
      <c r="AJ7" s="1367"/>
      <c r="AK7" s="32" t="str">
        <f>IF(AJ7&lt;&gt;"",AJ7/AJ$11*100,"")</f>
        <v/>
      </c>
      <c r="AL7" s="70">
        <f>SUM('FoF2'!DC9:DC12)</f>
        <v>0</v>
      </c>
      <c r="AM7" s="32">
        <f>IF(AL7&lt;&gt;0,AL7/AL$11*100,0)</f>
        <v>0</v>
      </c>
      <c r="AN7" s="1367">
        <v>97.937980359999997</v>
      </c>
      <c r="AO7" s="32">
        <f>IF(AN7&lt;&gt;"",AN7/AN$11*100,"")</f>
        <v>3.3535961197628215</v>
      </c>
      <c r="AP7" s="1367">
        <v>0</v>
      </c>
      <c r="AQ7" s="32">
        <f>IF(AP7&lt;&gt;"",AP7/AP$11*100,"")</f>
        <v>0</v>
      </c>
      <c r="AR7" s="1367">
        <v>0</v>
      </c>
      <c r="AS7" s="32">
        <f>IF(AR7&lt;&gt;"",AR7/AR$11*100,"")</f>
        <v>0</v>
      </c>
      <c r="AT7" s="1367">
        <v>88.893301140000005</v>
      </c>
      <c r="AU7" s="32">
        <f>IF(AT7&lt;&gt;"",AT7/AT$11*100,"")</f>
        <v>4.0176113440825514</v>
      </c>
      <c r="AV7" s="1367">
        <v>266.2260081</v>
      </c>
      <c r="AW7" s="32">
        <f>IF(AV7&lt;&gt;"",AV7/AV$11*100,"")</f>
        <v>8.2417804275280151</v>
      </c>
      <c r="AX7" s="1367"/>
      <c r="AY7" s="32" t="str">
        <f>IF(AX7&lt;&gt;"",AX7/AX$11*100,"")</f>
        <v/>
      </c>
      <c r="AZ7" s="70">
        <f>SUM('FoF2'!ES9:ES12)</f>
        <v>0</v>
      </c>
      <c r="BA7" s="32">
        <f>IF(AZ7&lt;&gt;0,AZ7/AZ$11*100,0)</f>
        <v>0</v>
      </c>
      <c r="BB7" s="1367">
        <v>0</v>
      </c>
      <c r="BC7" s="32">
        <f>IF(BB7&lt;&gt;"",BB7/BB$11*100,"")</f>
        <v>0</v>
      </c>
      <c r="BD7" s="1367">
        <v>0</v>
      </c>
      <c r="BE7" s="32">
        <f>IF(BD7&lt;&gt;"",BD7/BD$11*100,"")</f>
        <v>0</v>
      </c>
      <c r="BF7" s="70">
        <f>SUM('FoF2'!FE9:FE12)</f>
        <v>0</v>
      </c>
      <c r="BG7" s="32">
        <f>IF(BF7&lt;&gt;0,BF7/BF$11*100,0)</f>
        <v>0</v>
      </c>
      <c r="BH7" s="1367"/>
      <c r="BI7" s="32" t="str">
        <f>IF(BH7&lt;&gt;"",BH7/BH$11*100,"")</f>
        <v/>
      </c>
      <c r="BJ7" s="1367"/>
      <c r="BK7" s="32" t="str">
        <f>IF(BJ7&lt;&gt;"",BJ7/BJ$11*100,"")</f>
        <v/>
      </c>
      <c r="BL7" s="1367"/>
      <c r="BM7" s="32" t="str">
        <f>IF(BL7&lt;&gt;"",BL7/BL$11*100,"")</f>
        <v/>
      </c>
      <c r="BN7" s="1367">
        <v>189.6</v>
      </c>
      <c r="BO7" s="32">
        <f>IF(BN7&lt;&gt;"",BN7/BN$11*100,"")</f>
        <v>5.3619909502262439</v>
      </c>
      <c r="BP7" s="70">
        <f>SUM('FoF3'!AU9:AU12)</f>
        <v>0</v>
      </c>
      <c r="BQ7" s="32">
        <f>IF(BP7&lt;&gt;0,BP7/BP$11*100,0)</f>
        <v>0</v>
      </c>
      <c r="BR7" s="1367">
        <v>36.790999999999997</v>
      </c>
      <c r="BS7" s="32">
        <f>IF(BR7&lt;&gt;"",BR7/BR$11*100,"")</f>
        <v>6.8959635624115529</v>
      </c>
      <c r="BT7" s="1367">
        <v>14</v>
      </c>
      <c r="BU7" s="32">
        <f>IF(BT7&lt;&gt;"",BT7/BT$11*100,"")</f>
        <v>3.422146174529455</v>
      </c>
      <c r="BV7" s="1367">
        <v>0</v>
      </c>
      <c r="BW7" s="32">
        <f>IF(BV7&lt;&gt;"",BV7/BV$11*100,"")</f>
        <v>0</v>
      </c>
      <c r="BX7" s="1367">
        <v>0</v>
      </c>
      <c r="BY7" s="32">
        <f>IF(BX7&lt;&gt;"",BX7/BX$11*100,"")</f>
        <v>0</v>
      </c>
      <c r="BZ7" s="1367">
        <v>0</v>
      </c>
      <c r="CA7" s="32">
        <f>IF(BZ7&lt;&gt;"",BZ7/BZ$11*100,"")</f>
        <v>0</v>
      </c>
      <c r="CB7" s="1367">
        <v>0.96099999999999997</v>
      </c>
      <c r="CC7" s="32">
        <f>IF(CB7&lt;&gt;"",CB7/CB$11*100,"")</f>
        <v>0.21870586781288995</v>
      </c>
      <c r="CD7" s="1367">
        <v>0</v>
      </c>
      <c r="CE7" s="32">
        <f>IF(CD7&lt;&gt;"",CD7/CD$11*100,"")</f>
        <v>0</v>
      </c>
      <c r="CF7" s="70">
        <f>SUM('FoF3'!EG9:EG12)</f>
        <v>0</v>
      </c>
      <c r="CG7" s="32">
        <f>IF(CF7&lt;&gt;0,CF7/CF$11*100,0)</f>
        <v>0</v>
      </c>
      <c r="CH7" s="70">
        <f>SUM('FoF3'!EY9:EY12)</f>
        <v>36.264879000000001</v>
      </c>
      <c r="CI7" s="32">
        <f>IF(CH7&lt;&gt;0,CH7/CH$11*100,0)</f>
        <v>18.535065419722731</v>
      </c>
      <c r="CJ7" s="1367">
        <v>16.867999999999999</v>
      </c>
      <c r="CK7" s="32">
        <f>IF(CJ7&lt;&gt;"",CJ7/CJ$11*100,"")</f>
        <v>21.918733838377275</v>
      </c>
      <c r="CL7" s="1367">
        <v>18.056999999999999</v>
      </c>
      <c r="CM7" s="32">
        <f>IF(CL7&lt;&gt;"",CL7/CL$11*100,"")</f>
        <v>83.845653789004444</v>
      </c>
      <c r="CN7" s="1367">
        <v>0</v>
      </c>
      <c r="CO7" s="32">
        <f>IF(CN7&lt;&gt;"",CN7/CN$11*100,"")</f>
        <v>0</v>
      </c>
      <c r="CP7" s="1367">
        <v>0</v>
      </c>
      <c r="CQ7" s="32">
        <f>IF(CP7&lt;&gt;"",CP7/CP$11*100,"")</f>
        <v>0</v>
      </c>
      <c r="CR7" s="1367">
        <v>0</v>
      </c>
      <c r="CS7" s="32">
        <f>IF(CR7&lt;&gt;"",CR7/CR$11*100,"")</f>
        <v>0</v>
      </c>
      <c r="CT7" s="1367">
        <v>0</v>
      </c>
      <c r="CU7" s="32">
        <f>IF(CT7&lt;&gt;"",CT7/CT$11*100,"")</f>
        <v>0</v>
      </c>
      <c r="CV7" s="70">
        <f>SUM('FoF3'!GR9:GR12)</f>
        <v>0</v>
      </c>
      <c r="CW7" s="32">
        <f>IF(CV7&lt;&gt;0,CV7/CV$11*100,0)</f>
        <v>0</v>
      </c>
      <c r="CX7" s="1367">
        <v>0</v>
      </c>
      <c r="CY7" s="32">
        <f>IF(CX7&lt;&gt;"",CX7/CX$11*100,"")</f>
        <v>0</v>
      </c>
      <c r="CZ7" s="1367">
        <v>0</v>
      </c>
      <c r="DA7" s="32">
        <f>IF(CZ7&lt;&gt;"",CZ7/CZ$11*100,"")</f>
        <v>0</v>
      </c>
      <c r="DB7" s="1367">
        <v>0</v>
      </c>
      <c r="DC7" s="32">
        <f>IF(DB7&lt;&gt;"",DB7/DB$11*100,"")</f>
        <v>0</v>
      </c>
      <c r="DD7" s="70">
        <f>SUM('FoF3'!IK9:IK12)</f>
        <v>0</v>
      </c>
      <c r="DE7" s="32">
        <f>IF(DD7&lt;&gt;0,DD7/DD$11*100,0)</f>
        <v>0</v>
      </c>
      <c r="DF7" s="70">
        <f>SUM('FoF4'!N9:N12)</f>
        <v>0</v>
      </c>
      <c r="DG7" s="32">
        <f>IF(DF7&lt;&gt;0,DF7/DF$11*100,0)</f>
        <v>0</v>
      </c>
      <c r="DH7" s="1367">
        <v>0</v>
      </c>
      <c r="DI7" s="32">
        <f>IF(DH7&lt;&gt;"",DH7/DH$11*100,"")</f>
        <v>0</v>
      </c>
      <c r="DJ7" s="1367">
        <v>0</v>
      </c>
      <c r="DK7" s="32">
        <f>IF(DJ7&lt;&gt;"",DJ7/DJ$11*100,"")</f>
        <v>0</v>
      </c>
      <c r="DL7" s="1367">
        <v>0</v>
      </c>
      <c r="DM7" s="32">
        <f>IF(DL7&lt;&gt;"",DL7/DL$11*100,"")</f>
        <v>0</v>
      </c>
      <c r="DN7" s="1367">
        <v>0</v>
      </c>
      <c r="DO7" s="32">
        <f>IF(DN7&lt;&gt;"",DN7/DN$11*100,"")</f>
        <v>0</v>
      </c>
      <c r="DP7" s="1367">
        <v>0</v>
      </c>
      <c r="DQ7" s="32">
        <f>IF(DP7&lt;&gt;"",DP7/DP$11*100,"")</f>
        <v>0</v>
      </c>
      <c r="DR7" s="1367">
        <v>21.5</v>
      </c>
      <c r="DS7" s="32">
        <f>IF(DR7&lt;&gt;"",DR7/DR$11*100,"")</f>
        <v>4.6122393816595908</v>
      </c>
      <c r="DT7" s="70">
        <f>SUM('FoF4'!GI9:GI12)</f>
        <v>0</v>
      </c>
      <c r="DU7" s="32">
        <f>IF(DT7&lt;&gt;0,DT7/DT$11*100,0)</f>
        <v>0</v>
      </c>
      <c r="DV7" s="1367">
        <v>0</v>
      </c>
      <c r="DW7" s="32">
        <f>IF(DV7&lt;&gt;"",DV7/DV$11*100,"")</f>
        <v>0</v>
      </c>
      <c r="DX7" s="1367">
        <v>17.8</v>
      </c>
      <c r="DY7" s="32">
        <f>IF(DX7&lt;&gt;"",DX7/DX$11*100,"")</f>
        <v>8.4400189663347565</v>
      </c>
      <c r="DZ7" s="1367">
        <v>0</v>
      </c>
      <c r="EA7" s="32">
        <f>IF(DZ7&lt;&gt;"",DZ7/DZ$11*100,"")</f>
        <v>0</v>
      </c>
      <c r="EB7" s="70">
        <f>SUM('FoF4'!HJ9:HJ12)</f>
        <v>0</v>
      </c>
      <c r="EC7" s="32">
        <f>IF(EB7&lt;&gt;0,EB7/EB$11*100,0)</f>
        <v>0</v>
      </c>
      <c r="EI7" s="1418"/>
    </row>
    <row r="8" spans="1:156" ht="12.75" customHeight="1">
      <c r="A8" s="32" t="s">
        <v>91</v>
      </c>
      <c r="B8" s="1367">
        <f>SUMIF(C$5:IV$5,"Rm",C8:IV8)</f>
        <v>71848.165555519998</v>
      </c>
      <c r="C8" s="32">
        <f>IF(B8&lt;&gt;0,B8/B$11*100,0)</f>
        <v>94.651945207909378</v>
      </c>
      <c r="D8" s="1367">
        <f>D43</f>
        <v>10360.808999999999</v>
      </c>
      <c r="E8" s="32">
        <f t="shared" ref="E8:G46" si="0">IF(D8&lt;&gt;"",D8/D$11*100,"")</f>
        <v>100</v>
      </c>
      <c r="F8" s="1367">
        <f>F43</f>
        <v>43.665931630000003</v>
      </c>
      <c r="G8" s="32">
        <f t="shared" si="0"/>
        <v>100</v>
      </c>
      <c r="H8" s="1367">
        <f>H43</f>
        <v>708.77200000000005</v>
      </c>
      <c r="I8" s="32">
        <f>IF(H8&lt;&gt;"",H8/H$11*100,"")</f>
        <v>100</v>
      </c>
      <c r="J8" s="1367">
        <f>J43</f>
        <v>150.37524052999999</v>
      </c>
      <c r="K8" s="32">
        <f>IF(J8&lt;&gt;"",J8/J$11*100,"")</f>
        <v>100</v>
      </c>
      <c r="L8" s="1367">
        <v>336.30855400000002</v>
      </c>
      <c r="M8" s="32">
        <f>IF(L8&lt;&gt;"",L8/L$11*100,"")</f>
        <v>100</v>
      </c>
      <c r="N8" s="1367">
        <v>31.7</v>
      </c>
      <c r="O8" s="32">
        <f>IF(N8&lt;&gt;"",N8/N$11*100,"")</f>
        <v>97.538461538461547</v>
      </c>
      <c r="P8" s="1367">
        <v>460.952292</v>
      </c>
      <c r="Q8" s="32">
        <f>IF(P8&lt;&gt;"",P8/P$11*100,"")</f>
        <v>100</v>
      </c>
      <c r="R8" s="1367">
        <v>54.9</v>
      </c>
      <c r="S8" s="32">
        <f>IF(R8&lt;&gt;"",R8/R$11*100,"")</f>
        <v>97.340425531914903</v>
      </c>
      <c r="T8" s="1367">
        <v>1004.927</v>
      </c>
      <c r="U8" s="32">
        <f>IF(T8&lt;&gt;"",T8/T$11*100,"")</f>
        <v>100</v>
      </c>
      <c r="V8" s="1367">
        <v>8.82</v>
      </c>
      <c r="W8" s="32">
        <f>IF(V8&lt;&gt;"",V8/V$11*100,"")</f>
        <v>4.3448275862068968</v>
      </c>
      <c r="X8" s="1367">
        <v>4436.75</v>
      </c>
      <c r="Y8" s="32">
        <f>IF(X8&lt;&gt;"",X8/X$11*100,"")</f>
        <v>79.399806008024541</v>
      </c>
      <c r="Z8" s="1367">
        <v>11.188703879999998</v>
      </c>
      <c r="AA8" s="32">
        <f>IF(Z8&lt;&gt;"",Z8/Z$11*100,"")</f>
        <v>97.670223396070512</v>
      </c>
      <c r="AB8" s="70">
        <f>'FoF2'!AL8</f>
        <v>11.4</v>
      </c>
      <c r="AC8" s="32">
        <f>IF(AB8&lt;&gt;0,AB8/AB$11*100,0)</f>
        <v>100</v>
      </c>
      <c r="AD8" s="1367">
        <v>1011.6</v>
      </c>
      <c r="AE8" s="32">
        <f>IF(AD8&lt;&gt;"",AD8/AD$11*100,"")</f>
        <v>74.607271922708165</v>
      </c>
      <c r="AF8" s="70">
        <f>'FoF2'!CH8</f>
        <v>0</v>
      </c>
      <c r="AG8" s="32">
        <f>IF(AF8&lt;&gt;0,AF8/AF$11*100,0)</f>
        <v>0</v>
      </c>
      <c r="AH8" s="1367">
        <v>222.20936634999998</v>
      </c>
      <c r="AI8" s="32">
        <f>IF(AH8&lt;&gt;"",AH8/AH$11*100,"")</f>
        <v>94.989398870722013</v>
      </c>
      <c r="AJ8" s="1367">
        <f>AJ43</f>
        <v>16.255112349999997</v>
      </c>
      <c r="AK8" s="32">
        <f>IF(AJ8&lt;&gt;"",AJ8/AJ$11*100,"")</f>
        <v>100</v>
      </c>
      <c r="AL8" s="70">
        <f>'FoF2'!DC8</f>
        <v>31.404919840000005</v>
      </c>
      <c r="AM8" s="32">
        <f>IF(AL8&lt;&gt;0,AL8/AL$11*100,0)</f>
        <v>100</v>
      </c>
      <c r="AN8" s="1367">
        <v>2792.4488778799996</v>
      </c>
      <c r="AO8" s="32">
        <f>IF(AN8&lt;&gt;"",AN8/AN$11*100,"")</f>
        <v>95.61914271737605</v>
      </c>
      <c r="AP8" s="1367">
        <v>909.9983600600001</v>
      </c>
      <c r="AQ8" s="32">
        <f>IF(AP8&lt;&gt;"",AP8/AP$11*100,"")</f>
        <v>100</v>
      </c>
      <c r="AR8" s="1367">
        <v>2858.5594781700001</v>
      </c>
      <c r="AS8" s="32">
        <f>IF(AR8&lt;&gt;"",AR8/AR$11*100,"")</f>
        <v>100</v>
      </c>
      <c r="AT8" s="1367">
        <v>1767.7638385199998</v>
      </c>
      <c r="AU8" s="32">
        <f>IF(AT8&lt;&gt;"",AT8/AT$11*100,"")</f>
        <v>79.895649730810149</v>
      </c>
      <c r="AV8" s="1367">
        <v>2903.6369658799999</v>
      </c>
      <c r="AW8" s="32">
        <f>IF(AV8&lt;&gt;"",AV8/AV$11*100,"")</f>
        <v>89.890309683971907</v>
      </c>
      <c r="AX8" s="1367">
        <f>AX43</f>
        <v>2956.6406076000007</v>
      </c>
      <c r="AY8" s="32">
        <f>IF(AX8&lt;&gt;"",AX8/AX$11*100,"")</f>
        <v>100</v>
      </c>
      <c r="AZ8" s="70">
        <f>'FoF2'!ES8</f>
        <v>34.4</v>
      </c>
      <c r="BA8" s="32">
        <f>IF(AZ8&lt;&gt;0,AZ8/AZ$11*100,0)</f>
        <v>100</v>
      </c>
      <c r="BB8" s="1367">
        <v>533.20000000000005</v>
      </c>
      <c r="BC8" s="32">
        <f>IF(BB8&lt;&gt;"",BB8/BB$11*100,"")</f>
        <v>100</v>
      </c>
      <c r="BD8" s="1367">
        <v>1023.4</v>
      </c>
      <c r="BE8" s="32">
        <f>IF(BD8&lt;&gt;"",BD8/BD$11*100,"")</f>
        <v>100</v>
      </c>
      <c r="BF8" s="70">
        <f>'FoF2'!FE8</f>
        <v>0.4</v>
      </c>
      <c r="BG8" s="32">
        <f>IF(BF8&lt;&gt;0,BF8/BF$11*100,0)</f>
        <v>100</v>
      </c>
      <c r="BH8" s="1367">
        <f>BH43</f>
        <v>80.822798090000006</v>
      </c>
      <c r="BI8" s="32">
        <f>IF(BH8&lt;&gt;"",BH8/BH$11*100,"")</f>
        <v>100</v>
      </c>
      <c r="BJ8" s="1367">
        <v>168.61699999999999</v>
      </c>
      <c r="BK8" s="32">
        <f>IF(BJ8&lt;&gt;"",BJ8/BJ$11*100,"")</f>
        <v>100</v>
      </c>
      <c r="BL8" s="1367">
        <v>1213.511</v>
      </c>
      <c r="BM8" s="32">
        <f>IF(BL8&lt;&gt;"",BL8/BL$11*100,"")</f>
        <v>79.604349959460194</v>
      </c>
      <c r="BN8" s="1367">
        <v>3042.3</v>
      </c>
      <c r="BO8" s="32">
        <f>IF(BN8&lt;&gt;"",BN8/BN$11*100,"")</f>
        <v>86.037895927601809</v>
      </c>
      <c r="BP8" s="70">
        <f>'FoF3'!AU8</f>
        <v>19.5</v>
      </c>
      <c r="BQ8" s="32">
        <f>IF(BP8&lt;&gt;0,BP8/BP$11*100,0)</f>
        <v>100</v>
      </c>
      <c r="BR8" s="1367">
        <v>488.85300000000001</v>
      </c>
      <c r="BS8" s="32">
        <f>IF(BR8&lt;&gt;"",BR8/BR$11*100,"")</f>
        <v>91.628726465047848</v>
      </c>
      <c r="BT8" s="1367">
        <v>357.4</v>
      </c>
      <c r="BU8" s="32">
        <f>IF(BT8&lt;&gt;"",BT8/BT$11*100,"")</f>
        <v>87.36250305548765</v>
      </c>
      <c r="BV8" s="1367">
        <v>3.89</v>
      </c>
      <c r="BW8" s="32">
        <f>IF(BV8&lt;&gt;"",BV8/BV$11*100,"")</f>
        <v>100</v>
      </c>
      <c r="BX8" s="1367">
        <v>22.07</v>
      </c>
      <c r="BY8" s="32">
        <f>IF(BX8&lt;&gt;"",BX8/BX$11*100,"")</f>
        <v>96.291448516579408</v>
      </c>
      <c r="BZ8" s="1367">
        <v>3617.2285080000001</v>
      </c>
      <c r="CA8" s="32">
        <f>IF(BZ8&lt;&gt;"",BZ8/BZ$11*100,"")</f>
        <v>100</v>
      </c>
      <c r="CB8" s="1367">
        <v>359.25707199999999</v>
      </c>
      <c r="CC8" s="32">
        <f>IF(CB8&lt;&gt;"",CB8/CB$11*100,"")</f>
        <v>81.760280644826096</v>
      </c>
      <c r="CD8" s="1367">
        <v>17497.20333729</v>
      </c>
      <c r="CE8" s="32">
        <f>IF(CD8&lt;&gt;"",CD8/CD$11*100,"")</f>
        <v>100</v>
      </c>
      <c r="CF8" s="70">
        <f>'FoF3'!EG8</f>
        <v>3.295004</v>
      </c>
      <c r="CG8" s="32">
        <f>IF(CF8&lt;&gt;0,CF8/CF$11*100,0)</f>
        <v>100</v>
      </c>
      <c r="CH8" s="70">
        <f>'FoF3'!EY8</f>
        <v>159.39064300000001</v>
      </c>
      <c r="CI8" s="32">
        <f>IF(CH8&lt;&gt;0,CH8/CH$11*100,0)</f>
        <v>81.464934580277273</v>
      </c>
      <c r="CJ8" s="1367">
        <v>58.965000000000003</v>
      </c>
      <c r="CK8" s="32">
        <f>IF(CJ8&lt;&gt;"",CJ8/CJ$11*100,"")</f>
        <v>76.620710266772363</v>
      </c>
      <c r="CL8" s="1367">
        <v>3.4780000000000002</v>
      </c>
      <c r="CM8" s="32">
        <f>IF(CL8&lt;&gt;"",CL8/CL$11*100,"")</f>
        <v>16.149702823179794</v>
      </c>
      <c r="CN8" s="1367">
        <v>22.2</v>
      </c>
      <c r="CO8" s="32">
        <f>IF(CN8&lt;&gt;"",CN8/CN$11*100,"")</f>
        <v>100</v>
      </c>
      <c r="CP8" s="1367">
        <v>1359.5</v>
      </c>
      <c r="CQ8" s="32">
        <f>IF(CP8&lt;&gt;"",CP8/CP$11*100,"")</f>
        <v>100</v>
      </c>
      <c r="CR8" s="1367">
        <v>1.2</v>
      </c>
      <c r="CS8" s="32">
        <f>IF(CR8&lt;&gt;"",CR8/CR$11*100,"")</f>
        <v>100</v>
      </c>
      <c r="CT8" s="1367">
        <v>277.8</v>
      </c>
      <c r="CU8" s="32">
        <f>IF(CT8&lt;&gt;"",CT8/CT$11*100,"")</f>
        <v>100</v>
      </c>
      <c r="CV8" s="70">
        <f>'FoF3'!GR8</f>
        <v>36.6</v>
      </c>
      <c r="CW8" s="32">
        <f>IF(CV8&lt;&gt;0,CV8/CV$11*100,0)</f>
        <v>100</v>
      </c>
      <c r="CX8" s="1367">
        <v>1392.7</v>
      </c>
      <c r="CY8" s="32">
        <f>IF(CX8&lt;&gt;"",CX8/CX$11*100,"")</f>
        <v>88.380505140246228</v>
      </c>
      <c r="CZ8" s="1367">
        <v>2159.1999999999998</v>
      </c>
      <c r="DA8" s="32">
        <f>IF(CZ8&lt;&gt;"",CZ8/CZ$11*100,"")</f>
        <v>100</v>
      </c>
      <c r="DB8" s="1367">
        <v>153</v>
      </c>
      <c r="DC8" s="32">
        <f>IF(DB8&lt;&gt;"",DB8/DB$11*100,"")</f>
        <v>100</v>
      </c>
      <c r="DD8" s="70">
        <f>'FoF3'!IK8</f>
        <v>8.4119274999999991</v>
      </c>
      <c r="DE8" s="32">
        <f>IF(DD8&lt;&gt;0,DD8/DD$11*100,0)</f>
        <v>100</v>
      </c>
      <c r="DF8" s="70">
        <f>'FoF4'!N8</f>
        <v>13.05032173</v>
      </c>
      <c r="DG8" s="32">
        <f>IF(DF8&lt;&gt;0,DF8/DF$11*100,0)</f>
        <v>100</v>
      </c>
      <c r="DH8" s="1367">
        <v>210.2</v>
      </c>
      <c r="DI8" s="32">
        <f>IF(DH8&lt;&gt;"",DH8/DH$11*100,"")</f>
        <v>92.476902771667397</v>
      </c>
      <c r="DJ8" s="1367">
        <v>2109.8040000000001</v>
      </c>
      <c r="DK8" s="32">
        <f>IF(DJ8&lt;&gt;"",DJ8/DJ$11*100,"")</f>
        <v>100</v>
      </c>
      <c r="DL8" s="1367">
        <v>3.7</v>
      </c>
      <c r="DM8" s="32">
        <f>IF(DL8&lt;&gt;"",DL8/DL$11*100,"")</f>
        <v>100</v>
      </c>
      <c r="DN8" s="1367">
        <v>74.141999999999996</v>
      </c>
      <c r="DO8" s="32">
        <f>IF(DN8&lt;&gt;"",DN8/DN$11*100,"")</f>
        <v>100</v>
      </c>
      <c r="DP8" s="1367">
        <v>437.7</v>
      </c>
      <c r="DQ8" s="32">
        <f>IF(DP8&lt;&gt;"",DP8/DP$11*100,"")</f>
        <v>100</v>
      </c>
      <c r="DR8" s="1367">
        <v>404.95499999999998</v>
      </c>
      <c r="DS8" s="32">
        <f>IF(DR8&lt;&gt;"",DR8/DR$11*100,"")</f>
        <v>86.872065060463228</v>
      </c>
      <c r="DT8" s="70">
        <f>'FoF4'!GI8</f>
        <v>0</v>
      </c>
      <c r="DU8" s="32">
        <f>IF(DT8&lt;&gt;0,DT8/DT$11*100,0)</f>
        <v>0</v>
      </c>
      <c r="DV8" s="1367">
        <v>208</v>
      </c>
      <c r="DW8" s="32">
        <f>IF(DV8&lt;&gt;"",DV8/DV$11*100,"")</f>
        <v>92.650334075723833</v>
      </c>
      <c r="DX8" s="1367">
        <v>172.6</v>
      </c>
      <c r="DY8" s="32">
        <f>IF(DX8&lt;&gt;"",DX8/DX$11*100,"")</f>
        <v>81.83973447131342</v>
      </c>
      <c r="DZ8" s="1367">
        <v>1003.3855569999999</v>
      </c>
      <c r="EA8" s="32">
        <f>IF(DZ8&lt;&gt;"",DZ8/DZ$11*100,"")</f>
        <v>92.114429727941115</v>
      </c>
      <c r="EB8" s="70">
        <f>'FoF4'!HJ8</f>
        <v>21.749138220000003</v>
      </c>
      <c r="EC8" s="32">
        <f>IF(EB8&lt;&gt;0,EB8/EB$11*100,0)</f>
        <v>100</v>
      </c>
      <c r="EH8" s="70"/>
      <c r="EI8" s="1424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1394"/>
      <c r="EU8" s="1394"/>
      <c r="EV8" s="1394"/>
      <c r="EW8" s="1394"/>
      <c r="EX8" s="1394"/>
      <c r="EY8" s="1394"/>
      <c r="EZ8" s="1394"/>
    </row>
    <row r="9" spans="1:156" ht="12.75" customHeight="1">
      <c r="A9" s="1424" t="s">
        <v>94</v>
      </c>
      <c r="B9" s="1367">
        <f>SUMIF(C$5:IV$5,"Rm",C9:IV9)</f>
        <v>1186.2351323299999</v>
      </c>
      <c r="C9" s="32">
        <f>IF(B9&lt;&gt;0,B9/B$11*100,0)</f>
        <v>1.5627324912315734</v>
      </c>
      <c r="D9" s="1367"/>
      <c r="E9" s="32" t="str">
        <f t="shared" si="0"/>
        <v/>
      </c>
      <c r="F9" s="1367"/>
      <c r="G9" s="32" t="str">
        <f t="shared" si="0"/>
        <v/>
      </c>
      <c r="H9" s="1367"/>
      <c r="I9" s="32" t="str">
        <f>IF(H9&lt;&gt;"",H9/H$11*100,"")</f>
        <v/>
      </c>
      <c r="J9" s="1367"/>
      <c r="K9" s="32" t="str">
        <f>IF(J9&lt;&gt;"",J9/J$11*100,"")</f>
        <v/>
      </c>
      <c r="L9" s="1367">
        <v>0</v>
      </c>
      <c r="M9" s="32">
        <f>IF(L9&lt;&gt;"",L9/L$11*100,"")</f>
        <v>0</v>
      </c>
      <c r="N9" s="1367">
        <v>0.8</v>
      </c>
      <c r="O9" s="32">
        <f>IF(N9&lt;&gt;"",N9/N$11*100,"")</f>
        <v>2.4615384615384617</v>
      </c>
      <c r="P9" s="1367"/>
      <c r="Q9" s="32" t="str">
        <f>IF(P9&lt;&gt;"",P9/P$11*100,"")</f>
        <v/>
      </c>
      <c r="R9" s="1367">
        <v>1.5</v>
      </c>
      <c r="S9" s="32">
        <f>IF(R9&lt;&gt;"",R9/R$11*100,"")</f>
        <v>2.6595744680851063</v>
      </c>
      <c r="T9" s="1367">
        <v>0</v>
      </c>
      <c r="U9" s="32">
        <f>IF(T9&lt;&gt;"",T9/T$11*100,"")</f>
        <v>0</v>
      </c>
      <c r="V9" s="1367"/>
      <c r="W9" s="32" t="str">
        <f>IF(V9&lt;&gt;"",V9/V$11*100,"")</f>
        <v/>
      </c>
      <c r="X9" s="1367">
        <v>520.42999999999995</v>
      </c>
      <c r="Y9" s="32">
        <f>IF(X9&lt;&gt;"",X9/X$11*100,"")</f>
        <v>9.313583375388788</v>
      </c>
      <c r="Z9" s="1367">
        <v>0</v>
      </c>
      <c r="AA9" s="32">
        <f>IF(Z9&lt;&gt;"",Z9/Z$11*100,"")</f>
        <v>0</v>
      </c>
      <c r="AB9" s="70">
        <v>0</v>
      </c>
      <c r="AC9" s="32">
        <f>IF(AB9&lt;&gt;0,AB9/AB$11*100,0)</f>
        <v>0</v>
      </c>
      <c r="AD9" s="1367">
        <v>29.4</v>
      </c>
      <c r="AE9" s="32">
        <f>IF(AD9&lt;&gt;"",AD9/AD$11*100,"")</f>
        <v>2.1683014971605576</v>
      </c>
      <c r="AF9" s="70">
        <v>0</v>
      </c>
      <c r="AG9" s="32">
        <f>IF(AF9&lt;&gt;0,AF9/AF$11*100,0)</f>
        <v>0</v>
      </c>
      <c r="AH9" s="1367">
        <v>11.721334329999999</v>
      </c>
      <c r="AI9" s="32">
        <f>IF(AH9&lt;&gt;"",AH9/AH$11*100,"")</f>
        <v>5.0106011292779922</v>
      </c>
      <c r="AJ9" s="1367"/>
      <c r="AK9" s="32" t="str">
        <f>IF(AJ9&lt;&gt;"",AJ9/AJ$11*100,"")</f>
        <v/>
      </c>
      <c r="AL9" s="70">
        <v>0</v>
      </c>
      <c r="AM9" s="32">
        <f>IF(AL9&lt;&gt;0,AL9/AL$11*100,0)</f>
        <v>0</v>
      </c>
      <c r="AN9" s="1367">
        <v>0</v>
      </c>
      <c r="AO9" s="32">
        <f>IF(AN9&lt;&gt;"",AN9/AN$11*100,"")</f>
        <v>0</v>
      </c>
      <c r="AP9" s="1367">
        <v>0</v>
      </c>
      <c r="AQ9" s="32">
        <f>IF(AP9&lt;&gt;"",AP9/AP$11*100,"")</f>
        <v>0</v>
      </c>
      <c r="AR9" s="1367">
        <v>0</v>
      </c>
      <c r="AS9" s="32">
        <f>IF(AR9&lt;&gt;"",AR9/AR$11*100,"")</f>
        <v>0</v>
      </c>
      <c r="AT9" s="1367">
        <v>0</v>
      </c>
      <c r="AU9" s="32">
        <f>IF(AT9&lt;&gt;"",AT9/AT$11*100,"")</f>
        <v>0</v>
      </c>
      <c r="AV9" s="1367">
        <v>0</v>
      </c>
      <c r="AW9" s="32">
        <f>IF(AV9&lt;&gt;"",AV9/AV$11*100,"")</f>
        <v>0</v>
      </c>
      <c r="AX9" s="1367"/>
      <c r="AY9" s="32" t="str">
        <f>IF(AX9&lt;&gt;"",AX9/AX$11*100,"")</f>
        <v/>
      </c>
      <c r="AZ9" s="70">
        <v>0</v>
      </c>
      <c r="BA9" s="32">
        <f>IF(AZ9&lt;&gt;0,AZ9/AZ$11*100,0)</f>
        <v>0</v>
      </c>
      <c r="BB9" s="1367">
        <v>0</v>
      </c>
      <c r="BC9" s="32">
        <f>IF(BB9&lt;&gt;"",BB9/BB$11*100,"")</f>
        <v>0</v>
      </c>
      <c r="BD9" s="1367">
        <v>0</v>
      </c>
      <c r="BE9" s="32">
        <f>IF(BD9&lt;&gt;"",BD9/BD$11*100,"")</f>
        <v>0</v>
      </c>
      <c r="BF9" s="70">
        <v>0</v>
      </c>
      <c r="BG9" s="32">
        <f>IF(BF9&lt;&gt;0,BF9/BF$11*100,0)</f>
        <v>0</v>
      </c>
      <c r="BH9" s="1367"/>
      <c r="BI9" s="32" t="str">
        <f>IF(BH9&lt;&gt;"",BH9/BH$11*100,"")</f>
        <v/>
      </c>
      <c r="BJ9" s="1367"/>
      <c r="BK9" s="32" t="str">
        <f>IF(BJ9&lt;&gt;"",BJ9/BJ$11*100,"")</f>
        <v/>
      </c>
      <c r="BL9" s="1367">
        <v>6.3620000000000001</v>
      </c>
      <c r="BM9" s="32">
        <f>IF(BL9&lt;&gt;"",BL9/BL$11*100,"")</f>
        <v>0.4173368634005673</v>
      </c>
      <c r="BN9" s="1367">
        <v>304.10000000000002</v>
      </c>
      <c r="BO9" s="32">
        <f>IF(BN9&lt;&gt;"",BN9/BN$11*100,"")</f>
        <v>8.6001131221719458</v>
      </c>
      <c r="BP9" s="70">
        <v>0</v>
      </c>
      <c r="BQ9" s="32">
        <f>IF(BP9&lt;&gt;0,BP9/BP$11*100,0)</f>
        <v>0</v>
      </c>
      <c r="BR9" s="1367">
        <v>7.8710000000000004</v>
      </c>
      <c r="BS9" s="32">
        <f>IF(BR9&lt;&gt;"",BR9/BR$11*100,"")</f>
        <v>1.4753099725406034</v>
      </c>
      <c r="BT9" s="1367">
        <v>19.600000000000001</v>
      </c>
      <c r="BU9" s="32">
        <f>IF(BT9&lt;&gt;"",BT9/BT$11*100,"")</f>
        <v>4.7910046443412364</v>
      </c>
      <c r="BV9" s="1367"/>
      <c r="BW9" s="32" t="str">
        <f>IF(BV9&lt;&gt;"",BV9/BV$11*100,"")</f>
        <v/>
      </c>
      <c r="BX9" s="1367">
        <v>0.85</v>
      </c>
      <c r="BY9" s="32">
        <f>IF(BX9&lt;&gt;"",BX9/BX$11*100,"")</f>
        <v>3.7085514834205928</v>
      </c>
      <c r="BZ9" s="1367">
        <v>0</v>
      </c>
      <c r="CA9" s="32">
        <f>IF(BZ9&lt;&gt;"",BZ9/BZ$11*100,"")</f>
        <v>0</v>
      </c>
      <c r="CB9" s="1367">
        <v>1.8857299999999999</v>
      </c>
      <c r="CC9" s="32">
        <f>IF(CB9&lt;&gt;"",CB9/CB$11*100,"")</f>
        <v>0.42915735287284168</v>
      </c>
      <c r="CD9" s="1367">
        <v>0</v>
      </c>
      <c r="CE9" s="32">
        <f>IF(CD9&lt;&gt;"",CD9/CD$11*100,"")</f>
        <v>0</v>
      </c>
      <c r="CF9" s="70">
        <v>0</v>
      </c>
      <c r="CG9" s="32">
        <f>IF(CF9&lt;&gt;0,CF9/CF$11*100,0)</f>
        <v>0</v>
      </c>
      <c r="CH9" s="70">
        <v>0</v>
      </c>
      <c r="CI9" s="32">
        <f>IF(CH9&lt;&gt;0,CH9/CH$11*100,0)</f>
        <v>0</v>
      </c>
      <c r="CJ9" s="1367">
        <v>1.123</v>
      </c>
      <c r="CK9" s="32">
        <f>IF(CJ9&lt;&gt;"",CJ9/CJ$11*100,"")</f>
        <v>1.4592564678976572</v>
      </c>
      <c r="CL9" s="1367">
        <v>0</v>
      </c>
      <c r="CM9" s="32">
        <f>IF(CL9&lt;&gt;"",CL9/CL$11*100,"")</f>
        <v>0</v>
      </c>
      <c r="CN9" s="1367">
        <v>0</v>
      </c>
      <c r="CO9" s="32">
        <f>IF(CN9&lt;&gt;"",CN9/CN$11*100,"")</f>
        <v>0</v>
      </c>
      <c r="CP9" s="1367">
        <v>0</v>
      </c>
      <c r="CQ9" s="32">
        <f>IF(CP9&lt;&gt;"",CP9/CP$11*100,"")</f>
        <v>0</v>
      </c>
      <c r="CR9" s="1367">
        <v>0</v>
      </c>
      <c r="CS9" s="32">
        <f>IF(CR9&lt;&gt;"",CR9/CR$11*100,"")</f>
        <v>0</v>
      </c>
      <c r="CT9" s="1367">
        <v>0</v>
      </c>
      <c r="CU9" s="32">
        <f>IF(CT9&lt;&gt;"",CT9/CT$11*100,"")</f>
        <v>0</v>
      </c>
      <c r="CV9" s="70">
        <v>0</v>
      </c>
      <c r="CW9" s="32">
        <f>IF(CV9&lt;&gt;0,CV9/CV$11*100,0)</f>
        <v>0</v>
      </c>
      <c r="CX9" s="1367">
        <v>101.8</v>
      </c>
      <c r="CY9" s="32">
        <f>IF(CX9&lt;&gt;"",CX9/CX$11*100,"")</f>
        <v>6.4602106866353592</v>
      </c>
      <c r="CZ9" s="1367">
        <v>0</v>
      </c>
      <c r="DA9" s="32">
        <f>IF(CZ9&lt;&gt;"",CZ9/CZ$11*100,"")</f>
        <v>0</v>
      </c>
      <c r="DB9" s="1367">
        <v>0</v>
      </c>
      <c r="DC9" s="32">
        <f>IF(DB9&lt;&gt;"",DB9/DB$11*100,"")</f>
        <v>0</v>
      </c>
      <c r="DD9" s="70">
        <v>0</v>
      </c>
      <c r="DE9" s="32">
        <f>IF(DD9&lt;&gt;0,DD9/DD$11*100,0)</f>
        <v>0</v>
      </c>
      <c r="DF9" s="70">
        <v>0</v>
      </c>
      <c r="DG9" s="32">
        <f>IF(DF9&lt;&gt;0,DF9/DF$11*100,0)</f>
        <v>0</v>
      </c>
      <c r="DH9" s="1367">
        <v>16.2</v>
      </c>
      <c r="DI9" s="32">
        <f>IF(DH9&lt;&gt;"",DH9/DH$11*100,"")</f>
        <v>7.1271447426308834</v>
      </c>
      <c r="DJ9" s="1367">
        <v>0</v>
      </c>
      <c r="DK9" s="32">
        <f>IF(DJ9&lt;&gt;"",DJ9/DJ$11*100,"")</f>
        <v>0</v>
      </c>
      <c r="DL9" s="1367">
        <v>0</v>
      </c>
      <c r="DM9" s="32">
        <f>IF(DL9&lt;&gt;"",DL9/DL$11*100,"")</f>
        <v>0</v>
      </c>
      <c r="DN9" s="1367">
        <v>0</v>
      </c>
      <c r="DO9" s="32">
        <f>IF(DN9&lt;&gt;"",DN9/DN$11*100,"")</f>
        <v>0</v>
      </c>
      <c r="DP9" s="1367">
        <v>0</v>
      </c>
      <c r="DQ9" s="32">
        <f>IF(DP9&lt;&gt;"",DP9/DP$11*100,"")</f>
        <v>0</v>
      </c>
      <c r="DR9" s="1367">
        <v>39.695999999999998</v>
      </c>
      <c r="DS9" s="32">
        <f>IF(DR9&lt;&gt;"",DR9/DR$11*100,"")</f>
        <v>8.5156955578771658</v>
      </c>
      <c r="DT9" s="70">
        <v>0</v>
      </c>
      <c r="DU9" s="32">
        <f>IF(DT9&lt;&gt;0,DT9/DT$11*100,0)</f>
        <v>0</v>
      </c>
      <c r="DV9" s="1367">
        <v>16.5</v>
      </c>
      <c r="DW9" s="32">
        <f>IF(DV9&lt;&gt;"",DV9/DV$11*100,"")</f>
        <v>7.3496659242761693</v>
      </c>
      <c r="DX9" s="1367">
        <v>20.5</v>
      </c>
      <c r="DY9" s="32">
        <f>IF(DX9&lt;&gt;"",DX9/DX$11*100,"")</f>
        <v>9.720246562351825</v>
      </c>
      <c r="DZ9" s="1367">
        <v>85.896068</v>
      </c>
      <c r="EA9" s="32">
        <f>IF(DZ9&lt;&gt;"",DZ9/DZ$11*100,"")</f>
        <v>7.8855702720588905</v>
      </c>
      <c r="EB9" s="70">
        <v>0</v>
      </c>
      <c r="EC9" s="32">
        <f>IF(EB9&lt;&gt;0,EB9/EB$11*100,0)</f>
        <v>0</v>
      </c>
      <c r="EH9" s="70"/>
      <c r="EI9" s="1424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1394"/>
      <c r="EU9" s="1394"/>
      <c r="EV9" s="1394"/>
      <c r="EW9" s="1394"/>
      <c r="EX9" s="1394"/>
      <c r="EY9" s="1394"/>
      <c r="EZ9" s="1394"/>
    </row>
    <row r="10" spans="1:156" ht="12.75" customHeight="1" thickBot="1">
      <c r="A10" s="1424" t="s">
        <v>254</v>
      </c>
      <c r="B10" s="1367">
        <f>SUMIF(C$5:IV$5,"Rm",C10:IV10)</f>
        <v>1228.66507514</v>
      </c>
      <c r="C10" s="32">
        <f>IF(B10&lt;&gt;0,B10/B$11*100,0)</f>
        <v>1.6186292088579055</v>
      </c>
      <c r="D10" s="1367"/>
      <c r="E10" s="32" t="str">
        <f t="shared" si="0"/>
        <v/>
      </c>
      <c r="F10" s="1367"/>
      <c r="G10" s="32" t="str">
        <f t="shared" si="0"/>
        <v/>
      </c>
      <c r="H10" s="1367"/>
      <c r="I10" s="32" t="str">
        <f>IF(H10&lt;&gt;"",H10/H$11*100,"")</f>
        <v/>
      </c>
      <c r="J10" s="1367"/>
      <c r="K10" s="32" t="str">
        <f>IF(J10&lt;&gt;"",J10/J$11*100,"")</f>
        <v/>
      </c>
      <c r="L10" s="1367">
        <v>0</v>
      </c>
      <c r="M10" s="32">
        <f>IF(L10&lt;&gt;"",L10/L$11*100,"")</f>
        <v>0</v>
      </c>
      <c r="N10" s="1367">
        <v>0</v>
      </c>
      <c r="O10" s="32">
        <f>IF(N10&lt;&gt;"",N10/N$11*100,"")</f>
        <v>0</v>
      </c>
      <c r="P10" s="1367"/>
      <c r="Q10" s="32" t="str">
        <f>IF(P10&lt;&gt;"",P10/P$11*100,"")</f>
        <v/>
      </c>
      <c r="R10" s="1367">
        <v>0</v>
      </c>
      <c r="S10" s="32">
        <f>IF(R10&lt;&gt;"",R10/R$11*100,"")</f>
        <v>0</v>
      </c>
      <c r="T10" s="1367">
        <v>0</v>
      </c>
      <c r="U10" s="32">
        <f>IF(T10&lt;&gt;"",T10/T$11*100,"")</f>
        <v>0</v>
      </c>
      <c r="V10" s="1367"/>
      <c r="W10" s="32" t="str">
        <f>IF(V10&lt;&gt;"",V10/V$11*100,"")</f>
        <v/>
      </c>
      <c r="X10" s="1367">
        <v>237.24</v>
      </c>
      <c r="Y10" s="32">
        <f>IF(X10&lt;&gt;"",X10/X$11*100,"")</f>
        <v>4.2456324961613214</v>
      </c>
      <c r="Z10" s="1367">
        <v>0</v>
      </c>
      <c r="AA10" s="32">
        <f>IF(Z10&lt;&gt;"",Z10/Z$11*100,"")</f>
        <v>0</v>
      </c>
      <c r="AB10" s="70">
        <v>0</v>
      </c>
      <c r="AC10" s="32">
        <f>IF(AB10&lt;&gt;0,AB10/AB$11*100,0)</f>
        <v>0</v>
      </c>
      <c r="AD10" s="1367">
        <v>63</v>
      </c>
      <c r="AE10" s="32">
        <f>IF(AD10&lt;&gt;"",AD10/AD$11*100,"")</f>
        <v>4.6463603510583376</v>
      </c>
      <c r="AF10" s="70">
        <v>0</v>
      </c>
      <c r="AG10" s="32">
        <f>IF(AF10&lt;&gt;0,AF10/AF$11*100,0)</f>
        <v>0</v>
      </c>
      <c r="AH10" s="1367">
        <v>0</v>
      </c>
      <c r="AI10" s="32">
        <f>IF(AH10&lt;&gt;"",AH10/AH$11*100,"")</f>
        <v>0</v>
      </c>
      <c r="AJ10" s="1367"/>
      <c r="AK10" s="32" t="str">
        <f>IF(AJ10&lt;&gt;"",AJ10/AJ$11*100,"")</f>
        <v/>
      </c>
      <c r="AL10" s="70">
        <v>0</v>
      </c>
      <c r="AM10" s="32">
        <f>IF(AL10&lt;&gt;0,AL10/AL$11*100,0)</f>
        <v>0</v>
      </c>
      <c r="AN10" s="1367">
        <v>30</v>
      </c>
      <c r="AO10" s="32">
        <f>IF(AN10&lt;&gt;"",AN10/AN$11*100,"")</f>
        <v>1.0272611628611354</v>
      </c>
      <c r="AP10" s="1367">
        <v>0</v>
      </c>
      <c r="AQ10" s="32">
        <f>IF(AP10&lt;&gt;"",AP10/AP$11*100,"")</f>
        <v>0</v>
      </c>
      <c r="AR10" s="1367">
        <v>0</v>
      </c>
      <c r="AS10" s="32">
        <f>IF(AR10&lt;&gt;"",AR10/AR$11*100,"")</f>
        <v>0</v>
      </c>
      <c r="AT10" s="1367">
        <v>355.93371413</v>
      </c>
      <c r="AU10" s="32">
        <f>IF(AT10&lt;&gt;"",AT10/AT$11*100,"")</f>
        <v>16.086738925107309</v>
      </c>
      <c r="AV10" s="1367">
        <v>60.337229009999994</v>
      </c>
      <c r="AW10" s="32">
        <f>IF(AV10&lt;&gt;"",AV10/AV$11*100,"")</f>
        <v>1.8679098885000838</v>
      </c>
      <c r="AX10" s="1367"/>
      <c r="AY10" s="32" t="str">
        <f>IF(AX10&lt;&gt;"",AX10/AX$11*100,"")</f>
        <v/>
      </c>
      <c r="AZ10" s="70">
        <v>0</v>
      </c>
      <c r="BA10" s="32">
        <f>IF(AZ10&lt;&gt;0,AZ10/AZ$11*100,0)</f>
        <v>0</v>
      </c>
      <c r="BB10" s="1367">
        <v>0</v>
      </c>
      <c r="BC10" s="32">
        <f>IF(BB10&lt;&gt;"",BB10/BB$11*100,"")</f>
        <v>0</v>
      </c>
      <c r="BD10" s="1367">
        <v>0</v>
      </c>
      <c r="BE10" s="32">
        <f>IF(BD10&lt;&gt;"",BD10/BD$11*100,"")</f>
        <v>0</v>
      </c>
      <c r="BF10" s="70">
        <v>0</v>
      </c>
      <c r="BG10" s="32">
        <f>IF(BF10&lt;&gt;0,BF10/BF$11*100,0)</f>
        <v>0</v>
      </c>
      <c r="BH10" s="1367"/>
      <c r="BI10" s="32" t="str">
        <f>IF(BH10&lt;&gt;"",BH10/BH$11*100,"")</f>
        <v/>
      </c>
      <c r="BJ10" s="1367"/>
      <c r="BK10" s="32" t="str">
        <f>IF(BJ10&lt;&gt;"",BJ10/BJ$11*100,"")</f>
        <v/>
      </c>
      <c r="BL10" s="1367">
        <v>304.55500000000001</v>
      </c>
      <c r="BM10" s="32">
        <f>IF(BL10&lt;&gt;"",BL10/BL$11*100,"")</f>
        <v>19.978313177139228</v>
      </c>
      <c r="BN10" s="1367">
        <v>0</v>
      </c>
      <c r="BO10" s="32">
        <f>IF(BN10&lt;&gt;"",BN10/BN$11*100,"")</f>
        <v>0</v>
      </c>
      <c r="BP10" s="70">
        <v>0</v>
      </c>
      <c r="BQ10" s="32">
        <f>IF(BP10&lt;&gt;0,BP10/BP$11*100,0)</f>
        <v>0</v>
      </c>
      <c r="BR10" s="1367">
        <v>0</v>
      </c>
      <c r="BS10" s="32">
        <f>IF(BR10&lt;&gt;"",BR10/BR$11*100,"")</f>
        <v>0</v>
      </c>
      <c r="BT10" s="1367">
        <v>18.100000000000001</v>
      </c>
      <c r="BU10" s="32">
        <f>IF(BT10&lt;&gt;"",BT10/BT$11*100,"")</f>
        <v>4.4243461256416525</v>
      </c>
      <c r="BV10" s="1367"/>
      <c r="BW10" s="32" t="str">
        <f>IF(BV10&lt;&gt;"",BV10/BV$11*100,"")</f>
        <v/>
      </c>
      <c r="BX10" s="1367">
        <v>0</v>
      </c>
      <c r="BY10" s="32">
        <f>IF(BX10&lt;&gt;"",BX10/BX$11*100,"")</f>
        <v>0</v>
      </c>
      <c r="BZ10" s="1367">
        <v>0</v>
      </c>
      <c r="CA10" s="32">
        <f>IF(BZ10&lt;&gt;"",BZ10/BZ$11*100,"")</f>
        <v>0</v>
      </c>
      <c r="CB10" s="1367">
        <v>77.299132</v>
      </c>
      <c r="CC10" s="32">
        <f>IF(CB10&lt;&gt;"",CB10/CB$11*100,"")</f>
        <v>17.591856134488168</v>
      </c>
      <c r="CD10" s="1367">
        <v>0</v>
      </c>
      <c r="CE10" s="32">
        <f>IF(CD10&lt;&gt;"",CD10/CD$11*100,"")</f>
        <v>0</v>
      </c>
      <c r="CF10" s="70">
        <v>0</v>
      </c>
      <c r="CG10" s="32">
        <f>IF(CF10&lt;&gt;0,CF10/CF$11*100,0)</f>
        <v>0</v>
      </c>
      <c r="CH10" s="70">
        <v>0</v>
      </c>
      <c r="CI10" s="32">
        <f>IF(CH10&lt;&gt;0,CH10/CH$11*100,0)</f>
        <v>0</v>
      </c>
      <c r="CJ10" s="1367">
        <v>0</v>
      </c>
      <c r="CK10" s="32">
        <f>IF(CJ10&lt;&gt;"",CJ10/CJ$11*100,"")</f>
        <v>0</v>
      </c>
      <c r="CL10" s="1367">
        <v>0</v>
      </c>
      <c r="CM10" s="32">
        <f>IF(CL10&lt;&gt;"",CL10/CL$11*100,"")</f>
        <v>0</v>
      </c>
      <c r="CN10" s="1367"/>
      <c r="CO10" s="32" t="str">
        <f>IF(CN10&lt;&gt;"",CN10/CN$11*100,"")</f>
        <v/>
      </c>
      <c r="CP10" s="1367"/>
      <c r="CQ10" s="32" t="str">
        <f>IF(CP10&lt;&gt;"",CP10/CP$11*100,"")</f>
        <v/>
      </c>
      <c r="CR10" s="1367"/>
      <c r="CS10" s="32" t="str">
        <f>IF(CR10&lt;&gt;"",CR10/CR$11*100,"")</f>
        <v/>
      </c>
      <c r="CT10" s="1367"/>
      <c r="CU10" s="32" t="str">
        <f>IF(CT10&lt;&gt;"",CT10/CT$11*100,"")</f>
        <v/>
      </c>
      <c r="CV10" s="70">
        <v>0</v>
      </c>
      <c r="CW10" s="32">
        <f>IF(CV10&lt;&gt;0,CV10/CV$11*100,0)</f>
        <v>0</v>
      </c>
      <c r="CX10" s="1367">
        <v>81.3</v>
      </c>
      <c r="CY10" s="32">
        <f>IF(CX10&lt;&gt;"",CX10/CX$11*100,"")</f>
        <v>5.159284173118416</v>
      </c>
      <c r="CZ10" s="1367">
        <v>0</v>
      </c>
      <c r="DA10" s="32">
        <f>IF(CZ10&lt;&gt;"",CZ10/CZ$11*100,"")</f>
        <v>0</v>
      </c>
      <c r="DB10" s="1367">
        <v>0</v>
      </c>
      <c r="DC10" s="32">
        <f>IF(DB10&lt;&gt;"",DB10/DB$11*100,"")</f>
        <v>0</v>
      </c>
      <c r="DD10" s="70">
        <v>0</v>
      </c>
      <c r="DE10" s="32">
        <f>IF(DD10&lt;&gt;0,DD10/DD$11*100,0)</f>
        <v>0</v>
      </c>
      <c r="DF10" s="70">
        <v>0</v>
      </c>
      <c r="DG10" s="32">
        <f>IF(DF10&lt;&gt;0,DF10/DF$11*100,0)</f>
        <v>0</v>
      </c>
      <c r="DH10" s="1367">
        <v>0.9</v>
      </c>
      <c r="DI10" s="32">
        <f>IF(DH10&lt;&gt;"",DH10/DH$11*100,"")</f>
        <v>0.39595248570171576</v>
      </c>
      <c r="DJ10" s="1367">
        <v>0</v>
      </c>
      <c r="DK10" s="32">
        <f>IF(DJ10&lt;&gt;"",DJ10/DJ$11*100,"")</f>
        <v>0</v>
      </c>
      <c r="DL10" s="1367">
        <v>0</v>
      </c>
      <c r="DM10" s="32">
        <f>IF(DL10&lt;&gt;"",DL10/DL$11*100,"")</f>
        <v>0</v>
      </c>
      <c r="DN10" s="1367">
        <v>0</v>
      </c>
      <c r="DO10" s="32">
        <f>IF(DN10&lt;&gt;"",DN10/DN$11*100,"")</f>
        <v>0</v>
      </c>
      <c r="DP10" s="1367">
        <v>0</v>
      </c>
      <c r="DQ10" s="32">
        <f>IF(DP10&lt;&gt;"",DP10/DP$11*100,"")</f>
        <v>0</v>
      </c>
      <c r="DR10" s="1367">
        <v>0</v>
      </c>
      <c r="DS10" s="32">
        <f>IF(DR10&lt;&gt;"",DR10/DR$11*100,"")</f>
        <v>0</v>
      </c>
      <c r="DT10" s="70">
        <v>0</v>
      </c>
      <c r="DU10" s="32">
        <f>IF(DT10&lt;&gt;0,DT10/DT$11*100,0)</f>
        <v>0</v>
      </c>
      <c r="DV10" s="1367">
        <v>0</v>
      </c>
      <c r="DW10" s="32">
        <f>IF(DV10&lt;&gt;"",DV10/DV$11*100,"")</f>
        <v>0</v>
      </c>
      <c r="DX10" s="1367">
        <v>0</v>
      </c>
      <c r="DY10" s="32">
        <f>IF(DX10&lt;&gt;"",DX10/DX$11*100,"")</f>
        <v>0</v>
      </c>
      <c r="DZ10" s="1367"/>
      <c r="EA10" s="32" t="str">
        <f>IF(DZ10&lt;&gt;"",DZ10/DZ$11*100,"")</f>
        <v/>
      </c>
      <c r="EB10" s="70">
        <v>0</v>
      </c>
      <c r="EC10" s="32">
        <f>IF(EB10&lt;&gt;0,EB10/EB$11*100,0)</f>
        <v>0</v>
      </c>
      <c r="EH10" s="70"/>
      <c r="EI10" s="1424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1394"/>
      <c r="EU10" s="1394"/>
      <c r="EV10" s="1394"/>
      <c r="EW10" s="1394"/>
      <c r="EX10" s="1394"/>
      <c r="EY10" s="1394"/>
      <c r="EZ10" s="1394"/>
    </row>
    <row r="11" spans="1:156" ht="12.75" customHeight="1" thickBot="1">
      <c r="A11" s="1422" t="s">
        <v>3</v>
      </c>
      <c r="B11" s="1431">
        <f>SUMIF(C$5:IV$5,"Rm",C11:IV11)</f>
        <v>75907.753821329985</v>
      </c>
      <c r="C11" s="1405">
        <f>IF(B11&lt;&gt;0,B11/B$11*100,0)</f>
        <v>100</v>
      </c>
      <c r="D11" s="1456">
        <f>SUM(D7:D10)</f>
        <v>10360.808999999999</v>
      </c>
      <c r="E11" s="1405">
        <f>IF(D11&lt;&gt;0,D11/D$11*100,0)</f>
        <v>100</v>
      </c>
      <c r="F11" s="1456">
        <f>SUM(F7:F10)</f>
        <v>43.665931630000003</v>
      </c>
      <c r="G11" s="1405">
        <f>IF(F11&lt;&gt;0,F11/F$11*100,0)</f>
        <v>100</v>
      </c>
      <c r="H11" s="1456">
        <f>SUM(H7:H10)</f>
        <v>708.77200000000005</v>
      </c>
      <c r="I11" s="1405">
        <f>IF(H11&lt;&gt;0,H11/H$11*100,0)</f>
        <v>100</v>
      </c>
      <c r="J11" s="1456">
        <f>SUM(J7:J10)</f>
        <v>150.37524052999999</v>
      </c>
      <c r="K11" s="1405">
        <f>IF(J11&lt;&gt;0,J11/J$11*100,0)</f>
        <v>100</v>
      </c>
      <c r="L11" s="1456">
        <v>336.30855400000002</v>
      </c>
      <c r="M11" s="1405">
        <f>IF(L11&lt;&gt;0,L11/L$11*100,0)</f>
        <v>100</v>
      </c>
      <c r="N11" s="1456">
        <v>32.5</v>
      </c>
      <c r="O11" s="1405">
        <f>IF(N11&lt;&gt;0,N11/N$11*100,0)</f>
        <v>100</v>
      </c>
      <c r="P11" s="1456">
        <v>460.952292</v>
      </c>
      <c r="Q11" s="1405">
        <f>IF(P11&lt;&gt;0,P11/P$11*100,0)</f>
        <v>100</v>
      </c>
      <c r="R11" s="1456">
        <v>56.4</v>
      </c>
      <c r="S11" s="1405">
        <f>IF(R11&lt;&gt;0,R11/R$11*100,0)</f>
        <v>100</v>
      </c>
      <c r="T11" s="1456">
        <v>1004.927</v>
      </c>
      <c r="U11" s="1405">
        <f>IF(T11&lt;&gt;0,T11/T$11*100,0)</f>
        <v>100</v>
      </c>
      <c r="V11" s="1456">
        <f>SUM(V7:V10)</f>
        <v>203</v>
      </c>
      <c r="W11" s="1405">
        <f>IF(V11&lt;&gt;0,V11/V$11*100,0)</f>
        <v>100</v>
      </c>
      <c r="X11" s="1456">
        <f>SUM(X7:X10)</f>
        <v>5587.86</v>
      </c>
      <c r="Y11" s="1405">
        <f>IF(X11&lt;&gt;0,X11/X$11*100,0)</f>
        <v>100</v>
      </c>
      <c r="Z11" s="1456">
        <v>11.455593619999998</v>
      </c>
      <c r="AA11" s="1405">
        <f>IF(Z11&lt;&gt;0,Z11/Z$11*100,0)</f>
        <v>100</v>
      </c>
      <c r="AB11" s="1405">
        <f>SUM(AB7:AB10)</f>
        <v>11.4</v>
      </c>
      <c r="AC11" s="1405">
        <f>IF(AB11&lt;&gt;0,AB11/AB$11*100,0)</f>
        <v>100</v>
      </c>
      <c r="AD11" s="1456">
        <v>1355.9</v>
      </c>
      <c r="AE11" s="1405">
        <f>IF(AD11&lt;&gt;0,AD11/AD$11*100,0)</f>
        <v>100</v>
      </c>
      <c r="AF11" s="1431">
        <f>SUM(AF7:AF10)</f>
        <v>0</v>
      </c>
      <c r="AG11" s="1405">
        <f>IF(AF11&lt;&gt;0,AF11/AF$11*100,0)</f>
        <v>0</v>
      </c>
      <c r="AH11" s="1456">
        <v>233.93070067999997</v>
      </c>
      <c r="AI11" s="1405">
        <f>IF(AH11&lt;&gt;0,AH11/AH$11*100,0)</f>
        <v>100</v>
      </c>
      <c r="AJ11" s="1456">
        <f>SUM(AJ7:AJ10)</f>
        <v>16.255112349999997</v>
      </c>
      <c r="AK11" s="1405">
        <f>IF(AJ11&lt;&gt;0,AJ11/AJ$11*100,0)</f>
        <v>100</v>
      </c>
      <c r="AL11" s="1405">
        <f>SUM(AL7:AL9)</f>
        <v>31.404919840000005</v>
      </c>
      <c r="AM11" s="1405">
        <f>IF(AL11&lt;&gt;0,AL11/AL$11*100,0)</f>
        <v>100</v>
      </c>
      <c r="AN11" s="1456">
        <v>2920.3868582399996</v>
      </c>
      <c r="AO11" s="1405">
        <f>IF(AN11&lt;&gt;0,AN11/AN$11*100,0)</f>
        <v>100</v>
      </c>
      <c r="AP11" s="1456">
        <v>909.9983600600001</v>
      </c>
      <c r="AQ11" s="1405">
        <f>IF(AP11&lt;&gt;0,AP11/AP$11*100,0)</f>
        <v>100</v>
      </c>
      <c r="AR11" s="1456">
        <v>2858.5594781700001</v>
      </c>
      <c r="AS11" s="1405">
        <f>IF(AR11&lt;&gt;0,AR11/AR$11*100,0)</f>
        <v>100</v>
      </c>
      <c r="AT11" s="1456">
        <v>2212.5908537899995</v>
      </c>
      <c r="AU11" s="1405">
        <f>IF(AT11&lt;&gt;0,AT11/AT$11*100,0)</f>
        <v>100</v>
      </c>
      <c r="AV11" s="1456">
        <v>3230.20020299</v>
      </c>
      <c r="AW11" s="1405">
        <f>IF(AV11&lt;&gt;0,AV11/AV$11*100,0)</f>
        <v>100</v>
      </c>
      <c r="AX11" s="1456">
        <f>SUM(AX7:AX10)</f>
        <v>2956.6406076000007</v>
      </c>
      <c r="AY11" s="1405">
        <f>IF(AX11&lt;&gt;0,AX11/AX$11*100,0)</f>
        <v>100</v>
      </c>
      <c r="AZ11" s="1405">
        <f>SUM(AZ7:AZ9)</f>
        <v>34.4</v>
      </c>
      <c r="BA11" s="1405">
        <f>IF(AZ11&lt;&gt;0,AZ11/AZ$11*100,0)</f>
        <v>100</v>
      </c>
      <c r="BB11" s="1456">
        <v>533.20000000000005</v>
      </c>
      <c r="BC11" s="1405">
        <f>IF(BB11&lt;&gt;0,BB11/BB$11*100,0)</f>
        <v>100</v>
      </c>
      <c r="BD11" s="1456">
        <v>1023.4</v>
      </c>
      <c r="BE11" s="1405">
        <f>IF(BD11&lt;&gt;0,BD11/BD$11*100,0)</f>
        <v>100</v>
      </c>
      <c r="BF11" s="1431">
        <f>SUM(BF7:BF10)</f>
        <v>0.4</v>
      </c>
      <c r="BG11" s="1405">
        <f>IF(BF11&lt;&gt;0,BF11/BF$11*100,0)</f>
        <v>100</v>
      </c>
      <c r="BH11" s="1456">
        <f>SUM(BH7:BH10)</f>
        <v>80.822798090000006</v>
      </c>
      <c r="BI11" s="1405">
        <f>IF(BH11&lt;&gt;0,BH11/BH$11*100,0)</f>
        <v>100</v>
      </c>
      <c r="BJ11" s="1456">
        <v>168.61699999999999</v>
      </c>
      <c r="BK11" s="1405">
        <f>IF(BJ11&lt;&gt;0,BJ11/BJ$11*100,0)</f>
        <v>100</v>
      </c>
      <c r="BL11" s="1456">
        <v>1524.4280000000001</v>
      </c>
      <c r="BM11" s="1405">
        <f>IF(BL11&lt;&gt;0,BL11/BL$11*100,0)</f>
        <v>100</v>
      </c>
      <c r="BN11" s="1456">
        <v>3536</v>
      </c>
      <c r="BO11" s="1405">
        <f>IF(BN11&lt;&gt;0,BN11/BN$11*100,0)</f>
        <v>100</v>
      </c>
      <c r="BP11" s="1405">
        <f>SUM(BP7:BP9)</f>
        <v>19.5</v>
      </c>
      <c r="BQ11" s="1405">
        <f>IF(BP11&lt;&gt;0,BP11/BP$11*100,0)</f>
        <v>100</v>
      </c>
      <c r="BR11" s="1456">
        <v>533.51499999999999</v>
      </c>
      <c r="BS11" s="1405">
        <f>IF(BR11&lt;&gt;0,BR11/BR$11*100,0)</f>
        <v>100</v>
      </c>
      <c r="BT11" s="1456">
        <v>409.1</v>
      </c>
      <c r="BU11" s="1405">
        <f>IF(BT11&lt;&gt;0,BT11/BT$11*100,0)</f>
        <v>100</v>
      </c>
      <c r="BV11" s="1456">
        <f>SUM(BV7:BV10)</f>
        <v>3.89</v>
      </c>
      <c r="BW11" s="1405">
        <f>IF(BV11&lt;&gt;0,BV11/BV$11*100,0)</f>
        <v>100</v>
      </c>
      <c r="BX11" s="1456">
        <f>SUM(BX7:BX10)</f>
        <v>22.92</v>
      </c>
      <c r="BY11" s="1405">
        <f>IF(BX11&lt;&gt;0,BX11/BX$11*100,0)</f>
        <v>100</v>
      </c>
      <c r="BZ11" s="1456">
        <v>3617.2285080000001</v>
      </c>
      <c r="CA11" s="1405">
        <f>IF(BZ11&lt;&gt;0,BZ11/BZ$11*100,0)</f>
        <v>100</v>
      </c>
      <c r="CB11" s="1456">
        <v>439.40293400000002</v>
      </c>
      <c r="CC11" s="1405">
        <f>IF(CB11&lt;&gt;0,CB11/CB$11*100,0)</f>
        <v>100</v>
      </c>
      <c r="CD11" s="1456">
        <v>17497.20333729</v>
      </c>
      <c r="CE11" s="1405">
        <f>IF(CD11&lt;&gt;0,CD11/CD$11*100,0)</f>
        <v>100</v>
      </c>
      <c r="CF11" s="1405">
        <f>SUM(CF7:CF9)</f>
        <v>3.295004</v>
      </c>
      <c r="CG11" s="1405">
        <f>IF(CF11&lt;&gt;0,CF11/CF$11*100,0)</f>
        <v>100</v>
      </c>
      <c r="CH11" s="1405">
        <f>SUM(CH7:CH9)</f>
        <v>195.65552200000002</v>
      </c>
      <c r="CI11" s="1405">
        <f>IF(CH11&lt;&gt;0,CH11/CH$11*100,0)</f>
        <v>100</v>
      </c>
      <c r="CJ11" s="1456">
        <v>76.956999999999994</v>
      </c>
      <c r="CK11" s="1405">
        <f>IF(CJ11&lt;&gt;0,CJ11/CJ$11*100,0)</f>
        <v>100</v>
      </c>
      <c r="CL11" s="1456">
        <v>21.536000000000001</v>
      </c>
      <c r="CM11" s="1405">
        <f>IF(CL11&lt;&gt;0,CL11/CL$11*100,0)</f>
        <v>100</v>
      </c>
      <c r="CN11" s="1456">
        <v>22.2</v>
      </c>
      <c r="CO11" s="1405">
        <f>IF(CN11&lt;&gt;0,CN11/CN$11*100,0)</f>
        <v>100</v>
      </c>
      <c r="CP11" s="1456">
        <v>1359.5</v>
      </c>
      <c r="CQ11" s="1405">
        <f>IF(CP11&lt;&gt;0,CP11/CP$11*100,0)</f>
        <v>100</v>
      </c>
      <c r="CR11" s="1456">
        <v>1.2</v>
      </c>
      <c r="CS11" s="1405">
        <f>IF(CR11&lt;&gt;0,CR11/CR$11*100,0)</f>
        <v>100</v>
      </c>
      <c r="CT11" s="1456">
        <v>277.8</v>
      </c>
      <c r="CU11" s="1405">
        <f>IF(CT11&lt;&gt;0,CT11/CT$11*100,0)</f>
        <v>100</v>
      </c>
      <c r="CV11" s="1405">
        <f>SUM(CV7:CV9)</f>
        <v>36.6</v>
      </c>
      <c r="CW11" s="1405">
        <f>IF(CV11&lt;&gt;0,CV11/CV$11*100,0)</f>
        <v>100</v>
      </c>
      <c r="CX11" s="1456">
        <v>1575.8</v>
      </c>
      <c r="CY11" s="1405">
        <f>IF(CX11&lt;&gt;0,CX11/CX$11*100,0)</f>
        <v>100</v>
      </c>
      <c r="CZ11" s="1456">
        <v>2159.1999999999998</v>
      </c>
      <c r="DA11" s="1405">
        <f>IF(CZ11&lt;&gt;0,CZ11/CZ$11*100,0)</f>
        <v>100</v>
      </c>
      <c r="DB11" s="1456">
        <v>153</v>
      </c>
      <c r="DC11" s="1405">
        <f>IF(DB11&lt;&gt;0,DB11/DB$11*100,0)</f>
        <v>100</v>
      </c>
      <c r="DD11" s="1405">
        <f>SUM(DD7:DD9)</f>
        <v>8.4119274999999991</v>
      </c>
      <c r="DE11" s="1405">
        <f>IF(DD11&lt;&gt;0,DD11/DD$11*100,0)</f>
        <v>100</v>
      </c>
      <c r="DF11" s="1405">
        <f>SUM(DF7:DF9)</f>
        <v>13.05032173</v>
      </c>
      <c r="DG11" s="1405">
        <f>IF(DF11&lt;&gt;0,DF11/DF$11*100,0)</f>
        <v>100</v>
      </c>
      <c r="DH11" s="1456">
        <v>227.3</v>
      </c>
      <c r="DI11" s="1405">
        <f>IF(DH11&lt;&gt;0,DH11/DH$11*100,0)</f>
        <v>100</v>
      </c>
      <c r="DJ11" s="1456">
        <v>2109.8040000000001</v>
      </c>
      <c r="DK11" s="1405">
        <f>IF(DJ11&lt;&gt;0,DJ11/DJ$11*100,0)</f>
        <v>100</v>
      </c>
      <c r="DL11" s="1456">
        <v>3.7</v>
      </c>
      <c r="DM11" s="1405">
        <f>IF(DL11&lt;&gt;0,DL11/DL$11*100,0)</f>
        <v>100</v>
      </c>
      <c r="DN11" s="1456">
        <v>74.141999999999996</v>
      </c>
      <c r="DO11" s="1405">
        <f>IF(DN11&lt;&gt;0,DN11/DN$11*100,0)</f>
        <v>100</v>
      </c>
      <c r="DP11" s="1456">
        <v>437.7</v>
      </c>
      <c r="DQ11" s="1405">
        <f>IF(DP11&lt;&gt;0,DP11/DP$11*100,0)</f>
        <v>100</v>
      </c>
      <c r="DR11" s="1456">
        <v>466.15100000000007</v>
      </c>
      <c r="DS11" s="1405">
        <f>IF(DR11&lt;&gt;0,DR11/DR$11*100,0)</f>
        <v>100</v>
      </c>
      <c r="DT11" s="1405">
        <f>SUM(DT7:DT10)</f>
        <v>0</v>
      </c>
      <c r="DU11" s="1405">
        <f>IF(DT11&lt;&gt;0,DT11/DT$11*100,0)</f>
        <v>0</v>
      </c>
      <c r="DV11" s="1456">
        <v>224.5</v>
      </c>
      <c r="DW11" s="1405">
        <f>IF(DV11&lt;&gt;0,DV11/DV$11*100,0)</f>
        <v>100</v>
      </c>
      <c r="DX11" s="1456">
        <v>210.9</v>
      </c>
      <c r="DY11" s="1405">
        <f>IF(DX11&lt;&gt;0,DX11/DX$11*100,0)</f>
        <v>100</v>
      </c>
      <c r="DZ11" s="1456">
        <v>1089.2816249999998</v>
      </c>
      <c r="EA11" s="1405">
        <f>IF(DZ11&lt;&gt;0,DZ11/DZ$11*100,0)</f>
        <v>100</v>
      </c>
      <c r="EB11" s="1405">
        <f>SUM(EB7:EB9)</f>
        <v>21.749138220000003</v>
      </c>
      <c r="EC11" s="1405">
        <f>IF(EB11&lt;&gt;0,EB11/EB$11*100,0)</f>
        <v>100</v>
      </c>
      <c r="EH11" s="70"/>
      <c r="EI11" s="1424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1394"/>
      <c r="EU11" s="1394"/>
      <c r="EV11" s="1394"/>
      <c r="EW11" s="1394"/>
      <c r="EX11" s="1394"/>
      <c r="EY11" s="1394"/>
      <c r="EZ11" s="1394"/>
    </row>
    <row r="12" spans="1:156" ht="12.75" customHeight="1">
      <c r="A12" s="1433" t="s">
        <v>100</v>
      </c>
      <c r="B12" s="1367"/>
      <c r="D12" s="1457"/>
      <c r="F12" s="1457"/>
      <c r="H12" s="1457"/>
      <c r="J12" s="1457"/>
      <c r="L12" s="1457"/>
      <c r="N12" s="1457"/>
      <c r="P12" s="1457"/>
      <c r="R12" s="1457"/>
      <c r="T12" s="1457"/>
      <c r="V12" s="1457"/>
      <c r="X12" s="1457"/>
      <c r="Z12" s="1457"/>
      <c r="AB12" s="70"/>
      <c r="AD12" s="1457"/>
      <c r="AF12" s="70"/>
      <c r="AH12" s="1457"/>
      <c r="AJ12" s="1457"/>
      <c r="AL12" s="70"/>
      <c r="AN12" s="1457"/>
      <c r="AP12" s="1457"/>
      <c r="AR12" s="1457"/>
      <c r="AT12" s="1457"/>
      <c r="AV12" s="1457"/>
      <c r="AX12" s="1457"/>
      <c r="AZ12" s="70"/>
      <c r="BB12" s="1457"/>
      <c r="BD12" s="1457"/>
      <c r="BF12" s="70"/>
      <c r="BH12" s="1457"/>
      <c r="BJ12" s="1457"/>
      <c r="BL12" s="1457"/>
      <c r="BN12" s="1457"/>
      <c r="BP12" s="70"/>
      <c r="BR12" s="1457"/>
      <c r="BT12" s="1457"/>
      <c r="BV12" s="1457"/>
      <c r="BX12" s="1457"/>
      <c r="BZ12" s="1457"/>
      <c r="CB12" s="1457"/>
      <c r="CD12" s="1457"/>
      <c r="CF12" s="70"/>
      <c r="CH12" s="70"/>
      <c r="CJ12" s="1457"/>
      <c r="CL12" s="1457"/>
      <c r="CN12" s="1457"/>
      <c r="CP12" s="1457"/>
      <c r="CR12" s="1457"/>
      <c r="CT12" s="1457"/>
      <c r="CV12" s="70"/>
      <c r="CX12" s="1457"/>
      <c r="CZ12" s="1457"/>
      <c r="DB12" s="1457"/>
      <c r="DD12" s="70"/>
      <c r="DF12" s="70"/>
      <c r="DH12" s="1457"/>
      <c r="DJ12" s="1457"/>
      <c r="DL12" s="1457"/>
      <c r="DN12" s="1457"/>
      <c r="DP12" s="1457"/>
      <c r="DR12" s="1457"/>
      <c r="DT12" s="70"/>
      <c r="DV12" s="1457"/>
      <c r="DX12" s="1457"/>
      <c r="DZ12" s="1457"/>
      <c r="EB12" s="70"/>
      <c r="EH12" s="70"/>
      <c r="EI12" s="1424"/>
      <c r="EJ12" s="70"/>
      <c r="EK12" s="70"/>
      <c r="EL12" s="70"/>
      <c r="EM12" s="70"/>
      <c r="EN12" s="70"/>
      <c r="EO12" s="70"/>
      <c r="EP12" s="70"/>
      <c r="EQ12" s="70"/>
      <c r="ER12" s="70"/>
      <c r="ES12" s="70"/>
      <c r="ET12" s="1394"/>
      <c r="EU12" s="1394"/>
      <c r="EV12" s="1394"/>
      <c r="EW12" s="1394"/>
      <c r="EX12" s="1394"/>
      <c r="EY12" s="1394"/>
      <c r="EZ12" s="1394"/>
    </row>
    <row r="13" spans="1:156" ht="12.75" customHeight="1">
      <c r="A13" s="1434" t="s">
        <v>101</v>
      </c>
      <c r="B13" s="1367">
        <f t="shared" ref="B13:B31" si="1">SUMIF(C$5:IV$5,"Rm",C13:IV13)</f>
        <v>247.71600000000001</v>
      </c>
      <c r="C13" s="93">
        <f t="shared" ref="C13:C31" si="2">IF(B13&lt;&gt;0,B13/B$11*100,0)</f>
        <v>0.32633820331855495</v>
      </c>
      <c r="D13" s="1458"/>
      <c r="E13" s="32" t="str">
        <f t="shared" si="0"/>
        <v/>
      </c>
      <c r="F13" s="1458"/>
      <c r="G13" s="32" t="str">
        <f t="shared" si="0"/>
        <v/>
      </c>
      <c r="H13" s="1458"/>
      <c r="I13" s="32" t="str">
        <f t="shared" ref="I13:I25" si="3">IF(H13&lt;&gt;"",H13/H$11*100,"")</f>
        <v/>
      </c>
      <c r="J13" s="1458"/>
      <c r="K13" s="32" t="str">
        <f t="shared" ref="K13:K25" si="4">IF(J13&lt;&gt;"",J13/J$11*100,"")</f>
        <v/>
      </c>
      <c r="L13" s="1458">
        <v>0</v>
      </c>
      <c r="M13" s="32">
        <f t="shared" ref="M13:M25" si="5">IF(L13&lt;&gt;"",L13/L$11*100,"")</f>
        <v>0</v>
      </c>
      <c r="N13" s="1458"/>
      <c r="O13" s="32" t="str">
        <f t="shared" ref="O13:O25" si="6">IF(N13&lt;&gt;"",N13/N$11*100,"")</f>
        <v/>
      </c>
      <c r="P13" s="1458"/>
      <c r="Q13" s="32" t="str">
        <f t="shared" ref="Q13:Q25" si="7">IF(P13&lt;&gt;"",P13/P$11*100,"")</f>
        <v/>
      </c>
      <c r="R13" s="1458">
        <v>0</v>
      </c>
      <c r="S13" s="32">
        <f t="shared" ref="S13:S25" si="8">IF(R13&lt;&gt;"",R13/R$11*100,"")</f>
        <v>0</v>
      </c>
      <c r="T13" s="1458"/>
      <c r="U13" s="32" t="str">
        <f t="shared" ref="U13:U25" si="9">IF(T13&lt;&gt;"",T13/T$11*100,"")</f>
        <v/>
      </c>
      <c r="V13" s="1458"/>
      <c r="W13" s="32" t="str">
        <f t="shared" ref="W13:W25" si="10">IF(V13&lt;&gt;"",V13/V$11*100,"")</f>
        <v/>
      </c>
      <c r="X13" s="1458"/>
      <c r="Y13" s="32" t="str">
        <f t="shared" ref="Y13:Y25" si="11">IF(X13&lt;&gt;"",X13/X$11*100,"")</f>
        <v/>
      </c>
      <c r="Z13" s="1458">
        <v>0</v>
      </c>
      <c r="AA13" s="32">
        <f t="shared" ref="AA13:AA25" si="12">IF(Z13&lt;&gt;"",Z13/Z$11*100,"")</f>
        <v>0</v>
      </c>
      <c r="AB13" s="70"/>
      <c r="AC13" s="93" t="str">
        <f t="shared" ref="AC13:AC31" si="13">IF(AB13&lt;&gt;"",IF(AB13&lt;&gt;0,AB13/AB$11*100,""),"")</f>
        <v/>
      </c>
      <c r="AD13" s="1458"/>
      <c r="AE13" s="32" t="str">
        <f t="shared" ref="AE13:AE25" si="14">IF(AD13&lt;&gt;"",AD13/AD$11*100,"")</f>
        <v/>
      </c>
      <c r="AF13" s="106"/>
      <c r="AG13" s="93" t="str">
        <f t="shared" ref="AG13:AG31" si="15">IF(AF13&lt;&gt;"",IF(AF13&lt;&gt;0,AF13/AF$11*100,""),"")</f>
        <v/>
      </c>
      <c r="AH13" s="1458"/>
      <c r="AI13" s="32" t="str">
        <f t="shared" ref="AI13:AI25" si="16">IF(AH13&lt;&gt;"",AH13/AH$11*100,"")</f>
        <v/>
      </c>
      <c r="AJ13" s="1458"/>
      <c r="AK13" s="32" t="str">
        <f t="shared" ref="AK13:AK25" si="17">IF(AJ13&lt;&gt;"",AJ13/AJ$11*100,"")</f>
        <v/>
      </c>
      <c r="AL13" s="106"/>
      <c r="AM13" s="93" t="str">
        <f t="shared" ref="AM13:AM31" si="18">IF(AL13&lt;&gt;"",IF(AL13&lt;&gt;0,AL13/AL$11*100,""),"")</f>
        <v/>
      </c>
      <c r="AN13" s="1458">
        <v>0</v>
      </c>
      <c r="AO13" s="32">
        <f t="shared" ref="AO13:AO25" si="19">IF(AN13&lt;&gt;"",AN13/AN$11*100,"")</f>
        <v>0</v>
      </c>
      <c r="AP13" s="1458">
        <v>0</v>
      </c>
      <c r="AQ13" s="32">
        <f t="shared" ref="AQ13:AQ25" si="20">IF(AP13&lt;&gt;"",AP13/AP$11*100,"")</f>
        <v>0</v>
      </c>
      <c r="AR13" s="1458">
        <v>0</v>
      </c>
      <c r="AS13" s="32">
        <f t="shared" ref="AS13:AS25" si="21">IF(AR13&lt;&gt;"",AR13/AR$11*100,"")</f>
        <v>0</v>
      </c>
      <c r="AT13" s="1458">
        <v>0</v>
      </c>
      <c r="AU13" s="32">
        <f t="shared" ref="AU13:AU25" si="22">IF(AT13&lt;&gt;"",AT13/AT$11*100,"")</f>
        <v>0</v>
      </c>
      <c r="AV13" s="1458">
        <v>0</v>
      </c>
      <c r="AW13" s="32">
        <f t="shared" ref="AW13:AW25" si="23">IF(AV13&lt;&gt;"",AV13/AV$11*100,"")</f>
        <v>0</v>
      </c>
      <c r="AX13" s="1458"/>
      <c r="AY13" s="32" t="str">
        <f t="shared" ref="AY13:AY25" si="24">IF(AX13&lt;&gt;"",AX13/AX$11*100,"")</f>
        <v/>
      </c>
      <c r="AZ13" s="106"/>
      <c r="BA13" s="93" t="str">
        <f t="shared" ref="BA13:BA31" si="25">IF(AZ13&lt;&gt;"",IF(AZ13&lt;&gt;0,AZ13/AZ$11*100,""),"")</f>
        <v/>
      </c>
      <c r="BB13" s="1458"/>
      <c r="BC13" s="32" t="str">
        <f t="shared" ref="BC13:BC25" si="26">IF(BB13&lt;&gt;"",BB13/BB$11*100,"")</f>
        <v/>
      </c>
      <c r="BD13" s="1458"/>
      <c r="BE13" s="32" t="str">
        <f t="shared" ref="BE13:BE25" si="27">IF(BD13&lt;&gt;"",BD13/BD$11*100,"")</f>
        <v/>
      </c>
      <c r="BF13" s="106"/>
      <c r="BG13" s="93" t="str">
        <f t="shared" ref="BG13:BG31" si="28">IF(BF13&lt;&gt;"",IF(BF13&lt;&gt;0,BF13/BF$11*100,""),"")</f>
        <v/>
      </c>
      <c r="BH13" s="1458"/>
      <c r="BI13" s="32" t="str">
        <f t="shared" ref="BI13:BI25" si="29">IF(BH13&lt;&gt;"",BH13/BH$11*100,"")</f>
        <v/>
      </c>
      <c r="BJ13" s="1458"/>
      <c r="BK13" s="32" t="str">
        <f t="shared" ref="BK13:BK25" si="30">IF(BJ13&lt;&gt;"",BJ13/BJ$11*100,"")</f>
        <v/>
      </c>
      <c r="BL13" s="1458"/>
      <c r="BM13" s="32" t="str">
        <f t="shared" ref="BM13:BM25" si="31">IF(BL13&lt;&gt;"",BL13/BL$11*100,"")</f>
        <v/>
      </c>
      <c r="BN13" s="1458">
        <v>189.6</v>
      </c>
      <c r="BO13" s="32">
        <f t="shared" ref="BO13:BO25" si="32">IF(BN13&lt;&gt;"",BN13/BN$11*100,"")</f>
        <v>5.3619909502262439</v>
      </c>
      <c r="BP13" s="106"/>
      <c r="BQ13" s="93" t="str">
        <f t="shared" ref="BQ13:BQ31" si="33">IF(BP13&lt;&gt;"",IF(BP13&lt;&gt;0,BP13/BP$11*100,""),"")</f>
        <v/>
      </c>
      <c r="BR13" s="1458"/>
      <c r="BS13" s="32" t="str">
        <f t="shared" ref="BS13:BS25" si="34">IF(BR13&lt;&gt;"",BR13/BR$11*100,"")</f>
        <v/>
      </c>
      <c r="BT13" s="1458">
        <v>13.3</v>
      </c>
      <c r="BU13" s="32">
        <f t="shared" ref="BU13:BU25" si="35">IF(BT13&lt;&gt;"",BT13/BT$11*100,"")</f>
        <v>3.2510388658029821</v>
      </c>
      <c r="BV13" s="1458"/>
      <c r="BW13" s="32" t="str">
        <f t="shared" ref="BW13:BW25" si="36">IF(BV13&lt;&gt;"",BV13/BV$11*100,"")</f>
        <v/>
      </c>
      <c r="BX13" s="1458"/>
      <c r="BY13" s="32" t="str">
        <f t="shared" ref="BY13:BY25" si="37">IF(BX13&lt;&gt;"",BX13/BX$11*100,"")</f>
        <v/>
      </c>
      <c r="BZ13" s="1458"/>
      <c r="CA13" s="32" t="str">
        <f t="shared" ref="CA13:CA25" si="38">IF(BZ13&lt;&gt;"",BZ13/BZ$11*100,"")</f>
        <v/>
      </c>
      <c r="CB13" s="1458"/>
      <c r="CC13" s="32" t="str">
        <f t="shared" ref="CC13:CC25" si="39">IF(CB13&lt;&gt;"",CB13/CB$11*100,"")</f>
        <v/>
      </c>
      <c r="CD13" s="1458">
        <v>0</v>
      </c>
      <c r="CE13" s="32">
        <f t="shared" ref="CE13:CE25" si="40">IF(CD13&lt;&gt;"",CD13/CD$11*100,"")</f>
        <v>0</v>
      </c>
      <c r="CF13" s="106"/>
      <c r="CG13" s="93" t="str">
        <f t="shared" ref="CG13:CG31" si="41">IF(CF13&lt;&gt;"",IF(CF13&lt;&gt;0,CF13/CF$11*100,""),"")</f>
        <v/>
      </c>
      <c r="CH13" s="106"/>
      <c r="CI13" s="93" t="str">
        <f t="shared" ref="CI13:CI31" si="42">IF(CH13&lt;&gt;"",IF(CH13&lt;&gt;0,CH13/CH$11*100,""),"")</f>
        <v/>
      </c>
      <c r="CJ13" s="1458">
        <v>8.9160000000000004</v>
      </c>
      <c r="CK13" s="32">
        <f t="shared" ref="CK13:CK25" si="43">IF(CJ13&lt;&gt;"",CJ13/CJ$11*100,"")</f>
        <v>11.585690710396717</v>
      </c>
      <c r="CL13" s="1458">
        <v>18.100000000000001</v>
      </c>
      <c r="CM13" s="32">
        <f t="shared" ref="CM13:CM25" si="44">IF(CL13&lt;&gt;"",CL13/CL$11*100,"")</f>
        <v>84.045319465081718</v>
      </c>
      <c r="CN13" s="1458">
        <v>0</v>
      </c>
      <c r="CO13" s="32">
        <f t="shared" ref="CO13:CO25" si="45">IF(CN13&lt;&gt;"",CN13/CN$11*100,"")</f>
        <v>0</v>
      </c>
      <c r="CP13" s="1458">
        <v>0</v>
      </c>
      <c r="CQ13" s="32">
        <f t="shared" ref="CQ13:CQ25" si="46">IF(CP13&lt;&gt;"",CP13/CP$11*100,"")</f>
        <v>0</v>
      </c>
      <c r="CR13" s="1458">
        <v>0</v>
      </c>
      <c r="CS13" s="32">
        <f t="shared" ref="CS13:CS25" si="47">IF(CR13&lt;&gt;"",CR13/CR$11*100,"")</f>
        <v>0</v>
      </c>
      <c r="CT13" s="1458">
        <v>0</v>
      </c>
      <c r="CU13" s="32">
        <f t="shared" ref="CU13:CU25" si="48">IF(CT13&lt;&gt;"",CT13/CT$11*100,"")</f>
        <v>0</v>
      </c>
      <c r="CV13" s="106"/>
      <c r="CW13" s="93" t="str">
        <f t="shared" ref="CW13:CW31" si="49">IF(CV13&lt;&gt;"",IF(CV13&lt;&gt;0,CV13/CV$11*100,""),"")</f>
        <v/>
      </c>
      <c r="CX13" s="1458"/>
      <c r="CY13" s="32" t="str">
        <f t="shared" ref="CY13:CY25" si="50">IF(CX13&lt;&gt;"",CX13/CX$11*100,"")</f>
        <v/>
      </c>
      <c r="CZ13" s="1458"/>
      <c r="DA13" s="32" t="str">
        <f t="shared" ref="DA13:DA25" si="51">IF(CZ13&lt;&gt;"",CZ13/CZ$11*100,"")</f>
        <v/>
      </c>
      <c r="DB13" s="1458"/>
      <c r="DC13" s="32" t="str">
        <f t="shared" ref="DC13:DC25" si="52">IF(DB13&lt;&gt;"",DB13/DB$11*100,"")</f>
        <v/>
      </c>
      <c r="DD13" s="70"/>
      <c r="DE13" s="93" t="str">
        <f t="shared" ref="DE13:DE31" si="53">IF(DD13&lt;&gt;"",IF(DD13&lt;&gt;0,DD13/DD$11*100,""),"")</f>
        <v/>
      </c>
      <c r="DF13" s="70"/>
      <c r="DG13" s="93" t="str">
        <f t="shared" ref="DG13:DG31" si="54">IF(DF13&lt;&gt;"",IF(DF13&lt;&gt;0,DF13/DF$11*100,""),"")</f>
        <v/>
      </c>
      <c r="DH13" s="1458"/>
      <c r="DI13" s="32" t="str">
        <f t="shared" ref="DI13:DI25" si="55">IF(DH13&lt;&gt;"",DH13/DH$11*100,"")</f>
        <v/>
      </c>
      <c r="DJ13" s="1458">
        <v>0</v>
      </c>
      <c r="DK13" s="32">
        <f t="shared" ref="DK13:DK25" si="56">IF(DJ13&lt;&gt;"",DJ13/DJ$11*100,"")</f>
        <v>0</v>
      </c>
      <c r="DL13" s="1458">
        <v>0</v>
      </c>
      <c r="DM13" s="32">
        <f t="shared" ref="DM13:DM25" si="57">IF(DL13&lt;&gt;"",DL13/DL$11*100,"")</f>
        <v>0</v>
      </c>
      <c r="DN13" s="1458">
        <v>0</v>
      </c>
      <c r="DO13" s="32">
        <f t="shared" ref="DO13:DO25" si="58">IF(DN13&lt;&gt;"",DN13/DN$11*100,"")</f>
        <v>0</v>
      </c>
      <c r="DP13" s="1458">
        <v>0</v>
      </c>
      <c r="DQ13" s="32">
        <f t="shared" ref="DQ13:DQ25" si="59">IF(DP13&lt;&gt;"",DP13/DP$11*100,"")</f>
        <v>0</v>
      </c>
      <c r="DR13" s="1458">
        <v>0</v>
      </c>
      <c r="DS13" s="32">
        <f t="shared" ref="DS13:DS25" si="60">IF(DR13&lt;&gt;"",DR13/DR$11*100,"")</f>
        <v>0</v>
      </c>
      <c r="DT13" s="106"/>
      <c r="DU13" s="93" t="str">
        <f t="shared" ref="DU13:DU31" si="61">IF(DT13&lt;&gt;"",IF(DT13&lt;&gt;0,DT13/DT$11*100,""),"")</f>
        <v/>
      </c>
      <c r="DV13" s="1458"/>
      <c r="DW13" s="32" t="str">
        <f t="shared" ref="DW13:DW25" si="62">IF(DV13&lt;&gt;"",DV13/DV$11*100,"")</f>
        <v/>
      </c>
      <c r="DX13" s="1458">
        <v>17.8</v>
      </c>
      <c r="DY13" s="32">
        <f t="shared" ref="DY13:DY25" si="63">IF(DX13&lt;&gt;"",DX13/DX$11*100,"")</f>
        <v>8.4400189663347565</v>
      </c>
      <c r="DZ13" s="1458"/>
      <c r="EA13" s="32" t="str">
        <f t="shared" ref="EA13:EA25" si="64">IF(DZ13&lt;&gt;"",DZ13/DZ$11*100,"")</f>
        <v/>
      </c>
      <c r="EB13" s="106"/>
      <c r="EC13" s="93" t="str">
        <f t="shared" ref="EC13:EC31" si="65">IF(EB13&lt;&gt;"",IF(EB13&lt;&gt;0,EB13/EB$11*100,""),"")</f>
        <v/>
      </c>
      <c r="EH13" s="70"/>
      <c r="EI13" s="1424"/>
      <c r="EJ13" s="70"/>
      <c r="EK13" s="70"/>
      <c r="EL13" s="70"/>
      <c r="EM13" s="70"/>
      <c r="EN13" s="70"/>
      <c r="EO13" s="70"/>
      <c r="EP13" s="70"/>
      <c r="EQ13" s="70"/>
      <c r="ER13" s="70"/>
      <c r="ES13" s="70"/>
      <c r="ET13" s="1394"/>
      <c r="EU13" s="1394"/>
      <c r="EV13" s="1394"/>
      <c r="EW13" s="1394"/>
      <c r="EX13" s="1394"/>
      <c r="EY13" s="1394"/>
      <c r="EZ13" s="1394"/>
    </row>
    <row r="14" spans="1:156" ht="12.75" customHeight="1">
      <c r="A14" s="1424" t="s">
        <v>102</v>
      </c>
      <c r="B14" s="1367">
        <f t="shared" si="1"/>
        <v>106.43</v>
      </c>
      <c r="C14" s="32">
        <f t="shared" si="2"/>
        <v>0.14020965532785046</v>
      </c>
      <c r="D14" s="1457"/>
      <c r="E14" s="32" t="str">
        <f t="shared" si="0"/>
        <v/>
      </c>
      <c r="F14" s="1457"/>
      <c r="G14" s="32" t="str">
        <f t="shared" si="0"/>
        <v/>
      </c>
      <c r="H14" s="1457"/>
      <c r="I14" s="32" t="str">
        <f t="shared" si="3"/>
        <v/>
      </c>
      <c r="J14" s="1457"/>
      <c r="K14" s="32" t="str">
        <f t="shared" si="4"/>
        <v/>
      </c>
      <c r="L14" s="1457">
        <v>0</v>
      </c>
      <c r="M14" s="32">
        <f t="shared" si="5"/>
        <v>0</v>
      </c>
      <c r="N14" s="1457"/>
      <c r="O14" s="32" t="str">
        <f t="shared" si="6"/>
        <v/>
      </c>
      <c r="P14" s="1457"/>
      <c r="Q14" s="32" t="str">
        <f t="shared" si="7"/>
        <v/>
      </c>
      <c r="R14" s="1457">
        <v>0</v>
      </c>
      <c r="S14" s="32">
        <f t="shared" si="8"/>
        <v>0</v>
      </c>
      <c r="T14" s="1457"/>
      <c r="U14" s="32" t="str">
        <f t="shared" si="9"/>
        <v/>
      </c>
      <c r="V14" s="1457"/>
      <c r="W14" s="32" t="str">
        <f t="shared" si="10"/>
        <v/>
      </c>
      <c r="X14" s="1457"/>
      <c r="Y14" s="32" t="str">
        <f t="shared" si="11"/>
        <v/>
      </c>
      <c r="Z14" s="1457">
        <v>0</v>
      </c>
      <c r="AA14" s="32">
        <f t="shared" si="12"/>
        <v>0</v>
      </c>
      <c r="AB14" s="70"/>
      <c r="AC14" s="32" t="str">
        <f t="shared" si="13"/>
        <v/>
      </c>
      <c r="AD14" s="1457">
        <v>105.4</v>
      </c>
      <c r="AE14" s="32">
        <f t="shared" si="14"/>
        <v>7.7734346190722032</v>
      </c>
      <c r="AF14" s="70"/>
      <c r="AG14" s="32" t="str">
        <f t="shared" si="15"/>
        <v/>
      </c>
      <c r="AH14" s="1457"/>
      <c r="AI14" s="32" t="str">
        <f t="shared" si="16"/>
        <v/>
      </c>
      <c r="AJ14" s="1457"/>
      <c r="AK14" s="32" t="str">
        <f t="shared" si="17"/>
        <v/>
      </c>
      <c r="AL14" s="70"/>
      <c r="AM14" s="32" t="str">
        <f t="shared" si="18"/>
        <v/>
      </c>
      <c r="AN14" s="1457">
        <v>0</v>
      </c>
      <c r="AO14" s="32">
        <f t="shared" si="19"/>
        <v>0</v>
      </c>
      <c r="AP14" s="1457">
        <v>0</v>
      </c>
      <c r="AQ14" s="32">
        <f t="shared" si="20"/>
        <v>0</v>
      </c>
      <c r="AR14" s="1457">
        <v>0</v>
      </c>
      <c r="AS14" s="32">
        <f t="shared" si="21"/>
        <v>0</v>
      </c>
      <c r="AT14" s="1457">
        <v>0</v>
      </c>
      <c r="AU14" s="32">
        <f t="shared" si="22"/>
        <v>0</v>
      </c>
      <c r="AV14" s="1457">
        <v>0</v>
      </c>
      <c r="AW14" s="32">
        <f t="shared" si="23"/>
        <v>0</v>
      </c>
      <c r="AX14" s="1457"/>
      <c r="AY14" s="32" t="str">
        <f t="shared" si="24"/>
        <v/>
      </c>
      <c r="AZ14" s="70"/>
      <c r="BA14" s="32" t="str">
        <f t="shared" si="25"/>
        <v/>
      </c>
      <c r="BB14" s="1457"/>
      <c r="BC14" s="32" t="str">
        <f t="shared" si="26"/>
        <v/>
      </c>
      <c r="BD14" s="1457"/>
      <c r="BE14" s="32" t="str">
        <f t="shared" si="27"/>
        <v/>
      </c>
      <c r="BF14" s="106"/>
      <c r="BG14" s="32" t="str">
        <f t="shared" si="28"/>
        <v/>
      </c>
      <c r="BH14" s="1457"/>
      <c r="BI14" s="32" t="str">
        <f t="shared" si="29"/>
        <v/>
      </c>
      <c r="BJ14" s="1457"/>
      <c r="BK14" s="32" t="str">
        <f t="shared" si="30"/>
        <v/>
      </c>
      <c r="BL14" s="1457"/>
      <c r="BM14" s="32" t="str">
        <f t="shared" si="31"/>
        <v/>
      </c>
      <c r="BN14" s="1457"/>
      <c r="BO14" s="32" t="str">
        <f t="shared" si="32"/>
        <v/>
      </c>
      <c r="BP14" s="70"/>
      <c r="BQ14" s="32" t="str">
        <f t="shared" si="33"/>
        <v/>
      </c>
      <c r="BR14" s="1457"/>
      <c r="BS14" s="32" t="str">
        <f t="shared" si="34"/>
        <v/>
      </c>
      <c r="BT14" s="1457"/>
      <c r="BU14" s="32" t="str">
        <f t="shared" si="35"/>
        <v/>
      </c>
      <c r="BV14" s="1457"/>
      <c r="BW14" s="32" t="str">
        <f t="shared" si="36"/>
        <v/>
      </c>
      <c r="BX14" s="1457"/>
      <c r="BY14" s="32" t="str">
        <f t="shared" si="37"/>
        <v/>
      </c>
      <c r="BZ14" s="1457"/>
      <c r="CA14" s="32" t="str">
        <f t="shared" si="38"/>
        <v/>
      </c>
      <c r="CB14" s="1457"/>
      <c r="CC14" s="32" t="str">
        <f t="shared" si="39"/>
        <v/>
      </c>
      <c r="CD14" s="1457">
        <v>0</v>
      </c>
      <c r="CE14" s="32">
        <f t="shared" si="40"/>
        <v>0</v>
      </c>
      <c r="CF14" s="70"/>
      <c r="CG14" s="32" t="str">
        <f t="shared" si="41"/>
        <v/>
      </c>
      <c r="CH14" s="70"/>
      <c r="CI14" s="32" t="str">
        <f t="shared" si="42"/>
        <v/>
      </c>
      <c r="CJ14" s="1457">
        <v>1.03</v>
      </c>
      <c r="CK14" s="32">
        <f t="shared" si="43"/>
        <v>1.338409761295269</v>
      </c>
      <c r="CL14" s="1457">
        <v>0</v>
      </c>
      <c r="CM14" s="32">
        <f t="shared" si="44"/>
        <v>0</v>
      </c>
      <c r="CN14" s="1457">
        <v>0</v>
      </c>
      <c r="CO14" s="32">
        <f t="shared" si="45"/>
        <v>0</v>
      </c>
      <c r="CP14" s="1457">
        <v>0</v>
      </c>
      <c r="CQ14" s="32">
        <f t="shared" si="46"/>
        <v>0</v>
      </c>
      <c r="CR14" s="1457">
        <v>0</v>
      </c>
      <c r="CS14" s="32">
        <f t="shared" si="47"/>
        <v>0</v>
      </c>
      <c r="CT14" s="1457">
        <v>0</v>
      </c>
      <c r="CU14" s="32">
        <f t="shared" si="48"/>
        <v>0</v>
      </c>
      <c r="CV14" s="70"/>
      <c r="CW14" s="32" t="str">
        <f t="shared" si="49"/>
        <v/>
      </c>
      <c r="CX14" s="1457"/>
      <c r="CY14" s="32" t="str">
        <f t="shared" si="50"/>
        <v/>
      </c>
      <c r="CZ14" s="1457"/>
      <c r="DA14" s="32" t="str">
        <f t="shared" si="51"/>
        <v/>
      </c>
      <c r="DB14" s="1457"/>
      <c r="DC14" s="32" t="str">
        <f t="shared" si="52"/>
        <v/>
      </c>
      <c r="DD14" s="70"/>
      <c r="DE14" s="32" t="str">
        <f t="shared" si="53"/>
        <v/>
      </c>
      <c r="DF14" s="70"/>
      <c r="DG14" s="32" t="str">
        <f t="shared" si="54"/>
        <v/>
      </c>
      <c r="DH14" s="1457"/>
      <c r="DI14" s="32" t="str">
        <f t="shared" si="55"/>
        <v/>
      </c>
      <c r="DJ14" s="1457">
        <v>0</v>
      </c>
      <c r="DK14" s="32">
        <f t="shared" si="56"/>
        <v>0</v>
      </c>
      <c r="DL14" s="1457">
        <v>0</v>
      </c>
      <c r="DM14" s="32">
        <f t="shared" si="57"/>
        <v>0</v>
      </c>
      <c r="DN14" s="1457">
        <v>0</v>
      </c>
      <c r="DO14" s="32">
        <f t="shared" si="58"/>
        <v>0</v>
      </c>
      <c r="DP14" s="1457">
        <v>0</v>
      </c>
      <c r="DQ14" s="32">
        <f t="shared" si="59"/>
        <v>0</v>
      </c>
      <c r="DR14" s="1457">
        <v>0</v>
      </c>
      <c r="DS14" s="32">
        <f t="shared" si="60"/>
        <v>0</v>
      </c>
      <c r="DT14" s="106"/>
      <c r="DU14" s="32" t="str">
        <f t="shared" si="61"/>
        <v/>
      </c>
      <c r="DV14" s="1457"/>
      <c r="DW14" s="32" t="str">
        <f t="shared" si="62"/>
        <v/>
      </c>
      <c r="DX14" s="1457"/>
      <c r="DY14" s="32" t="str">
        <f t="shared" si="63"/>
        <v/>
      </c>
      <c r="DZ14" s="1457"/>
      <c r="EA14" s="32" t="str">
        <f t="shared" si="64"/>
        <v/>
      </c>
      <c r="EB14" s="70"/>
      <c r="EC14" s="32" t="str">
        <f t="shared" si="65"/>
        <v/>
      </c>
      <c r="EH14" s="70"/>
      <c r="EI14" s="1424"/>
      <c r="EJ14" s="70"/>
      <c r="EK14" s="70"/>
      <c r="EL14" s="70"/>
      <c r="EM14" s="70"/>
      <c r="EN14" s="70"/>
      <c r="EO14" s="70"/>
      <c r="EP14" s="70"/>
      <c r="EQ14" s="70"/>
      <c r="ER14" s="70"/>
      <c r="ES14" s="70"/>
      <c r="ET14" s="1394"/>
      <c r="EU14" s="1394"/>
      <c r="EV14" s="1394"/>
      <c r="EW14" s="1394"/>
      <c r="EX14" s="1394"/>
      <c r="EY14" s="1394"/>
      <c r="EZ14" s="1394"/>
    </row>
    <row r="15" spans="1:156" ht="12.75" customHeight="1">
      <c r="A15" s="1424" t="s">
        <v>105</v>
      </c>
      <c r="B15" s="1367">
        <f t="shared" si="1"/>
        <v>35.457999999999998</v>
      </c>
      <c r="C15" s="32">
        <f t="shared" si="2"/>
        <v>4.6711960524428456E-2</v>
      </c>
      <c r="D15" s="1457"/>
      <c r="E15" s="32" t="str">
        <f t="shared" si="0"/>
        <v/>
      </c>
      <c r="F15" s="1457"/>
      <c r="G15" s="32" t="str">
        <f t="shared" si="0"/>
        <v/>
      </c>
      <c r="H15" s="1457"/>
      <c r="I15" s="32" t="str">
        <f t="shared" si="3"/>
        <v/>
      </c>
      <c r="J15" s="1457"/>
      <c r="K15" s="32" t="str">
        <f t="shared" si="4"/>
        <v/>
      </c>
      <c r="L15" s="1457">
        <v>0</v>
      </c>
      <c r="M15" s="32">
        <f t="shared" si="5"/>
        <v>0</v>
      </c>
      <c r="N15" s="1457"/>
      <c r="O15" s="32" t="str">
        <f t="shared" si="6"/>
        <v/>
      </c>
      <c r="P15" s="1457"/>
      <c r="Q15" s="32" t="str">
        <f t="shared" si="7"/>
        <v/>
      </c>
      <c r="R15" s="1457">
        <v>0</v>
      </c>
      <c r="S15" s="32">
        <f t="shared" si="8"/>
        <v>0</v>
      </c>
      <c r="T15" s="1457"/>
      <c r="U15" s="32" t="str">
        <f t="shared" si="9"/>
        <v/>
      </c>
      <c r="V15" s="1457"/>
      <c r="W15" s="32" t="str">
        <f t="shared" si="10"/>
        <v/>
      </c>
      <c r="X15" s="1457"/>
      <c r="Y15" s="32" t="str">
        <f t="shared" si="11"/>
        <v/>
      </c>
      <c r="Z15" s="1457">
        <v>0</v>
      </c>
      <c r="AA15" s="32">
        <f t="shared" si="12"/>
        <v>0</v>
      </c>
      <c r="AB15" s="70"/>
      <c r="AC15" s="32" t="str">
        <f t="shared" si="13"/>
        <v/>
      </c>
      <c r="AD15" s="1457">
        <v>34.5</v>
      </c>
      <c r="AE15" s="32">
        <f t="shared" si="14"/>
        <v>2.5444354303414705</v>
      </c>
      <c r="AF15" s="70"/>
      <c r="AG15" s="32" t="str">
        <f t="shared" si="15"/>
        <v/>
      </c>
      <c r="AH15" s="1457"/>
      <c r="AI15" s="32" t="str">
        <f t="shared" si="16"/>
        <v/>
      </c>
      <c r="AJ15" s="1457"/>
      <c r="AK15" s="32" t="str">
        <f t="shared" si="17"/>
        <v/>
      </c>
      <c r="AL15" s="70"/>
      <c r="AM15" s="32" t="str">
        <f t="shared" si="18"/>
        <v/>
      </c>
      <c r="AN15" s="1457">
        <v>0</v>
      </c>
      <c r="AO15" s="32">
        <f t="shared" si="19"/>
        <v>0</v>
      </c>
      <c r="AP15" s="1457">
        <v>0</v>
      </c>
      <c r="AQ15" s="32">
        <f t="shared" si="20"/>
        <v>0</v>
      </c>
      <c r="AR15" s="1457">
        <v>0</v>
      </c>
      <c r="AS15" s="32">
        <f t="shared" si="21"/>
        <v>0</v>
      </c>
      <c r="AT15" s="1457">
        <v>0</v>
      </c>
      <c r="AU15" s="32">
        <f t="shared" si="22"/>
        <v>0</v>
      </c>
      <c r="AV15" s="1457">
        <v>0</v>
      </c>
      <c r="AW15" s="32">
        <f t="shared" si="23"/>
        <v>0</v>
      </c>
      <c r="AX15" s="1457"/>
      <c r="AY15" s="32" t="str">
        <f t="shared" si="24"/>
        <v/>
      </c>
      <c r="AZ15" s="70"/>
      <c r="BA15" s="32" t="str">
        <f t="shared" si="25"/>
        <v/>
      </c>
      <c r="BB15" s="1457"/>
      <c r="BC15" s="32" t="str">
        <f t="shared" si="26"/>
        <v/>
      </c>
      <c r="BD15" s="1457"/>
      <c r="BE15" s="32" t="str">
        <f t="shared" si="27"/>
        <v/>
      </c>
      <c r="BF15" s="106"/>
      <c r="BG15" s="32" t="str">
        <f t="shared" si="28"/>
        <v/>
      </c>
      <c r="BH15" s="1457"/>
      <c r="BI15" s="32" t="str">
        <f t="shared" si="29"/>
        <v/>
      </c>
      <c r="BJ15" s="1457"/>
      <c r="BK15" s="32" t="str">
        <f t="shared" si="30"/>
        <v/>
      </c>
      <c r="BL15" s="1457"/>
      <c r="BM15" s="32" t="str">
        <f t="shared" si="31"/>
        <v/>
      </c>
      <c r="BN15" s="1457"/>
      <c r="BO15" s="32" t="str">
        <f t="shared" si="32"/>
        <v/>
      </c>
      <c r="BP15" s="70"/>
      <c r="BQ15" s="32" t="str">
        <f t="shared" si="33"/>
        <v/>
      </c>
      <c r="BR15" s="1457"/>
      <c r="BS15" s="32" t="str">
        <f t="shared" si="34"/>
        <v/>
      </c>
      <c r="BT15" s="1457"/>
      <c r="BU15" s="32" t="str">
        <f t="shared" si="35"/>
        <v/>
      </c>
      <c r="BV15" s="1457"/>
      <c r="BW15" s="32" t="str">
        <f t="shared" si="36"/>
        <v/>
      </c>
      <c r="BX15" s="1457"/>
      <c r="BY15" s="32" t="str">
        <f t="shared" si="37"/>
        <v/>
      </c>
      <c r="BZ15" s="1457"/>
      <c r="CA15" s="32" t="str">
        <f t="shared" si="38"/>
        <v/>
      </c>
      <c r="CB15" s="1457"/>
      <c r="CC15" s="32" t="str">
        <f t="shared" si="39"/>
        <v/>
      </c>
      <c r="CD15" s="1457">
        <v>0</v>
      </c>
      <c r="CE15" s="32">
        <f t="shared" si="40"/>
        <v>0</v>
      </c>
      <c r="CF15" s="70"/>
      <c r="CG15" s="32" t="str">
        <f t="shared" si="41"/>
        <v/>
      </c>
      <c r="CH15" s="70"/>
      <c r="CI15" s="32" t="str">
        <f t="shared" si="42"/>
        <v/>
      </c>
      <c r="CJ15" s="1457">
        <v>0.95799999999999996</v>
      </c>
      <c r="CK15" s="32">
        <f t="shared" si="43"/>
        <v>1.2448510206998715</v>
      </c>
      <c r="CL15" s="1457">
        <v>0</v>
      </c>
      <c r="CM15" s="32">
        <f t="shared" si="44"/>
        <v>0</v>
      </c>
      <c r="CN15" s="1457">
        <v>0</v>
      </c>
      <c r="CO15" s="32">
        <f t="shared" si="45"/>
        <v>0</v>
      </c>
      <c r="CP15" s="1457">
        <v>0</v>
      </c>
      <c r="CQ15" s="32">
        <f t="shared" si="46"/>
        <v>0</v>
      </c>
      <c r="CR15" s="1457">
        <v>0</v>
      </c>
      <c r="CS15" s="32">
        <f t="shared" si="47"/>
        <v>0</v>
      </c>
      <c r="CT15" s="1457">
        <v>0</v>
      </c>
      <c r="CU15" s="32">
        <f t="shared" si="48"/>
        <v>0</v>
      </c>
      <c r="CV15" s="70"/>
      <c r="CW15" s="32" t="str">
        <f t="shared" si="49"/>
        <v/>
      </c>
      <c r="CX15" s="1457"/>
      <c r="CY15" s="32" t="str">
        <f t="shared" si="50"/>
        <v/>
      </c>
      <c r="CZ15" s="1457"/>
      <c r="DA15" s="32" t="str">
        <f t="shared" si="51"/>
        <v/>
      </c>
      <c r="DB15" s="1457"/>
      <c r="DC15" s="32" t="str">
        <f t="shared" si="52"/>
        <v/>
      </c>
      <c r="DD15" s="70"/>
      <c r="DE15" s="32" t="str">
        <f t="shared" si="53"/>
        <v/>
      </c>
      <c r="DF15" s="70"/>
      <c r="DG15" s="32" t="str">
        <f t="shared" si="54"/>
        <v/>
      </c>
      <c r="DH15" s="1457"/>
      <c r="DI15" s="32" t="str">
        <f t="shared" si="55"/>
        <v/>
      </c>
      <c r="DJ15" s="1457">
        <v>0</v>
      </c>
      <c r="DK15" s="32">
        <f t="shared" si="56"/>
        <v>0</v>
      </c>
      <c r="DL15" s="1457">
        <v>0</v>
      </c>
      <c r="DM15" s="32">
        <f t="shared" si="57"/>
        <v>0</v>
      </c>
      <c r="DN15" s="1457">
        <v>0</v>
      </c>
      <c r="DO15" s="32">
        <f t="shared" si="58"/>
        <v>0</v>
      </c>
      <c r="DP15" s="1457">
        <v>0</v>
      </c>
      <c r="DQ15" s="32">
        <f t="shared" si="59"/>
        <v>0</v>
      </c>
      <c r="DR15" s="1457">
        <v>0</v>
      </c>
      <c r="DS15" s="32">
        <f t="shared" si="60"/>
        <v>0</v>
      </c>
      <c r="DT15" s="106"/>
      <c r="DU15" s="32" t="str">
        <f t="shared" si="61"/>
        <v/>
      </c>
      <c r="DV15" s="1457"/>
      <c r="DW15" s="32" t="str">
        <f t="shared" si="62"/>
        <v/>
      </c>
      <c r="DX15" s="1457"/>
      <c r="DY15" s="32" t="str">
        <f t="shared" si="63"/>
        <v/>
      </c>
      <c r="DZ15" s="1457"/>
      <c r="EA15" s="32" t="str">
        <f t="shared" si="64"/>
        <v/>
      </c>
      <c r="EB15" s="70"/>
      <c r="EC15" s="32" t="str">
        <f t="shared" si="65"/>
        <v/>
      </c>
      <c r="EH15" s="70"/>
      <c r="EI15" s="1424"/>
      <c r="EJ15" s="70"/>
      <c r="EK15" s="70"/>
      <c r="EL15" s="70"/>
      <c r="EM15" s="70"/>
      <c r="EN15" s="70"/>
      <c r="EO15" s="70"/>
      <c r="EP15" s="70"/>
      <c r="EQ15" s="70"/>
      <c r="ER15" s="70"/>
      <c r="ES15" s="70"/>
      <c r="ET15" s="1394"/>
      <c r="EU15" s="1394"/>
      <c r="EV15" s="1394"/>
      <c r="EW15" s="1394"/>
      <c r="EX15" s="1394"/>
      <c r="EY15" s="1394"/>
      <c r="EZ15" s="1394"/>
    </row>
    <row r="16" spans="1:156" ht="12.75" customHeight="1">
      <c r="A16" s="1424" t="s">
        <v>107</v>
      </c>
      <c r="B16" s="1367">
        <f t="shared" si="1"/>
        <v>9.847999999999999</v>
      </c>
      <c r="C16" s="32">
        <f t="shared" si="2"/>
        <v>1.297364169565603E-2</v>
      </c>
      <c r="D16" s="1457"/>
      <c r="E16" s="32" t="str">
        <f t="shared" si="0"/>
        <v/>
      </c>
      <c r="F16" s="1457"/>
      <c r="G16" s="32" t="str">
        <f t="shared" si="0"/>
        <v/>
      </c>
      <c r="H16" s="1457"/>
      <c r="I16" s="32" t="str">
        <f t="shared" si="3"/>
        <v/>
      </c>
      <c r="J16" s="1457"/>
      <c r="K16" s="32" t="str">
        <f t="shared" si="4"/>
        <v/>
      </c>
      <c r="L16" s="1457">
        <v>0</v>
      </c>
      <c r="M16" s="32">
        <f t="shared" si="5"/>
        <v>0</v>
      </c>
      <c r="N16" s="1457"/>
      <c r="O16" s="32" t="str">
        <f t="shared" si="6"/>
        <v/>
      </c>
      <c r="P16" s="1457"/>
      <c r="Q16" s="32" t="str">
        <f t="shared" si="7"/>
        <v/>
      </c>
      <c r="R16" s="1457">
        <v>0</v>
      </c>
      <c r="S16" s="32">
        <f t="shared" si="8"/>
        <v>0</v>
      </c>
      <c r="T16" s="1457"/>
      <c r="U16" s="32" t="str">
        <f t="shared" si="9"/>
        <v/>
      </c>
      <c r="V16" s="1457"/>
      <c r="W16" s="32" t="str">
        <f t="shared" si="10"/>
        <v/>
      </c>
      <c r="X16" s="1457"/>
      <c r="Y16" s="32" t="str">
        <f t="shared" si="11"/>
        <v/>
      </c>
      <c r="Z16" s="1457">
        <v>0</v>
      </c>
      <c r="AA16" s="32">
        <f t="shared" si="12"/>
        <v>0</v>
      </c>
      <c r="AB16" s="70"/>
      <c r="AC16" s="32" t="str">
        <f t="shared" si="13"/>
        <v/>
      </c>
      <c r="AD16" s="1457">
        <v>8.1</v>
      </c>
      <c r="AE16" s="32">
        <f t="shared" si="14"/>
        <v>0.59738918799321472</v>
      </c>
      <c r="AF16" s="70"/>
      <c r="AG16" s="32" t="str">
        <f t="shared" si="15"/>
        <v/>
      </c>
      <c r="AH16" s="1457"/>
      <c r="AI16" s="32" t="str">
        <f t="shared" si="16"/>
        <v/>
      </c>
      <c r="AJ16" s="1457"/>
      <c r="AK16" s="32" t="str">
        <f t="shared" si="17"/>
        <v/>
      </c>
      <c r="AL16" s="70"/>
      <c r="AM16" s="32" t="str">
        <f t="shared" si="18"/>
        <v/>
      </c>
      <c r="AN16" s="1457">
        <v>0</v>
      </c>
      <c r="AO16" s="32">
        <f t="shared" si="19"/>
        <v>0</v>
      </c>
      <c r="AP16" s="1457">
        <v>0</v>
      </c>
      <c r="AQ16" s="32">
        <f t="shared" si="20"/>
        <v>0</v>
      </c>
      <c r="AR16" s="1457">
        <v>0</v>
      </c>
      <c r="AS16" s="32">
        <f t="shared" si="21"/>
        <v>0</v>
      </c>
      <c r="AT16" s="1457">
        <v>0</v>
      </c>
      <c r="AU16" s="32">
        <f t="shared" si="22"/>
        <v>0</v>
      </c>
      <c r="AV16" s="1457">
        <v>0</v>
      </c>
      <c r="AW16" s="32">
        <f t="shared" si="23"/>
        <v>0</v>
      </c>
      <c r="AX16" s="1457"/>
      <c r="AY16" s="32" t="str">
        <f t="shared" si="24"/>
        <v/>
      </c>
      <c r="AZ16" s="70"/>
      <c r="BA16" s="32" t="str">
        <f t="shared" si="25"/>
        <v/>
      </c>
      <c r="BB16" s="1457"/>
      <c r="BC16" s="32" t="str">
        <f t="shared" si="26"/>
        <v/>
      </c>
      <c r="BD16" s="1457"/>
      <c r="BE16" s="32" t="str">
        <f t="shared" si="27"/>
        <v/>
      </c>
      <c r="BF16" s="106"/>
      <c r="BG16" s="32" t="str">
        <f t="shared" si="28"/>
        <v/>
      </c>
      <c r="BH16" s="1457"/>
      <c r="BI16" s="32" t="str">
        <f t="shared" si="29"/>
        <v/>
      </c>
      <c r="BJ16" s="1457"/>
      <c r="BK16" s="32" t="str">
        <f t="shared" si="30"/>
        <v/>
      </c>
      <c r="BL16" s="1457"/>
      <c r="BM16" s="32" t="str">
        <f t="shared" si="31"/>
        <v/>
      </c>
      <c r="BN16" s="1457"/>
      <c r="BO16" s="32" t="str">
        <f t="shared" si="32"/>
        <v/>
      </c>
      <c r="BP16" s="70"/>
      <c r="BQ16" s="32" t="str">
        <f t="shared" si="33"/>
        <v/>
      </c>
      <c r="BR16" s="1457"/>
      <c r="BS16" s="32" t="str">
        <f t="shared" si="34"/>
        <v/>
      </c>
      <c r="BT16" s="1457"/>
      <c r="BU16" s="32" t="str">
        <f t="shared" si="35"/>
        <v/>
      </c>
      <c r="BV16" s="1457"/>
      <c r="BW16" s="32" t="str">
        <f t="shared" si="36"/>
        <v/>
      </c>
      <c r="BX16" s="1457"/>
      <c r="BY16" s="32" t="str">
        <f t="shared" si="37"/>
        <v/>
      </c>
      <c r="BZ16" s="1457"/>
      <c r="CA16" s="32" t="str">
        <f t="shared" si="38"/>
        <v/>
      </c>
      <c r="CB16" s="1457"/>
      <c r="CC16" s="32" t="str">
        <f t="shared" si="39"/>
        <v/>
      </c>
      <c r="CD16" s="1457">
        <v>0</v>
      </c>
      <c r="CE16" s="32">
        <f t="shared" si="40"/>
        <v>0</v>
      </c>
      <c r="CF16" s="70"/>
      <c r="CG16" s="32" t="str">
        <f t="shared" si="41"/>
        <v/>
      </c>
      <c r="CH16" s="70"/>
      <c r="CI16" s="32" t="str">
        <f t="shared" si="42"/>
        <v/>
      </c>
      <c r="CJ16" s="1457">
        <v>1.748</v>
      </c>
      <c r="CK16" s="32">
        <f t="shared" si="43"/>
        <v>2.2713983133438158</v>
      </c>
      <c r="CL16" s="1457">
        <v>0</v>
      </c>
      <c r="CM16" s="32">
        <f t="shared" si="44"/>
        <v>0</v>
      </c>
      <c r="CN16" s="1457">
        <v>0</v>
      </c>
      <c r="CO16" s="32">
        <f t="shared" si="45"/>
        <v>0</v>
      </c>
      <c r="CP16" s="1457">
        <v>0</v>
      </c>
      <c r="CQ16" s="32">
        <f t="shared" si="46"/>
        <v>0</v>
      </c>
      <c r="CR16" s="1457">
        <v>0</v>
      </c>
      <c r="CS16" s="32">
        <f t="shared" si="47"/>
        <v>0</v>
      </c>
      <c r="CT16" s="1457">
        <v>0</v>
      </c>
      <c r="CU16" s="32">
        <f t="shared" si="48"/>
        <v>0</v>
      </c>
      <c r="CV16" s="70"/>
      <c r="CW16" s="32" t="str">
        <f t="shared" si="49"/>
        <v/>
      </c>
      <c r="CX16" s="1457"/>
      <c r="CY16" s="32" t="str">
        <f t="shared" si="50"/>
        <v/>
      </c>
      <c r="CZ16" s="1457"/>
      <c r="DA16" s="32" t="str">
        <f t="shared" si="51"/>
        <v/>
      </c>
      <c r="DB16" s="1457"/>
      <c r="DC16" s="32" t="str">
        <f t="shared" si="52"/>
        <v/>
      </c>
      <c r="DD16" s="70"/>
      <c r="DE16" s="32" t="str">
        <f t="shared" si="53"/>
        <v/>
      </c>
      <c r="DF16" s="70"/>
      <c r="DG16" s="32" t="str">
        <f t="shared" si="54"/>
        <v/>
      </c>
      <c r="DH16" s="1457"/>
      <c r="DI16" s="32" t="str">
        <f t="shared" si="55"/>
        <v/>
      </c>
      <c r="DJ16" s="1457">
        <v>0</v>
      </c>
      <c r="DK16" s="32">
        <f t="shared" si="56"/>
        <v>0</v>
      </c>
      <c r="DL16" s="1457">
        <v>0</v>
      </c>
      <c r="DM16" s="32">
        <f t="shared" si="57"/>
        <v>0</v>
      </c>
      <c r="DN16" s="1457">
        <v>0</v>
      </c>
      <c r="DO16" s="32">
        <f t="shared" si="58"/>
        <v>0</v>
      </c>
      <c r="DP16" s="1457">
        <v>0</v>
      </c>
      <c r="DQ16" s="32">
        <f t="shared" si="59"/>
        <v>0</v>
      </c>
      <c r="DR16" s="1457">
        <v>0</v>
      </c>
      <c r="DS16" s="32">
        <f t="shared" si="60"/>
        <v>0</v>
      </c>
      <c r="DT16" s="106"/>
      <c r="DU16" s="32" t="str">
        <f t="shared" si="61"/>
        <v/>
      </c>
      <c r="DV16" s="1457"/>
      <c r="DW16" s="32" t="str">
        <f t="shared" si="62"/>
        <v/>
      </c>
      <c r="DX16" s="1457"/>
      <c r="DY16" s="32" t="str">
        <f t="shared" si="63"/>
        <v/>
      </c>
      <c r="DZ16" s="1457"/>
      <c r="EA16" s="32" t="str">
        <f t="shared" si="64"/>
        <v/>
      </c>
      <c r="EB16" s="70"/>
      <c r="EC16" s="32" t="str">
        <f t="shared" si="65"/>
        <v/>
      </c>
      <c r="EH16" s="70"/>
      <c r="EI16" s="1418"/>
      <c r="EJ16" s="70"/>
      <c r="EL16" s="70"/>
      <c r="EM16" s="70"/>
      <c r="EN16" s="70"/>
      <c r="EO16" s="70"/>
      <c r="EP16" s="70"/>
      <c r="EQ16" s="70"/>
      <c r="ER16" s="70"/>
      <c r="ES16" s="70"/>
    </row>
    <row r="17" spans="1:156" ht="12.75" customHeight="1">
      <c r="A17" s="1424" t="s">
        <v>672</v>
      </c>
      <c r="B17" s="1367">
        <f t="shared" si="1"/>
        <v>497.47017934000007</v>
      </c>
      <c r="C17" s="32">
        <f t="shared" si="2"/>
        <v>0.65536148060833743</v>
      </c>
      <c r="D17" s="1457"/>
      <c r="E17" s="32" t="str">
        <f t="shared" si="0"/>
        <v/>
      </c>
      <c r="F17" s="1457"/>
      <c r="G17" s="32" t="str">
        <f t="shared" si="0"/>
        <v/>
      </c>
      <c r="H17" s="1457"/>
      <c r="I17" s="32" t="str">
        <f t="shared" si="3"/>
        <v/>
      </c>
      <c r="J17" s="1457"/>
      <c r="K17" s="32" t="str">
        <f t="shared" si="4"/>
        <v/>
      </c>
      <c r="L17" s="1457">
        <v>0</v>
      </c>
      <c r="M17" s="32">
        <f t="shared" si="5"/>
        <v>0</v>
      </c>
      <c r="N17" s="1457"/>
      <c r="O17" s="32" t="str">
        <f t="shared" si="6"/>
        <v/>
      </c>
      <c r="P17" s="1457"/>
      <c r="Q17" s="32" t="str">
        <f t="shared" si="7"/>
        <v/>
      </c>
      <c r="R17" s="1457">
        <v>0</v>
      </c>
      <c r="S17" s="32">
        <f t="shared" si="8"/>
        <v>0</v>
      </c>
      <c r="T17" s="1457"/>
      <c r="U17" s="32" t="str">
        <f t="shared" si="9"/>
        <v/>
      </c>
      <c r="V17" s="1457"/>
      <c r="W17" s="32" t="str">
        <f t="shared" si="10"/>
        <v/>
      </c>
      <c r="X17" s="1457"/>
      <c r="Y17" s="32" t="str">
        <f t="shared" si="11"/>
        <v/>
      </c>
      <c r="Z17" s="1457">
        <v>0.26688973999999999</v>
      </c>
      <c r="AA17" s="32">
        <f t="shared" si="12"/>
        <v>2.329776603929496</v>
      </c>
      <c r="AB17" s="70"/>
      <c r="AC17" s="32" t="str">
        <f t="shared" si="13"/>
        <v/>
      </c>
      <c r="AD17" s="1457">
        <v>42.7</v>
      </c>
      <c r="AE17" s="32">
        <f t="shared" si="14"/>
        <v>3.1491997934950957</v>
      </c>
      <c r="AF17" s="70"/>
      <c r="AG17" s="32" t="str">
        <f t="shared" si="15"/>
        <v/>
      </c>
      <c r="AH17" s="1457"/>
      <c r="AI17" s="32" t="str">
        <f t="shared" si="16"/>
        <v/>
      </c>
      <c r="AJ17" s="1457"/>
      <c r="AK17" s="32" t="str">
        <f t="shared" si="17"/>
        <v/>
      </c>
      <c r="AL17" s="70"/>
      <c r="AM17" s="32" t="str">
        <f t="shared" si="18"/>
        <v/>
      </c>
      <c r="AN17" s="1457">
        <v>97.937980359999997</v>
      </c>
      <c r="AO17" s="32">
        <f t="shared" si="19"/>
        <v>3.3535961197628215</v>
      </c>
      <c r="AP17" s="1457">
        <v>0</v>
      </c>
      <c r="AQ17" s="32">
        <f t="shared" si="20"/>
        <v>0</v>
      </c>
      <c r="AR17" s="1457">
        <v>0</v>
      </c>
      <c r="AS17" s="32">
        <f t="shared" si="21"/>
        <v>0</v>
      </c>
      <c r="AT17" s="1457">
        <v>88.893301140000005</v>
      </c>
      <c r="AU17" s="32">
        <f t="shared" si="22"/>
        <v>4.0176113440825514</v>
      </c>
      <c r="AV17" s="1457">
        <v>266.2260081</v>
      </c>
      <c r="AW17" s="32">
        <f t="shared" si="23"/>
        <v>8.2417804275280151</v>
      </c>
      <c r="AX17" s="1457"/>
      <c r="AY17" s="32" t="str">
        <f t="shared" si="24"/>
        <v/>
      </c>
      <c r="AZ17" s="70"/>
      <c r="BA17" s="32" t="str">
        <f t="shared" si="25"/>
        <v/>
      </c>
      <c r="BB17" s="1457"/>
      <c r="BC17" s="32" t="str">
        <f t="shared" si="26"/>
        <v/>
      </c>
      <c r="BD17" s="1457"/>
      <c r="BE17" s="32" t="str">
        <f t="shared" si="27"/>
        <v/>
      </c>
      <c r="BF17" s="106"/>
      <c r="BG17" s="32" t="str">
        <f t="shared" si="28"/>
        <v/>
      </c>
      <c r="BH17" s="1457"/>
      <c r="BI17" s="32" t="str">
        <f t="shared" si="29"/>
        <v/>
      </c>
      <c r="BJ17" s="1457"/>
      <c r="BK17" s="32" t="str">
        <f t="shared" si="30"/>
        <v/>
      </c>
      <c r="BL17" s="1457"/>
      <c r="BM17" s="32" t="str">
        <f t="shared" si="31"/>
        <v/>
      </c>
      <c r="BN17" s="1457"/>
      <c r="BO17" s="32" t="str">
        <f t="shared" si="32"/>
        <v/>
      </c>
      <c r="BP17" s="70"/>
      <c r="BQ17" s="32" t="str">
        <f t="shared" si="33"/>
        <v/>
      </c>
      <c r="BR17" s="1457"/>
      <c r="BS17" s="32" t="str">
        <f t="shared" si="34"/>
        <v/>
      </c>
      <c r="BT17" s="1457"/>
      <c r="BU17" s="32" t="str">
        <f t="shared" si="35"/>
        <v/>
      </c>
      <c r="BV17" s="1457"/>
      <c r="BW17" s="32" t="str">
        <f t="shared" si="36"/>
        <v/>
      </c>
      <c r="BX17" s="1457"/>
      <c r="BY17" s="32" t="str">
        <f t="shared" si="37"/>
        <v/>
      </c>
      <c r="BZ17" s="1457"/>
      <c r="CA17" s="32" t="str">
        <f t="shared" si="38"/>
        <v/>
      </c>
      <c r="CB17" s="1457"/>
      <c r="CC17" s="32" t="str">
        <f t="shared" si="39"/>
        <v/>
      </c>
      <c r="CD17" s="1457">
        <v>0</v>
      </c>
      <c r="CE17" s="32">
        <f t="shared" si="40"/>
        <v>0</v>
      </c>
      <c r="CF17" s="70"/>
      <c r="CG17" s="32" t="str">
        <f t="shared" si="41"/>
        <v/>
      </c>
      <c r="CH17" s="70"/>
      <c r="CI17" s="32" t="str">
        <f t="shared" si="42"/>
        <v/>
      </c>
      <c r="CJ17" s="1457">
        <v>1.446</v>
      </c>
      <c r="CK17" s="32">
        <f t="shared" si="43"/>
        <v>1.8789713736242317</v>
      </c>
      <c r="CL17" s="1457">
        <v>0</v>
      </c>
      <c r="CM17" s="32">
        <f t="shared" si="44"/>
        <v>0</v>
      </c>
      <c r="CN17" s="1457">
        <v>0</v>
      </c>
      <c r="CO17" s="32">
        <f t="shared" si="45"/>
        <v>0</v>
      </c>
      <c r="CP17" s="1457">
        <v>0</v>
      </c>
      <c r="CQ17" s="32">
        <f t="shared" si="46"/>
        <v>0</v>
      </c>
      <c r="CR17" s="1457">
        <v>0</v>
      </c>
      <c r="CS17" s="32">
        <f t="shared" si="47"/>
        <v>0</v>
      </c>
      <c r="CT17" s="1457">
        <v>0</v>
      </c>
      <c r="CU17" s="32">
        <f t="shared" si="48"/>
        <v>0</v>
      </c>
      <c r="CV17" s="70"/>
      <c r="CW17" s="32" t="str">
        <f t="shared" si="49"/>
        <v/>
      </c>
      <c r="CX17" s="1457"/>
      <c r="CY17" s="32" t="str">
        <f t="shared" si="50"/>
        <v/>
      </c>
      <c r="CZ17" s="1457"/>
      <c r="DA17" s="32" t="str">
        <f t="shared" si="51"/>
        <v/>
      </c>
      <c r="DB17" s="1457"/>
      <c r="DC17" s="32" t="str">
        <f t="shared" si="52"/>
        <v/>
      </c>
      <c r="DD17" s="70"/>
      <c r="DE17" s="32" t="str">
        <f t="shared" si="53"/>
        <v/>
      </c>
      <c r="DF17" s="70"/>
      <c r="DG17" s="32" t="str">
        <f t="shared" si="54"/>
        <v/>
      </c>
      <c r="DH17" s="1457"/>
      <c r="DI17" s="32" t="str">
        <f t="shared" si="55"/>
        <v/>
      </c>
      <c r="DJ17" s="1457">
        <v>0</v>
      </c>
      <c r="DK17" s="32">
        <f t="shared" si="56"/>
        <v>0</v>
      </c>
      <c r="DL17" s="1457">
        <v>0</v>
      </c>
      <c r="DM17" s="32">
        <f t="shared" si="57"/>
        <v>0</v>
      </c>
      <c r="DN17" s="1457">
        <v>0</v>
      </c>
      <c r="DO17" s="32">
        <f t="shared" si="58"/>
        <v>0</v>
      </c>
      <c r="DP17" s="1457">
        <v>0</v>
      </c>
      <c r="DQ17" s="32">
        <f t="shared" si="59"/>
        <v>0</v>
      </c>
      <c r="DR17" s="1457">
        <v>0</v>
      </c>
      <c r="DS17" s="32">
        <f t="shared" si="60"/>
        <v>0</v>
      </c>
      <c r="DT17" s="106"/>
      <c r="DU17" s="32" t="str">
        <f t="shared" si="61"/>
        <v/>
      </c>
      <c r="DV17" s="1457"/>
      <c r="DW17" s="32" t="str">
        <f t="shared" si="62"/>
        <v/>
      </c>
      <c r="DX17" s="1457"/>
      <c r="DY17" s="32" t="str">
        <f t="shared" si="63"/>
        <v/>
      </c>
      <c r="DZ17" s="1457"/>
      <c r="EA17" s="32" t="str">
        <f t="shared" si="64"/>
        <v/>
      </c>
      <c r="EB17" s="70"/>
      <c r="EC17" s="32" t="str">
        <f t="shared" si="65"/>
        <v/>
      </c>
      <c r="EH17" s="70"/>
      <c r="EI17" s="1418"/>
      <c r="EJ17" s="70"/>
      <c r="EL17" s="70"/>
      <c r="EM17" s="70"/>
      <c r="EN17" s="70"/>
      <c r="EO17" s="70"/>
      <c r="EP17" s="70"/>
      <c r="EQ17" s="70"/>
      <c r="ER17" s="70"/>
      <c r="ES17" s="70"/>
    </row>
    <row r="18" spans="1:156" ht="12.75" customHeight="1">
      <c r="A18" s="1424" t="s">
        <v>111</v>
      </c>
      <c r="B18" s="1367">
        <f t="shared" si="1"/>
        <v>1.4</v>
      </c>
      <c r="C18" s="32">
        <f t="shared" si="2"/>
        <v>1.8443438641265676E-3</v>
      </c>
      <c r="D18" s="1457"/>
      <c r="E18" s="32" t="str">
        <f t="shared" si="0"/>
        <v/>
      </c>
      <c r="F18" s="1457"/>
      <c r="G18" s="32" t="str">
        <f t="shared" si="0"/>
        <v/>
      </c>
      <c r="H18" s="1457"/>
      <c r="I18" s="32" t="str">
        <f t="shared" si="3"/>
        <v/>
      </c>
      <c r="J18" s="1457"/>
      <c r="K18" s="32" t="str">
        <f t="shared" si="4"/>
        <v/>
      </c>
      <c r="L18" s="1457">
        <v>0</v>
      </c>
      <c r="M18" s="32">
        <f t="shared" si="5"/>
        <v>0</v>
      </c>
      <c r="N18" s="1457"/>
      <c r="O18" s="32" t="str">
        <f t="shared" si="6"/>
        <v/>
      </c>
      <c r="P18" s="1457"/>
      <c r="Q18" s="32" t="str">
        <f t="shared" si="7"/>
        <v/>
      </c>
      <c r="R18" s="1457">
        <v>0</v>
      </c>
      <c r="S18" s="32">
        <f t="shared" si="8"/>
        <v>0</v>
      </c>
      <c r="T18" s="1457"/>
      <c r="U18" s="32" t="str">
        <f t="shared" si="9"/>
        <v/>
      </c>
      <c r="V18" s="1457"/>
      <c r="W18" s="32" t="str">
        <f t="shared" si="10"/>
        <v/>
      </c>
      <c r="X18" s="1457"/>
      <c r="Y18" s="32" t="str">
        <f t="shared" si="11"/>
        <v/>
      </c>
      <c r="Z18" s="1457">
        <v>0</v>
      </c>
      <c r="AA18" s="32">
        <f t="shared" si="12"/>
        <v>0</v>
      </c>
      <c r="AB18" s="70"/>
      <c r="AC18" s="32" t="str">
        <f t="shared" si="13"/>
        <v/>
      </c>
      <c r="AD18" s="1457">
        <v>1.4</v>
      </c>
      <c r="AE18" s="32">
        <f t="shared" si="14"/>
        <v>0.10325245224574083</v>
      </c>
      <c r="AF18" s="70"/>
      <c r="AG18" s="32" t="str">
        <f t="shared" si="15"/>
        <v/>
      </c>
      <c r="AH18" s="1457"/>
      <c r="AI18" s="32" t="str">
        <f t="shared" si="16"/>
        <v/>
      </c>
      <c r="AJ18" s="1457"/>
      <c r="AK18" s="32" t="str">
        <f t="shared" si="17"/>
        <v/>
      </c>
      <c r="AL18" s="70"/>
      <c r="AM18" s="32" t="str">
        <f t="shared" si="18"/>
        <v/>
      </c>
      <c r="AN18" s="1457">
        <v>0</v>
      </c>
      <c r="AO18" s="32">
        <f t="shared" si="19"/>
        <v>0</v>
      </c>
      <c r="AP18" s="1457">
        <v>0</v>
      </c>
      <c r="AQ18" s="32">
        <f t="shared" si="20"/>
        <v>0</v>
      </c>
      <c r="AR18" s="1457">
        <v>0</v>
      </c>
      <c r="AS18" s="32">
        <f t="shared" si="21"/>
        <v>0</v>
      </c>
      <c r="AT18" s="1457">
        <v>0</v>
      </c>
      <c r="AU18" s="32">
        <f t="shared" si="22"/>
        <v>0</v>
      </c>
      <c r="AV18" s="1457">
        <v>0</v>
      </c>
      <c r="AW18" s="32">
        <f t="shared" si="23"/>
        <v>0</v>
      </c>
      <c r="AX18" s="1457"/>
      <c r="AY18" s="32" t="str">
        <f t="shared" si="24"/>
        <v/>
      </c>
      <c r="AZ18" s="70"/>
      <c r="BA18" s="32" t="str">
        <f t="shared" si="25"/>
        <v/>
      </c>
      <c r="BB18" s="1457"/>
      <c r="BC18" s="32" t="str">
        <f t="shared" si="26"/>
        <v/>
      </c>
      <c r="BD18" s="1457"/>
      <c r="BE18" s="32" t="str">
        <f t="shared" si="27"/>
        <v/>
      </c>
      <c r="BF18" s="106"/>
      <c r="BG18" s="32" t="str">
        <f t="shared" si="28"/>
        <v/>
      </c>
      <c r="BH18" s="1457"/>
      <c r="BI18" s="32" t="str">
        <f t="shared" si="29"/>
        <v/>
      </c>
      <c r="BJ18" s="1457"/>
      <c r="BK18" s="32" t="str">
        <f t="shared" si="30"/>
        <v/>
      </c>
      <c r="BL18" s="1457"/>
      <c r="BM18" s="32" t="str">
        <f t="shared" si="31"/>
        <v/>
      </c>
      <c r="BN18" s="1457"/>
      <c r="BO18" s="32" t="str">
        <f t="shared" si="32"/>
        <v/>
      </c>
      <c r="BP18" s="70"/>
      <c r="BQ18" s="32" t="str">
        <f t="shared" si="33"/>
        <v/>
      </c>
      <c r="BR18" s="1457"/>
      <c r="BS18" s="32" t="str">
        <f t="shared" si="34"/>
        <v/>
      </c>
      <c r="BT18" s="1457"/>
      <c r="BU18" s="32" t="str">
        <f t="shared" si="35"/>
        <v/>
      </c>
      <c r="BV18" s="1457"/>
      <c r="BW18" s="32" t="str">
        <f t="shared" si="36"/>
        <v/>
      </c>
      <c r="BX18" s="1457"/>
      <c r="BY18" s="32" t="str">
        <f t="shared" si="37"/>
        <v/>
      </c>
      <c r="BZ18" s="1457"/>
      <c r="CA18" s="32" t="str">
        <f t="shared" si="38"/>
        <v/>
      </c>
      <c r="CB18" s="1457"/>
      <c r="CC18" s="32" t="str">
        <f t="shared" si="39"/>
        <v/>
      </c>
      <c r="CD18" s="1457">
        <v>0</v>
      </c>
      <c r="CE18" s="32">
        <f t="shared" si="40"/>
        <v>0</v>
      </c>
      <c r="CF18" s="70"/>
      <c r="CG18" s="32" t="str">
        <f t="shared" si="41"/>
        <v/>
      </c>
      <c r="CH18" s="70"/>
      <c r="CI18" s="32" t="str">
        <f t="shared" si="42"/>
        <v/>
      </c>
      <c r="CJ18" s="1457">
        <v>0</v>
      </c>
      <c r="CK18" s="32">
        <f t="shared" si="43"/>
        <v>0</v>
      </c>
      <c r="CL18" s="1457">
        <v>0</v>
      </c>
      <c r="CM18" s="32">
        <f t="shared" si="44"/>
        <v>0</v>
      </c>
      <c r="CN18" s="1457">
        <v>0</v>
      </c>
      <c r="CO18" s="32">
        <f t="shared" si="45"/>
        <v>0</v>
      </c>
      <c r="CP18" s="1457">
        <v>0</v>
      </c>
      <c r="CQ18" s="32">
        <f t="shared" si="46"/>
        <v>0</v>
      </c>
      <c r="CR18" s="1457">
        <v>0</v>
      </c>
      <c r="CS18" s="32">
        <f t="shared" si="47"/>
        <v>0</v>
      </c>
      <c r="CT18" s="1457">
        <v>0</v>
      </c>
      <c r="CU18" s="32">
        <f t="shared" si="48"/>
        <v>0</v>
      </c>
      <c r="CV18" s="70"/>
      <c r="CW18" s="32" t="str">
        <f t="shared" si="49"/>
        <v/>
      </c>
      <c r="CX18" s="1457"/>
      <c r="CY18" s="32" t="str">
        <f t="shared" si="50"/>
        <v/>
      </c>
      <c r="CZ18" s="1457"/>
      <c r="DA18" s="32" t="str">
        <f t="shared" si="51"/>
        <v/>
      </c>
      <c r="DB18" s="1457"/>
      <c r="DC18" s="32" t="str">
        <f t="shared" si="52"/>
        <v/>
      </c>
      <c r="DD18" s="70"/>
      <c r="DE18" s="32" t="str">
        <f t="shared" si="53"/>
        <v/>
      </c>
      <c r="DF18" s="70"/>
      <c r="DG18" s="32" t="str">
        <f t="shared" si="54"/>
        <v/>
      </c>
      <c r="DH18" s="1457"/>
      <c r="DI18" s="32" t="str">
        <f t="shared" si="55"/>
        <v/>
      </c>
      <c r="DJ18" s="1457">
        <v>0</v>
      </c>
      <c r="DK18" s="32">
        <f t="shared" si="56"/>
        <v>0</v>
      </c>
      <c r="DL18" s="1457">
        <v>0</v>
      </c>
      <c r="DM18" s="32">
        <f t="shared" si="57"/>
        <v>0</v>
      </c>
      <c r="DN18" s="1457">
        <v>0</v>
      </c>
      <c r="DO18" s="32">
        <f t="shared" si="58"/>
        <v>0</v>
      </c>
      <c r="DP18" s="1457">
        <v>0</v>
      </c>
      <c r="DQ18" s="32">
        <f t="shared" si="59"/>
        <v>0</v>
      </c>
      <c r="DR18" s="1457">
        <v>0</v>
      </c>
      <c r="DS18" s="32">
        <f t="shared" si="60"/>
        <v>0</v>
      </c>
      <c r="DT18" s="106"/>
      <c r="DU18" s="32" t="str">
        <f t="shared" si="61"/>
        <v/>
      </c>
      <c r="DV18" s="1457"/>
      <c r="DW18" s="32" t="str">
        <f t="shared" si="62"/>
        <v/>
      </c>
      <c r="DX18" s="1457"/>
      <c r="DY18" s="32" t="str">
        <f t="shared" si="63"/>
        <v/>
      </c>
      <c r="DZ18" s="1457"/>
      <c r="EA18" s="32" t="str">
        <f t="shared" si="64"/>
        <v/>
      </c>
      <c r="EB18" s="70"/>
      <c r="EC18" s="32" t="str">
        <f t="shared" si="65"/>
        <v/>
      </c>
      <c r="EH18" s="70"/>
      <c r="EI18" s="1418"/>
      <c r="EJ18" s="70"/>
      <c r="EL18" s="70"/>
      <c r="EM18" s="70"/>
      <c r="EN18" s="70"/>
      <c r="EO18" s="70"/>
      <c r="EP18" s="70"/>
      <c r="EQ18" s="70"/>
      <c r="ER18" s="70"/>
      <c r="ES18" s="70"/>
    </row>
    <row r="19" spans="1:156" ht="12.75" customHeight="1">
      <c r="A19" s="1424" t="s">
        <v>113</v>
      </c>
      <c r="B19" s="1367">
        <f t="shared" si="1"/>
        <v>25.940999999999999</v>
      </c>
      <c r="C19" s="32">
        <f t="shared" si="2"/>
        <v>3.4174374413790926E-2</v>
      </c>
      <c r="D19" s="1457"/>
      <c r="E19" s="32" t="str">
        <f t="shared" si="0"/>
        <v/>
      </c>
      <c r="F19" s="1457"/>
      <c r="G19" s="32" t="str">
        <f t="shared" si="0"/>
        <v/>
      </c>
      <c r="H19" s="1457"/>
      <c r="I19" s="32" t="str">
        <f t="shared" si="3"/>
        <v/>
      </c>
      <c r="J19" s="1457"/>
      <c r="K19" s="32" t="str">
        <f t="shared" si="4"/>
        <v/>
      </c>
      <c r="L19" s="1457">
        <v>0</v>
      </c>
      <c r="M19" s="32">
        <f t="shared" si="5"/>
        <v>0</v>
      </c>
      <c r="N19" s="1457"/>
      <c r="O19" s="32" t="str">
        <f t="shared" si="6"/>
        <v/>
      </c>
      <c r="P19" s="1457"/>
      <c r="Q19" s="32" t="str">
        <f t="shared" si="7"/>
        <v/>
      </c>
      <c r="R19" s="1457">
        <v>0</v>
      </c>
      <c r="S19" s="32">
        <f t="shared" si="8"/>
        <v>0</v>
      </c>
      <c r="T19" s="1457"/>
      <c r="U19" s="32" t="str">
        <f t="shared" si="9"/>
        <v/>
      </c>
      <c r="V19" s="1457"/>
      <c r="W19" s="32" t="str">
        <f t="shared" si="10"/>
        <v/>
      </c>
      <c r="X19" s="1457"/>
      <c r="Y19" s="32" t="str">
        <f t="shared" si="11"/>
        <v/>
      </c>
      <c r="Z19" s="1457">
        <v>0</v>
      </c>
      <c r="AA19" s="32">
        <f t="shared" si="12"/>
        <v>0</v>
      </c>
      <c r="AB19" s="70"/>
      <c r="AC19" s="32" t="str">
        <f t="shared" si="13"/>
        <v/>
      </c>
      <c r="AD19" s="1457">
        <v>23.3</v>
      </c>
      <c r="AE19" s="32">
        <f t="shared" si="14"/>
        <v>1.7184158123755437</v>
      </c>
      <c r="AF19" s="70"/>
      <c r="AG19" s="32" t="str">
        <f t="shared" si="15"/>
        <v/>
      </c>
      <c r="AH19" s="1457"/>
      <c r="AI19" s="32" t="str">
        <f t="shared" si="16"/>
        <v/>
      </c>
      <c r="AJ19" s="1457"/>
      <c r="AK19" s="32" t="str">
        <f t="shared" si="17"/>
        <v/>
      </c>
      <c r="AL19" s="70"/>
      <c r="AM19" s="32" t="str">
        <f t="shared" si="18"/>
        <v/>
      </c>
      <c r="AN19" s="1457">
        <v>0</v>
      </c>
      <c r="AO19" s="32">
        <f t="shared" si="19"/>
        <v>0</v>
      </c>
      <c r="AP19" s="1457">
        <v>0</v>
      </c>
      <c r="AQ19" s="32">
        <f t="shared" si="20"/>
        <v>0</v>
      </c>
      <c r="AR19" s="1457">
        <v>0</v>
      </c>
      <c r="AS19" s="32">
        <f t="shared" si="21"/>
        <v>0</v>
      </c>
      <c r="AT19" s="1457">
        <v>0</v>
      </c>
      <c r="AU19" s="32">
        <f t="shared" si="22"/>
        <v>0</v>
      </c>
      <c r="AV19" s="1457">
        <v>0</v>
      </c>
      <c r="AW19" s="32">
        <f t="shared" si="23"/>
        <v>0</v>
      </c>
      <c r="AX19" s="1457"/>
      <c r="AY19" s="32" t="str">
        <f t="shared" si="24"/>
        <v/>
      </c>
      <c r="AZ19" s="70"/>
      <c r="BA19" s="32" t="str">
        <f t="shared" si="25"/>
        <v/>
      </c>
      <c r="BB19" s="1457"/>
      <c r="BC19" s="32" t="str">
        <f t="shared" si="26"/>
        <v/>
      </c>
      <c r="BD19" s="1457"/>
      <c r="BE19" s="32" t="str">
        <f t="shared" si="27"/>
        <v/>
      </c>
      <c r="BF19" s="106"/>
      <c r="BG19" s="32" t="str">
        <f t="shared" si="28"/>
        <v/>
      </c>
      <c r="BH19" s="1457"/>
      <c r="BI19" s="32" t="str">
        <f t="shared" si="29"/>
        <v/>
      </c>
      <c r="BJ19" s="1457"/>
      <c r="BK19" s="32" t="str">
        <f t="shared" si="30"/>
        <v/>
      </c>
      <c r="BL19" s="1457"/>
      <c r="BM19" s="32" t="str">
        <f t="shared" si="31"/>
        <v/>
      </c>
      <c r="BN19" s="1457"/>
      <c r="BO19" s="32" t="str">
        <f t="shared" si="32"/>
        <v/>
      </c>
      <c r="BP19" s="70"/>
      <c r="BQ19" s="32" t="str">
        <f t="shared" si="33"/>
        <v/>
      </c>
      <c r="BR19" s="1457"/>
      <c r="BS19" s="32" t="str">
        <f t="shared" si="34"/>
        <v/>
      </c>
      <c r="BT19" s="1457">
        <v>0.7</v>
      </c>
      <c r="BU19" s="32">
        <f t="shared" si="35"/>
        <v>0.17110730872647273</v>
      </c>
      <c r="BV19" s="1457"/>
      <c r="BW19" s="32" t="str">
        <f t="shared" si="36"/>
        <v/>
      </c>
      <c r="BX19" s="1457"/>
      <c r="BY19" s="32" t="str">
        <f t="shared" si="37"/>
        <v/>
      </c>
      <c r="BZ19" s="1457"/>
      <c r="CA19" s="32" t="str">
        <f t="shared" si="38"/>
        <v/>
      </c>
      <c r="CB19" s="1457"/>
      <c r="CC19" s="32" t="str">
        <f t="shared" si="39"/>
        <v/>
      </c>
      <c r="CD19" s="1457">
        <v>0</v>
      </c>
      <c r="CE19" s="32">
        <f t="shared" si="40"/>
        <v>0</v>
      </c>
      <c r="CF19" s="70"/>
      <c r="CG19" s="32" t="str">
        <f t="shared" si="41"/>
        <v/>
      </c>
      <c r="CH19" s="70"/>
      <c r="CI19" s="32" t="str">
        <f t="shared" si="42"/>
        <v/>
      </c>
      <c r="CJ19" s="1457">
        <v>1.9410000000000001</v>
      </c>
      <c r="CK19" s="32">
        <f t="shared" si="43"/>
        <v>2.5221877152175893</v>
      </c>
      <c r="CL19" s="1457">
        <v>0</v>
      </c>
      <c r="CM19" s="32">
        <f t="shared" si="44"/>
        <v>0</v>
      </c>
      <c r="CN19" s="1457">
        <v>0</v>
      </c>
      <c r="CO19" s="32">
        <f t="shared" si="45"/>
        <v>0</v>
      </c>
      <c r="CP19" s="1457">
        <v>0</v>
      </c>
      <c r="CQ19" s="32">
        <f t="shared" si="46"/>
        <v>0</v>
      </c>
      <c r="CR19" s="1457">
        <v>0</v>
      </c>
      <c r="CS19" s="32">
        <f t="shared" si="47"/>
        <v>0</v>
      </c>
      <c r="CT19" s="1457">
        <v>0</v>
      </c>
      <c r="CU19" s="32">
        <f t="shared" si="48"/>
        <v>0</v>
      </c>
      <c r="CV19" s="70"/>
      <c r="CW19" s="32" t="str">
        <f t="shared" si="49"/>
        <v/>
      </c>
      <c r="CX19" s="1457"/>
      <c r="CY19" s="32" t="str">
        <f t="shared" si="50"/>
        <v/>
      </c>
      <c r="CZ19" s="1457"/>
      <c r="DA19" s="32" t="str">
        <f t="shared" si="51"/>
        <v/>
      </c>
      <c r="DB19" s="1457"/>
      <c r="DC19" s="32" t="str">
        <f t="shared" si="52"/>
        <v/>
      </c>
      <c r="DD19" s="70"/>
      <c r="DE19" s="32" t="str">
        <f t="shared" si="53"/>
        <v/>
      </c>
      <c r="DF19" s="70"/>
      <c r="DG19" s="32" t="str">
        <f t="shared" si="54"/>
        <v/>
      </c>
      <c r="DH19" s="1457"/>
      <c r="DI19" s="32" t="str">
        <f t="shared" si="55"/>
        <v/>
      </c>
      <c r="DJ19" s="1457">
        <v>0</v>
      </c>
      <c r="DK19" s="32">
        <f t="shared" si="56"/>
        <v>0</v>
      </c>
      <c r="DL19" s="1457">
        <v>0</v>
      </c>
      <c r="DM19" s="32">
        <f t="shared" si="57"/>
        <v>0</v>
      </c>
      <c r="DN19" s="1457">
        <v>0</v>
      </c>
      <c r="DO19" s="32">
        <f t="shared" si="58"/>
        <v>0</v>
      </c>
      <c r="DP19" s="1457">
        <v>0</v>
      </c>
      <c r="DQ19" s="32">
        <f t="shared" si="59"/>
        <v>0</v>
      </c>
      <c r="DR19" s="1457">
        <v>0</v>
      </c>
      <c r="DS19" s="32">
        <f t="shared" si="60"/>
        <v>0</v>
      </c>
      <c r="DT19" s="106"/>
      <c r="DU19" s="32" t="str">
        <f t="shared" si="61"/>
        <v/>
      </c>
      <c r="DV19" s="1457"/>
      <c r="DW19" s="32" t="str">
        <f t="shared" si="62"/>
        <v/>
      </c>
      <c r="DX19" s="1457"/>
      <c r="DY19" s="32" t="str">
        <f t="shared" si="63"/>
        <v/>
      </c>
      <c r="DZ19" s="1457"/>
      <c r="EA19" s="32" t="str">
        <f t="shared" si="64"/>
        <v/>
      </c>
      <c r="EB19" s="70"/>
      <c r="EC19" s="32" t="str">
        <f t="shared" si="65"/>
        <v/>
      </c>
      <c r="EH19" s="70"/>
      <c r="EL19" s="70"/>
      <c r="EM19" s="70"/>
      <c r="EN19" s="70"/>
      <c r="EO19" s="70"/>
      <c r="EP19" s="70"/>
      <c r="EQ19" s="70"/>
      <c r="ER19" s="70"/>
      <c r="ES19" s="70"/>
    </row>
    <row r="20" spans="1:156" ht="12.75" customHeight="1">
      <c r="A20" s="1424" t="s">
        <v>115</v>
      </c>
      <c r="B20" s="1367">
        <f t="shared" si="1"/>
        <v>15.3</v>
      </c>
      <c r="C20" s="32">
        <f t="shared" si="2"/>
        <v>2.0156043657954637E-2</v>
      </c>
      <c r="D20" s="1457"/>
      <c r="E20" s="32" t="str">
        <f t="shared" si="0"/>
        <v/>
      </c>
      <c r="F20" s="1457"/>
      <c r="G20" s="32" t="str">
        <f t="shared" si="0"/>
        <v/>
      </c>
      <c r="H20" s="1457"/>
      <c r="I20" s="32" t="str">
        <f t="shared" si="3"/>
        <v/>
      </c>
      <c r="J20" s="1457"/>
      <c r="K20" s="32" t="str">
        <f t="shared" si="4"/>
        <v/>
      </c>
      <c r="L20" s="1457">
        <v>0</v>
      </c>
      <c r="M20" s="32">
        <f t="shared" si="5"/>
        <v>0</v>
      </c>
      <c r="N20" s="1457"/>
      <c r="O20" s="32" t="str">
        <f t="shared" si="6"/>
        <v/>
      </c>
      <c r="P20" s="1457"/>
      <c r="Q20" s="32" t="str">
        <f t="shared" si="7"/>
        <v/>
      </c>
      <c r="R20" s="1457">
        <v>0</v>
      </c>
      <c r="S20" s="32">
        <f t="shared" si="8"/>
        <v>0</v>
      </c>
      <c r="T20" s="1457"/>
      <c r="U20" s="32" t="str">
        <f t="shared" si="9"/>
        <v/>
      </c>
      <c r="V20" s="1457"/>
      <c r="W20" s="32" t="str">
        <f t="shared" si="10"/>
        <v/>
      </c>
      <c r="X20" s="1457"/>
      <c r="Y20" s="32" t="str">
        <f t="shared" si="11"/>
        <v/>
      </c>
      <c r="Z20" s="1457">
        <v>0</v>
      </c>
      <c r="AA20" s="32">
        <f t="shared" si="12"/>
        <v>0</v>
      </c>
      <c r="AB20" s="70"/>
      <c r="AC20" s="32" t="str">
        <f t="shared" si="13"/>
        <v/>
      </c>
      <c r="AD20" s="1457">
        <v>15.3</v>
      </c>
      <c r="AE20" s="32">
        <f t="shared" si="14"/>
        <v>1.1284017995427391</v>
      </c>
      <c r="AF20" s="70"/>
      <c r="AG20" s="32" t="str">
        <f t="shared" si="15"/>
        <v/>
      </c>
      <c r="AH20" s="1457"/>
      <c r="AI20" s="32" t="str">
        <f t="shared" si="16"/>
        <v/>
      </c>
      <c r="AJ20" s="1457"/>
      <c r="AK20" s="32" t="str">
        <f t="shared" si="17"/>
        <v/>
      </c>
      <c r="AL20" s="70"/>
      <c r="AM20" s="32" t="str">
        <f t="shared" si="18"/>
        <v/>
      </c>
      <c r="AN20" s="1457">
        <v>0</v>
      </c>
      <c r="AO20" s="32">
        <f t="shared" si="19"/>
        <v>0</v>
      </c>
      <c r="AP20" s="1457">
        <v>0</v>
      </c>
      <c r="AQ20" s="32">
        <f t="shared" si="20"/>
        <v>0</v>
      </c>
      <c r="AR20" s="1457">
        <v>0</v>
      </c>
      <c r="AS20" s="32">
        <f t="shared" si="21"/>
        <v>0</v>
      </c>
      <c r="AT20" s="1457">
        <v>0</v>
      </c>
      <c r="AU20" s="32">
        <f t="shared" si="22"/>
        <v>0</v>
      </c>
      <c r="AV20" s="1457">
        <v>0</v>
      </c>
      <c r="AW20" s="32">
        <f t="shared" si="23"/>
        <v>0</v>
      </c>
      <c r="AX20" s="1457"/>
      <c r="AY20" s="32" t="str">
        <f t="shared" si="24"/>
        <v/>
      </c>
      <c r="AZ20" s="70"/>
      <c r="BA20" s="32" t="str">
        <f t="shared" si="25"/>
        <v/>
      </c>
      <c r="BB20" s="1457"/>
      <c r="BC20" s="32" t="str">
        <f t="shared" si="26"/>
        <v/>
      </c>
      <c r="BD20" s="1457"/>
      <c r="BE20" s="32" t="str">
        <f t="shared" si="27"/>
        <v/>
      </c>
      <c r="BF20" s="106"/>
      <c r="BG20" s="32" t="str">
        <f t="shared" si="28"/>
        <v/>
      </c>
      <c r="BH20" s="1457"/>
      <c r="BI20" s="32" t="str">
        <f t="shared" si="29"/>
        <v/>
      </c>
      <c r="BJ20" s="1457"/>
      <c r="BK20" s="32" t="str">
        <f t="shared" si="30"/>
        <v/>
      </c>
      <c r="BL20" s="1457"/>
      <c r="BM20" s="32" t="str">
        <f t="shared" si="31"/>
        <v/>
      </c>
      <c r="BN20" s="1457"/>
      <c r="BO20" s="32" t="str">
        <f t="shared" si="32"/>
        <v/>
      </c>
      <c r="BP20" s="70"/>
      <c r="BQ20" s="32" t="str">
        <f t="shared" si="33"/>
        <v/>
      </c>
      <c r="BR20" s="1457"/>
      <c r="BS20" s="32" t="str">
        <f t="shared" si="34"/>
        <v/>
      </c>
      <c r="BT20" s="1457"/>
      <c r="BU20" s="32" t="str">
        <f t="shared" si="35"/>
        <v/>
      </c>
      <c r="BV20" s="1457"/>
      <c r="BW20" s="32" t="str">
        <f t="shared" si="36"/>
        <v/>
      </c>
      <c r="BX20" s="1457"/>
      <c r="BY20" s="32" t="str">
        <f t="shared" si="37"/>
        <v/>
      </c>
      <c r="BZ20" s="1457"/>
      <c r="CA20" s="32" t="str">
        <f t="shared" si="38"/>
        <v/>
      </c>
      <c r="CB20" s="1457"/>
      <c r="CC20" s="32" t="str">
        <f t="shared" si="39"/>
        <v/>
      </c>
      <c r="CD20" s="1457">
        <v>0</v>
      </c>
      <c r="CE20" s="32">
        <f t="shared" si="40"/>
        <v>0</v>
      </c>
      <c r="CF20" s="70"/>
      <c r="CG20" s="32" t="str">
        <f t="shared" si="41"/>
        <v/>
      </c>
      <c r="CH20" s="70"/>
      <c r="CI20" s="32" t="str">
        <f t="shared" si="42"/>
        <v/>
      </c>
      <c r="CJ20" s="1457">
        <v>0</v>
      </c>
      <c r="CK20" s="32">
        <f t="shared" si="43"/>
        <v>0</v>
      </c>
      <c r="CL20" s="1457">
        <v>0</v>
      </c>
      <c r="CM20" s="32">
        <f t="shared" si="44"/>
        <v>0</v>
      </c>
      <c r="CN20" s="1457">
        <v>0</v>
      </c>
      <c r="CO20" s="32">
        <f t="shared" si="45"/>
        <v>0</v>
      </c>
      <c r="CP20" s="1457">
        <v>0</v>
      </c>
      <c r="CQ20" s="32">
        <f t="shared" si="46"/>
        <v>0</v>
      </c>
      <c r="CR20" s="1457">
        <v>0</v>
      </c>
      <c r="CS20" s="32">
        <f t="shared" si="47"/>
        <v>0</v>
      </c>
      <c r="CT20" s="1457">
        <v>0</v>
      </c>
      <c r="CU20" s="32">
        <f t="shared" si="48"/>
        <v>0</v>
      </c>
      <c r="CV20" s="70"/>
      <c r="CW20" s="32" t="str">
        <f t="shared" si="49"/>
        <v/>
      </c>
      <c r="CX20" s="1457"/>
      <c r="CY20" s="32" t="str">
        <f t="shared" si="50"/>
        <v/>
      </c>
      <c r="CZ20" s="1457"/>
      <c r="DA20" s="32" t="str">
        <f t="shared" si="51"/>
        <v/>
      </c>
      <c r="DB20" s="1457"/>
      <c r="DC20" s="32" t="str">
        <f t="shared" si="52"/>
        <v/>
      </c>
      <c r="DD20" s="70"/>
      <c r="DE20" s="32" t="str">
        <f t="shared" si="53"/>
        <v/>
      </c>
      <c r="DF20" s="70"/>
      <c r="DG20" s="32" t="str">
        <f t="shared" si="54"/>
        <v/>
      </c>
      <c r="DH20" s="1457"/>
      <c r="DI20" s="32" t="str">
        <f t="shared" si="55"/>
        <v/>
      </c>
      <c r="DJ20" s="1457">
        <v>0</v>
      </c>
      <c r="DK20" s="32">
        <f t="shared" si="56"/>
        <v>0</v>
      </c>
      <c r="DL20" s="1457">
        <v>0</v>
      </c>
      <c r="DM20" s="32">
        <f t="shared" si="57"/>
        <v>0</v>
      </c>
      <c r="DN20" s="1457">
        <v>0</v>
      </c>
      <c r="DO20" s="32">
        <f t="shared" si="58"/>
        <v>0</v>
      </c>
      <c r="DP20" s="1457">
        <v>0</v>
      </c>
      <c r="DQ20" s="32">
        <f t="shared" si="59"/>
        <v>0</v>
      </c>
      <c r="DR20" s="1457">
        <v>0</v>
      </c>
      <c r="DS20" s="32">
        <f t="shared" si="60"/>
        <v>0</v>
      </c>
      <c r="DT20" s="106"/>
      <c r="DU20" s="32" t="str">
        <f t="shared" si="61"/>
        <v/>
      </c>
      <c r="DV20" s="1457"/>
      <c r="DW20" s="32" t="str">
        <f t="shared" si="62"/>
        <v/>
      </c>
      <c r="DX20" s="1457"/>
      <c r="DY20" s="32" t="str">
        <f t="shared" si="63"/>
        <v/>
      </c>
      <c r="DZ20" s="1457"/>
      <c r="EA20" s="32" t="str">
        <f t="shared" si="64"/>
        <v/>
      </c>
      <c r="EB20" s="70"/>
      <c r="EC20" s="32" t="str">
        <f t="shared" si="65"/>
        <v/>
      </c>
      <c r="ED20" s="32"/>
      <c r="EE20" s="32"/>
      <c r="EH20" s="70"/>
      <c r="EJ20" s="70"/>
      <c r="EL20" s="70"/>
      <c r="EM20" s="70"/>
      <c r="EN20" s="70"/>
      <c r="EO20" s="70"/>
      <c r="EP20" s="70"/>
      <c r="EQ20" s="70"/>
      <c r="ER20" s="70"/>
      <c r="ES20" s="70"/>
    </row>
    <row r="21" spans="1:156" ht="12.75" customHeight="1">
      <c r="A21" s="1424" t="s">
        <v>117</v>
      </c>
      <c r="B21" s="1367">
        <f t="shared" si="1"/>
        <v>20.9</v>
      </c>
      <c r="C21" s="32">
        <f t="shared" si="2"/>
        <v>2.7533419114460906E-2</v>
      </c>
      <c r="D21" s="1457"/>
      <c r="E21" s="32" t="str">
        <f t="shared" si="0"/>
        <v/>
      </c>
      <c r="F21" s="1457"/>
      <c r="G21" s="32" t="str">
        <f t="shared" si="0"/>
        <v/>
      </c>
      <c r="H21" s="1457"/>
      <c r="I21" s="32" t="str">
        <f t="shared" si="3"/>
        <v/>
      </c>
      <c r="J21" s="1457"/>
      <c r="K21" s="32" t="str">
        <f t="shared" si="4"/>
        <v/>
      </c>
      <c r="L21" s="1457">
        <v>0</v>
      </c>
      <c r="M21" s="32">
        <f t="shared" si="5"/>
        <v>0</v>
      </c>
      <c r="N21" s="1457"/>
      <c r="O21" s="32" t="str">
        <f t="shared" si="6"/>
        <v/>
      </c>
      <c r="P21" s="1457"/>
      <c r="Q21" s="32" t="str">
        <f t="shared" si="7"/>
        <v/>
      </c>
      <c r="R21" s="1457">
        <v>0</v>
      </c>
      <c r="S21" s="32">
        <f t="shared" si="8"/>
        <v>0</v>
      </c>
      <c r="T21" s="1457"/>
      <c r="U21" s="32" t="str">
        <f t="shared" si="9"/>
        <v/>
      </c>
      <c r="V21" s="1457"/>
      <c r="W21" s="32" t="str">
        <f t="shared" si="10"/>
        <v/>
      </c>
      <c r="X21" s="1457"/>
      <c r="Y21" s="32" t="str">
        <f t="shared" si="11"/>
        <v/>
      </c>
      <c r="Z21" s="1457">
        <v>0</v>
      </c>
      <c r="AA21" s="32">
        <f t="shared" si="12"/>
        <v>0</v>
      </c>
      <c r="AB21" s="70"/>
      <c r="AC21" s="32" t="str">
        <f t="shared" si="13"/>
        <v/>
      </c>
      <c r="AD21" s="1457">
        <v>20.9</v>
      </c>
      <c r="AE21" s="32">
        <f t="shared" si="14"/>
        <v>1.5414116085257021</v>
      </c>
      <c r="AF21" s="70"/>
      <c r="AG21" s="32" t="str">
        <f t="shared" si="15"/>
        <v/>
      </c>
      <c r="AH21" s="1457"/>
      <c r="AI21" s="32" t="str">
        <f t="shared" si="16"/>
        <v/>
      </c>
      <c r="AJ21" s="1457"/>
      <c r="AK21" s="32" t="str">
        <f t="shared" si="17"/>
        <v/>
      </c>
      <c r="AL21" s="70"/>
      <c r="AM21" s="32" t="str">
        <f t="shared" si="18"/>
        <v/>
      </c>
      <c r="AN21" s="1457">
        <v>0</v>
      </c>
      <c r="AO21" s="32">
        <f t="shared" si="19"/>
        <v>0</v>
      </c>
      <c r="AP21" s="1457">
        <v>0</v>
      </c>
      <c r="AQ21" s="32">
        <f t="shared" si="20"/>
        <v>0</v>
      </c>
      <c r="AR21" s="1457">
        <v>0</v>
      </c>
      <c r="AS21" s="32">
        <f t="shared" si="21"/>
        <v>0</v>
      </c>
      <c r="AT21" s="1457">
        <v>0</v>
      </c>
      <c r="AU21" s="32">
        <f t="shared" si="22"/>
        <v>0</v>
      </c>
      <c r="AV21" s="1457">
        <v>0</v>
      </c>
      <c r="AW21" s="32">
        <f t="shared" si="23"/>
        <v>0</v>
      </c>
      <c r="AX21" s="1457"/>
      <c r="AY21" s="32" t="str">
        <f t="shared" si="24"/>
        <v/>
      </c>
      <c r="AZ21" s="70"/>
      <c r="BA21" s="32" t="str">
        <f t="shared" si="25"/>
        <v/>
      </c>
      <c r="BB21" s="1457"/>
      <c r="BC21" s="32" t="str">
        <f t="shared" si="26"/>
        <v/>
      </c>
      <c r="BD21" s="1457"/>
      <c r="BE21" s="32" t="str">
        <f t="shared" si="27"/>
        <v/>
      </c>
      <c r="BF21" s="106"/>
      <c r="BG21" s="32" t="str">
        <f t="shared" si="28"/>
        <v/>
      </c>
      <c r="BH21" s="1457"/>
      <c r="BI21" s="32" t="str">
        <f t="shared" si="29"/>
        <v/>
      </c>
      <c r="BJ21" s="1457"/>
      <c r="BK21" s="32" t="str">
        <f t="shared" si="30"/>
        <v/>
      </c>
      <c r="BL21" s="1457"/>
      <c r="BM21" s="32" t="str">
        <f t="shared" si="31"/>
        <v/>
      </c>
      <c r="BN21" s="1457"/>
      <c r="BO21" s="32" t="str">
        <f t="shared" si="32"/>
        <v/>
      </c>
      <c r="BP21" s="70"/>
      <c r="BQ21" s="32" t="str">
        <f t="shared" si="33"/>
        <v/>
      </c>
      <c r="BR21" s="1457"/>
      <c r="BS21" s="32" t="str">
        <f t="shared" si="34"/>
        <v/>
      </c>
      <c r="BT21" s="1457"/>
      <c r="BU21" s="32" t="str">
        <f t="shared" si="35"/>
        <v/>
      </c>
      <c r="BV21" s="1457"/>
      <c r="BW21" s="32" t="str">
        <f t="shared" si="36"/>
        <v/>
      </c>
      <c r="BX21" s="1457"/>
      <c r="BY21" s="32" t="str">
        <f t="shared" si="37"/>
        <v/>
      </c>
      <c r="BZ21" s="1457"/>
      <c r="CA21" s="32" t="str">
        <f t="shared" si="38"/>
        <v/>
      </c>
      <c r="CB21" s="1457"/>
      <c r="CC21" s="32" t="str">
        <f t="shared" si="39"/>
        <v/>
      </c>
      <c r="CD21" s="1457">
        <v>0</v>
      </c>
      <c r="CE21" s="32">
        <f t="shared" si="40"/>
        <v>0</v>
      </c>
      <c r="CF21" s="70"/>
      <c r="CG21" s="32" t="str">
        <f t="shared" si="41"/>
        <v/>
      </c>
      <c r="CH21" s="70"/>
      <c r="CI21" s="32" t="str">
        <f t="shared" si="42"/>
        <v/>
      </c>
      <c r="CJ21" s="1457">
        <v>0</v>
      </c>
      <c r="CK21" s="32">
        <f t="shared" si="43"/>
        <v>0</v>
      </c>
      <c r="CL21" s="1457">
        <v>0</v>
      </c>
      <c r="CM21" s="32">
        <f t="shared" si="44"/>
        <v>0</v>
      </c>
      <c r="CN21" s="1457">
        <v>0</v>
      </c>
      <c r="CO21" s="32">
        <f t="shared" si="45"/>
        <v>0</v>
      </c>
      <c r="CP21" s="1457">
        <v>0</v>
      </c>
      <c r="CQ21" s="32">
        <f t="shared" si="46"/>
        <v>0</v>
      </c>
      <c r="CR21" s="1457">
        <v>0</v>
      </c>
      <c r="CS21" s="32">
        <f t="shared" si="47"/>
        <v>0</v>
      </c>
      <c r="CT21" s="1457">
        <v>0</v>
      </c>
      <c r="CU21" s="32">
        <f t="shared" si="48"/>
        <v>0</v>
      </c>
      <c r="CV21" s="70"/>
      <c r="CW21" s="32" t="str">
        <f t="shared" si="49"/>
        <v/>
      </c>
      <c r="CX21" s="1457"/>
      <c r="CY21" s="32" t="str">
        <f t="shared" si="50"/>
        <v/>
      </c>
      <c r="CZ21" s="1457"/>
      <c r="DA21" s="32" t="str">
        <f t="shared" si="51"/>
        <v/>
      </c>
      <c r="DB21" s="1457"/>
      <c r="DC21" s="32" t="str">
        <f t="shared" si="52"/>
        <v/>
      </c>
      <c r="DD21" s="70"/>
      <c r="DE21" s="32" t="str">
        <f t="shared" si="53"/>
        <v/>
      </c>
      <c r="DF21" s="70"/>
      <c r="DG21" s="32" t="str">
        <f t="shared" si="54"/>
        <v/>
      </c>
      <c r="DH21" s="1457"/>
      <c r="DI21" s="32" t="str">
        <f t="shared" si="55"/>
        <v/>
      </c>
      <c r="DJ21" s="1457">
        <v>0</v>
      </c>
      <c r="DK21" s="32">
        <f t="shared" si="56"/>
        <v>0</v>
      </c>
      <c r="DL21" s="1457">
        <v>0</v>
      </c>
      <c r="DM21" s="32">
        <f t="shared" si="57"/>
        <v>0</v>
      </c>
      <c r="DN21" s="1457">
        <v>0</v>
      </c>
      <c r="DO21" s="32">
        <f t="shared" si="58"/>
        <v>0</v>
      </c>
      <c r="DP21" s="1457">
        <v>0</v>
      </c>
      <c r="DQ21" s="32">
        <f t="shared" si="59"/>
        <v>0</v>
      </c>
      <c r="DR21" s="1457">
        <v>0</v>
      </c>
      <c r="DS21" s="32">
        <f t="shared" si="60"/>
        <v>0</v>
      </c>
      <c r="DT21" s="106"/>
      <c r="DU21" s="32" t="str">
        <f t="shared" si="61"/>
        <v/>
      </c>
      <c r="DV21" s="1457"/>
      <c r="DW21" s="32" t="str">
        <f t="shared" si="62"/>
        <v/>
      </c>
      <c r="DX21" s="1457"/>
      <c r="DY21" s="32" t="str">
        <f t="shared" si="63"/>
        <v/>
      </c>
      <c r="DZ21" s="1457"/>
      <c r="EA21" s="32" t="str">
        <f t="shared" si="64"/>
        <v/>
      </c>
      <c r="EB21" s="70"/>
      <c r="EC21" s="32" t="str">
        <f t="shared" si="65"/>
        <v/>
      </c>
      <c r="ED21" s="32"/>
      <c r="EE21" s="32"/>
      <c r="EH21" s="70"/>
      <c r="EL21" s="70"/>
      <c r="EM21" s="70"/>
      <c r="EN21" s="70"/>
      <c r="EO21" s="70"/>
      <c r="EP21" s="70"/>
      <c r="EQ21" s="70"/>
      <c r="ER21" s="70"/>
      <c r="ES21" s="70"/>
    </row>
    <row r="22" spans="1:156" ht="12.75" customHeight="1">
      <c r="A22" s="1424" t="s">
        <v>119</v>
      </c>
      <c r="B22" s="1367">
        <f t="shared" si="1"/>
        <v>1.1259999999999999</v>
      </c>
      <c r="C22" s="32">
        <f t="shared" si="2"/>
        <v>1.4833794221475109E-3</v>
      </c>
      <c r="D22" s="1457"/>
      <c r="E22" s="32" t="str">
        <f t="shared" si="0"/>
        <v/>
      </c>
      <c r="F22" s="1457"/>
      <c r="G22" s="32" t="str">
        <f t="shared" si="0"/>
        <v/>
      </c>
      <c r="H22" s="1457"/>
      <c r="I22" s="32" t="str">
        <f t="shared" si="3"/>
        <v/>
      </c>
      <c r="J22" s="1457"/>
      <c r="K22" s="32" t="str">
        <f t="shared" si="4"/>
        <v/>
      </c>
      <c r="L22" s="1457">
        <v>0</v>
      </c>
      <c r="M22" s="32">
        <f t="shared" si="5"/>
        <v>0</v>
      </c>
      <c r="N22" s="1457"/>
      <c r="O22" s="32" t="str">
        <f t="shared" si="6"/>
        <v/>
      </c>
      <c r="P22" s="1457"/>
      <c r="Q22" s="32" t="str">
        <f t="shared" si="7"/>
        <v/>
      </c>
      <c r="R22" s="1457">
        <v>0</v>
      </c>
      <c r="S22" s="32">
        <f t="shared" si="8"/>
        <v>0</v>
      </c>
      <c r="T22" s="1457"/>
      <c r="U22" s="32" t="str">
        <f t="shared" si="9"/>
        <v/>
      </c>
      <c r="V22" s="1457"/>
      <c r="W22" s="32" t="str">
        <f t="shared" si="10"/>
        <v/>
      </c>
      <c r="X22" s="1457"/>
      <c r="Y22" s="32" t="str">
        <f t="shared" si="11"/>
        <v/>
      </c>
      <c r="Z22" s="1457">
        <v>0</v>
      </c>
      <c r="AA22" s="32">
        <f t="shared" si="12"/>
        <v>0</v>
      </c>
      <c r="AB22" s="70"/>
      <c r="AC22" s="32" t="str">
        <f t="shared" si="13"/>
        <v/>
      </c>
      <c r="AD22" s="1457">
        <v>0.3</v>
      </c>
      <c r="AE22" s="32">
        <f t="shared" si="14"/>
        <v>2.2125525481230177E-2</v>
      </c>
      <c r="AF22" s="70"/>
      <c r="AG22" s="32" t="str">
        <f t="shared" si="15"/>
        <v/>
      </c>
      <c r="AH22" s="1457"/>
      <c r="AI22" s="32" t="str">
        <f t="shared" si="16"/>
        <v/>
      </c>
      <c r="AJ22" s="1457"/>
      <c r="AK22" s="32" t="str">
        <f t="shared" si="17"/>
        <v/>
      </c>
      <c r="AL22" s="70"/>
      <c r="AM22" s="32" t="str">
        <f t="shared" si="18"/>
        <v/>
      </c>
      <c r="AN22" s="1457">
        <v>0</v>
      </c>
      <c r="AO22" s="32">
        <f t="shared" si="19"/>
        <v>0</v>
      </c>
      <c r="AP22" s="1457">
        <v>0</v>
      </c>
      <c r="AQ22" s="32">
        <f t="shared" si="20"/>
        <v>0</v>
      </c>
      <c r="AR22" s="1457">
        <v>0</v>
      </c>
      <c r="AS22" s="32">
        <f t="shared" si="21"/>
        <v>0</v>
      </c>
      <c r="AT22" s="1457">
        <v>0</v>
      </c>
      <c r="AU22" s="32">
        <f t="shared" si="22"/>
        <v>0</v>
      </c>
      <c r="AV22" s="1457">
        <v>0</v>
      </c>
      <c r="AW22" s="32">
        <f t="shared" si="23"/>
        <v>0</v>
      </c>
      <c r="AX22" s="1457"/>
      <c r="AY22" s="32" t="str">
        <f t="shared" si="24"/>
        <v/>
      </c>
      <c r="AZ22" s="70"/>
      <c r="BA22" s="32" t="str">
        <f t="shared" si="25"/>
        <v/>
      </c>
      <c r="BB22" s="1457"/>
      <c r="BC22" s="32" t="str">
        <f t="shared" si="26"/>
        <v/>
      </c>
      <c r="BD22" s="1457"/>
      <c r="BE22" s="32" t="str">
        <f t="shared" si="27"/>
        <v/>
      </c>
      <c r="BF22" s="106"/>
      <c r="BG22" s="32" t="str">
        <f t="shared" si="28"/>
        <v/>
      </c>
      <c r="BH22" s="1457"/>
      <c r="BI22" s="32" t="str">
        <f t="shared" si="29"/>
        <v/>
      </c>
      <c r="BJ22" s="1457"/>
      <c r="BK22" s="32" t="str">
        <f t="shared" si="30"/>
        <v/>
      </c>
      <c r="BL22" s="1457"/>
      <c r="BM22" s="32" t="str">
        <f t="shared" si="31"/>
        <v/>
      </c>
      <c r="BN22" s="1457"/>
      <c r="BO22" s="32" t="str">
        <f t="shared" si="32"/>
        <v/>
      </c>
      <c r="BP22" s="70"/>
      <c r="BQ22" s="32" t="str">
        <f t="shared" si="33"/>
        <v/>
      </c>
      <c r="BR22" s="1457"/>
      <c r="BS22" s="32" t="str">
        <f t="shared" si="34"/>
        <v/>
      </c>
      <c r="BT22" s="1457"/>
      <c r="BU22" s="32" t="str">
        <f t="shared" si="35"/>
        <v/>
      </c>
      <c r="BV22" s="1457"/>
      <c r="BW22" s="32" t="str">
        <f t="shared" si="36"/>
        <v/>
      </c>
      <c r="BX22" s="1457"/>
      <c r="BY22" s="32" t="str">
        <f t="shared" si="37"/>
        <v/>
      </c>
      <c r="BZ22" s="1457"/>
      <c r="CA22" s="32" t="str">
        <f t="shared" si="38"/>
        <v/>
      </c>
      <c r="CB22" s="1457"/>
      <c r="CC22" s="32" t="str">
        <f t="shared" si="39"/>
        <v/>
      </c>
      <c r="CD22" s="1457">
        <v>0</v>
      </c>
      <c r="CE22" s="32">
        <f t="shared" si="40"/>
        <v>0</v>
      </c>
      <c r="CF22" s="70"/>
      <c r="CG22" s="32" t="str">
        <f t="shared" si="41"/>
        <v/>
      </c>
      <c r="CH22" s="70"/>
      <c r="CI22" s="32" t="str">
        <f t="shared" si="42"/>
        <v/>
      </c>
      <c r="CJ22" s="1457">
        <v>0.82599999999999996</v>
      </c>
      <c r="CK22" s="32">
        <f t="shared" si="43"/>
        <v>1.0733266629416427</v>
      </c>
      <c r="CL22" s="1457">
        <v>0</v>
      </c>
      <c r="CM22" s="32">
        <f t="shared" si="44"/>
        <v>0</v>
      </c>
      <c r="CN22" s="1457">
        <v>0</v>
      </c>
      <c r="CO22" s="32">
        <f t="shared" si="45"/>
        <v>0</v>
      </c>
      <c r="CP22" s="1457">
        <v>0</v>
      </c>
      <c r="CQ22" s="32">
        <f t="shared" si="46"/>
        <v>0</v>
      </c>
      <c r="CR22" s="1457">
        <v>0</v>
      </c>
      <c r="CS22" s="32">
        <f t="shared" si="47"/>
        <v>0</v>
      </c>
      <c r="CT22" s="1457">
        <v>0</v>
      </c>
      <c r="CU22" s="32">
        <f t="shared" si="48"/>
        <v>0</v>
      </c>
      <c r="CV22" s="70"/>
      <c r="CW22" s="32" t="str">
        <f t="shared" si="49"/>
        <v/>
      </c>
      <c r="CX22" s="1457"/>
      <c r="CY22" s="32" t="str">
        <f t="shared" si="50"/>
        <v/>
      </c>
      <c r="CZ22" s="1457"/>
      <c r="DA22" s="32" t="str">
        <f t="shared" si="51"/>
        <v/>
      </c>
      <c r="DB22" s="1457"/>
      <c r="DC22" s="32" t="str">
        <f t="shared" si="52"/>
        <v/>
      </c>
      <c r="DD22" s="70"/>
      <c r="DE22" s="32" t="str">
        <f t="shared" si="53"/>
        <v/>
      </c>
      <c r="DF22" s="70"/>
      <c r="DG22" s="32" t="str">
        <f t="shared" si="54"/>
        <v/>
      </c>
      <c r="DH22" s="1457"/>
      <c r="DI22" s="32" t="str">
        <f t="shared" si="55"/>
        <v/>
      </c>
      <c r="DJ22" s="1457">
        <v>0</v>
      </c>
      <c r="DK22" s="32">
        <f t="shared" si="56"/>
        <v>0</v>
      </c>
      <c r="DL22" s="1457">
        <v>0</v>
      </c>
      <c r="DM22" s="32">
        <f t="shared" si="57"/>
        <v>0</v>
      </c>
      <c r="DN22" s="1457">
        <v>0</v>
      </c>
      <c r="DO22" s="32">
        <f t="shared" si="58"/>
        <v>0</v>
      </c>
      <c r="DP22" s="1457">
        <v>0</v>
      </c>
      <c r="DQ22" s="32">
        <f t="shared" si="59"/>
        <v>0</v>
      </c>
      <c r="DR22" s="1457">
        <v>0</v>
      </c>
      <c r="DS22" s="32">
        <f t="shared" si="60"/>
        <v>0</v>
      </c>
      <c r="DT22" s="106"/>
      <c r="DU22" s="32" t="str">
        <f t="shared" si="61"/>
        <v/>
      </c>
      <c r="DV22" s="1457"/>
      <c r="DW22" s="32" t="str">
        <f t="shared" si="62"/>
        <v/>
      </c>
      <c r="DX22" s="1457"/>
      <c r="DY22" s="32" t="str">
        <f t="shared" si="63"/>
        <v/>
      </c>
      <c r="DZ22" s="1457"/>
      <c r="EA22" s="32" t="str">
        <f t="shared" si="64"/>
        <v/>
      </c>
      <c r="EB22" s="70"/>
      <c r="EC22" s="32" t="str">
        <f t="shared" si="65"/>
        <v/>
      </c>
    </row>
    <row r="23" spans="1:156" ht="12.75" customHeight="1">
      <c r="A23" s="1424" t="s">
        <v>121</v>
      </c>
      <c r="B23" s="1367">
        <f t="shared" si="1"/>
        <v>0</v>
      </c>
      <c r="C23" s="32">
        <f t="shared" si="2"/>
        <v>0</v>
      </c>
      <c r="D23" s="1457"/>
      <c r="E23" s="32" t="str">
        <f t="shared" si="0"/>
        <v/>
      </c>
      <c r="F23" s="1457"/>
      <c r="G23" s="32" t="str">
        <f t="shared" si="0"/>
        <v/>
      </c>
      <c r="H23" s="1457"/>
      <c r="I23" s="32" t="str">
        <f t="shared" si="3"/>
        <v/>
      </c>
      <c r="J23" s="1457"/>
      <c r="K23" s="32" t="str">
        <f t="shared" si="4"/>
        <v/>
      </c>
      <c r="L23" s="1457">
        <v>0</v>
      </c>
      <c r="M23" s="32">
        <f t="shared" si="5"/>
        <v>0</v>
      </c>
      <c r="N23" s="1457"/>
      <c r="O23" s="32" t="str">
        <f t="shared" si="6"/>
        <v/>
      </c>
      <c r="P23" s="1457"/>
      <c r="Q23" s="32" t="str">
        <f t="shared" si="7"/>
        <v/>
      </c>
      <c r="R23" s="1457">
        <v>0</v>
      </c>
      <c r="S23" s="32">
        <f t="shared" si="8"/>
        <v>0</v>
      </c>
      <c r="T23" s="1457"/>
      <c r="U23" s="32" t="str">
        <f t="shared" si="9"/>
        <v/>
      </c>
      <c r="V23" s="1457"/>
      <c r="W23" s="32" t="str">
        <f t="shared" si="10"/>
        <v/>
      </c>
      <c r="X23" s="1457"/>
      <c r="Y23" s="32" t="str">
        <f t="shared" si="11"/>
        <v/>
      </c>
      <c r="Z23" s="1457">
        <v>0</v>
      </c>
      <c r="AA23" s="32">
        <f t="shared" si="12"/>
        <v>0</v>
      </c>
      <c r="AB23" s="70"/>
      <c r="AC23" s="32" t="str">
        <f t="shared" si="13"/>
        <v/>
      </c>
      <c r="AD23" s="1457"/>
      <c r="AE23" s="32" t="str">
        <f t="shared" si="14"/>
        <v/>
      </c>
      <c r="AF23" s="70"/>
      <c r="AG23" s="32" t="str">
        <f t="shared" si="15"/>
        <v/>
      </c>
      <c r="AH23" s="1457"/>
      <c r="AI23" s="32" t="str">
        <f t="shared" si="16"/>
        <v/>
      </c>
      <c r="AJ23" s="1457"/>
      <c r="AK23" s="32" t="str">
        <f t="shared" si="17"/>
        <v/>
      </c>
      <c r="AL23" s="70"/>
      <c r="AM23" s="32" t="str">
        <f t="shared" si="18"/>
        <v/>
      </c>
      <c r="AN23" s="1457">
        <v>0</v>
      </c>
      <c r="AO23" s="32">
        <f t="shared" si="19"/>
        <v>0</v>
      </c>
      <c r="AP23" s="1457">
        <v>0</v>
      </c>
      <c r="AQ23" s="32">
        <f t="shared" si="20"/>
        <v>0</v>
      </c>
      <c r="AR23" s="1457">
        <v>0</v>
      </c>
      <c r="AS23" s="32">
        <f t="shared" si="21"/>
        <v>0</v>
      </c>
      <c r="AT23" s="1457">
        <v>0</v>
      </c>
      <c r="AU23" s="32">
        <f t="shared" si="22"/>
        <v>0</v>
      </c>
      <c r="AV23" s="1457">
        <v>0</v>
      </c>
      <c r="AW23" s="32">
        <f t="shared" si="23"/>
        <v>0</v>
      </c>
      <c r="AX23" s="1457"/>
      <c r="AY23" s="32" t="str">
        <f t="shared" si="24"/>
        <v/>
      </c>
      <c r="AZ23" s="70"/>
      <c r="BA23" s="32" t="str">
        <f t="shared" si="25"/>
        <v/>
      </c>
      <c r="BB23" s="1457"/>
      <c r="BC23" s="32" t="str">
        <f t="shared" si="26"/>
        <v/>
      </c>
      <c r="BD23" s="1457"/>
      <c r="BE23" s="32" t="str">
        <f t="shared" si="27"/>
        <v/>
      </c>
      <c r="BF23" s="106"/>
      <c r="BG23" s="32" t="str">
        <f t="shared" si="28"/>
        <v/>
      </c>
      <c r="BH23" s="1457"/>
      <c r="BI23" s="32" t="str">
        <f t="shared" si="29"/>
        <v/>
      </c>
      <c r="BJ23" s="1457"/>
      <c r="BK23" s="32" t="str">
        <f t="shared" si="30"/>
        <v/>
      </c>
      <c r="BL23" s="1457"/>
      <c r="BM23" s="32" t="str">
        <f t="shared" si="31"/>
        <v/>
      </c>
      <c r="BN23" s="1457"/>
      <c r="BO23" s="32" t="str">
        <f t="shared" si="32"/>
        <v/>
      </c>
      <c r="BP23" s="70"/>
      <c r="BQ23" s="32" t="str">
        <f t="shared" si="33"/>
        <v/>
      </c>
      <c r="BR23" s="1457"/>
      <c r="BS23" s="32" t="str">
        <f t="shared" si="34"/>
        <v/>
      </c>
      <c r="BT23" s="1457"/>
      <c r="BU23" s="32" t="str">
        <f t="shared" si="35"/>
        <v/>
      </c>
      <c r="BV23" s="1457"/>
      <c r="BW23" s="32" t="str">
        <f t="shared" si="36"/>
        <v/>
      </c>
      <c r="BX23" s="1457"/>
      <c r="BY23" s="32" t="str">
        <f t="shared" si="37"/>
        <v/>
      </c>
      <c r="BZ23" s="1457"/>
      <c r="CA23" s="32" t="str">
        <f t="shared" si="38"/>
        <v/>
      </c>
      <c r="CB23" s="1457"/>
      <c r="CC23" s="32" t="str">
        <f t="shared" si="39"/>
        <v/>
      </c>
      <c r="CD23" s="1457">
        <v>0</v>
      </c>
      <c r="CE23" s="32">
        <f t="shared" si="40"/>
        <v>0</v>
      </c>
      <c r="CF23" s="70"/>
      <c r="CG23" s="32" t="str">
        <f t="shared" si="41"/>
        <v/>
      </c>
      <c r="CH23" s="70"/>
      <c r="CI23" s="32" t="str">
        <f t="shared" si="42"/>
        <v/>
      </c>
      <c r="CJ23" s="1457">
        <v>0</v>
      </c>
      <c r="CK23" s="32">
        <f t="shared" si="43"/>
        <v>0</v>
      </c>
      <c r="CL23" s="1457">
        <v>0</v>
      </c>
      <c r="CM23" s="32">
        <f t="shared" si="44"/>
        <v>0</v>
      </c>
      <c r="CN23" s="1457">
        <v>0</v>
      </c>
      <c r="CO23" s="32">
        <f t="shared" si="45"/>
        <v>0</v>
      </c>
      <c r="CP23" s="1457">
        <v>0</v>
      </c>
      <c r="CQ23" s="32">
        <f t="shared" si="46"/>
        <v>0</v>
      </c>
      <c r="CR23" s="1457">
        <v>0</v>
      </c>
      <c r="CS23" s="32">
        <f t="shared" si="47"/>
        <v>0</v>
      </c>
      <c r="CT23" s="1457">
        <v>0</v>
      </c>
      <c r="CU23" s="32">
        <f t="shared" si="48"/>
        <v>0</v>
      </c>
      <c r="CV23" s="70"/>
      <c r="CW23" s="32" t="str">
        <f t="shared" si="49"/>
        <v/>
      </c>
      <c r="CX23" s="1457"/>
      <c r="CY23" s="32" t="str">
        <f t="shared" si="50"/>
        <v/>
      </c>
      <c r="CZ23" s="1457"/>
      <c r="DA23" s="32" t="str">
        <f t="shared" si="51"/>
        <v/>
      </c>
      <c r="DB23" s="1457"/>
      <c r="DC23" s="32" t="str">
        <f t="shared" si="52"/>
        <v/>
      </c>
      <c r="DD23" s="70"/>
      <c r="DE23" s="32" t="str">
        <f t="shared" si="53"/>
        <v/>
      </c>
      <c r="DF23" s="70"/>
      <c r="DG23" s="32" t="str">
        <f t="shared" si="54"/>
        <v/>
      </c>
      <c r="DH23" s="1457"/>
      <c r="DI23" s="32" t="str">
        <f t="shared" si="55"/>
        <v/>
      </c>
      <c r="DJ23" s="1457">
        <v>0</v>
      </c>
      <c r="DK23" s="32">
        <f t="shared" si="56"/>
        <v>0</v>
      </c>
      <c r="DL23" s="1457">
        <v>0</v>
      </c>
      <c r="DM23" s="32">
        <f t="shared" si="57"/>
        <v>0</v>
      </c>
      <c r="DN23" s="1457">
        <v>0</v>
      </c>
      <c r="DO23" s="32">
        <f t="shared" si="58"/>
        <v>0</v>
      </c>
      <c r="DP23" s="1457">
        <v>0</v>
      </c>
      <c r="DQ23" s="32">
        <f t="shared" si="59"/>
        <v>0</v>
      </c>
      <c r="DR23" s="1457">
        <v>0</v>
      </c>
      <c r="DS23" s="32">
        <f t="shared" si="60"/>
        <v>0</v>
      </c>
      <c r="DT23" s="106"/>
      <c r="DU23" s="32" t="str">
        <f t="shared" si="61"/>
        <v/>
      </c>
      <c r="DV23" s="1457"/>
      <c r="DW23" s="32" t="str">
        <f t="shared" si="62"/>
        <v/>
      </c>
      <c r="DX23" s="1457"/>
      <c r="DY23" s="32" t="str">
        <f t="shared" si="63"/>
        <v/>
      </c>
      <c r="DZ23" s="1457"/>
      <c r="EA23" s="32" t="str">
        <f t="shared" si="64"/>
        <v/>
      </c>
      <c r="EB23" s="70"/>
      <c r="EC23" s="32" t="str">
        <f t="shared" si="65"/>
        <v/>
      </c>
      <c r="EH23" s="1424"/>
      <c r="EI23" s="1418"/>
      <c r="EJ23" s="1424"/>
      <c r="EL23" s="1424"/>
      <c r="EN23" s="1424"/>
      <c r="EP23" s="1424"/>
      <c r="ER23" s="1424"/>
      <c r="EU23" s="1424"/>
      <c r="EW23" s="1424"/>
      <c r="EY23" s="1394"/>
    </row>
    <row r="24" spans="1:156" ht="12.75" customHeight="1">
      <c r="A24" s="1424" t="s">
        <v>123</v>
      </c>
      <c r="B24" s="1367">
        <f t="shared" si="1"/>
        <v>610.08100000000002</v>
      </c>
      <c r="C24" s="32">
        <f t="shared" si="2"/>
        <v>0.80371367783585779</v>
      </c>
      <c r="D24" s="1457"/>
      <c r="E24" s="32" t="str">
        <f t="shared" si="0"/>
        <v/>
      </c>
      <c r="F24" s="1457"/>
      <c r="G24" s="32" t="str">
        <f t="shared" si="0"/>
        <v/>
      </c>
      <c r="H24" s="1457"/>
      <c r="I24" s="32" t="str">
        <f t="shared" si="3"/>
        <v/>
      </c>
      <c r="J24" s="1457"/>
      <c r="K24" s="32" t="str">
        <f t="shared" si="4"/>
        <v/>
      </c>
      <c r="L24" s="1457">
        <v>0</v>
      </c>
      <c r="M24" s="32">
        <f t="shared" si="5"/>
        <v>0</v>
      </c>
      <c r="N24" s="1457"/>
      <c r="O24" s="32" t="str">
        <f t="shared" si="6"/>
        <v/>
      </c>
      <c r="P24" s="1457"/>
      <c r="Q24" s="32" t="str">
        <f t="shared" si="7"/>
        <v/>
      </c>
      <c r="R24" s="1457">
        <v>0</v>
      </c>
      <c r="S24" s="32">
        <f t="shared" si="8"/>
        <v>0</v>
      </c>
      <c r="T24" s="1457"/>
      <c r="U24" s="32" t="str">
        <f t="shared" si="9"/>
        <v/>
      </c>
      <c r="V24" s="1457">
        <v>194.18</v>
      </c>
      <c r="W24" s="32">
        <f t="shared" si="10"/>
        <v>95.65517241379311</v>
      </c>
      <c r="X24" s="1457">
        <v>393.44</v>
      </c>
      <c r="Y24" s="32">
        <f t="shared" si="11"/>
        <v>7.0409781204253505</v>
      </c>
      <c r="Z24" s="1457">
        <v>0</v>
      </c>
      <c r="AA24" s="32">
        <f t="shared" si="12"/>
        <v>0</v>
      </c>
      <c r="AB24" s="70"/>
      <c r="AC24" s="32" t="str">
        <f t="shared" si="13"/>
        <v/>
      </c>
      <c r="AD24" s="1457"/>
      <c r="AE24" s="32" t="str">
        <f t="shared" si="14"/>
        <v/>
      </c>
      <c r="AF24" s="70"/>
      <c r="AG24" s="32" t="str">
        <f t="shared" si="15"/>
        <v/>
      </c>
      <c r="AH24" s="1457"/>
      <c r="AI24" s="32" t="str">
        <f t="shared" si="16"/>
        <v/>
      </c>
      <c r="AJ24" s="1457"/>
      <c r="AK24" s="32" t="str">
        <f t="shared" si="17"/>
        <v/>
      </c>
      <c r="AL24" s="70"/>
      <c r="AM24" s="32" t="str">
        <f t="shared" si="18"/>
        <v/>
      </c>
      <c r="AN24" s="1457">
        <v>0</v>
      </c>
      <c r="AO24" s="32">
        <f t="shared" si="19"/>
        <v>0</v>
      </c>
      <c r="AP24" s="1457">
        <v>0</v>
      </c>
      <c r="AQ24" s="32">
        <f t="shared" si="20"/>
        <v>0</v>
      </c>
      <c r="AR24" s="1457">
        <v>0</v>
      </c>
      <c r="AS24" s="32">
        <f t="shared" si="21"/>
        <v>0</v>
      </c>
      <c r="AT24" s="1457">
        <v>0</v>
      </c>
      <c r="AU24" s="32">
        <f t="shared" si="22"/>
        <v>0</v>
      </c>
      <c r="AV24" s="1457">
        <v>0</v>
      </c>
      <c r="AW24" s="32">
        <f t="shared" si="23"/>
        <v>0</v>
      </c>
      <c r="AX24" s="1457"/>
      <c r="AY24" s="32" t="str">
        <f t="shared" si="24"/>
        <v/>
      </c>
      <c r="AZ24" s="70"/>
      <c r="BA24" s="32" t="str">
        <f t="shared" si="25"/>
        <v/>
      </c>
      <c r="BB24" s="1457"/>
      <c r="BC24" s="32" t="str">
        <f t="shared" si="26"/>
        <v/>
      </c>
      <c r="BD24" s="1457"/>
      <c r="BE24" s="32" t="str">
        <f t="shared" si="27"/>
        <v/>
      </c>
      <c r="BF24" s="106"/>
      <c r="BG24" s="32" t="str">
        <f t="shared" si="28"/>
        <v/>
      </c>
      <c r="BH24" s="1457"/>
      <c r="BI24" s="32" t="str">
        <f t="shared" si="29"/>
        <v/>
      </c>
      <c r="BJ24" s="1457"/>
      <c r="BK24" s="32" t="str">
        <f t="shared" si="30"/>
        <v/>
      </c>
      <c r="BL24" s="1457"/>
      <c r="BM24" s="32" t="str">
        <f t="shared" si="31"/>
        <v/>
      </c>
      <c r="BN24" s="1457"/>
      <c r="BO24" s="32" t="str">
        <f t="shared" si="32"/>
        <v/>
      </c>
      <c r="BP24" s="70"/>
      <c r="BQ24" s="32" t="str">
        <f t="shared" si="33"/>
        <v/>
      </c>
      <c r="BR24" s="1457"/>
      <c r="BS24" s="32" t="str">
        <f t="shared" si="34"/>
        <v/>
      </c>
      <c r="BT24" s="1457"/>
      <c r="BU24" s="32" t="str">
        <f t="shared" si="35"/>
        <v/>
      </c>
      <c r="BV24" s="1457"/>
      <c r="BW24" s="32" t="str">
        <f t="shared" si="36"/>
        <v/>
      </c>
      <c r="BX24" s="1457"/>
      <c r="BY24" s="32" t="str">
        <f t="shared" si="37"/>
        <v/>
      </c>
      <c r="BZ24" s="1457"/>
      <c r="CA24" s="32" t="str">
        <f t="shared" si="38"/>
        <v/>
      </c>
      <c r="CB24" s="1457">
        <v>0.96099999999999997</v>
      </c>
      <c r="CC24" s="32">
        <f t="shared" si="39"/>
        <v>0.21870586781288995</v>
      </c>
      <c r="CD24" s="1457">
        <v>0</v>
      </c>
      <c r="CE24" s="32">
        <f t="shared" si="40"/>
        <v>0</v>
      </c>
      <c r="CF24" s="70"/>
      <c r="CG24" s="32" t="str">
        <f t="shared" si="41"/>
        <v/>
      </c>
      <c r="CH24" s="70"/>
      <c r="CI24" s="32" t="str">
        <f t="shared" si="42"/>
        <v/>
      </c>
      <c r="CJ24" s="1457">
        <v>0</v>
      </c>
      <c r="CK24" s="32">
        <f t="shared" si="43"/>
        <v>0</v>
      </c>
      <c r="CL24" s="1457">
        <v>0</v>
      </c>
      <c r="CM24" s="32">
        <f t="shared" si="44"/>
        <v>0</v>
      </c>
      <c r="CN24" s="1457">
        <v>0</v>
      </c>
      <c r="CO24" s="32">
        <f t="shared" si="45"/>
        <v>0</v>
      </c>
      <c r="CP24" s="1457">
        <v>0</v>
      </c>
      <c r="CQ24" s="32">
        <f t="shared" si="46"/>
        <v>0</v>
      </c>
      <c r="CR24" s="1457">
        <v>0</v>
      </c>
      <c r="CS24" s="32">
        <f t="shared" si="47"/>
        <v>0</v>
      </c>
      <c r="CT24" s="1457">
        <v>0</v>
      </c>
      <c r="CU24" s="32">
        <f t="shared" si="48"/>
        <v>0</v>
      </c>
      <c r="CV24" s="70"/>
      <c r="CW24" s="32" t="str">
        <f t="shared" si="49"/>
        <v/>
      </c>
      <c r="CX24" s="1457"/>
      <c r="CY24" s="32" t="str">
        <f t="shared" si="50"/>
        <v/>
      </c>
      <c r="CZ24" s="1457"/>
      <c r="DA24" s="32" t="str">
        <f t="shared" si="51"/>
        <v/>
      </c>
      <c r="DB24" s="1457"/>
      <c r="DC24" s="32" t="str">
        <f t="shared" si="52"/>
        <v/>
      </c>
      <c r="DD24" s="70"/>
      <c r="DE24" s="32" t="str">
        <f t="shared" si="53"/>
        <v/>
      </c>
      <c r="DF24" s="70"/>
      <c r="DG24" s="32" t="str">
        <f t="shared" si="54"/>
        <v/>
      </c>
      <c r="DH24" s="1457"/>
      <c r="DI24" s="32" t="str">
        <f t="shared" si="55"/>
        <v/>
      </c>
      <c r="DJ24" s="1457">
        <v>0</v>
      </c>
      <c r="DK24" s="32">
        <f t="shared" si="56"/>
        <v>0</v>
      </c>
      <c r="DL24" s="1457">
        <v>0</v>
      </c>
      <c r="DM24" s="32">
        <f t="shared" si="57"/>
        <v>0</v>
      </c>
      <c r="DN24" s="1457">
        <v>0</v>
      </c>
      <c r="DO24" s="32">
        <f t="shared" si="58"/>
        <v>0</v>
      </c>
      <c r="DP24" s="1457">
        <v>0</v>
      </c>
      <c r="DQ24" s="32">
        <f t="shared" si="59"/>
        <v>0</v>
      </c>
      <c r="DR24" s="1457">
        <v>21.5</v>
      </c>
      <c r="DS24" s="32">
        <f t="shared" si="60"/>
        <v>4.6122393816595908</v>
      </c>
      <c r="DT24" s="106"/>
      <c r="DU24" s="32" t="str">
        <f t="shared" si="61"/>
        <v/>
      </c>
      <c r="DV24" s="1457"/>
      <c r="DW24" s="32" t="str">
        <f t="shared" si="62"/>
        <v/>
      </c>
      <c r="DX24" s="1457"/>
      <c r="DY24" s="32" t="str">
        <f t="shared" si="63"/>
        <v/>
      </c>
      <c r="DZ24" s="1457"/>
      <c r="EA24" s="32" t="str">
        <f t="shared" si="64"/>
        <v/>
      </c>
      <c r="EB24" s="70"/>
      <c r="EC24" s="32" t="str">
        <f t="shared" si="65"/>
        <v/>
      </c>
      <c r="EU24" s="1424"/>
      <c r="EW24" s="1424"/>
    </row>
    <row r="25" spans="1:156" ht="12.75" customHeight="1" thickBot="1">
      <c r="A25" s="1424" t="s">
        <v>125</v>
      </c>
      <c r="B25" s="1367">
        <f t="shared" si="1"/>
        <v>36.790999999999997</v>
      </c>
      <c r="C25" s="32">
        <f t="shared" si="2"/>
        <v>4.8468039360771827E-2</v>
      </c>
      <c r="D25" s="1457"/>
      <c r="E25" s="32" t="str">
        <f t="shared" si="0"/>
        <v/>
      </c>
      <c r="F25" s="1457"/>
      <c r="G25" s="32" t="str">
        <f t="shared" si="0"/>
        <v/>
      </c>
      <c r="H25" s="1457"/>
      <c r="I25" s="32" t="str">
        <f t="shared" si="3"/>
        <v/>
      </c>
      <c r="J25" s="1457"/>
      <c r="K25" s="32" t="str">
        <f t="shared" si="4"/>
        <v/>
      </c>
      <c r="L25" s="1457">
        <v>0</v>
      </c>
      <c r="M25" s="32">
        <f t="shared" si="5"/>
        <v>0</v>
      </c>
      <c r="N25" s="1457"/>
      <c r="O25" s="32" t="str">
        <f t="shared" si="6"/>
        <v/>
      </c>
      <c r="P25" s="1457"/>
      <c r="Q25" s="32" t="str">
        <f t="shared" si="7"/>
        <v/>
      </c>
      <c r="R25" s="1457">
        <v>0</v>
      </c>
      <c r="S25" s="32">
        <f t="shared" si="8"/>
        <v>0</v>
      </c>
      <c r="T25" s="1457"/>
      <c r="U25" s="32" t="str">
        <f t="shared" si="9"/>
        <v/>
      </c>
      <c r="V25" s="1457"/>
      <c r="W25" s="32" t="str">
        <f t="shared" si="10"/>
        <v/>
      </c>
      <c r="X25" s="1457"/>
      <c r="Y25" s="32" t="str">
        <f t="shared" si="11"/>
        <v/>
      </c>
      <c r="Z25" s="1457">
        <v>0</v>
      </c>
      <c r="AA25" s="32">
        <f t="shared" si="12"/>
        <v>0</v>
      </c>
      <c r="AB25" s="70"/>
      <c r="AC25" s="32" t="str">
        <f t="shared" si="13"/>
        <v/>
      </c>
      <c r="AD25" s="1457"/>
      <c r="AE25" s="32" t="str">
        <f t="shared" si="14"/>
        <v/>
      </c>
      <c r="AF25" s="70"/>
      <c r="AG25" s="32" t="str">
        <f t="shared" si="15"/>
        <v/>
      </c>
      <c r="AH25" s="1457"/>
      <c r="AI25" s="32" t="str">
        <f t="shared" si="16"/>
        <v/>
      </c>
      <c r="AJ25" s="1457"/>
      <c r="AK25" s="32" t="str">
        <f t="shared" si="17"/>
        <v/>
      </c>
      <c r="AL25" s="70"/>
      <c r="AM25" s="32" t="str">
        <f t="shared" si="18"/>
        <v/>
      </c>
      <c r="AN25" s="1457">
        <v>0</v>
      </c>
      <c r="AO25" s="32">
        <f t="shared" si="19"/>
        <v>0</v>
      </c>
      <c r="AP25" s="1457">
        <v>0</v>
      </c>
      <c r="AQ25" s="32">
        <f t="shared" si="20"/>
        <v>0</v>
      </c>
      <c r="AR25" s="1457">
        <v>0</v>
      </c>
      <c r="AS25" s="32">
        <f t="shared" si="21"/>
        <v>0</v>
      </c>
      <c r="AT25" s="1457">
        <v>0</v>
      </c>
      <c r="AU25" s="32">
        <f t="shared" si="22"/>
        <v>0</v>
      </c>
      <c r="AV25" s="1457">
        <v>0</v>
      </c>
      <c r="AW25" s="32">
        <f t="shared" si="23"/>
        <v>0</v>
      </c>
      <c r="AX25" s="1457"/>
      <c r="AY25" s="32" t="str">
        <f t="shared" si="24"/>
        <v/>
      </c>
      <c r="AZ25" s="70"/>
      <c r="BA25" s="32" t="str">
        <f t="shared" si="25"/>
        <v/>
      </c>
      <c r="BB25" s="1457"/>
      <c r="BC25" s="32" t="str">
        <f t="shared" si="26"/>
        <v/>
      </c>
      <c r="BD25" s="1457"/>
      <c r="BE25" s="32" t="str">
        <f t="shared" si="27"/>
        <v/>
      </c>
      <c r="BF25" s="106"/>
      <c r="BG25" s="32" t="str">
        <f t="shared" si="28"/>
        <v/>
      </c>
      <c r="BH25" s="1457"/>
      <c r="BI25" s="32" t="str">
        <f t="shared" si="29"/>
        <v/>
      </c>
      <c r="BJ25" s="1457"/>
      <c r="BK25" s="32" t="str">
        <f t="shared" si="30"/>
        <v/>
      </c>
      <c r="BL25" s="1457"/>
      <c r="BM25" s="32" t="str">
        <f t="shared" si="31"/>
        <v/>
      </c>
      <c r="BN25" s="1457"/>
      <c r="BO25" s="32" t="str">
        <f t="shared" si="32"/>
        <v/>
      </c>
      <c r="BP25" s="70"/>
      <c r="BQ25" s="32" t="str">
        <f t="shared" si="33"/>
        <v/>
      </c>
      <c r="BR25" s="1457">
        <v>36.790999999999997</v>
      </c>
      <c r="BS25" s="32">
        <f t="shared" si="34"/>
        <v>6.8959635624115529</v>
      </c>
      <c r="BT25" s="1457"/>
      <c r="BU25" s="32" t="str">
        <f t="shared" si="35"/>
        <v/>
      </c>
      <c r="BV25" s="1457"/>
      <c r="BW25" s="32" t="str">
        <f t="shared" si="36"/>
        <v/>
      </c>
      <c r="BX25" s="1457"/>
      <c r="BY25" s="32" t="str">
        <f t="shared" si="37"/>
        <v/>
      </c>
      <c r="BZ25" s="1457"/>
      <c r="CA25" s="32" t="str">
        <f t="shared" si="38"/>
        <v/>
      </c>
      <c r="CB25" s="1457"/>
      <c r="CC25" s="32" t="str">
        <f t="shared" si="39"/>
        <v/>
      </c>
      <c r="CD25" s="1457">
        <v>0</v>
      </c>
      <c r="CE25" s="32">
        <f t="shared" si="40"/>
        <v>0</v>
      </c>
      <c r="CF25" s="70"/>
      <c r="CG25" s="32" t="str">
        <f t="shared" si="41"/>
        <v/>
      </c>
      <c r="CH25" s="70"/>
      <c r="CI25" s="32" t="str">
        <f t="shared" si="42"/>
        <v/>
      </c>
      <c r="CJ25" s="1457">
        <v>0</v>
      </c>
      <c r="CK25" s="32">
        <f t="shared" si="43"/>
        <v>0</v>
      </c>
      <c r="CL25" s="1457">
        <v>0</v>
      </c>
      <c r="CM25" s="32">
        <f t="shared" si="44"/>
        <v>0</v>
      </c>
      <c r="CN25" s="1457">
        <v>0</v>
      </c>
      <c r="CO25" s="32">
        <f t="shared" si="45"/>
        <v>0</v>
      </c>
      <c r="CP25" s="1457">
        <v>0</v>
      </c>
      <c r="CQ25" s="32">
        <f t="shared" si="46"/>
        <v>0</v>
      </c>
      <c r="CR25" s="1457">
        <v>0</v>
      </c>
      <c r="CS25" s="32">
        <f t="shared" si="47"/>
        <v>0</v>
      </c>
      <c r="CT25" s="1457">
        <v>0</v>
      </c>
      <c r="CU25" s="32">
        <f t="shared" si="48"/>
        <v>0</v>
      </c>
      <c r="CV25" s="70"/>
      <c r="CW25" s="32" t="str">
        <f t="shared" si="49"/>
        <v/>
      </c>
      <c r="CX25" s="1457"/>
      <c r="CY25" s="32" t="str">
        <f t="shared" si="50"/>
        <v/>
      </c>
      <c r="CZ25" s="1457"/>
      <c r="DA25" s="32" t="str">
        <f t="shared" si="51"/>
        <v/>
      </c>
      <c r="DB25" s="1457"/>
      <c r="DC25" s="32" t="str">
        <f t="shared" si="52"/>
        <v/>
      </c>
      <c r="DD25" s="70"/>
      <c r="DE25" s="32" t="str">
        <f t="shared" si="53"/>
        <v/>
      </c>
      <c r="DF25" s="70"/>
      <c r="DG25" s="32" t="str">
        <f t="shared" si="54"/>
        <v/>
      </c>
      <c r="DH25" s="1457"/>
      <c r="DI25" s="32" t="str">
        <f t="shared" si="55"/>
        <v/>
      </c>
      <c r="DJ25" s="1457">
        <v>0</v>
      </c>
      <c r="DK25" s="32">
        <f t="shared" si="56"/>
        <v>0</v>
      </c>
      <c r="DL25" s="1457">
        <v>0</v>
      </c>
      <c r="DM25" s="32">
        <f t="shared" si="57"/>
        <v>0</v>
      </c>
      <c r="DN25" s="1457">
        <v>0</v>
      </c>
      <c r="DO25" s="32">
        <f t="shared" si="58"/>
        <v>0</v>
      </c>
      <c r="DP25" s="1457">
        <v>0</v>
      </c>
      <c r="DQ25" s="32">
        <f t="shared" si="59"/>
        <v>0</v>
      </c>
      <c r="DR25" s="1457">
        <v>0</v>
      </c>
      <c r="DS25" s="32">
        <f t="shared" si="60"/>
        <v>0</v>
      </c>
      <c r="DT25" s="106"/>
      <c r="DU25" s="32" t="str">
        <f t="shared" si="61"/>
        <v/>
      </c>
      <c r="DV25" s="1457"/>
      <c r="DW25" s="32" t="str">
        <f t="shared" si="62"/>
        <v/>
      </c>
      <c r="DX25" s="1457"/>
      <c r="DY25" s="32" t="str">
        <f t="shared" si="63"/>
        <v/>
      </c>
      <c r="DZ25" s="1457"/>
      <c r="EA25" s="32" t="str">
        <f t="shared" si="64"/>
        <v/>
      </c>
      <c r="EB25" s="70"/>
      <c r="EC25" s="32" t="str">
        <f t="shared" si="65"/>
        <v/>
      </c>
      <c r="EH25" s="1394"/>
      <c r="EJ25" s="1394"/>
      <c r="EK25" s="1394"/>
      <c r="EL25" s="1394"/>
      <c r="EM25" s="1394"/>
      <c r="EN25" s="1394"/>
      <c r="EO25" s="1394"/>
      <c r="EP25" s="1394"/>
      <c r="EQ25" s="1394"/>
      <c r="ER25" s="1394"/>
      <c r="ES25" s="1394"/>
      <c r="ET25" s="1394"/>
      <c r="EU25" s="1394"/>
      <c r="EV25" s="1394"/>
      <c r="EW25" s="1394"/>
      <c r="EX25" s="1394"/>
      <c r="EY25" s="1394"/>
      <c r="EZ25" s="1394"/>
    </row>
    <row r="26" spans="1:156" ht="12.75" customHeight="1" thickBot="1">
      <c r="A26" s="1422" t="s">
        <v>673</v>
      </c>
      <c r="B26" s="1431">
        <f t="shared" si="1"/>
        <v>1020.8411793400002</v>
      </c>
      <c r="C26" s="1405">
        <f t="shared" si="2"/>
        <v>1.3448444038310419</v>
      </c>
      <c r="D26" s="1431">
        <f>SUM(D13:D22)</f>
        <v>0</v>
      </c>
      <c r="E26" s="1405">
        <f>IF(D26&lt;&gt;0,D26/D$11*100,0)</f>
        <v>0</v>
      </c>
      <c r="F26" s="1431">
        <f>SUM(F13:F22)</f>
        <v>0</v>
      </c>
      <c r="G26" s="1405">
        <f>IF(F26&lt;&gt;0,F26/F$11*100,0)</f>
        <v>0</v>
      </c>
      <c r="H26" s="1431">
        <f>SUM(H13:H22)</f>
        <v>0</v>
      </c>
      <c r="I26" s="1405">
        <f>IF(H26&lt;&gt;0,H26/H$11*100,0)</f>
        <v>0</v>
      </c>
      <c r="J26" s="1431">
        <f>SUM(J13:J22)</f>
        <v>0</v>
      </c>
      <c r="K26" s="1405">
        <f>IF(J26&lt;&gt;0,J26/J$11*100,0)</f>
        <v>0</v>
      </c>
      <c r="L26" s="1431">
        <v>0</v>
      </c>
      <c r="M26" s="1405">
        <f>IF(L26&lt;&gt;0,L26/L$11*100,0)</f>
        <v>0</v>
      </c>
      <c r="N26" s="1431">
        <v>0</v>
      </c>
      <c r="O26" s="1405">
        <f>IF(N26&lt;&gt;0,N26/N$11*100,0)</f>
        <v>0</v>
      </c>
      <c r="P26" s="1431">
        <v>0</v>
      </c>
      <c r="Q26" s="1405">
        <f>IF(P26&lt;&gt;0,P26/P$11*100,0)</f>
        <v>0</v>
      </c>
      <c r="R26" s="1431">
        <v>0</v>
      </c>
      <c r="S26" s="1405">
        <f>IF(R26&lt;&gt;0,R26/R$11*100,0)</f>
        <v>0</v>
      </c>
      <c r="T26" s="1431">
        <v>0</v>
      </c>
      <c r="U26" s="1405">
        <f>IF(T26&lt;&gt;0,T26/T$11*100,0)</f>
        <v>0</v>
      </c>
      <c r="V26" s="1431">
        <f>SUM(V13:V22)</f>
        <v>0</v>
      </c>
      <c r="W26" s="1405">
        <f>IF(V26&lt;&gt;0,V26/V$11*100,0)</f>
        <v>0</v>
      </c>
      <c r="X26" s="1431">
        <f>SUM(X13:X22)</f>
        <v>0</v>
      </c>
      <c r="Y26" s="1405">
        <f>IF(X26&lt;&gt;0,X26/X$11*100,0)</f>
        <v>0</v>
      </c>
      <c r="Z26" s="1431">
        <v>0.26688973999999999</v>
      </c>
      <c r="AA26" s="1405">
        <f>IF(Z26&lt;&gt;0,Z26/Z$11*100,0)</f>
        <v>2.329776603929496</v>
      </c>
      <c r="AB26" s="1405"/>
      <c r="AC26" s="1405" t="str">
        <f t="shared" si="13"/>
        <v/>
      </c>
      <c r="AD26" s="1431">
        <v>251.9</v>
      </c>
      <c r="AE26" s="1405">
        <f>IF(AD26&lt;&gt;0,AD26/AD$11*100,0)</f>
        <v>18.578066229072938</v>
      </c>
      <c r="AF26" s="1431"/>
      <c r="AG26" s="1405" t="str">
        <f t="shared" si="15"/>
        <v/>
      </c>
      <c r="AH26" s="1431">
        <v>0</v>
      </c>
      <c r="AI26" s="1405">
        <f>IF(AH26&lt;&gt;0,AH26/AH$11*100,0)</f>
        <v>0</v>
      </c>
      <c r="AJ26" s="1431">
        <f>SUM(AJ13:AJ22)</f>
        <v>0</v>
      </c>
      <c r="AK26" s="1405">
        <f>IF(AJ26&lt;&gt;0,AJ26/AJ$11*100,0)</f>
        <v>0</v>
      </c>
      <c r="AL26" s="1431"/>
      <c r="AM26" s="1405" t="str">
        <f t="shared" si="18"/>
        <v/>
      </c>
      <c r="AN26" s="1431">
        <v>97.937980359999997</v>
      </c>
      <c r="AO26" s="1405">
        <f>IF(AN26&lt;&gt;0,AN26/AN$11*100,0)</f>
        <v>3.3535961197628215</v>
      </c>
      <c r="AP26" s="1431">
        <v>0</v>
      </c>
      <c r="AQ26" s="1405">
        <f>IF(AP26&lt;&gt;0,AP26/AP$11*100,0)</f>
        <v>0</v>
      </c>
      <c r="AR26" s="1431">
        <v>0</v>
      </c>
      <c r="AS26" s="1405">
        <f>IF(AR26&lt;&gt;0,AR26/AR$11*100,0)</f>
        <v>0</v>
      </c>
      <c r="AT26" s="1431">
        <v>88.893301140000005</v>
      </c>
      <c r="AU26" s="1405">
        <f>IF(AT26&lt;&gt;0,AT26/AT$11*100,0)</f>
        <v>4.0176113440825514</v>
      </c>
      <c r="AV26" s="1431">
        <v>266.2260081</v>
      </c>
      <c r="AW26" s="1405">
        <f>IF(AV26&lt;&gt;0,AV26/AV$11*100,0)</f>
        <v>8.2417804275280151</v>
      </c>
      <c r="AX26" s="1431">
        <f>SUM(AX13:AX22)</f>
        <v>0</v>
      </c>
      <c r="AY26" s="1405">
        <f>IF(AX26&lt;&gt;0,AX26/AX$11*100,0)</f>
        <v>0</v>
      </c>
      <c r="AZ26" s="1431"/>
      <c r="BA26" s="1405" t="str">
        <f t="shared" si="25"/>
        <v/>
      </c>
      <c r="BB26" s="1431">
        <v>0</v>
      </c>
      <c r="BC26" s="1405">
        <f>IF(BB26&lt;&gt;0,BB26/BB$11*100,0)</f>
        <v>0</v>
      </c>
      <c r="BD26" s="1431">
        <v>0</v>
      </c>
      <c r="BE26" s="1405">
        <f>IF(BD26&lt;&gt;0,BD26/BD$11*100,0)</f>
        <v>0</v>
      </c>
      <c r="BF26" s="1431"/>
      <c r="BG26" s="1405" t="str">
        <f t="shared" si="28"/>
        <v/>
      </c>
      <c r="BH26" s="1431">
        <f>SUM(BH13:BH22)</f>
        <v>0</v>
      </c>
      <c r="BI26" s="1405">
        <f>IF(BH26&lt;&gt;0,BH26/BH$11*100,0)</f>
        <v>0</v>
      </c>
      <c r="BJ26" s="1431">
        <v>0</v>
      </c>
      <c r="BK26" s="1405">
        <f>IF(BJ26&lt;&gt;0,BJ26/BJ$11*100,0)</f>
        <v>0</v>
      </c>
      <c r="BL26" s="1431">
        <v>0</v>
      </c>
      <c r="BM26" s="1405">
        <f>IF(BL26&lt;&gt;0,BL26/BL$11*100,0)</f>
        <v>0</v>
      </c>
      <c r="BN26" s="1431">
        <v>189.6</v>
      </c>
      <c r="BO26" s="1405">
        <f>IF(BN26&lt;&gt;0,BN26/BN$11*100,0)</f>
        <v>5.3619909502262439</v>
      </c>
      <c r="BP26" s="1431"/>
      <c r="BQ26" s="1405" t="str">
        <f t="shared" si="33"/>
        <v/>
      </c>
      <c r="BR26" s="1431">
        <v>36.790999999999997</v>
      </c>
      <c r="BS26" s="1405">
        <f>IF(BR26&lt;&gt;0,BR26/BR$11*100,0)</f>
        <v>6.8959635624115529</v>
      </c>
      <c r="BT26" s="1431">
        <v>14</v>
      </c>
      <c r="BU26" s="1405">
        <f>IF(BT26&lt;&gt;0,BT26/BT$11*100,0)</f>
        <v>3.422146174529455</v>
      </c>
      <c r="BV26" s="1431">
        <f>SUM(BV13:BV22)</f>
        <v>0</v>
      </c>
      <c r="BW26" s="1405">
        <f>IF(BV26&lt;&gt;0,BV26/BV$11*100,0)</f>
        <v>0</v>
      </c>
      <c r="BX26" s="1431">
        <f>SUM(BX13:BX22)</f>
        <v>0</v>
      </c>
      <c r="BY26" s="1405">
        <f>IF(BX26&lt;&gt;0,BX26/BX$11*100,0)</f>
        <v>0</v>
      </c>
      <c r="BZ26" s="1431">
        <v>0</v>
      </c>
      <c r="CA26" s="1405">
        <f>IF(BZ26&lt;&gt;0,BZ26/BZ$11*100,0)</f>
        <v>0</v>
      </c>
      <c r="CB26" s="1431">
        <v>0.96099999999999997</v>
      </c>
      <c r="CC26" s="1405">
        <f>IF(CB26&lt;&gt;0,CB26/CB$11*100,0)</f>
        <v>0.21870586781288995</v>
      </c>
      <c r="CD26" s="1431">
        <v>0</v>
      </c>
      <c r="CE26" s="1405">
        <f>IF(CD26&lt;&gt;0,CD26/CD$11*100,0)</f>
        <v>0</v>
      </c>
      <c r="CF26" s="1431"/>
      <c r="CG26" s="1405" t="str">
        <f t="shared" si="41"/>
        <v/>
      </c>
      <c r="CH26" s="1431"/>
      <c r="CI26" s="1405" t="str">
        <f t="shared" si="42"/>
        <v/>
      </c>
      <c r="CJ26" s="1431">
        <v>16.864999999999998</v>
      </c>
      <c r="CK26" s="1405">
        <f>IF(CJ26&lt;&gt;0,CJ26/CJ$11*100,0)</f>
        <v>21.914835557519133</v>
      </c>
      <c r="CL26" s="1431">
        <v>18.100000000000001</v>
      </c>
      <c r="CM26" s="1405">
        <f>IF(CL26&lt;&gt;0,CL26/CL$11*100,0)</f>
        <v>84.045319465081718</v>
      </c>
      <c r="CN26" s="1431">
        <v>0</v>
      </c>
      <c r="CO26" s="1405">
        <f>IF(CN26&lt;&gt;0,CN26/CN$11*100,0)</f>
        <v>0</v>
      </c>
      <c r="CP26" s="1431">
        <v>0</v>
      </c>
      <c r="CQ26" s="1405">
        <f>IF(CP26&lt;&gt;0,CP26/CP$11*100,0)</f>
        <v>0</v>
      </c>
      <c r="CR26" s="1431">
        <v>0</v>
      </c>
      <c r="CS26" s="1405">
        <f>IF(CR26&lt;&gt;0,CR26/CR$11*100,0)</f>
        <v>0</v>
      </c>
      <c r="CT26" s="1431">
        <v>0</v>
      </c>
      <c r="CU26" s="1405">
        <f>IF(CT26&lt;&gt;0,CT26/CT$11*100,0)</f>
        <v>0</v>
      </c>
      <c r="CV26" s="1431"/>
      <c r="CW26" s="1405" t="str">
        <f t="shared" si="49"/>
        <v/>
      </c>
      <c r="CX26" s="1431">
        <v>0</v>
      </c>
      <c r="CY26" s="1405">
        <f>IF(CX26&lt;&gt;0,CX26/CX$11*100,0)</f>
        <v>0</v>
      </c>
      <c r="CZ26" s="1431">
        <v>0</v>
      </c>
      <c r="DA26" s="1405">
        <f>IF(CZ26&lt;&gt;0,CZ26/CZ$11*100,0)</f>
        <v>0</v>
      </c>
      <c r="DB26" s="1431">
        <v>0</v>
      </c>
      <c r="DC26" s="1405">
        <f>IF(DB26&lt;&gt;0,DB26/DB$11*100,0)</f>
        <v>0</v>
      </c>
      <c r="DD26" s="1405"/>
      <c r="DE26" s="1405" t="str">
        <f t="shared" si="53"/>
        <v/>
      </c>
      <c r="DF26" s="1405"/>
      <c r="DG26" s="1405" t="str">
        <f t="shared" si="54"/>
        <v/>
      </c>
      <c r="DH26" s="1431">
        <v>0</v>
      </c>
      <c r="DI26" s="1405">
        <f>IF(DH26&lt;&gt;0,DH26/DH$11*100,0)</f>
        <v>0</v>
      </c>
      <c r="DJ26" s="1431">
        <v>0</v>
      </c>
      <c r="DK26" s="1405">
        <f>IF(DJ26&lt;&gt;0,DJ26/DJ$11*100,0)</f>
        <v>0</v>
      </c>
      <c r="DL26" s="1431">
        <v>0</v>
      </c>
      <c r="DM26" s="1405">
        <f>IF(DL26&lt;&gt;0,DL26/DL$11*100,0)</f>
        <v>0</v>
      </c>
      <c r="DN26" s="1431">
        <v>0</v>
      </c>
      <c r="DO26" s="1405">
        <f>IF(DN26&lt;&gt;0,DN26/DN$11*100,0)</f>
        <v>0</v>
      </c>
      <c r="DP26" s="1431">
        <v>0</v>
      </c>
      <c r="DQ26" s="1405">
        <f>IF(DP26&lt;&gt;0,DP26/DP$11*100,0)</f>
        <v>0</v>
      </c>
      <c r="DR26" s="1431">
        <v>21.5</v>
      </c>
      <c r="DS26" s="1405">
        <f>IF(DR26&lt;&gt;0,DR26/DR$11*100,0)</f>
        <v>4.6122393816595908</v>
      </c>
      <c r="DT26" s="1431"/>
      <c r="DU26" s="1405" t="str">
        <f t="shared" si="61"/>
        <v/>
      </c>
      <c r="DV26" s="1431">
        <v>0</v>
      </c>
      <c r="DW26" s="1405">
        <f>IF(DV26&lt;&gt;0,DV26/DV$11*100,0)</f>
        <v>0</v>
      </c>
      <c r="DX26" s="1431">
        <v>17.8</v>
      </c>
      <c r="DY26" s="1405">
        <f>IF(DX26&lt;&gt;0,DX26/DX$11*100,0)</f>
        <v>8.4400189663347565</v>
      </c>
      <c r="DZ26" s="1431">
        <v>0</v>
      </c>
      <c r="EA26" s="1405">
        <f>IF(DZ26&lt;&gt;0,DZ26/DZ$11*100,0)</f>
        <v>0</v>
      </c>
      <c r="EB26" s="1431"/>
      <c r="EC26" s="1405" t="str">
        <f t="shared" si="65"/>
        <v/>
      </c>
      <c r="EI26" s="1418"/>
      <c r="EJ26" s="70"/>
    </row>
    <row r="27" spans="1:156" ht="12.75" customHeight="1" thickBot="1">
      <c r="A27" s="1422" t="s">
        <v>130</v>
      </c>
      <c r="B27" s="1431">
        <f t="shared" si="1"/>
        <v>0</v>
      </c>
      <c r="C27" s="1405">
        <f t="shared" si="2"/>
        <v>0</v>
      </c>
      <c r="D27" s="1456"/>
      <c r="E27" s="32" t="str">
        <f t="shared" si="0"/>
        <v/>
      </c>
      <c r="F27" s="1456"/>
      <c r="G27" s="32" t="str">
        <f t="shared" si="0"/>
        <v/>
      </c>
      <c r="H27" s="1456"/>
      <c r="I27" s="32" t="str">
        <f>IF(H27&lt;&gt;"",H27/H$11*100,"")</f>
        <v/>
      </c>
      <c r="J27" s="1456"/>
      <c r="K27" s="32" t="str">
        <f>IF(J27&lt;&gt;"",J27/J$11*100,"")</f>
        <v/>
      </c>
      <c r="L27" s="1456">
        <v>0</v>
      </c>
      <c r="M27" s="32">
        <f>IF(L27&lt;&gt;"",L27/L$11*100,"")</f>
        <v>0</v>
      </c>
      <c r="N27" s="1456"/>
      <c r="O27" s="32" t="str">
        <f>IF(N27&lt;&gt;"",N27/N$11*100,"")</f>
        <v/>
      </c>
      <c r="P27" s="1456"/>
      <c r="Q27" s="32" t="str">
        <f>IF(P27&lt;&gt;"",P27/P$11*100,"")</f>
        <v/>
      </c>
      <c r="R27" s="1456"/>
      <c r="S27" s="32" t="str">
        <f>IF(R27&lt;&gt;"",R27/R$11*100,"")</f>
        <v/>
      </c>
      <c r="T27" s="1456"/>
      <c r="U27" s="32" t="str">
        <f>IF(T27&lt;&gt;"",T27/T$11*100,"")</f>
        <v/>
      </c>
      <c r="V27" s="1456"/>
      <c r="W27" s="32" t="str">
        <f>IF(V27&lt;&gt;"",V27/V$11*100,"")</f>
        <v/>
      </c>
      <c r="X27" s="1456"/>
      <c r="Y27" s="32" t="str">
        <f>IF(X27&lt;&gt;"",X27/X$11*100,"")</f>
        <v/>
      </c>
      <c r="Z27" s="1456">
        <v>0</v>
      </c>
      <c r="AA27" s="32">
        <f>IF(Z27&lt;&gt;"",Z27/Z$11*100,"")</f>
        <v>0</v>
      </c>
      <c r="AB27" s="1431"/>
      <c r="AC27" s="1405" t="str">
        <f t="shared" si="13"/>
        <v/>
      </c>
      <c r="AD27" s="1456"/>
      <c r="AE27" s="32" t="str">
        <f>IF(AD27&lt;&gt;"",AD27/AD$11*100,"")</f>
        <v/>
      </c>
      <c r="AF27" s="1431"/>
      <c r="AG27" s="1405" t="str">
        <f t="shared" si="15"/>
        <v/>
      </c>
      <c r="AH27" s="1456"/>
      <c r="AI27" s="32" t="str">
        <f>IF(AH27&lt;&gt;"",AH27/AH$11*100,"")</f>
        <v/>
      </c>
      <c r="AJ27" s="1456"/>
      <c r="AK27" s="32" t="str">
        <f>IF(AJ27&lt;&gt;"",AJ27/AJ$11*100,"")</f>
        <v/>
      </c>
      <c r="AL27" s="1431"/>
      <c r="AM27" s="1405" t="str">
        <f t="shared" si="18"/>
        <v/>
      </c>
      <c r="AN27" s="1456">
        <v>0</v>
      </c>
      <c r="AO27" s="32">
        <f>IF(AN27&lt;&gt;"",AN27/AN$11*100,"")</f>
        <v>0</v>
      </c>
      <c r="AP27" s="1456">
        <v>0</v>
      </c>
      <c r="AQ27" s="32">
        <f>IF(AP27&lt;&gt;"",AP27/AP$11*100,"")</f>
        <v>0</v>
      </c>
      <c r="AR27" s="1456">
        <v>0</v>
      </c>
      <c r="AS27" s="32">
        <f>IF(AR27&lt;&gt;"",AR27/AR$11*100,"")</f>
        <v>0</v>
      </c>
      <c r="AT27" s="1456">
        <v>0</v>
      </c>
      <c r="AU27" s="32">
        <f>IF(AT27&lt;&gt;"",AT27/AT$11*100,"")</f>
        <v>0</v>
      </c>
      <c r="AV27" s="1456">
        <v>0</v>
      </c>
      <c r="AW27" s="32">
        <f>IF(AV27&lt;&gt;"",AV27/AV$11*100,"")</f>
        <v>0</v>
      </c>
      <c r="AX27" s="1456"/>
      <c r="AY27" s="32" t="str">
        <f>IF(AX27&lt;&gt;"",AX27/AX$11*100,"")</f>
        <v/>
      </c>
      <c r="AZ27" s="1431"/>
      <c r="BA27" s="1405" t="str">
        <f t="shared" si="25"/>
        <v/>
      </c>
      <c r="BB27" s="1456"/>
      <c r="BC27" s="32" t="str">
        <f>IF(BB27&lt;&gt;"",BB27/BB$11*100,"")</f>
        <v/>
      </c>
      <c r="BD27" s="1456"/>
      <c r="BE27" s="32" t="str">
        <f>IF(BD27&lt;&gt;"",BD27/BD$11*100,"")</f>
        <v/>
      </c>
      <c r="BF27" s="106"/>
      <c r="BG27" s="1405" t="str">
        <f t="shared" si="28"/>
        <v/>
      </c>
      <c r="BH27" s="1456"/>
      <c r="BI27" s="32" t="str">
        <f>IF(BH27&lt;&gt;"",BH27/BH$11*100,"")</f>
        <v/>
      </c>
      <c r="BJ27" s="1456"/>
      <c r="BK27" s="32" t="str">
        <f>IF(BJ27&lt;&gt;"",BJ27/BJ$11*100,"")</f>
        <v/>
      </c>
      <c r="BL27" s="1456"/>
      <c r="BM27" s="32" t="str">
        <f>IF(BL27&lt;&gt;"",BL27/BL$11*100,"")</f>
        <v/>
      </c>
      <c r="BN27" s="1456"/>
      <c r="BO27" s="32" t="str">
        <f>IF(BN27&lt;&gt;"",BN27/BN$11*100,"")</f>
        <v/>
      </c>
      <c r="BP27" s="1431"/>
      <c r="BQ27" s="1405" t="str">
        <f t="shared" si="33"/>
        <v/>
      </c>
      <c r="BR27" s="1456"/>
      <c r="BS27" s="32" t="str">
        <f>IF(BR27&lt;&gt;"",BR27/BR$11*100,"")</f>
        <v/>
      </c>
      <c r="BT27" s="1456"/>
      <c r="BU27" s="32" t="str">
        <f>IF(BT27&lt;&gt;"",BT27/BT$11*100,"")</f>
        <v/>
      </c>
      <c r="BV27" s="1456"/>
      <c r="BW27" s="32" t="str">
        <f>IF(BV27&lt;&gt;"",BV27/BV$11*100,"")</f>
        <v/>
      </c>
      <c r="BX27" s="1456"/>
      <c r="BY27" s="32" t="str">
        <f>IF(BX27&lt;&gt;"",BX27/BX$11*100,"")</f>
        <v/>
      </c>
      <c r="BZ27" s="1456"/>
      <c r="CA27" s="32" t="str">
        <f>IF(BZ27&lt;&gt;"",BZ27/BZ$11*100,"")</f>
        <v/>
      </c>
      <c r="CB27" s="1456"/>
      <c r="CC27" s="32" t="str">
        <f>IF(CB27&lt;&gt;"",CB27/CB$11*100,"")</f>
        <v/>
      </c>
      <c r="CD27" s="1456">
        <v>0</v>
      </c>
      <c r="CE27" s="32">
        <f>IF(CD27&lt;&gt;"",CD27/CD$11*100,"")</f>
        <v>0</v>
      </c>
      <c r="CF27" s="1431"/>
      <c r="CG27" s="1405" t="str">
        <f t="shared" si="41"/>
        <v/>
      </c>
      <c r="CH27" s="1431"/>
      <c r="CI27" s="1405" t="str">
        <f t="shared" si="42"/>
        <v/>
      </c>
      <c r="CJ27" s="1456">
        <v>0</v>
      </c>
      <c r="CK27" s="32">
        <f>IF(CJ27&lt;&gt;"",CJ27/CJ$11*100,"")</f>
        <v>0</v>
      </c>
      <c r="CL27" s="1456">
        <v>0</v>
      </c>
      <c r="CM27" s="32">
        <f>IF(CL27&lt;&gt;"",CL27/CL$11*100,"")</f>
        <v>0</v>
      </c>
      <c r="CN27" s="1456">
        <v>0</v>
      </c>
      <c r="CO27" s="32">
        <f>IF(CN27&lt;&gt;"",CN27/CN$11*100,"")</f>
        <v>0</v>
      </c>
      <c r="CP27" s="1456">
        <v>0</v>
      </c>
      <c r="CQ27" s="32">
        <f>IF(CP27&lt;&gt;"",CP27/CP$11*100,"")</f>
        <v>0</v>
      </c>
      <c r="CR27" s="1456">
        <v>0</v>
      </c>
      <c r="CS27" s="32">
        <f>IF(CR27&lt;&gt;"",CR27/CR$11*100,"")</f>
        <v>0</v>
      </c>
      <c r="CT27" s="1456">
        <v>0</v>
      </c>
      <c r="CU27" s="32">
        <f>IF(CT27&lt;&gt;"",CT27/CT$11*100,"")</f>
        <v>0</v>
      </c>
      <c r="CV27" s="1431"/>
      <c r="CW27" s="1405" t="str">
        <f t="shared" si="49"/>
        <v/>
      </c>
      <c r="CX27" s="1456"/>
      <c r="CY27" s="32" t="str">
        <f>IF(CX27&lt;&gt;"",CX27/CX$11*100,"")</f>
        <v/>
      </c>
      <c r="CZ27" s="1456"/>
      <c r="DA27" s="32" t="str">
        <f>IF(CZ27&lt;&gt;"",CZ27/CZ$11*100,"")</f>
        <v/>
      </c>
      <c r="DB27" s="1456"/>
      <c r="DC27" s="32" t="str">
        <f>IF(DB27&lt;&gt;"",DB27/DB$11*100,"")</f>
        <v/>
      </c>
      <c r="DD27" s="1431"/>
      <c r="DE27" s="1405" t="str">
        <f t="shared" si="53"/>
        <v/>
      </c>
      <c r="DF27" s="1431"/>
      <c r="DG27" s="1405" t="str">
        <f t="shared" si="54"/>
        <v/>
      </c>
      <c r="DH27" s="1456"/>
      <c r="DI27" s="32" t="str">
        <f>IF(DH27&lt;&gt;"",DH27/DH$11*100,"")</f>
        <v/>
      </c>
      <c r="DJ27" s="1456">
        <v>0</v>
      </c>
      <c r="DK27" s="32">
        <f>IF(DJ27&lt;&gt;"",DJ27/DJ$11*100,"")</f>
        <v>0</v>
      </c>
      <c r="DL27" s="1456">
        <v>0</v>
      </c>
      <c r="DM27" s="32">
        <f>IF(DL27&lt;&gt;"",DL27/DL$11*100,"")</f>
        <v>0</v>
      </c>
      <c r="DN27" s="1456">
        <v>0</v>
      </c>
      <c r="DO27" s="32">
        <f>IF(DN27&lt;&gt;"",DN27/DN$11*100,"")</f>
        <v>0</v>
      </c>
      <c r="DP27" s="1456">
        <v>0</v>
      </c>
      <c r="DQ27" s="32">
        <f>IF(DP27&lt;&gt;"",DP27/DP$11*100,"")</f>
        <v>0</v>
      </c>
      <c r="DR27" s="1456">
        <v>0</v>
      </c>
      <c r="DS27" s="32">
        <f>IF(DR27&lt;&gt;"",DR27/DR$11*100,"")</f>
        <v>0</v>
      </c>
      <c r="DT27" s="106"/>
      <c r="DU27" s="1405" t="str">
        <f t="shared" si="61"/>
        <v/>
      </c>
      <c r="DV27" s="1456"/>
      <c r="DW27" s="32" t="str">
        <f>IF(DV27&lt;&gt;"",DV27/DV$11*100,"")</f>
        <v/>
      </c>
      <c r="DX27" s="1456"/>
      <c r="DY27" s="32" t="str">
        <f>IF(DX27&lt;&gt;"",DX27/DX$11*100,"")</f>
        <v/>
      </c>
      <c r="DZ27" s="1456">
        <v>0</v>
      </c>
      <c r="EA27" s="32">
        <f>IF(DZ27&lt;&gt;"",DZ27/DZ$11*100,"")</f>
        <v>0</v>
      </c>
      <c r="EB27" s="1431"/>
      <c r="EC27" s="1405" t="str">
        <f t="shared" si="65"/>
        <v/>
      </c>
      <c r="EJ27" s="70"/>
    </row>
    <row r="28" spans="1:156" ht="12.75" customHeight="1" thickBot="1">
      <c r="A28" s="1422" t="s">
        <v>674</v>
      </c>
      <c r="B28" s="1431">
        <f t="shared" si="1"/>
        <v>1020.8411793400002</v>
      </c>
      <c r="C28" s="1405">
        <f t="shared" si="2"/>
        <v>1.3448444038310419</v>
      </c>
      <c r="D28" s="1456">
        <f>SUM(D26:D27)</f>
        <v>0</v>
      </c>
      <c r="E28" s="1405">
        <f>IF(D28&lt;&gt;0,D28/D$11*100,0)</f>
        <v>0</v>
      </c>
      <c r="F28" s="1456">
        <f>SUM(F26:F27)</f>
        <v>0</v>
      </c>
      <c r="G28" s="1405">
        <f>IF(F28&lt;&gt;0,F28/F$11*100,0)</f>
        <v>0</v>
      </c>
      <c r="H28" s="1456">
        <f>SUM(H26:H27)</f>
        <v>0</v>
      </c>
      <c r="I28" s="1405">
        <f>IF(H28&lt;&gt;0,H28/H$11*100,0)</f>
        <v>0</v>
      </c>
      <c r="J28" s="1456">
        <f>SUM(J26:J27)</f>
        <v>0</v>
      </c>
      <c r="K28" s="1405">
        <f>IF(J28&lt;&gt;0,J28/J$11*100,0)</f>
        <v>0</v>
      </c>
      <c r="L28" s="1456">
        <v>0</v>
      </c>
      <c r="M28" s="1405">
        <f>IF(L28&lt;&gt;0,L28/L$11*100,0)</f>
        <v>0</v>
      </c>
      <c r="N28" s="1456">
        <v>0</v>
      </c>
      <c r="O28" s="1405">
        <f>IF(N28&lt;&gt;0,N28/N$11*100,0)</f>
        <v>0</v>
      </c>
      <c r="P28" s="1456">
        <v>0</v>
      </c>
      <c r="Q28" s="1405">
        <f>IF(P28&lt;&gt;0,P28/P$11*100,0)</f>
        <v>0</v>
      </c>
      <c r="R28" s="1456">
        <v>0</v>
      </c>
      <c r="S28" s="1405">
        <f>IF(R28&lt;&gt;0,R28/R$11*100,0)</f>
        <v>0</v>
      </c>
      <c r="T28" s="1456">
        <v>0</v>
      </c>
      <c r="U28" s="1405">
        <f>IF(T28&lt;&gt;0,T28/T$11*100,0)</f>
        <v>0</v>
      </c>
      <c r="V28" s="1456">
        <f>SUM(V26:V27)</f>
        <v>0</v>
      </c>
      <c r="W28" s="1405">
        <f>IF(V28&lt;&gt;0,V28/V$11*100,0)</f>
        <v>0</v>
      </c>
      <c r="X28" s="1456">
        <f>SUM(X26:X27)</f>
        <v>0</v>
      </c>
      <c r="Y28" s="1405">
        <f>IF(X28&lt;&gt;0,X28/X$11*100,0)</f>
        <v>0</v>
      </c>
      <c r="Z28" s="1456">
        <v>0.26688973999999999</v>
      </c>
      <c r="AA28" s="1405">
        <f>IF(Z28&lt;&gt;0,Z28/Z$11*100,0)</f>
        <v>2.329776603929496</v>
      </c>
      <c r="AB28" s="1405"/>
      <c r="AC28" s="1405" t="str">
        <f t="shared" si="13"/>
        <v/>
      </c>
      <c r="AD28" s="1456">
        <v>251.9</v>
      </c>
      <c r="AE28" s="1405">
        <f>IF(AD28&lt;&gt;0,AD28/AD$11*100,0)</f>
        <v>18.578066229072938</v>
      </c>
      <c r="AF28" s="1431"/>
      <c r="AG28" s="1405" t="str">
        <f t="shared" si="15"/>
        <v/>
      </c>
      <c r="AH28" s="1456">
        <v>0</v>
      </c>
      <c r="AI28" s="1405">
        <f>IF(AH28&lt;&gt;0,AH28/AH$11*100,0)</f>
        <v>0</v>
      </c>
      <c r="AJ28" s="1456">
        <f>SUM(AJ26:AJ27)</f>
        <v>0</v>
      </c>
      <c r="AK28" s="1405">
        <f>IF(AJ28&lt;&gt;0,AJ28/AJ$11*100,0)</f>
        <v>0</v>
      </c>
      <c r="AL28" s="1431"/>
      <c r="AM28" s="1405" t="str">
        <f t="shared" si="18"/>
        <v/>
      </c>
      <c r="AN28" s="1456">
        <v>97.937980359999997</v>
      </c>
      <c r="AO28" s="1405">
        <f>IF(AN28&lt;&gt;0,AN28/AN$11*100,0)</f>
        <v>3.3535961197628215</v>
      </c>
      <c r="AP28" s="1456">
        <v>0</v>
      </c>
      <c r="AQ28" s="1405">
        <f>IF(AP28&lt;&gt;0,AP28/AP$11*100,0)</f>
        <v>0</v>
      </c>
      <c r="AR28" s="1456">
        <v>0</v>
      </c>
      <c r="AS28" s="1405">
        <f>IF(AR28&lt;&gt;0,AR28/AR$11*100,0)</f>
        <v>0</v>
      </c>
      <c r="AT28" s="1456">
        <v>88.893301140000005</v>
      </c>
      <c r="AU28" s="1405">
        <f>IF(AT28&lt;&gt;0,AT28/AT$11*100,0)</f>
        <v>4.0176113440825514</v>
      </c>
      <c r="AV28" s="1456">
        <v>266.2260081</v>
      </c>
      <c r="AW28" s="1405">
        <f>IF(AV28&lt;&gt;0,AV28/AV$11*100,0)</f>
        <v>8.2417804275280151</v>
      </c>
      <c r="AX28" s="1456">
        <f>SUM(AX26:AX27)</f>
        <v>0</v>
      </c>
      <c r="AY28" s="1405">
        <f>IF(AX28&lt;&gt;0,AX28/AX$11*100,0)</f>
        <v>0</v>
      </c>
      <c r="AZ28" s="1431"/>
      <c r="BA28" s="1405" t="str">
        <f t="shared" si="25"/>
        <v/>
      </c>
      <c r="BB28" s="1456">
        <v>0</v>
      </c>
      <c r="BC28" s="1405">
        <f>IF(BB28&lt;&gt;0,BB28/BB$11*100,0)</f>
        <v>0</v>
      </c>
      <c r="BD28" s="1456">
        <v>0</v>
      </c>
      <c r="BE28" s="1405">
        <f>IF(BD28&lt;&gt;0,BD28/BD$11*100,0)</f>
        <v>0</v>
      </c>
      <c r="BF28" s="1431"/>
      <c r="BG28" s="1405" t="str">
        <f t="shared" si="28"/>
        <v/>
      </c>
      <c r="BH28" s="1456">
        <f>SUM(BH26:BH27)</f>
        <v>0</v>
      </c>
      <c r="BI28" s="1405">
        <f>IF(BH28&lt;&gt;0,BH28/BH$11*100,0)</f>
        <v>0</v>
      </c>
      <c r="BJ28" s="1456">
        <v>0</v>
      </c>
      <c r="BK28" s="1405">
        <f>IF(BJ28&lt;&gt;0,BJ28/BJ$11*100,0)</f>
        <v>0</v>
      </c>
      <c r="BL28" s="1456">
        <v>0</v>
      </c>
      <c r="BM28" s="1405">
        <f>IF(BL28&lt;&gt;0,BL28/BL$11*100,0)</f>
        <v>0</v>
      </c>
      <c r="BN28" s="1456">
        <v>189.6</v>
      </c>
      <c r="BO28" s="1405">
        <f>IF(BN28&lt;&gt;0,BN28/BN$11*100,0)</f>
        <v>5.3619909502262439</v>
      </c>
      <c r="BP28" s="1431"/>
      <c r="BQ28" s="1405" t="str">
        <f t="shared" si="33"/>
        <v/>
      </c>
      <c r="BR28" s="1456">
        <v>36.790999999999997</v>
      </c>
      <c r="BS28" s="1405">
        <f>IF(BR28&lt;&gt;0,BR28/BR$11*100,0)</f>
        <v>6.8959635624115529</v>
      </c>
      <c r="BT28" s="1456">
        <v>14</v>
      </c>
      <c r="BU28" s="1405">
        <f>IF(BT28&lt;&gt;0,BT28/BT$11*100,0)</f>
        <v>3.422146174529455</v>
      </c>
      <c r="BV28" s="1456">
        <f>SUM(BV26:BV27)</f>
        <v>0</v>
      </c>
      <c r="BW28" s="1405">
        <f>IF(BV28&lt;&gt;0,BV28/BV$11*100,0)</f>
        <v>0</v>
      </c>
      <c r="BX28" s="1456">
        <f>SUM(BX26:BX27)</f>
        <v>0</v>
      </c>
      <c r="BY28" s="1405">
        <f>IF(BX28&lt;&gt;0,BX28/BX$11*100,0)</f>
        <v>0</v>
      </c>
      <c r="BZ28" s="1456">
        <v>0</v>
      </c>
      <c r="CA28" s="1405">
        <f>IF(BZ28&lt;&gt;0,BZ28/BZ$11*100,0)</f>
        <v>0</v>
      </c>
      <c r="CB28" s="1456">
        <v>0.96099999999999997</v>
      </c>
      <c r="CC28" s="1405">
        <f>IF(CB28&lt;&gt;0,CB28/CB$11*100,0)</f>
        <v>0.21870586781288995</v>
      </c>
      <c r="CD28" s="1456">
        <v>0</v>
      </c>
      <c r="CE28" s="1405">
        <f>IF(CD28&lt;&gt;0,CD28/CD$11*100,0)</f>
        <v>0</v>
      </c>
      <c r="CF28" s="1431"/>
      <c r="CG28" s="1405" t="str">
        <f t="shared" si="41"/>
        <v/>
      </c>
      <c r="CH28" s="1431"/>
      <c r="CI28" s="1405" t="str">
        <f t="shared" si="42"/>
        <v/>
      </c>
      <c r="CJ28" s="1456">
        <v>16.864999999999998</v>
      </c>
      <c r="CK28" s="1405">
        <f>IF(CJ28&lt;&gt;0,CJ28/CJ$11*100,0)</f>
        <v>21.914835557519133</v>
      </c>
      <c r="CL28" s="1456">
        <v>18.100000000000001</v>
      </c>
      <c r="CM28" s="1405">
        <f>IF(CL28&lt;&gt;0,CL28/CL$11*100,0)</f>
        <v>84.045319465081718</v>
      </c>
      <c r="CN28" s="1456">
        <v>0</v>
      </c>
      <c r="CO28" s="1405">
        <f>IF(CN28&lt;&gt;0,CN28/CN$11*100,0)</f>
        <v>0</v>
      </c>
      <c r="CP28" s="1456">
        <v>0</v>
      </c>
      <c r="CQ28" s="1405">
        <f>IF(CP28&lt;&gt;0,CP28/CP$11*100,0)</f>
        <v>0</v>
      </c>
      <c r="CR28" s="1456">
        <v>0</v>
      </c>
      <c r="CS28" s="1405">
        <f>IF(CR28&lt;&gt;0,CR28/CR$11*100,0)</f>
        <v>0</v>
      </c>
      <c r="CT28" s="1456">
        <v>0</v>
      </c>
      <c r="CU28" s="1405">
        <f>IF(CT28&lt;&gt;0,CT28/CT$11*100,0)</f>
        <v>0</v>
      </c>
      <c r="CV28" s="1431"/>
      <c r="CW28" s="1405" t="str">
        <f t="shared" si="49"/>
        <v/>
      </c>
      <c r="CX28" s="1456">
        <v>0</v>
      </c>
      <c r="CY28" s="1405">
        <f>IF(CX28&lt;&gt;0,CX28/CX$11*100,0)</f>
        <v>0</v>
      </c>
      <c r="CZ28" s="1456">
        <v>0</v>
      </c>
      <c r="DA28" s="1405">
        <f>IF(CZ28&lt;&gt;0,CZ28/CZ$11*100,0)</f>
        <v>0</v>
      </c>
      <c r="DB28" s="1456">
        <v>0</v>
      </c>
      <c r="DC28" s="1405">
        <f>IF(DB28&lt;&gt;0,DB28/DB$11*100,0)</f>
        <v>0</v>
      </c>
      <c r="DD28" s="1405"/>
      <c r="DE28" s="1405" t="str">
        <f t="shared" si="53"/>
        <v/>
      </c>
      <c r="DF28" s="1405"/>
      <c r="DG28" s="1405" t="str">
        <f t="shared" si="54"/>
        <v/>
      </c>
      <c r="DH28" s="1456">
        <v>0</v>
      </c>
      <c r="DI28" s="1405">
        <f>IF(DH28&lt;&gt;0,DH28/DH$11*100,0)</f>
        <v>0</v>
      </c>
      <c r="DJ28" s="1456">
        <v>0</v>
      </c>
      <c r="DK28" s="1405">
        <f>IF(DJ28&lt;&gt;0,DJ28/DJ$11*100,0)</f>
        <v>0</v>
      </c>
      <c r="DL28" s="1456">
        <v>0</v>
      </c>
      <c r="DM28" s="1405">
        <f>IF(DL28&lt;&gt;0,DL28/DL$11*100,0)</f>
        <v>0</v>
      </c>
      <c r="DN28" s="1456">
        <v>0</v>
      </c>
      <c r="DO28" s="1405">
        <f>IF(DN28&lt;&gt;0,DN28/DN$11*100,0)</f>
        <v>0</v>
      </c>
      <c r="DP28" s="1456">
        <v>0</v>
      </c>
      <c r="DQ28" s="1405">
        <f>IF(DP28&lt;&gt;0,DP28/DP$11*100,0)</f>
        <v>0</v>
      </c>
      <c r="DR28" s="1456">
        <v>21.5</v>
      </c>
      <c r="DS28" s="1405">
        <f>IF(DR28&lt;&gt;0,DR28/DR$11*100,0)</f>
        <v>4.6122393816595908</v>
      </c>
      <c r="DT28" s="1431"/>
      <c r="DU28" s="1405" t="str">
        <f t="shared" si="61"/>
        <v/>
      </c>
      <c r="DV28" s="1456">
        <v>0</v>
      </c>
      <c r="DW28" s="1405">
        <f>IF(DV28&lt;&gt;0,DV28/DV$11*100,0)</f>
        <v>0</v>
      </c>
      <c r="DX28" s="1456">
        <v>17.8</v>
      </c>
      <c r="DY28" s="1405">
        <f>IF(DX28&lt;&gt;0,DX28/DX$11*100,0)</f>
        <v>8.4400189663347565</v>
      </c>
      <c r="DZ28" s="1456">
        <v>0</v>
      </c>
      <c r="EA28" s="1405">
        <f>IF(DZ28&lt;&gt;0,DZ28/DZ$11*100,0)</f>
        <v>0</v>
      </c>
      <c r="EB28" s="1431"/>
      <c r="EC28" s="1405" t="str">
        <f t="shared" si="65"/>
        <v/>
      </c>
      <c r="EJ28" s="70"/>
    </row>
    <row r="29" spans="1:156" ht="12.75" customHeight="1">
      <c r="A29" s="32" t="s">
        <v>273</v>
      </c>
      <c r="B29" s="1367">
        <f t="shared" si="1"/>
        <v>0</v>
      </c>
      <c r="C29" s="32">
        <f t="shared" si="2"/>
        <v>0</v>
      </c>
      <c r="D29" s="1459"/>
      <c r="E29" s="32" t="str">
        <f t="shared" si="0"/>
        <v/>
      </c>
      <c r="F29" s="1459"/>
      <c r="G29" s="32" t="str">
        <f t="shared" si="0"/>
        <v/>
      </c>
      <c r="H29" s="1459"/>
      <c r="I29" s="32" t="str">
        <f>IF(H29&lt;&gt;"",H29/H$11*100,"")</f>
        <v/>
      </c>
      <c r="J29" s="1459"/>
      <c r="K29" s="32" t="str">
        <f>IF(J29&lt;&gt;"",J29/J$11*100,"")</f>
        <v/>
      </c>
      <c r="L29" s="1459">
        <v>0</v>
      </c>
      <c r="M29" s="32">
        <f>IF(L29&lt;&gt;"",L29/L$11*100,"")</f>
        <v>0</v>
      </c>
      <c r="N29" s="1459"/>
      <c r="O29" s="32" t="str">
        <f>IF(N29&lt;&gt;"",N29/N$11*100,"")</f>
        <v/>
      </c>
      <c r="P29" s="1459"/>
      <c r="Q29" s="32" t="str">
        <f>IF(P29&lt;&gt;"",P29/P$11*100,"")</f>
        <v/>
      </c>
      <c r="R29" s="1459">
        <v>0</v>
      </c>
      <c r="S29" s="32">
        <f>IF(R29&lt;&gt;"",R29/R$11*100,"")</f>
        <v>0</v>
      </c>
      <c r="T29" s="1459"/>
      <c r="U29" s="32" t="str">
        <f>IF(T29&lt;&gt;"",T29/T$11*100,"")</f>
        <v/>
      </c>
      <c r="V29" s="1459"/>
      <c r="W29" s="32" t="str">
        <f>IF(V29&lt;&gt;"",V29/V$11*100,"")</f>
        <v/>
      </c>
      <c r="X29" s="1459"/>
      <c r="Y29" s="32" t="str">
        <f>IF(X29&lt;&gt;"",X29/X$11*100,"")</f>
        <v/>
      </c>
      <c r="Z29" s="1459"/>
      <c r="AA29" s="32" t="str">
        <f>IF(Z29&lt;&gt;"",Z29/Z$11*100,"")</f>
        <v/>
      </c>
      <c r="AB29" s="70"/>
      <c r="AC29" s="32" t="str">
        <f t="shared" si="13"/>
        <v/>
      </c>
      <c r="AD29" s="1459"/>
      <c r="AE29" s="32" t="str">
        <f>IF(AD29&lt;&gt;"",AD29/AD$11*100,"")</f>
        <v/>
      </c>
      <c r="AF29" s="70"/>
      <c r="AG29" s="32" t="str">
        <f t="shared" si="15"/>
        <v/>
      </c>
      <c r="AH29" s="1459"/>
      <c r="AI29" s="32" t="str">
        <f>IF(AH29&lt;&gt;"",AH29/AH$11*100,"")</f>
        <v/>
      </c>
      <c r="AJ29" s="1459"/>
      <c r="AK29" s="32" t="str">
        <f>IF(AJ29&lt;&gt;"",AJ29/AJ$11*100,"")</f>
        <v/>
      </c>
      <c r="AL29" s="70"/>
      <c r="AM29" s="32" t="str">
        <f t="shared" si="18"/>
        <v/>
      </c>
      <c r="AN29" s="1459"/>
      <c r="AO29" s="32" t="str">
        <f>IF(AN29&lt;&gt;"",AN29/AN$11*100,"")</f>
        <v/>
      </c>
      <c r="AP29" s="1459"/>
      <c r="AQ29" s="32" t="str">
        <f>IF(AP29&lt;&gt;"",AP29/AP$11*100,"")</f>
        <v/>
      </c>
      <c r="AR29" s="1459"/>
      <c r="AS29" s="32" t="str">
        <f>IF(AR29&lt;&gt;"",AR29/AR$11*100,"")</f>
        <v/>
      </c>
      <c r="AT29" s="1459"/>
      <c r="AU29" s="32" t="str">
        <f>IF(AT29&lt;&gt;"",AT29/AT$11*100,"")</f>
        <v/>
      </c>
      <c r="AV29" s="1459"/>
      <c r="AW29" s="32" t="str">
        <f>IF(AV29&lt;&gt;"",AV29/AV$11*100,"")</f>
        <v/>
      </c>
      <c r="AX29" s="1459"/>
      <c r="AY29" s="32" t="str">
        <f>IF(AX29&lt;&gt;"",AX29/AX$11*100,"")</f>
        <v/>
      </c>
      <c r="AZ29" s="70"/>
      <c r="BA29" s="32" t="str">
        <f t="shared" si="25"/>
        <v/>
      </c>
      <c r="BB29" s="1459"/>
      <c r="BC29" s="32" t="str">
        <f>IF(BB29&lt;&gt;"",BB29/BB$11*100,"")</f>
        <v/>
      </c>
      <c r="BD29" s="1459"/>
      <c r="BE29" s="32" t="str">
        <f>IF(BD29&lt;&gt;"",BD29/BD$11*100,"")</f>
        <v/>
      </c>
      <c r="BF29" s="106"/>
      <c r="BG29" s="32" t="str">
        <f t="shared" si="28"/>
        <v/>
      </c>
      <c r="BH29" s="1459"/>
      <c r="BI29" s="32" t="str">
        <f>IF(BH29&lt;&gt;"",BH29/BH$11*100,"")</f>
        <v/>
      </c>
      <c r="BJ29" s="1459"/>
      <c r="BK29" s="32" t="str">
        <f>IF(BJ29&lt;&gt;"",BJ29/BJ$11*100,"")</f>
        <v/>
      </c>
      <c r="BL29" s="1459"/>
      <c r="BM29" s="32" t="str">
        <f>IF(BL29&lt;&gt;"",BL29/BL$11*100,"")</f>
        <v/>
      </c>
      <c r="BN29" s="1459"/>
      <c r="BO29" s="32" t="str">
        <f>IF(BN29&lt;&gt;"",BN29/BN$11*100,"")</f>
        <v/>
      </c>
      <c r="BP29" s="70"/>
      <c r="BQ29" s="32" t="str">
        <f t="shared" si="33"/>
        <v/>
      </c>
      <c r="BR29" s="1459"/>
      <c r="BS29" s="32" t="str">
        <f>IF(BR29&lt;&gt;"",BR29/BR$11*100,"")</f>
        <v/>
      </c>
      <c r="BT29" s="1459"/>
      <c r="BU29" s="32" t="str">
        <f>IF(BT29&lt;&gt;"",BT29/BT$11*100,"")</f>
        <v/>
      </c>
      <c r="BV29" s="1459"/>
      <c r="BW29" s="32" t="str">
        <f>IF(BV29&lt;&gt;"",BV29/BV$11*100,"")</f>
        <v/>
      </c>
      <c r="BX29" s="1459"/>
      <c r="BY29" s="32" t="str">
        <f>IF(BX29&lt;&gt;"",BX29/BX$11*100,"")</f>
        <v/>
      </c>
      <c r="BZ29" s="1459"/>
      <c r="CA29" s="32" t="str">
        <f>IF(BZ29&lt;&gt;"",BZ29/BZ$11*100,"")</f>
        <v/>
      </c>
      <c r="CB29" s="1459"/>
      <c r="CC29" s="32" t="str">
        <f>IF(CB29&lt;&gt;"",CB29/CB$11*100,"")</f>
        <v/>
      </c>
      <c r="CD29" s="1459">
        <v>0</v>
      </c>
      <c r="CE29" s="32">
        <f>IF(CD29&lt;&gt;"",CD29/CD$11*100,"")</f>
        <v>0</v>
      </c>
      <c r="CF29" s="70"/>
      <c r="CG29" s="32" t="str">
        <f t="shared" si="41"/>
        <v/>
      </c>
      <c r="CH29" s="70"/>
      <c r="CI29" s="32" t="str">
        <f t="shared" si="42"/>
        <v/>
      </c>
      <c r="CJ29" s="1459">
        <v>0</v>
      </c>
      <c r="CK29" s="32">
        <f>IF(CJ29&lt;&gt;"",CJ29/CJ$11*100,"")</f>
        <v>0</v>
      </c>
      <c r="CL29" s="1459">
        <v>0</v>
      </c>
      <c r="CM29" s="32">
        <f>IF(CL29&lt;&gt;"",CL29/CL$11*100,"")</f>
        <v>0</v>
      </c>
      <c r="CN29" s="1459"/>
      <c r="CO29" s="32" t="str">
        <f>IF(CN29&lt;&gt;"",CN29/CN$11*100,"")</f>
        <v/>
      </c>
      <c r="CP29" s="1459"/>
      <c r="CQ29" s="32" t="str">
        <f>IF(CP29&lt;&gt;"",CP29/CP$11*100,"")</f>
        <v/>
      </c>
      <c r="CR29" s="1459"/>
      <c r="CS29" s="32" t="str">
        <f>IF(CR29&lt;&gt;"",CR29/CR$11*100,"")</f>
        <v/>
      </c>
      <c r="CT29" s="1459"/>
      <c r="CU29" s="32" t="str">
        <f>IF(CT29&lt;&gt;"",CT29/CT$11*100,"")</f>
        <v/>
      </c>
      <c r="CV29" s="70"/>
      <c r="CW29" s="32" t="str">
        <f t="shared" si="49"/>
        <v/>
      </c>
      <c r="CX29" s="1459"/>
      <c r="CY29" s="32" t="str">
        <f>IF(CX29&lt;&gt;"",CX29/CX$11*100,"")</f>
        <v/>
      </c>
      <c r="CZ29" s="1459"/>
      <c r="DA29" s="32" t="str">
        <f>IF(CZ29&lt;&gt;"",CZ29/CZ$11*100,"")</f>
        <v/>
      </c>
      <c r="DB29" s="1459"/>
      <c r="DC29" s="32" t="str">
        <f>IF(DB29&lt;&gt;"",DB29/DB$11*100,"")</f>
        <v/>
      </c>
      <c r="DD29" s="70"/>
      <c r="DE29" s="32" t="str">
        <f t="shared" si="53"/>
        <v/>
      </c>
      <c r="DF29" s="70"/>
      <c r="DG29" s="32" t="str">
        <f t="shared" si="54"/>
        <v/>
      </c>
      <c r="DH29" s="1459"/>
      <c r="DI29" s="32" t="str">
        <f>IF(DH29&lt;&gt;"",DH29/DH$11*100,"")</f>
        <v/>
      </c>
      <c r="DJ29" s="1459">
        <v>0</v>
      </c>
      <c r="DK29" s="32">
        <f>IF(DJ29&lt;&gt;"",DJ29/DJ$11*100,"")</f>
        <v>0</v>
      </c>
      <c r="DL29" s="1459">
        <v>0</v>
      </c>
      <c r="DM29" s="32">
        <f>IF(DL29&lt;&gt;"",DL29/DL$11*100,"")</f>
        <v>0</v>
      </c>
      <c r="DN29" s="1459">
        <v>0</v>
      </c>
      <c r="DO29" s="32">
        <f>IF(DN29&lt;&gt;"",DN29/DN$11*100,"")</f>
        <v>0</v>
      </c>
      <c r="DP29" s="1459">
        <v>0</v>
      </c>
      <c r="DQ29" s="32">
        <f>IF(DP29&lt;&gt;"",DP29/DP$11*100,"")</f>
        <v>0</v>
      </c>
      <c r="DR29" s="1459">
        <v>0</v>
      </c>
      <c r="DS29" s="32">
        <f>IF(DR29&lt;&gt;"",DR29/DR$11*100,"")</f>
        <v>0</v>
      </c>
      <c r="DT29" s="106"/>
      <c r="DU29" s="32" t="str">
        <f t="shared" si="61"/>
        <v/>
      </c>
      <c r="DV29" s="1459"/>
      <c r="DW29" s="32" t="str">
        <f>IF(DV29&lt;&gt;"",DV29/DV$11*100,"")</f>
        <v/>
      </c>
      <c r="DX29" s="1459"/>
      <c r="DY29" s="32" t="str">
        <f>IF(DX29&lt;&gt;"",DX29/DX$11*100,"")</f>
        <v/>
      </c>
      <c r="DZ29" s="1459">
        <v>0</v>
      </c>
      <c r="EA29" s="32">
        <f>IF(DZ29&lt;&gt;"",DZ29/DZ$11*100,"")</f>
        <v>0</v>
      </c>
      <c r="EB29" s="70"/>
      <c r="EC29" s="32" t="str">
        <f t="shared" si="65"/>
        <v/>
      </c>
      <c r="EJ29" s="70"/>
    </row>
    <row r="30" spans="1:156" ht="12.75" customHeight="1" thickBot="1">
      <c r="A30" s="32" t="s">
        <v>275</v>
      </c>
      <c r="B30" s="1367">
        <f t="shared" si="1"/>
        <v>1167.6566323300001</v>
      </c>
      <c r="C30" s="32">
        <f t="shared" si="2"/>
        <v>1.5382573894603768</v>
      </c>
      <c r="D30" s="1459"/>
      <c r="E30" s="32" t="str">
        <f t="shared" si="0"/>
        <v/>
      </c>
      <c r="F30" s="1459"/>
      <c r="G30" s="32" t="str">
        <f t="shared" si="0"/>
        <v/>
      </c>
      <c r="H30" s="1459"/>
      <c r="I30" s="32" t="str">
        <f>IF(H30&lt;&gt;"",H30/H$11*100,"")</f>
        <v/>
      </c>
      <c r="J30" s="1459"/>
      <c r="K30" s="32" t="str">
        <f>IF(J30&lt;&gt;"",J30/J$11*100,"")</f>
        <v/>
      </c>
      <c r="L30" s="1459">
        <v>0</v>
      </c>
      <c r="M30" s="32">
        <f>IF(L30&lt;&gt;"",L30/L$11*100,"")</f>
        <v>0</v>
      </c>
      <c r="N30" s="1459">
        <v>0.8</v>
      </c>
      <c r="O30" s="32">
        <f>IF(N30&lt;&gt;"",N30/N$11*100,"")</f>
        <v>2.4615384615384617</v>
      </c>
      <c r="P30" s="1459"/>
      <c r="Q30" s="32" t="str">
        <f>IF(P30&lt;&gt;"",P30/P$11*100,"")</f>
        <v/>
      </c>
      <c r="R30" s="1459">
        <v>1.5</v>
      </c>
      <c r="S30" s="32">
        <f>IF(R30&lt;&gt;"",R30/R$11*100,"")</f>
        <v>2.6595744680851063</v>
      </c>
      <c r="T30" s="1459"/>
      <c r="U30" s="32" t="str">
        <f>IF(T30&lt;&gt;"",T30/T$11*100,"")</f>
        <v/>
      </c>
      <c r="V30" s="1459"/>
      <c r="W30" s="32" t="str">
        <f>IF(V30&lt;&gt;"",V30/V$11*100,"")</f>
        <v/>
      </c>
      <c r="X30" s="1459">
        <v>520.42999999999995</v>
      </c>
      <c r="Y30" s="32">
        <f>IF(X30&lt;&gt;"",X30/X$11*100,"")</f>
        <v>9.313583375388788</v>
      </c>
      <c r="Z30" s="1459"/>
      <c r="AA30" s="32" t="str">
        <f>IF(Z30&lt;&gt;"",Z30/Z$11*100,"")</f>
        <v/>
      </c>
      <c r="AB30" s="70"/>
      <c r="AC30" s="32" t="str">
        <f t="shared" si="13"/>
        <v/>
      </c>
      <c r="AD30" s="1459">
        <v>29.4</v>
      </c>
      <c r="AE30" s="32">
        <f>IF(AD30&lt;&gt;"",AD30/AD$11*100,"")</f>
        <v>2.1683014971605576</v>
      </c>
      <c r="AF30" s="70"/>
      <c r="AG30" s="32" t="str">
        <f t="shared" si="15"/>
        <v/>
      </c>
      <c r="AH30" s="1459">
        <v>11.721334329999999</v>
      </c>
      <c r="AI30" s="32">
        <f>IF(AH30&lt;&gt;"",AH30/AH$11*100,"")</f>
        <v>5.0106011292779922</v>
      </c>
      <c r="AJ30" s="1459"/>
      <c r="AK30" s="32" t="str">
        <f>IF(AJ30&lt;&gt;"",AJ30/AJ$11*100,"")</f>
        <v/>
      </c>
      <c r="AL30" s="70"/>
      <c r="AM30" s="32" t="str">
        <f t="shared" si="18"/>
        <v/>
      </c>
      <c r="AN30" s="1459"/>
      <c r="AO30" s="32" t="str">
        <f>IF(AN30&lt;&gt;"",AN30/AN$11*100,"")</f>
        <v/>
      </c>
      <c r="AP30" s="1459"/>
      <c r="AQ30" s="32" t="str">
        <f>IF(AP30&lt;&gt;"",AP30/AP$11*100,"")</f>
        <v/>
      </c>
      <c r="AR30" s="1459"/>
      <c r="AS30" s="32" t="str">
        <f>IF(AR30&lt;&gt;"",AR30/AR$11*100,"")</f>
        <v/>
      </c>
      <c r="AT30" s="1459"/>
      <c r="AU30" s="32" t="str">
        <f>IF(AT30&lt;&gt;"",AT30/AT$11*100,"")</f>
        <v/>
      </c>
      <c r="AV30" s="1459"/>
      <c r="AW30" s="32" t="str">
        <f>IF(AV30&lt;&gt;"",AV30/AV$11*100,"")</f>
        <v/>
      </c>
      <c r="AX30" s="1459"/>
      <c r="AY30" s="32" t="str">
        <f>IF(AX30&lt;&gt;"",AX30/AX$11*100,"")</f>
        <v/>
      </c>
      <c r="AZ30" s="70"/>
      <c r="BA30" s="32" t="str">
        <f t="shared" si="25"/>
        <v/>
      </c>
      <c r="BB30" s="1459"/>
      <c r="BC30" s="32" t="str">
        <f>IF(BB30&lt;&gt;"",BB30/BB$11*100,"")</f>
        <v/>
      </c>
      <c r="BD30" s="1459"/>
      <c r="BE30" s="32" t="str">
        <f>IF(BD30&lt;&gt;"",BD30/BD$11*100,"")</f>
        <v/>
      </c>
      <c r="BF30" s="70"/>
      <c r="BG30" s="32" t="str">
        <f t="shared" si="28"/>
        <v/>
      </c>
      <c r="BH30" s="1459"/>
      <c r="BI30" s="32" t="str">
        <f>IF(BH30&lt;&gt;"",BH30/BH$11*100,"")</f>
        <v/>
      </c>
      <c r="BJ30" s="1459"/>
      <c r="BK30" s="32" t="str">
        <f>IF(BJ30&lt;&gt;"",BJ30/BJ$11*100,"")</f>
        <v/>
      </c>
      <c r="BL30" s="1459">
        <v>6.3819999999999997</v>
      </c>
      <c r="BM30" s="32">
        <f>IF(BL30&lt;&gt;"",BL30/BL$11*100,"")</f>
        <v>0.41864883090575611</v>
      </c>
      <c r="BN30" s="1459">
        <v>304.10000000000002</v>
      </c>
      <c r="BO30" s="32">
        <f>IF(BN30&lt;&gt;"",BN30/BN$11*100,"")</f>
        <v>8.6001131221719458</v>
      </c>
      <c r="BP30" s="70"/>
      <c r="BQ30" s="32" t="str">
        <f t="shared" si="33"/>
        <v/>
      </c>
      <c r="BR30" s="1459">
        <v>7.8710000000000004</v>
      </c>
      <c r="BS30" s="32">
        <f>IF(BR30&lt;&gt;"",BR30/BR$11*100,"")</f>
        <v>1.4753099725406034</v>
      </c>
      <c r="BT30" s="1459">
        <v>19.600000000000001</v>
      </c>
      <c r="BU30" s="32">
        <f>IF(BT30&lt;&gt;"",BT30/BT$11*100,"")</f>
        <v>4.7910046443412364</v>
      </c>
      <c r="BV30" s="1459"/>
      <c r="BW30" s="32" t="str">
        <f>IF(BV30&lt;&gt;"",BV30/BV$11*100,"")</f>
        <v/>
      </c>
      <c r="BX30" s="1459">
        <v>0.85</v>
      </c>
      <c r="BY30" s="32">
        <f>IF(BX30&lt;&gt;"",BX30/BX$11*100,"")</f>
        <v>3.7085514834205928</v>
      </c>
      <c r="BZ30" s="1459"/>
      <c r="CA30" s="32" t="str">
        <f>IF(BZ30&lt;&gt;"",BZ30/BZ$11*100,"")</f>
        <v/>
      </c>
      <c r="CB30" s="1459">
        <v>1.8857299999999999</v>
      </c>
      <c r="CC30" s="32">
        <f>IF(CB30&lt;&gt;"",CB30/CB$11*100,"")</f>
        <v>0.42915735287284168</v>
      </c>
      <c r="CD30" s="1459">
        <v>0</v>
      </c>
      <c r="CE30" s="32">
        <f>IF(CD30&lt;&gt;"",CD30/CD$11*100,"")</f>
        <v>0</v>
      </c>
      <c r="CF30" s="70"/>
      <c r="CG30" s="32" t="str">
        <f t="shared" si="41"/>
        <v/>
      </c>
      <c r="CH30" s="70"/>
      <c r="CI30" s="32" t="str">
        <f t="shared" si="42"/>
        <v/>
      </c>
      <c r="CJ30" s="1459">
        <v>1.123</v>
      </c>
      <c r="CK30" s="32">
        <f>IF(CJ30&lt;&gt;"",CJ30/CJ$11*100,"")</f>
        <v>1.4592564678976572</v>
      </c>
      <c r="CL30" s="1459">
        <v>0</v>
      </c>
      <c r="CM30" s="32">
        <f>IF(CL30&lt;&gt;"",CL30/CL$11*100,"")</f>
        <v>0</v>
      </c>
      <c r="CN30" s="1459"/>
      <c r="CO30" s="32" t="str">
        <f>IF(CN30&lt;&gt;"",CN30/CN$11*100,"")</f>
        <v/>
      </c>
      <c r="CP30" s="1459"/>
      <c r="CQ30" s="32" t="str">
        <f>IF(CP30&lt;&gt;"",CP30/CP$11*100,"")</f>
        <v/>
      </c>
      <c r="CR30" s="1459"/>
      <c r="CS30" s="32" t="str">
        <f>IF(CR30&lt;&gt;"",CR30/CR$11*100,"")</f>
        <v/>
      </c>
      <c r="CT30" s="1459"/>
      <c r="CU30" s="32" t="str">
        <f>IF(CT30&lt;&gt;"",CT30/CT$11*100,"")</f>
        <v/>
      </c>
      <c r="CV30" s="70"/>
      <c r="CW30" s="32" t="str">
        <f t="shared" si="49"/>
        <v/>
      </c>
      <c r="CX30" s="1459">
        <v>101.8</v>
      </c>
      <c r="CY30" s="32">
        <f>IF(CX30&lt;&gt;"",CX30/CX$11*100,"")</f>
        <v>6.4602106866353592</v>
      </c>
      <c r="CZ30" s="1459"/>
      <c r="DA30" s="32" t="str">
        <f>IF(CZ30&lt;&gt;"",CZ30/CZ$11*100,"")</f>
        <v/>
      </c>
      <c r="DB30" s="1459"/>
      <c r="DC30" s="32" t="str">
        <f>IF(DB30&lt;&gt;"",DB30/DB$11*100,"")</f>
        <v/>
      </c>
      <c r="DD30" s="70"/>
      <c r="DE30" s="32" t="str">
        <f t="shared" si="53"/>
        <v/>
      </c>
      <c r="DF30" s="70"/>
      <c r="DG30" s="32" t="str">
        <f t="shared" si="54"/>
        <v/>
      </c>
      <c r="DH30" s="1459">
        <v>16.2</v>
      </c>
      <c r="DI30" s="32">
        <f>IF(DH30&lt;&gt;"",DH30/DH$11*100,"")</f>
        <v>7.1271447426308834</v>
      </c>
      <c r="DJ30" s="1459">
        <v>0</v>
      </c>
      <c r="DK30" s="32">
        <f>IF(DJ30&lt;&gt;"",DJ30/DJ$11*100,"")</f>
        <v>0</v>
      </c>
      <c r="DL30" s="1459">
        <v>0</v>
      </c>
      <c r="DM30" s="32">
        <f>IF(DL30&lt;&gt;"",DL30/DL$11*100,"")</f>
        <v>0</v>
      </c>
      <c r="DN30" s="1459">
        <v>0</v>
      </c>
      <c r="DO30" s="32">
        <f>IF(DN30&lt;&gt;"",DN30/DN$11*100,"")</f>
        <v>0</v>
      </c>
      <c r="DP30" s="1459">
        <v>0</v>
      </c>
      <c r="DQ30" s="32">
        <f>IF(DP30&lt;&gt;"",DP30/DP$11*100,"")</f>
        <v>0</v>
      </c>
      <c r="DR30" s="1459">
        <v>21.5</v>
      </c>
      <c r="DS30" s="32">
        <f>IF(DR30&lt;&gt;"",DR30/DR$11*100,"")</f>
        <v>4.6122393816595908</v>
      </c>
      <c r="DT30" s="70"/>
      <c r="DU30" s="32" t="str">
        <f t="shared" si="61"/>
        <v/>
      </c>
      <c r="DV30" s="1459">
        <v>16.5</v>
      </c>
      <c r="DW30" s="32">
        <f>IF(DV30&lt;&gt;"",DV30/DV$11*100,"")</f>
        <v>7.3496659242761693</v>
      </c>
      <c r="DX30" s="1459">
        <v>20.5</v>
      </c>
      <c r="DY30" s="32">
        <f>IF(DX30&lt;&gt;"",DX30/DX$11*100,"")</f>
        <v>9.720246562351825</v>
      </c>
      <c r="DZ30" s="1459">
        <v>85.493567999999996</v>
      </c>
      <c r="EA30" s="32">
        <f>IF(DZ30&lt;&gt;"",DZ30/DZ$11*100,"")</f>
        <v>7.8486193136692277</v>
      </c>
      <c r="EB30" s="70"/>
      <c r="EC30" s="32" t="str">
        <f t="shared" si="65"/>
        <v/>
      </c>
      <c r="EJ30" s="70"/>
    </row>
    <row r="31" spans="1:156" ht="12.75" customHeight="1" thickBot="1">
      <c r="A31" s="1422" t="s">
        <v>277</v>
      </c>
      <c r="B31" s="1431">
        <f t="shared" si="1"/>
        <v>1167.6566323300001</v>
      </c>
      <c r="C31" s="1405">
        <f t="shared" si="2"/>
        <v>1.5382573894603768</v>
      </c>
      <c r="D31" s="1460">
        <f>+D30+D29</f>
        <v>0</v>
      </c>
      <c r="E31" s="1405">
        <f>IF(D31&lt;&gt;0,D31/D$11*100,0)</f>
        <v>0</v>
      </c>
      <c r="F31" s="1460">
        <f>+F30+F29</f>
        <v>0</v>
      </c>
      <c r="G31" s="1405">
        <f>IF(F31&lt;&gt;0,F31/F$11*100,0)</f>
        <v>0</v>
      </c>
      <c r="H31" s="1460">
        <f>+H30+H29</f>
        <v>0</v>
      </c>
      <c r="I31" s="1405">
        <f>IF(H31&lt;&gt;0,H31/H$11*100,0)</f>
        <v>0</v>
      </c>
      <c r="J31" s="1460">
        <f>+J30+J29</f>
        <v>0</v>
      </c>
      <c r="K31" s="1405">
        <f>IF(J31&lt;&gt;0,J31/J$11*100,0)</f>
        <v>0</v>
      </c>
      <c r="L31" s="1460">
        <v>0</v>
      </c>
      <c r="M31" s="1405">
        <f>IF(L31&lt;&gt;0,L31/L$11*100,0)</f>
        <v>0</v>
      </c>
      <c r="N31" s="1460">
        <v>0.8</v>
      </c>
      <c r="O31" s="1405">
        <f>IF(N31&lt;&gt;0,N31/N$11*100,0)</f>
        <v>2.4615384615384617</v>
      </c>
      <c r="P31" s="1460">
        <v>0</v>
      </c>
      <c r="Q31" s="1405">
        <f>IF(P31&lt;&gt;0,P31/P$11*100,0)</f>
        <v>0</v>
      </c>
      <c r="R31" s="1460">
        <v>1.5</v>
      </c>
      <c r="S31" s="1405">
        <f>IF(R31&lt;&gt;0,R31/R$11*100,0)</f>
        <v>2.6595744680851063</v>
      </c>
      <c r="T31" s="1460">
        <v>0</v>
      </c>
      <c r="U31" s="1405">
        <f>IF(T31&lt;&gt;0,T31/T$11*100,0)</f>
        <v>0</v>
      </c>
      <c r="V31" s="1460">
        <f>+V30+V29</f>
        <v>0</v>
      </c>
      <c r="W31" s="1405">
        <f>IF(V31&lt;&gt;0,V31/V$11*100,0)</f>
        <v>0</v>
      </c>
      <c r="X31" s="1460">
        <f>+X30+X29</f>
        <v>520.42999999999995</v>
      </c>
      <c r="Y31" s="1405">
        <f>IF(X31&lt;&gt;0,X31/X$11*100,0)</f>
        <v>9.313583375388788</v>
      </c>
      <c r="Z31" s="1460"/>
      <c r="AA31" s="1405">
        <f>IF(Z31&lt;&gt;0,Z31/Z$11*100,0)</f>
        <v>0</v>
      </c>
      <c r="AB31" s="1405"/>
      <c r="AC31" s="1405" t="str">
        <f t="shared" si="13"/>
        <v/>
      </c>
      <c r="AD31" s="1460">
        <v>29.4</v>
      </c>
      <c r="AE31" s="1405">
        <f>IF(AD31&lt;&gt;0,AD31/AD$11*100,0)</f>
        <v>2.1683014971605576</v>
      </c>
      <c r="AF31" s="1431"/>
      <c r="AG31" s="1405" t="str">
        <f t="shared" si="15"/>
        <v/>
      </c>
      <c r="AH31" s="1460">
        <v>11.721334329999999</v>
      </c>
      <c r="AI31" s="1405">
        <f>IF(AH31&lt;&gt;0,AH31/AH$11*100,0)</f>
        <v>5.0106011292779922</v>
      </c>
      <c r="AJ31" s="1460">
        <f>+AJ30+AJ29</f>
        <v>0</v>
      </c>
      <c r="AK31" s="1405">
        <f>IF(AJ31&lt;&gt;0,AJ31/AJ$11*100,0)</f>
        <v>0</v>
      </c>
      <c r="AL31" s="1431"/>
      <c r="AM31" s="1405" t="str">
        <f t="shared" si="18"/>
        <v/>
      </c>
      <c r="AN31" s="1460"/>
      <c r="AO31" s="1405">
        <f>IF(AN31&lt;&gt;0,AN31/AN$11*100,0)</f>
        <v>0</v>
      </c>
      <c r="AP31" s="1460"/>
      <c r="AQ31" s="1405">
        <f>IF(AP31&lt;&gt;0,AP31/AP$11*100,0)</f>
        <v>0</v>
      </c>
      <c r="AR31" s="1460"/>
      <c r="AS31" s="1405">
        <f>IF(AR31&lt;&gt;0,AR31/AR$11*100,0)</f>
        <v>0</v>
      </c>
      <c r="AT31" s="1460"/>
      <c r="AU31" s="1405">
        <f>IF(AT31&lt;&gt;0,AT31/AT$11*100,0)</f>
        <v>0</v>
      </c>
      <c r="AV31" s="1460"/>
      <c r="AW31" s="1405">
        <f>IF(AV31&lt;&gt;0,AV31/AV$11*100,0)</f>
        <v>0</v>
      </c>
      <c r="AX31" s="1460">
        <f>+AX30+AX29</f>
        <v>0</v>
      </c>
      <c r="AY31" s="1405">
        <f>IF(AX31&lt;&gt;0,AX31/AX$11*100,0)</f>
        <v>0</v>
      </c>
      <c r="AZ31" s="1431"/>
      <c r="BA31" s="1405" t="str">
        <f t="shared" si="25"/>
        <v/>
      </c>
      <c r="BB31" s="1460">
        <v>0</v>
      </c>
      <c r="BC31" s="1405">
        <f>IF(BB31&lt;&gt;0,BB31/BB$11*100,0)</f>
        <v>0</v>
      </c>
      <c r="BD31" s="1460">
        <v>0</v>
      </c>
      <c r="BE31" s="1405">
        <f>IF(BD31&lt;&gt;0,BD31/BD$11*100,0)</f>
        <v>0</v>
      </c>
      <c r="BF31" s="1431"/>
      <c r="BG31" s="1405" t="str">
        <f t="shared" si="28"/>
        <v/>
      </c>
      <c r="BH31" s="1460">
        <f>+BH30+BH29</f>
        <v>0</v>
      </c>
      <c r="BI31" s="1405">
        <f>IF(BH31&lt;&gt;0,BH31/BH$11*100,0)</f>
        <v>0</v>
      </c>
      <c r="BJ31" s="1460">
        <v>0</v>
      </c>
      <c r="BK31" s="1405">
        <f>IF(BJ31&lt;&gt;0,BJ31/BJ$11*100,0)</f>
        <v>0</v>
      </c>
      <c r="BL31" s="1460">
        <v>6.3819999999999997</v>
      </c>
      <c r="BM31" s="1405">
        <f>IF(BL31&lt;&gt;0,BL31/BL$11*100,0)</f>
        <v>0.41864883090575611</v>
      </c>
      <c r="BN31" s="1460">
        <v>304.10000000000002</v>
      </c>
      <c r="BO31" s="1405">
        <f>IF(BN31&lt;&gt;0,BN31/BN$11*100,0)</f>
        <v>8.6001131221719458</v>
      </c>
      <c r="BP31" s="1431"/>
      <c r="BQ31" s="1405" t="str">
        <f t="shared" si="33"/>
        <v/>
      </c>
      <c r="BR31" s="1460">
        <v>7.8710000000000004</v>
      </c>
      <c r="BS31" s="1405">
        <f>IF(BR31&lt;&gt;0,BR31/BR$11*100,0)</f>
        <v>1.4753099725406034</v>
      </c>
      <c r="BT31" s="1460">
        <v>19.600000000000001</v>
      </c>
      <c r="BU31" s="1405">
        <f>IF(BT31&lt;&gt;0,BT31/BT$11*100,0)</f>
        <v>4.7910046443412364</v>
      </c>
      <c r="BV31" s="1460">
        <f>+BV30+BV29</f>
        <v>0</v>
      </c>
      <c r="BW31" s="1405">
        <f>IF(BV31&lt;&gt;0,BV31/BV$11*100,0)</f>
        <v>0</v>
      </c>
      <c r="BX31" s="1460">
        <f>+BX30+BX29</f>
        <v>0.85</v>
      </c>
      <c r="BY31" s="1405">
        <f>IF(BX31&lt;&gt;0,BX31/BX$11*100,0)</f>
        <v>3.7085514834205928</v>
      </c>
      <c r="BZ31" s="1460">
        <v>0</v>
      </c>
      <c r="CA31" s="1405">
        <f>IF(BZ31&lt;&gt;0,BZ31/BZ$11*100,0)</f>
        <v>0</v>
      </c>
      <c r="CB31" s="1460">
        <v>1.8857299999999999</v>
      </c>
      <c r="CC31" s="1405">
        <f>IF(CB31&lt;&gt;0,CB31/CB$11*100,0)</f>
        <v>0.42915735287284168</v>
      </c>
      <c r="CD31" s="1460">
        <v>0</v>
      </c>
      <c r="CE31" s="1405">
        <f>IF(CD31&lt;&gt;0,CD31/CD$11*100,0)</f>
        <v>0</v>
      </c>
      <c r="CF31" s="1431"/>
      <c r="CG31" s="1405" t="str">
        <f t="shared" si="41"/>
        <v/>
      </c>
      <c r="CH31" s="1431"/>
      <c r="CI31" s="1405" t="str">
        <f t="shared" si="42"/>
        <v/>
      </c>
      <c r="CJ31" s="1460">
        <v>1.123</v>
      </c>
      <c r="CK31" s="1405">
        <f>IF(CJ31&lt;&gt;0,CJ31/CJ$11*100,0)</f>
        <v>1.4592564678976572</v>
      </c>
      <c r="CL31" s="1460">
        <v>0</v>
      </c>
      <c r="CM31" s="1405">
        <f>IF(CL31&lt;&gt;0,CL31/CL$11*100,0)</f>
        <v>0</v>
      </c>
      <c r="CN31" s="1460"/>
      <c r="CO31" s="1405">
        <f>IF(CN31&lt;&gt;0,CN31/CN$11*100,0)</f>
        <v>0</v>
      </c>
      <c r="CP31" s="1460"/>
      <c r="CQ31" s="1405">
        <f>IF(CP31&lt;&gt;0,CP31/CP$11*100,0)</f>
        <v>0</v>
      </c>
      <c r="CR31" s="1460"/>
      <c r="CS31" s="1405">
        <f>IF(CR31&lt;&gt;0,CR31/CR$11*100,0)</f>
        <v>0</v>
      </c>
      <c r="CT31" s="1460"/>
      <c r="CU31" s="1405">
        <f>IF(CT31&lt;&gt;0,CT31/CT$11*100,0)</f>
        <v>0</v>
      </c>
      <c r="CV31" s="1431"/>
      <c r="CW31" s="1405" t="str">
        <f t="shared" si="49"/>
        <v/>
      </c>
      <c r="CX31" s="1460">
        <v>101.8</v>
      </c>
      <c r="CY31" s="1405">
        <f>IF(CX31&lt;&gt;0,CX31/CX$11*100,0)</f>
        <v>6.4602106866353592</v>
      </c>
      <c r="CZ31" s="1460">
        <v>0</v>
      </c>
      <c r="DA31" s="1405">
        <f>IF(CZ31&lt;&gt;0,CZ31/CZ$11*100,0)</f>
        <v>0</v>
      </c>
      <c r="DB31" s="1460">
        <v>0</v>
      </c>
      <c r="DC31" s="1405">
        <f>IF(DB31&lt;&gt;0,DB31/DB$11*100,0)</f>
        <v>0</v>
      </c>
      <c r="DD31" s="1431"/>
      <c r="DE31" s="1405" t="str">
        <f t="shared" si="53"/>
        <v/>
      </c>
      <c r="DF31" s="1431"/>
      <c r="DG31" s="1405" t="str">
        <f t="shared" si="54"/>
        <v/>
      </c>
      <c r="DH31" s="1460">
        <v>16.2</v>
      </c>
      <c r="DI31" s="1405">
        <f>IF(DH31&lt;&gt;0,DH31/DH$11*100,0)</f>
        <v>7.1271447426308834</v>
      </c>
      <c r="DJ31" s="1460">
        <v>0</v>
      </c>
      <c r="DK31" s="1405">
        <f>IF(DJ31&lt;&gt;0,DJ31/DJ$11*100,0)</f>
        <v>0</v>
      </c>
      <c r="DL31" s="1460">
        <v>0</v>
      </c>
      <c r="DM31" s="1405">
        <f>IF(DL31&lt;&gt;0,DL31/DL$11*100,0)</f>
        <v>0</v>
      </c>
      <c r="DN31" s="1460">
        <v>0</v>
      </c>
      <c r="DO31" s="1405">
        <f>IF(DN31&lt;&gt;0,DN31/DN$11*100,0)</f>
        <v>0</v>
      </c>
      <c r="DP31" s="1460">
        <v>0</v>
      </c>
      <c r="DQ31" s="1405">
        <f>IF(DP31&lt;&gt;0,DP31/DP$11*100,0)</f>
        <v>0</v>
      </c>
      <c r="DR31" s="1460">
        <v>21.5</v>
      </c>
      <c r="DS31" s="1405">
        <f>IF(DR31&lt;&gt;0,DR31/DR$11*100,0)</f>
        <v>4.6122393816595908</v>
      </c>
      <c r="DT31" s="1431"/>
      <c r="DU31" s="1405" t="str">
        <f t="shared" si="61"/>
        <v/>
      </c>
      <c r="DV31" s="1460">
        <v>16.5</v>
      </c>
      <c r="DW31" s="1405">
        <f>IF(DV31&lt;&gt;0,DV31/DV$11*100,0)</f>
        <v>7.3496659242761693</v>
      </c>
      <c r="DX31" s="1460">
        <v>20.5</v>
      </c>
      <c r="DY31" s="1405">
        <f>IF(DX31&lt;&gt;0,DX31/DX$11*100,0)</f>
        <v>9.720246562351825</v>
      </c>
      <c r="DZ31" s="1460">
        <v>85.493567999999996</v>
      </c>
      <c r="EA31" s="1405">
        <f>IF(DZ31&lt;&gt;0,DZ31/DZ$11*100,0)</f>
        <v>7.8486193136692277</v>
      </c>
      <c r="EB31" s="1431"/>
      <c r="EC31" s="1405" t="str">
        <f t="shared" si="65"/>
        <v/>
      </c>
      <c r="EJ31" s="70"/>
    </row>
    <row r="32" spans="1:156" ht="12.75" customHeight="1">
      <c r="A32" s="1418" t="s">
        <v>141</v>
      </c>
      <c r="B32" s="1367"/>
      <c r="D32" s="1457"/>
      <c r="F32" s="1457"/>
      <c r="H32" s="1457"/>
      <c r="J32" s="1457"/>
      <c r="L32" s="1457"/>
      <c r="N32" s="1457"/>
      <c r="P32" s="1457"/>
      <c r="R32" s="1457"/>
      <c r="T32" s="1457"/>
      <c r="V32" s="1457"/>
      <c r="X32" s="1457"/>
      <c r="Z32" s="1457"/>
      <c r="AB32" s="70"/>
      <c r="AD32" s="1457"/>
      <c r="AF32" s="70"/>
      <c r="AH32" s="1457"/>
      <c r="AJ32" s="1457"/>
      <c r="AL32" s="70"/>
      <c r="AN32" s="1457"/>
      <c r="AP32" s="1457"/>
      <c r="AR32" s="1457"/>
      <c r="AT32" s="1457"/>
      <c r="AV32" s="1457"/>
      <c r="AX32" s="1457"/>
      <c r="AZ32" s="70"/>
      <c r="BB32" s="1457"/>
      <c r="BD32" s="1457"/>
      <c r="BF32" s="106"/>
      <c r="BH32" s="1457"/>
      <c r="BJ32" s="1457"/>
      <c r="BL32" s="1457"/>
      <c r="BN32" s="1457"/>
      <c r="BP32" s="70"/>
      <c r="BR32" s="1457"/>
      <c r="BT32" s="1457"/>
      <c r="BV32" s="1457"/>
      <c r="BX32" s="1457"/>
      <c r="BZ32" s="1457"/>
      <c r="CB32" s="1457"/>
      <c r="CD32" s="1457"/>
      <c r="CF32" s="70"/>
      <c r="CH32" s="70"/>
      <c r="CJ32" s="1457"/>
      <c r="CL32" s="1457"/>
      <c r="CN32" s="1457"/>
      <c r="CP32" s="1457"/>
      <c r="CR32" s="1457"/>
      <c r="CT32" s="1457"/>
      <c r="CV32" s="70"/>
      <c r="CX32" s="1457"/>
      <c r="CZ32" s="1457"/>
      <c r="DB32" s="1457"/>
      <c r="DD32" s="70"/>
      <c r="DF32" s="70"/>
      <c r="DH32" s="1457"/>
      <c r="DJ32" s="1457"/>
      <c r="DL32" s="1457"/>
      <c r="DN32" s="1457"/>
      <c r="DP32" s="1457"/>
      <c r="DR32" s="1457"/>
      <c r="DT32" s="106"/>
      <c r="DV32" s="1457"/>
      <c r="DX32" s="1457"/>
      <c r="DZ32" s="1457"/>
      <c r="EB32" s="70"/>
      <c r="EJ32" s="70"/>
    </row>
    <row r="33" spans="1:140" ht="12.75" customHeight="1">
      <c r="A33" s="1424" t="s">
        <v>143</v>
      </c>
      <c r="B33" s="1455">
        <f t="shared" ref="B33:B47" si="66">SUMIF(C$5:IV$5,"Rm",C33:IV33)</f>
        <v>5028.5518156600001</v>
      </c>
      <c r="C33" s="32">
        <f t="shared" ref="C33:C47" si="67">IF(B33&lt;&gt;0,B33/B$11*100,0)</f>
        <v>6.6245562047535955</v>
      </c>
      <c r="D33" s="1457">
        <v>0</v>
      </c>
      <c r="E33" s="32">
        <f t="shared" si="0"/>
        <v>0</v>
      </c>
      <c r="F33" s="1457"/>
      <c r="G33" s="32" t="str">
        <f t="shared" si="0"/>
        <v/>
      </c>
      <c r="H33" s="1457">
        <v>141.63399999999999</v>
      </c>
      <c r="I33" s="32">
        <f t="shared" ref="I33:I40" si="68">IF(H33&lt;&gt;"",H33/H$11*100,"")</f>
        <v>19.98301287296902</v>
      </c>
      <c r="J33" s="1457">
        <v>3.3926331999999997</v>
      </c>
      <c r="K33" s="32">
        <f t="shared" ref="K33:K40" si="69">IF(J33&lt;&gt;"",J33/J$11*100,"")</f>
        <v>2.2561115699915817</v>
      </c>
      <c r="L33" s="1457">
        <v>0</v>
      </c>
      <c r="M33" s="32">
        <f t="shared" ref="M33:M40" si="70">IF(L33&lt;&gt;"",L33/L$11*100,"")</f>
        <v>0</v>
      </c>
      <c r="N33" s="1457">
        <v>2.2999999999999998</v>
      </c>
      <c r="O33" s="32">
        <f t="shared" ref="O33:O40" si="71">IF(N33&lt;&gt;"",N33/N$11*100,"")</f>
        <v>7.0769230769230766</v>
      </c>
      <c r="P33" s="1457"/>
      <c r="Q33" s="32" t="str">
        <f t="shared" ref="Q33:Q40" si="72">IF(P33&lt;&gt;"",P33/P$11*100,"")</f>
        <v/>
      </c>
      <c r="R33" s="1457">
        <v>1.9</v>
      </c>
      <c r="S33" s="32">
        <f t="shared" ref="S33:S40" si="73">IF(R33&lt;&gt;"",R33/R$11*100,"")</f>
        <v>3.3687943262411348</v>
      </c>
      <c r="T33" s="1457"/>
      <c r="U33" s="32" t="str">
        <f t="shared" ref="U33:U40" si="74">IF(T33&lt;&gt;"",T33/T$11*100,"")</f>
        <v/>
      </c>
      <c r="V33" s="1457"/>
      <c r="W33" s="32" t="str">
        <f t="shared" ref="W33:W40" si="75">IF(V33&lt;&gt;"",V33/V$11*100,"")</f>
        <v/>
      </c>
      <c r="X33" s="1457">
        <v>624.36</v>
      </c>
      <c r="Y33" s="32">
        <f t="shared" ref="Y33:Y40" si="76">IF(X33&lt;&gt;"",X33/X$11*100,"")</f>
        <v>11.173508284030023</v>
      </c>
      <c r="Z33" s="1457">
        <v>2.8538247000000001</v>
      </c>
      <c r="AA33" s="32">
        <f t="shared" ref="AA33:AA40" si="77">IF(Z33&lt;&gt;"",Z33/Z$11*100,"")</f>
        <v>24.91206300315671</v>
      </c>
      <c r="AB33" s="70"/>
      <c r="AC33" s="32" t="str">
        <f t="shared" ref="AC33:AC47" si="78">IF(AB33&lt;&gt;"",IF(AB33&lt;&gt;0,AB33/AB$11*100,""),"")</f>
        <v/>
      </c>
      <c r="AD33" s="1457">
        <v>81.599999999999994</v>
      </c>
      <c r="AE33" s="32">
        <f t="shared" ref="AE33:AE40" si="79">IF(AD33&lt;&gt;"",AD33/AD$11*100,"")</f>
        <v>6.0181429308946077</v>
      </c>
      <c r="AF33" s="70"/>
      <c r="AG33" s="32" t="str">
        <f t="shared" ref="AG33:AG47" si="80">IF(AF33&lt;&gt;"",IF(AF33&lt;&gt;0,AF33/AF$11*100,""),"")</f>
        <v/>
      </c>
      <c r="AH33" s="1457">
        <v>3.8732628</v>
      </c>
      <c r="AI33" s="32">
        <f t="shared" ref="AI33:AI40" si="81">IF(AH33&lt;&gt;"",AH33/AH$11*100,"")</f>
        <v>1.6557308590710968</v>
      </c>
      <c r="AJ33" s="1457">
        <v>3.5657389500000001</v>
      </c>
      <c r="AK33" s="32">
        <f t="shared" ref="AK33:AK40" si="82">IF(AJ33&lt;&gt;"",AJ33/AJ$11*100,"")</f>
        <v>21.936107688606661</v>
      </c>
      <c r="AL33" s="70"/>
      <c r="AM33" s="32" t="str">
        <f t="shared" ref="AM33:AM47" si="83">IF(AL33&lt;&gt;"",IF(AL33&lt;&gt;0,AL33/AL$11*100,""),"")</f>
        <v/>
      </c>
      <c r="AN33" s="1457">
        <v>893.87034979999999</v>
      </c>
      <c r="AO33" s="32">
        <f t="shared" ref="AO33:AO40" si="84">IF(AN33&lt;&gt;"",AN33/AN$11*100,"")</f>
        <v>30.607943166087932</v>
      </c>
      <c r="AP33" s="1457">
        <v>28.999647600000003</v>
      </c>
      <c r="AQ33" s="32">
        <f t="shared" ref="AQ33:AQ40" si="85">IF(AP33&lt;&gt;"",AP33/AP$11*100,"")</f>
        <v>3.1867802045366247</v>
      </c>
      <c r="AR33" s="1457">
        <v>249.72424671000002</v>
      </c>
      <c r="AS33" s="32">
        <f t="shared" ref="AS33:AS40" si="86">IF(AR33&lt;&gt;"",AR33/AR$11*100,"")</f>
        <v>8.7360171658862633</v>
      </c>
      <c r="AT33" s="1457">
        <v>1433.8874461099999</v>
      </c>
      <c r="AU33" s="32">
        <f t="shared" ref="AU33:AU40" si="87">IF(AT33&lt;&gt;"",AT33/AT$11*100,"")</f>
        <v>64.805810963823689</v>
      </c>
      <c r="AV33" s="1457">
        <v>907.48220014000003</v>
      </c>
      <c r="AW33" s="32">
        <f t="shared" ref="AW33:AW40" si="88">IF(AV33&lt;&gt;"",AV33/AV$11*100,"")</f>
        <v>28.093682840462918</v>
      </c>
      <c r="AX33" s="1457">
        <v>0</v>
      </c>
      <c r="AY33" s="32">
        <f t="shared" ref="AY33:AY40" si="89">IF(AX33&lt;&gt;"",AX33/AX$11*100,"")</f>
        <v>0</v>
      </c>
      <c r="AZ33" s="70"/>
      <c r="BA33" s="32" t="str">
        <f t="shared" ref="BA33:BA47" si="90">IF(AZ33&lt;&gt;"",IF(AZ33&lt;&gt;0,AZ33/AZ$11*100,""),"")</f>
        <v/>
      </c>
      <c r="BB33" s="1457"/>
      <c r="BC33" s="32" t="str">
        <f t="shared" ref="BC33:BC40" si="91">IF(BB33&lt;&gt;"",BB33/BB$11*100,"")</f>
        <v/>
      </c>
      <c r="BD33" s="1457"/>
      <c r="BE33" s="32" t="str">
        <f t="shared" ref="BE33:BE40" si="92">IF(BD33&lt;&gt;"",BD33/BD$11*100,"")</f>
        <v/>
      </c>
      <c r="BF33" s="70"/>
      <c r="BG33" s="32" t="str">
        <f t="shared" ref="BG33:BG47" si="93">IF(BF33&lt;&gt;"",IF(BF33&lt;&gt;0,BF33/BF$11*100,""),"")</f>
        <v/>
      </c>
      <c r="BH33" s="1457">
        <v>51.141106650000005</v>
      </c>
      <c r="BI33" s="32">
        <f t="shared" ref="BI33:BI40" si="94">IF(BH33&lt;&gt;"",BH33/BH$11*100,"")</f>
        <v>63.275595325284293</v>
      </c>
      <c r="BJ33" s="1457"/>
      <c r="BK33" s="32" t="str">
        <f t="shared" ref="BK33:BK40" si="95">IF(BJ33&lt;&gt;"",BJ33/BJ$11*100,"")</f>
        <v/>
      </c>
      <c r="BL33" s="1457">
        <v>30.986000000000001</v>
      </c>
      <c r="BM33" s="32">
        <f t="shared" ref="BM33:BM40" si="96">IF(BL33&lt;&gt;"",BL33/BL$11*100,"")</f>
        <v>2.0326312557890565</v>
      </c>
      <c r="BN33" s="1457"/>
      <c r="BO33" s="32" t="str">
        <f t="shared" ref="BO33:BO40" si="97">IF(BN33&lt;&gt;"",BN33/BN$11*100,"")</f>
        <v/>
      </c>
      <c r="BP33" s="70"/>
      <c r="BQ33" s="32" t="str">
        <f t="shared" ref="BQ33:BQ47" si="98">IF(BP33&lt;&gt;"",IF(BP33&lt;&gt;0,BP33/BP$11*100,""),"")</f>
        <v/>
      </c>
      <c r="BR33" s="1457">
        <v>5.6390000000000002</v>
      </c>
      <c r="BS33" s="32">
        <f t="shared" ref="BS33:BS40" si="99">IF(BR33&lt;&gt;"",BR33/BR$11*100,"")</f>
        <v>1.0569524755630115</v>
      </c>
      <c r="BT33" s="1457">
        <v>14.1</v>
      </c>
      <c r="BU33" s="32">
        <f t="shared" ref="BU33:BU40" si="100">IF(BT33&lt;&gt;"",BT33/BT$11*100,"")</f>
        <v>3.4465900757760939</v>
      </c>
      <c r="BV33" s="1457"/>
      <c r="BW33" s="32" t="str">
        <f t="shared" ref="BW33:BW40" si="101">IF(BV33&lt;&gt;"",BV33/BV$11*100,"")</f>
        <v/>
      </c>
      <c r="BX33" s="1457">
        <v>8.4</v>
      </c>
      <c r="BY33" s="32">
        <f t="shared" ref="BY33:BY40" si="102">IF(BX33&lt;&gt;"",BX33/BX$11*100,"")</f>
        <v>36.64921465968586</v>
      </c>
      <c r="BZ33" s="1457"/>
      <c r="CA33" s="32" t="str">
        <f t="shared" ref="CA33:CA40" si="103">IF(BZ33&lt;&gt;"",BZ33/BZ$11*100,"")</f>
        <v/>
      </c>
      <c r="CB33" s="1457">
        <v>5.8098939999999999</v>
      </c>
      <c r="CC33" s="32">
        <f t="shared" ref="CC33:CC40" si="104">IF(CB33&lt;&gt;"",CB33/CB$11*100,"")</f>
        <v>1.3222246713536965</v>
      </c>
      <c r="CD33" s="1457">
        <v>0</v>
      </c>
      <c r="CE33" s="32">
        <f t="shared" ref="CE33:CE40" si="105">IF(CD33&lt;&gt;"",CD33/CD$11*100,"")</f>
        <v>0</v>
      </c>
      <c r="CF33" s="70"/>
      <c r="CG33" s="32" t="str">
        <f t="shared" ref="CG33:CG47" si="106">IF(CF33&lt;&gt;"",IF(CF33&lt;&gt;0,CF33/CF$11*100,""),"")</f>
        <v/>
      </c>
      <c r="CH33" s="70"/>
      <c r="CI33" s="32" t="str">
        <f t="shared" ref="CI33:CI47" si="107">IF(CH33&lt;&gt;"",IF(CH33&lt;&gt;0,CH33/CH$11*100,""),"")</f>
        <v/>
      </c>
      <c r="CJ33" s="1457">
        <v>0</v>
      </c>
      <c r="CK33" s="32">
        <f t="shared" ref="CK33:CK40" si="108">IF(CJ33&lt;&gt;"",CJ33/CJ$11*100,"")</f>
        <v>0</v>
      </c>
      <c r="CL33" s="1457">
        <v>0</v>
      </c>
      <c r="CM33" s="32">
        <f t="shared" ref="CM33:CM40" si="109">IF(CL33&lt;&gt;"",CL33/CL$11*100,"")</f>
        <v>0</v>
      </c>
      <c r="CN33" s="1457">
        <v>5.3</v>
      </c>
      <c r="CO33" s="32">
        <f t="shared" ref="CO33:CO40" si="110">IF(CN33&lt;&gt;"",CN33/CN$11*100,"")</f>
        <v>23.873873873873876</v>
      </c>
      <c r="CP33" s="1457">
        <v>39.4</v>
      </c>
      <c r="CQ33" s="32">
        <f t="shared" ref="CQ33:CQ40" si="111">IF(CP33&lt;&gt;"",CP33/CP$11*100,"")</f>
        <v>2.8981243104082384</v>
      </c>
      <c r="CR33" s="1457">
        <v>0</v>
      </c>
      <c r="CS33" s="32">
        <f t="shared" ref="CS33:CS40" si="112">IF(CR33&lt;&gt;"",CR33/CR$11*100,"")</f>
        <v>0</v>
      </c>
      <c r="CT33" s="1457">
        <v>53.9</v>
      </c>
      <c r="CU33" s="32">
        <f t="shared" ref="CU33:CU40" si="113">IF(CT33&lt;&gt;"",CT33/CT$11*100,"")</f>
        <v>19.402447804175665</v>
      </c>
      <c r="CV33" s="70"/>
      <c r="CW33" s="32" t="str">
        <f t="shared" ref="CW33:CW47" si="114">IF(CV33&lt;&gt;"",IF(CV33&lt;&gt;0,CV33/CV$11*100,""),"")</f>
        <v/>
      </c>
      <c r="CX33" s="1457">
        <v>225</v>
      </c>
      <c r="CY33" s="32">
        <f t="shared" ref="CY33:CY40" si="115">IF(CX33&lt;&gt;"",CX33/CX$11*100,"")</f>
        <v>14.278461733722553</v>
      </c>
      <c r="CZ33" s="1457"/>
      <c r="DA33" s="32" t="str">
        <f t="shared" ref="DA33:DA40" si="116">IF(CZ33&lt;&gt;"",CZ33/CZ$11*100,"")</f>
        <v/>
      </c>
      <c r="DB33" s="1457"/>
      <c r="DC33" s="32" t="str">
        <f t="shared" ref="DC33:DC40" si="117">IF(DB33&lt;&gt;"",DB33/DB$11*100,"")</f>
        <v/>
      </c>
      <c r="DD33" s="70"/>
      <c r="DE33" s="32" t="str">
        <f t="shared" ref="DE33:DE47" si="118">IF(DD33&lt;&gt;"",IF(DD33&lt;&gt;0,DD33/DD$11*100,""),"")</f>
        <v/>
      </c>
      <c r="DF33" s="70"/>
      <c r="DG33" s="32" t="str">
        <f t="shared" ref="DG33:DG47" si="119">IF(DF33&lt;&gt;"",IF(DF33&lt;&gt;0,DF33/DF$11*100,""),"")</f>
        <v/>
      </c>
      <c r="DH33" s="1457">
        <v>45.3</v>
      </c>
      <c r="DI33" s="32">
        <f t="shared" ref="DI33:DI40" si="120">IF(DH33&lt;&gt;"",DH33/DH$11*100,"")</f>
        <v>19.929608446986361</v>
      </c>
      <c r="DJ33" s="1457">
        <v>0</v>
      </c>
      <c r="DK33" s="32">
        <f t="shared" ref="DK33:DK40" si="121">IF(DJ33&lt;&gt;"",DJ33/DJ$11*100,"")</f>
        <v>0</v>
      </c>
      <c r="DL33" s="1457">
        <v>0.2</v>
      </c>
      <c r="DM33" s="32">
        <f t="shared" ref="DM33:DM40" si="122">IF(DL33&lt;&gt;"",DL33/DL$11*100,"")</f>
        <v>5.4054054054054053</v>
      </c>
      <c r="DN33" s="1457">
        <v>0</v>
      </c>
      <c r="DO33" s="32">
        <f t="shared" ref="DO33:DO40" si="123">IF(DN33&lt;&gt;"",DN33/DN$11*100,"")</f>
        <v>0</v>
      </c>
      <c r="DP33" s="1457">
        <v>0</v>
      </c>
      <c r="DQ33" s="32">
        <f t="shared" ref="DQ33:DQ40" si="124">IF(DP33&lt;&gt;"",DP33/DP$11*100,"")</f>
        <v>0</v>
      </c>
      <c r="DR33" s="1457">
        <v>12.9</v>
      </c>
      <c r="DS33" s="32">
        <f t="shared" ref="DS33:DS40" si="125">IF(DR33&lt;&gt;"",DR33/DR$11*100,"")</f>
        <v>2.7673436289957545</v>
      </c>
      <c r="DT33" s="70"/>
      <c r="DU33" s="32" t="str">
        <f t="shared" ref="DU33:DU47" si="126">IF(DT33&lt;&gt;"",IF(DT33&lt;&gt;0,DT33/DT$11*100,""),"")</f>
        <v/>
      </c>
      <c r="DV33" s="1457">
        <v>74.900000000000006</v>
      </c>
      <c r="DW33" s="32">
        <f t="shared" ref="DW33:DW40" si="127">IF(DV33&lt;&gt;"",DV33/DV$11*100,"")</f>
        <v>33.363028953229403</v>
      </c>
      <c r="DX33" s="1457">
        <v>20.100000000000001</v>
      </c>
      <c r="DY33" s="32">
        <f t="shared" ref="DY33:DY40" si="128">IF(DX33&lt;&gt;"",DX33/DX$11*100,"")</f>
        <v>9.5305832147937419</v>
      </c>
      <c r="DZ33" s="1457">
        <v>56.032465000000002</v>
      </c>
      <c r="EA33" s="32">
        <f t="shared" ref="EA33:EA40" si="129">IF(DZ33&lt;&gt;"",DZ33/DZ$11*100,"")</f>
        <v>5.1439833110193156</v>
      </c>
      <c r="EB33" s="70"/>
      <c r="EC33" s="32" t="str">
        <f t="shared" ref="EC33:EC47" si="130">IF(EB33&lt;&gt;"",IF(EB33&lt;&gt;0,EB33/EB$11*100,""),"")</f>
        <v/>
      </c>
      <c r="EJ33" s="70"/>
    </row>
    <row r="34" spans="1:140" ht="12.75" customHeight="1">
      <c r="A34" s="1424" t="s">
        <v>145</v>
      </c>
      <c r="B34" s="1455">
        <f t="shared" si="66"/>
        <v>1258.5605930000002</v>
      </c>
      <c r="C34" s="32">
        <f t="shared" si="67"/>
        <v>1.6580132195221748</v>
      </c>
      <c r="D34" s="1457">
        <v>0</v>
      </c>
      <c r="E34" s="32">
        <f t="shared" si="0"/>
        <v>0</v>
      </c>
      <c r="F34" s="1457"/>
      <c r="G34" s="32" t="str">
        <f t="shared" si="0"/>
        <v/>
      </c>
      <c r="H34" s="1457">
        <v>0</v>
      </c>
      <c r="I34" s="32">
        <f t="shared" si="68"/>
        <v>0</v>
      </c>
      <c r="J34" s="1457">
        <v>0</v>
      </c>
      <c r="K34" s="32">
        <f t="shared" si="69"/>
        <v>0</v>
      </c>
      <c r="L34" s="1457">
        <v>0</v>
      </c>
      <c r="M34" s="32">
        <f t="shared" si="70"/>
        <v>0</v>
      </c>
      <c r="N34" s="1457"/>
      <c r="O34" s="32" t="str">
        <f t="shared" si="71"/>
        <v/>
      </c>
      <c r="P34" s="1457"/>
      <c r="Q34" s="32" t="str">
        <f t="shared" si="72"/>
        <v/>
      </c>
      <c r="R34" s="1457">
        <v>0</v>
      </c>
      <c r="S34" s="32">
        <f t="shared" si="73"/>
        <v>0</v>
      </c>
      <c r="T34" s="1457"/>
      <c r="U34" s="32" t="str">
        <f t="shared" si="74"/>
        <v/>
      </c>
      <c r="V34" s="1457"/>
      <c r="W34" s="32" t="str">
        <f t="shared" si="75"/>
        <v/>
      </c>
      <c r="X34" s="1457"/>
      <c r="Y34" s="32" t="str">
        <f t="shared" si="76"/>
        <v/>
      </c>
      <c r="Z34" s="1457">
        <v>0</v>
      </c>
      <c r="AA34" s="32">
        <f t="shared" si="77"/>
        <v>0</v>
      </c>
      <c r="AB34" s="70"/>
      <c r="AC34" s="32" t="str">
        <f t="shared" si="78"/>
        <v/>
      </c>
      <c r="AD34" s="1457">
        <v>8.5</v>
      </c>
      <c r="AE34" s="32">
        <f t="shared" si="79"/>
        <v>0.62688988863485506</v>
      </c>
      <c r="AF34" s="70"/>
      <c r="AG34" s="32" t="str">
        <f t="shared" si="80"/>
        <v/>
      </c>
      <c r="AH34" s="1457"/>
      <c r="AI34" s="32" t="str">
        <f t="shared" si="81"/>
        <v/>
      </c>
      <c r="AJ34" s="1457">
        <v>0</v>
      </c>
      <c r="AK34" s="32">
        <f t="shared" si="82"/>
        <v>0</v>
      </c>
      <c r="AL34" s="70"/>
      <c r="AM34" s="32" t="str">
        <f t="shared" si="83"/>
        <v/>
      </c>
      <c r="AN34" s="1457">
        <v>72.061467900000011</v>
      </c>
      <c r="AO34" s="32">
        <f t="shared" si="84"/>
        <v>2.4675315770811466</v>
      </c>
      <c r="AP34" s="1457">
        <v>0.11769807</v>
      </c>
      <c r="AQ34" s="32">
        <f t="shared" si="85"/>
        <v>1.2933877154706043E-2</v>
      </c>
      <c r="AR34" s="1457">
        <v>157.37664548000001</v>
      </c>
      <c r="AS34" s="32">
        <f t="shared" si="86"/>
        <v>5.5054528926838975</v>
      </c>
      <c r="AT34" s="1457">
        <v>114.96586096999999</v>
      </c>
      <c r="AU34" s="32">
        <f t="shared" si="87"/>
        <v>5.195983738840475</v>
      </c>
      <c r="AV34" s="1457">
        <v>244.92558962000001</v>
      </c>
      <c r="AW34" s="32">
        <f t="shared" si="88"/>
        <v>7.5823656191120063</v>
      </c>
      <c r="AX34" s="1457">
        <v>18.252084539999998</v>
      </c>
      <c r="AY34" s="32">
        <f t="shared" si="89"/>
        <v>0.6173250983931996</v>
      </c>
      <c r="AZ34" s="70"/>
      <c r="BA34" s="32" t="str">
        <f t="shared" si="90"/>
        <v/>
      </c>
      <c r="BB34" s="1457"/>
      <c r="BC34" s="32" t="str">
        <f t="shared" si="91"/>
        <v/>
      </c>
      <c r="BD34" s="1457"/>
      <c r="BE34" s="32" t="str">
        <f t="shared" si="92"/>
        <v/>
      </c>
      <c r="BF34" s="106"/>
      <c r="BG34" s="32" t="str">
        <f t="shared" si="93"/>
        <v/>
      </c>
      <c r="BH34" s="1457">
        <v>21.189450420000004</v>
      </c>
      <c r="BI34" s="32">
        <f t="shared" si="94"/>
        <v>26.217170056899725</v>
      </c>
      <c r="BJ34" s="1457"/>
      <c r="BK34" s="32" t="str">
        <f t="shared" si="95"/>
        <v/>
      </c>
      <c r="BL34" s="1457"/>
      <c r="BM34" s="32" t="str">
        <f t="shared" si="96"/>
        <v/>
      </c>
      <c r="BN34" s="1457">
        <v>72.8</v>
      </c>
      <c r="BO34" s="32">
        <f t="shared" si="97"/>
        <v>2.0588235294117645</v>
      </c>
      <c r="BP34" s="70"/>
      <c r="BQ34" s="32" t="str">
        <f t="shared" si="98"/>
        <v/>
      </c>
      <c r="BR34" s="1457">
        <v>144.47999999999999</v>
      </c>
      <c r="BS34" s="32">
        <f t="shared" si="99"/>
        <v>27.080775610807567</v>
      </c>
      <c r="BT34" s="1457">
        <v>1.5</v>
      </c>
      <c r="BU34" s="32">
        <f t="shared" si="100"/>
        <v>0.36665851869958443</v>
      </c>
      <c r="BV34" s="1457"/>
      <c r="BW34" s="32" t="str">
        <f t="shared" si="101"/>
        <v/>
      </c>
      <c r="BX34" s="1457"/>
      <c r="BY34" s="32" t="str">
        <f t="shared" si="102"/>
        <v/>
      </c>
      <c r="BZ34" s="1457"/>
      <c r="CA34" s="32" t="str">
        <f t="shared" si="103"/>
        <v/>
      </c>
      <c r="CB34" s="1457"/>
      <c r="CC34" s="32" t="str">
        <f t="shared" si="104"/>
        <v/>
      </c>
      <c r="CD34" s="1457">
        <v>0</v>
      </c>
      <c r="CE34" s="32">
        <f t="shared" si="105"/>
        <v>0</v>
      </c>
      <c r="CF34" s="70"/>
      <c r="CG34" s="32" t="str">
        <f t="shared" si="106"/>
        <v/>
      </c>
      <c r="CH34" s="70"/>
      <c r="CI34" s="32" t="str">
        <f t="shared" si="107"/>
        <v/>
      </c>
      <c r="CJ34" s="1457">
        <v>0</v>
      </c>
      <c r="CK34" s="32">
        <f t="shared" si="108"/>
        <v>0</v>
      </c>
      <c r="CL34" s="1457">
        <v>0</v>
      </c>
      <c r="CM34" s="32">
        <f t="shared" si="109"/>
        <v>0</v>
      </c>
      <c r="CN34" s="1457">
        <v>0</v>
      </c>
      <c r="CO34" s="32">
        <f t="shared" si="110"/>
        <v>0</v>
      </c>
      <c r="CP34" s="1457">
        <v>0</v>
      </c>
      <c r="CQ34" s="32">
        <f t="shared" si="111"/>
        <v>0</v>
      </c>
      <c r="CR34" s="1457">
        <v>0</v>
      </c>
      <c r="CS34" s="32">
        <f t="shared" si="112"/>
        <v>0</v>
      </c>
      <c r="CT34" s="1457">
        <v>0</v>
      </c>
      <c r="CU34" s="32">
        <f t="shared" si="113"/>
        <v>0</v>
      </c>
      <c r="CV34" s="70"/>
      <c r="CW34" s="32" t="str">
        <f t="shared" si="114"/>
        <v/>
      </c>
      <c r="CX34" s="1457">
        <v>25.1</v>
      </c>
      <c r="CY34" s="32">
        <f t="shared" si="115"/>
        <v>1.5928417311841605</v>
      </c>
      <c r="CZ34" s="1457"/>
      <c r="DA34" s="32" t="str">
        <f t="shared" si="116"/>
        <v/>
      </c>
      <c r="DB34" s="1457"/>
      <c r="DC34" s="32" t="str">
        <f t="shared" si="117"/>
        <v/>
      </c>
      <c r="DD34" s="70"/>
      <c r="DE34" s="32" t="str">
        <f t="shared" si="118"/>
        <v/>
      </c>
      <c r="DF34" s="70"/>
      <c r="DG34" s="32" t="str">
        <f t="shared" si="119"/>
        <v/>
      </c>
      <c r="DH34" s="1457"/>
      <c r="DI34" s="32" t="str">
        <f t="shared" si="120"/>
        <v/>
      </c>
      <c r="DJ34" s="1457">
        <v>0</v>
      </c>
      <c r="DK34" s="32">
        <f t="shared" si="121"/>
        <v>0</v>
      </c>
      <c r="DL34" s="1457">
        <v>0</v>
      </c>
      <c r="DM34" s="32">
        <f t="shared" si="122"/>
        <v>0</v>
      </c>
      <c r="DN34" s="1457">
        <v>0</v>
      </c>
      <c r="DO34" s="32">
        <f t="shared" si="123"/>
        <v>0</v>
      </c>
      <c r="DP34" s="1457">
        <v>0</v>
      </c>
      <c r="DQ34" s="32">
        <f t="shared" si="124"/>
        <v>0</v>
      </c>
      <c r="DR34" s="1457">
        <v>0</v>
      </c>
      <c r="DS34" s="32">
        <f t="shared" si="125"/>
        <v>0</v>
      </c>
      <c r="DT34" s="106"/>
      <c r="DU34" s="32" t="str">
        <f t="shared" si="126"/>
        <v/>
      </c>
      <c r="DV34" s="1457">
        <v>2.5</v>
      </c>
      <c r="DW34" s="32">
        <f t="shared" si="127"/>
        <v>1.1135857461024499</v>
      </c>
      <c r="DX34" s="1457"/>
      <c r="DY34" s="32" t="str">
        <f t="shared" si="128"/>
        <v/>
      </c>
      <c r="DZ34" s="1457">
        <v>374.79179599999998</v>
      </c>
      <c r="EA34" s="32">
        <f t="shared" si="129"/>
        <v>34.407244866542207</v>
      </c>
      <c r="EB34" s="70"/>
      <c r="EC34" s="32" t="str">
        <f t="shared" si="130"/>
        <v/>
      </c>
      <c r="EI34" s="1418"/>
    </row>
    <row r="35" spans="1:140" ht="12.75" customHeight="1">
      <c r="A35" s="1424" t="s">
        <v>147</v>
      </c>
      <c r="B35" s="1455">
        <f t="shared" si="66"/>
        <v>3897.6208558199996</v>
      </c>
      <c r="C35" s="32">
        <f t="shared" si="67"/>
        <v>5.1346807929452565</v>
      </c>
      <c r="D35" s="1457">
        <v>0</v>
      </c>
      <c r="E35" s="32">
        <f t="shared" si="0"/>
        <v>0</v>
      </c>
      <c r="F35" s="1457">
        <v>4.8</v>
      </c>
      <c r="G35" s="32">
        <f t="shared" si="0"/>
        <v>10.992551448741413</v>
      </c>
      <c r="H35" s="1457">
        <v>0</v>
      </c>
      <c r="I35" s="32">
        <f t="shared" si="68"/>
        <v>0</v>
      </c>
      <c r="J35" s="1457">
        <v>0</v>
      </c>
      <c r="K35" s="32">
        <f t="shared" si="69"/>
        <v>0</v>
      </c>
      <c r="L35" s="1457">
        <v>6.9953539999999998</v>
      </c>
      <c r="M35" s="32">
        <f t="shared" si="70"/>
        <v>2.0800404618908384</v>
      </c>
      <c r="N35" s="1457"/>
      <c r="O35" s="32" t="str">
        <f t="shared" si="71"/>
        <v/>
      </c>
      <c r="P35" s="1457"/>
      <c r="Q35" s="32" t="str">
        <f t="shared" si="72"/>
        <v/>
      </c>
      <c r="R35" s="1457">
        <v>0</v>
      </c>
      <c r="S35" s="32">
        <f t="shared" si="73"/>
        <v>0</v>
      </c>
      <c r="T35" s="1457"/>
      <c r="U35" s="32" t="str">
        <f t="shared" si="74"/>
        <v/>
      </c>
      <c r="V35" s="1457"/>
      <c r="W35" s="32" t="str">
        <f t="shared" si="75"/>
        <v/>
      </c>
      <c r="X35" s="1457">
        <v>374.98</v>
      </c>
      <c r="Y35" s="32">
        <f t="shared" si="76"/>
        <v>6.7106190921032383</v>
      </c>
      <c r="Z35" s="1457">
        <v>1.98851556</v>
      </c>
      <c r="AA35" s="32">
        <f t="shared" si="77"/>
        <v>17.35846806339487</v>
      </c>
      <c r="AB35" s="70"/>
      <c r="AC35" s="32" t="str">
        <f t="shared" si="78"/>
        <v/>
      </c>
      <c r="AD35" s="1457"/>
      <c r="AE35" s="32" t="str">
        <f t="shared" si="79"/>
        <v/>
      </c>
      <c r="AF35" s="70"/>
      <c r="AG35" s="32" t="str">
        <f t="shared" si="80"/>
        <v/>
      </c>
      <c r="AH35" s="1457"/>
      <c r="AI35" s="32" t="str">
        <f t="shared" si="81"/>
        <v/>
      </c>
      <c r="AJ35" s="1457">
        <v>0</v>
      </c>
      <c r="AK35" s="32">
        <f t="shared" si="82"/>
        <v>0</v>
      </c>
      <c r="AL35" s="70"/>
      <c r="AM35" s="32" t="str">
        <f t="shared" si="83"/>
        <v/>
      </c>
      <c r="AN35" s="1457">
        <v>690.19511625999996</v>
      </c>
      <c r="AO35" s="32">
        <f t="shared" si="84"/>
        <v>23.633687924344137</v>
      </c>
      <c r="AP35" s="1457">
        <v>270.39227591000002</v>
      </c>
      <c r="AQ35" s="32">
        <f t="shared" si="85"/>
        <v>29.713490460814885</v>
      </c>
      <c r="AR35" s="1457">
        <v>1409.0195360999999</v>
      </c>
      <c r="AS35" s="32">
        <f t="shared" si="86"/>
        <v>49.291244308900282</v>
      </c>
      <c r="AT35" s="1457">
        <v>10.65957848</v>
      </c>
      <c r="AU35" s="32">
        <f t="shared" si="87"/>
        <v>0.48176907455533202</v>
      </c>
      <c r="AV35" s="1457">
        <v>835.01979168999992</v>
      </c>
      <c r="AW35" s="32">
        <f t="shared" si="88"/>
        <v>25.850403665911259</v>
      </c>
      <c r="AX35" s="1457">
        <v>224.86068781999998</v>
      </c>
      <c r="AY35" s="32">
        <f t="shared" si="89"/>
        <v>7.6052763140030928</v>
      </c>
      <c r="AZ35" s="70"/>
      <c r="BA35" s="32" t="str">
        <f t="shared" si="90"/>
        <v/>
      </c>
      <c r="BB35" s="1457"/>
      <c r="BC35" s="32" t="str">
        <f t="shared" si="91"/>
        <v/>
      </c>
      <c r="BD35" s="1457"/>
      <c r="BE35" s="32" t="str">
        <f t="shared" si="92"/>
        <v/>
      </c>
      <c r="BF35" s="106"/>
      <c r="BG35" s="32" t="str">
        <f t="shared" si="93"/>
        <v/>
      </c>
      <c r="BH35" s="1457">
        <v>0</v>
      </c>
      <c r="BI35" s="32">
        <f t="shared" si="94"/>
        <v>0</v>
      </c>
      <c r="BJ35" s="1457"/>
      <c r="BK35" s="32" t="str">
        <f t="shared" si="95"/>
        <v/>
      </c>
      <c r="BL35" s="1457"/>
      <c r="BM35" s="32" t="str">
        <f t="shared" si="96"/>
        <v/>
      </c>
      <c r="BN35" s="1457"/>
      <c r="BO35" s="32" t="str">
        <f t="shared" si="97"/>
        <v/>
      </c>
      <c r="BP35" s="70"/>
      <c r="BQ35" s="32" t="str">
        <f t="shared" si="98"/>
        <v/>
      </c>
      <c r="BR35" s="1457"/>
      <c r="BS35" s="32" t="str">
        <f t="shared" si="99"/>
        <v/>
      </c>
      <c r="BT35" s="1457"/>
      <c r="BU35" s="32" t="str">
        <f t="shared" si="100"/>
        <v/>
      </c>
      <c r="BV35" s="1457">
        <v>0.51</v>
      </c>
      <c r="BW35" s="32">
        <f t="shared" si="101"/>
        <v>13.110539845758353</v>
      </c>
      <c r="BX35" s="1457"/>
      <c r="BY35" s="32" t="str">
        <f t="shared" si="102"/>
        <v/>
      </c>
      <c r="BZ35" s="1457"/>
      <c r="CA35" s="32" t="str">
        <f t="shared" si="103"/>
        <v/>
      </c>
      <c r="CB35" s="1457"/>
      <c r="CC35" s="32" t="str">
        <f t="shared" si="104"/>
        <v/>
      </c>
      <c r="CD35" s="1457">
        <v>0</v>
      </c>
      <c r="CE35" s="32">
        <f t="shared" si="105"/>
        <v>0</v>
      </c>
      <c r="CF35" s="70"/>
      <c r="CG35" s="32" t="str">
        <f t="shared" si="106"/>
        <v/>
      </c>
      <c r="CH35" s="70"/>
      <c r="CI35" s="32" t="str">
        <f t="shared" si="107"/>
        <v/>
      </c>
      <c r="CJ35" s="1457">
        <v>0</v>
      </c>
      <c r="CK35" s="32">
        <f t="shared" si="108"/>
        <v>0</v>
      </c>
      <c r="CL35" s="1457">
        <v>0</v>
      </c>
      <c r="CM35" s="32">
        <f t="shared" si="109"/>
        <v>0</v>
      </c>
      <c r="CN35" s="1457">
        <v>0</v>
      </c>
      <c r="CO35" s="32">
        <f t="shared" si="110"/>
        <v>0</v>
      </c>
      <c r="CP35" s="1457">
        <v>0</v>
      </c>
      <c r="CQ35" s="32">
        <f t="shared" si="111"/>
        <v>0</v>
      </c>
      <c r="CR35" s="1457">
        <v>0</v>
      </c>
      <c r="CS35" s="32">
        <f t="shared" si="112"/>
        <v>0</v>
      </c>
      <c r="CT35" s="1457">
        <v>0</v>
      </c>
      <c r="CU35" s="32">
        <f t="shared" si="113"/>
        <v>0</v>
      </c>
      <c r="CV35" s="70"/>
      <c r="CW35" s="32" t="str">
        <f t="shared" si="114"/>
        <v/>
      </c>
      <c r="CX35" s="1457"/>
      <c r="CY35" s="32" t="str">
        <f t="shared" si="115"/>
        <v/>
      </c>
      <c r="CZ35" s="1457"/>
      <c r="DA35" s="32" t="str">
        <f t="shared" si="116"/>
        <v/>
      </c>
      <c r="DB35" s="1457"/>
      <c r="DC35" s="32" t="str">
        <f t="shared" si="117"/>
        <v/>
      </c>
      <c r="DD35" s="70"/>
      <c r="DE35" s="32" t="str">
        <f t="shared" si="118"/>
        <v/>
      </c>
      <c r="DF35" s="70"/>
      <c r="DG35" s="32" t="str">
        <f t="shared" si="119"/>
        <v/>
      </c>
      <c r="DH35" s="1457"/>
      <c r="DI35" s="32" t="str">
        <f t="shared" si="120"/>
        <v/>
      </c>
      <c r="DJ35" s="1457">
        <v>0</v>
      </c>
      <c r="DK35" s="32">
        <f t="shared" si="121"/>
        <v>0</v>
      </c>
      <c r="DL35" s="1457">
        <v>0</v>
      </c>
      <c r="DM35" s="32">
        <f t="shared" si="122"/>
        <v>0</v>
      </c>
      <c r="DN35" s="1457">
        <v>0</v>
      </c>
      <c r="DO35" s="32">
        <f t="shared" si="123"/>
        <v>0</v>
      </c>
      <c r="DP35" s="1457">
        <v>0</v>
      </c>
      <c r="DQ35" s="32">
        <f t="shared" si="124"/>
        <v>0</v>
      </c>
      <c r="DR35" s="1457">
        <v>0</v>
      </c>
      <c r="DS35" s="32">
        <f t="shared" si="125"/>
        <v>0</v>
      </c>
      <c r="DT35" s="106"/>
      <c r="DU35" s="32" t="str">
        <f t="shared" si="126"/>
        <v/>
      </c>
      <c r="DV35" s="1457">
        <v>45.1</v>
      </c>
      <c r="DW35" s="32">
        <f t="shared" si="127"/>
        <v>20.089086859688194</v>
      </c>
      <c r="DX35" s="1457">
        <v>23.1</v>
      </c>
      <c r="DY35" s="32">
        <f t="shared" si="128"/>
        <v>10.953058321479373</v>
      </c>
      <c r="DZ35" s="1457"/>
      <c r="EA35" s="32" t="str">
        <f t="shared" si="129"/>
        <v/>
      </c>
      <c r="EB35" s="70"/>
      <c r="EC35" s="32" t="str">
        <f t="shared" si="130"/>
        <v/>
      </c>
    </row>
    <row r="36" spans="1:140" ht="12.75" customHeight="1">
      <c r="A36" s="1424" t="s">
        <v>149</v>
      </c>
      <c r="B36" s="1455">
        <f t="shared" si="66"/>
        <v>1883.76488393</v>
      </c>
      <c r="C36" s="32">
        <f t="shared" si="67"/>
        <v>2.4816501465238514</v>
      </c>
      <c r="D36" s="1457">
        <v>0</v>
      </c>
      <c r="E36" s="32">
        <f t="shared" si="0"/>
        <v>0</v>
      </c>
      <c r="F36" s="1457"/>
      <c r="G36" s="32" t="str">
        <f t="shared" si="0"/>
        <v/>
      </c>
      <c r="H36" s="1457">
        <v>0</v>
      </c>
      <c r="I36" s="32">
        <f t="shared" si="68"/>
        <v>0</v>
      </c>
      <c r="J36" s="1457">
        <v>0</v>
      </c>
      <c r="K36" s="32">
        <f t="shared" si="69"/>
        <v>0</v>
      </c>
      <c r="L36" s="1457">
        <v>0</v>
      </c>
      <c r="M36" s="32">
        <f t="shared" si="70"/>
        <v>0</v>
      </c>
      <c r="N36" s="1457"/>
      <c r="O36" s="32" t="str">
        <f t="shared" si="71"/>
        <v/>
      </c>
      <c r="P36" s="1457"/>
      <c r="Q36" s="32" t="str">
        <f t="shared" si="72"/>
        <v/>
      </c>
      <c r="R36" s="1457">
        <v>5.6</v>
      </c>
      <c r="S36" s="32">
        <f t="shared" si="73"/>
        <v>9.9290780141843964</v>
      </c>
      <c r="T36" s="1457"/>
      <c r="U36" s="32" t="str">
        <f t="shared" si="74"/>
        <v/>
      </c>
      <c r="V36" s="1457"/>
      <c r="W36" s="32" t="str">
        <f t="shared" si="75"/>
        <v/>
      </c>
      <c r="X36" s="1457">
        <v>0</v>
      </c>
      <c r="Y36" s="32">
        <f t="shared" si="76"/>
        <v>0</v>
      </c>
      <c r="Z36" s="1457">
        <v>0</v>
      </c>
      <c r="AA36" s="32">
        <f t="shared" si="77"/>
        <v>0</v>
      </c>
      <c r="AB36" s="70"/>
      <c r="AC36" s="32" t="str">
        <f t="shared" si="78"/>
        <v/>
      </c>
      <c r="AD36" s="1457"/>
      <c r="AE36" s="32" t="str">
        <f t="shared" si="79"/>
        <v/>
      </c>
      <c r="AF36" s="70"/>
      <c r="AG36" s="32" t="str">
        <f t="shared" si="80"/>
        <v/>
      </c>
      <c r="AH36" s="1457">
        <v>28.269606599999999</v>
      </c>
      <c r="AI36" s="32">
        <f t="shared" si="81"/>
        <v>12.084607329360649</v>
      </c>
      <c r="AJ36" s="1457">
        <v>0</v>
      </c>
      <c r="AK36" s="32">
        <f t="shared" si="82"/>
        <v>0</v>
      </c>
      <c r="AL36" s="70"/>
      <c r="AM36" s="32" t="str">
        <f t="shared" si="83"/>
        <v/>
      </c>
      <c r="AN36" s="1457">
        <v>0</v>
      </c>
      <c r="AO36" s="32">
        <f t="shared" si="84"/>
        <v>0</v>
      </c>
      <c r="AP36" s="1457">
        <v>0</v>
      </c>
      <c r="AQ36" s="32">
        <f t="shared" si="85"/>
        <v>0</v>
      </c>
      <c r="AR36" s="1457">
        <v>0</v>
      </c>
      <c r="AS36" s="32">
        <f t="shared" si="86"/>
        <v>0</v>
      </c>
      <c r="AT36" s="1457">
        <v>0</v>
      </c>
      <c r="AU36" s="32">
        <f t="shared" si="87"/>
        <v>0</v>
      </c>
      <c r="AV36" s="1457">
        <v>0</v>
      </c>
      <c r="AW36" s="32">
        <f t="shared" si="88"/>
        <v>0</v>
      </c>
      <c r="AX36" s="1457">
        <v>194.65188932999999</v>
      </c>
      <c r="AY36" s="32">
        <f t="shared" si="89"/>
        <v>6.5835492088436514</v>
      </c>
      <c r="AZ36" s="70"/>
      <c r="BA36" s="32" t="str">
        <f t="shared" si="90"/>
        <v/>
      </c>
      <c r="BB36" s="1457"/>
      <c r="BC36" s="32" t="str">
        <f t="shared" si="91"/>
        <v/>
      </c>
      <c r="BD36" s="1457"/>
      <c r="BE36" s="32" t="str">
        <f t="shared" si="92"/>
        <v/>
      </c>
      <c r="BF36" s="70"/>
      <c r="BG36" s="32" t="str">
        <f t="shared" si="93"/>
        <v/>
      </c>
      <c r="BH36" s="1457">
        <v>0</v>
      </c>
      <c r="BI36" s="32">
        <f t="shared" si="94"/>
        <v>0</v>
      </c>
      <c r="BJ36" s="1457"/>
      <c r="BK36" s="32" t="str">
        <f t="shared" si="95"/>
        <v/>
      </c>
      <c r="BL36" s="1457"/>
      <c r="BM36" s="32" t="str">
        <f t="shared" si="96"/>
        <v/>
      </c>
      <c r="BN36" s="1457">
        <v>1232.5999999999999</v>
      </c>
      <c r="BO36" s="32">
        <f t="shared" si="97"/>
        <v>34.858597285067873</v>
      </c>
      <c r="BP36" s="70"/>
      <c r="BQ36" s="32" t="str">
        <f t="shared" si="98"/>
        <v/>
      </c>
      <c r="BR36" s="1457"/>
      <c r="BS36" s="32" t="str">
        <f t="shared" si="99"/>
        <v/>
      </c>
      <c r="BT36" s="1457"/>
      <c r="BU36" s="32" t="str">
        <f t="shared" si="100"/>
        <v/>
      </c>
      <c r="BV36" s="1457"/>
      <c r="BW36" s="32" t="str">
        <f t="shared" si="101"/>
        <v/>
      </c>
      <c r="BX36" s="1457"/>
      <c r="BY36" s="32" t="str">
        <f t="shared" si="102"/>
        <v/>
      </c>
      <c r="BZ36" s="1457"/>
      <c r="CA36" s="32" t="str">
        <f t="shared" si="103"/>
        <v/>
      </c>
      <c r="CB36" s="1457">
        <v>10.260388000000001</v>
      </c>
      <c r="CC36" s="32">
        <f t="shared" si="104"/>
        <v>2.3350749860946536</v>
      </c>
      <c r="CD36" s="1457">
        <v>0</v>
      </c>
      <c r="CE36" s="32">
        <f t="shared" si="105"/>
        <v>0</v>
      </c>
      <c r="CF36" s="70"/>
      <c r="CG36" s="32" t="str">
        <f t="shared" si="106"/>
        <v/>
      </c>
      <c r="CH36" s="70"/>
      <c r="CI36" s="32" t="str">
        <f t="shared" si="107"/>
        <v/>
      </c>
      <c r="CJ36" s="1457">
        <v>0</v>
      </c>
      <c r="CK36" s="32">
        <f t="shared" si="108"/>
        <v>0</v>
      </c>
      <c r="CL36" s="1457">
        <v>0</v>
      </c>
      <c r="CM36" s="32">
        <f t="shared" si="109"/>
        <v>0</v>
      </c>
      <c r="CN36" s="1457">
        <v>0</v>
      </c>
      <c r="CO36" s="32">
        <f t="shared" si="110"/>
        <v>0</v>
      </c>
      <c r="CP36" s="1457">
        <v>0</v>
      </c>
      <c r="CQ36" s="32">
        <f t="shared" si="111"/>
        <v>0</v>
      </c>
      <c r="CR36" s="1457">
        <v>0</v>
      </c>
      <c r="CS36" s="32">
        <f t="shared" si="112"/>
        <v>0</v>
      </c>
      <c r="CT36" s="1457">
        <v>0</v>
      </c>
      <c r="CU36" s="32">
        <f t="shared" si="113"/>
        <v>0</v>
      </c>
      <c r="CV36" s="70"/>
      <c r="CW36" s="32" t="str">
        <f t="shared" si="114"/>
        <v/>
      </c>
      <c r="CX36" s="1457"/>
      <c r="CY36" s="32" t="str">
        <f t="shared" si="115"/>
        <v/>
      </c>
      <c r="CZ36" s="1457"/>
      <c r="DA36" s="32" t="str">
        <f t="shared" si="116"/>
        <v/>
      </c>
      <c r="DB36" s="1457"/>
      <c r="DC36" s="32" t="str">
        <f t="shared" si="117"/>
        <v/>
      </c>
      <c r="DD36" s="70"/>
      <c r="DE36" s="32" t="str">
        <f t="shared" si="118"/>
        <v/>
      </c>
      <c r="DF36" s="70"/>
      <c r="DG36" s="32" t="str">
        <f t="shared" si="119"/>
        <v/>
      </c>
      <c r="DH36" s="1457"/>
      <c r="DI36" s="32" t="str">
        <f t="shared" si="120"/>
        <v/>
      </c>
      <c r="DJ36" s="1457">
        <v>253.03699999999998</v>
      </c>
      <c r="DK36" s="32">
        <f t="shared" si="121"/>
        <v>11.993388959353569</v>
      </c>
      <c r="DL36" s="1457">
        <v>1.2069999999999999</v>
      </c>
      <c r="DM36" s="32">
        <f t="shared" si="122"/>
        <v>32.621621621621614</v>
      </c>
      <c r="DN36" s="1457">
        <v>0</v>
      </c>
      <c r="DO36" s="32">
        <f t="shared" si="123"/>
        <v>0</v>
      </c>
      <c r="DP36" s="1457">
        <v>0</v>
      </c>
      <c r="DQ36" s="32">
        <f t="shared" si="124"/>
        <v>0</v>
      </c>
      <c r="DR36" s="1457">
        <v>158.13900000000004</v>
      </c>
      <c r="DS36" s="32">
        <f t="shared" si="125"/>
        <v>33.92441505005889</v>
      </c>
      <c r="DT36" s="70"/>
      <c r="DU36" s="32" t="str">
        <f t="shared" si="126"/>
        <v/>
      </c>
      <c r="DV36" s="1457"/>
      <c r="DW36" s="32" t="str">
        <f t="shared" si="127"/>
        <v/>
      </c>
      <c r="DX36" s="1457"/>
      <c r="DY36" s="32" t="str">
        <f t="shared" si="128"/>
        <v/>
      </c>
      <c r="DZ36" s="1457"/>
      <c r="EA36" s="32" t="str">
        <f t="shared" si="129"/>
        <v/>
      </c>
      <c r="EB36" s="70"/>
      <c r="EC36" s="32" t="str">
        <f t="shared" si="130"/>
        <v/>
      </c>
    </row>
    <row r="37" spans="1:140" ht="12.75" customHeight="1">
      <c r="A37" s="1424" t="s">
        <v>150</v>
      </c>
      <c r="B37" s="1455">
        <f t="shared" si="66"/>
        <v>19336.245194579995</v>
      </c>
      <c r="C37" s="32">
        <f t="shared" si="67"/>
        <v>25.47334655705032</v>
      </c>
      <c r="D37" s="1457">
        <v>0</v>
      </c>
      <c r="E37" s="32">
        <f t="shared" si="0"/>
        <v>0</v>
      </c>
      <c r="F37" s="1457">
        <v>0.9</v>
      </c>
      <c r="G37" s="32">
        <f t="shared" si="0"/>
        <v>2.0611033966390151</v>
      </c>
      <c r="H37" s="1457">
        <v>0</v>
      </c>
      <c r="I37" s="32">
        <f t="shared" si="68"/>
        <v>0</v>
      </c>
      <c r="J37" s="1457">
        <v>27.431054109999998</v>
      </c>
      <c r="K37" s="32">
        <f t="shared" si="69"/>
        <v>18.241735815895492</v>
      </c>
      <c r="L37" s="1457">
        <v>48.229018000000003</v>
      </c>
      <c r="M37" s="32">
        <f t="shared" si="70"/>
        <v>14.340705113316861</v>
      </c>
      <c r="N37" s="1457">
        <v>22.8</v>
      </c>
      <c r="O37" s="32">
        <f t="shared" si="71"/>
        <v>70.15384615384616</v>
      </c>
      <c r="P37" s="1457">
        <v>405.93451399999998</v>
      </c>
      <c r="Q37" s="32">
        <f t="shared" si="72"/>
        <v>88.064322717371368</v>
      </c>
      <c r="R37" s="1457">
        <v>14.7</v>
      </c>
      <c r="S37" s="32">
        <f t="shared" si="73"/>
        <v>26.063829787234045</v>
      </c>
      <c r="T37" s="1457">
        <v>901.46500000000003</v>
      </c>
      <c r="U37" s="32">
        <f t="shared" si="74"/>
        <v>89.704525801376619</v>
      </c>
      <c r="V37" s="1457"/>
      <c r="W37" s="32" t="str">
        <f t="shared" si="75"/>
        <v/>
      </c>
      <c r="X37" s="1457">
        <v>714.97</v>
      </c>
      <c r="Y37" s="32">
        <f t="shared" si="76"/>
        <v>12.7950592892449</v>
      </c>
      <c r="Z37" s="1457">
        <v>2.3139331599999999</v>
      </c>
      <c r="AA37" s="32">
        <f t="shared" si="77"/>
        <v>20.199155423601699</v>
      </c>
      <c r="AB37" s="70"/>
      <c r="AC37" s="32" t="str">
        <f t="shared" si="78"/>
        <v/>
      </c>
      <c r="AD37" s="1457">
        <v>522.70000000000005</v>
      </c>
      <c r="AE37" s="32">
        <f t="shared" si="79"/>
        <v>38.550040563463384</v>
      </c>
      <c r="AF37" s="70"/>
      <c r="AG37" s="32" t="str">
        <f t="shared" si="80"/>
        <v/>
      </c>
      <c r="AH37" s="1457">
        <v>190.06649694999999</v>
      </c>
      <c r="AI37" s="32">
        <f t="shared" si="81"/>
        <v>81.249060682290263</v>
      </c>
      <c r="AJ37" s="1457">
        <v>1.1077976</v>
      </c>
      <c r="AK37" s="32">
        <f t="shared" si="82"/>
        <v>6.8150719364298968</v>
      </c>
      <c r="AL37" s="70"/>
      <c r="AM37" s="32" t="str">
        <f t="shared" si="83"/>
        <v/>
      </c>
      <c r="AN37" s="1457">
        <v>386.48246455999998</v>
      </c>
      <c r="AO37" s="32">
        <f t="shared" si="84"/>
        <v>13.233947532311438</v>
      </c>
      <c r="AP37" s="1457">
        <v>110.22197856</v>
      </c>
      <c r="AQ37" s="32">
        <f t="shared" si="85"/>
        <v>12.112327164274515</v>
      </c>
      <c r="AR37" s="1457">
        <v>1028.0830092200001</v>
      </c>
      <c r="AS37" s="32">
        <f t="shared" si="86"/>
        <v>35.965073215064287</v>
      </c>
      <c r="AT37" s="1457">
        <v>25.538777149999998</v>
      </c>
      <c r="AU37" s="32">
        <f t="shared" si="87"/>
        <v>1.154247614567059</v>
      </c>
      <c r="AV37" s="1457">
        <v>423.96028177999995</v>
      </c>
      <c r="AW37" s="32">
        <f t="shared" si="88"/>
        <v>13.124891806630611</v>
      </c>
      <c r="AX37" s="1457">
        <v>2482.6077082600004</v>
      </c>
      <c r="AY37" s="32">
        <f t="shared" si="89"/>
        <v>83.967178894806977</v>
      </c>
      <c r="AZ37" s="70"/>
      <c r="BA37" s="32" t="str">
        <f t="shared" si="90"/>
        <v/>
      </c>
      <c r="BB37" s="1457">
        <v>480</v>
      </c>
      <c r="BC37" s="32">
        <f t="shared" si="91"/>
        <v>90.022505626406584</v>
      </c>
      <c r="BD37" s="1457">
        <v>961</v>
      </c>
      <c r="BE37" s="32">
        <f t="shared" si="92"/>
        <v>93.902677350009782</v>
      </c>
      <c r="BF37" s="106"/>
      <c r="BG37" s="32" t="str">
        <f t="shared" si="93"/>
        <v/>
      </c>
      <c r="BH37" s="1457">
        <v>4.9137082300000001</v>
      </c>
      <c r="BI37" s="32">
        <f t="shared" si="94"/>
        <v>6.0796066779677114</v>
      </c>
      <c r="BJ37" s="1457"/>
      <c r="BK37" s="32" t="str">
        <f t="shared" si="95"/>
        <v/>
      </c>
      <c r="BL37" s="1457">
        <v>74.230999999999995</v>
      </c>
      <c r="BM37" s="32">
        <f t="shared" si="96"/>
        <v>4.8694329938836063</v>
      </c>
      <c r="BN37" s="1457">
        <v>1049.7</v>
      </c>
      <c r="BO37" s="32">
        <f t="shared" si="97"/>
        <v>29.68608597285068</v>
      </c>
      <c r="BP37" s="70"/>
      <c r="BQ37" s="32" t="str">
        <f t="shared" si="98"/>
        <v/>
      </c>
      <c r="BR37" s="1457">
        <v>210.72</v>
      </c>
      <c r="BS37" s="32">
        <f t="shared" si="99"/>
        <v>39.496546488852232</v>
      </c>
      <c r="BT37" s="1457">
        <v>141.30000000000001</v>
      </c>
      <c r="BU37" s="32">
        <f t="shared" si="100"/>
        <v>34.539232461500859</v>
      </c>
      <c r="BV37" s="1457">
        <v>0.71</v>
      </c>
      <c r="BW37" s="32">
        <f t="shared" si="101"/>
        <v>18.251928020565551</v>
      </c>
      <c r="BX37" s="1457"/>
      <c r="BY37" s="32" t="str">
        <f t="shared" si="102"/>
        <v/>
      </c>
      <c r="BZ37" s="1457">
        <v>3617.2285080000001</v>
      </c>
      <c r="CA37" s="32">
        <f t="shared" si="103"/>
        <v>100</v>
      </c>
      <c r="CB37" s="1457">
        <v>343.18678999999997</v>
      </c>
      <c r="CC37" s="32">
        <f t="shared" si="104"/>
        <v>78.102980987377748</v>
      </c>
      <c r="CD37" s="1457">
        <v>0</v>
      </c>
      <c r="CE37" s="32">
        <f t="shared" si="105"/>
        <v>0</v>
      </c>
      <c r="CF37" s="70"/>
      <c r="CG37" s="32" t="str">
        <f t="shared" si="106"/>
        <v/>
      </c>
      <c r="CH37" s="70"/>
      <c r="CI37" s="32" t="str">
        <f t="shared" si="107"/>
        <v/>
      </c>
      <c r="CJ37" s="1457">
        <v>54.899524999999997</v>
      </c>
      <c r="CK37" s="32">
        <f t="shared" si="108"/>
        <v>71.337922476187998</v>
      </c>
      <c r="CL37" s="1457">
        <v>3.4780000000000002</v>
      </c>
      <c r="CM37" s="32">
        <f t="shared" si="109"/>
        <v>16.149702823179794</v>
      </c>
      <c r="CN37" s="1457">
        <v>16.899999999999999</v>
      </c>
      <c r="CO37" s="32">
        <f t="shared" si="110"/>
        <v>76.126126126126124</v>
      </c>
      <c r="CP37" s="1457">
        <v>1319.6</v>
      </c>
      <c r="CQ37" s="32">
        <f t="shared" si="111"/>
        <v>97.065097462302305</v>
      </c>
      <c r="CR37" s="1457">
        <v>1.2</v>
      </c>
      <c r="CS37" s="32">
        <f t="shared" si="112"/>
        <v>100</v>
      </c>
      <c r="CT37" s="1457">
        <v>223.9</v>
      </c>
      <c r="CU37" s="32">
        <f t="shared" si="113"/>
        <v>80.597552195824335</v>
      </c>
      <c r="CV37" s="70"/>
      <c r="CW37" s="32" t="str">
        <f t="shared" si="114"/>
        <v/>
      </c>
      <c r="CX37" s="1457">
        <v>679.3</v>
      </c>
      <c r="CY37" s="32">
        <f t="shared" si="115"/>
        <v>43.108262469856577</v>
      </c>
      <c r="CZ37" s="1457"/>
      <c r="DA37" s="32" t="str">
        <f t="shared" si="116"/>
        <v/>
      </c>
      <c r="DB37" s="1457">
        <v>116.8</v>
      </c>
      <c r="DC37" s="32">
        <f t="shared" si="117"/>
        <v>76.33986928104575</v>
      </c>
      <c r="DD37" s="70"/>
      <c r="DE37" s="32" t="str">
        <f t="shared" si="118"/>
        <v/>
      </c>
      <c r="DF37" s="70"/>
      <c r="DG37" s="32" t="str">
        <f t="shared" si="119"/>
        <v/>
      </c>
      <c r="DH37" s="1457">
        <v>92</v>
      </c>
      <c r="DI37" s="32">
        <f t="shared" si="120"/>
        <v>40.475142982842058</v>
      </c>
      <c r="DJ37" s="1457">
        <v>1362.8009999999999</v>
      </c>
      <c r="DK37" s="32">
        <f t="shared" si="121"/>
        <v>64.59372529391355</v>
      </c>
      <c r="DL37" s="1457">
        <v>2.101</v>
      </c>
      <c r="DM37" s="32">
        <f t="shared" si="122"/>
        <v>56.783783783783782</v>
      </c>
      <c r="DN37" s="1457">
        <v>0</v>
      </c>
      <c r="DO37" s="32">
        <f t="shared" si="123"/>
        <v>0</v>
      </c>
      <c r="DP37" s="1457">
        <v>353.6</v>
      </c>
      <c r="DQ37" s="32">
        <f t="shared" si="124"/>
        <v>80.785926433630351</v>
      </c>
      <c r="DR37" s="1457">
        <v>200.34200000000001</v>
      </c>
      <c r="DS37" s="32">
        <f t="shared" si="125"/>
        <v>42.977919172113758</v>
      </c>
      <c r="DT37" s="106"/>
      <c r="DU37" s="32" t="str">
        <f t="shared" si="126"/>
        <v/>
      </c>
      <c r="DV37" s="1457">
        <v>85.5</v>
      </c>
      <c r="DW37" s="32">
        <f t="shared" si="127"/>
        <v>38.084632516703785</v>
      </c>
      <c r="DX37" s="1457">
        <v>119.1</v>
      </c>
      <c r="DY37" s="32">
        <f t="shared" si="128"/>
        <v>56.472261735419629</v>
      </c>
      <c r="DZ37" s="1457">
        <v>512.22163</v>
      </c>
      <c r="EA37" s="32">
        <f t="shared" si="129"/>
        <v>47.023801581156761</v>
      </c>
      <c r="EB37" s="70"/>
      <c r="EC37" s="32" t="str">
        <f t="shared" si="130"/>
        <v/>
      </c>
      <c r="EI37" s="70"/>
    </row>
    <row r="38" spans="1:140" ht="12.75" customHeight="1">
      <c r="A38" s="1424" t="s">
        <v>283</v>
      </c>
      <c r="B38" s="1455">
        <f t="shared" si="66"/>
        <v>3901.1321482399999</v>
      </c>
      <c r="C38" s="32">
        <f t="shared" si="67"/>
        <v>5.139306529109529</v>
      </c>
      <c r="D38" s="1457">
        <v>1425.7071000000001</v>
      </c>
      <c r="E38" s="32">
        <f t="shared" si="0"/>
        <v>13.760576997414006</v>
      </c>
      <c r="F38" s="1457">
        <v>3.3</v>
      </c>
      <c r="G38" s="32">
        <f t="shared" si="0"/>
        <v>7.5573791210097205</v>
      </c>
      <c r="H38" s="1457">
        <v>22.347000000000001</v>
      </c>
      <c r="I38" s="32">
        <f t="shared" si="68"/>
        <v>3.1529180046615841</v>
      </c>
      <c r="J38" s="1457">
        <v>3.6118291499999997</v>
      </c>
      <c r="K38" s="32">
        <f t="shared" si="69"/>
        <v>2.4018775546227218</v>
      </c>
      <c r="L38" s="1457">
        <v>281.084181</v>
      </c>
      <c r="M38" s="32">
        <f t="shared" si="70"/>
        <v>83.579254127446305</v>
      </c>
      <c r="N38" s="1457">
        <v>6.6</v>
      </c>
      <c r="O38" s="32">
        <f t="shared" si="71"/>
        <v>20.307692307692307</v>
      </c>
      <c r="P38" s="1457">
        <v>55.017778</v>
      </c>
      <c r="Q38" s="32">
        <f t="shared" si="72"/>
        <v>11.935677282628633</v>
      </c>
      <c r="R38" s="1457">
        <v>1.9</v>
      </c>
      <c r="S38" s="32">
        <f t="shared" si="73"/>
        <v>3.3687943262411348</v>
      </c>
      <c r="T38" s="1457">
        <v>103.46</v>
      </c>
      <c r="U38" s="32">
        <f t="shared" si="74"/>
        <v>10.295275179192119</v>
      </c>
      <c r="V38" s="1457">
        <v>8.82</v>
      </c>
      <c r="W38" s="32">
        <f t="shared" si="75"/>
        <v>4.3448275862068968</v>
      </c>
      <c r="X38" s="1457">
        <v>235.7</v>
      </c>
      <c r="Y38" s="32">
        <f t="shared" si="76"/>
        <v>4.218072750569986</v>
      </c>
      <c r="Z38" s="1457">
        <v>4.0324304599999996</v>
      </c>
      <c r="AA38" s="32">
        <f t="shared" si="77"/>
        <v>35.200536905917232</v>
      </c>
      <c r="AB38" s="70"/>
      <c r="AC38" s="32" t="str">
        <f t="shared" si="78"/>
        <v/>
      </c>
      <c r="AD38" s="1457">
        <v>92.8</v>
      </c>
      <c r="AE38" s="32">
        <f t="shared" si="79"/>
        <v>6.8441625488605347</v>
      </c>
      <c r="AF38" s="70"/>
      <c r="AG38" s="32" t="str">
        <f t="shared" si="80"/>
        <v/>
      </c>
      <c r="AH38" s="1457"/>
      <c r="AI38" s="32" t="str">
        <f t="shared" si="81"/>
        <v/>
      </c>
      <c r="AJ38" s="1457">
        <v>2.23784165</v>
      </c>
      <c r="AK38" s="32">
        <f t="shared" si="82"/>
        <v>13.767002047205171</v>
      </c>
      <c r="AL38" s="70"/>
      <c r="AM38" s="32" t="str">
        <f t="shared" si="83"/>
        <v/>
      </c>
      <c r="AN38" s="1457">
        <v>85.250672109999996</v>
      </c>
      <c r="AO38" s="32">
        <f t="shared" si="84"/>
        <v>2.9191568188803987</v>
      </c>
      <c r="AP38" s="1457">
        <v>29.295346200000001</v>
      </c>
      <c r="AQ38" s="32">
        <f t="shared" si="85"/>
        <v>3.2192746147441884</v>
      </c>
      <c r="AR38" s="1457">
        <v>30.460068</v>
      </c>
      <c r="AS38" s="32">
        <f t="shared" si="86"/>
        <v>1.0655740498882327</v>
      </c>
      <c r="AT38" s="1457">
        <v>-312.10537211000002</v>
      </c>
      <c r="AU38" s="32">
        <f t="shared" si="87"/>
        <v>-14.105878254688944</v>
      </c>
      <c r="AV38" s="1457">
        <v>0</v>
      </c>
      <c r="AW38" s="32">
        <f t="shared" si="88"/>
        <v>0</v>
      </c>
      <c r="AX38" s="1457"/>
      <c r="AY38" s="32" t="str">
        <f t="shared" si="89"/>
        <v/>
      </c>
      <c r="AZ38" s="70"/>
      <c r="BA38" s="32" t="str">
        <f t="shared" si="90"/>
        <v/>
      </c>
      <c r="BB38" s="1457">
        <v>53.2</v>
      </c>
      <c r="BC38" s="32">
        <f t="shared" si="91"/>
        <v>9.9774943735933981</v>
      </c>
      <c r="BD38" s="1457">
        <v>62.4</v>
      </c>
      <c r="BE38" s="32">
        <f t="shared" si="92"/>
        <v>6.0973226499902289</v>
      </c>
      <c r="BF38" s="106"/>
      <c r="BG38" s="32" t="str">
        <f t="shared" si="93"/>
        <v/>
      </c>
      <c r="BH38" s="1457">
        <v>3.5785327900000001</v>
      </c>
      <c r="BI38" s="32">
        <f t="shared" si="94"/>
        <v>4.4276279398482776</v>
      </c>
      <c r="BJ38" s="1457"/>
      <c r="BK38" s="32" t="str">
        <f t="shared" si="95"/>
        <v/>
      </c>
      <c r="BL38" s="1457">
        <v>39.813000000000002</v>
      </c>
      <c r="BM38" s="32">
        <f t="shared" si="96"/>
        <v>2.6116681142041474</v>
      </c>
      <c r="BN38" s="1457">
        <v>540</v>
      </c>
      <c r="BO38" s="32">
        <f t="shared" si="97"/>
        <v>15.271493212669684</v>
      </c>
      <c r="BP38" s="70"/>
      <c r="BQ38" s="32" t="str">
        <f t="shared" si="98"/>
        <v/>
      </c>
      <c r="BR38" s="1457">
        <v>128.01400000000001</v>
      </c>
      <c r="BS38" s="32">
        <f t="shared" si="99"/>
        <v>23.994451889825029</v>
      </c>
      <c r="BT38" s="1457">
        <v>152</v>
      </c>
      <c r="BU38" s="32">
        <f t="shared" si="100"/>
        <v>37.154729894891226</v>
      </c>
      <c r="BV38" s="1457">
        <v>2.67</v>
      </c>
      <c r="BW38" s="32">
        <f t="shared" si="101"/>
        <v>68.637532133676089</v>
      </c>
      <c r="BX38" s="1457">
        <v>1.89</v>
      </c>
      <c r="BY38" s="32">
        <f t="shared" si="102"/>
        <v>8.2460732984293177</v>
      </c>
      <c r="BZ38" s="1457"/>
      <c r="CA38" s="32" t="str">
        <f t="shared" si="103"/>
        <v/>
      </c>
      <c r="CB38" s="1457"/>
      <c r="CC38" s="32" t="str">
        <f t="shared" si="104"/>
        <v/>
      </c>
      <c r="CD38" s="1457">
        <v>130.65774898999999</v>
      </c>
      <c r="CE38" s="32">
        <f t="shared" si="105"/>
        <v>0.74673504371720067</v>
      </c>
      <c r="CF38" s="70"/>
      <c r="CG38" s="32" t="str">
        <f t="shared" si="106"/>
        <v/>
      </c>
      <c r="CH38" s="70"/>
      <c r="CI38" s="32" t="str">
        <f t="shared" si="107"/>
        <v/>
      </c>
      <c r="CJ38" s="1457">
        <v>4.0658950000000003</v>
      </c>
      <c r="CK38" s="32">
        <f t="shared" si="108"/>
        <v>5.2833335499044924</v>
      </c>
      <c r="CL38" s="1457">
        <v>0</v>
      </c>
      <c r="CM38" s="32">
        <f t="shared" si="109"/>
        <v>0</v>
      </c>
      <c r="CN38" s="1457">
        <v>0</v>
      </c>
      <c r="CO38" s="32">
        <f t="shared" si="110"/>
        <v>0</v>
      </c>
      <c r="CP38" s="1457">
        <v>0</v>
      </c>
      <c r="CQ38" s="32">
        <f t="shared" si="111"/>
        <v>0</v>
      </c>
      <c r="CR38" s="1457">
        <v>0</v>
      </c>
      <c r="CS38" s="32">
        <f t="shared" si="112"/>
        <v>0</v>
      </c>
      <c r="CT38" s="1457">
        <v>0</v>
      </c>
      <c r="CU38" s="32">
        <f t="shared" si="113"/>
        <v>0</v>
      </c>
      <c r="CV38" s="70"/>
      <c r="CW38" s="32" t="str">
        <f t="shared" si="114"/>
        <v/>
      </c>
      <c r="CX38" s="1457">
        <v>27.3</v>
      </c>
      <c r="CY38" s="32">
        <f t="shared" si="115"/>
        <v>1.7324533570250034</v>
      </c>
      <c r="CZ38" s="1457">
        <v>41.6</v>
      </c>
      <c r="DA38" s="32">
        <f t="shared" si="116"/>
        <v>1.9266394961096704</v>
      </c>
      <c r="DB38" s="1457">
        <v>10.5</v>
      </c>
      <c r="DC38" s="32">
        <f t="shared" si="117"/>
        <v>6.8627450980392162</v>
      </c>
      <c r="DD38" s="70"/>
      <c r="DE38" s="32" t="str">
        <f t="shared" si="118"/>
        <v/>
      </c>
      <c r="DF38" s="70"/>
      <c r="DG38" s="32" t="str">
        <f t="shared" si="119"/>
        <v/>
      </c>
      <c r="DH38" s="1457">
        <v>10.9</v>
      </c>
      <c r="DI38" s="32">
        <f t="shared" si="120"/>
        <v>4.7954245490541139</v>
      </c>
      <c r="DJ38" s="1457">
        <v>493.96699999999998</v>
      </c>
      <c r="DK38" s="32">
        <f t="shared" si="121"/>
        <v>23.412933144500624</v>
      </c>
      <c r="DL38" s="1457">
        <v>0.2</v>
      </c>
      <c r="DM38" s="32">
        <f t="shared" si="122"/>
        <v>5.4054054054054053</v>
      </c>
      <c r="DN38" s="1457">
        <v>13.497</v>
      </c>
      <c r="DO38" s="32">
        <f t="shared" si="123"/>
        <v>18.20425669660921</v>
      </c>
      <c r="DP38" s="1457">
        <v>84.1</v>
      </c>
      <c r="DQ38" s="32">
        <f t="shared" si="124"/>
        <v>19.214073566369656</v>
      </c>
      <c r="DR38" s="1457">
        <v>4.3550000000000004</v>
      </c>
      <c r="DS38" s="32">
        <f t="shared" si="125"/>
        <v>0.93424662823848925</v>
      </c>
      <c r="DT38" s="106"/>
      <c r="DU38" s="32" t="str">
        <f t="shared" si="126"/>
        <v/>
      </c>
      <c r="DV38" s="1457"/>
      <c r="DW38" s="32" t="str">
        <f t="shared" si="127"/>
        <v/>
      </c>
      <c r="DX38" s="1457">
        <v>10.3</v>
      </c>
      <c r="DY38" s="32">
        <f t="shared" si="128"/>
        <v>4.8838311996206736</v>
      </c>
      <c r="DZ38" s="1457">
        <v>6.6050969999999998</v>
      </c>
      <c r="EA38" s="32">
        <f t="shared" si="129"/>
        <v>0.60637183703525721</v>
      </c>
      <c r="EB38" s="70"/>
      <c r="EC38" s="32" t="str">
        <f t="shared" si="130"/>
        <v/>
      </c>
      <c r="EI38" s="70"/>
    </row>
    <row r="39" spans="1:140" ht="12.75" customHeight="1">
      <c r="A39" s="1424" t="s">
        <v>153</v>
      </c>
      <c r="B39" s="1455">
        <f t="shared" si="66"/>
        <v>22297.554215799995</v>
      </c>
      <c r="C39" s="32">
        <f t="shared" si="67"/>
        <v>29.374540930671579</v>
      </c>
      <c r="D39" s="1457">
        <v>0</v>
      </c>
      <c r="E39" s="32">
        <f t="shared" si="0"/>
        <v>0</v>
      </c>
      <c r="F39" s="1457">
        <v>34.665931630000003</v>
      </c>
      <c r="G39" s="32">
        <f t="shared" si="0"/>
        <v>79.388966033609847</v>
      </c>
      <c r="H39" s="1457">
        <v>0</v>
      </c>
      <c r="I39" s="32">
        <f t="shared" si="68"/>
        <v>0</v>
      </c>
      <c r="J39" s="1457">
        <v>115.93972407</v>
      </c>
      <c r="K39" s="32">
        <f t="shared" si="69"/>
        <v>77.100275059490215</v>
      </c>
      <c r="L39" s="1457">
        <v>0</v>
      </c>
      <c r="M39" s="32">
        <f t="shared" si="70"/>
        <v>0</v>
      </c>
      <c r="N39" s="1457"/>
      <c r="O39" s="32" t="str">
        <f t="shared" si="71"/>
        <v/>
      </c>
      <c r="P39" s="1457"/>
      <c r="Q39" s="32" t="str">
        <f t="shared" si="72"/>
        <v/>
      </c>
      <c r="R39" s="1457">
        <v>30.8</v>
      </c>
      <c r="S39" s="32">
        <f t="shared" si="73"/>
        <v>54.609929078014183</v>
      </c>
      <c r="T39" s="1457"/>
      <c r="U39" s="32" t="str">
        <f t="shared" si="74"/>
        <v/>
      </c>
      <c r="V39" s="1457"/>
      <c r="W39" s="32" t="str">
        <f t="shared" si="75"/>
        <v/>
      </c>
      <c r="X39" s="1457">
        <v>2437.09</v>
      </c>
      <c r="Y39" s="32">
        <f t="shared" si="76"/>
        <v>43.614013235836261</v>
      </c>
      <c r="Z39" s="1457">
        <v>0</v>
      </c>
      <c r="AA39" s="32">
        <f t="shared" si="77"/>
        <v>0</v>
      </c>
      <c r="AB39" s="70"/>
      <c r="AC39" s="32" t="str">
        <f t="shared" si="78"/>
        <v/>
      </c>
      <c r="AD39" s="1457">
        <v>281</v>
      </c>
      <c r="AE39" s="32">
        <f t="shared" si="79"/>
        <v>20.724242200752265</v>
      </c>
      <c r="AF39" s="70"/>
      <c r="AG39" s="32" t="str">
        <f t="shared" si="80"/>
        <v/>
      </c>
      <c r="AH39" s="1457"/>
      <c r="AI39" s="32" t="str">
        <f t="shared" si="81"/>
        <v/>
      </c>
      <c r="AJ39" s="1457">
        <v>9.3437341499999995</v>
      </c>
      <c r="AK39" s="32">
        <f t="shared" si="82"/>
        <v>57.481818327758283</v>
      </c>
      <c r="AL39" s="70"/>
      <c r="AM39" s="32" t="str">
        <f t="shared" si="83"/>
        <v/>
      </c>
      <c r="AN39" s="1457">
        <v>0</v>
      </c>
      <c r="AO39" s="32">
        <f t="shared" si="84"/>
        <v>0</v>
      </c>
      <c r="AP39" s="1457">
        <v>0</v>
      </c>
      <c r="AQ39" s="32">
        <f t="shared" si="85"/>
        <v>0</v>
      </c>
      <c r="AR39" s="1457">
        <v>0</v>
      </c>
      <c r="AS39" s="32">
        <f t="shared" si="86"/>
        <v>0</v>
      </c>
      <c r="AT39" s="1457">
        <v>0</v>
      </c>
      <c r="AU39" s="32">
        <f t="shared" si="87"/>
        <v>0</v>
      </c>
      <c r="AV39" s="1457">
        <v>0</v>
      </c>
      <c r="AW39" s="32">
        <f t="shared" si="88"/>
        <v>0</v>
      </c>
      <c r="AX39" s="1457">
        <v>36.268237650000003</v>
      </c>
      <c r="AY39" s="32">
        <f t="shared" si="89"/>
        <v>1.2266704839530729</v>
      </c>
      <c r="AZ39" s="70"/>
      <c r="BA39" s="32" t="str">
        <f t="shared" si="90"/>
        <v/>
      </c>
      <c r="BB39" s="1457"/>
      <c r="BC39" s="32" t="str">
        <f t="shared" si="91"/>
        <v/>
      </c>
      <c r="BD39" s="1457"/>
      <c r="BE39" s="32" t="str">
        <f t="shared" si="92"/>
        <v/>
      </c>
      <c r="BF39" s="106"/>
      <c r="BG39" s="32" t="str">
        <f t="shared" si="93"/>
        <v/>
      </c>
      <c r="BH39" s="1457">
        <v>0</v>
      </c>
      <c r="BI39" s="32">
        <f t="shared" si="94"/>
        <v>0</v>
      </c>
      <c r="BJ39" s="1457">
        <v>168.61699999999999</v>
      </c>
      <c r="BK39" s="32">
        <f t="shared" si="95"/>
        <v>100</v>
      </c>
      <c r="BL39" s="1457">
        <v>1068.481</v>
      </c>
      <c r="BM39" s="32">
        <f t="shared" si="96"/>
        <v>70.090617595583382</v>
      </c>
      <c r="BN39" s="1457">
        <v>147.19999999999999</v>
      </c>
      <c r="BO39" s="32">
        <f t="shared" si="97"/>
        <v>4.1628959276018094</v>
      </c>
      <c r="BP39" s="70"/>
      <c r="BQ39" s="32" t="str">
        <f t="shared" si="98"/>
        <v/>
      </c>
      <c r="BR39" s="1457"/>
      <c r="BS39" s="32" t="str">
        <f t="shared" si="99"/>
        <v/>
      </c>
      <c r="BT39" s="1457">
        <v>43.8</v>
      </c>
      <c r="BU39" s="32">
        <f t="shared" si="100"/>
        <v>10.706428746027864</v>
      </c>
      <c r="BV39" s="1457"/>
      <c r="BW39" s="32" t="str">
        <f t="shared" si="101"/>
        <v/>
      </c>
      <c r="BX39" s="1457">
        <v>11.12</v>
      </c>
      <c r="BY39" s="32">
        <f t="shared" si="102"/>
        <v>48.516579406631756</v>
      </c>
      <c r="BZ39" s="1457"/>
      <c r="CA39" s="32" t="str">
        <f t="shared" si="103"/>
        <v/>
      </c>
      <c r="CB39" s="1457"/>
      <c r="CC39" s="32" t="str">
        <f t="shared" si="104"/>
        <v/>
      </c>
      <c r="CD39" s="1457">
        <v>17366.5455883</v>
      </c>
      <c r="CE39" s="32">
        <f t="shared" si="105"/>
        <v>99.253264956282791</v>
      </c>
      <c r="CF39" s="70"/>
      <c r="CG39" s="32" t="str">
        <f t="shared" si="106"/>
        <v/>
      </c>
      <c r="CH39" s="70"/>
      <c r="CI39" s="32" t="str">
        <f t="shared" si="107"/>
        <v/>
      </c>
      <c r="CJ39" s="1457">
        <v>0</v>
      </c>
      <c r="CK39" s="32">
        <f t="shared" si="108"/>
        <v>0</v>
      </c>
      <c r="CL39" s="1457">
        <v>0</v>
      </c>
      <c r="CM39" s="32">
        <f t="shared" si="109"/>
        <v>0</v>
      </c>
      <c r="CN39" s="1457">
        <v>0</v>
      </c>
      <c r="CO39" s="32">
        <f t="shared" si="110"/>
        <v>0</v>
      </c>
      <c r="CP39" s="1457">
        <v>0</v>
      </c>
      <c r="CQ39" s="32">
        <f t="shared" si="111"/>
        <v>0</v>
      </c>
      <c r="CR39" s="1457">
        <v>0</v>
      </c>
      <c r="CS39" s="32">
        <f t="shared" si="112"/>
        <v>0</v>
      </c>
      <c r="CT39" s="1457">
        <v>0</v>
      </c>
      <c r="CU39" s="32">
        <f t="shared" si="113"/>
        <v>0</v>
      </c>
      <c r="CV39" s="70"/>
      <c r="CW39" s="32" t="str">
        <f t="shared" si="114"/>
        <v/>
      </c>
      <c r="CX39" s="1457">
        <v>392</v>
      </c>
      <c r="CY39" s="32">
        <f t="shared" si="115"/>
        <v>24.87625333164107</v>
      </c>
      <c r="CZ39" s="1457"/>
      <c r="DA39" s="32" t="str">
        <f t="shared" si="116"/>
        <v/>
      </c>
      <c r="DB39" s="1457">
        <v>23.8</v>
      </c>
      <c r="DC39" s="32">
        <f t="shared" si="117"/>
        <v>15.555555555555555</v>
      </c>
      <c r="DD39" s="70"/>
      <c r="DE39" s="32" t="str">
        <f t="shared" si="118"/>
        <v/>
      </c>
      <c r="DF39" s="70"/>
      <c r="DG39" s="32" t="str">
        <f t="shared" si="119"/>
        <v/>
      </c>
      <c r="DH39" s="1457">
        <v>41</v>
      </c>
      <c r="DI39" s="32">
        <f t="shared" si="120"/>
        <v>18.03783545974483</v>
      </c>
      <c r="DJ39" s="1457">
        <v>0</v>
      </c>
      <c r="DK39" s="32">
        <f t="shared" si="121"/>
        <v>0</v>
      </c>
      <c r="DL39" s="1457">
        <v>0</v>
      </c>
      <c r="DM39" s="32">
        <f t="shared" si="122"/>
        <v>0</v>
      </c>
      <c r="DN39" s="1457">
        <v>60.6</v>
      </c>
      <c r="DO39" s="32">
        <f t="shared" si="123"/>
        <v>81.735048960103597</v>
      </c>
      <c r="DP39" s="1457">
        <v>0</v>
      </c>
      <c r="DQ39" s="32">
        <f t="shared" si="124"/>
        <v>0</v>
      </c>
      <c r="DR39" s="1457">
        <v>29.283000000000001</v>
      </c>
      <c r="DS39" s="32">
        <f t="shared" si="125"/>
        <v>6.2818700378203625</v>
      </c>
      <c r="DT39" s="106"/>
      <c r="DU39" s="32" t="str">
        <f t="shared" si="126"/>
        <v/>
      </c>
      <c r="DV39" s="1457"/>
      <c r="DW39" s="32" t="str">
        <f t="shared" si="127"/>
        <v/>
      </c>
      <c r="DX39" s="1457"/>
      <c r="DY39" s="32" t="str">
        <f t="shared" si="128"/>
        <v/>
      </c>
      <c r="DZ39" s="1457"/>
      <c r="EA39" s="32" t="str">
        <f t="shared" si="129"/>
        <v/>
      </c>
      <c r="EB39" s="70"/>
      <c r="EC39" s="32" t="str">
        <f t="shared" si="130"/>
        <v/>
      </c>
    </row>
    <row r="40" spans="1:140" ht="12.75" customHeight="1" thickBot="1">
      <c r="A40" s="1424" t="s">
        <v>155</v>
      </c>
      <c r="B40" s="1455">
        <f t="shared" si="66"/>
        <v>13904.6703122</v>
      </c>
      <c r="C40" s="32">
        <f t="shared" si="67"/>
        <v>18.317852409292083</v>
      </c>
      <c r="D40" s="1457">
        <v>8935.1018999999997</v>
      </c>
      <c r="E40" s="32">
        <f t="shared" si="0"/>
        <v>86.239423002586008</v>
      </c>
      <c r="F40" s="1457"/>
      <c r="G40" s="32" t="str">
        <f t="shared" si="0"/>
        <v/>
      </c>
      <c r="H40" s="1457">
        <v>544.79100000000005</v>
      </c>
      <c r="I40" s="32">
        <f t="shared" si="68"/>
        <v>76.864069122369401</v>
      </c>
      <c r="J40" s="1457">
        <v>0</v>
      </c>
      <c r="K40" s="32">
        <f t="shared" si="69"/>
        <v>0</v>
      </c>
      <c r="L40" s="1457">
        <v>0</v>
      </c>
      <c r="M40" s="32">
        <f t="shared" si="70"/>
        <v>0</v>
      </c>
      <c r="N40" s="1457"/>
      <c r="O40" s="32" t="str">
        <f t="shared" si="71"/>
        <v/>
      </c>
      <c r="P40" s="1457"/>
      <c r="Q40" s="32" t="str">
        <f t="shared" si="72"/>
        <v/>
      </c>
      <c r="R40" s="1457">
        <v>0</v>
      </c>
      <c r="S40" s="32">
        <f t="shared" si="73"/>
        <v>0</v>
      </c>
      <c r="T40" s="1457"/>
      <c r="U40" s="32" t="str">
        <f t="shared" si="74"/>
        <v/>
      </c>
      <c r="V40" s="1457"/>
      <c r="W40" s="32" t="str">
        <f t="shared" si="75"/>
        <v/>
      </c>
      <c r="X40" s="1457">
        <v>49.66</v>
      </c>
      <c r="Y40" s="32">
        <f t="shared" si="76"/>
        <v>0.88871231562709163</v>
      </c>
      <c r="Z40" s="1457">
        <v>0</v>
      </c>
      <c r="AA40" s="32">
        <f t="shared" si="77"/>
        <v>0</v>
      </c>
      <c r="AB40" s="70"/>
      <c r="AC40" s="32" t="str">
        <f t="shared" si="78"/>
        <v/>
      </c>
      <c r="AD40" s="1457">
        <v>25</v>
      </c>
      <c r="AE40" s="32">
        <f t="shared" si="79"/>
        <v>1.8437937901025148</v>
      </c>
      <c r="AF40" s="70"/>
      <c r="AG40" s="32" t="str">
        <f t="shared" si="80"/>
        <v/>
      </c>
      <c r="AH40" s="1457"/>
      <c r="AI40" s="32" t="str">
        <f t="shared" si="81"/>
        <v/>
      </c>
      <c r="AJ40" s="1457">
        <v>0</v>
      </c>
      <c r="AK40" s="32">
        <f t="shared" si="82"/>
        <v>0</v>
      </c>
      <c r="AL40" s="70"/>
      <c r="AM40" s="32" t="str">
        <f t="shared" si="83"/>
        <v/>
      </c>
      <c r="AN40" s="1457">
        <v>664.58880724999995</v>
      </c>
      <c r="AO40" s="32">
        <f t="shared" si="84"/>
        <v>22.756875698670999</v>
      </c>
      <c r="AP40" s="1457">
        <v>470.97141372000004</v>
      </c>
      <c r="AQ40" s="32">
        <f t="shared" si="85"/>
        <v>51.755193678475074</v>
      </c>
      <c r="AR40" s="1457">
        <v>-16.104027340000002</v>
      </c>
      <c r="AS40" s="32">
        <f t="shared" si="86"/>
        <v>-0.56336163242296844</v>
      </c>
      <c r="AT40" s="1457">
        <v>494.81754791999998</v>
      </c>
      <c r="AU40" s="32">
        <f t="shared" si="87"/>
        <v>22.363716593712535</v>
      </c>
      <c r="AV40" s="1457">
        <v>492.24910265000005</v>
      </c>
      <c r="AW40" s="32">
        <f t="shared" si="88"/>
        <v>15.238965751855101</v>
      </c>
      <c r="AX40" s="1457">
        <v>0</v>
      </c>
      <c r="AY40" s="32">
        <f t="shared" si="89"/>
        <v>0</v>
      </c>
      <c r="AZ40" s="70"/>
      <c r="BA40" s="32" t="str">
        <f t="shared" si="90"/>
        <v/>
      </c>
      <c r="BB40" s="1457"/>
      <c r="BC40" s="32" t="str">
        <f t="shared" si="91"/>
        <v/>
      </c>
      <c r="BD40" s="1457"/>
      <c r="BE40" s="32" t="str">
        <f t="shared" si="92"/>
        <v/>
      </c>
      <c r="BF40" s="106"/>
      <c r="BG40" s="32" t="str">
        <f t="shared" si="93"/>
        <v/>
      </c>
      <c r="BH40" s="1457">
        <v>0</v>
      </c>
      <c r="BI40" s="32">
        <f t="shared" si="94"/>
        <v>0</v>
      </c>
      <c r="BJ40" s="1457"/>
      <c r="BK40" s="32" t="str">
        <f t="shared" si="95"/>
        <v/>
      </c>
      <c r="BL40" s="1457"/>
      <c r="BM40" s="32" t="str">
        <f t="shared" si="96"/>
        <v/>
      </c>
      <c r="BN40" s="1457"/>
      <c r="BO40" s="32" t="str">
        <f t="shared" si="97"/>
        <v/>
      </c>
      <c r="BP40" s="70"/>
      <c r="BQ40" s="32" t="str">
        <f t="shared" si="98"/>
        <v/>
      </c>
      <c r="BR40" s="1457"/>
      <c r="BS40" s="32" t="str">
        <f t="shared" si="99"/>
        <v/>
      </c>
      <c r="BT40" s="1457">
        <v>4.7</v>
      </c>
      <c r="BU40" s="32">
        <f t="shared" si="100"/>
        <v>1.1488633585920311</v>
      </c>
      <c r="BV40" s="1457"/>
      <c r="BW40" s="32" t="str">
        <f t="shared" si="101"/>
        <v/>
      </c>
      <c r="BX40" s="1457">
        <v>0.66</v>
      </c>
      <c r="BY40" s="32">
        <f t="shared" si="102"/>
        <v>2.8795811518324608</v>
      </c>
      <c r="BZ40" s="1457"/>
      <c r="CA40" s="32" t="str">
        <f t="shared" si="103"/>
        <v/>
      </c>
      <c r="CB40" s="1457"/>
      <c r="CC40" s="32" t="str">
        <f t="shared" si="104"/>
        <v/>
      </c>
      <c r="CD40" s="1457">
        <v>0</v>
      </c>
      <c r="CE40" s="32">
        <f t="shared" si="105"/>
        <v>0</v>
      </c>
      <c r="CF40" s="70"/>
      <c r="CG40" s="32" t="str">
        <f t="shared" si="106"/>
        <v/>
      </c>
      <c r="CH40" s="70"/>
      <c r="CI40" s="32" t="str">
        <f t="shared" si="107"/>
        <v/>
      </c>
      <c r="CJ40" s="1457">
        <v>0</v>
      </c>
      <c r="CK40" s="32">
        <f t="shared" si="108"/>
        <v>0</v>
      </c>
      <c r="CL40" s="1457">
        <v>0</v>
      </c>
      <c r="CM40" s="32">
        <f t="shared" si="109"/>
        <v>0</v>
      </c>
      <c r="CN40" s="1457">
        <v>0</v>
      </c>
      <c r="CO40" s="32">
        <f t="shared" si="110"/>
        <v>0</v>
      </c>
      <c r="CP40" s="1457">
        <v>0</v>
      </c>
      <c r="CQ40" s="32">
        <f t="shared" si="111"/>
        <v>0</v>
      </c>
      <c r="CR40" s="1457">
        <v>0</v>
      </c>
      <c r="CS40" s="32">
        <f t="shared" si="112"/>
        <v>0</v>
      </c>
      <c r="CT40" s="1457">
        <v>0</v>
      </c>
      <c r="CU40" s="32">
        <f t="shared" si="113"/>
        <v>0</v>
      </c>
      <c r="CV40" s="70"/>
      <c r="CW40" s="32" t="str">
        <f t="shared" si="114"/>
        <v/>
      </c>
      <c r="CX40" s="1457">
        <v>44</v>
      </c>
      <c r="CY40" s="32">
        <f t="shared" si="115"/>
        <v>2.7922325168168549</v>
      </c>
      <c r="CZ40" s="1457">
        <v>2117.6</v>
      </c>
      <c r="DA40" s="32">
        <f t="shared" si="116"/>
        <v>98.073360503890342</v>
      </c>
      <c r="DB40" s="1457">
        <v>1.9</v>
      </c>
      <c r="DC40" s="32">
        <f t="shared" si="117"/>
        <v>1.2418300653594772</v>
      </c>
      <c r="DD40" s="70"/>
      <c r="DE40" s="32" t="str">
        <f t="shared" si="118"/>
        <v/>
      </c>
      <c r="DF40" s="70"/>
      <c r="DG40" s="32" t="str">
        <f t="shared" si="119"/>
        <v/>
      </c>
      <c r="DH40" s="1457">
        <v>21</v>
      </c>
      <c r="DI40" s="32">
        <f t="shared" si="120"/>
        <v>9.2388913330400353</v>
      </c>
      <c r="DJ40" s="1457">
        <v>0</v>
      </c>
      <c r="DK40" s="32">
        <f t="shared" si="121"/>
        <v>0</v>
      </c>
      <c r="DL40" s="1457">
        <v>0</v>
      </c>
      <c r="DM40" s="32">
        <f t="shared" si="122"/>
        <v>0</v>
      </c>
      <c r="DN40" s="1457">
        <v>0</v>
      </c>
      <c r="DO40" s="32">
        <f t="shared" si="123"/>
        <v>0</v>
      </c>
      <c r="DP40" s="1457">
        <v>0</v>
      </c>
      <c r="DQ40" s="32">
        <f t="shared" si="124"/>
        <v>0</v>
      </c>
      <c r="DR40" s="1457">
        <v>0</v>
      </c>
      <c r="DS40" s="32">
        <f t="shared" si="125"/>
        <v>0</v>
      </c>
      <c r="DT40" s="106"/>
      <c r="DU40" s="32" t="str">
        <f t="shared" si="126"/>
        <v/>
      </c>
      <c r="DV40" s="1457"/>
      <c r="DW40" s="32" t="str">
        <f t="shared" si="127"/>
        <v/>
      </c>
      <c r="DX40" s="1457"/>
      <c r="DY40" s="32" t="str">
        <f t="shared" si="128"/>
        <v/>
      </c>
      <c r="DZ40" s="1457">
        <v>53.734568000000003</v>
      </c>
      <c r="EA40" s="32">
        <f t="shared" si="129"/>
        <v>4.9330280403839559</v>
      </c>
      <c r="EB40" s="70"/>
      <c r="EC40" s="32" t="str">
        <f t="shared" si="130"/>
        <v/>
      </c>
    </row>
    <row r="41" spans="1:140" ht="12.75" customHeight="1" thickBot="1">
      <c r="A41" s="1422" t="s">
        <v>157</v>
      </c>
      <c r="B41" s="810">
        <f t="shared" si="66"/>
        <v>71508.100019229983</v>
      </c>
      <c r="C41" s="1431">
        <f t="shared" si="67"/>
        <v>94.203946789868382</v>
      </c>
      <c r="D41" s="1456">
        <f>SUM(D32:D40)</f>
        <v>10360.808999999999</v>
      </c>
      <c r="E41" s="1405">
        <f>IF(D41&lt;&gt;0,D41/D$11*100,0)</f>
        <v>100</v>
      </c>
      <c r="F41" s="1456">
        <f>SUM(F32:F40)</f>
        <v>43.665931630000003</v>
      </c>
      <c r="G41" s="1405">
        <f>IF(F41&lt;&gt;0,F41/F$11*100,0)</f>
        <v>100</v>
      </c>
      <c r="H41" s="1456">
        <f>SUM(H32:H40)</f>
        <v>708.77200000000005</v>
      </c>
      <c r="I41" s="1405">
        <f>IF(H41&lt;&gt;0,H41/H$11*100,0)</f>
        <v>100</v>
      </c>
      <c r="J41" s="1456">
        <f>SUM(J32:J40)</f>
        <v>150.37524052999999</v>
      </c>
      <c r="K41" s="1405">
        <f>IF(J41&lt;&gt;0,J41/J$11*100,0)</f>
        <v>100</v>
      </c>
      <c r="L41" s="1456">
        <v>336.30855300000002</v>
      </c>
      <c r="M41" s="1405">
        <f>IF(L41&lt;&gt;0,L41/L$11*100,0)</f>
        <v>99.999999702654009</v>
      </c>
      <c r="N41" s="1456">
        <v>31.7</v>
      </c>
      <c r="O41" s="1405">
        <f>IF(N41&lt;&gt;0,N41/N$11*100,0)</f>
        <v>97.538461538461547</v>
      </c>
      <c r="P41" s="1456">
        <v>460.952292</v>
      </c>
      <c r="Q41" s="1405">
        <f>IF(P41&lt;&gt;0,P41/P$11*100,0)</f>
        <v>100</v>
      </c>
      <c r="R41" s="1456">
        <v>54.9</v>
      </c>
      <c r="S41" s="1405">
        <f>IF(R41&lt;&gt;0,R41/R$11*100,0)</f>
        <v>97.340425531914903</v>
      </c>
      <c r="T41" s="1456">
        <v>1004.925</v>
      </c>
      <c r="U41" s="1405">
        <f>IF(T41&lt;&gt;0,T41/T$11*100,0)</f>
        <v>99.999800980568736</v>
      </c>
      <c r="V41" s="1456">
        <f>SUM(V32:V40)</f>
        <v>8.82</v>
      </c>
      <c r="W41" s="1405">
        <f>IF(V41&lt;&gt;0,V41/V$11*100,0)</f>
        <v>4.3448275862068968</v>
      </c>
      <c r="X41" s="1456">
        <f>SUM(X32:X40)</f>
        <v>4436.76</v>
      </c>
      <c r="Y41" s="1405">
        <f>IF(X41&lt;&gt;0,X41/X$11*100,0)</f>
        <v>79.399984967411513</v>
      </c>
      <c r="Z41" s="1456">
        <v>11.188703879999998</v>
      </c>
      <c r="AA41" s="1405">
        <f>IF(Z41&lt;&gt;0,Z41/Z$11*100,0)</f>
        <v>97.670223396070512</v>
      </c>
      <c r="AB41" s="1405"/>
      <c r="AC41" s="1431" t="str">
        <f t="shared" si="78"/>
        <v/>
      </c>
      <c r="AD41" s="1456">
        <v>1011.6</v>
      </c>
      <c r="AE41" s="1405">
        <f>IF(AD41&lt;&gt;0,AD41/AD$11*100,0)</f>
        <v>74.607271922708165</v>
      </c>
      <c r="AF41" s="1431"/>
      <c r="AG41" s="1431" t="str">
        <f t="shared" si="80"/>
        <v/>
      </c>
      <c r="AH41" s="1456">
        <v>222.20936634999998</v>
      </c>
      <c r="AI41" s="1405">
        <f>IF(AH41&lt;&gt;0,AH41/AH$11*100,0)</f>
        <v>94.989398870722013</v>
      </c>
      <c r="AJ41" s="1456">
        <f>SUM(AJ32:AJ40)</f>
        <v>16.255112349999997</v>
      </c>
      <c r="AK41" s="1405">
        <f>IF(AJ41&lt;&gt;0,AJ41/AJ$11*100,0)</f>
        <v>100</v>
      </c>
      <c r="AL41" s="1431"/>
      <c r="AM41" s="1431" t="str">
        <f t="shared" si="83"/>
        <v/>
      </c>
      <c r="AN41" s="1456">
        <v>2792.4488778799996</v>
      </c>
      <c r="AO41" s="1405">
        <f>IF(AN41&lt;&gt;0,AN41/AN$11*100,0)</f>
        <v>95.61914271737605</v>
      </c>
      <c r="AP41" s="1456">
        <v>909.9983600600001</v>
      </c>
      <c r="AQ41" s="1405">
        <f>IF(AP41&lt;&gt;0,AP41/AP$11*100,0)</f>
        <v>100</v>
      </c>
      <c r="AR41" s="1456">
        <v>2858.5594781700001</v>
      </c>
      <c r="AS41" s="1405">
        <f>IF(AR41&lt;&gt;0,AR41/AR$11*100,0)</f>
        <v>100</v>
      </c>
      <c r="AT41" s="1456">
        <v>1767.7638385199998</v>
      </c>
      <c r="AU41" s="1405">
        <f>IF(AT41&lt;&gt;0,AT41/AT$11*100,0)</f>
        <v>79.895649730810149</v>
      </c>
      <c r="AV41" s="1456">
        <v>2903.6369658799999</v>
      </c>
      <c r="AW41" s="1405">
        <f>IF(AV41&lt;&gt;0,AV41/AV$11*100,0)</f>
        <v>89.890309683971907</v>
      </c>
      <c r="AX41" s="1456">
        <f>SUM(AX32:AX40)</f>
        <v>2956.6406076000007</v>
      </c>
      <c r="AY41" s="1405">
        <f>IF(AX41&lt;&gt;0,AX41/AX$11*100,0)</f>
        <v>100</v>
      </c>
      <c r="AZ41" s="1431"/>
      <c r="BA41" s="1431" t="str">
        <f t="shared" si="90"/>
        <v/>
      </c>
      <c r="BB41" s="1456">
        <v>533.20000000000005</v>
      </c>
      <c r="BC41" s="1405">
        <f>IF(BB41&lt;&gt;0,BB41/BB$11*100,0)</f>
        <v>100</v>
      </c>
      <c r="BD41" s="1456">
        <v>1023.4</v>
      </c>
      <c r="BE41" s="1405">
        <f>IF(BD41&lt;&gt;0,BD41/BD$11*100,0)</f>
        <v>100</v>
      </c>
      <c r="BF41" s="1431"/>
      <c r="BG41" s="1431" t="str">
        <f t="shared" si="93"/>
        <v/>
      </c>
      <c r="BH41" s="1456">
        <f>SUM(BH32:BH40)</f>
        <v>80.822798090000006</v>
      </c>
      <c r="BI41" s="1405">
        <f>IF(BH41&lt;&gt;0,BH41/BH$11*100,0)</f>
        <v>100</v>
      </c>
      <c r="BJ41" s="1456">
        <v>168.61699999999999</v>
      </c>
      <c r="BK41" s="1405">
        <f>IF(BJ41&lt;&gt;0,BJ41/BJ$11*100,0)</f>
        <v>100</v>
      </c>
      <c r="BL41" s="1456">
        <v>1213.511</v>
      </c>
      <c r="BM41" s="1405">
        <f>IF(BL41&lt;&gt;0,BL41/BL$11*100,0)</f>
        <v>79.604349959460194</v>
      </c>
      <c r="BN41" s="1456">
        <v>3042.3</v>
      </c>
      <c r="BO41" s="1405">
        <f>IF(BN41&lt;&gt;0,BN41/BN$11*100,0)</f>
        <v>86.037895927601809</v>
      </c>
      <c r="BP41" s="1431"/>
      <c r="BQ41" s="1431" t="str">
        <f t="shared" si="98"/>
        <v/>
      </c>
      <c r="BR41" s="1456">
        <v>488.85300000000001</v>
      </c>
      <c r="BS41" s="1405">
        <f>IF(BR41&lt;&gt;0,BR41/BR$11*100,0)</f>
        <v>91.628726465047848</v>
      </c>
      <c r="BT41" s="1456">
        <v>357.4</v>
      </c>
      <c r="BU41" s="1405">
        <f>IF(BT41&lt;&gt;0,BT41/BT$11*100,0)</f>
        <v>87.36250305548765</v>
      </c>
      <c r="BV41" s="1456">
        <f>SUM(BV32:BV40)</f>
        <v>3.8899999999999997</v>
      </c>
      <c r="BW41" s="1405">
        <f>IF(BV41&lt;&gt;0,BV41/BV$11*100,0)</f>
        <v>99.999999999999986</v>
      </c>
      <c r="BX41" s="1456">
        <f>SUM(BX32:BX40)</f>
        <v>22.07</v>
      </c>
      <c r="BY41" s="1405">
        <f>IF(BX41&lt;&gt;0,BX41/BX$11*100,0)</f>
        <v>96.291448516579408</v>
      </c>
      <c r="BZ41" s="1456">
        <v>3617.2285080000001</v>
      </c>
      <c r="CA41" s="1405">
        <f>IF(BZ41&lt;&gt;0,BZ41/BZ$11*100,0)</f>
        <v>100</v>
      </c>
      <c r="CB41" s="1456">
        <v>359.25707199999999</v>
      </c>
      <c r="CC41" s="1405">
        <f>IF(CB41&lt;&gt;0,CB41/CB$11*100,0)</f>
        <v>81.760280644826096</v>
      </c>
      <c r="CD41" s="1456">
        <v>17497.20333729</v>
      </c>
      <c r="CE41" s="1405">
        <f>IF(CD41&lt;&gt;0,CD41/CD$11*100,0)</f>
        <v>100</v>
      </c>
      <c r="CF41" s="1431"/>
      <c r="CG41" s="1431" t="str">
        <f t="shared" si="106"/>
        <v/>
      </c>
      <c r="CH41" s="1431"/>
      <c r="CI41" s="1431" t="str">
        <f t="shared" si="107"/>
        <v/>
      </c>
      <c r="CJ41" s="1456">
        <v>58.965419999999995</v>
      </c>
      <c r="CK41" s="1405">
        <f>IF(CJ41&lt;&gt;0,CJ41/CJ$11*100,0)</f>
        <v>76.621256026092482</v>
      </c>
      <c r="CL41" s="1456">
        <v>3.4780000000000002</v>
      </c>
      <c r="CM41" s="1405">
        <f>IF(CL41&lt;&gt;0,CL41/CL$11*100,0)</f>
        <v>16.149702823179794</v>
      </c>
      <c r="CN41" s="1456">
        <v>22.2</v>
      </c>
      <c r="CO41" s="1405">
        <f>IF(CN41&lt;&gt;0,CN41/CN$11*100,0)</f>
        <v>100</v>
      </c>
      <c r="CP41" s="1456">
        <v>1359</v>
      </c>
      <c r="CQ41" s="1405">
        <f>IF(CP41&lt;&gt;0,CP41/CP$11*100,0)</f>
        <v>99.963221772710554</v>
      </c>
      <c r="CR41" s="1456">
        <v>1.2</v>
      </c>
      <c r="CS41" s="1405">
        <f>IF(CR41&lt;&gt;0,CR41/CR$11*100,0)</f>
        <v>100</v>
      </c>
      <c r="CT41" s="1456">
        <v>277.8</v>
      </c>
      <c r="CU41" s="1405">
        <f>IF(CT41&lt;&gt;0,CT41/CT$11*100,0)</f>
        <v>100</v>
      </c>
      <c r="CV41" s="1431"/>
      <c r="CW41" s="1431" t="str">
        <f t="shared" si="114"/>
        <v/>
      </c>
      <c r="CX41" s="1456">
        <v>1392.7</v>
      </c>
      <c r="CY41" s="1405">
        <f>IF(CX41&lt;&gt;0,CX41/CX$11*100,0)</f>
        <v>88.380505140246228</v>
      </c>
      <c r="CZ41" s="1456">
        <v>2159.1999999999998</v>
      </c>
      <c r="DA41" s="1405">
        <f>IF(CZ41&lt;&gt;0,CZ41/CZ$11*100,0)</f>
        <v>100</v>
      </c>
      <c r="DB41" s="1456">
        <v>153</v>
      </c>
      <c r="DC41" s="1405">
        <f>IF(DB41&lt;&gt;0,DB41/DB$11*100,0)</f>
        <v>100</v>
      </c>
      <c r="DD41" s="1431"/>
      <c r="DE41" s="1431" t="str">
        <f t="shared" si="118"/>
        <v/>
      </c>
      <c r="DF41" s="1431"/>
      <c r="DG41" s="1431" t="str">
        <f t="shared" si="119"/>
        <v/>
      </c>
      <c r="DH41" s="1456">
        <v>210.2</v>
      </c>
      <c r="DI41" s="1405">
        <f>IF(DH41&lt;&gt;0,DH41/DH$11*100,0)</f>
        <v>92.476902771667397</v>
      </c>
      <c r="DJ41" s="1456">
        <v>2109.8049999999998</v>
      </c>
      <c r="DK41" s="1405">
        <f>IF(DJ41&lt;&gt;0,DJ41/DJ$11*100,0)</f>
        <v>100.00004739776773</v>
      </c>
      <c r="DL41" s="1456">
        <v>3.7080000000000002</v>
      </c>
      <c r="DM41" s="1405">
        <f>IF(DL41&lt;&gt;0,DL41/DL$11*100,0)</f>
        <v>100.21621621621621</v>
      </c>
      <c r="DN41" s="1456">
        <v>74.097000000000008</v>
      </c>
      <c r="DO41" s="1405">
        <f>IF(DN41&lt;&gt;0,DN41/DN$11*100,0)</f>
        <v>99.939305656712804</v>
      </c>
      <c r="DP41" s="1456">
        <v>437.7</v>
      </c>
      <c r="DQ41" s="1405">
        <f>IF(DP41&lt;&gt;0,DP41/DP$11*100,0)</f>
        <v>100</v>
      </c>
      <c r="DR41" s="1456">
        <v>405.01900000000012</v>
      </c>
      <c r="DS41" s="1405">
        <f>IF(DR41&lt;&gt;0,DR41/DR$11*100,0)</f>
        <v>86.885794517227268</v>
      </c>
      <c r="DT41" s="1431"/>
      <c r="DU41" s="1431" t="str">
        <f t="shared" si="126"/>
        <v/>
      </c>
      <c r="DV41" s="1456">
        <v>208</v>
      </c>
      <c r="DW41" s="1405">
        <f>IF(DV41&lt;&gt;0,DV41/DV$11*100,0)</f>
        <v>92.650334075723833</v>
      </c>
      <c r="DX41" s="1456">
        <v>172.6</v>
      </c>
      <c r="DY41" s="1405">
        <f>IF(DX41&lt;&gt;0,DX41/DX$11*100,0)</f>
        <v>81.83973447131342</v>
      </c>
      <c r="DZ41" s="1456">
        <v>1003.385556</v>
      </c>
      <c r="EA41" s="1405">
        <f>IF(DZ41&lt;&gt;0,DZ41/DZ$11*100,0)</f>
        <v>92.114429636137501</v>
      </c>
      <c r="EB41" s="1431"/>
      <c r="EC41" s="1431" t="str">
        <f t="shared" si="130"/>
        <v/>
      </c>
    </row>
    <row r="42" spans="1:140" ht="12.75" customHeight="1" thickBot="1">
      <c r="A42" s="1422" t="s">
        <v>158</v>
      </c>
      <c r="B42" s="810">
        <f t="shared" si="66"/>
        <v>0.5</v>
      </c>
      <c r="C42" s="1431">
        <f t="shared" si="67"/>
        <v>6.5869423718806002E-4</v>
      </c>
      <c r="D42" s="1456"/>
      <c r="E42" s="32" t="str">
        <f t="shared" si="0"/>
        <v/>
      </c>
      <c r="F42" s="1456"/>
      <c r="G42" s="32" t="str">
        <f t="shared" si="0"/>
        <v/>
      </c>
      <c r="H42" s="1456"/>
      <c r="I42" s="32" t="str">
        <f>IF(H42&lt;&gt;"",H42/H$11*100,"")</f>
        <v/>
      </c>
      <c r="J42" s="1456"/>
      <c r="K42" s="32" t="str">
        <f>IF(J42&lt;&gt;"",J42/J$11*100,"")</f>
        <v/>
      </c>
      <c r="L42" s="1456">
        <v>0</v>
      </c>
      <c r="M42" s="32">
        <f>IF(L42&lt;&gt;"",L42/L$11*100,"")</f>
        <v>0</v>
      </c>
      <c r="N42" s="1456"/>
      <c r="O42" s="32" t="str">
        <f>IF(N42&lt;&gt;"",N42/N$11*100,"")</f>
        <v/>
      </c>
      <c r="P42" s="1456"/>
      <c r="Q42" s="32" t="str">
        <f>IF(P42&lt;&gt;"",P42/P$11*100,"")</f>
        <v/>
      </c>
      <c r="R42" s="1456"/>
      <c r="S42" s="32" t="str">
        <f>IF(R42&lt;&gt;"",R42/R$11*100,"")</f>
        <v/>
      </c>
      <c r="T42" s="1456"/>
      <c r="U42" s="32" t="str">
        <f>IF(T42&lt;&gt;"",T42/T$11*100,"")</f>
        <v/>
      </c>
      <c r="V42" s="1456"/>
      <c r="W42" s="32" t="str">
        <f>IF(V42&lt;&gt;"",V42/V$11*100,"")</f>
        <v/>
      </c>
      <c r="X42" s="1456"/>
      <c r="Y42" s="32" t="str">
        <f>IF(X42&lt;&gt;"",X42/X$11*100,"")</f>
        <v/>
      </c>
      <c r="Z42" s="1456">
        <v>0</v>
      </c>
      <c r="AA42" s="32">
        <f>IF(Z42&lt;&gt;"",Z42/Z$11*100,"")</f>
        <v>0</v>
      </c>
      <c r="AB42" s="1405"/>
      <c r="AC42" s="1431" t="str">
        <f t="shared" si="78"/>
        <v/>
      </c>
      <c r="AD42" s="1456"/>
      <c r="AE42" s="32" t="str">
        <f>IF(AD42&lt;&gt;"",AD42/AD$11*100,"")</f>
        <v/>
      </c>
      <c r="AF42" s="1431"/>
      <c r="AG42" s="1431" t="str">
        <f t="shared" si="80"/>
        <v/>
      </c>
      <c r="AH42" s="1456"/>
      <c r="AI42" s="32" t="str">
        <f>IF(AH42&lt;&gt;"",AH42/AH$11*100,"")</f>
        <v/>
      </c>
      <c r="AJ42" s="1456"/>
      <c r="AK42" s="32" t="str">
        <f>IF(AJ42&lt;&gt;"",AJ42/AJ$11*100,"")</f>
        <v/>
      </c>
      <c r="AL42" s="1431"/>
      <c r="AM42" s="1431" t="str">
        <f t="shared" si="83"/>
        <v/>
      </c>
      <c r="AN42" s="1456">
        <v>0</v>
      </c>
      <c r="AO42" s="32">
        <f>IF(AN42&lt;&gt;"",AN42/AN$11*100,"")</f>
        <v>0</v>
      </c>
      <c r="AP42" s="1456">
        <v>0</v>
      </c>
      <c r="AQ42" s="32">
        <f>IF(AP42&lt;&gt;"",AP42/AP$11*100,"")</f>
        <v>0</v>
      </c>
      <c r="AR42" s="1456">
        <v>0</v>
      </c>
      <c r="AS42" s="32">
        <f>IF(AR42&lt;&gt;"",AR42/AR$11*100,"")</f>
        <v>0</v>
      </c>
      <c r="AT42" s="1456">
        <v>0</v>
      </c>
      <c r="AU42" s="32">
        <f>IF(AT42&lt;&gt;"",AT42/AT$11*100,"")</f>
        <v>0</v>
      </c>
      <c r="AV42" s="1456">
        <v>0</v>
      </c>
      <c r="AW42" s="32">
        <f>IF(AV42&lt;&gt;"",AV42/AV$11*100,"")</f>
        <v>0</v>
      </c>
      <c r="AX42" s="1456"/>
      <c r="AY42" s="32" t="str">
        <f>IF(AX42&lt;&gt;"",AX42/AX$11*100,"")</f>
        <v/>
      </c>
      <c r="AZ42" s="1431"/>
      <c r="BA42" s="1431" t="str">
        <f t="shared" si="90"/>
        <v/>
      </c>
      <c r="BB42" s="1456"/>
      <c r="BC42" s="32" t="str">
        <f>IF(BB42&lt;&gt;"",BB42/BB$11*100,"")</f>
        <v/>
      </c>
      <c r="BD42" s="1456"/>
      <c r="BE42" s="32" t="str">
        <f>IF(BD42&lt;&gt;"",BD42/BD$11*100,"")</f>
        <v/>
      </c>
      <c r="BF42" s="106"/>
      <c r="BG42" s="1431" t="str">
        <f t="shared" si="93"/>
        <v/>
      </c>
      <c r="BH42" s="1456"/>
      <c r="BI42" s="32" t="str">
        <f>IF(BH42&lt;&gt;"",BH42/BH$11*100,"")</f>
        <v/>
      </c>
      <c r="BJ42" s="1456"/>
      <c r="BK42" s="32" t="str">
        <f>IF(BJ42&lt;&gt;"",BJ42/BJ$11*100,"")</f>
        <v/>
      </c>
      <c r="BL42" s="1456"/>
      <c r="BM42" s="32" t="str">
        <f>IF(BL42&lt;&gt;"",BL42/BL$11*100,"")</f>
        <v/>
      </c>
      <c r="BN42" s="1456"/>
      <c r="BO42" s="32" t="str">
        <f>IF(BN42&lt;&gt;"",BN42/BN$11*100,"")</f>
        <v/>
      </c>
      <c r="BP42" s="1431"/>
      <c r="BQ42" s="1431" t="str">
        <f t="shared" si="98"/>
        <v/>
      </c>
      <c r="BR42" s="1456"/>
      <c r="BS42" s="32" t="str">
        <f>IF(BR42&lt;&gt;"",BR42/BR$11*100,"")</f>
        <v/>
      </c>
      <c r="BT42" s="1456"/>
      <c r="BU42" s="32" t="str">
        <f>IF(BT42&lt;&gt;"",BT42/BT$11*100,"")</f>
        <v/>
      </c>
      <c r="BV42" s="1456"/>
      <c r="BW42" s="32" t="str">
        <f>IF(BV42&lt;&gt;"",BV42/BV$11*100,"")</f>
        <v/>
      </c>
      <c r="BX42" s="1456"/>
      <c r="BY42" s="32" t="str">
        <f>IF(BX42&lt;&gt;"",BX42/BX$11*100,"")</f>
        <v/>
      </c>
      <c r="BZ42" s="1456"/>
      <c r="CA42" s="32" t="str">
        <f>IF(BZ42&lt;&gt;"",BZ42/BZ$11*100,"")</f>
        <v/>
      </c>
      <c r="CB42" s="1456"/>
      <c r="CC42" s="32" t="str">
        <f>IF(CB42&lt;&gt;"",CB42/CB$11*100,"")</f>
        <v/>
      </c>
      <c r="CD42" s="1456">
        <v>0</v>
      </c>
      <c r="CE42" s="32">
        <f>IF(CD42&lt;&gt;"",CD42/CD$11*100,"")</f>
        <v>0</v>
      </c>
      <c r="CF42" s="1431"/>
      <c r="CG42" s="1431" t="str">
        <f t="shared" si="106"/>
        <v/>
      </c>
      <c r="CH42" s="1431"/>
      <c r="CI42" s="1431" t="str">
        <f t="shared" si="107"/>
        <v/>
      </c>
      <c r="CJ42" s="1456">
        <v>0</v>
      </c>
      <c r="CK42" s="32">
        <f>IF(CJ42&lt;&gt;"",CJ42/CJ$11*100,"")</f>
        <v>0</v>
      </c>
      <c r="CL42" s="1456">
        <v>0</v>
      </c>
      <c r="CM42" s="32">
        <f>IF(CL42&lt;&gt;"",CL42/CL$11*100,"")</f>
        <v>0</v>
      </c>
      <c r="CN42" s="1456">
        <v>0</v>
      </c>
      <c r="CO42" s="32">
        <f>IF(CN42&lt;&gt;"",CN42/CN$11*100,"")</f>
        <v>0</v>
      </c>
      <c r="CP42" s="1456">
        <v>0.5</v>
      </c>
      <c r="CQ42" s="32">
        <f>IF(CP42&lt;&gt;"",CP42/CP$11*100,"")</f>
        <v>3.6778227289444652E-2</v>
      </c>
      <c r="CR42" s="1456">
        <v>0</v>
      </c>
      <c r="CS42" s="32">
        <f>IF(CR42&lt;&gt;"",CR42/CR$11*100,"")</f>
        <v>0</v>
      </c>
      <c r="CT42" s="1456">
        <v>0</v>
      </c>
      <c r="CU42" s="32">
        <f>IF(CT42&lt;&gt;"",CT42/CT$11*100,"")</f>
        <v>0</v>
      </c>
      <c r="CV42" s="1431"/>
      <c r="CW42" s="1431" t="str">
        <f t="shared" si="114"/>
        <v/>
      </c>
      <c r="CX42" s="1456"/>
      <c r="CY42" s="32" t="str">
        <f>IF(CX42&lt;&gt;"",CX42/CX$11*100,"")</f>
        <v/>
      </c>
      <c r="CZ42" s="1456"/>
      <c r="DA42" s="32" t="str">
        <f>IF(CZ42&lt;&gt;"",CZ42/CZ$11*100,"")</f>
        <v/>
      </c>
      <c r="DB42" s="1456"/>
      <c r="DC42" s="32" t="str">
        <f>IF(DB42&lt;&gt;"",DB42/DB$11*100,"")</f>
        <v/>
      </c>
      <c r="DD42" s="1431"/>
      <c r="DE42" s="1431" t="str">
        <f t="shared" si="118"/>
        <v/>
      </c>
      <c r="DF42" s="1431"/>
      <c r="DG42" s="1431" t="str">
        <f t="shared" si="119"/>
        <v/>
      </c>
      <c r="DH42" s="1456"/>
      <c r="DI42" s="32" t="str">
        <f>IF(DH42&lt;&gt;"",DH42/DH$11*100,"")</f>
        <v/>
      </c>
      <c r="DJ42" s="1456">
        <v>0</v>
      </c>
      <c r="DK42" s="32">
        <f>IF(DJ42&lt;&gt;"",DJ42/DJ$11*100,"")</f>
        <v>0</v>
      </c>
      <c r="DL42" s="1456">
        <v>0</v>
      </c>
      <c r="DM42" s="32">
        <f>IF(DL42&lt;&gt;"",DL42/DL$11*100,"")</f>
        <v>0</v>
      </c>
      <c r="DN42" s="1456">
        <v>0</v>
      </c>
      <c r="DO42" s="32">
        <f>IF(DN42&lt;&gt;"",DN42/DN$11*100,"")</f>
        <v>0</v>
      </c>
      <c r="DP42" s="1456">
        <v>0</v>
      </c>
      <c r="DQ42" s="32">
        <f>IF(DP42&lt;&gt;"",DP42/DP$11*100,"")</f>
        <v>0</v>
      </c>
      <c r="DR42" s="1456"/>
      <c r="DS42" s="32" t="str">
        <f>IF(DR42&lt;&gt;"",DR42/DR$11*100,"")</f>
        <v/>
      </c>
      <c r="DT42" s="106"/>
      <c r="DU42" s="1431" t="str">
        <f t="shared" si="126"/>
        <v/>
      </c>
      <c r="DV42" s="1456"/>
      <c r="DW42" s="32" t="str">
        <f>IF(DV42&lt;&gt;"",DV42/DV$11*100,"")</f>
        <v/>
      </c>
      <c r="DX42" s="1456"/>
      <c r="DY42" s="32" t="str">
        <f>IF(DX42&lt;&gt;"",DX42/DX$11*100,"")</f>
        <v/>
      </c>
      <c r="DZ42" s="1456">
        <v>0</v>
      </c>
      <c r="EA42" s="32">
        <f>IF(DZ42&lt;&gt;"",DZ42/DZ$11*100,"")</f>
        <v>0</v>
      </c>
      <c r="EB42" s="1431"/>
      <c r="EC42" s="1431" t="str">
        <f t="shared" si="130"/>
        <v/>
      </c>
    </row>
    <row r="43" spans="1:140" ht="12.75" customHeight="1" thickBot="1">
      <c r="A43" s="1422" t="s">
        <v>160</v>
      </c>
      <c r="B43" s="810">
        <f t="shared" si="66"/>
        <v>71508.600019229983</v>
      </c>
      <c r="C43" s="1431">
        <f t="shared" si="67"/>
        <v>94.204605484105571</v>
      </c>
      <c r="D43" s="1456">
        <f>SUM(D41:D42)</f>
        <v>10360.808999999999</v>
      </c>
      <c r="E43" s="1405">
        <f>IF(D43&lt;&gt;0,D43/D$11*100,0)</f>
        <v>100</v>
      </c>
      <c r="F43" s="1456">
        <f>SUM(F41:F42)</f>
        <v>43.665931630000003</v>
      </c>
      <c r="G43" s="1405">
        <f>IF(F43&lt;&gt;0,F43/F$11*100,0)</f>
        <v>100</v>
      </c>
      <c r="H43" s="1456">
        <f>SUM(H41:H42)</f>
        <v>708.77200000000005</v>
      </c>
      <c r="I43" s="1405">
        <f>IF(H43&lt;&gt;0,H43/H$11*100,0)</f>
        <v>100</v>
      </c>
      <c r="J43" s="1456">
        <f>SUM(J41:J42)</f>
        <v>150.37524052999999</v>
      </c>
      <c r="K43" s="1405">
        <f>IF(J43&lt;&gt;0,J43/J$11*100,0)</f>
        <v>100</v>
      </c>
      <c r="L43" s="1456">
        <v>336.30855300000002</v>
      </c>
      <c r="M43" s="1405">
        <f>IF(L43&lt;&gt;0,L43/L$11*100,0)</f>
        <v>99.999999702654009</v>
      </c>
      <c r="N43" s="1456">
        <v>31.7</v>
      </c>
      <c r="O43" s="1405">
        <f>IF(N43&lt;&gt;0,N43/N$11*100,0)</f>
        <v>97.538461538461547</v>
      </c>
      <c r="P43" s="1456">
        <v>460.952292</v>
      </c>
      <c r="Q43" s="1405">
        <f>IF(P43&lt;&gt;0,P43/P$11*100,0)</f>
        <v>100</v>
      </c>
      <c r="R43" s="1456">
        <v>54.9</v>
      </c>
      <c r="S43" s="1405">
        <f>IF(R43&lt;&gt;0,R43/R$11*100,0)</f>
        <v>97.340425531914903</v>
      </c>
      <c r="T43" s="1456">
        <v>1004.925</v>
      </c>
      <c r="U43" s="1405">
        <f>IF(T43&lt;&gt;0,T43/T$11*100,0)</f>
        <v>99.999800980568736</v>
      </c>
      <c r="V43" s="1456">
        <f>SUM(V41:V42)</f>
        <v>8.82</v>
      </c>
      <c r="W43" s="1405">
        <f>IF(V43&lt;&gt;0,V43/V$11*100,0)</f>
        <v>4.3448275862068968</v>
      </c>
      <c r="X43" s="1456">
        <f>SUM(X41:X42)</f>
        <v>4436.76</v>
      </c>
      <c r="Y43" s="1405">
        <f>IF(X43&lt;&gt;0,X43/X$11*100,0)</f>
        <v>79.399984967411513</v>
      </c>
      <c r="Z43" s="1456">
        <v>11.188703879999998</v>
      </c>
      <c r="AA43" s="1405">
        <f>IF(Z43&lt;&gt;0,Z43/Z$11*100,0)</f>
        <v>97.670223396070512</v>
      </c>
      <c r="AB43" s="1405"/>
      <c r="AC43" s="1431" t="str">
        <f t="shared" si="78"/>
        <v/>
      </c>
      <c r="AD43" s="1456">
        <v>1011.6</v>
      </c>
      <c r="AE43" s="1405">
        <f>IF(AD43&lt;&gt;0,AD43/AD$11*100,0)</f>
        <v>74.607271922708165</v>
      </c>
      <c r="AF43" s="1431"/>
      <c r="AG43" s="1431" t="str">
        <f t="shared" si="80"/>
        <v/>
      </c>
      <c r="AH43" s="1456">
        <v>222.20936634999998</v>
      </c>
      <c r="AI43" s="1405">
        <f>IF(AH43&lt;&gt;0,AH43/AH$11*100,0)</f>
        <v>94.989398870722013</v>
      </c>
      <c r="AJ43" s="1456">
        <f>SUM(AJ41:AJ42)</f>
        <v>16.255112349999997</v>
      </c>
      <c r="AK43" s="1405">
        <f>IF(AJ43&lt;&gt;0,AJ43/AJ$11*100,0)</f>
        <v>100</v>
      </c>
      <c r="AL43" s="1431"/>
      <c r="AM43" s="1431" t="str">
        <f t="shared" si="83"/>
        <v/>
      </c>
      <c r="AN43" s="1456">
        <v>2792.4488778799996</v>
      </c>
      <c r="AO43" s="1405">
        <f>IF(AN43&lt;&gt;0,AN43/AN$11*100,0)</f>
        <v>95.61914271737605</v>
      </c>
      <c r="AP43" s="1456">
        <v>909.9983600600001</v>
      </c>
      <c r="AQ43" s="1405">
        <f>IF(AP43&lt;&gt;0,AP43/AP$11*100,0)</f>
        <v>100</v>
      </c>
      <c r="AR43" s="1456">
        <v>2858.5594781700001</v>
      </c>
      <c r="AS43" s="1405">
        <f>IF(AR43&lt;&gt;0,AR43/AR$11*100,0)</f>
        <v>100</v>
      </c>
      <c r="AT43" s="1456">
        <v>1767.7638385199998</v>
      </c>
      <c r="AU43" s="1405">
        <f>IF(AT43&lt;&gt;0,AT43/AT$11*100,0)</f>
        <v>79.895649730810149</v>
      </c>
      <c r="AV43" s="1456">
        <v>2903.6369658799999</v>
      </c>
      <c r="AW43" s="1405">
        <f>IF(AV43&lt;&gt;0,AV43/AV$11*100,0)</f>
        <v>89.890309683971907</v>
      </c>
      <c r="AX43" s="1456">
        <f>SUM(AX41:AX42)</f>
        <v>2956.6406076000007</v>
      </c>
      <c r="AY43" s="1405">
        <f>IF(AX43&lt;&gt;0,AX43/AX$11*100,0)</f>
        <v>100</v>
      </c>
      <c r="AZ43" s="1431"/>
      <c r="BA43" s="1431" t="str">
        <f t="shared" si="90"/>
        <v/>
      </c>
      <c r="BB43" s="1456">
        <v>533.20000000000005</v>
      </c>
      <c r="BC43" s="1405">
        <f>IF(BB43&lt;&gt;0,BB43/BB$11*100,0)</f>
        <v>100</v>
      </c>
      <c r="BD43" s="1456">
        <v>1023.4</v>
      </c>
      <c r="BE43" s="1405">
        <f>IF(BD43&lt;&gt;0,BD43/BD$11*100,0)</f>
        <v>100</v>
      </c>
      <c r="BF43" s="1431"/>
      <c r="BG43" s="1431" t="str">
        <f t="shared" si="93"/>
        <v/>
      </c>
      <c r="BH43" s="1456">
        <f>SUM(BH41:BH42)</f>
        <v>80.822798090000006</v>
      </c>
      <c r="BI43" s="1405">
        <f>IF(BH43&lt;&gt;0,BH43/BH$11*100,0)</f>
        <v>100</v>
      </c>
      <c r="BJ43" s="1456">
        <v>168.61699999999999</v>
      </c>
      <c r="BK43" s="1405">
        <f>IF(BJ43&lt;&gt;0,BJ43/BJ$11*100,0)</f>
        <v>100</v>
      </c>
      <c r="BL43" s="1456">
        <v>1213.511</v>
      </c>
      <c r="BM43" s="1405">
        <f>IF(BL43&lt;&gt;0,BL43/BL$11*100,0)</f>
        <v>79.604349959460194</v>
      </c>
      <c r="BN43" s="1456">
        <v>3042.3</v>
      </c>
      <c r="BO43" s="1405">
        <f>IF(BN43&lt;&gt;0,BN43/BN$11*100,0)</f>
        <v>86.037895927601809</v>
      </c>
      <c r="BP43" s="1431"/>
      <c r="BQ43" s="1431" t="str">
        <f t="shared" si="98"/>
        <v/>
      </c>
      <c r="BR43" s="1456">
        <v>488.85300000000001</v>
      </c>
      <c r="BS43" s="1405">
        <f>IF(BR43&lt;&gt;0,BR43/BR$11*100,0)</f>
        <v>91.628726465047848</v>
      </c>
      <c r="BT43" s="1456">
        <v>357.4</v>
      </c>
      <c r="BU43" s="1405">
        <f>IF(BT43&lt;&gt;0,BT43/BT$11*100,0)</f>
        <v>87.36250305548765</v>
      </c>
      <c r="BV43" s="1456">
        <f>SUM(BV41:BV42)</f>
        <v>3.8899999999999997</v>
      </c>
      <c r="BW43" s="1405">
        <f>IF(BV43&lt;&gt;0,BV43/BV$11*100,0)</f>
        <v>99.999999999999986</v>
      </c>
      <c r="BX43" s="1456">
        <f>SUM(BX41:BX42)</f>
        <v>22.07</v>
      </c>
      <c r="BY43" s="1405">
        <f>IF(BX43&lt;&gt;0,BX43/BX$11*100,0)</f>
        <v>96.291448516579408</v>
      </c>
      <c r="BZ43" s="1456">
        <v>3617.2285080000001</v>
      </c>
      <c r="CA43" s="1405">
        <f>IF(BZ43&lt;&gt;0,BZ43/BZ$11*100,0)</f>
        <v>100</v>
      </c>
      <c r="CB43" s="1456">
        <v>359.25707199999999</v>
      </c>
      <c r="CC43" s="1405">
        <f>IF(CB43&lt;&gt;0,CB43/CB$11*100,0)</f>
        <v>81.760280644826096</v>
      </c>
      <c r="CD43" s="1456">
        <v>17497.20333729</v>
      </c>
      <c r="CE43" s="1405">
        <f>IF(CD43&lt;&gt;0,CD43/CD$11*100,0)</f>
        <v>100</v>
      </c>
      <c r="CF43" s="1431"/>
      <c r="CG43" s="1431" t="str">
        <f t="shared" si="106"/>
        <v/>
      </c>
      <c r="CH43" s="1431"/>
      <c r="CI43" s="1431" t="str">
        <f t="shared" si="107"/>
        <v/>
      </c>
      <c r="CJ43" s="1456">
        <v>58.965419999999995</v>
      </c>
      <c r="CK43" s="1405">
        <f>IF(CJ43&lt;&gt;0,CJ43/CJ$11*100,0)</f>
        <v>76.621256026092482</v>
      </c>
      <c r="CL43" s="1456">
        <v>3.4780000000000002</v>
      </c>
      <c r="CM43" s="1405">
        <f>IF(CL43&lt;&gt;0,CL43/CL$11*100,0)</f>
        <v>16.149702823179794</v>
      </c>
      <c r="CN43" s="1456">
        <v>22.2</v>
      </c>
      <c r="CO43" s="1405">
        <f>IF(CN43&lt;&gt;0,CN43/CN$11*100,0)</f>
        <v>100</v>
      </c>
      <c r="CP43" s="1456">
        <v>1359.5</v>
      </c>
      <c r="CQ43" s="1405">
        <f>IF(CP43&lt;&gt;0,CP43/CP$11*100,0)</f>
        <v>100</v>
      </c>
      <c r="CR43" s="1456">
        <v>1.2</v>
      </c>
      <c r="CS43" s="1405">
        <f>IF(CR43&lt;&gt;0,CR43/CR$11*100,0)</f>
        <v>100</v>
      </c>
      <c r="CT43" s="1456">
        <v>277.8</v>
      </c>
      <c r="CU43" s="1405">
        <f>IF(CT43&lt;&gt;0,CT43/CT$11*100,0)</f>
        <v>100</v>
      </c>
      <c r="CV43" s="1431"/>
      <c r="CW43" s="1431" t="str">
        <f t="shared" si="114"/>
        <v/>
      </c>
      <c r="CX43" s="1456">
        <v>1392.7</v>
      </c>
      <c r="CY43" s="1405">
        <f>IF(CX43&lt;&gt;0,CX43/CX$11*100,0)</f>
        <v>88.380505140246228</v>
      </c>
      <c r="CZ43" s="1456">
        <v>2159.1999999999998</v>
      </c>
      <c r="DA43" s="1405">
        <f>IF(CZ43&lt;&gt;0,CZ43/CZ$11*100,0)</f>
        <v>100</v>
      </c>
      <c r="DB43" s="1456">
        <v>153</v>
      </c>
      <c r="DC43" s="1405">
        <f>IF(DB43&lt;&gt;0,DB43/DB$11*100,0)</f>
        <v>100</v>
      </c>
      <c r="DD43" s="1431"/>
      <c r="DE43" s="1431" t="str">
        <f t="shared" si="118"/>
        <v/>
      </c>
      <c r="DF43" s="1431"/>
      <c r="DG43" s="1431" t="str">
        <f t="shared" si="119"/>
        <v/>
      </c>
      <c r="DH43" s="1456">
        <v>210.2</v>
      </c>
      <c r="DI43" s="1405">
        <f>IF(DH43&lt;&gt;0,DH43/DH$11*100,0)</f>
        <v>92.476902771667397</v>
      </c>
      <c r="DJ43" s="1456">
        <v>2109.8049999999998</v>
      </c>
      <c r="DK43" s="1405">
        <f>IF(DJ43&lt;&gt;0,DJ43/DJ$11*100,0)</f>
        <v>100.00004739776773</v>
      </c>
      <c r="DL43" s="1456">
        <v>3.7080000000000002</v>
      </c>
      <c r="DM43" s="1405">
        <f>IF(DL43&lt;&gt;0,DL43/DL$11*100,0)</f>
        <v>100.21621621621621</v>
      </c>
      <c r="DN43" s="1456">
        <v>74.097000000000008</v>
      </c>
      <c r="DO43" s="1405">
        <f>IF(DN43&lt;&gt;0,DN43/DN$11*100,0)</f>
        <v>99.939305656712804</v>
      </c>
      <c r="DP43" s="1456">
        <v>437.7</v>
      </c>
      <c r="DQ43" s="1405">
        <f>IF(DP43&lt;&gt;0,DP43/DP$11*100,0)</f>
        <v>100</v>
      </c>
      <c r="DR43" s="1456">
        <v>405.01900000000012</v>
      </c>
      <c r="DS43" s="1405">
        <f>IF(DR43&lt;&gt;0,DR43/DR$11*100,0)</f>
        <v>86.885794517227268</v>
      </c>
      <c r="DT43" s="1431"/>
      <c r="DU43" s="1431" t="str">
        <f t="shared" si="126"/>
        <v/>
      </c>
      <c r="DV43" s="1456">
        <v>208</v>
      </c>
      <c r="DW43" s="1405">
        <f>IF(DV43&lt;&gt;0,DV43/DV$11*100,0)</f>
        <v>92.650334075723833</v>
      </c>
      <c r="DX43" s="1456">
        <v>172.6</v>
      </c>
      <c r="DY43" s="1405">
        <f>IF(DX43&lt;&gt;0,DX43/DX$11*100,0)</f>
        <v>81.83973447131342</v>
      </c>
      <c r="DZ43" s="1456">
        <v>1003.385556</v>
      </c>
      <c r="EA43" s="1405">
        <f>IF(DZ43&lt;&gt;0,DZ43/DZ$11*100,0)</f>
        <v>92.114429636137501</v>
      </c>
      <c r="EB43" s="1431"/>
      <c r="EC43" s="1431" t="str">
        <f t="shared" si="130"/>
        <v/>
      </c>
    </row>
    <row r="44" spans="1:140" ht="12.75" customHeight="1">
      <c r="A44" s="32" t="s">
        <v>519</v>
      </c>
      <c r="B44" s="1455">
        <f t="shared" si="66"/>
        <v>932.92284713999993</v>
      </c>
      <c r="C44" s="32">
        <f t="shared" si="67"/>
        <v>1.2290218063043907</v>
      </c>
      <c r="D44" s="1457"/>
      <c r="E44" s="32" t="str">
        <f t="shared" si="0"/>
        <v/>
      </c>
      <c r="F44" s="1457"/>
      <c r="G44" s="32" t="str">
        <f t="shared" si="0"/>
        <v/>
      </c>
      <c r="H44" s="1457"/>
      <c r="I44" s="32" t="str">
        <f>IF(H44&lt;&gt;"",H44/H$11*100,"")</f>
        <v/>
      </c>
      <c r="J44" s="1457"/>
      <c r="K44" s="32" t="str">
        <f>IF(J44&lt;&gt;"",J44/J$11*100,"")</f>
        <v/>
      </c>
      <c r="L44" s="1457">
        <v>0</v>
      </c>
      <c r="M44" s="32">
        <f>IF(L44&lt;&gt;"",L44/L$11*100,"")</f>
        <v>0</v>
      </c>
      <c r="N44" s="1457"/>
      <c r="O44" s="32" t="str">
        <f>IF(N44&lt;&gt;"",N44/N$11*100,"")</f>
        <v/>
      </c>
      <c r="P44" s="1457"/>
      <c r="Q44" s="32" t="str">
        <f>IF(P44&lt;&gt;"",P44/P$11*100,"")</f>
        <v/>
      </c>
      <c r="R44" s="1457"/>
      <c r="S44" s="32" t="str">
        <f>IF(R44&lt;&gt;"",R44/R$11*100,"")</f>
        <v/>
      </c>
      <c r="T44" s="1457"/>
      <c r="U44" s="32" t="str">
        <f>IF(T44&lt;&gt;"",T44/T$11*100,"")</f>
        <v/>
      </c>
      <c r="V44" s="1457"/>
      <c r="W44" s="32" t="str">
        <f>IF(V44&lt;&gt;"",V44/V$11*100,"")</f>
        <v/>
      </c>
      <c r="X44" s="1457">
        <v>237.24</v>
      </c>
      <c r="Y44" s="32">
        <f>IF(X44&lt;&gt;"",X44/X$11*100,"")</f>
        <v>4.2456324961613214</v>
      </c>
      <c r="Z44" s="1457">
        <v>0</v>
      </c>
      <c r="AA44" s="32">
        <f>IF(Z44&lt;&gt;"",Z44/Z$11*100,"")</f>
        <v>0</v>
      </c>
      <c r="AB44" s="70"/>
      <c r="AC44" s="32" t="str">
        <f t="shared" si="78"/>
        <v/>
      </c>
      <c r="AD44" s="1457">
        <v>63</v>
      </c>
      <c r="AE44" s="32">
        <f>IF(AD44&lt;&gt;"",AD44/AD$11*100,"")</f>
        <v>4.6463603510583376</v>
      </c>
      <c r="AF44" s="70"/>
      <c r="AG44" s="32" t="str">
        <f t="shared" si="80"/>
        <v/>
      </c>
      <c r="AH44" s="1457"/>
      <c r="AI44" s="32" t="str">
        <f>IF(AH44&lt;&gt;"",AH44/AH$11*100,"")</f>
        <v/>
      </c>
      <c r="AJ44" s="1457"/>
      <c r="AK44" s="32" t="str">
        <f>IF(AJ44&lt;&gt;"",AJ44/AJ$11*100,"")</f>
        <v/>
      </c>
      <c r="AL44" s="70"/>
      <c r="AM44" s="32" t="str">
        <f t="shared" si="83"/>
        <v/>
      </c>
      <c r="AN44" s="1457">
        <v>30</v>
      </c>
      <c r="AO44" s="32">
        <f>IF(AN44&lt;&gt;"",AN44/AN$11*100,"")</f>
        <v>1.0272611628611354</v>
      </c>
      <c r="AP44" s="1457">
        <v>0</v>
      </c>
      <c r="AQ44" s="32">
        <f>IF(AP44&lt;&gt;"",AP44/AP$11*100,"")</f>
        <v>0</v>
      </c>
      <c r="AR44" s="1457">
        <v>0</v>
      </c>
      <c r="AS44" s="32">
        <f>IF(AR44&lt;&gt;"",AR44/AR$11*100,"")</f>
        <v>0</v>
      </c>
      <c r="AT44" s="1457">
        <v>355.93371413</v>
      </c>
      <c r="AU44" s="32">
        <f>IF(AT44&lt;&gt;"",AT44/AT$11*100,"")</f>
        <v>16.086738925107309</v>
      </c>
      <c r="AV44" s="1457">
        <v>60.337229009999994</v>
      </c>
      <c r="AW44" s="32">
        <f>IF(AV44&lt;&gt;"",AV44/AV$11*100,"")</f>
        <v>1.8679098885000838</v>
      </c>
      <c r="AX44" s="1457"/>
      <c r="AY44" s="32" t="str">
        <f>IF(AX44&lt;&gt;"",AX44/AX$11*100,"")</f>
        <v/>
      </c>
      <c r="AZ44" s="70"/>
      <c r="BA44" s="32" t="str">
        <f t="shared" si="90"/>
        <v/>
      </c>
      <c r="BB44" s="1457"/>
      <c r="BC44" s="32" t="str">
        <f>IF(BB44&lt;&gt;"",BB44/BB$11*100,"")</f>
        <v/>
      </c>
      <c r="BD44" s="1457"/>
      <c r="BE44" s="32" t="str">
        <f>IF(BD44&lt;&gt;"",BD44/BD$11*100,"")</f>
        <v/>
      </c>
      <c r="BF44" s="106"/>
      <c r="BG44" s="32" t="str">
        <f t="shared" si="93"/>
        <v/>
      </c>
      <c r="BH44" s="1457"/>
      <c r="BI44" s="32" t="str">
        <f>IF(BH44&lt;&gt;"",BH44/BH$11*100,"")</f>
        <v/>
      </c>
      <c r="BJ44" s="1457"/>
      <c r="BK44" s="32" t="str">
        <f>IF(BJ44&lt;&gt;"",BJ44/BJ$11*100,"")</f>
        <v/>
      </c>
      <c r="BL44" s="1457">
        <v>68.977000000000004</v>
      </c>
      <c r="BM44" s="32">
        <f>IF(BL44&lt;&gt;"",BL44/BL$11*100,"")</f>
        <v>4.5247791302705016</v>
      </c>
      <c r="BN44" s="1457"/>
      <c r="BO44" s="32" t="str">
        <f>IF(BN44&lt;&gt;"",BN44/BN$11*100,"")</f>
        <v/>
      </c>
      <c r="BP44" s="70"/>
      <c r="BQ44" s="32" t="str">
        <f t="shared" si="98"/>
        <v/>
      </c>
      <c r="BR44" s="1457"/>
      <c r="BS44" s="32" t="str">
        <f>IF(BR44&lt;&gt;"",BR44/BR$11*100,"")</f>
        <v/>
      </c>
      <c r="BT44" s="1457">
        <v>18.100000000000001</v>
      </c>
      <c r="BU44" s="32">
        <f>IF(BT44&lt;&gt;"",BT44/BT$11*100,"")</f>
        <v>4.4243461256416525</v>
      </c>
      <c r="BV44" s="1457"/>
      <c r="BW44" s="32" t="str">
        <f>IF(BV44&lt;&gt;"",BV44/BV$11*100,"")</f>
        <v/>
      </c>
      <c r="BX44" s="1457"/>
      <c r="BY44" s="32" t="str">
        <f>IF(BX44&lt;&gt;"",BX44/BX$11*100,"")</f>
        <v/>
      </c>
      <c r="BZ44" s="1457"/>
      <c r="CA44" s="32" t="str">
        <f>IF(BZ44&lt;&gt;"",BZ44/BZ$11*100,"")</f>
        <v/>
      </c>
      <c r="CB44" s="1457">
        <v>18.034904000000001</v>
      </c>
      <c r="CC44" s="32">
        <f>IF(CB44&lt;&gt;"",CB44/CB$11*100,"")</f>
        <v>4.1044113738211863</v>
      </c>
      <c r="CD44" s="1457">
        <v>0</v>
      </c>
      <c r="CE44" s="32">
        <f>IF(CD44&lt;&gt;"",CD44/CD$11*100,"")</f>
        <v>0</v>
      </c>
      <c r="CF44" s="70"/>
      <c r="CG44" s="32" t="str">
        <f t="shared" si="106"/>
        <v/>
      </c>
      <c r="CH44" s="70"/>
      <c r="CI44" s="32" t="str">
        <f t="shared" si="107"/>
        <v/>
      </c>
      <c r="CJ44" s="1457">
        <v>0</v>
      </c>
      <c r="CK44" s="32">
        <f>IF(CJ44&lt;&gt;"",CJ44/CJ$11*100,"")</f>
        <v>0</v>
      </c>
      <c r="CL44" s="1457">
        <v>0</v>
      </c>
      <c r="CM44" s="32">
        <f>IF(CL44&lt;&gt;"",CL44/CL$11*100,"")</f>
        <v>0</v>
      </c>
      <c r="CN44" s="1457">
        <v>0</v>
      </c>
      <c r="CO44" s="32">
        <f>IF(CN44&lt;&gt;"",CN44/CN$11*100,"")</f>
        <v>0</v>
      </c>
      <c r="CP44" s="1457">
        <v>0</v>
      </c>
      <c r="CQ44" s="32">
        <f>IF(CP44&lt;&gt;"",CP44/CP$11*100,"")</f>
        <v>0</v>
      </c>
      <c r="CR44" s="1457">
        <v>0</v>
      </c>
      <c r="CS44" s="32">
        <f>IF(CR44&lt;&gt;"",CR44/CR$11*100,"")</f>
        <v>0</v>
      </c>
      <c r="CT44" s="1457">
        <v>0</v>
      </c>
      <c r="CU44" s="32">
        <f>IF(CT44&lt;&gt;"",CT44/CT$11*100,"")</f>
        <v>0</v>
      </c>
      <c r="CV44" s="70"/>
      <c r="CW44" s="32" t="str">
        <f t="shared" si="114"/>
        <v/>
      </c>
      <c r="CX44" s="1457">
        <v>81.3</v>
      </c>
      <c r="CY44" s="32">
        <f>IF(CX44&lt;&gt;"",CX44/CX$11*100,"")</f>
        <v>5.159284173118416</v>
      </c>
      <c r="CZ44" s="1457"/>
      <c r="DA44" s="32" t="str">
        <f>IF(CZ44&lt;&gt;"",CZ44/CZ$11*100,"")</f>
        <v/>
      </c>
      <c r="DB44" s="1457"/>
      <c r="DC44" s="32" t="str">
        <f>IF(DB44&lt;&gt;"",DB44/DB$11*100,"")</f>
        <v/>
      </c>
      <c r="DD44" s="70"/>
      <c r="DE44" s="32" t="str">
        <f t="shared" si="118"/>
        <v/>
      </c>
      <c r="DF44" s="70"/>
      <c r="DG44" s="32" t="str">
        <f t="shared" si="119"/>
        <v/>
      </c>
      <c r="DH44" s="1457"/>
      <c r="DI44" s="32" t="str">
        <f>IF(DH44&lt;&gt;"",DH44/DH$11*100,"")</f>
        <v/>
      </c>
      <c r="DJ44" s="1457">
        <v>0</v>
      </c>
      <c r="DK44" s="32">
        <f>IF(DJ44&lt;&gt;"",DJ44/DJ$11*100,"")</f>
        <v>0</v>
      </c>
      <c r="DL44" s="1457">
        <v>0</v>
      </c>
      <c r="DM44" s="32">
        <f>IF(DL44&lt;&gt;"",DL44/DL$11*100,"")</f>
        <v>0</v>
      </c>
      <c r="DN44" s="1457">
        <v>0</v>
      </c>
      <c r="DO44" s="32">
        <f>IF(DN44&lt;&gt;"",DN44/DN$11*100,"")</f>
        <v>0</v>
      </c>
      <c r="DP44" s="1457">
        <v>0</v>
      </c>
      <c r="DQ44" s="32">
        <f>IF(DP44&lt;&gt;"",DP44/DP$11*100,"")</f>
        <v>0</v>
      </c>
      <c r="DR44" s="1457">
        <v>0</v>
      </c>
      <c r="DS44" s="32">
        <f>IF(DR44&lt;&gt;"",DR44/DR$11*100,"")</f>
        <v>0</v>
      </c>
      <c r="DT44" s="106"/>
      <c r="DU44" s="32" t="str">
        <f t="shared" si="126"/>
        <v/>
      </c>
      <c r="DV44" s="1457"/>
      <c r="DW44" s="32" t="str">
        <f>IF(DV44&lt;&gt;"",DV44/DV$11*100,"")</f>
        <v/>
      </c>
      <c r="DX44" s="1457"/>
      <c r="DY44" s="32" t="str">
        <f>IF(DX44&lt;&gt;"",DX44/DX$11*100,"")</f>
        <v/>
      </c>
      <c r="DZ44" s="1457">
        <v>0</v>
      </c>
      <c r="EA44" s="32">
        <f>IF(DZ44&lt;&gt;"",DZ44/DZ$11*100,"")</f>
        <v>0</v>
      </c>
      <c r="EB44" s="70"/>
      <c r="EC44" s="32" t="str">
        <f t="shared" si="130"/>
        <v/>
      </c>
    </row>
    <row r="45" spans="1:140" ht="12.75" customHeight="1">
      <c r="A45" s="32" t="s">
        <v>262</v>
      </c>
      <c r="B45" s="1455">
        <f t="shared" si="66"/>
        <v>60.164228000000001</v>
      </c>
      <c r="C45" s="32">
        <f t="shared" si="67"/>
        <v>7.9259660536937046E-2</v>
      </c>
      <c r="D45" s="1457"/>
      <c r="E45" s="32" t="str">
        <f t="shared" si="0"/>
        <v/>
      </c>
      <c r="F45" s="1457"/>
      <c r="G45" s="32" t="str">
        <f t="shared" si="0"/>
        <v/>
      </c>
      <c r="H45" s="1457"/>
      <c r="I45" s="32" t="str">
        <f>IF(H45&lt;&gt;"",H45/H$11*100,"")</f>
        <v/>
      </c>
      <c r="J45" s="1457"/>
      <c r="K45" s="32" t="str">
        <f>IF(J45&lt;&gt;"",J45/J$11*100,"")</f>
        <v/>
      </c>
      <c r="L45" s="1457">
        <v>0</v>
      </c>
      <c r="M45" s="32">
        <f>IF(L45&lt;&gt;"",L45/L$11*100,"")</f>
        <v>0</v>
      </c>
      <c r="N45" s="1457"/>
      <c r="O45" s="32" t="str">
        <f>IF(N45&lt;&gt;"",N45/N$11*100,"")</f>
        <v/>
      </c>
      <c r="P45" s="1457"/>
      <c r="Q45" s="32" t="str">
        <f>IF(P45&lt;&gt;"",P45/P$11*100,"")</f>
        <v/>
      </c>
      <c r="R45" s="1457"/>
      <c r="S45" s="32" t="str">
        <f>IF(R45&lt;&gt;"",R45/R$11*100,"")</f>
        <v/>
      </c>
      <c r="T45" s="1457"/>
      <c r="U45" s="32" t="str">
        <f>IF(T45&lt;&gt;"",T45/T$11*100,"")</f>
        <v/>
      </c>
      <c r="V45" s="1457"/>
      <c r="W45" s="32" t="str">
        <f>IF(V45&lt;&gt;"",V45/V$11*100,"")</f>
        <v/>
      </c>
      <c r="X45" s="1457"/>
      <c r="Y45" s="32" t="str">
        <f>IF(X45&lt;&gt;"",X45/X$11*100,"")</f>
        <v/>
      </c>
      <c r="Z45" s="1457">
        <v>0</v>
      </c>
      <c r="AA45" s="32">
        <f>IF(Z45&lt;&gt;"",Z45/Z$11*100,"")</f>
        <v>0</v>
      </c>
      <c r="AB45" s="70"/>
      <c r="AC45" s="32" t="str">
        <f t="shared" si="78"/>
        <v/>
      </c>
      <c r="AD45" s="1457"/>
      <c r="AE45" s="32" t="str">
        <f>IF(AD45&lt;&gt;"",AD45/AD$11*100,"")</f>
        <v/>
      </c>
      <c r="AF45" s="70"/>
      <c r="AG45" s="32" t="str">
        <f t="shared" si="80"/>
        <v/>
      </c>
      <c r="AH45" s="1457"/>
      <c r="AI45" s="32" t="str">
        <f>IF(AH45&lt;&gt;"",AH45/AH$11*100,"")</f>
        <v/>
      </c>
      <c r="AJ45" s="1457"/>
      <c r="AK45" s="32" t="str">
        <f>IF(AJ45&lt;&gt;"",AJ45/AJ$11*100,"")</f>
        <v/>
      </c>
      <c r="AL45" s="70"/>
      <c r="AM45" s="32" t="str">
        <f t="shared" si="83"/>
        <v/>
      </c>
      <c r="AN45" s="1457">
        <v>0</v>
      </c>
      <c r="AO45" s="32">
        <f>IF(AN45&lt;&gt;"",AN45/AN$11*100,"")</f>
        <v>0</v>
      </c>
      <c r="AP45" s="1457">
        <v>0</v>
      </c>
      <c r="AQ45" s="32">
        <f>IF(AP45&lt;&gt;"",AP45/AP$11*100,"")</f>
        <v>0</v>
      </c>
      <c r="AR45" s="1457">
        <v>0</v>
      </c>
      <c r="AS45" s="32">
        <f>IF(AR45&lt;&gt;"",AR45/AR$11*100,"")</f>
        <v>0</v>
      </c>
      <c r="AT45" s="1457">
        <v>0</v>
      </c>
      <c r="AU45" s="32">
        <f>IF(AT45&lt;&gt;"",AT45/AT$11*100,"")</f>
        <v>0</v>
      </c>
      <c r="AV45" s="1457">
        <v>0</v>
      </c>
      <c r="AW45" s="32">
        <f>IF(AV45&lt;&gt;"",AV45/AV$11*100,"")</f>
        <v>0</v>
      </c>
      <c r="AX45" s="1457"/>
      <c r="AY45" s="32" t="str">
        <f>IF(AX45&lt;&gt;"",AX45/AX$11*100,"")</f>
        <v/>
      </c>
      <c r="AZ45" s="70"/>
      <c r="BA45" s="32" t="str">
        <f t="shared" si="90"/>
        <v/>
      </c>
      <c r="BB45" s="1457"/>
      <c r="BC45" s="32" t="str">
        <f>IF(BB45&lt;&gt;"",BB45/BB$11*100,"")</f>
        <v/>
      </c>
      <c r="BD45" s="1457"/>
      <c r="BE45" s="32" t="str">
        <f>IF(BD45&lt;&gt;"",BD45/BD$11*100,"")</f>
        <v/>
      </c>
      <c r="BF45" s="106"/>
      <c r="BG45" s="32" t="str">
        <f t="shared" si="93"/>
        <v/>
      </c>
      <c r="BH45" s="1457"/>
      <c r="BI45" s="32" t="str">
        <f>IF(BH45&lt;&gt;"",BH45/BH$11*100,"")</f>
        <v/>
      </c>
      <c r="BJ45" s="1457"/>
      <c r="BK45" s="32" t="str">
        <f>IF(BJ45&lt;&gt;"",BJ45/BJ$11*100,"")</f>
        <v/>
      </c>
      <c r="BL45" s="1457"/>
      <c r="BM45" s="32" t="str">
        <f>IF(BL45&lt;&gt;"",BL45/BL$11*100,"")</f>
        <v/>
      </c>
      <c r="BN45" s="1457"/>
      <c r="BO45" s="32" t="str">
        <f>IF(BN45&lt;&gt;"",BN45/BN$11*100,"")</f>
        <v/>
      </c>
      <c r="BP45" s="70"/>
      <c r="BQ45" s="32" t="str">
        <f t="shared" si="98"/>
        <v/>
      </c>
      <c r="BR45" s="1457"/>
      <c r="BS45" s="32" t="str">
        <f>IF(BR45&lt;&gt;"",BR45/BR$11*100,"")</f>
        <v/>
      </c>
      <c r="BT45" s="1457"/>
      <c r="BU45" s="32" t="str">
        <f>IF(BT45&lt;&gt;"",BT45/BT$11*100,"")</f>
        <v/>
      </c>
      <c r="BV45" s="1457"/>
      <c r="BW45" s="32" t="str">
        <f>IF(BV45&lt;&gt;"",BV45/BV$11*100,"")</f>
        <v/>
      </c>
      <c r="BX45" s="1457"/>
      <c r="BY45" s="32" t="str">
        <f>IF(BX45&lt;&gt;"",BX45/BX$11*100,"")</f>
        <v/>
      </c>
      <c r="BZ45" s="1457"/>
      <c r="CA45" s="32" t="str">
        <f>IF(BZ45&lt;&gt;"",BZ45/BZ$11*100,"")</f>
        <v/>
      </c>
      <c r="CB45" s="1457">
        <v>59.264228000000003</v>
      </c>
      <c r="CC45" s="32">
        <f>IF(CB45&lt;&gt;"",CB45/CB$11*100,"")</f>
        <v>13.487444760666984</v>
      </c>
      <c r="CD45" s="1457">
        <v>0</v>
      </c>
      <c r="CE45" s="32">
        <f>IF(CD45&lt;&gt;"",CD45/CD$11*100,"")</f>
        <v>0</v>
      </c>
      <c r="CF45" s="70"/>
      <c r="CG45" s="32" t="str">
        <f t="shared" si="106"/>
        <v/>
      </c>
      <c r="CH45" s="70"/>
      <c r="CI45" s="32" t="str">
        <f t="shared" si="107"/>
        <v/>
      </c>
      <c r="CJ45" s="1457">
        <v>0</v>
      </c>
      <c r="CK45" s="32">
        <f>IF(CJ45&lt;&gt;"",CJ45/CJ$11*100,"")</f>
        <v>0</v>
      </c>
      <c r="CL45" s="1457">
        <v>0</v>
      </c>
      <c r="CM45" s="32">
        <f>IF(CL45&lt;&gt;"",CL45/CL$11*100,"")</f>
        <v>0</v>
      </c>
      <c r="CN45" s="1457">
        <v>0</v>
      </c>
      <c r="CO45" s="32">
        <f>IF(CN45&lt;&gt;"",CN45/CN$11*100,"")</f>
        <v>0</v>
      </c>
      <c r="CP45" s="1457">
        <v>0</v>
      </c>
      <c r="CQ45" s="32">
        <f>IF(CP45&lt;&gt;"",CP45/CP$11*100,"")</f>
        <v>0</v>
      </c>
      <c r="CR45" s="1457">
        <v>0</v>
      </c>
      <c r="CS45" s="32">
        <f>IF(CR45&lt;&gt;"",CR45/CR$11*100,"")</f>
        <v>0</v>
      </c>
      <c r="CT45" s="1457">
        <v>0</v>
      </c>
      <c r="CU45" s="32">
        <f>IF(CT45&lt;&gt;"",CT45/CT$11*100,"")</f>
        <v>0</v>
      </c>
      <c r="CV45" s="70"/>
      <c r="CW45" s="32" t="str">
        <f t="shared" si="114"/>
        <v/>
      </c>
      <c r="CX45" s="1457"/>
      <c r="CY45" s="32" t="str">
        <f>IF(CX45&lt;&gt;"",CX45/CX$11*100,"")</f>
        <v/>
      </c>
      <c r="CZ45" s="1457"/>
      <c r="DA45" s="32" t="str">
        <f>IF(CZ45&lt;&gt;"",CZ45/CZ$11*100,"")</f>
        <v/>
      </c>
      <c r="DB45" s="1457"/>
      <c r="DC45" s="32" t="str">
        <f>IF(DB45&lt;&gt;"",DB45/DB$11*100,"")</f>
        <v/>
      </c>
      <c r="DD45" s="70"/>
      <c r="DE45" s="32" t="str">
        <f t="shared" si="118"/>
        <v/>
      </c>
      <c r="DF45" s="70"/>
      <c r="DG45" s="32" t="str">
        <f t="shared" si="119"/>
        <v/>
      </c>
      <c r="DH45" s="1457">
        <v>0.9</v>
      </c>
      <c r="DI45" s="32">
        <f>IF(DH45&lt;&gt;"",DH45/DH$11*100,"")</f>
        <v>0.39595248570171576</v>
      </c>
      <c r="DJ45" s="1457">
        <v>0</v>
      </c>
      <c r="DK45" s="32">
        <f>IF(DJ45&lt;&gt;"",DJ45/DJ$11*100,"")</f>
        <v>0</v>
      </c>
      <c r="DL45" s="1457">
        <v>0</v>
      </c>
      <c r="DM45" s="32">
        <f>IF(DL45&lt;&gt;"",DL45/DL$11*100,"")</f>
        <v>0</v>
      </c>
      <c r="DN45" s="1457">
        <v>0</v>
      </c>
      <c r="DO45" s="32">
        <f>IF(DN45&lt;&gt;"",DN45/DN$11*100,"")</f>
        <v>0</v>
      </c>
      <c r="DP45" s="1457">
        <v>0</v>
      </c>
      <c r="DQ45" s="32">
        <f>IF(DP45&lt;&gt;"",DP45/DP$11*100,"")</f>
        <v>0</v>
      </c>
      <c r="DR45" s="1457">
        <v>0</v>
      </c>
      <c r="DS45" s="32">
        <f>IF(DR45&lt;&gt;"",DR45/DR$11*100,"")</f>
        <v>0</v>
      </c>
      <c r="DT45" s="106"/>
      <c r="DU45" s="32" t="str">
        <f t="shared" si="126"/>
        <v/>
      </c>
      <c r="DV45" s="1457"/>
      <c r="DW45" s="32" t="str">
        <f>IF(DV45&lt;&gt;"",DV45/DV$11*100,"")</f>
        <v/>
      </c>
      <c r="DX45" s="1457"/>
      <c r="DY45" s="32" t="str">
        <f>IF(DX45&lt;&gt;"",DX45/DX$11*100,"")</f>
        <v/>
      </c>
      <c r="DZ45" s="1457">
        <v>0</v>
      </c>
      <c r="EA45" s="32">
        <f>IF(DZ45&lt;&gt;"",DZ45/DZ$11*100,"")</f>
        <v>0</v>
      </c>
      <c r="EB45" s="70"/>
      <c r="EC45" s="32" t="str">
        <f t="shared" si="130"/>
        <v/>
      </c>
    </row>
    <row r="46" spans="1:140" ht="12.75" customHeight="1" thickBot="1">
      <c r="A46" s="32" t="s">
        <v>264</v>
      </c>
      <c r="B46" s="1367">
        <f t="shared" si="66"/>
        <v>235.578</v>
      </c>
      <c r="C46" s="32">
        <f t="shared" si="67"/>
        <v>0.31034774201657755</v>
      </c>
      <c r="D46" s="1457"/>
      <c r="E46" s="32" t="str">
        <f t="shared" si="0"/>
        <v/>
      </c>
      <c r="F46" s="1457"/>
      <c r="G46" s="32" t="str">
        <f t="shared" si="0"/>
        <v/>
      </c>
      <c r="H46" s="1457"/>
      <c r="I46" s="32" t="str">
        <f>IF(H46&lt;&gt;"",H46/H$11*100,"")</f>
        <v/>
      </c>
      <c r="J46" s="1457"/>
      <c r="K46" s="32" t="str">
        <f>IF(J46&lt;&gt;"",J46/J$11*100,"")</f>
        <v/>
      </c>
      <c r="L46" s="1457">
        <v>0</v>
      </c>
      <c r="M46" s="32">
        <f>IF(L46&lt;&gt;"",L46/L$11*100,"")</f>
        <v>0</v>
      </c>
      <c r="N46" s="1457"/>
      <c r="O46" s="32" t="str">
        <f>IF(N46&lt;&gt;"",N46/N$11*100,"")</f>
        <v/>
      </c>
      <c r="P46" s="1457"/>
      <c r="Q46" s="32" t="str">
        <f>IF(P46&lt;&gt;"",P46/P$11*100,"")</f>
        <v/>
      </c>
      <c r="R46" s="1457"/>
      <c r="S46" s="32" t="str">
        <f>IF(R46&lt;&gt;"",R46/R$11*100,"")</f>
        <v/>
      </c>
      <c r="T46" s="1457"/>
      <c r="U46" s="32" t="str">
        <f>IF(T46&lt;&gt;"",T46/T$11*100,"")</f>
        <v/>
      </c>
      <c r="V46" s="1457"/>
      <c r="W46" s="32" t="str">
        <f>IF(V46&lt;&gt;"",V46/V$11*100,"")</f>
        <v/>
      </c>
      <c r="X46" s="1457"/>
      <c r="Y46" s="32" t="str">
        <f>IF(X46&lt;&gt;"",X46/X$11*100,"")</f>
        <v/>
      </c>
      <c r="Z46" s="1457">
        <v>0</v>
      </c>
      <c r="AA46" s="32">
        <f>IF(Z46&lt;&gt;"",Z46/Z$11*100,"")</f>
        <v>0</v>
      </c>
      <c r="AB46" s="70"/>
      <c r="AC46" s="32" t="str">
        <f t="shared" si="78"/>
        <v/>
      </c>
      <c r="AD46" s="1457"/>
      <c r="AE46" s="32" t="str">
        <f>IF(AD46&lt;&gt;"",AD46/AD$11*100,"")</f>
        <v/>
      </c>
      <c r="AF46" s="70"/>
      <c r="AG46" s="32" t="str">
        <f t="shared" si="80"/>
        <v/>
      </c>
      <c r="AH46" s="1457"/>
      <c r="AI46" s="32" t="str">
        <f>IF(AH46&lt;&gt;"",AH46/AH$11*100,"")</f>
        <v/>
      </c>
      <c r="AJ46" s="1457"/>
      <c r="AK46" s="32" t="str">
        <f>IF(AJ46&lt;&gt;"",AJ46/AJ$11*100,"")</f>
        <v/>
      </c>
      <c r="AL46" s="70"/>
      <c r="AM46" s="32" t="str">
        <f t="shared" si="83"/>
        <v/>
      </c>
      <c r="AN46" s="1457">
        <v>0</v>
      </c>
      <c r="AO46" s="32">
        <f>IF(AN46&lt;&gt;"",AN46/AN$11*100,"")</f>
        <v>0</v>
      </c>
      <c r="AP46" s="1457">
        <v>0</v>
      </c>
      <c r="AQ46" s="32">
        <f>IF(AP46&lt;&gt;"",AP46/AP$11*100,"")</f>
        <v>0</v>
      </c>
      <c r="AR46" s="1457">
        <v>0</v>
      </c>
      <c r="AS46" s="32">
        <f>IF(AR46&lt;&gt;"",AR46/AR$11*100,"")</f>
        <v>0</v>
      </c>
      <c r="AT46" s="1457">
        <v>0</v>
      </c>
      <c r="AU46" s="32">
        <f>IF(AT46&lt;&gt;"",AT46/AT$11*100,"")</f>
        <v>0</v>
      </c>
      <c r="AV46" s="1457">
        <v>0</v>
      </c>
      <c r="AW46" s="32">
        <f>IF(AV46&lt;&gt;"",AV46/AV$11*100,"")</f>
        <v>0</v>
      </c>
      <c r="AX46" s="1457"/>
      <c r="AY46" s="32" t="str">
        <f>IF(AX46&lt;&gt;"",AX46/AX$11*100,"")</f>
        <v/>
      </c>
      <c r="AZ46" s="70"/>
      <c r="BA46" s="32" t="str">
        <f t="shared" si="90"/>
        <v/>
      </c>
      <c r="BB46" s="1457"/>
      <c r="BC46" s="32" t="str">
        <f>IF(BB46&lt;&gt;"",BB46/BB$11*100,"")</f>
        <v/>
      </c>
      <c r="BD46" s="1457"/>
      <c r="BE46" s="32" t="str">
        <f>IF(BD46&lt;&gt;"",BD46/BD$11*100,"")</f>
        <v/>
      </c>
      <c r="BF46" s="106"/>
      <c r="BG46" s="32" t="str">
        <f t="shared" si="93"/>
        <v/>
      </c>
      <c r="BH46" s="1457"/>
      <c r="BI46" s="32" t="str">
        <f>IF(BH46&lt;&gt;"",BH46/BH$11*100,"")</f>
        <v/>
      </c>
      <c r="BJ46" s="1457"/>
      <c r="BK46" s="32" t="str">
        <f>IF(BJ46&lt;&gt;"",BJ46/BJ$11*100,"")</f>
        <v/>
      </c>
      <c r="BL46" s="1457">
        <v>235.578</v>
      </c>
      <c r="BM46" s="32">
        <f>IF(BL46&lt;&gt;"",BL46/BL$11*100,"")</f>
        <v>15.453534046868725</v>
      </c>
      <c r="BN46" s="1457"/>
      <c r="BO46" s="32" t="str">
        <f>IF(BN46&lt;&gt;"",BN46/BN$11*100,"")</f>
        <v/>
      </c>
      <c r="BP46" s="70"/>
      <c r="BQ46" s="32" t="str">
        <f t="shared" si="98"/>
        <v/>
      </c>
      <c r="BR46" s="1457"/>
      <c r="BS46" s="32" t="str">
        <f>IF(BR46&lt;&gt;"",BR46/BR$11*100,"")</f>
        <v/>
      </c>
      <c r="BT46" s="1457"/>
      <c r="BU46" s="32" t="str">
        <f>IF(BT46&lt;&gt;"",BT46/BT$11*100,"")</f>
        <v/>
      </c>
      <c r="BV46" s="1457"/>
      <c r="BW46" s="32" t="str">
        <f>IF(BV46&lt;&gt;"",BV46/BV$11*100,"")</f>
        <v/>
      </c>
      <c r="BX46" s="1457"/>
      <c r="BY46" s="32" t="str">
        <f>IF(BX46&lt;&gt;"",BX46/BX$11*100,"")</f>
        <v/>
      </c>
      <c r="BZ46" s="1457"/>
      <c r="CA46" s="32" t="str">
        <f>IF(BZ46&lt;&gt;"",BZ46/BZ$11*100,"")</f>
        <v/>
      </c>
      <c r="CB46" s="1457"/>
      <c r="CC46" s="32" t="str">
        <f>IF(CB46&lt;&gt;"",CB46/CB$11*100,"")</f>
        <v/>
      </c>
      <c r="CD46" s="1457">
        <v>0</v>
      </c>
      <c r="CE46" s="32">
        <f>IF(CD46&lt;&gt;"",CD46/CD$11*100,"")</f>
        <v>0</v>
      </c>
      <c r="CF46" s="70"/>
      <c r="CG46" s="32" t="str">
        <f t="shared" si="106"/>
        <v/>
      </c>
      <c r="CH46" s="70"/>
      <c r="CI46" s="32" t="str">
        <f t="shared" si="107"/>
        <v/>
      </c>
      <c r="CJ46" s="1457">
        <v>0</v>
      </c>
      <c r="CK46" s="32">
        <f>IF(CJ46&lt;&gt;"",CJ46/CJ$11*100,"")</f>
        <v>0</v>
      </c>
      <c r="CL46" s="1457">
        <v>0</v>
      </c>
      <c r="CM46" s="32">
        <f>IF(CL46&lt;&gt;"",CL46/CL$11*100,"")</f>
        <v>0</v>
      </c>
      <c r="CN46" s="1457">
        <v>0</v>
      </c>
      <c r="CO46" s="32">
        <f>IF(CN46&lt;&gt;"",CN46/CN$11*100,"")</f>
        <v>0</v>
      </c>
      <c r="CP46" s="1457">
        <v>0</v>
      </c>
      <c r="CQ46" s="32">
        <f>IF(CP46&lt;&gt;"",CP46/CP$11*100,"")</f>
        <v>0</v>
      </c>
      <c r="CR46" s="1457">
        <v>0</v>
      </c>
      <c r="CS46" s="32">
        <f>IF(CR46&lt;&gt;"",CR46/CR$11*100,"")</f>
        <v>0</v>
      </c>
      <c r="CT46" s="1457">
        <v>0</v>
      </c>
      <c r="CU46" s="32">
        <f>IF(CT46&lt;&gt;"",CT46/CT$11*100,"")</f>
        <v>0</v>
      </c>
      <c r="CV46" s="70"/>
      <c r="CW46" s="32" t="str">
        <f t="shared" si="114"/>
        <v/>
      </c>
      <c r="CX46" s="1457"/>
      <c r="CY46" s="32" t="str">
        <f>IF(CX46&lt;&gt;"",CX46/CX$11*100,"")</f>
        <v/>
      </c>
      <c r="CZ46" s="1457"/>
      <c r="DA46" s="32" t="str">
        <f>IF(CZ46&lt;&gt;"",CZ46/CZ$11*100,"")</f>
        <v/>
      </c>
      <c r="DB46" s="1457"/>
      <c r="DC46" s="32" t="str">
        <f>IF(DB46&lt;&gt;"",DB46/DB$11*100,"")</f>
        <v/>
      </c>
      <c r="DD46" s="70"/>
      <c r="DE46" s="32" t="str">
        <f t="shared" si="118"/>
        <v/>
      </c>
      <c r="DF46" s="70"/>
      <c r="DG46" s="32" t="str">
        <f t="shared" si="119"/>
        <v/>
      </c>
      <c r="DH46" s="1457"/>
      <c r="DI46" s="32" t="str">
        <f>IF(DH46&lt;&gt;"",DH46/DH$11*100,"")</f>
        <v/>
      </c>
      <c r="DJ46" s="1457">
        <v>0</v>
      </c>
      <c r="DK46" s="32">
        <f>IF(DJ46&lt;&gt;"",DJ46/DJ$11*100,"")</f>
        <v>0</v>
      </c>
      <c r="DL46" s="1457">
        <v>0</v>
      </c>
      <c r="DM46" s="32">
        <f>IF(DL46&lt;&gt;"",DL46/DL$11*100,"")</f>
        <v>0</v>
      </c>
      <c r="DN46" s="1457">
        <v>0</v>
      </c>
      <c r="DO46" s="32">
        <f>IF(DN46&lt;&gt;"",DN46/DN$11*100,"")</f>
        <v>0</v>
      </c>
      <c r="DP46" s="1457">
        <v>0</v>
      </c>
      <c r="DQ46" s="32">
        <f>IF(DP46&lt;&gt;"",DP46/DP$11*100,"")</f>
        <v>0</v>
      </c>
      <c r="DR46" s="1457">
        <v>0</v>
      </c>
      <c r="DS46" s="32">
        <f>IF(DR46&lt;&gt;"",DR46/DR$11*100,"")</f>
        <v>0</v>
      </c>
      <c r="DT46" s="106"/>
      <c r="DU46" s="32" t="str">
        <f t="shared" si="126"/>
        <v/>
      </c>
      <c r="DV46" s="1457"/>
      <c r="DW46" s="32" t="str">
        <f>IF(DV46&lt;&gt;"",DV46/DV$11*100,"")</f>
        <v/>
      </c>
      <c r="DX46" s="1457"/>
      <c r="DY46" s="32" t="str">
        <f>IF(DX46&lt;&gt;"",DX46/DX$11*100,"")</f>
        <v/>
      </c>
      <c r="DZ46" s="1457">
        <v>0</v>
      </c>
      <c r="EA46" s="32">
        <f>IF(DZ46&lt;&gt;"",DZ46/DZ$11*100,"")</f>
        <v>0</v>
      </c>
      <c r="EB46" s="70"/>
      <c r="EC46" s="32" t="str">
        <f t="shared" si="130"/>
        <v/>
      </c>
    </row>
    <row r="47" spans="1:140" ht="12.75" customHeight="1" thickBot="1">
      <c r="A47" s="1422" t="s">
        <v>166</v>
      </c>
      <c r="B47" s="1431">
        <f t="shared" si="66"/>
        <v>1228.66507514</v>
      </c>
      <c r="C47" s="1431">
        <f t="shared" si="67"/>
        <v>1.6186292088579055</v>
      </c>
      <c r="D47" s="1456">
        <f>SUM(D44:D46)</f>
        <v>0</v>
      </c>
      <c r="E47" s="1405">
        <f>IF(D47&lt;&gt;0,D47/D$11*100,0)</f>
        <v>0</v>
      </c>
      <c r="F47" s="1456">
        <f>SUM(F44:F46)</f>
        <v>0</v>
      </c>
      <c r="G47" s="1405">
        <f>IF(F47&lt;&gt;0,F47/F$11*100,0)</f>
        <v>0</v>
      </c>
      <c r="H47" s="1456">
        <f>SUM(H44:H46)</f>
        <v>0</v>
      </c>
      <c r="I47" s="1405">
        <f>IF(H47&lt;&gt;0,H47/H$11*100,0)</f>
        <v>0</v>
      </c>
      <c r="J47" s="1456">
        <f>SUM(J44:J46)</f>
        <v>0</v>
      </c>
      <c r="K47" s="1405">
        <f>IF(J47&lt;&gt;0,J47/J$11*100,0)</f>
        <v>0</v>
      </c>
      <c r="L47" s="1456">
        <v>0</v>
      </c>
      <c r="M47" s="1405">
        <f>IF(L47&lt;&gt;0,L47/L$11*100,0)</f>
        <v>0</v>
      </c>
      <c r="N47" s="1456">
        <v>0</v>
      </c>
      <c r="O47" s="1405">
        <f>IF(N47&lt;&gt;0,N47/N$11*100,0)</f>
        <v>0</v>
      </c>
      <c r="P47" s="1456">
        <v>0</v>
      </c>
      <c r="Q47" s="1405">
        <f>IF(P47&lt;&gt;0,P47/P$11*100,0)</f>
        <v>0</v>
      </c>
      <c r="R47" s="1456">
        <v>0</v>
      </c>
      <c r="S47" s="1405">
        <f>IF(R47&lt;&gt;0,R47/R$11*100,0)</f>
        <v>0</v>
      </c>
      <c r="T47" s="1456">
        <v>0</v>
      </c>
      <c r="U47" s="1405">
        <f>IF(T47&lt;&gt;0,T47/T$11*100,0)</f>
        <v>0</v>
      </c>
      <c r="V47" s="1456">
        <f>SUM(V44:V46)</f>
        <v>0</v>
      </c>
      <c r="W47" s="1405">
        <f>IF(V47&lt;&gt;0,V47/V$11*100,0)</f>
        <v>0</v>
      </c>
      <c r="X47" s="1456">
        <f>SUM(X44:X46)</f>
        <v>237.24</v>
      </c>
      <c r="Y47" s="1405">
        <f>IF(X47&lt;&gt;0,X47/X$11*100,0)</f>
        <v>4.2456324961613214</v>
      </c>
      <c r="Z47" s="1456">
        <v>0</v>
      </c>
      <c r="AA47" s="1405">
        <f>IF(Z47&lt;&gt;0,Z47/Z$11*100,0)</f>
        <v>0</v>
      </c>
      <c r="AB47" s="1405"/>
      <c r="AC47" s="1431" t="str">
        <f t="shared" si="78"/>
        <v/>
      </c>
      <c r="AD47" s="1456">
        <v>63</v>
      </c>
      <c r="AE47" s="1405">
        <f>IF(AD47&lt;&gt;0,AD47/AD$11*100,0)</f>
        <v>4.6463603510583376</v>
      </c>
      <c r="AF47" s="1431"/>
      <c r="AG47" s="1431" t="str">
        <f t="shared" si="80"/>
        <v/>
      </c>
      <c r="AH47" s="1456">
        <v>0</v>
      </c>
      <c r="AI47" s="1405">
        <f>IF(AH47&lt;&gt;0,AH47/AH$11*100,0)</f>
        <v>0</v>
      </c>
      <c r="AJ47" s="1456">
        <f>SUM(AJ44:AJ46)</f>
        <v>0</v>
      </c>
      <c r="AK47" s="1405">
        <f>IF(AJ47&lt;&gt;0,AJ47/AJ$11*100,0)</f>
        <v>0</v>
      </c>
      <c r="AL47" s="1431"/>
      <c r="AM47" s="1431" t="str">
        <f t="shared" si="83"/>
        <v/>
      </c>
      <c r="AN47" s="1456">
        <v>30</v>
      </c>
      <c r="AO47" s="1405">
        <f>IF(AN47&lt;&gt;0,AN47/AN$11*100,0)</f>
        <v>1.0272611628611354</v>
      </c>
      <c r="AP47" s="1456">
        <v>0</v>
      </c>
      <c r="AQ47" s="1405">
        <f>IF(AP47&lt;&gt;0,AP47/AP$11*100,0)</f>
        <v>0</v>
      </c>
      <c r="AR47" s="1456">
        <v>0</v>
      </c>
      <c r="AS47" s="1405">
        <f>IF(AR47&lt;&gt;0,AR47/AR$11*100,0)</f>
        <v>0</v>
      </c>
      <c r="AT47" s="1456">
        <v>355.93371413</v>
      </c>
      <c r="AU47" s="1405">
        <f>IF(AT47&lt;&gt;0,AT47/AT$11*100,0)</f>
        <v>16.086738925107309</v>
      </c>
      <c r="AV47" s="1456">
        <v>60.337229009999994</v>
      </c>
      <c r="AW47" s="1405">
        <f>IF(AV47&lt;&gt;0,AV47/AV$11*100,0)</f>
        <v>1.8679098885000838</v>
      </c>
      <c r="AX47" s="1456">
        <f>SUM(AX44:AX46)</f>
        <v>0</v>
      </c>
      <c r="AY47" s="1405">
        <f>IF(AX47&lt;&gt;0,AX47/AX$11*100,0)</f>
        <v>0</v>
      </c>
      <c r="AZ47" s="1431"/>
      <c r="BA47" s="1431" t="str">
        <f t="shared" si="90"/>
        <v/>
      </c>
      <c r="BB47" s="1456">
        <v>0</v>
      </c>
      <c r="BC47" s="1405">
        <f>IF(BB47&lt;&gt;0,BB47/BB$11*100,0)</f>
        <v>0</v>
      </c>
      <c r="BD47" s="1456">
        <v>0</v>
      </c>
      <c r="BE47" s="1405">
        <f>IF(BD47&lt;&gt;0,BD47/BD$11*100,0)</f>
        <v>0</v>
      </c>
      <c r="BF47" s="1431"/>
      <c r="BG47" s="1431" t="str">
        <f t="shared" si="93"/>
        <v/>
      </c>
      <c r="BH47" s="1456">
        <f>SUM(BH44:BH46)</f>
        <v>0</v>
      </c>
      <c r="BI47" s="1405">
        <f>IF(BH47&lt;&gt;0,BH47/BH$11*100,0)</f>
        <v>0</v>
      </c>
      <c r="BJ47" s="1456">
        <v>0</v>
      </c>
      <c r="BK47" s="1405">
        <f>IF(BJ47&lt;&gt;0,BJ47/BJ$11*100,0)</f>
        <v>0</v>
      </c>
      <c r="BL47" s="1456">
        <v>304.55500000000001</v>
      </c>
      <c r="BM47" s="1405">
        <f>IF(BL47&lt;&gt;0,BL47/BL$11*100,0)</f>
        <v>19.978313177139228</v>
      </c>
      <c r="BN47" s="1456">
        <v>0</v>
      </c>
      <c r="BO47" s="1405">
        <f>IF(BN47&lt;&gt;0,BN47/BN$11*100,0)</f>
        <v>0</v>
      </c>
      <c r="BP47" s="1431"/>
      <c r="BQ47" s="1431" t="str">
        <f t="shared" si="98"/>
        <v/>
      </c>
      <c r="BR47" s="1456">
        <v>0</v>
      </c>
      <c r="BS47" s="1405">
        <f>IF(BR47&lt;&gt;0,BR47/BR$11*100,0)</f>
        <v>0</v>
      </c>
      <c r="BT47" s="1456">
        <v>18.100000000000001</v>
      </c>
      <c r="BU47" s="1405">
        <f>IF(BT47&lt;&gt;0,BT47/BT$11*100,0)</f>
        <v>4.4243461256416525</v>
      </c>
      <c r="BV47" s="1456">
        <f>SUM(BV44:BV46)</f>
        <v>0</v>
      </c>
      <c r="BW47" s="1405">
        <f>IF(BV47&lt;&gt;0,BV47/BV$11*100,0)</f>
        <v>0</v>
      </c>
      <c r="BX47" s="1456">
        <f>SUM(BX44:BX46)</f>
        <v>0</v>
      </c>
      <c r="BY47" s="1405">
        <f>IF(BX47&lt;&gt;0,BX47/BX$11*100,0)</f>
        <v>0</v>
      </c>
      <c r="BZ47" s="1456">
        <v>0</v>
      </c>
      <c r="CA47" s="1405">
        <f>IF(BZ47&lt;&gt;0,BZ47/BZ$11*100,0)</f>
        <v>0</v>
      </c>
      <c r="CB47" s="1456">
        <v>77.299132</v>
      </c>
      <c r="CC47" s="1405">
        <f>IF(CB47&lt;&gt;0,CB47/CB$11*100,0)</f>
        <v>17.591856134488168</v>
      </c>
      <c r="CD47" s="1456">
        <v>0</v>
      </c>
      <c r="CE47" s="1405">
        <f>IF(CD47&lt;&gt;0,CD47/CD$11*100,0)</f>
        <v>0</v>
      </c>
      <c r="CF47" s="1431"/>
      <c r="CG47" s="1431" t="str">
        <f t="shared" si="106"/>
        <v/>
      </c>
      <c r="CH47" s="1431"/>
      <c r="CI47" s="1431" t="str">
        <f t="shared" si="107"/>
        <v/>
      </c>
      <c r="CJ47" s="1456">
        <v>0</v>
      </c>
      <c r="CK47" s="1405">
        <f>IF(CJ47&lt;&gt;0,CJ47/CJ$11*100,0)</f>
        <v>0</v>
      </c>
      <c r="CL47" s="1456">
        <v>0</v>
      </c>
      <c r="CM47" s="1405">
        <f>IF(CL47&lt;&gt;0,CL47/CL$11*100,0)</f>
        <v>0</v>
      </c>
      <c r="CN47" s="1456">
        <v>0</v>
      </c>
      <c r="CO47" s="1405">
        <f>IF(CN47&lt;&gt;0,CN47/CN$11*100,0)</f>
        <v>0</v>
      </c>
      <c r="CP47" s="1456">
        <v>0</v>
      </c>
      <c r="CQ47" s="1405">
        <f>IF(CP47&lt;&gt;0,CP47/CP$11*100,0)</f>
        <v>0</v>
      </c>
      <c r="CR47" s="1456">
        <v>0</v>
      </c>
      <c r="CS47" s="1405">
        <f>IF(CR47&lt;&gt;0,CR47/CR$11*100,0)</f>
        <v>0</v>
      </c>
      <c r="CT47" s="1456">
        <v>0</v>
      </c>
      <c r="CU47" s="1405">
        <f>IF(CT47&lt;&gt;0,CT47/CT$11*100,0)</f>
        <v>0</v>
      </c>
      <c r="CV47" s="1431"/>
      <c r="CW47" s="1431" t="str">
        <f t="shared" si="114"/>
        <v/>
      </c>
      <c r="CX47" s="1456">
        <v>81.3</v>
      </c>
      <c r="CY47" s="1405">
        <f>IF(CX47&lt;&gt;0,CX47/CX$11*100,0)</f>
        <v>5.159284173118416</v>
      </c>
      <c r="CZ47" s="1456">
        <v>0</v>
      </c>
      <c r="DA47" s="1405">
        <f>IF(CZ47&lt;&gt;0,CZ47/CZ$11*100,0)</f>
        <v>0</v>
      </c>
      <c r="DB47" s="1456">
        <v>0</v>
      </c>
      <c r="DC47" s="1405">
        <f>IF(DB47&lt;&gt;0,DB47/DB$11*100,0)</f>
        <v>0</v>
      </c>
      <c r="DD47" s="1431"/>
      <c r="DE47" s="1431" t="str">
        <f t="shared" si="118"/>
        <v/>
      </c>
      <c r="DF47" s="1431"/>
      <c r="DG47" s="1431" t="str">
        <f t="shared" si="119"/>
        <v/>
      </c>
      <c r="DH47" s="1456">
        <v>0.9</v>
      </c>
      <c r="DI47" s="1405">
        <f>IF(DH47&lt;&gt;0,DH47/DH$11*100,0)</f>
        <v>0.39595248570171576</v>
      </c>
      <c r="DJ47" s="1456">
        <v>0</v>
      </c>
      <c r="DK47" s="1405">
        <f>IF(DJ47&lt;&gt;0,DJ47/DJ$11*100,0)</f>
        <v>0</v>
      </c>
      <c r="DL47" s="1456">
        <v>0</v>
      </c>
      <c r="DM47" s="1405">
        <f>IF(DL47&lt;&gt;0,DL47/DL$11*100,0)</f>
        <v>0</v>
      </c>
      <c r="DN47" s="1456">
        <v>0</v>
      </c>
      <c r="DO47" s="1405">
        <f>IF(DN47&lt;&gt;0,DN47/DN$11*100,0)</f>
        <v>0</v>
      </c>
      <c r="DP47" s="1456">
        <v>0</v>
      </c>
      <c r="DQ47" s="1405">
        <f>IF(DP47&lt;&gt;0,DP47/DP$11*100,0)</f>
        <v>0</v>
      </c>
      <c r="DR47" s="1456">
        <v>0</v>
      </c>
      <c r="DS47" s="1405">
        <f>IF(DR47&lt;&gt;0,DR47/DR$11*100,0)</f>
        <v>0</v>
      </c>
      <c r="DT47" s="1431"/>
      <c r="DU47" s="1431" t="str">
        <f t="shared" si="126"/>
        <v/>
      </c>
      <c r="DV47" s="1456">
        <v>0</v>
      </c>
      <c r="DW47" s="1405">
        <f>IF(DV47&lt;&gt;0,DV47/DV$11*100,0)</f>
        <v>0</v>
      </c>
      <c r="DX47" s="1456">
        <v>0</v>
      </c>
      <c r="DY47" s="1405">
        <f>IF(DX47&lt;&gt;0,DX47/DX$11*100,0)</f>
        <v>0</v>
      </c>
      <c r="DZ47" s="1456">
        <v>0</v>
      </c>
      <c r="EA47" s="1405">
        <f>IF(DZ47&lt;&gt;0,DZ47/DZ$11*100,0)</f>
        <v>0</v>
      </c>
      <c r="EB47" s="1431"/>
      <c r="EC47" s="1431" t="str">
        <f t="shared" si="130"/>
        <v/>
      </c>
    </row>
    <row r="48" spans="1:140" ht="12.75" customHeight="1" thickBot="1">
      <c r="B48" s="1367"/>
      <c r="D48" s="1457"/>
      <c r="F48" s="1457"/>
      <c r="H48" s="1457"/>
      <c r="J48" s="1457"/>
      <c r="L48" s="1457"/>
      <c r="N48" s="1457"/>
      <c r="P48" s="1457"/>
      <c r="R48" s="1457"/>
      <c r="T48" s="1457"/>
      <c r="V48" s="1457"/>
      <c r="X48" s="1457"/>
      <c r="Z48" s="1457"/>
      <c r="AB48" s="69"/>
      <c r="AD48" s="1457"/>
      <c r="AF48" s="70"/>
      <c r="AH48" s="1457"/>
      <c r="AJ48" s="1457"/>
      <c r="AL48" s="70"/>
      <c r="AN48" s="1457"/>
      <c r="AP48" s="1457"/>
      <c r="AR48" s="1457"/>
      <c r="AT48" s="1457"/>
      <c r="AV48" s="1457"/>
      <c r="AX48" s="1457"/>
      <c r="AZ48" s="70"/>
      <c r="BB48" s="1457"/>
      <c r="BD48" s="1457"/>
      <c r="BF48" s="70"/>
      <c r="BH48" s="1457"/>
      <c r="BJ48" s="1457"/>
      <c r="BL48" s="1457"/>
      <c r="BN48" s="1457"/>
      <c r="BP48" s="70"/>
      <c r="BR48" s="1457"/>
      <c r="BT48" s="1457"/>
      <c r="BV48" s="1457"/>
      <c r="BX48" s="1457"/>
      <c r="BZ48" s="1457"/>
      <c r="CB48" s="1457"/>
      <c r="CD48" s="1457"/>
      <c r="CF48" s="70"/>
      <c r="CH48" s="70"/>
      <c r="CJ48" s="1457"/>
      <c r="CL48" s="1457"/>
      <c r="CN48" s="1457"/>
      <c r="CP48" s="1457"/>
      <c r="CR48" s="1457"/>
      <c r="CT48" s="1457"/>
      <c r="CV48" s="70"/>
      <c r="CX48" s="1457"/>
      <c r="CZ48" s="1457"/>
      <c r="DB48" s="1457"/>
      <c r="DD48" s="70"/>
      <c r="DF48" s="70"/>
      <c r="DH48" s="1457"/>
      <c r="DJ48" s="1457"/>
      <c r="DL48" s="1457"/>
      <c r="DN48" s="1457"/>
      <c r="DP48" s="1457"/>
      <c r="DR48" s="1457"/>
      <c r="DT48" s="70"/>
      <c r="DV48" s="1457"/>
      <c r="DX48" s="1457"/>
      <c r="DZ48" s="1457"/>
      <c r="EB48" s="70"/>
    </row>
    <row r="49" spans="1:133" ht="12.75" customHeight="1">
      <c r="A49" s="14" t="s">
        <v>154</v>
      </c>
      <c r="B49" s="79">
        <f>SUMIF(C$5:IV$5,"Rm",C49:IV49)</f>
        <v>38304</v>
      </c>
      <c r="C49" s="14"/>
      <c r="D49" s="1381"/>
      <c r="E49" s="14"/>
      <c r="F49" s="1381"/>
      <c r="G49" s="14"/>
      <c r="H49" s="1381"/>
      <c r="I49" s="14"/>
      <c r="J49" s="1381">
        <v>3</v>
      </c>
      <c r="K49" s="14"/>
      <c r="L49" s="1381">
        <v>18</v>
      </c>
      <c r="M49" s="14"/>
      <c r="N49" s="1381">
        <v>7</v>
      </c>
      <c r="O49" s="14"/>
      <c r="P49" s="1381">
        <v>42</v>
      </c>
      <c r="Q49" s="14"/>
      <c r="R49" s="1381">
        <v>20</v>
      </c>
      <c r="S49" s="14"/>
      <c r="T49" s="1381">
        <v>636</v>
      </c>
      <c r="U49" s="14"/>
      <c r="V49" s="1381">
        <v>131</v>
      </c>
      <c r="W49" s="14"/>
      <c r="X49" s="1381">
        <v>914</v>
      </c>
      <c r="Y49" s="14"/>
      <c r="Z49" s="1381">
        <v>4</v>
      </c>
      <c r="AA49" s="14"/>
      <c r="AB49" s="70"/>
      <c r="AC49" s="14"/>
      <c r="AD49" s="1381">
        <v>3</v>
      </c>
      <c r="AE49" s="14"/>
      <c r="AF49" s="79"/>
      <c r="AG49" s="14"/>
      <c r="AH49" s="1381">
        <v>21</v>
      </c>
      <c r="AI49" s="14"/>
      <c r="AJ49" s="1381">
        <v>179</v>
      </c>
      <c r="AK49" s="14"/>
      <c r="AL49" s="79"/>
      <c r="AM49" s="14"/>
      <c r="AN49" s="1381">
        <v>320</v>
      </c>
      <c r="AO49" s="14"/>
      <c r="AP49" s="1381">
        <v>467</v>
      </c>
      <c r="AQ49" s="14"/>
      <c r="AR49" s="1381">
        <v>45</v>
      </c>
      <c r="AS49" s="14"/>
      <c r="AT49" s="1381">
        <v>1</v>
      </c>
      <c r="AU49" s="14"/>
      <c r="AV49" s="1381">
        <v>975</v>
      </c>
      <c r="AW49" s="14"/>
      <c r="AX49" s="1381">
        <v>94</v>
      </c>
      <c r="AY49" s="14"/>
      <c r="AZ49" s="79"/>
      <c r="BA49" s="14"/>
      <c r="BB49" s="1381">
        <v>557</v>
      </c>
      <c r="BC49" s="14"/>
      <c r="BD49" s="1381">
        <v>2</v>
      </c>
      <c r="BE49" s="14"/>
      <c r="BF49" s="79"/>
      <c r="BG49" s="14"/>
      <c r="BH49" s="1381">
        <v>67</v>
      </c>
      <c r="BI49" s="14"/>
      <c r="BJ49" s="1381">
        <v>12</v>
      </c>
      <c r="BK49" s="14"/>
      <c r="BL49" s="1381">
        <v>2607</v>
      </c>
      <c r="BM49" s="14"/>
      <c r="BN49" s="1381">
        <v>10486</v>
      </c>
      <c r="BO49" s="14"/>
      <c r="BP49" s="79"/>
      <c r="BQ49" s="14"/>
      <c r="BR49" s="1381">
        <v>649</v>
      </c>
      <c r="BS49" s="14"/>
      <c r="BT49" s="1381">
        <v>46</v>
      </c>
      <c r="BU49" s="14"/>
      <c r="BV49" s="1381">
        <v>22</v>
      </c>
      <c r="BW49" s="14"/>
      <c r="BX49" s="1381">
        <v>23</v>
      </c>
      <c r="BY49" s="14"/>
      <c r="BZ49" s="1381">
        <v>101</v>
      </c>
      <c r="CA49" s="14"/>
      <c r="CB49" s="1381">
        <v>21</v>
      </c>
      <c r="CC49" s="14"/>
      <c r="CD49" s="1381">
        <v>3060</v>
      </c>
      <c r="CE49" s="14"/>
      <c r="CF49" s="79"/>
      <c r="CG49" s="14"/>
      <c r="CH49" s="79"/>
      <c r="CI49" s="14"/>
      <c r="CJ49" s="1381">
        <v>22</v>
      </c>
      <c r="CK49" s="14"/>
      <c r="CL49" s="1381">
        <v>35</v>
      </c>
      <c r="CM49" s="14"/>
      <c r="CN49" s="1381">
        <v>312</v>
      </c>
      <c r="CO49" s="14"/>
      <c r="CP49" s="1381">
        <v>1302</v>
      </c>
      <c r="CQ49" s="14"/>
      <c r="CR49" s="1381">
        <v>1</v>
      </c>
      <c r="CS49" s="14"/>
      <c r="CT49" s="1381">
        <v>4</v>
      </c>
      <c r="CU49" s="14"/>
      <c r="CV49" s="79"/>
      <c r="CW49" s="14"/>
      <c r="CX49" s="1381">
        <v>692</v>
      </c>
      <c r="CY49" s="14"/>
      <c r="CZ49" s="1381">
        <v>610</v>
      </c>
      <c r="DA49" s="14"/>
      <c r="DB49" s="1381">
        <v>806</v>
      </c>
      <c r="DC49" s="14"/>
      <c r="DD49" s="79"/>
      <c r="DE49" s="14"/>
      <c r="DF49" s="79"/>
      <c r="DG49" s="14"/>
      <c r="DH49" s="1381">
        <v>29</v>
      </c>
      <c r="DI49" s="14"/>
      <c r="DJ49" s="1381">
        <v>3353</v>
      </c>
      <c r="DK49" s="14"/>
      <c r="DL49" s="1381">
        <v>52</v>
      </c>
      <c r="DM49" s="14"/>
      <c r="DN49" s="1381">
        <v>195</v>
      </c>
      <c r="DO49" s="14"/>
      <c r="DP49" s="1381">
        <v>8082</v>
      </c>
      <c r="DQ49" s="14"/>
      <c r="DR49" s="1381">
        <v>1239</v>
      </c>
      <c r="DS49" s="14"/>
      <c r="DT49" s="79"/>
      <c r="DU49" s="14"/>
      <c r="DV49" s="1381">
        <v>7</v>
      </c>
      <c r="DW49" s="14"/>
      <c r="DX49" s="1381">
        <v>4</v>
      </c>
      <c r="DY49" s="14"/>
      <c r="DZ49" s="1381">
        <v>26</v>
      </c>
      <c r="EA49" s="14"/>
      <c r="EB49" s="79"/>
      <c r="EC49" s="14"/>
    </row>
    <row r="50" spans="1:133" ht="12.75" customHeight="1" thickBot="1">
      <c r="A50" s="15" t="s">
        <v>520</v>
      </c>
      <c r="B50" s="1426">
        <f>IF(B49&lt;&gt;0,B$11/B49*1000000,0)</f>
        <v>1981718.7192285396</v>
      </c>
      <c r="C50" s="15"/>
      <c r="D50" s="1426">
        <f>IF(D49&lt;&gt;0,D$11/D49*1000000,0)</f>
        <v>0</v>
      </c>
      <c r="E50" s="15"/>
      <c r="F50" s="1426">
        <f>IF(F49&lt;&gt;0,F$11/F49*1000000,0)</f>
        <v>0</v>
      </c>
      <c r="G50" s="15"/>
      <c r="H50" s="1426">
        <f>IF(H49&lt;&gt;0,H$11/H49*1000000,0)</f>
        <v>0</v>
      </c>
      <c r="I50" s="15"/>
      <c r="J50" s="1426">
        <f>IF(J49&lt;&gt;0,J$11/J49*1000000,0)</f>
        <v>50125080.176666662</v>
      </c>
      <c r="K50" s="15"/>
      <c r="L50" s="1426">
        <f>IF(L49&lt;&gt;0,L$11/L49*1000000,0)</f>
        <v>18683808.55555556</v>
      </c>
      <c r="M50" s="15"/>
      <c r="N50" s="1426">
        <f>IF(N49&lt;&gt;0,N$11/N49*1000000,0)</f>
        <v>4642857.1428571437</v>
      </c>
      <c r="O50" s="15"/>
      <c r="P50" s="1426">
        <f>IF(P49&lt;&gt;0,P$11/P49*1000000,0)</f>
        <v>10975054.571428573</v>
      </c>
      <c r="Q50" s="15"/>
      <c r="R50" s="1426">
        <f>IF(R49&lt;&gt;0,R$11/R49*1000000,0)</f>
        <v>2820000</v>
      </c>
      <c r="S50" s="15"/>
      <c r="T50" s="1426">
        <f>IF(T49&lt;&gt;0,T$11/T49*1000000,0)</f>
        <v>1580073.8993710692</v>
      </c>
      <c r="U50" s="15"/>
      <c r="V50" s="1426">
        <f>IF(V49&lt;&gt;0,V$11/V49*1000000,0)</f>
        <v>1549618.3206106871</v>
      </c>
      <c r="W50" s="15"/>
      <c r="X50" s="1426">
        <f>IF(X49&lt;&gt;0,X$11/X49*1000000,0)</f>
        <v>6113632.3851203499</v>
      </c>
      <c r="Y50" s="15"/>
      <c r="Z50" s="1426">
        <f>IF(Z49&lt;&gt;0,Z$11/Z49*1000000,0)</f>
        <v>2863898.4049999998</v>
      </c>
      <c r="AA50" s="15"/>
      <c r="AB50" s="15"/>
      <c r="AC50" s="15"/>
      <c r="AD50" s="1426">
        <f>IF(AD49&lt;&gt;0,AD$11/AD49*1000000,0)</f>
        <v>451966666.66666669</v>
      </c>
      <c r="AE50" s="15"/>
      <c r="AF50" s="69"/>
      <c r="AG50" s="15"/>
      <c r="AH50" s="1426">
        <f>IF(AH49&lt;&gt;0,AH$11/AH49*1000000,0)</f>
        <v>11139557.175238093</v>
      </c>
      <c r="AI50" s="15"/>
      <c r="AJ50" s="1426">
        <f>IF(AJ49&lt;&gt;0,AJ$11/AJ49*1000000,0)</f>
        <v>90810.683519553058</v>
      </c>
      <c r="AK50" s="15"/>
      <c r="AL50" s="69"/>
      <c r="AM50" s="15"/>
      <c r="AN50" s="1426">
        <f>IF(AN49&lt;&gt;0,AN$11/AN49*1000000,0)</f>
        <v>9126208.9319999982</v>
      </c>
      <c r="AO50" s="15"/>
      <c r="AP50" s="1426">
        <f>IF(AP49&lt;&gt;0,AP$11/AP49*1000000,0)</f>
        <v>1948604.6253961457</v>
      </c>
      <c r="AQ50" s="15"/>
      <c r="AR50" s="1426">
        <f>IF(AR49&lt;&gt;0,AR$11/AR49*1000000,0)</f>
        <v>63523543.959333338</v>
      </c>
      <c r="AS50" s="15"/>
      <c r="AT50" s="1426">
        <f>IF(AT49&lt;&gt;0,AT$11/AT49*1000000,0)</f>
        <v>2212590853.7899995</v>
      </c>
      <c r="AU50" s="15"/>
      <c r="AV50" s="1426">
        <f>IF(AV49&lt;&gt;0,AV$11/AV49*1000000,0)</f>
        <v>3313025.8492205129</v>
      </c>
      <c r="AW50" s="15"/>
      <c r="AX50" s="1426">
        <f>IF(AX49&lt;&gt;0,AX$11/AX49*1000000,0)</f>
        <v>31453623.48510639</v>
      </c>
      <c r="AY50" s="15"/>
      <c r="AZ50" s="69"/>
      <c r="BA50" s="15"/>
      <c r="BB50" s="1426">
        <f>IF(BB49&lt;&gt;0,BB$11/BB49*1000000,0)</f>
        <v>957271.09515260335</v>
      </c>
      <c r="BC50" s="15"/>
      <c r="BD50" s="1426">
        <f>IF(BD49&lt;&gt;0,BD$11/BD49*1000000,0)</f>
        <v>511700000</v>
      </c>
      <c r="BE50" s="15"/>
      <c r="BF50" s="69"/>
      <c r="BG50" s="15"/>
      <c r="BH50" s="1426">
        <f>IF(BH49&lt;&gt;0,BH$11/BH49*1000000,0)</f>
        <v>1206310.4192537316</v>
      </c>
      <c r="BI50" s="15"/>
      <c r="BJ50" s="1426">
        <f>IF(BJ49&lt;&gt;0,BJ$11/BJ49*1000000,0)</f>
        <v>14051416.666666666</v>
      </c>
      <c r="BK50" s="15"/>
      <c r="BL50" s="1426">
        <f>IF(BL49&lt;&gt;0,BL$11/BL49*1000000,0)</f>
        <v>584744.1503644035</v>
      </c>
      <c r="BM50" s="15"/>
      <c r="BN50" s="1426">
        <f>IF(BN49&lt;&gt;0,BN$11/BN49*1000000,0)</f>
        <v>337211.52012206754</v>
      </c>
      <c r="BO50" s="15"/>
      <c r="BP50" s="69"/>
      <c r="BQ50" s="15"/>
      <c r="BR50" s="1426">
        <f>IF(BR49&lt;&gt;0,BR$11/BR49*1000000,0)</f>
        <v>822057.01078582427</v>
      </c>
      <c r="BS50" s="15"/>
      <c r="BT50" s="1426">
        <f>IF(BT49&lt;&gt;0,BT$11/BT49*1000000,0)</f>
        <v>8893478.2608695664</v>
      </c>
      <c r="BU50" s="15"/>
      <c r="BV50" s="1426">
        <f>IF(BV49&lt;&gt;0,BV$11/BV49*1000000,0)</f>
        <v>176818.18181818182</v>
      </c>
      <c r="BW50" s="15"/>
      <c r="BX50" s="1426">
        <f>IF(BX49&lt;&gt;0,BX$11/BX49*1000000,0)</f>
        <v>996521.73913043481</v>
      </c>
      <c r="BY50" s="15"/>
      <c r="BZ50" s="1426">
        <f>IF(BZ49&lt;&gt;0,BZ$11/BZ49*1000000,0)</f>
        <v>35814143.643564358</v>
      </c>
      <c r="CA50" s="15"/>
      <c r="CB50" s="1426">
        <f>IF(CB49&lt;&gt;0,CB$11/CB49*1000000,0)</f>
        <v>20923949.238095239</v>
      </c>
      <c r="CC50" s="15"/>
      <c r="CD50" s="1426">
        <f>IF(CD49&lt;&gt;0,CD$11/CD49*1000000,0)</f>
        <v>5718040.3063039221</v>
      </c>
      <c r="CE50" s="15"/>
      <c r="CF50" s="69"/>
      <c r="CG50" s="15"/>
      <c r="CH50" s="69"/>
      <c r="CI50" s="15"/>
      <c r="CJ50" s="1426">
        <f>IF(CJ49&lt;&gt;0,CJ$11/CJ49*1000000,0)</f>
        <v>3498045.4545454546</v>
      </c>
      <c r="CK50" s="15"/>
      <c r="CL50" s="1426">
        <f>IF(CL49&lt;&gt;0,CL$11/CL49*1000000,0)</f>
        <v>615314.28571428568</v>
      </c>
      <c r="CM50" s="15"/>
      <c r="CN50" s="1426">
        <f>IF(CN49&lt;&gt;0,CN$11/CN49*1000000,0)</f>
        <v>71153.846153846156</v>
      </c>
      <c r="CO50" s="15"/>
      <c r="CP50" s="1426">
        <f>IF(CP49&lt;&gt;0,CP$11/CP49*1000000,0)</f>
        <v>1044162.8264208909</v>
      </c>
      <c r="CQ50" s="15"/>
      <c r="CR50" s="1426">
        <f>IF(CR49&lt;&gt;0,CR$11/CR49*1000000,0)</f>
        <v>1200000</v>
      </c>
      <c r="CS50" s="15"/>
      <c r="CT50" s="1426">
        <f>IF(CT49&lt;&gt;0,CT$11/CT49*1000000,0)</f>
        <v>69450000</v>
      </c>
      <c r="CU50" s="15"/>
      <c r="CV50" s="69"/>
      <c r="CW50" s="15"/>
      <c r="CX50" s="1426">
        <f>IF(CX49&lt;&gt;0,CX$11/CX49*1000000,0)</f>
        <v>2277167.6300578034</v>
      </c>
      <c r="CY50" s="15"/>
      <c r="CZ50" s="1426">
        <f>IF(CZ49&lt;&gt;0,CZ$11/CZ49*1000000,0)</f>
        <v>3539672.1311475406</v>
      </c>
      <c r="DA50" s="15"/>
      <c r="DB50" s="1426">
        <f>IF(DB49&lt;&gt;0,DB$11/DB49*1000000,0)</f>
        <v>189826.30272952851</v>
      </c>
      <c r="DC50" s="15"/>
      <c r="DD50" s="69"/>
      <c r="DE50" s="15"/>
      <c r="DF50" s="69"/>
      <c r="DG50" s="15"/>
      <c r="DH50" s="1426">
        <f>IF(DH49&lt;&gt;0,DH$11/DH49*1000000,0)</f>
        <v>7837931.0344827594</v>
      </c>
      <c r="DI50" s="15"/>
      <c r="DJ50" s="1426">
        <f>IF(DJ49&lt;&gt;0,DJ$11/DJ49*1000000,0)</f>
        <v>629228.75037280051</v>
      </c>
      <c r="DK50" s="15"/>
      <c r="DL50" s="1426">
        <f>IF(DL49&lt;&gt;0,DL$11/DL49*1000000,0)</f>
        <v>71153.846153846156</v>
      </c>
      <c r="DM50" s="15"/>
      <c r="DN50" s="1426">
        <f>IF(DN49&lt;&gt;0,DN$11/DN49*1000000,0)</f>
        <v>380215.38461538462</v>
      </c>
      <c r="DO50" s="15"/>
      <c r="DP50" s="1426">
        <f>IF(DP49&lt;&gt;0,DP$11/DP49*1000000,0)</f>
        <v>54157.386785449147</v>
      </c>
      <c r="DQ50" s="15"/>
      <c r="DR50" s="1426">
        <f>IF(DR49&lt;&gt;0,DR$11/DR49*1000000,0)</f>
        <v>376231.63841807918</v>
      </c>
      <c r="DS50" s="15"/>
      <c r="DT50" s="69"/>
      <c r="DU50" s="15"/>
      <c r="DV50" s="1426">
        <f>IF(DV49&lt;&gt;0,DV$11/DV49*1000000,0)</f>
        <v>32071428.571428571</v>
      </c>
      <c r="DW50" s="15"/>
      <c r="DX50" s="1426">
        <f>IF(DX49&lt;&gt;0,DX$11/DX49*1000000,0)</f>
        <v>52725000</v>
      </c>
      <c r="DY50" s="15"/>
      <c r="DZ50" s="1426">
        <f>IF(DZ49&lt;&gt;0,DZ$11/DZ49*1000000,0)</f>
        <v>41895447.115384616</v>
      </c>
      <c r="EA50" s="15"/>
      <c r="EB50" s="69"/>
      <c r="EC50" s="15"/>
    </row>
    <row r="52" spans="1:133" ht="12.75" customHeight="1">
      <c r="A52" s="1435" t="s">
        <v>167</v>
      </c>
      <c r="B52" s="1436" t="str">
        <f>B3</f>
        <v>TOTAL</v>
      </c>
      <c r="C52" s="1436"/>
      <c r="D52" s="1436" t="str">
        <f>D3</f>
        <v>ABSA DIVIDEND</v>
      </c>
      <c r="E52" s="1436"/>
      <c r="F52" s="1436" t="str">
        <f>F3</f>
        <v xml:space="preserve">ABSA </v>
      </c>
      <c r="G52" s="1436"/>
      <c r="H52" s="1436" t="str">
        <f>H3</f>
        <v>ABSA INSTITUTIONAL FIDUCIARY</v>
      </c>
      <c r="I52" s="1436"/>
      <c r="J52" s="1436" t="str">
        <f>J3</f>
        <v>AIMS INSTI CAPITAL</v>
      </c>
      <c r="K52" s="1436"/>
      <c r="L52" s="1436" t="str">
        <f>L3</f>
        <v>ATLANTIC</v>
      </c>
      <c r="M52" s="1436"/>
      <c r="N52" s="1436" t="str">
        <f>N3</f>
        <v>BJM</v>
      </c>
      <c r="O52" s="1436"/>
      <c r="P52" s="1436" t="str">
        <f>P3</f>
        <v>BOE</v>
      </c>
      <c r="Q52" s="1436"/>
      <c r="R52" s="1436" t="str">
        <f>R3</f>
        <v>CADIZ</v>
      </c>
      <c r="S52" s="1436"/>
      <c r="T52" s="1436" t="str">
        <f>T3</f>
        <v xml:space="preserve">CMM CASH </v>
      </c>
      <c r="U52" s="1436"/>
      <c r="V52" s="1436" t="str">
        <f>V3</f>
        <v>CORONATION</v>
      </c>
      <c r="W52" s="1436"/>
      <c r="X52" s="1436" t="str">
        <f>X3</f>
        <v>CORONATION</v>
      </c>
      <c r="Y52" s="1436"/>
      <c r="Z52" s="1436" t="str">
        <f>Z3</f>
        <v>DISCOVERY</v>
      </c>
      <c r="AA52" s="1436"/>
      <c r="AB52" s="1436"/>
      <c r="AC52" s="1436"/>
      <c r="AD52" s="1436" t="str">
        <f>AD3</f>
        <v>GLACIER FINANCIAL SERVICES</v>
      </c>
      <c r="AE52" s="1436"/>
      <c r="AF52" s="1436"/>
      <c r="AG52" s="1436"/>
      <c r="AH52" s="1436" t="str">
        <f>AH3</f>
        <v>GTC</v>
      </c>
      <c r="AI52" s="1436"/>
      <c r="AJ52" s="1436" t="str">
        <f>AJ3</f>
        <v>HARVARD HOUSE</v>
      </c>
      <c r="AK52" s="1436"/>
      <c r="AL52" s="1436"/>
      <c r="AM52" s="1436"/>
      <c r="AN52" s="1436" t="str">
        <f>AN3</f>
        <v>INVESTEC</v>
      </c>
      <c r="AO52" s="1436"/>
      <c r="AP52" s="1436" t="str">
        <f>AP3</f>
        <v>INVESTEC</v>
      </c>
      <c r="AQ52" s="1436"/>
      <c r="AR52" s="1436" t="str">
        <f>AR3</f>
        <v>INVESTEC</v>
      </c>
      <c r="AS52" s="1436"/>
      <c r="AT52" s="1436" t="str">
        <f>AT3</f>
        <v xml:space="preserve">INVESTEC </v>
      </c>
      <c r="AU52" s="1436"/>
      <c r="AV52" s="1436" t="str">
        <f>AV3</f>
        <v>INVESTEC</v>
      </c>
      <c r="AW52" s="1436"/>
      <c r="AX52" s="1436" t="str">
        <f>AX3</f>
        <v>INVESTMENT SOLUTIONS</v>
      </c>
      <c r="AY52" s="1436"/>
      <c r="AZ52" s="1436"/>
      <c r="BA52" s="1436"/>
      <c r="BB52" s="1436" t="str">
        <f>BB3</f>
        <v>MARRIOTT</v>
      </c>
      <c r="BC52" s="1436"/>
      <c r="BD52" s="1436" t="str">
        <f>BD3</f>
        <v>MARRIOTT</v>
      </c>
      <c r="BE52" s="1436"/>
      <c r="BF52" s="1436"/>
      <c r="BG52" s="1436"/>
      <c r="BH52" s="1436" t="str">
        <f>BH3</f>
        <v xml:space="preserve">METROPOLITAN </v>
      </c>
      <c r="BI52" s="1436"/>
      <c r="BJ52" s="1436" t="str">
        <f>BJ3</f>
        <v>NEDGROUP INVESTMENTS</v>
      </c>
      <c r="BK52" s="1436"/>
      <c r="BL52" s="1436" t="str">
        <f>BL3</f>
        <v>NEDGROUP INVESTMENTS</v>
      </c>
      <c r="BM52" s="1436"/>
      <c r="BN52" s="1436" t="str">
        <f>BN3</f>
        <v xml:space="preserve">OLD MUTUAL </v>
      </c>
      <c r="BO52" s="1436"/>
      <c r="BP52" s="1436"/>
      <c r="BQ52" s="1436"/>
      <c r="BR52" s="1436" t="str">
        <f>BR3</f>
        <v>PERSONAL TRUST</v>
      </c>
      <c r="BS52" s="1436"/>
      <c r="BT52" s="1436" t="str">
        <f>BT3</f>
        <v xml:space="preserve">PLEXUS DOMESTIC </v>
      </c>
      <c r="BU52" s="1436"/>
      <c r="BV52" s="1436" t="str">
        <f>BV3</f>
        <v>PPS</v>
      </c>
      <c r="BW52" s="1436"/>
      <c r="BX52" s="1436" t="str">
        <f>BX3</f>
        <v>PPS</v>
      </c>
      <c r="BY52" s="1436"/>
      <c r="BZ52" s="1436" t="str">
        <f>BZ3</f>
        <v>PRESCIENT CASH</v>
      </c>
      <c r="CA52" s="1436"/>
      <c r="CB52" s="1436" t="str">
        <f>CB3</f>
        <v>PRESCIENT INCOME</v>
      </c>
      <c r="CC52" s="1436"/>
      <c r="CD52" s="1436" t="str">
        <f>CD3</f>
        <v>PRUDENTIAL</v>
      </c>
      <c r="CE52" s="1436"/>
      <c r="CF52" s="1436"/>
      <c r="CG52" s="1436"/>
      <c r="CH52" s="1436"/>
      <c r="CI52" s="1436"/>
      <c r="CJ52" s="1436" t="str">
        <f>CJ3</f>
        <v>PSG ALPHEN</v>
      </c>
      <c r="CK52" s="1436"/>
      <c r="CL52" s="1436" t="str">
        <f>CL3</f>
        <v>PSG</v>
      </c>
      <c r="CM52" s="1436"/>
      <c r="CN52" s="1436" t="str">
        <f>CN3</f>
        <v>RMB</v>
      </c>
      <c r="CO52" s="1436"/>
      <c r="CP52" s="1436" t="str">
        <f>CP3</f>
        <v xml:space="preserve">RMB </v>
      </c>
      <c r="CQ52" s="1436"/>
      <c r="CR52" s="1436" t="str">
        <f>CR3</f>
        <v>RMB INSTITUTIONAL</v>
      </c>
      <c r="CS52" s="1436"/>
      <c r="CT52" s="1436" t="str">
        <f>CT3</f>
        <v>RMB PRIVATE BANK</v>
      </c>
      <c r="CU52" s="1436"/>
      <c r="CV52" s="1436"/>
      <c r="CW52" s="1436"/>
      <c r="CX52" s="1436" t="str">
        <f>CX3</f>
        <v>SANLAM ABSOLUTE</v>
      </c>
      <c r="CY52" s="1436"/>
      <c r="CZ52" s="1436" t="str">
        <f>CZ3</f>
        <v>SANLAM</v>
      </c>
      <c r="DA52" s="1436"/>
      <c r="DB52" s="1436" t="str">
        <f>DB3</f>
        <v>SANLAM</v>
      </c>
      <c r="DC52" s="1436"/>
      <c r="DD52" s="1436"/>
      <c r="DE52" s="1436"/>
      <c r="DF52" s="1436"/>
      <c r="DG52" s="1436"/>
      <c r="DH52" s="1436" t="str">
        <f>DH3</f>
        <v>SIM</v>
      </c>
      <c r="DI52" s="1436"/>
      <c r="DJ52" s="1436" t="str">
        <f>DJ3</f>
        <v>STANLIB</v>
      </c>
      <c r="DK52" s="1436"/>
      <c r="DL52" s="1436" t="str">
        <f>DL3</f>
        <v>STANLIB</v>
      </c>
      <c r="DM52" s="1436"/>
      <c r="DN52" s="1436" t="str">
        <f>DN3</f>
        <v>STANLIB</v>
      </c>
      <c r="DO52" s="1436"/>
      <c r="DP52" s="1436" t="str">
        <f>DP3</f>
        <v>STANLIB</v>
      </c>
      <c r="DQ52" s="1436"/>
      <c r="DR52" s="1436" t="str">
        <f>DR3</f>
        <v>STANLIB</v>
      </c>
      <c r="DS52" s="1436"/>
      <c r="DT52" s="1436"/>
      <c r="DU52" s="1436"/>
      <c r="DV52" s="1436" t="str">
        <f>DV3</f>
        <v xml:space="preserve">SYMMETRY </v>
      </c>
      <c r="DW52" s="1436"/>
      <c r="DX52" s="1436" t="str">
        <f>DX3</f>
        <v>SYMMETRY</v>
      </c>
      <c r="DY52" s="1436"/>
      <c r="DZ52" s="1436" t="str">
        <f>DZ3</f>
        <v>TRI-LINEAR</v>
      </c>
      <c r="EA52" s="1436"/>
      <c r="EB52" s="1436"/>
      <c r="EC52" s="1436"/>
    </row>
    <row r="53" spans="1:133" ht="12.75" customHeight="1">
      <c r="A53" s="1427"/>
      <c r="B53" s="1427"/>
      <c r="C53" s="1427"/>
      <c r="D53" s="1427" t="str">
        <f>D4</f>
        <v xml:space="preserve">INCOME </v>
      </c>
      <c r="E53" s="1427"/>
      <c r="F53" s="1427" t="str">
        <f>F4</f>
        <v>INCOME ENHANCER</v>
      </c>
      <c r="G53" s="1427"/>
      <c r="H53" s="1427" t="str">
        <f>H4</f>
        <v>FLEXIBLE INCOME</v>
      </c>
      <c r="I53" s="1427"/>
      <c r="J53" s="1427" t="str">
        <f>J4</f>
        <v>PROTECTOR PLUS</v>
      </c>
      <c r="K53" s="1427"/>
      <c r="L53" s="1427" t="str">
        <f>L4</f>
        <v>ENHANCED INCOME</v>
      </c>
      <c r="M53" s="1427"/>
      <c r="N53" s="1427" t="str">
        <f>N4</f>
        <v>INCOME</v>
      </c>
      <c r="O53" s="1427"/>
      <c r="P53" s="1427" t="str">
        <f>P4</f>
        <v>CASH PLUS</v>
      </c>
      <c r="Q53" s="1427"/>
      <c r="R53" s="1427" t="str">
        <f>R4</f>
        <v>ABSOLUTE YIELD</v>
      </c>
      <c r="S53" s="1427"/>
      <c r="T53" s="1427" t="str">
        <f>T4</f>
        <v xml:space="preserve">MANAGEMENT </v>
      </c>
      <c r="U53" s="1427"/>
      <c r="V53" s="1427" t="str">
        <f>V4</f>
        <v>PREFERENCE SHARE</v>
      </c>
      <c r="W53" s="1427"/>
      <c r="X53" s="1427" t="str">
        <f>X4</f>
        <v>STRATEGIC INCOME</v>
      </c>
      <c r="Y53" s="1427"/>
      <c r="Z53" s="1427" t="str">
        <f>Z4</f>
        <v>DIVERSIFIED INCOME</v>
      </c>
      <c r="AA53" s="1427"/>
      <c r="AB53" s="1427"/>
      <c r="AC53" s="1427"/>
      <c r="AD53" s="1427" t="str">
        <f>AD4</f>
        <v>CONSERVATIVE MULTI MANAGED FUND</v>
      </c>
      <c r="AE53" s="1427"/>
      <c r="AF53" s="1427"/>
      <c r="AG53" s="1427"/>
      <c r="AH53" s="1427" t="str">
        <f>AH4</f>
        <v>FIXED INCOME</v>
      </c>
      <c r="AI53" s="1427"/>
      <c r="AJ53" s="1427" t="str">
        <f>AJ4</f>
        <v>FLEXIBLE INCOME</v>
      </c>
      <c r="AK53" s="1427"/>
      <c r="AL53" s="1427"/>
      <c r="AM53" s="1427"/>
      <c r="AN53" s="1427" t="str">
        <f>AN4</f>
        <v>ABSOLUTE INCOME</v>
      </c>
      <c r="AO53" s="1427"/>
      <c r="AP53" s="1427" t="str">
        <f>AP4</f>
        <v>CASH PLUS</v>
      </c>
      <c r="AQ53" s="1427"/>
      <c r="AR53" s="1427" t="str">
        <f>AR4</f>
        <v>CORPORATE BOND</v>
      </c>
      <c r="AS53" s="1427"/>
      <c r="AT53" s="1427" t="str">
        <f>AT4</f>
        <v>FLEXIBLE BOND</v>
      </c>
      <c r="AU53" s="1427"/>
      <c r="AV53" s="1427" t="str">
        <f>AV4</f>
        <v>OPPORTUNITY INCOME</v>
      </c>
      <c r="AW53" s="1427"/>
      <c r="AX53" s="1427" t="str">
        <f>AX4</f>
        <v>SUPERIOR CASH</v>
      </c>
      <c r="AY53" s="1427"/>
      <c r="AZ53" s="1427"/>
      <c r="BA53" s="1427"/>
      <c r="BB53" s="1427" t="str">
        <f>BB4</f>
        <v>INCOME</v>
      </c>
      <c r="BC53" s="1427"/>
      <c r="BD53" s="1427" t="str">
        <f>BD4</f>
        <v>MEDIUM TERM INCOME</v>
      </c>
      <c r="BE53" s="1427"/>
      <c r="BF53" s="1427"/>
      <c r="BG53" s="1427"/>
      <c r="BH53" s="1427" t="str">
        <f>BH4</f>
        <v>INFLATION LINKED BOND</v>
      </c>
      <c r="BI53" s="1427"/>
      <c r="BJ53" s="1427" t="str">
        <f>BJ4</f>
        <v>CASH PLUS</v>
      </c>
      <c r="BK53" s="1427"/>
      <c r="BL53" s="1427" t="str">
        <f>BL4</f>
        <v>FLEXIBLE INCOME</v>
      </c>
      <c r="BM53" s="1427"/>
      <c r="BN53" s="1427" t="str">
        <f>BN4</f>
        <v>ENHANCED INCOME</v>
      </c>
      <c r="BO53" s="1427"/>
      <c r="BP53" s="1427"/>
      <c r="BQ53" s="1427"/>
      <c r="BR53" s="1427" t="str">
        <f>BR4</f>
        <v>INCOME</v>
      </c>
      <c r="BS53" s="1427"/>
      <c r="BT53" s="1427" t="str">
        <f>BT4</f>
        <v>FIXED INTEREST PORTFOLIO BUILDER</v>
      </c>
      <c r="BU53" s="1427"/>
      <c r="BV53" s="1427" t="str">
        <f>BV4</f>
        <v>ENHANCED CASH</v>
      </c>
      <c r="BW53" s="1427"/>
      <c r="BX53" s="1427" t="str">
        <f>BX4</f>
        <v>FLEXIBLE INCOME</v>
      </c>
      <c r="BY53" s="1427"/>
      <c r="BZ53" s="1427" t="str">
        <f>BZ4</f>
        <v>QUANTPLUS</v>
      </c>
      <c r="CA53" s="1427"/>
      <c r="CB53" s="1427" t="str">
        <f>CB4</f>
        <v>PROVIDER</v>
      </c>
      <c r="CC53" s="1427"/>
      <c r="CD53" s="1427" t="str">
        <f>CD4</f>
        <v>DIVIDEND INCOME</v>
      </c>
      <c r="CE53" s="1427"/>
      <c r="CF53" s="1427"/>
      <c r="CG53" s="1427"/>
      <c r="CH53" s="1427"/>
      <c r="CI53" s="1427"/>
      <c r="CJ53" s="1427" t="str">
        <f>CJ4</f>
        <v>OPTIMAL INCOME</v>
      </c>
      <c r="CK53" s="1427"/>
      <c r="CL53" s="1427" t="str">
        <f>CL4</f>
        <v>PREFERRED DIVIDEND</v>
      </c>
      <c r="CM53" s="1427"/>
      <c r="CN53" s="1427" t="str">
        <f>CN4</f>
        <v>FLEXIBLE MATURITY</v>
      </c>
      <c r="CO53" s="1427"/>
      <c r="CP53" s="1427" t="str">
        <f>CP4</f>
        <v>INCOME PLUS</v>
      </c>
      <c r="CQ53" s="1427"/>
      <c r="CR53" s="1427" t="str">
        <f>CR4</f>
        <v>STRATEGIC INCOME</v>
      </c>
      <c r="CS53" s="1427"/>
      <c r="CT53" s="1427" t="str">
        <f>CT4</f>
        <v>INCOME</v>
      </c>
      <c r="CU53" s="1427"/>
      <c r="CV53" s="1427"/>
      <c r="CW53" s="1427"/>
      <c r="CX53" s="1427" t="str">
        <f>CX4</f>
        <v>RETURN INCOME</v>
      </c>
      <c r="CY53" s="1427"/>
      <c r="CZ53" s="1427" t="str">
        <f>CZ4</f>
        <v>ALTERNATIVE INCOME</v>
      </c>
      <c r="DA53" s="1427"/>
      <c r="DB53" s="1427" t="str">
        <f>DB4</f>
        <v>ENHANCED CASH</v>
      </c>
      <c r="DC53" s="1427"/>
      <c r="DD53" s="1427"/>
      <c r="DE53" s="1427"/>
      <c r="DF53" s="1427"/>
      <c r="DG53" s="1427"/>
      <c r="DH53" s="1427" t="str">
        <f>DH4</f>
        <v>ACTIVE INCOME</v>
      </c>
      <c r="DI53" s="1427"/>
      <c r="DJ53" s="1427" t="str">
        <f>DJ4</f>
        <v>CASH PLUS</v>
      </c>
      <c r="DK53" s="1427"/>
      <c r="DL53" s="1427" t="str">
        <f>DL4</f>
        <v>CORPORATE BOND</v>
      </c>
      <c r="DM53" s="1427"/>
      <c r="DN53" s="1427" t="str">
        <f>DN4</f>
        <v>DIVIDEND INCOME</v>
      </c>
      <c r="DO53" s="1427"/>
      <c r="DP53" s="1427" t="str">
        <f>DP4</f>
        <v>EXTRA INCOME</v>
      </c>
      <c r="DQ53" s="1427"/>
      <c r="DR53" s="1427" t="str">
        <f>DR4</f>
        <v>FLEXIBLE INCOME</v>
      </c>
      <c r="DS53" s="1427"/>
      <c r="DT53" s="1427"/>
      <c r="DU53" s="1427"/>
      <c r="DV53" s="1427" t="str">
        <f>DV4</f>
        <v>INCOME NO. 1</v>
      </c>
      <c r="DW53" s="1427"/>
      <c r="DX53" s="1427" t="str">
        <f>DX4</f>
        <v>INCOME NO. 2</v>
      </c>
      <c r="DY53" s="1427"/>
      <c r="DZ53" s="1427" t="str">
        <f>DZ4</f>
        <v>CASH PLUS</v>
      </c>
      <c r="EA53" s="1427"/>
      <c r="EB53" s="1427"/>
      <c r="EC53" s="1427"/>
    </row>
    <row r="54" spans="1:133" ht="12.75" customHeight="1">
      <c r="A54" s="1404"/>
      <c r="B54" s="1404" t="s">
        <v>86</v>
      </c>
      <c r="C54" s="1404" t="s">
        <v>16</v>
      </c>
      <c r="D54" s="1404" t="s">
        <v>86</v>
      </c>
      <c r="E54" s="1404" t="s">
        <v>16</v>
      </c>
      <c r="F54" s="1404" t="s">
        <v>86</v>
      </c>
      <c r="G54" s="1404" t="s">
        <v>16</v>
      </c>
      <c r="H54" s="1404" t="s">
        <v>86</v>
      </c>
      <c r="I54" s="1404" t="s">
        <v>16</v>
      </c>
      <c r="J54" s="1404" t="s">
        <v>86</v>
      </c>
      <c r="K54" s="1404" t="s">
        <v>16</v>
      </c>
      <c r="L54" s="1404" t="s">
        <v>86</v>
      </c>
      <c r="M54" s="1404" t="s">
        <v>16</v>
      </c>
      <c r="N54" s="1404" t="s">
        <v>86</v>
      </c>
      <c r="O54" s="1404" t="s">
        <v>16</v>
      </c>
      <c r="P54" s="1404" t="s">
        <v>86</v>
      </c>
      <c r="Q54" s="1404" t="s">
        <v>16</v>
      </c>
      <c r="R54" s="1404" t="s">
        <v>86</v>
      </c>
      <c r="S54" s="1404" t="s">
        <v>16</v>
      </c>
      <c r="T54" s="1404" t="s">
        <v>86</v>
      </c>
      <c r="U54" s="1404" t="s">
        <v>16</v>
      </c>
      <c r="V54" s="1404" t="s">
        <v>86</v>
      </c>
      <c r="W54" s="1404" t="s">
        <v>16</v>
      </c>
      <c r="X54" s="1404" t="s">
        <v>86</v>
      </c>
      <c r="Y54" s="1404" t="s">
        <v>16</v>
      </c>
      <c r="Z54" s="1404" t="s">
        <v>86</v>
      </c>
      <c r="AA54" s="1404" t="s">
        <v>16</v>
      </c>
      <c r="AB54" s="1404"/>
      <c r="AC54" s="1404" t="s">
        <v>16</v>
      </c>
      <c r="AD54" s="1404" t="s">
        <v>86</v>
      </c>
      <c r="AE54" s="1404" t="s">
        <v>16</v>
      </c>
      <c r="AF54" s="1404"/>
      <c r="AG54" s="1404" t="s">
        <v>16</v>
      </c>
      <c r="AH54" s="1404" t="s">
        <v>86</v>
      </c>
      <c r="AI54" s="1404" t="s">
        <v>16</v>
      </c>
      <c r="AJ54" s="1404" t="s">
        <v>86</v>
      </c>
      <c r="AK54" s="1404" t="s">
        <v>16</v>
      </c>
      <c r="AL54" s="1404"/>
      <c r="AM54" s="1404" t="s">
        <v>16</v>
      </c>
      <c r="AN54" s="1404" t="s">
        <v>86</v>
      </c>
      <c r="AO54" s="1404" t="s">
        <v>16</v>
      </c>
      <c r="AP54" s="1404" t="s">
        <v>86</v>
      </c>
      <c r="AQ54" s="1404" t="s">
        <v>16</v>
      </c>
      <c r="AR54" s="1404" t="s">
        <v>86</v>
      </c>
      <c r="AS54" s="1404" t="s">
        <v>16</v>
      </c>
      <c r="AT54" s="1404" t="s">
        <v>86</v>
      </c>
      <c r="AU54" s="1404" t="s">
        <v>16</v>
      </c>
      <c r="AV54" s="1404" t="s">
        <v>86</v>
      </c>
      <c r="AW54" s="1404" t="s">
        <v>16</v>
      </c>
      <c r="AX54" s="1404" t="s">
        <v>86</v>
      </c>
      <c r="AY54" s="1404" t="s">
        <v>16</v>
      </c>
      <c r="AZ54" s="1404"/>
      <c r="BA54" s="1404" t="s">
        <v>16</v>
      </c>
      <c r="BB54" s="1404" t="s">
        <v>86</v>
      </c>
      <c r="BC54" s="1404" t="s">
        <v>16</v>
      </c>
      <c r="BD54" s="1404" t="s">
        <v>86</v>
      </c>
      <c r="BE54" s="1404" t="s">
        <v>16</v>
      </c>
      <c r="BF54" s="1404"/>
      <c r="BG54" s="1404" t="s">
        <v>16</v>
      </c>
      <c r="BH54" s="1404" t="s">
        <v>86</v>
      </c>
      <c r="BI54" s="1404" t="s">
        <v>16</v>
      </c>
      <c r="BJ54" s="1404" t="s">
        <v>86</v>
      </c>
      <c r="BK54" s="1404" t="s">
        <v>16</v>
      </c>
      <c r="BL54" s="1404" t="s">
        <v>86</v>
      </c>
      <c r="BM54" s="1404" t="s">
        <v>16</v>
      </c>
      <c r="BN54" s="1404" t="s">
        <v>86</v>
      </c>
      <c r="BO54" s="1404" t="s">
        <v>16</v>
      </c>
      <c r="BP54" s="1404"/>
      <c r="BQ54" s="1404" t="s">
        <v>16</v>
      </c>
      <c r="BR54" s="1404" t="s">
        <v>86</v>
      </c>
      <c r="BS54" s="1404" t="s">
        <v>16</v>
      </c>
      <c r="BT54" s="1404" t="s">
        <v>86</v>
      </c>
      <c r="BU54" s="1404" t="s">
        <v>16</v>
      </c>
      <c r="BV54" s="1404" t="s">
        <v>86</v>
      </c>
      <c r="BW54" s="1404" t="s">
        <v>16</v>
      </c>
      <c r="BX54" s="1404" t="s">
        <v>86</v>
      </c>
      <c r="BY54" s="1404" t="s">
        <v>16</v>
      </c>
      <c r="BZ54" s="1404" t="s">
        <v>86</v>
      </c>
      <c r="CA54" s="1404" t="s">
        <v>16</v>
      </c>
      <c r="CB54" s="1404" t="s">
        <v>86</v>
      </c>
      <c r="CC54" s="1404" t="s">
        <v>16</v>
      </c>
      <c r="CD54" s="1404" t="s">
        <v>86</v>
      </c>
      <c r="CE54" s="1404" t="s">
        <v>16</v>
      </c>
      <c r="CF54" s="1404"/>
      <c r="CG54" s="1404" t="s">
        <v>16</v>
      </c>
      <c r="CH54" s="1404"/>
      <c r="CI54" s="1404" t="s">
        <v>16</v>
      </c>
      <c r="CJ54" s="1404" t="s">
        <v>86</v>
      </c>
      <c r="CK54" s="1404" t="s">
        <v>16</v>
      </c>
      <c r="CL54" s="1404" t="s">
        <v>86</v>
      </c>
      <c r="CM54" s="1404" t="s">
        <v>16</v>
      </c>
      <c r="CN54" s="1404" t="s">
        <v>86</v>
      </c>
      <c r="CO54" s="1404" t="s">
        <v>16</v>
      </c>
      <c r="CP54" s="1404" t="s">
        <v>86</v>
      </c>
      <c r="CQ54" s="1404" t="s">
        <v>16</v>
      </c>
      <c r="CR54" s="1404" t="s">
        <v>86</v>
      </c>
      <c r="CS54" s="1404" t="s">
        <v>16</v>
      </c>
      <c r="CT54" s="1404" t="s">
        <v>86</v>
      </c>
      <c r="CU54" s="1404" t="s">
        <v>16</v>
      </c>
      <c r="CV54" s="1404"/>
      <c r="CW54" s="1404" t="s">
        <v>16</v>
      </c>
      <c r="CX54" s="1404" t="s">
        <v>86</v>
      </c>
      <c r="CY54" s="1404" t="s">
        <v>16</v>
      </c>
      <c r="CZ54" s="1404" t="s">
        <v>86</v>
      </c>
      <c r="DA54" s="1404" t="s">
        <v>16</v>
      </c>
      <c r="DB54" s="1404" t="s">
        <v>86</v>
      </c>
      <c r="DC54" s="1404" t="s">
        <v>16</v>
      </c>
      <c r="DD54" s="1404"/>
      <c r="DE54" s="1404" t="s">
        <v>16</v>
      </c>
      <c r="DF54" s="1404"/>
      <c r="DG54" s="1404" t="s">
        <v>16</v>
      </c>
      <c r="DH54" s="1404" t="s">
        <v>86</v>
      </c>
      <c r="DI54" s="1404" t="s">
        <v>16</v>
      </c>
      <c r="DJ54" s="1404" t="s">
        <v>86</v>
      </c>
      <c r="DK54" s="1404" t="s">
        <v>16</v>
      </c>
      <c r="DL54" s="1404" t="s">
        <v>86</v>
      </c>
      <c r="DM54" s="1404" t="s">
        <v>16</v>
      </c>
      <c r="DN54" s="1404" t="s">
        <v>86</v>
      </c>
      <c r="DO54" s="1404" t="s">
        <v>16</v>
      </c>
      <c r="DP54" s="1404" t="s">
        <v>86</v>
      </c>
      <c r="DQ54" s="1404" t="s">
        <v>16</v>
      </c>
      <c r="DR54" s="1404" t="s">
        <v>86</v>
      </c>
      <c r="DS54" s="1404" t="s">
        <v>16</v>
      </c>
      <c r="DT54" s="1404"/>
      <c r="DU54" s="1404" t="s">
        <v>16</v>
      </c>
      <c r="DV54" s="1404" t="s">
        <v>86</v>
      </c>
      <c r="DW54" s="1404" t="s">
        <v>16</v>
      </c>
      <c r="DX54" s="1404" t="s">
        <v>86</v>
      </c>
      <c r="DY54" s="1404" t="s">
        <v>16</v>
      </c>
      <c r="DZ54" s="1404" t="s">
        <v>86</v>
      </c>
      <c r="EA54" s="1404" t="s">
        <v>16</v>
      </c>
      <c r="EB54" s="1404"/>
      <c r="EC54" s="1404" t="s">
        <v>16</v>
      </c>
    </row>
    <row r="55" spans="1:133" ht="12.75" customHeight="1">
      <c r="A55" s="32" t="s">
        <v>168</v>
      </c>
      <c r="B55" s="1358">
        <f t="shared" ref="B55:B63" si="131">SUMIF(C$5:IV$5,"Rm",C55:IV55)</f>
        <v>3704.8725709299993</v>
      </c>
      <c r="C55" s="32">
        <f t="shared" ref="C55:C63" si="132">IF(B55&lt;&gt;0,B55/B$11*100,0)</f>
        <v>4.8807564239754049</v>
      </c>
      <c r="D55" s="32">
        <v>1425.7071000000001</v>
      </c>
      <c r="E55" s="32">
        <f t="shared" ref="E55:G62" si="133">IF(D55&lt;&gt;"",D55/D$11*100,"")</f>
        <v>13.760576997414006</v>
      </c>
      <c r="G55" s="32" t="str">
        <f t="shared" si="133"/>
        <v/>
      </c>
      <c r="H55" s="32">
        <v>22.347000000000001</v>
      </c>
      <c r="I55" s="32">
        <f t="shared" ref="I55:I62" si="134">IF(H55&lt;&gt;"",H55/H$11*100,"")</f>
        <v>3.1529180046615841</v>
      </c>
      <c r="J55" s="32">
        <f>3.61+6.36</f>
        <v>9.9700000000000006</v>
      </c>
      <c r="K55" s="32">
        <f t="shared" ref="K55:K62" si="135">IF(J55&lt;&gt;"",J55/J$11*100,"")</f>
        <v>6.6300808330284777</v>
      </c>
      <c r="L55" s="32">
        <v>281.084181</v>
      </c>
      <c r="M55" s="32">
        <f t="shared" ref="M55:M62" si="136">IF(L55&lt;&gt;"",L55/L$11*100,"")</f>
        <v>83.579254127446305</v>
      </c>
      <c r="O55" s="32" t="str">
        <f t="shared" ref="O55:O62" si="137">IF(N55&lt;&gt;"",N55/N$11*100,"")</f>
        <v/>
      </c>
      <c r="P55" s="32">
        <v>55.017778</v>
      </c>
      <c r="Q55" s="32">
        <f t="shared" ref="Q55:Q62" si="138">IF(P55&lt;&gt;"",P55/P$11*100,"")</f>
        <v>11.935677282628633</v>
      </c>
      <c r="R55" s="32">
        <v>1.9</v>
      </c>
      <c r="S55" s="32">
        <f t="shared" ref="S55:S62" si="139">IF(R55&lt;&gt;"",R55/R$11*100,"")</f>
        <v>3.3687943262411348</v>
      </c>
      <c r="T55" s="32">
        <v>103.5</v>
      </c>
      <c r="U55" s="32">
        <f t="shared" ref="U55:U62" si="140">IF(T55&lt;&gt;"",T55/T$11*100,"")</f>
        <v>10.299255567817363</v>
      </c>
      <c r="V55" s="32">
        <v>8.82</v>
      </c>
      <c r="W55" s="32">
        <f t="shared" ref="W55:W62" si="141">IF(V55&lt;&gt;"",V55/V$11*100,"")</f>
        <v>4.3448275862068968</v>
      </c>
      <c r="X55" s="32">
        <v>262.62</v>
      </c>
      <c r="Y55" s="32">
        <f t="shared" ref="Y55:Y62" si="142">IF(X55&lt;&gt;"",X55/X$11*100,"")</f>
        <v>4.6998314202574871</v>
      </c>
      <c r="Z55" s="32">
        <v>4.0324299999999997</v>
      </c>
      <c r="AA55" s="32">
        <f t="shared" ref="AA55:AA62" si="143">IF(Z55&lt;&gt;"",Z55/Z$11*100,"")</f>
        <v>35.200532890411665</v>
      </c>
      <c r="AC55" s="32" t="str">
        <f t="shared" ref="AC55:AC63" si="144">IF(AB55&lt;&gt;"",IF(AB55&lt;&gt;0,AB55/AB$11*100,""),"")</f>
        <v/>
      </c>
      <c r="AE55" s="32" t="str">
        <f t="shared" ref="AE55:AE62" si="145">IF(AD55&lt;&gt;"",AD55/AD$11*100,"")</f>
        <v/>
      </c>
      <c r="AG55" s="32" t="str">
        <f t="shared" ref="AG55:AG63" si="146">IF(AF55&lt;&gt;"",IF(AF55&lt;&gt;0,AF55/AF$11*100,""),"")</f>
        <v/>
      </c>
      <c r="AH55" s="32">
        <v>4.6643563300000004</v>
      </c>
      <c r="AI55" s="32">
        <f t="shared" ref="AI55:AI62" si="147">IF(AH55&lt;&gt;"",AH55/AH$11*100,"")</f>
        <v>1.9939051678302357</v>
      </c>
      <c r="AJ55" s="32">
        <v>2.2400000000000002</v>
      </c>
      <c r="AK55" s="32">
        <f t="shared" ref="AK55:AK62" si="148">IF(AJ55&lt;&gt;"",AJ55/AJ$11*100,"")</f>
        <v>13.780280023718202</v>
      </c>
      <c r="AM55" s="32" t="str">
        <f t="shared" ref="AM55:AM63" si="149">IF(AL55&lt;&gt;"",IF(AL55&lt;&gt;0,AL55/AL$11*100,""),"")</f>
        <v/>
      </c>
      <c r="AN55" s="32">
        <v>116.79085570000001</v>
      </c>
      <c r="AO55" s="32">
        <f t="shared" ref="AO55:AO62" si="150">IF(AN55&lt;&gt;"",AN55/AN$11*100,"")</f>
        <v>3.9991570079309695</v>
      </c>
      <c r="AP55" s="32">
        <v>29.295345999999999</v>
      </c>
      <c r="AQ55" s="32">
        <f t="shared" ref="AQ55:AQ62" si="151">IF(AP55&lt;&gt;"",AP55/AP$11*100,"")</f>
        <v>3.2192745927661268</v>
      </c>
      <c r="AR55" s="32">
        <v>30.460068</v>
      </c>
      <c r="AS55" s="32">
        <f t="shared" ref="AS55:AS62" si="152">IF(AR55&lt;&gt;"",AR55/AR$11*100,"")</f>
        <v>1.0655740498882327</v>
      </c>
      <c r="AT55" s="32">
        <v>-312.6897821</v>
      </c>
      <c r="AU55" s="32">
        <f t="shared" ref="AU55:AU62" si="153">IF(AT55&lt;&gt;"",AT55/AT$11*100,"")</f>
        <v>-14.132291180919701</v>
      </c>
      <c r="AV55" s="32">
        <v>144.29706300000001</v>
      </c>
      <c r="AW55" s="32">
        <f t="shared" ref="AW55:AW62" si="154">IF(AV55&lt;&gt;"",AV55/AV$11*100,"")</f>
        <v>4.4671244483989874</v>
      </c>
      <c r="AY55" s="32" t="str">
        <f t="shared" ref="AY55:AY62" si="155">IF(AX55&lt;&gt;"",AX55/AX$11*100,"")</f>
        <v/>
      </c>
      <c r="BA55" s="32" t="str">
        <f t="shared" ref="BA55:BA63" si="156">IF(AZ55&lt;&gt;"",IF(AZ55&lt;&gt;0,AZ55/AZ$11*100,""),"")</f>
        <v/>
      </c>
      <c r="BB55" s="32">
        <v>53.2</v>
      </c>
      <c r="BC55" s="32">
        <f t="shared" ref="BC55:BC62" si="157">IF(BB55&lt;&gt;"",BB55/BB$11*100,"")</f>
        <v>9.9774943735933981</v>
      </c>
      <c r="BD55" s="32">
        <v>62.4</v>
      </c>
      <c r="BE55" s="32">
        <f t="shared" ref="BE55:BE62" si="158">IF(BD55&lt;&gt;"",BD55/BD$11*100,"")</f>
        <v>6.0973226499902289</v>
      </c>
      <c r="BF55" s="106"/>
      <c r="BG55" s="32" t="str">
        <f t="shared" ref="BG55:BG63" si="159">IF(BF55&lt;&gt;"",IF(BF55&lt;&gt;0,BF55/BF$11*100,""),"")</f>
        <v/>
      </c>
      <c r="BH55" s="32">
        <v>3.58</v>
      </c>
      <c r="BI55" s="32">
        <f t="shared" ref="BI55:BI62" si="160">IF(BH55&lt;&gt;"",BH55/BH$11*100,"")</f>
        <v>4.4294432816016842</v>
      </c>
      <c r="BJ55" s="32">
        <v>6.9610000000000003</v>
      </c>
      <c r="BK55" s="32">
        <f t="shared" ref="BK55:BK62" si="161">IF(BJ55&lt;&gt;"",BJ55/BJ$11*100,"")</f>
        <v>4.1282907417401571</v>
      </c>
      <c r="BL55" s="32">
        <v>39.813000000000002</v>
      </c>
      <c r="BM55" s="32">
        <f t="shared" ref="BM55:BM62" si="162">IF(BL55&lt;&gt;"",BL55/BL$11*100,"")</f>
        <v>2.6116681142041474</v>
      </c>
      <c r="BN55" s="32">
        <v>540</v>
      </c>
      <c r="BO55" s="32">
        <f t="shared" ref="BO55:BO62" si="163">IF(BN55&lt;&gt;"",BN55/BN$11*100,"")</f>
        <v>15.271493212669684</v>
      </c>
      <c r="BQ55" s="32" t="str">
        <f t="shared" ref="BQ55:BQ63" si="164">IF(BP55&lt;&gt;"",IF(BP55&lt;&gt;0,BP55/BP$11*100,""),"")</f>
        <v/>
      </c>
      <c r="BR55" s="32">
        <v>91.11399999999999</v>
      </c>
      <c r="BS55" s="32">
        <f t="shared" ref="BS55:BS62" si="165">IF(BR55&lt;&gt;"",BR55/BR$11*100,"")</f>
        <v>17.07805778656645</v>
      </c>
      <c r="BU55" s="32" t="str">
        <f t="shared" ref="BU55:BU62" si="166">IF(BT55&lt;&gt;"",BT55/BT$11*100,"")</f>
        <v/>
      </c>
      <c r="BV55" s="32">
        <v>2.67</v>
      </c>
      <c r="BW55" s="32">
        <f t="shared" ref="BW55:BW62" si="167">IF(BV55&lt;&gt;"",BV55/BV$11*100,"")</f>
        <v>68.637532133676089</v>
      </c>
      <c r="BX55" s="32">
        <f>0.66+1.89</f>
        <v>2.5499999999999998</v>
      </c>
      <c r="BY55" s="32">
        <f t="shared" ref="BY55:BY62" si="168">IF(BX55&lt;&gt;"",BX55/BX$11*100,"")</f>
        <v>11.125654450261777</v>
      </c>
      <c r="BZ55" s="32">
        <v>9.5144490000000008</v>
      </c>
      <c r="CA55" s="32">
        <f t="shared" ref="CA55:CA62" si="169">IF(BZ55&lt;&gt;"",BZ55/BZ$11*100,"")</f>
        <v>0.26303146121284526</v>
      </c>
      <c r="CB55" s="32">
        <v>29.678726000000001</v>
      </c>
      <c r="CC55" s="32">
        <f t="shared" ref="CC55:CC62" si="170">IF(CB55&lt;&gt;"",CB55/CB$11*100,"")</f>
        <v>6.7543304114578344</v>
      </c>
      <c r="CE55" s="32" t="str">
        <f t="shared" ref="CE55:CE62" si="171">IF(CD55&lt;&gt;"",CD55/CD$11*100,"")</f>
        <v/>
      </c>
      <c r="CG55" s="32" t="str">
        <f t="shared" ref="CG55:CG63" si="172">IF(CF55&lt;&gt;"",IF(CF55&lt;&gt;0,CF55/CF$11*100,""),"")</f>
        <v/>
      </c>
      <c r="CI55" s="32" t="str">
        <f t="shared" ref="CI55:CI63" si="173">IF(CH55&lt;&gt;"",IF(CH55&lt;&gt;0,CH55/CH$11*100,""),"")</f>
        <v/>
      </c>
      <c r="CJ55" s="32">
        <v>3.99</v>
      </c>
      <c r="CK55" s="32">
        <f t="shared" ref="CK55:CK62" si="174">IF(CJ55&lt;&gt;"",CJ55/CJ$11*100,"")</f>
        <v>5.184713541328275</v>
      </c>
      <c r="CL55" s="32">
        <v>3.4780000000000002</v>
      </c>
      <c r="CM55" s="32">
        <f t="shared" ref="CM55:CM62" si="175">IF(CL55&lt;&gt;"",CL55/CL$11*100,"")</f>
        <v>16.149702823179794</v>
      </c>
      <c r="CN55" s="32">
        <v>0.9</v>
      </c>
      <c r="CO55" s="32">
        <f t="shared" ref="CO55:CO62" si="176">IF(CN55&lt;&gt;"",CN55/CN$11*100,"")</f>
        <v>4.0540540540540544</v>
      </c>
      <c r="CP55" s="32">
        <v>54.7</v>
      </c>
      <c r="CQ55" s="32">
        <f t="shared" ref="CQ55:CQ62" si="177">IF(CP55&lt;&gt;"",CP55/CP$11*100,"")</f>
        <v>4.0235380654652442</v>
      </c>
      <c r="CR55" s="32">
        <v>1.2</v>
      </c>
      <c r="CS55" s="32">
        <f t="shared" ref="CS55:CS62" si="178">IF(CR55&lt;&gt;"",CR55/CR$11*100,"")</f>
        <v>100</v>
      </c>
      <c r="CT55" s="32">
        <v>6.3</v>
      </c>
      <c r="CU55" s="32">
        <f t="shared" ref="CU55:CU62" si="179">IF(CT55&lt;&gt;"",CT55/CT$11*100,"")</f>
        <v>2.2678185745140387</v>
      </c>
      <c r="CW55" s="32" t="str">
        <f t="shared" ref="CW55:CW63" si="180">IF(CV55&lt;&gt;"",IF(CV55&lt;&gt;0,CV55/CV$11*100,""),"")</f>
        <v/>
      </c>
      <c r="CY55" s="32" t="str">
        <f t="shared" ref="CY55:CY62" si="181">IF(CX55&lt;&gt;"",CX55/CX$11*100,"")</f>
        <v/>
      </c>
      <c r="DA55" s="32" t="str">
        <f t="shared" ref="DA55:DA62" si="182">IF(CZ55&lt;&gt;"",CZ55/CZ$11*100,"")</f>
        <v/>
      </c>
      <c r="DC55" s="32" t="str">
        <f t="shared" ref="DC55:DC62" si="183">IF(DB55&lt;&gt;"",DB55/DB$11*100,"")</f>
        <v/>
      </c>
      <c r="DE55" s="32" t="str">
        <f t="shared" ref="DE55:DE63" si="184">IF(DD55&lt;&gt;"",IF(DD55&lt;&gt;0,DD55/DD$11*100,""),"")</f>
        <v/>
      </c>
      <c r="DG55" s="32" t="str">
        <f t="shared" ref="DG55:DG63" si="185">IF(DF55&lt;&gt;"",IF(DF55&lt;&gt;0,DF55/DF$11*100,""),"")</f>
        <v/>
      </c>
      <c r="DI55" s="32" t="str">
        <f t="shared" ref="DI55:DI62" si="186">IF(DH55&lt;&gt;"",DH55/DH$11*100,"")</f>
        <v/>
      </c>
      <c r="DJ55" s="32">
        <v>493.96699999999998</v>
      </c>
      <c r="DK55" s="32">
        <f t="shared" ref="DK55:DK62" si="187">IF(DJ55&lt;&gt;"",DJ55/DJ$11*100,"")</f>
        <v>23.412933144500624</v>
      </c>
      <c r="DL55" s="32">
        <v>0.2</v>
      </c>
      <c r="DM55" s="32">
        <f t="shared" ref="DM55:DM62" si="188">IF(DL55&lt;&gt;"",DL55/DL$11*100,"")</f>
        <v>5.4054054054054053</v>
      </c>
      <c r="DN55" s="32">
        <v>13.5</v>
      </c>
      <c r="DO55" s="32">
        <f t="shared" ref="DO55:DO62" si="189">IF(DN55&lt;&gt;"",DN55/DN$11*100,"")</f>
        <v>18.208302986161691</v>
      </c>
      <c r="DP55" s="32">
        <v>84.1</v>
      </c>
      <c r="DQ55" s="32">
        <f t="shared" ref="DQ55:DQ62" si="190">IF(DP55&lt;&gt;"",DP55/DP$11*100,"")</f>
        <v>19.214073566369656</v>
      </c>
      <c r="DR55" s="32">
        <v>4.4000000000000004</v>
      </c>
      <c r="DS55" s="32">
        <f t="shared" ref="DS55:DS62" si="191">IF(DR55&lt;&gt;"",DR55/DR$11*100,"")</f>
        <v>0.94390015252568371</v>
      </c>
      <c r="DT55" s="106"/>
      <c r="DU55" s="32" t="str">
        <f t="shared" ref="DU55:DU63" si="192">IF(DT55&lt;&gt;"",IF(DT55&lt;&gt;0,DT55/DT$11*100,""),"")</f>
        <v/>
      </c>
      <c r="DW55" s="32" t="str">
        <f t="shared" ref="DW55:DW62" si="193">IF(DV55&lt;&gt;"",DV55/DV$11*100,"")</f>
        <v/>
      </c>
      <c r="DY55" s="32" t="str">
        <f t="shared" ref="DY55:DY62" si="194">IF(DX55&lt;&gt;"",DX55/DX$11*100,"")</f>
        <v/>
      </c>
      <c r="DZ55" s="32">
        <v>6.6</v>
      </c>
      <c r="EA55" s="32">
        <f t="shared" ref="EA55:EA62" si="195">IF(DZ55&lt;&gt;"",DZ55/DZ$11*100,"")</f>
        <v>0.60590391396715249</v>
      </c>
      <c r="EC55" s="32" t="str">
        <f t="shared" ref="EC55:EC63" si="196">IF(EB55&lt;&gt;"",IF(EB55&lt;&gt;0,EB55/EB$11*100,""),"")</f>
        <v/>
      </c>
    </row>
    <row r="56" spans="1:133" ht="12.75" customHeight="1">
      <c r="A56" s="32" t="s">
        <v>169</v>
      </c>
      <c r="B56" s="32">
        <f t="shared" si="131"/>
        <v>18477.201409959995</v>
      </c>
      <c r="C56" s="32">
        <f t="shared" si="132"/>
        <v>24.341652176207489</v>
      </c>
      <c r="D56" s="32">
        <v>8935.1018999999997</v>
      </c>
      <c r="E56" s="32">
        <f t="shared" si="133"/>
        <v>86.239423002586008</v>
      </c>
      <c r="F56" s="32">
        <v>20.3</v>
      </c>
      <c r="G56" s="32">
        <f t="shared" si="133"/>
        <v>46.489332168635563</v>
      </c>
      <c r="H56" s="32">
        <v>346.20299999999997</v>
      </c>
      <c r="I56" s="32">
        <f t="shared" si="134"/>
        <v>48.845467936092277</v>
      </c>
      <c r="J56" s="32">
        <f>17.41+3.29+3.18</f>
        <v>23.88</v>
      </c>
      <c r="K56" s="32">
        <f t="shared" si="135"/>
        <v>15.880273850824478</v>
      </c>
      <c r="L56" s="32">
        <v>25.357724000000001</v>
      </c>
      <c r="M56" s="32">
        <f t="shared" si="136"/>
        <v>7.540017551858047</v>
      </c>
      <c r="N56" s="32">
        <v>13.2</v>
      </c>
      <c r="O56" s="32">
        <f t="shared" si="137"/>
        <v>40.615384615384613</v>
      </c>
      <c r="P56" s="32">
        <v>140.33528200000001</v>
      </c>
      <c r="Q56" s="32">
        <f t="shared" si="138"/>
        <v>30.444643499028313</v>
      </c>
      <c r="R56" s="32">
        <v>3.1</v>
      </c>
      <c r="S56" s="32">
        <f t="shared" si="139"/>
        <v>5.4964539007092199</v>
      </c>
      <c r="T56" s="32">
        <v>208.10599999999999</v>
      </c>
      <c r="U56" s="32">
        <f t="shared" si="140"/>
        <v>20.708568881122709</v>
      </c>
      <c r="W56" s="32" t="str">
        <f t="shared" si="141"/>
        <v/>
      </c>
      <c r="X56" s="32">
        <f>11.35+63.84</f>
        <v>75.19</v>
      </c>
      <c r="Y56" s="32">
        <f t="shared" si="142"/>
        <v>1.345595630527608</v>
      </c>
      <c r="Z56" s="32">
        <v>0.20216700000000001</v>
      </c>
      <c r="AA56" s="32">
        <f t="shared" si="143"/>
        <v>1.7647885103661702</v>
      </c>
      <c r="AC56" s="32" t="str">
        <f t="shared" si="144"/>
        <v/>
      </c>
      <c r="AD56" s="32">
        <v>279.8</v>
      </c>
      <c r="AE56" s="32">
        <f t="shared" si="145"/>
        <v>20.635740098827345</v>
      </c>
      <c r="AG56" s="32" t="str">
        <f t="shared" si="146"/>
        <v/>
      </c>
      <c r="AH56" s="32">
        <v>11.625728499999999</v>
      </c>
      <c r="AI56" s="32">
        <f t="shared" si="147"/>
        <v>4.969731833489929</v>
      </c>
      <c r="AJ56" s="32">
        <f>1.85+0</f>
        <v>1.85</v>
      </c>
      <c r="AK56" s="32">
        <f t="shared" si="148"/>
        <v>11.381034841017264</v>
      </c>
      <c r="AM56" s="32" t="str">
        <f t="shared" si="149"/>
        <v/>
      </c>
      <c r="AN56" s="32">
        <v>473.25797399999999</v>
      </c>
      <c r="AO56" s="32">
        <f t="shared" si="150"/>
        <v>16.205317890151498</v>
      </c>
      <c r="AP56" s="32">
        <v>167.81061500000001</v>
      </c>
      <c r="AQ56" s="32">
        <f t="shared" si="151"/>
        <v>18.440760155758472</v>
      </c>
      <c r="AR56" s="32">
        <v>4.3617679999999996</v>
      </c>
      <c r="AS56" s="32">
        <f t="shared" si="152"/>
        <v>0.15258622510077444</v>
      </c>
      <c r="AT56" s="32">
        <v>460.728477</v>
      </c>
      <c r="AU56" s="32">
        <f t="shared" si="153"/>
        <v>20.823030892078727</v>
      </c>
      <c r="AV56" s="32">
        <v>338.51979699999998</v>
      </c>
      <c r="AW56" s="32">
        <f t="shared" si="154"/>
        <v>10.479839506128839</v>
      </c>
      <c r="AX56" s="32">
        <v>323.54345245999997</v>
      </c>
      <c r="AY56" s="32">
        <f t="shared" si="155"/>
        <v>10.942941513700932</v>
      </c>
      <c r="BA56" s="32" t="str">
        <f t="shared" si="156"/>
        <v/>
      </c>
      <c r="BB56" s="32">
        <v>310</v>
      </c>
      <c r="BC56" s="32">
        <f t="shared" si="157"/>
        <v>58.13953488372092</v>
      </c>
      <c r="BD56" s="32">
        <v>260</v>
      </c>
      <c r="BE56" s="32">
        <f t="shared" si="158"/>
        <v>25.405511041625957</v>
      </c>
      <c r="BG56" s="32" t="str">
        <f t="shared" si="159"/>
        <v/>
      </c>
      <c r="BH56" s="32">
        <v>3.24</v>
      </c>
      <c r="BI56" s="32">
        <f t="shared" si="160"/>
        <v>4.0087698973154913</v>
      </c>
      <c r="BJ56" s="32">
        <v>161.65600000000001</v>
      </c>
      <c r="BK56" s="32">
        <f t="shared" si="161"/>
        <v>95.871709258259855</v>
      </c>
      <c r="BL56" s="32">
        <v>60.926000000000002</v>
      </c>
      <c r="BM56" s="32">
        <f t="shared" si="162"/>
        <v>3.9966466110567374</v>
      </c>
      <c r="BN56" s="32">
        <v>337.6</v>
      </c>
      <c r="BO56" s="32">
        <f t="shared" si="163"/>
        <v>9.5475113122171962</v>
      </c>
      <c r="BQ56" s="32" t="str">
        <f t="shared" si="164"/>
        <v/>
      </c>
      <c r="BR56" s="32">
        <v>146.17500000000001</v>
      </c>
      <c r="BS56" s="32">
        <f t="shared" si="165"/>
        <v>27.398479892786519</v>
      </c>
      <c r="BT56" s="32">
        <v>165.4</v>
      </c>
      <c r="BU56" s="32">
        <f t="shared" si="166"/>
        <v>40.430212661940843</v>
      </c>
      <c r="BW56" s="32" t="str">
        <f t="shared" si="167"/>
        <v/>
      </c>
      <c r="BX56" s="32">
        <f>3.94+0.99</f>
        <v>4.93</v>
      </c>
      <c r="BY56" s="32">
        <f t="shared" si="168"/>
        <v>21.509598603839439</v>
      </c>
      <c r="BZ56" s="32">
        <v>1129.4443020000001</v>
      </c>
      <c r="CA56" s="32">
        <f t="shared" si="169"/>
        <v>31.224024125157651</v>
      </c>
      <c r="CB56" s="32">
        <v>42.633997999999998</v>
      </c>
      <c r="CC56" s="32">
        <f t="shared" si="170"/>
        <v>9.7027112704713971</v>
      </c>
      <c r="CE56" s="32" t="str">
        <f t="shared" si="171"/>
        <v/>
      </c>
      <c r="CG56" s="32" t="str">
        <f t="shared" si="172"/>
        <v/>
      </c>
      <c r="CI56" s="32" t="str">
        <f t="shared" si="173"/>
        <v/>
      </c>
      <c r="CJ56" s="32">
        <v>39.862000000000002</v>
      </c>
      <c r="CK56" s="32">
        <f t="shared" si="174"/>
        <v>51.797757189079618</v>
      </c>
      <c r="CL56" s="32">
        <v>0</v>
      </c>
      <c r="CM56" s="32">
        <f t="shared" si="175"/>
        <v>0</v>
      </c>
      <c r="CN56" s="32">
        <v>16</v>
      </c>
      <c r="CO56" s="32">
        <f t="shared" si="176"/>
        <v>72.072072072072075</v>
      </c>
      <c r="CP56" s="32">
        <v>1265.4000000000001</v>
      </c>
      <c r="CQ56" s="32">
        <f t="shared" si="177"/>
        <v>93.078337624126533</v>
      </c>
      <c r="CR56" s="32">
        <v>0</v>
      </c>
      <c r="CS56" s="32">
        <f t="shared" si="178"/>
        <v>0</v>
      </c>
      <c r="CT56" s="32">
        <v>217.6</v>
      </c>
      <c r="CU56" s="32">
        <f t="shared" si="179"/>
        <v>78.329733621310297</v>
      </c>
      <c r="CW56" s="32" t="str">
        <f t="shared" si="180"/>
        <v/>
      </c>
      <c r="CX56" s="32">
        <v>135.69999999999999</v>
      </c>
      <c r="CY56" s="32">
        <f t="shared" si="181"/>
        <v>8.611498921182891</v>
      </c>
      <c r="CZ56" s="32">
        <v>659.2</v>
      </c>
      <c r="DA56" s="32">
        <f t="shared" si="182"/>
        <v>30.529825861430165</v>
      </c>
      <c r="DB56" s="32">
        <v>110.1</v>
      </c>
      <c r="DC56" s="32">
        <f t="shared" si="183"/>
        <v>71.960784313725483</v>
      </c>
      <c r="DE56" s="32" t="str">
        <f t="shared" si="184"/>
        <v/>
      </c>
      <c r="DG56" s="32" t="str">
        <f t="shared" si="185"/>
        <v/>
      </c>
      <c r="DH56" s="32">
        <v>28.6</v>
      </c>
      <c r="DI56" s="32">
        <f t="shared" si="186"/>
        <v>12.582490101187856</v>
      </c>
      <c r="DJ56" s="32">
        <v>1145</v>
      </c>
      <c r="DK56" s="32">
        <f t="shared" si="187"/>
        <v>54.270444079165649</v>
      </c>
      <c r="DL56" s="32">
        <v>0</v>
      </c>
      <c r="DM56" s="32">
        <f t="shared" si="188"/>
        <v>0</v>
      </c>
      <c r="DN56" s="32">
        <v>0</v>
      </c>
      <c r="DO56" s="32">
        <f t="shared" si="189"/>
        <v>0</v>
      </c>
      <c r="DP56" s="32">
        <v>239.7</v>
      </c>
      <c r="DQ56" s="32">
        <f t="shared" si="190"/>
        <v>54.763536668951339</v>
      </c>
      <c r="DR56" s="32">
        <v>2.4769999999999999</v>
      </c>
      <c r="DS56" s="32">
        <f t="shared" si="191"/>
        <v>0.53137288131957228</v>
      </c>
      <c r="DU56" s="32" t="str">
        <f t="shared" si="192"/>
        <v/>
      </c>
      <c r="DV56" s="32">
        <v>13.8</v>
      </c>
      <c r="DW56" s="32">
        <f t="shared" si="193"/>
        <v>6.1469933184855243</v>
      </c>
      <c r="DX56" s="32">
        <v>11.2</v>
      </c>
      <c r="DY56" s="32">
        <f t="shared" si="194"/>
        <v>5.3105737316263628</v>
      </c>
      <c r="DZ56" s="32">
        <v>118.083225</v>
      </c>
      <c r="EA56" s="32">
        <f t="shared" si="195"/>
        <v>10.840467909297564</v>
      </c>
      <c r="EC56" s="32" t="str">
        <f t="shared" si="196"/>
        <v/>
      </c>
    </row>
    <row r="57" spans="1:133" ht="12.75" customHeight="1">
      <c r="A57" s="32" t="s">
        <v>170</v>
      </c>
      <c r="B57" s="32">
        <f t="shared" si="131"/>
        <v>6165.7623780500016</v>
      </c>
      <c r="C57" s="32">
        <f t="shared" si="132"/>
        <v>8.1227042925849684</v>
      </c>
      <c r="D57" s="32">
        <v>0</v>
      </c>
      <c r="E57" s="32">
        <f t="shared" si="133"/>
        <v>0</v>
      </c>
      <c r="G57" s="32" t="str">
        <f t="shared" si="133"/>
        <v/>
      </c>
      <c r="H57" s="32">
        <v>35.957000000000001</v>
      </c>
      <c r="I57" s="32">
        <f t="shared" si="134"/>
        <v>5.0731405868177637</v>
      </c>
      <c r="J57" s="32">
        <v>21.86</v>
      </c>
      <c r="K57" s="32">
        <f t="shared" si="135"/>
        <v>14.536967603811688</v>
      </c>
      <c r="L57" s="32">
        <v>0</v>
      </c>
      <c r="M57" s="32">
        <f t="shared" si="136"/>
        <v>0</v>
      </c>
      <c r="N57" s="32">
        <v>5.7</v>
      </c>
      <c r="O57" s="32">
        <f t="shared" si="137"/>
        <v>17.53846153846154</v>
      </c>
      <c r="P57" s="32">
        <v>153.45758499999999</v>
      </c>
      <c r="Q57" s="32">
        <f t="shared" si="138"/>
        <v>33.291424657890623</v>
      </c>
      <c r="R57" s="32">
        <v>14.1</v>
      </c>
      <c r="S57" s="32">
        <f t="shared" si="139"/>
        <v>25</v>
      </c>
      <c r="T57" s="32">
        <v>298.69200000000001</v>
      </c>
      <c r="U57" s="32">
        <f t="shared" si="140"/>
        <v>29.72275598128023</v>
      </c>
      <c r="W57" s="32" t="str">
        <f t="shared" si="141"/>
        <v/>
      </c>
      <c r="X57" s="32">
        <v>289.02</v>
      </c>
      <c r="Y57" s="32">
        <f t="shared" si="142"/>
        <v>5.1722842018232376</v>
      </c>
      <c r="Z57" s="32">
        <v>0</v>
      </c>
      <c r="AA57" s="32">
        <f t="shared" si="143"/>
        <v>0</v>
      </c>
      <c r="AC57" s="32" t="str">
        <f t="shared" si="144"/>
        <v/>
      </c>
      <c r="AD57" s="32">
        <v>128.9</v>
      </c>
      <c r="AE57" s="32">
        <f t="shared" si="145"/>
        <v>9.5066007817685669</v>
      </c>
      <c r="AG57" s="32" t="str">
        <f t="shared" si="146"/>
        <v/>
      </c>
      <c r="AI57" s="32" t="str">
        <f t="shared" si="147"/>
        <v/>
      </c>
      <c r="AJ57" s="32">
        <v>3.18</v>
      </c>
      <c r="AK57" s="32">
        <f t="shared" si="148"/>
        <v>19.563076105099945</v>
      </c>
      <c r="AM57" s="32" t="str">
        <f t="shared" si="149"/>
        <v/>
      </c>
      <c r="AN57" s="32">
        <v>223.83669699999999</v>
      </c>
      <c r="AO57" s="32">
        <f t="shared" si="150"/>
        <v>7.6646248550405209</v>
      </c>
      <c r="AP57" s="32">
        <v>125.187584</v>
      </c>
      <c r="AQ57" s="32">
        <f t="shared" si="151"/>
        <v>13.756902154389142</v>
      </c>
      <c r="AR57" s="32">
        <v>0.73099499999999995</v>
      </c>
      <c r="AS57" s="32">
        <f t="shared" si="152"/>
        <v>2.5572145886149977E-2</v>
      </c>
      <c r="AT57" s="32">
        <v>54.452938000000003</v>
      </c>
      <c r="AU57" s="32">
        <f t="shared" si="153"/>
        <v>2.4610486799548261</v>
      </c>
      <c r="AV57" s="32">
        <v>140.18760499999999</v>
      </c>
      <c r="AW57" s="32">
        <f t="shared" si="154"/>
        <v>4.3399045319307721</v>
      </c>
      <c r="AX57" s="32">
        <v>1304.1822360500003</v>
      </c>
      <c r="AY57" s="32">
        <f t="shared" si="155"/>
        <v>44.110272743248508</v>
      </c>
      <c r="BA57" s="32" t="str">
        <f t="shared" si="156"/>
        <v/>
      </c>
      <c r="BB57" s="32">
        <v>70</v>
      </c>
      <c r="BC57" s="32">
        <f t="shared" si="157"/>
        <v>13.128282070517628</v>
      </c>
      <c r="BD57" s="32">
        <v>471</v>
      </c>
      <c r="BE57" s="32">
        <f t="shared" si="158"/>
        <v>46.023060386945474</v>
      </c>
      <c r="BF57" s="106"/>
      <c r="BG57" s="32" t="str">
        <f t="shared" si="159"/>
        <v/>
      </c>
      <c r="BI57" s="32" t="str">
        <f t="shared" si="160"/>
        <v/>
      </c>
      <c r="BK57" s="32" t="str">
        <f t="shared" si="161"/>
        <v/>
      </c>
      <c r="BL57" s="32">
        <v>489.82799999999997</v>
      </c>
      <c r="BM57" s="32">
        <f t="shared" si="162"/>
        <v>32.131920956581745</v>
      </c>
      <c r="BN57" s="32">
        <v>226.9</v>
      </c>
      <c r="BO57" s="32">
        <f t="shared" si="163"/>
        <v>6.4168552036199102</v>
      </c>
      <c r="BQ57" s="32" t="str">
        <f t="shared" si="164"/>
        <v/>
      </c>
      <c r="BR57" s="32">
        <v>57.022000000000006</v>
      </c>
      <c r="BS57" s="32">
        <f t="shared" si="165"/>
        <v>10.687984405311941</v>
      </c>
      <c r="BT57" s="32">
        <v>7.9</v>
      </c>
      <c r="BU57" s="32">
        <f t="shared" si="166"/>
        <v>1.9310681984844782</v>
      </c>
      <c r="BW57" s="32" t="str">
        <f t="shared" si="167"/>
        <v/>
      </c>
      <c r="BX57" s="32">
        <v>2.11</v>
      </c>
      <c r="BY57" s="32">
        <f t="shared" si="168"/>
        <v>9.2059336823734714</v>
      </c>
      <c r="BZ57" s="32">
        <v>1141.8928920000001</v>
      </c>
      <c r="CA57" s="32">
        <f t="shared" si="169"/>
        <v>31.568171307799503</v>
      </c>
      <c r="CB57" s="32">
        <v>67.355215999999999</v>
      </c>
      <c r="CC57" s="32">
        <f t="shared" si="170"/>
        <v>15.328804336113059</v>
      </c>
      <c r="CE57" s="32" t="str">
        <f t="shared" si="171"/>
        <v/>
      </c>
      <c r="CG57" s="32" t="str">
        <f t="shared" si="172"/>
        <v/>
      </c>
      <c r="CI57" s="32" t="str">
        <f t="shared" si="173"/>
        <v/>
      </c>
      <c r="CJ57" s="32">
        <v>15.112</v>
      </c>
      <c r="CK57" s="32">
        <f t="shared" si="174"/>
        <v>19.636940109411753</v>
      </c>
      <c r="CL57" s="32">
        <v>0</v>
      </c>
      <c r="CM57" s="32">
        <f t="shared" si="175"/>
        <v>0</v>
      </c>
      <c r="CN57" s="32">
        <v>0</v>
      </c>
      <c r="CO57" s="32">
        <f t="shared" si="176"/>
        <v>0</v>
      </c>
      <c r="CP57" s="32">
        <v>0</v>
      </c>
      <c r="CQ57" s="32">
        <f t="shared" si="177"/>
        <v>0</v>
      </c>
      <c r="CR57" s="32">
        <v>0</v>
      </c>
      <c r="CS57" s="32">
        <f t="shared" si="178"/>
        <v>0</v>
      </c>
      <c r="CT57" s="32">
        <v>0</v>
      </c>
      <c r="CU57" s="32">
        <f t="shared" si="179"/>
        <v>0</v>
      </c>
      <c r="CW57" s="32" t="str">
        <f t="shared" si="180"/>
        <v/>
      </c>
      <c r="CX57" s="32">
        <v>181.1</v>
      </c>
      <c r="CY57" s="32">
        <f t="shared" si="181"/>
        <v>11.492575199898464</v>
      </c>
      <c r="DA57" s="32" t="str">
        <f t="shared" si="182"/>
        <v/>
      </c>
      <c r="DC57" s="32" t="str">
        <f t="shared" si="183"/>
        <v/>
      </c>
      <c r="DE57" s="32" t="str">
        <f t="shared" si="184"/>
        <v/>
      </c>
      <c r="DG57" s="32" t="str">
        <f t="shared" si="185"/>
        <v/>
      </c>
      <c r="DH57" s="32">
        <v>16.600000000000001</v>
      </c>
      <c r="DI57" s="32">
        <f t="shared" si="186"/>
        <v>7.3031236251649814</v>
      </c>
      <c r="DJ57" s="32">
        <v>353.77</v>
      </c>
      <c r="DK57" s="32">
        <f t="shared" si="187"/>
        <v>16.767908298590768</v>
      </c>
      <c r="DL57" s="32">
        <v>0.10100000000000001</v>
      </c>
      <c r="DM57" s="32">
        <f t="shared" si="188"/>
        <v>2.7297297297297298</v>
      </c>
      <c r="DN57" s="32">
        <v>60.6</v>
      </c>
      <c r="DO57" s="32">
        <f t="shared" si="189"/>
        <v>81.735048960103597</v>
      </c>
      <c r="DP57" s="32">
        <v>40.869999999999997</v>
      </c>
      <c r="DQ57" s="32">
        <f t="shared" si="190"/>
        <v>9.3374457390907004</v>
      </c>
      <c r="DR57" s="32">
        <v>22.198</v>
      </c>
      <c r="DS57" s="32">
        <f t="shared" si="191"/>
        <v>4.7619762694920738</v>
      </c>
      <c r="DT57" s="106"/>
      <c r="DU57" s="32" t="str">
        <f t="shared" si="192"/>
        <v/>
      </c>
      <c r="DV57" s="32">
        <v>25.1</v>
      </c>
      <c r="DW57" s="32">
        <f t="shared" si="193"/>
        <v>11.180400890868597</v>
      </c>
      <c r="DX57" s="32">
        <v>16.100000000000001</v>
      </c>
      <c r="DY57" s="32">
        <f t="shared" si="194"/>
        <v>7.6339497392128974</v>
      </c>
      <c r="DZ57" s="32">
        <v>100.75863000000001</v>
      </c>
      <c r="EA57" s="32">
        <f t="shared" si="195"/>
        <v>9.2500073156012359</v>
      </c>
      <c r="EC57" s="32" t="str">
        <f t="shared" si="196"/>
        <v/>
      </c>
    </row>
    <row r="58" spans="1:133" ht="12.75" customHeight="1">
      <c r="A58" s="32" t="s">
        <v>171</v>
      </c>
      <c r="B58" s="32">
        <f t="shared" si="131"/>
        <v>6918.9191159999991</v>
      </c>
      <c r="C58" s="32">
        <f t="shared" si="132"/>
        <v>9.1149042985590114</v>
      </c>
      <c r="D58" s="32">
        <v>0</v>
      </c>
      <c r="E58" s="32">
        <f t="shared" si="133"/>
        <v>0</v>
      </c>
      <c r="F58" s="32">
        <v>14.4</v>
      </c>
      <c r="G58" s="32">
        <f t="shared" si="133"/>
        <v>32.977654346224242</v>
      </c>
      <c r="H58" s="32">
        <v>162.63200000000001</v>
      </c>
      <c r="I58" s="32">
        <f t="shared" si="134"/>
        <v>22.945601688554287</v>
      </c>
      <c r="J58" s="32">
        <f>31.47+17.52</f>
        <v>48.989999999999995</v>
      </c>
      <c r="K58" s="32">
        <f t="shared" si="135"/>
        <v>32.578501505523079</v>
      </c>
      <c r="L58" s="32">
        <v>18.213823000000001</v>
      </c>
      <c r="M58" s="32">
        <f t="shared" si="136"/>
        <v>5.4158072351617914</v>
      </c>
      <c r="N58" s="32">
        <v>10.6</v>
      </c>
      <c r="O58" s="32">
        <f t="shared" si="137"/>
        <v>32.615384615384613</v>
      </c>
      <c r="P58" s="32">
        <v>93</v>
      </c>
      <c r="Q58" s="32">
        <f t="shared" si="138"/>
        <v>20.175623728105901</v>
      </c>
      <c r="R58" s="32">
        <v>13.6</v>
      </c>
      <c r="S58" s="32">
        <f t="shared" si="139"/>
        <v>24.113475177304963</v>
      </c>
      <c r="T58" s="32">
        <v>161.41800000000001</v>
      </c>
      <c r="U58" s="32">
        <f t="shared" si="140"/>
        <v>16.062659277738582</v>
      </c>
      <c r="W58" s="32" t="str">
        <f t="shared" si="141"/>
        <v/>
      </c>
      <c r="X58" s="32">
        <f>525.67</f>
        <v>525.66999999999996</v>
      </c>
      <c r="Y58" s="32">
        <f t="shared" si="142"/>
        <v>9.4073580941541124</v>
      </c>
      <c r="Z58" s="32">
        <v>1.0236940000000001</v>
      </c>
      <c r="AA58" s="32">
        <f t="shared" si="143"/>
        <v>8.9361933912596339</v>
      </c>
      <c r="AC58" s="32" t="str">
        <f t="shared" si="144"/>
        <v/>
      </c>
      <c r="AD58" s="32">
        <v>126.8</v>
      </c>
      <c r="AE58" s="32">
        <f t="shared" si="145"/>
        <v>9.3517221033999558</v>
      </c>
      <c r="AG58" s="32" t="str">
        <f t="shared" si="146"/>
        <v/>
      </c>
      <c r="AH58" s="32">
        <v>185.40214062000001</v>
      </c>
      <c r="AI58" s="32">
        <f t="shared" si="147"/>
        <v>79.255155514460043</v>
      </c>
      <c r="AJ58" s="32">
        <f>1.04+4.18</f>
        <v>5.22</v>
      </c>
      <c r="AK58" s="32">
        <f t="shared" si="148"/>
        <v>32.112973983843304</v>
      </c>
      <c r="AM58" s="32" t="str">
        <f t="shared" si="149"/>
        <v/>
      </c>
      <c r="AN58" s="32">
        <v>27.091014999999999</v>
      </c>
      <c r="AO58" s="32">
        <f t="shared" si="150"/>
        <v>0.92765158573294881</v>
      </c>
      <c r="AP58" s="32">
        <v>152.410066</v>
      </c>
      <c r="AQ58" s="32">
        <f t="shared" si="151"/>
        <v>16.748389083904609</v>
      </c>
      <c r="AR58" s="32">
        <v>1.422838</v>
      </c>
      <c r="AS58" s="32">
        <f t="shared" si="152"/>
        <v>4.9774650864038553E-2</v>
      </c>
      <c r="AT58" s="32">
        <v>0.26385799999999998</v>
      </c>
      <c r="AU58" s="32">
        <f t="shared" si="153"/>
        <v>1.1925295612066339E-2</v>
      </c>
      <c r="AV58" s="32">
        <v>33.849702999999998</v>
      </c>
      <c r="AW58" s="32">
        <f t="shared" si="154"/>
        <v>1.0479134689133938</v>
      </c>
      <c r="AX58" s="32">
        <v>813.96118637999996</v>
      </c>
      <c r="AY58" s="32">
        <f t="shared" si="155"/>
        <v>27.529933272502742</v>
      </c>
      <c r="BA58" s="32" t="str">
        <f t="shared" si="156"/>
        <v/>
      </c>
      <c r="BB58" s="32">
        <v>100</v>
      </c>
      <c r="BC58" s="32">
        <f t="shared" si="157"/>
        <v>18.75468867216804</v>
      </c>
      <c r="BD58" s="32">
        <v>230</v>
      </c>
      <c r="BE58" s="32">
        <f t="shared" si="158"/>
        <v>22.474105921438341</v>
      </c>
      <c r="BF58" s="106"/>
      <c r="BG58" s="32" t="str">
        <f t="shared" si="159"/>
        <v/>
      </c>
      <c r="BI58" s="32" t="str">
        <f t="shared" si="160"/>
        <v/>
      </c>
      <c r="BK58" s="32" t="str">
        <f t="shared" si="161"/>
        <v/>
      </c>
      <c r="BL58" s="32">
        <v>486.19</v>
      </c>
      <c r="BM58" s="32">
        <f t="shared" si="162"/>
        <v>31.893274067387896</v>
      </c>
      <c r="BN58" s="32">
        <v>756.1</v>
      </c>
      <c r="BO58" s="32">
        <f t="shared" si="163"/>
        <v>21.382918552036202</v>
      </c>
      <c r="BQ58" s="32" t="str">
        <f t="shared" si="164"/>
        <v/>
      </c>
      <c r="BR58" s="32">
        <v>144.09400000000002</v>
      </c>
      <c r="BS58" s="32">
        <f t="shared" si="165"/>
        <v>27.008425255147472</v>
      </c>
      <c r="BT58" s="32">
        <v>76.2</v>
      </c>
      <c r="BU58" s="32">
        <f t="shared" si="166"/>
        <v>18.626252749938889</v>
      </c>
      <c r="BV58" s="32">
        <v>0.2</v>
      </c>
      <c r="BW58" s="32">
        <f t="shared" si="167"/>
        <v>5.1413881748071981</v>
      </c>
      <c r="BX58" s="32">
        <v>3.06</v>
      </c>
      <c r="BY58" s="32">
        <f t="shared" si="168"/>
        <v>13.350785340314136</v>
      </c>
      <c r="BZ58" s="32">
        <v>1220.367082</v>
      </c>
      <c r="CA58" s="32">
        <f t="shared" si="169"/>
        <v>33.737627559359048</v>
      </c>
      <c r="CB58" s="32">
        <v>211.898529</v>
      </c>
      <c r="CC58" s="32">
        <f t="shared" si="170"/>
        <v>48.224195289510739</v>
      </c>
      <c r="CE58" s="32" t="str">
        <f t="shared" si="171"/>
        <v/>
      </c>
      <c r="CG58" s="32" t="str">
        <f t="shared" si="172"/>
        <v/>
      </c>
      <c r="CI58" s="32" t="str">
        <f t="shared" si="173"/>
        <v/>
      </c>
      <c r="CJ58" s="32">
        <v>0</v>
      </c>
      <c r="CK58" s="32">
        <f t="shared" si="174"/>
        <v>0</v>
      </c>
      <c r="CL58" s="32">
        <v>0</v>
      </c>
      <c r="CM58" s="32">
        <f t="shared" si="175"/>
        <v>0</v>
      </c>
      <c r="CN58" s="32">
        <v>0.1</v>
      </c>
      <c r="CO58" s="32">
        <f t="shared" si="176"/>
        <v>0.45045045045045046</v>
      </c>
      <c r="CP58" s="32">
        <v>462.5</v>
      </c>
      <c r="CQ58" s="32">
        <f t="shared" si="177"/>
        <v>34.0198602427363</v>
      </c>
      <c r="CR58" s="32">
        <v>0</v>
      </c>
      <c r="CS58" s="32">
        <f t="shared" si="178"/>
        <v>0</v>
      </c>
      <c r="CT58" s="32">
        <v>10.3</v>
      </c>
      <c r="CU58" s="32">
        <f t="shared" si="179"/>
        <v>3.7077033837293016</v>
      </c>
      <c r="CW58" s="32" t="str">
        <f t="shared" si="180"/>
        <v/>
      </c>
      <c r="CX58" s="32">
        <v>84.9</v>
      </c>
      <c r="CY58" s="32">
        <f t="shared" si="181"/>
        <v>5.3877395608579768</v>
      </c>
      <c r="DA58" s="32" t="str">
        <f t="shared" si="182"/>
        <v/>
      </c>
      <c r="DB58" s="32">
        <v>40.9</v>
      </c>
      <c r="DC58" s="32">
        <f t="shared" si="183"/>
        <v>26.732026143790851</v>
      </c>
      <c r="DE58" s="32" t="str">
        <f t="shared" si="184"/>
        <v/>
      </c>
      <c r="DG58" s="32" t="str">
        <f t="shared" si="185"/>
        <v/>
      </c>
      <c r="DH58" s="32">
        <v>16</v>
      </c>
      <c r="DI58" s="32">
        <f t="shared" si="186"/>
        <v>7.0391553013638362</v>
      </c>
      <c r="DJ58" s="32">
        <v>117.1</v>
      </c>
      <c r="DK58" s="32">
        <f t="shared" si="187"/>
        <v>5.5502786040788621</v>
      </c>
      <c r="DL58" s="32">
        <v>0.10199999999999999</v>
      </c>
      <c r="DM58" s="32">
        <f t="shared" si="188"/>
        <v>2.7567567567567561</v>
      </c>
      <c r="DN58" s="32">
        <v>0</v>
      </c>
      <c r="DO58" s="32">
        <f t="shared" si="189"/>
        <v>0</v>
      </c>
      <c r="DP58" s="32">
        <v>73</v>
      </c>
      <c r="DQ58" s="32">
        <f t="shared" si="190"/>
        <v>16.678090015992687</v>
      </c>
      <c r="DR58" s="32">
        <v>51.997</v>
      </c>
      <c r="DS58" s="32">
        <f t="shared" si="191"/>
        <v>11.154540052472266</v>
      </c>
      <c r="DT58" s="106"/>
      <c r="DU58" s="32" t="str">
        <f t="shared" si="192"/>
        <v/>
      </c>
      <c r="DV58" s="32">
        <v>4</v>
      </c>
      <c r="DW58" s="32">
        <f t="shared" si="193"/>
        <v>1.7817371937639197</v>
      </c>
      <c r="DX58" s="32">
        <v>37.9</v>
      </c>
      <c r="DY58" s="32">
        <f t="shared" si="194"/>
        <v>17.970602181128495</v>
      </c>
      <c r="DZ58" s="32">
        <v>396.04218100000003</v>
      </c>
      <c r="EA58" s="32">
        <f t="shared" si="195"/>
        <v>36.358107206664769</v>
      </c>
      <c r="EC58" s="32" t="str">
        <f t="shared" si="196"/>
        <v/>
      </c>
    </row>
    <row r="59" spans="1:133" ht="12.75" customHeight="1">
      <c r="A59" s="32" t="s">
        <v>172</v>
      </c>
      <c r="B59" s="32">
        <f t="shared" si="131"/>
        <v>5646.8599566100002</v>
      </c>
      <c r="C59" s="32">
        <f t="shared" si="132"/>
        <v>7.4391082232540509</v>
      </c>
      <c r="D59" s="32">
        <v>0</v>
      </c>
      <c r="E59" s="32">
        <f t="shared" si="133"/>
        <v>0</v>
      </c>
      <c r="F59" s="32">
        <v>5</v>
      </c>
      <c r="G59" s="32">
        <f t="shared" si="133"/>
        <v>11.450574425772304</v>
      </c>
      <c r="H59" s="32">
        <v>141.63399999999999</v>
      </c>
      <c r="I59" s="32">
        <f t="shared" si="134"/>
        <v>19.98301287296902</v>
      </c>
      <c r="J59" s="32">
        <v>21.13</v>
      </c>
      <c r="K59" s="32">
        <f t="shared" si="135"/>
        <v>14.051515346227855</v>
      </c>
      <c r="L59" s="32">
        <v>0</v>
      </c>
      <c r="M59" s="32">
        <f t="shared" si="136"/>
        <v>0</v>
      </c>
      <c r="O59" s="32" t="str">
        <f t="shared" si="137"/>
        <v/>
      </c>
      <c r="P59" s="32">
        <v>19.141646999999999</v>
      </c>
      <c r="Q59" s="32">
        <f t="shared" si="138"/>
        <v>4.152630832346528</v>
      </c>
      <c r="R59" s="32">
        <v>13.1</v>
      </c>
      <c r="S59" s="32">
        <f t="shared" si="139"/>
        <v>23.226950354609929</v>
      </c>
      <c r="T59" s="32">
        <v>233.14</v>
      </c>
      <c r="U59" s="32">
        <f t="shared" si="140"/>
        <v>23.199695102231306</v>
      </c>
      <c r="W59" s="32" t="str">
        <f t="shared" si="141"/>
        <v/>
      </c>
      <c r="X59" s="32">
        <v>421.86</v>
      </c>
      <c r="Y59" s="32">
        <f t="shared" si="142"/>
        <v>7.5495806981563609</v>
      </c>
      <c r="Z59" s="32">
        <v>1.768626</v>
      </c>
      <c r="AA59" s="32">
        <f t="shared" si="143"/>
        <v>15.438972947785141</v>
      </c>
      <c r="AC59" s="32" t="str">
        <f t="shared" si="144"/>
        <v/>
      </c>
      <c r="AD59" s="32">
        <v>119.8</v>
      </c>
      <c r="AE59" s="32">
        <f t="shared" si="145"/>
        <v>8.8354598421712502</v>
      </c>
      <c r="AG59" s="32" t="str">
        <f t="shared" si="146"/>
        <v/>
      </c>
      <c r="AH59" s="32">
        <v>20.517140899999998</v>
      </c>
      <c r="AI59" s="32">
        <f t="shared" si="147"/>
        <v>8.7706063549418172</v>
      </c>
      <c r="AJ59" s="32">
        <v>2.4500000000000002</v>
      </c>
      <c r="AK59" s="32">
        <f t="shared" si="148"/>
        <v>15.072181275941784</v>
      </c>
      <c r="AM59" s="32" t="str">
        <f t="shared" si="149"/>
        <v/>
      </c>
      <c r="AN59" s="32">
        <v>492.62867599999998</v>
      </c>
      <c r="AO59" s="32">
        <f t="shared" si="150"/>
        <v>16.868610218883383</v>
      </c>
      <c r="AP59" s="32">
        <v>213.897953</v>
      </c>
      <c r="AQ59" s="32">
        <f t="shared" si="151"/>
        <v>23.505311920111239</v>
      </c>
      <c r="AR59" s="32">
        <v>409.17938099999998</v>
      </c>
      <c r="AS59" s="32">
        <f t="shared" si="152"/>
        <v>14.314181115515897</v>
      </c>
      <c r="AT59" s="32">
        <v>99.795599999999993</v>
      </c>
      <c r="AU59" s="32">
        <f t="shared" si="153"/>
        <v>4.51035038082426</v>
      </c>
      <c r="AV59" s="32">
        <v>441.00307900000001</v>
      </c>
      <c r="AW59" s="32">
        <f t="shared" si="154"/>
        <v>13.652499885047071</v>
      </c>
      <c r="AX59" s="32">
        <v>477.46665671</v>
      </c>
      <c r="AY59" s="32">
        <f t="shared" si="155"/>
        <v>16.148958229237572</v>
      </c>
      <c r="BA59" s="32" t="str">
        <f t="shared" si="156"/>
        <v/>
      </c>
      <c r="BC59" s="32" t="str">
        <f t="shared" si="157"/>
        <v/>
      </c>
      <c r="BE59" s="32" t="str">
        <f t="shared" si="158"/>
        <v/>
      </c>
      <c r="BF59" s="106"/>
      <c r="BG59" s="32" t="str">
        <f t="shared" si="159"/>
        <v/>
      </c>
      <c r="BI59" s="32" t="str">
        <f t="shared" si="160"/>
        <v/>
      </c>
      <c r="BK59" s="32" t="str">
        <f t="shared" si="161"/>
        <v/>
      </c>
      <c r="BL59" s="32">
        <v>131.65600000000001</v>
      </c>
      <c r="BM59" s="32">
        <f t="shared" si="162"/>
        <v>8.6364196931570394</v>
      </c>
      <c r="BN59" s="32">
        <v>557.20000000000005</v>
      </c>
      <c r="BO59" s="32">
        <f t="shared" si="163"/>
        <v>15.757918552036202</v>
      </c>
      <c r="BQ59" s="32" t="str">
        <f t="shared" si="164"/>
        <v/>
      </c>
      <c r="BR59" s="32">
        <v>50.448</v>
      </c>
      <c r="BS59" s="32">
        <f t="shared" si="165"/>
        <v>9.4557791252354662</v>
      </c>
      <c r="BT59" s="32">
        <v>54.4</v>
      </c>
      <c r="BU59" s="32">
        <f t="shared" si="166"/>
        <v>13.297482278171596</v>
      </c>
      <c r="BV59" s="32">
        <v>1.01</v>
      </c>
      <c r="BW59" s="32">
        <f t="shared" si="167"/>
        <v>25.96401028277635</v>
      </c>
      <c r="BX59" s="32">
        <v>9.43</v>
      </c>
      <c r="BY59" s="32">
        <f t="shared" si="168"/>
        <v>41.143106457242581</v>
      </c>
      <c r="BZ59" s="32">
        <v>116.009783</v>
      </c>
      <c r="CA59" s="32">
        <f t="shared" si="169"/>
        <v>3.2071455464709611</v>
      </c>
      <c r="CB59" s="32">
        <v>3.0217070000000001</v>
      </c>
      <c r="CC59" s="32">
        <f t="shared" si="170"/>
        <v>0.68768475724379208</v>
      </c>
      <c r="CE59" s="32" t="str">
        <f t="shared" si="171"/>
        <v/>
      </c>
      <c r="CG59" s="32" t="str">
        <f t="shared" si="172"/>
        <v/>
      </c>
      <c r="CI59" s="32" t="str">
        <f t="shared" si="173"/>
        <v/>
      </c>
      <c r="CJ59" s="32">
        <v>0</v>
      </c>
      <c r="CK59" s="32">
        <f t="shared" si="174"/>
        <v>0</v>
      </c>
      <c r="CL59" s="32">
        <v>0</v>
      </c>
      <c r="CM59" s="32">
        <f t="shared" si="175"/>
        <v>0</v>
      </c>
      <c r="CN59" s="32">
        <v>1.8</v>
      </c>
      <c r="CO59" s="32">
        <f t="shared" si="176"/>
        <v>8.1081081081081088</v>
      </c>
      <c r="CP59" s="32">
        <v>-443.4</v>
      </c>
      <c r="CQ59" s="32">
        <f t="shared" si="177"/>
        <v>-32.614931960279513</v>
      </c>
      <c r="CR59" s="32">
        <v>0</v>
      </c>
      <c r="CS59" s="32">
        <f t="shared" si="178"/>
        <v>0</v>
      </c>
      <c r="CT59" s="32">
        <v>10.7</v>
      </c>
      <c r="CU59" s="32">
        <f t="shared" si="179"/>
        <v>3.8516918646508276</v>
      </c>
      <c r="CW59" s="32" t="str">
        <f t="shared" si="180"/>
        <v/>
      </c>
      <c r="CX59" s="32">
        <v>476.3</v>
      </c>
      <c r="CY59" s="32">
        <f t="shared" si="181"/>
        <v>30.225916994542455</v>
      </c>
      <c r="CZ59" s="32">
        <v>1200</v>
      </c>
      <c r="DA59" s="32">
        <f t="shared" si="182"/>
        <v>55.576139310855879</v>
      </c>
      <c r="DB59" s="32">
        <v>1</v>
      </c>
      <c r="DC59" s="32">
        <f t="shared" si="183"/>
        <v>0.65359477124183007</v>
      </c>
      <c r="DE59" s="32" t="str">
        <f t="shared" si="184"/>
        <v/>
      </c>
      <c r="DG59" s="32" t="str">
        <f t="shared" si="185"/>
        <v/>
      </c>
      <c r="DH59" s="32">
        <v>51.6</v>
      </c>
      <c r="DI59" s="32">
        <f t="shared" si="186"/>
        <v>22.701275846898373</v>
      </c>
      <c r="DJ59" s="32">
        <v>0</v>
      </c>
      <c r="DK59" s="32">
        <f t="shared" si="187"/>
        <v>0</v>
      </c>
      <c r="DL59" s="32">
        <v>0.1</v>
      </c>
      <c r="DM59" s="32">
        <f t="shared" si="188"/>
        <v>2.7027027027027026</v>
      </c>
      <c r="DN59" s="32">
        <v>0</v>
      </c>
      <c r="DO59" s="32">
        <f t="shared" si="189"/>
        <v>0</v>
      </c>
      <c r="DP59" s="32">
        <v>0</v>
      </c>
      <c r="DQ59" s="32">
        <f t="shared" si="190"/>
        <v>0</v>
      </c>
      <c r="DR59" s="32">
        <v>118.256</v>
      </c>
      <c r="DS59" s="32">
        <f t="shared" si="191"/>
        <v>25.368603735699374</v>
      </c>
      <c r="DT59" s="106"/>
      <c r="DU59" s="32" t="str">
        <f t="shared" si="192"/>
        <v/>
      </c>
      <c r="DV59" s="32">
        <v>35.700000000000003</v>
      </c>
      <c r="DW59" s="32">
        <f t="shared" si="193"/>
        <v>15.902004454342986</v>
      </c>
      <c r="DX59" s="32">
        <v>62.3</v>
      </c>
      <c r="DY59" s="32">
        <f t="shared" si="194"/>
        <v>29.540066382171641</v>
      </c>
      <c r="DZ59" s="32">
        <v>75.815707000000003</v>
      </c>
      <c r="EA59" s="32">
        <f t="shared" si="195"/>
        <v>6.9601566078010366</v>
      </c>
      <c r="EC59" s="32" t="str">
        <f t="shared" si="196"/>
        <v/>
      </c>
    </row>
    <row r="60" spans="1:133" ht="12.75" customHeight="1">
      <c r="A60" s="32" t="s">
        <v>173</v>
      </c>
      <c r="B60" s="32">
        <f t="shared" si="131"/>
        <v>7659.8426210000016</v>
      </c>
      <c r="C60" s="32">
        <f t="shared" si="132"/>
        <v>10.090988384440372</v>
      </c>
      <c r="D60" s="32">
        <v>0</v>
      </c>
      <c r="E60" s="32">
        <f t="shared" si="133"/>
        <v>0</v>
      </c>
      <c r="F60" s="32">
        <v>0.7</v>
      </c>
      <c r="G60" s="32">
        <f t="shared" si="133"/>
        <v>1.6030804196081228</v>
      </c>
      <c r="H60" s="32">
        <v>0</v>
      </c>
      <c r="I60" s="32">
        <f t="shared" si="134"/>
        <v>0</v>
      </c>
      <c r="J60" s="32">
        <v>20.3</v>
      </c>
      <c r="K60" s="32">
        <f t="shared" si="135"/>
        <v>13.499562779385968</v>
      </c>
      <c r="L60" s="32">
        <v>0</v>
      </c>
      <c r="M60" s="32">
        <f t="shared" si="136"/>
        <v>0</v>
      </c>
      <c r="O60" s="32" t="str">
        <f t="shared" si="137"/>
        <v/>
      </c>
      <c r="P60" s="32">
        <v>0</v>
      </c>
      <c r="Q60" s="32">
        <f t="shared" si="138"/>
        <v>0</v>
      </c>
      <c r="R60" s="32">
        <v>7.2</v>
      </c>
      <c r="S60" s="32">
        <f t="shared" si="139"/>
        <v>12.765957446808512</v>
      </c>
      <c r="U60" s="32" t="str">
        <f t="shared" si="140"/>
        <v/>
      </c>
      <c r="W60" s="32" t="str">
        <f t="shared" si="141"/>
        <v/>
      </c>
      <c r="X60" s="32">
        <v>1650.26</v>
      </c>
      <c r="Y60" s="32">
        <f t="shared" si="142"/>
        <v>29.532951791920343</v>
      </c>
      <c r="Z60" s="32">
        <v>3.0294829999999999</v>
      </c>
      <c r="AA60" s="32">
        <f t="shared" si="143"/>
        <v>26.445447529763193</v>
      </c>
      <c r="AC60" s="32" t="str">
        <f t="shared" si="144"/>
        <v/>
      </c>
      <c r="AD60" s="32">
        <v>120.1</v>
      </c>
      <c r="AE60" s="32">
        <f t="shared" si="145"/>
        <v>8.8575853676524812</v>
      </c>
      <c r="AG60" s="32" t="str">
        <f t="shared" si="146"/>
        <v/>
      </c>
      <c r="AI60" s="32" t="str">
        <f t="shared" si="147"/>
        <v/>
      </c>
      <c r="AJ60" s="32">
        <v>0</v>
      </c>
      <c r="AK60" s="32">
        <f t="shared" si="148"/>
        <v>0</v>
      </c>
      <c r="AM60" s="32" t="str">
        <f t="shared" si="149"/>
        <v/>
      </c>
      <c r="AN60" s="32">
        <v>889.88768800000003</v>
      </c>
      <c r="AO60" s="32">
        <f t="shared" si="150"/>
        <v>30.471568706356244</v>
      </c>
      <c r="AP60" s="32">
        <v>180.858645</v>
      </c>
      <c r="AQ60" s="32">
        <f t="shared" si="151"/>
        <v>19.874612190298365</v>
      </c>
      <c r="AR60" s="32">
        <v>1554.1758460000001</v>
      </c>
      <c r="AS60" s="32">
        <f t="shared" si="152"/>
        <v>54.369197418098025</v>
      </c>
      <c r="AT60" s="32">
        <v>434.675321</v>
      </c>
      <c r="AU60" s="32">
        <f t="shared" si="153"/>
        <v>19.64553547057443</v>
      </c>
      <c r="AV60" s="32">
        <v>961.36671899999999</v>
      </c>
      <c r="AW60" s="32">
        <f t="shared" si="154"/>
        <v>29.76183080262707</v>
      </c>
      <c r="AX60" s="32">
        <v>37.487076000000002</v>
      </c>
      <c r="AY60" s="32">
        <f t="shared" si="155"/>
        <v>1.2678942413102232</v>
      </c>
      <c r="BA60" s="32" t="str">
        <f t="shared" si="156"/>
        <v/>
      </c>
      <c r="BC60" s="32" t="str">
        <f t="shared" si="157"/>
        <v/>
      </c>
      <c r="BE60" s="32" t="str">
        <f t="shared" si="158"/>
        <v/>
      </c>
      <c r="BG60" s="32" t="str">
        <f t="shared" si="159"/>
        <v/>
      </c>
      <c r="BH60" s="32">
        <v>23.89</v>
      </c>
      <c r="BI60" s="32">
        <f t="shared" si="160"/>
        <v>29.558491619403419</v>
      </c>
      <c r="BK60" s="32" t="str">
        <f t="shared" si="161"/>
        <v/>
      </c>
      <c r="BL60" s="32">
        <v>5.0990000000000002</v>
      </c>
      <c r="BM60" s="32">
        <f t="shared" si="162"/>
        <v>0.33448611544789258</v>
      </c>
      <c r="BN60" s="32">
        <v>597</v>
      </c>
      <c r="BO60" s="32">
        <f t="shared" si="163"/>
        <v>16.883484162895929</v>
      </c>
      <c r="BQ60" s="32" t="str">
        <f t="shared" si="164"/>
        <v/>
      </c>
      <c r="BS60" s="32" t="str">
        <f t="shared" si="165"/>
        <v/>
      </c>
      <c r="BT60" s="32">
        <v>45.3</v>
      </c>
      <c r="BU60" s="32">
        <f t="shared" si="166"/>
        <v>11.07308726472745</v>
      </c>
      <c r="BW60" s="32" t="str">
        <f t="shared" si="167"/>
        <v/>
      </c>
      <c r="BY60" s="32" t="str">
        <f t="shared" si="168"/>
        <v/>
      </c>
      <c r="CA60" s="32" t="str">
        <f t="shared" si="169"/>
        <v/>
      </c>
      <c r="CC60" s="32" t="str">
        <f t="shared" si="170"/>
        <v/>
      </c>
      <c r="CE60" s="32" t="str">
        <f t="shared" si="171"/>
        <v/>
      </c>
      <c r="CG60" s="32" t="str">
        <f t="shared" si="172"/>
        <v/>
      </c>
      <c r="CI60" s="32" t="str">
        <f t="shared" si="173"/>
        <v/>
      </c>
      <c r="CJ60" s="32">
        <v>0</v>
      </c>
      <c r="CK60" s="32">
        <f t="shared" si="174"/>
        <v>0</v>
      </c>
      <c r="CL60" s="32">
        <v>0</v>
      </c>
      <c r="CM60" s="32">
        <f t="shared" si="175"/>
        <v>0</v>
      </c>
      <c r="CN60" s="32">
        <v>0.3</v>
      </c>
      <c r="CO60" s="32">
        <f t="shared" si="176"/>
        <v>1.3513513513513513</v>
      </c>
      <c r="CP60" s="32">
        <v>10</v>
      </c>
      <c r="CQ60" s="32">
        <f t="shared" si="177"/>
        <v>0.73556454578889297</v>
      </c>
      <c r="CR60" s="32">
        <v>0</v>
      </c>
      <c r="CS60" s="32">
        <f t="shared" si="178"/>
        <v>0</v>
      </c>
      <c r="CT60" s="32">
        <v>18</v>
      </c>
      <c r="CU60" s="32">
        <f t="shared" si="179"/>
        <v>6.4794816414686816</v>
      </c>
      <c r="CW60" s="32" t="str">
        <f t="shared" si="180"/>
        <v/>
      </c>
      <c r="CX60" s="32">
        <v>253</v>
      </c>
      <c r="CY60" s="32">
        <f t="shared" si="181"/>
        <v>16.055336971696914</v>
      </c>
      <c r="CZ60" s="32">
        <v>300</v>
      </c>
      <c r="DA60" s="32">
        <f t="shared" si="182"/>
        <v>13.89403482771397</v>
      </c>
      <c r="DB60" s="32">
        <v>1</v>
      </c>
      <c r="DC60" s="32">
        <f t="shared" si="183"/>
        <v>0.65359477124183007</v>
      </c>
      <c r="DE60" s="32" t="str">
        <f t="shared" si="184"/>
        <v/>
      </c>
      <c r="DG60" s="32" t="str">
        <f t="shared" si="185"/>
        <v/>
      </c>
      <c r="DH60" s="32">
        <v>55.6</v>
      </c>
      <c r="DI60" s="32">
        <f t="shared" si="186"/>
        <v>24.461064672239331</v>
      </c>
      <c r="DJ60" s="32">
        <v>0</v>
      </c>
      <c r="DK60" s="32">
        <f t="shared" si="187"/>
        <v>0</v>
      </c>
      <c r="DL60" s="32">
        <v>2.2000000000000002</v>
      </c>
      <c r="DM60" s="32">
        <f t="shared" si="188"/>
        <v>59.45945945945946</v>
      </c>
      <c r="DN60" s="32">
        <v>0</v>
      </c>
      <c r="DO60" s="32">
        <f t="shared" si="189"/>
        <v>0</v>
      </c>
      <c r="DP60" s="32">
        <v>0</v>
      </c>
      <c r="DQ60" s="32">
        <f t="shared" si="190"/>
        <v>0</v>
      </c>
      <c r="DR60" s="32">
        <v>198.37700000000001</v>
      </c>
      <c r="DS60" s="32">
        <f t="shared" si="191"/>
        <v>42.556381944906256</v>
      </c>
      <c r="DU60" s="32" t="str">
        <f t="shared" si="192"/>
        <v/>
      </c>
      <c r="DV60" s="32">
        <v>58.8</v>
      </c>
      <c r="DW60" s="32">
        <f t="shared" si="193"/>
        <v>26.191536748329618</v>
      </c>
      <c r="DX60" s="32">
        <v>23.8</v>
      </c>
      <c r="DY60" s="32">
        <f t="shared" si="194"/>
        <v>11.284969179706023</v>
      </c>
      <c r="DZ60" s="32">
        <v>207.43584300000001</v>
      </c>
      <c r="EA60" s="32">
        <f t="shared" si="195"/>
        <v>19.043361995572088</v>
      </c>
      <c r="EC60" s="32" t="str">
        <f t="shared" si="196"/>
        <v/>
      </c>
    </row>
    <row r="61" spans="1:133" ht="12.75" customHeight="1">
      <c r="A61" s="32" t="s">
        <v>174</v>
      </c>
      <c r="B61" s="32">
        <f t="shared" si="131"/>
        <v>3471.0444990000001</v>
      </c>
      <c r="C61" s="32">
        <f t="shared" si="132"/>
        <v>4.5727140170292335</v>
      </c>
      <c r="D61" s="32">
        <v>0</v>
      </c>
      <c r="E61" s="32">
        <f t="shared" si="133"/>
        <v>0</v>
      </c>
      <c r="G61" s="32" t="str">
        <f t="shared" si="133"/>
        <v/>
      </c>
      <c r="H61" s="32">
        <v>0</v>
      </c>
      <c r="I61" s="32">
        <f t="shared" si="134"/>
        <v>0</v>
      </c>
      <c r="J61" s="32">
        <v>3.69</v>
      </c>
      <c r="K61" s="32">
        <f t="shared" si="135"/>
        <v>2.4538614116223751</v>
      </c>
      <c r="L61" s="32">
        <v>11.652825999999999</v>
      </c>
      <c r="M61" s="32">
        <f t="shared" si="136"/>
        <v>3.4649210855338515</v>
      </c>
      <c r="N61" s="32">
        <v>2.2000000000000002</v>
      </c>
      <c r="O61" s="32">
        <f t="shared" si="137"/>
        <v>6.7692307692307701</v>
      </c>
      <c r="Q61" s="32" t="str">
        <f t="shared" si="138"/>
        <v/>
      </c>
      <c r="R61" s="32">
        <v>1.9</v>
      </c>
      <c r="S61" s="32">
        <f t="shared" si="139"/>
        <v>3.3687943262411348</v>
      </c>
      <c r="U61" s="32" t="str">
        <f t="shared" si="140"/>
        <v/>
      </c>
      <c r="W61" s="32" t="str">
        <f t="shared" si="141"/>
        <v/>
      </c>
      <c r="X61" s="32">
        <v>571.66</v>
      </c>
      <c r="Y61" s="32">
        <f t="shared" si="142"/>
        <v>10.230392314768087</v>
      </c>
      <c r="Z61" s="32">
        <v>0.29346800000000001</v>
      </c>
      <c r="AA61" s="32">
        <f t="shared" si="143"/>
        <v>2.5617878019663904</v>
      </c>
      <c r="AC61" s="32" t="str">
        <f t="shared" si="144"/>
        <v/>
      </c>
      <c r="AD61" s="32">
        <v>204.6</v>
      </c>
      <c r="AE61" s="32">
        <f t="shared" si="145"/>
        <v>15.089608378198982</v>
      </c>
      <c r="AG61" s="32" t="str">
        <f t="shared" si="146"/>
        <v/>
      </c>
      <c r="AI61" s="32" t="str">
        <f t="shared" si="147"/>
        <v/>
      </c>
      <c r="AJ61" s="32">
        <v>1.32</v>
      </c>
      <c r="AK61" s="32">
        <f t="shared" si="148"/>
        <v>8.1205221568339407</v>
      </c>
      <c r="AM61" s="32" t="str">
        <f t="shared" si="149"/>
        <v/>
      </c>
      <c r="AN61" s="32">
        <v>407.03470099999998</v>
      </c>
      <c r="AO61" s="32">
        <f t="shared" si="150"/>
        <v>13.937698009136485</v>
      </c>
      <c r="AP61" s="32">
        <v>37.298949</v>
      </c>
      <c r="AQ61" s="32">
        <f t="shared" si="151"/>
        <v>4.0987929909610736</v>
      </c>
      <c r="AR61" s="32">
        <v>488.27097800000001</v>
      </c>
      <c r="AS61" s="32">
        <f t="shared" si="152"/>
        <v>17.081015166162732</v>
      </c>
      <c r="AT61" s="32">
        <v>661.78094799999997</v>
      </c>
      <c r="AU61" s="32">
        <f t="shared" si="153"/>
        <v>29.909775088621544</v>
      </c>
      <c r="AV61" s="32">
        <v>581.73211300000003</v>
      </c>
      <c r="AW61" s="32">
        <f t="shared" si="154"/>
        <v>18.00916588580256</v>
      </c>
      <c r="AX61" s="32">
        <v>0</v>
      </c>
      <c r="AY61" s="32">
        <f t="shared" si="155"/>
        <v>0</v>
      </c>
      <c r="BA61" s="32" t="str">
        <f t="shared" si="156"/>
        <v/>
      </c>
      <c r="BC61" s="32" t="str">
        <f t="shared" si="157"/>
        <v/>
      </c>
      <c r="BE61" s="32" t="str">
        <f t="shared" si="158"/>
        <v/>
      </c>
      <c r="BG61" s="32" t="str">
        <f t="shared" si="159"/>
        <v/>
      </c>
      <c r="BH61" s="32">
        <v>27.55</v>
      </c>
      <c r="BI61" s="32">
        <f t="shared" si="160"/>
        <v>34.086916873778328</v>
      </c>
      <c r="BK61" s="32" t="str">
        <f t="shared" si="161"/>
        <v/>
      </c>
      <c r="BM61" s="32" t="str">
        <f t="shared" si="162"/>
        <v/>
      </c>
      <c r="BN61" s="32">
        <v>17.600000000000001</v>
      </c>
      <c r="BO61" s="32">
        <f t="shared" si="163"/>
        <v>0.49773755656108604</v>
      </c>
      <c r="BQ61" s="32" t="str">
        <f t="shared" si="164"/>
        <v/>
      </c>
      <c r="BS61" s="32" t="str">
        <f t="shared" si="165"/>
        <v/>
      </c>
      <c r="BT61" s="32">
        <v>26.2</v>
      </c>
      <c r="BU61" s="32">
        <f t="shared" si="166"/>
        <v>6.4043021266194087</v>
      </c>
      <c r="BW61" s="32" t="str">
        <f t="shared" si="167"/>
        <v/>
      </c>
      <c r="BY61" s="32" t="str">
        <f t="shared" si="168"/>
        <v/>
      </c>
      <c r="CA61" s="32" t="str">
        <f t="shared" si="169"/>
        <v/>
      </c>
      <c r="CC61" s="32" t="str">
        <f t="shared" si="170"/>
        <v/>
      </c>
      <c r="CE61" s="32" t="str">
        <f t="shared" si="171"/>
        <v/>
      </c>
      <c r="CG61" s="32" t="str">
        <f t="shared" si="172"/>
        <v/>
      </c>
      <c r="CI61" s="32" t="str">
        <f t="shared" si="173"/>
        <v/>
      </c>
      <c r="CJ61" s="32">
        <v>0</v>
      </c>
      <c r="CK61" s="32">
        <f t="shared" si="174"/>
        <v>0</v>
      </c>
      <c r="CL61" s="32">
        <v>0</v>
      </c>
      <c r="CM61" s="32">
        <f t="shared" si="175"/>
        <v>0</v>
      </c>
      <c r="CN61" s="32">
        <v>14.5</v>
      </c>
      <c r="CO61" s="32">
        <f t="shared" si="176"/>
        <v>65.315315315315317</v>
      </c>
      <c r="CP61" s="32">
        <v>0.5</v>
      </c>
      <c r="CQ61" s="32">
        <f t="shared" si="177"/>
        <v>3.6778227289444652E-2</v>
      </c>
      <c r="CR61" s="32">
        <v>0</v>
      </c>
      <c r="CS61" s="32">
        <f t="shared" si="178"/>
        <v>0</v>
      </c>
      <c r="CT61" s="32">
        <v>13.6</v>
      </c>
      <c r="CU61" s="32">
        <f t="shared" si="179"/>
        <v>4.8956083513318935</v>
      </c>
      <c r="CW61" s="32" t="str">
        <f t="shared" si="180"/>
        <v/>
      </c>
      <c r="CX61" s="32">
        <v>261.7</v>
      </c>
      <c r="CY61" s="32">
        <f t="shared" si="181"/>
        <v>16.607437492067518</v>
      </c>
      <c r="DA61" s="32" t="str">
        <f t="shared" si="182"/>
        <v/>
      </c>
      <c r="DC61" s="32" t="str">
        <f t="shared" si="183"/>
        <v/>
      </c>
      <c r="DE61" s="32" t="str">
        <f t="shared" si="184"/>
        <v/>
      </c>
      <c r="DG61" s="32" t="str">
        <f t="shared" si="185"/>
        <v/>
      </c>
      <c r="DH61" s="32">
        <v>41.8</v>
      </c>
      <c r="DI61" s="32">
        <f t="shared" si="186"/>
        <v>18.389793224813019</v>
      </c>
      <c r="DJ61" s="32">
        <v>0</v>
      </c>
      <c r="DK61" s="32">
        <f t="shared" si="187"/>
        <v>0</v>
      </c>
      <c r="DL61" s="32">
        <v>0.8</v>
      </c>
      <c r="DM61" s="32">
        <f t="shared" si="188"/>
        <v>21.621621621621621</v>
      </c>
      <c r="DN61" s="32">
        <v>0</v>
      </c>
      <c r="DO61" s="32">
        <f t="shared" si="189"/>
        <v>0</v>
      </c>
      <c r="DP61" s="32">
        <v>0</v>
      </c>
      <c r="DQ61" s="32">
        <f t="shared" si="190"/>
        <v>0</v>
      </c>
      <c r="DR61" s="32">
        <v>7.25</v>
      </c>
      <c r="DS61" s="32">
        <f t="shared" si="191"/>
        <v>1.5552900240480014</v>
      </c>
      <c r="DU61" s="32" t="str">
        <f t="shared" si="192"/>
        <v/>
      </c>
      <c r="DV61" s="32">
        <v>43.5</v>
      </c>
      <c r="DW61" s="32">
        <f t="shared" si="193"/>
        <v>19.376391982182628</v>
      </c>
      <c r="DX61" s="32">
        <v>21.3</v>
      </c>
      <c r="DY61" s="32">
        <f t="shared" si="194"/>
        <v>10.099573257467995</v>
      </c>
      <c r="DZ61" s="32">
        <v>21.310516</v>
      </c>
      <c r="EA61" s="32">
        <f t="shared" si="195"/>
        <v>1.9563825837969131</v>
      </c>
      <c r="EC61" s="32" t="str">
        <f t="shared" si="196"/>
        <v/>
      </c>
    </row>
    <row r="62" spans="1:133" ht="12.75" customHeight="1" thickBot="1">
      <c r="A62" s="32" t="s">
        <v>175</v>
      </c>
      <c r="B62" s="32">
        <f t="shared" si="131"/>
        <v>2072.9757599999998</v>
      </c>
      <c r="C62" s="32">
        <f t="shared" si="132"/>
        <v>2.7309143738850779</v>
      </c>
      <c r="D62" s="32">
        <v>0</v>
      </c>
      <c r="E62" s="32">
        <f t="shared" si="133"/>
        <v>0</v>
      </c>
      <c r="G62" s="32" t="str">
        <f t="shared" si="133"/>
        <v/>
      </c>
      <c r="H62" s="32">
        <v>0</v>
      </c>
      <c r="I62" s="32">
        <f t="shared" si="134"/>
        <v>0</v>
      </c>
      <c r="J62" s="32">
        <v>0.55000000000000004</v>
      </c>
      <c r="K62" s="32">
        <f t="shared" si="135"/>
        <v>0.3657517009193243</v>
      </c>
      <c r="L62" s="32">
        <v>0</v>
      </c>
      <c r="M62" s="32">
        <f t="shared" si="136"/>
        <v>0</v>
      </c>
      <c r="O62" s="32" t="str">
        <f t="shared" si="137"/>
        <v/>
      </c>
      <c r="Q62" s="32" t="str">
        <f t="shared" si="138"/>
        <v/>
      </c>
      <c r="R62" s="32">
        <v>0</v>
      </c>
      <c r="S62" s="32">
        <f t="shared" si="139"/>
        <v>0</v>
      </c>
      <c r="U62" s="32" t="str">
        <f t="shared" si="140"/>
        <v/>
      </c>
      <c r="W62" s="32" t="str">
        <f t="shared" si="141"/>
        <v/>
      </c>
      <c r="X62" s="32">
        <v>640.47</v>
      </c>
      <c r="Y62" s="32">
        <f t="shared" si="142"/>
        <v>11.461811856417306</v>
      </c>
      <c r="Z62" s="32">
        <v>0.83883600000000003</v>
      </c>
      <c r="AA62" s="32">
        <f t="shared" si="143"/>
        <v>7.322501372041514</v>
      </c>
      <c r="AC62" s="32" t="str">
        <f t="shared" si="144"/>
        <v/>
      </c>
      <c r="AD62" s="32">
        <v>31.6</v>
      </c>
      <c r="AE62" s="32">
        <f t="shared" si="145"/>
        <v>2.3305553506895791</v>
      </c>
      <c r="AG62" s="32" t="str">
        <f t="shared" si="146"/>
        <v/>
      </c>
      <c r="AI62" s="32" t="str">
        <f t="shared" si="147"/>
        <v/>
      </c>
      <c r="AK62" s="32" t="str">
        <f t="shared" si="148"/>
        <v/>
      </c>
      <c r="AM62" s="32" t="str">
        <f t="shared" si="149"/>
        <v/>
      </c>
      <c r="AN62" s="32">
        <v>191.92127099999999</v>
      </c>
      <c r="AO62" s="32">
        <f t="shared" si="150"/>
        <v>6.57177560084157</v>
      </c>
      <c r="AP62" s="32">
        <v>3.2391999999999999</v>
      </c>
      <c r="AQ62" s="32">
        <f t="shared" si="151"/>
        <v>0.35595668543693043</v>
      </c>
      <c r="AR62" s="32">
        <v>369.98760499999997</v>
      </c>
      <c r="AS62" s="32">
        <f t="shared" si="152"/>
        <v>12.943148737169519</v>
      </c>
      <c r="AT62" s="32">
        <v>368.75648100000001</v>
      </c>
      <c r="AU62" s="32">
        <f t="shared" si="153"/>
        <v>16.666275211630214</v>
      </c>
      <c r="AV62" s="32">
        <v>323.01811600000002</v>
      </c>
      <c r="AW62" s="32">
        <f t="shared" si="154"/>
        <v>9.9999410470286563</v>
      </c>
      <c r="AX62" s="32">
        <v>0</v>
      </c>
      <c r="AY62" s="32">
        <f t="shared" si="155"/>
        <v>0</v>
      </c>
      <c r="BA62" s="32" t="str">
        <f t="shared" si="156"/>
        <v/>
      </c>
      <c r="BC62" s="32" t="str">
        <f t="shared" si="157"/>
        <v/>
      </c>
      <c r="BE62" s="32" t="str">
        <f t="shared" si="158"/>
        <v/>
      </c>
      <c r="BF62" s="106"/>
      <c r="BG62" s="32" t="str">
        <f t="shared" si="159"/>
        <v/>
      </c>
      <c r="BH62" s="32">
        <v>22.55</v>
      </c>
      <c r="BI62" s="32">
        <f t="shared" si="160"/>
        <v>27.900543575451952</v>
      </c>
      <c r="BK62" s="32" t="str">
        <f t="shared" si="161"/>
        <v/>
      </c>
      <c r="BM62" s="32" t="str">
        <f t="shared" si="162"/>
        <v/>
      </c>
      <c r="BN62" s="32">
        <v>9.9</v>
      </c>
      <c r="BO62" s="32">
        <f t="shared" si="163"/>
        <v>0.27997737556561086</v>
      </c>
      <c r="BQ62" s="32" t="str">
        <f t="shared" si="164"/>
        <v/>
      </c>
      <c r="BS62" s="32" t="str">
        <f t="shared" si="165"/>
        <v/>
      </c>
      <c r="BU62" s="32" t="str">
        <f t="shared" si="166"/>
        <v/>
      </c>
      <c r="BW62" s="32" t="str">
        <f t="shared" si="167"/>
        <v/>
      </c>
      <c r="BY62" s="32" t="str">
        <f t="shared" si="168"/>
        <v/>
      </c>
      <c r="CA62" s="32" t="str">
        <f t="shared" si="169"/>
        <v/>
      </c>
      <c r="CB62" s="32">
        <v>5.8098939999999999</v>
      </c>
      <c r="CC62" s="32">
        <f t="shared" si="170"/>
        <v>1.3222246713536965</v>
      </c>
      <c r="CE62" s="32" t="str">
        <f t="shared" si="171"/>
        <v/>
      </c>
      <c r="CG62" s="32" t="str">
        <f t="shared" si="172"/>
        <v/>
      </c>
      <c r="CI62" s="32" t="str">
        <f t="shared" si="173"/>
        <v/>
      </c>
      <c r="CJ62" s="32">
        <v>0</v>
      </c>
      <c r="CK62" s="32">
        <f t="shared" si="174"/>
        <v>0</v>
      </c>
      <c r="CL62" s="32">
        <v>0</v>
      </c>
      <c r="CM62" s="32">
        <f t="shared" si="175"/>
        <v>0</v>
      </c>
      <c r="CN62" s="32">
        <v>-11.4</v>
      </c>
      <c r="CO62" s="32">
        <f t="shared" si="176"/>
        <v>-51.351351351351362</v>
      </c>
      <c r="CP62" s="32">
        <v>9.8000000000000007</v>
      </c>
      <c r="CQ62" s="32">
        <f t="shared" si="177"/>
        <v>0.72085325487311513</v>
      </c>
      <c r="CR62" s="32">
        <v>0</v>
      </c>
      <c r="CS62" s="32">
        <f t="shared" si="178"/>
        <v>0</v>
      </c>
      <c r="CT62" s="32">
        <v>1.3</v>
      </c>
      <c r="CU62" s="32">
        <f t="shared" si="179"/>
        <v>0.46796256299496042</v>
      </c>
      <c r="CW62" s="32" t="str">
        <f t="shared" si="180"/>
        <v/>
      </c>
      <c r="CY62" s="32" t="str">
        <f t="shared" si="181"/>
        <v/>
      </c>
      <c r="DA62" s="32" t="str">
        <f t="shared" si="182"/>
        <v/>
      </c>
      <c r="DC62" s="32" t="str">
        <f t="shared" si="183"/>
        <v/>
      </c>
      <c r="DE62" s="32" t="str">
        <f t="shared" si="184"/>
        <v/>
      </c>
      <c r="DG62" s="32" t="str">
        <f t="shared" si="185"/>
        <v/>
      </c>
      <c r="DI62" s="32" t="str">
        <f t="shared" si="186"/>
        <v/>
      </c>
      <c r="DJ62" s="32">
        <v>0</v>
      </c>
      <c r="DK62" s="32">
        <f t="shared" si="187"/>
        <v>0</v>
      </c>
      <c r="DL62" s="32">
        <v>0.2</v>
      </c>
      <c r="DM62" s="32">
        <f t="shared" si="188"/>
        <v>5.4054054054054053</v>
      </c>
      <c r="DN62" s="32">
        <v>0</v>
      </c>
      <c r="DO62" s="32">
        <f t="shared" si="189"/>
        <v>0</v>
      </c>
      <c r="DP62" s="32">
        <v>0</v>
      </c>
      <c r="DQ62" s="32">
        <f t="shared" si="190"/>
        <v>0</v>
      </c>
      <c r="DR62" s="32">
        <v>0</v>
      </c>
      <c r="DS62" s="32">
        <f t="shared" si="191"/>
        <v>0</v>
      </c>
      <c r="DT62" s="106"/>
      <c r="DU62" s="32" t="str">
        <f t="shared" si="192"/>
        <v/>
      </c>
      <c r="DV62" s="32">
        <v>27.1</v>
      </c>
      <c r="DW62" s="32">
        <f t="shared" si="193"/>
        <v>12.071269487750557</v>
      </c>
      <c r="DY62" s="32" t="str">
        <f t="shared" si="194"/>
        <v/>
      </c>
      <c r="DZ62" s="32">
        <v>77.334356999999997</v>
      </c>
      <c r="EA62" s="32">
        <f t="shared" si="195"/>
        <v>7.099574180368645</v>
      </c>
      <c r="EC62" s="32" t="str">
        <f t="shared" si="196"/>
        <v/>
      </c>
    </row>
    <row r="63" spans="1:133" ht="12.75" customHeight="1" thickBot="1">
      <c r="A63" s="1422" t="s">
        <v>22</v>
      </c>
      <c r="B63" s="1405">
        <f t="shared" si="131"/>
        <v>54117.478311549989</v>
      </c>
      <c r="C63" s="1405">
        <f t="shared" si="132"/>
        <v>71.2937421899356</v>
      </c>
      <c r="D63" s="1405">
        <f>SUM(D55:D62)</f>
        <v>10360.808999999999</v>
      </c>
      <c r="E63" s="1405">
        <f>IF(D63&lt;&gt;0,D63/D$11*100,0)</f>
        <v>100</v>
      </c>
      <c r="F63" s="1405">
        <f>SUM(F55:F62)</f>
        <v>40.400000000000006</v>
      </c>
      <c r="G63" s="1405">
        <f>IF(F63&lt;&gt;0,F63/F$11*100,0)</f>
        <v>92.520641360240234</v>
      </c>
      <c r="H63" s="1405">
        <f>SUM(H55:H62)</f>
        <v>708.77299999999991</v>
      </c>
      <c r="I63" s="1405">
        <f>IF(H63&lt;&gt;0,H63/H$11*100,0)</f>
        <v>100.00014108909492</v>
      </c>
      <c r="J63" s="1405">
        <f>SUM(J55:J62)</f>
        <v>150.37</v>
      </c>
      <c r="K63" s="1405">
        <f>IF(J63&lt;&gt;0,J63/J$11*100,0)</f>
        <v>99.99651503134325</v>
      </c>
      <c r="L63" s="1405">
        <f>SUM(L55:L62)</f>
        <v>336.30855400000002</v>
      </c>
      <c r="M63" s="1405">
        <f>IF(L63&lt;&gt;0,L63/L$11*100,0)</f>
        <v>100</v>
      </c>
      <c r="N63" s="1405">
        <f>SUM(N55:N62)</f>
        <v>31.7</v>
      </c>
      <c r="O63" s="1405">
        <f>IF(N63&lt;&gt;0,N63/N$11*100,0)</f>
        <v>97.538461538461547</v>
      </c>
      <c r="P63" s="1405">
        <f>SUM(P55:P62)</f>
        <v>460.952292</v>
      </c>
      <c r="Q63" s="1405">
        <f>IF(P63&lt;&gt;0,P63/P$11*100,0)</f>
        <v>100</v>
      </c>
      <c r="R63" s="1405">
        <f>SUM(R55:R62)</f>
        <v>54.900000000000006</v>
      </c>
      <c r="S63" s="1405">
        <f>IF(R63&lt;&gt;0,R63/R$11*100,0)</f>
        <v>97.340425531914903</v>
      </c>
      <c r="T63" s="1405">
        <f>SUM(T55:T62)</f>
        <v>1004.856</v>
      </c>
      <c r="U63" s="1405">
        <f>IF(T63&lt;&gt;0,T63/T$11*100,0)</f>
        <v>99.992934810190192</v>
      </c>
      <c r="V63" s="1405">
        <f>SUM(V55:V62)</f>
        <v>8.82</v>
      </c>
      <c r="W63" s="1405">
        <f>IF(V63&lt;&gt;0,V63/V$11*100,0)</f>
        <v>4.3448275862068968</v>
      </c>
      <c r="X63" s="1405">
        <f>SUM(X55:X62)</f>
        <v>4436.75</v>
      </c>
      <c r="Y63" s="1405">
        <f>IF(X63&lt;&gt;0,X63/X$11*100,0)</f>
        <v>79.399806008024541</v>
      </c>
      <c r="Z63" s="1405">
        <f>SUM(Z55:Z62)</f>
        <v>11.188704000000001</v>
      </c>
      <c r="AA63" s="1405">
        <f>IF(Z63&lt;&gt;0,Z63/Z$11*100,0)</f>
        <v>97.670224443593725</v>
      </c>
      <c r="AB63" s="1405"/>
      <c r="AC63" s="1405" t="str">
        <f t="shared" si="144"/>
        <v/>
      </c>
      <c r="AD63" s="1405">
        <f>SUM(AD55:AD62)</f>
        <v>1011.6</v>
      </c>
      <c r="AE63" s="1405">
        <f>IF(AD63&lt;&gt;0,AD63/AD$11*100,0)</f>
        <v>74.607271922708165</v>
      </c>
      <c r="AF63" s="1405"/>
      <c r="AG63" s="1405" t="str">
        <f t="shared" si="146"/>
        <v/>
      </c>
      <c r="AH63" s="1405">
        <f>SUM(AH55:AH62)</f>
        <v>222.20936635000001</v>
      </c>
      <c r="AI63" s="1405">
        <f>IF(AH63&lt;&gt;0,AH63/AH$11*100,0)</f>
        <v>94.989398870722013</v>
      </c>
      <c r="AJ63" s="1405">
        <f>SUM(AJ55:AJ62)</f>
        <v>16.259999999999998</v>
      </c>
      <c r="AK63" s="1405">
        <f>IF(AJ63&lt;&gt;0,AJ63/AJ$11*100,0)</f>
        <v>100.03006838645443</v>
      </c>
      <c r="AL63" s="1405"/>
      <c r="AM63" s="1405" t="str">
        <f t="shared" si="149"/>
        <v/>
      </c>
      <c r="AN63" s="1405">
        <f>SUM(AN55:AN62)</f>
        <v>2822.4488777000001</v>
      </c>
      <c r="AO63" s="1405">
        <f>IF(AN63&lt;&gt;0,AN63/AN$11*100,0)</f>
        <v>96.646403874073627</v>
      </c>
      <c r="AP63" s="1405">
        <f>SUM(AP55:AP62)</f>
        <v>909.99835800000005</v>
      </c>
      <c r="AQ63" s="1405">
        <f>IF(AP63&lt;&gt;0,AP63/AP$11*100,0)</f>
        <v>99.999999773625959</v>
      </c>
      <c r="AR63" s="1405">
        <f>SUM(AR55:AR62)</f>
        <v>2858.5894789999998</v>
      </c>
      <c r="AS63" s="1405">
        <f>IF(AR63&lt;&gt;0,AR63/AR$11*100,0)</f>
        <v>100.00104950868536</v>
      </c>
      <c r="AT63" s="1405">
        <f>SUM(AT55:AT62)</f>
        <v>1767.7638409000001</v>
      </c>
      <c r="AU63" s="1405">
        <f>IF(AT63&lt;&gt;0,AT63/AT$11*100,0)</f>
        <v>79.895649838376372</v>
      </c>
      <c r="AV63" s="1405">
        <f>SUM(AV55:AV62)</f>
        <v>2963.9741950000002</v>
      </c>
      <c r="AW63" s="1405">
        <f>IF(AV63&lt;&gt;0,AV63/AV$11*100,0)</f>
        <v>91.758219575877348</v>
      </c>
      <c r="AX63" s="1405">
        <f>SUM(AX55:AX62)</f>
        <v>2956.6406075999998</v>
      </c>
      <c r="AY63" s="1405">
        <f>IF(AX63&lt;&gt;0,AX63/AX$11*100,0)</f>
        <v>99.999999999999972</v>
      </c>
      <c r="AZ63" s="1405"/>
      <c r="BA63" s="1405" t="str">
        <f t="shared" si="156"/>
        <v/>
      </c>
      <c r="BB63" s="1405">
        <f>SUM(BB55:BB62)</f>
        <v>533.20000000000005</v>
      </c>
      <c r="BC63" s="1405">
        <f>IF(BB63&lt;&gt;0,BB63/BB$11*100,0)</f>
        <v>100</v>
      </c>
      <c r="BD63" s="1405">
        <f>SUM(BD55:BD62)</f>
        <v>1023.4</v>
      </c>
      <c r="BE63" s="1405">
        <f>IF(BD63&lt;&gt;0,BD63/BD$11*100,0)</f>
        <v>100</v>
      </c>
      <c r="BF63" s="1405"/>
      <c r="BG63" s="1405" t="str">
        <f t="shared" si="159"/>
        <v/>
      </c>
      <c r="BH63" s="1405">
        <f>SUM(BH55:BH62)</f>
        <v>80.81</v>
      </c>
      <c r="BI63" s="1405">
        <f>IF(BH63&lt;&gt;0,BH63/BH$11*100,0)</f>
        <v>99.984165247550877</v>
      </c>
      <c r="BJ63" s="1405">
        <f>SUM(BJ55:BJ62)</f>
        <v>168.61700000000002</v>
      </c>
      <c r="BK63" s="1405">
        <f>IF(BJ63&lt;&gt;0,BJ63/BJ$11*100,0)</f>
        <v>100.00000000000003</v>
      </c>
      <c r="BL63" s="1405">
        <f>SUM(BL55:BL62)</f>
        <v>1213.5119999999999</v>
      </c>
      <c r="BM63" s="1405">
        <f>IF(BL63&lt;&gt;0,BL63/BL$11*100,0)</f>
        <v>79.604415557835452</v>
      </c>
      <c r="BN63" s="1405">
        <f>SUM(BN55:BN62)</f>
        <v>3042.3</v>
      </c>
      <c r="BO63" s="1405">
        <f>IF(BN63&lt;&gt;0,BN63/BN$11*100,0)</f>
        <v>86.037895927601809</v>
      </c>
      <c r="BP63" s="1405"/>
      <c r="BQ63" s="1405" t="str">
        <f t="shared" si="164"/>
        <v/>
      </c>
      <c r="BR63" s="1405">
        <f>SUM(BR55:BR62)</f>
        <v>488.85299999999995</v>
      </c>
      <c r="BS63" s="1405">
        <f>IF(BR63&lt;&gt;0,BR63/BR$11*100,0)</f>
        <v>91.628726465047833</v>
      </c>
      <c r="BT63" s="1405">
        <f>SUM(BT55:BT62)</f>
        <v>375.4</v>
      </c>
      <c r="BU63" s="1405">
        <f>IF(BT63&lt;&gt;0,BT63/BT$11*100,0)</f>
        <v>91.762405279882671</v>
      </c>
      <c r="BV63" s="1405">
        <f>SUM(BV55:BV62)</f>
        <v>3.88</v>
      </c>
      <c r="BW63" s="1405">
        <f>IF(BV63&lt;&gt;0,BV63/BV$11*100,0)</f>
        <v>99.742930591259636</v>
      </c>
      <c r="BX63" s="1405">
        <f>SUM(BX55:BX62)</f>
        <v>22.08</v>
      </c>
      <c r="BY63" s="1405">
        <f>IF(BX63&lt;&gt;0,BX63/BX$11*100,0)</f>
        <v>96.33507853403141</v>
      </c>
      <c r="BZ63" s="1405">
        <f>SUM(BZ55:BZ62)</f>
        <v>3617.2285079999997</v>
      </c>
      <c r="CA63" s="1405">
        <f>IF(BZ63&lt;&gt;0,BZ63/BZ$11*100,0)</f>
        <v>99.999999999999986</v>
      </c>
      <c r="CB63" s="1405">
        <f>SUM(CB55:CB62)</f>
        <v>360.39806999999996</v>
      </c>
      <c r="CC63" s="1405">
        <f>IF(CB63&lt;&gt;0,CB63/CB$11*100,0)</f>
        <v>82.01995073615052</v>
      </c>
      <c r="CD63" s="1405">
        <f>SUM(CD55:CD62)</f>
        <v>0</v>
      </c>
      <c r="CE63" s="1405">
        <f>IF(CD63&lt;&gt;0,CD63/CD$11*100,0)</f>
        <v>0</v>
      </c>
      <c r="CF63" s="1405"/>
      <c r="CG63" s="1405" t="str">
        <f t="shared" si="172"/>
        <v/>
      </c>
      <c r="CH63" s="1405"/>
      <c r="CI63" s="1405" t="str">
        <f t="shared" si="173"/>
        <v/>
      </c>
      <c r="CJ63" s="1405">
        <f>SUM(CJ55:CJ62)</f>
        <v>58.964000000000006</v>
      </c>
      <c r="CK63" s="1405">
        <f>IF(CJ63&lt;&gt;0,CJ63/CJ$11*100,0)</f>
        <v>76.619410839819651</v>
      </c>
      <c r="CL63" s="1405">
        <f>SUM(CL55:CL62)</f>
        <v>3.4780000000000002</v>
      </c>
      <c r="CM63" s="1405">
        <f>IF(CL63&lt;&gt;0,CL63/CL$11*100,0)</f>
        <v>16.149702823179794</v>
      </c>
      <c r="CN63" s="1405">
        <f>SUM(CN55:CN62)</f>
        <v>22.200000000000003</v>
      </c>
      <c r="CO63" s="1405">
        <f>IF(CN63&lt;&gt;0,CN63/CN$11*100,0)</f>
        <v>100.00000000000003</v>
      </c>
      <c r="CP63" s="1405">
        <f>SUM(CP55:CP62)</f>
        <v>1359.5000000000002</v>
      </c>
      <c r="CQ63" s="1405">
        <f>IF(CP63&lt;&gt;0,CP63/CP$11*100,0)</f>
        <v>100.00000000000003</v>
      </c>
      <c r="CR63" s="1405">
        <f>SUM(CR55:CR62)</f>
        <v>1.2</v>
      </c>
      <c r="CS63" s="1405">
        <f>IF(CR63&lt;&gt;0,CR63/CR$11*100,0)</f>
        <v>100</v>
      </c>
      <c r="CT63" s="1405">
        <f>SUM(CT55:CT62)</f>
        <v>277.8</v>
      </c>
      <c r="CU63" s="1405">
        <f>IF(CT63&lt;&gt;0,CT63/CT$11*100,0)</f>
        <v>100</v>
      </c>
      <c r="CV63" s="1405"/>
      <c r="CW63" s="1405" t="str">
        <f t="shared" si="180"/>
        <v/>
      </c>
      <c r="CX63" s="1405">
        <f>SUM(CX55:CX62)</f>
        <v>1392.7</v>
      </c>
      <c r="CY63" s="1405">
        <f>IF(CX63&lt;&gt;0,CX63/CX$11*100,0)</f>
        <v>88.380505140246228</v>
      </c>
      <c r="CZ63" s="1405">
        <f>SUM(CZ55:CZ62)</f>
        <v>2159.1999999999998</v>
      </c>
      <c r="DA63" s="1405">
        <f>IF(CZ63&lt;&gt;0,CZ63/CZ$11*100,0)</f>
        <v>100</v>
      </c>
      <c r="DB63" s="1405">
        <f>SUM(DB55:DB62)</f>
        <v>153</v>
      </c>
      <c r="DC63" s="1405">
        <f>IF(DB63&lt;&gt;0,DB63/DB$11*100,0)</f>
        <v>100</v>
      </c>
      <c r="DD63" s="1405"/>
      <c r="DE63" s="1405" t="str">
        <f t="shared" si="184"/>
        <v/>
      </c>
      <c r="DF63" s="1405"/>
      <c r="DG63" s="1405" t="str">
        <f t="shared" si="185"/>
        <v/>
      </c>
      <c r="DH63" s="1405">
        <f>SUM(DH55:DH62)</f>
        <v>210.2</v>
      </c>
      <c r="DI63" s="1405">
        <f>IF(DH63&lt;&gt;0,DH63/DH$11*100,0)</f>
        <v>92.476902771667397</v>
      </c>
      <c r="DJ63" s="1405">
        <f>SUM(DJ55:DJ62)</f>
        <v>2109.837</v>
      </c>
      <c r="DK63" s="1405">
        <f>IF(DJ63&lt;&gt;0,DJ63/DJ$11*100,0)</f>
        <v>100.00156412633589</v>
      </c>
      <c r="DL63" s="1405">
        <f>SUM(DL55:DL62)</f>
        <v>3.7030000000000003</v>
      </c>
      <c r="DM63" s="1405">
        <f>IF(DL63&lt;&gt;0,DL63/DL$11*100,0)</f>
        <v>100.08108108108109</v>
      </c>
      <c r="DN63" s="1405">
        <f>SUM(DN55:DN62)</f>
        <v>74.099999999999994</v>
      </c>
      <c r="DO63" s="1405">
        <f>IF(DN63&lt;&gt;0,DN63/DN$11*100,0)</f>
        <v>99.943351946265267</v>
      </c>
      <c r="DP63" s="1405">
        <f>SUM(DP55:DP62)</f>
        <v>437.66999999999996</v>
      </c>
      <c r="DQ63" s="1405">
        <f>IF(DP63&lt;&gt;0,DP63/DP$11*100,0)</f>
        <v>99.993145990404372</v>
      </c>
      <c r="DR63" s="1405">
        <f>SUM(DR55:DR62)</f>
        <v>404.95500000000004</v>
      </c>
      <c r="DS63" s="1405">
        <f>IF(DR63&lt;&gt;0,DR63/DR$11*100,0)</f>
        <v>86.872065060463228</v>
      </c>
      <c r="DT63" s="1405"/>
      <c r="DU63" s="1405" t="str">
        <f t="shared" si="192"/>
        <v/>
      </c>
      <c r="DV63" s="1405">
        <f>SUM(DV55:DV62)</f>
        <v>208</v>
      </c>
      <c r="DW63" s="1405">
        <f>IF(DV63&lt;&gt;0,DV63/DV$11*100,0)</f>
        <v>92.650334075723833</v>
      </c>
      <c r="DX63" s="1405">
        <f>SUM(DX55:DX62)</f>
        <v>172.60000000000002</v>
      </c>
      <c r="DY63" s="1405">
        <f>IF(DX63&lt;&gt;0,DX63/DX$11*100,0)</f>
        <v>81.839734471313434</v>
      </c>
      <c r="DZ63" s="1405">
        <f>SUM(DZ55:DZ62)</f>
        <v>1003.380459</v>
      </c>
      <c r="EA63" s="1405">
        <f>IF(DZ63&lt;&gt;0,DZ63/DZ$11*100,0)</f>
        <v>92.113961713069386</v>
      </c>
      <c r="EB63" s="1405"/>
      <c r="EC63" s="1405" t="str">
        <f t="shared" si="196"/>
        <v/>
      </c>
    </row>
    <row r="64" spans="1:133" ht="12.75" customHeight="1">
      <c r="A64" s="1418"/>
      <c r="B64" s="79"/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  <c r="AC64" s="79"/>
      <c r="AD64" s="79"/>
      <c r="AE64" s="79"/>
      <c r="AF64" s="79"/>
      <c r="AG64" s="79"/>
      <c r="AH64" s="79"/>
      <c r="AI64" s="79"/>
      <c r="AJ64" s="79"/>
      <c r="AK64" s="79"/>
      <c r="AL64" s="79"/>
      <c r="AM64" s="79"/>
      <c r="AN64" s="79"/>
      <c r="AO64" s="79"/>
      <c r="AP64" s="79"/>
      <c r="AQ64" s="79"/>
      <c r="AR64" s="79"/>
      <c r="AS64" s="79"/>
      <c r="AT64" s="79"/>
      <c r="AU64" s="79"/>
      <c r="AV64" s="79"/>
      <c r="AW64" s="79"/>
      <c r="AX64" s="79"/>
      <c r="AY64" s="79"/>
      <c r="AZ64" s="79"/>
      <c r="BA64" s="79"/>
      <c r="BB64" s="79"/>
      <c r="BC64" s="79"/>
      <c r="BD64" s="79"/>
      <c r="BE64" s="79"/>
      <c r="BF64" s="79"/>
      <c r="BG64" s="79"/>
      <c r="BH64" s="79"/>
      <c r="BI64" s="79"/>
      <c r="BJ64" s="79"/>
      <c r="BK64" s="79"/>
      <c r="BL64" s="79"/>
      <c r="BM64" s="79"/>
      <c r="BN64" s="79"/>
      <c r="BO64" s="79"/>
      <c r="BP64" s="79"/>
      <c r="BQ64" s="79"/>
      <c r="BR64" s="79"/>
      <c r="BS64" s="79"/>
      <c r="BT64" s="79"/>
      <c r="BU64" s="79"/>
      <c r="BV64" s="79"/>
      <c r="BW64" s="79"/>
      <c r="BX64" s="79"/>
      <c r="BY64" s="79"/>
      <c r="BZ64" s="79"/>
      <c r="CA64" s="79"/>
      <c r="CB64" s="79"/>
      <c r="CC64" s="79"/>
      <c r="CD64" s="79"/>
      <c r="CE64" s="79"/>
      <c r="CF64" s="79"/>
      <c r="CG64" s="79"/>
      <c r="CH64" s="79"/>
      <c r="CI64" s="79"/>
      <c r="CJ64" s="79"/>
      <c r="CK64" s="79"/>
      <c r="CL64" s="79"/>
      <c r="CM64" s="79"/>
      <c r="CN64" s="79"/>
      <c r="CO64" s="79"/>
      <c r="CP64" s="79"/>
      <c r="CQ64" s="79"/>
      <c r="CR64" s="79"/>
      <c r="CS64" s="79"/>
      <c r="CT64" s="79"/>
      <c r="CU64" s="79"/>
      <c r="CV64" s="79"/>
      <c r="CW64" s="79"/>
      <c r="CX64" s="79"/>
      <c r="CY64" s="79"/>
      <c r="CZ64" s="79"/>
      <c r="DA64" s="79"/>
      <c r="DB64" s="79"/>
      <c r="DC64" s="79"/>
      <c r="DD64" s="79"/>
      <c r="DE64" s="79"/>
      <c r="DF64" s="79"/>
      <c r="DG64" s="79"/>
      <c r="DH64" s="79"/>
      <c r="DI64" s="79"/>
      <c r="DJ64" s="79"/>
      <c r="DK64" s="79"/>
      <c r="DL64" s="79"/>
      <c r="DM64" s="79"/>
      <c r="DN64" s="79"/>
      <c r="DO64" s="79"/>
      <c r="DP64" s="79"/>
      <c r="DQ64" s="79"/>
      <c r="DR64" s="79"/>
      <c r="DS64" s="79"/>
      <c r="DT64" s="79"/>
      <c r="DU64" s="79"/>
      <c r="DV64" s="79"/>
      <c r="DW64" s="79"/>
      <c r="DX64" s="79"/>
      <c r="DY64" s="79"/>
      <c r="DZ64" s="79"/>
      <c r="EA64" s="79"/>
      <c r="EB64" s="79"/>
      <c r="EC64" s="79"/>
    </row>
    <row r="65" spans="1:135" ht="12.75" customHeight="1">
      <c r="A65" s="1418"/>
      <c r="B65" s="70"/>
      <c r="C65" s="70"/>
      <c r="D65" s="70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  <c r="Z65" s="70"/>
      <c r="AA65" s="70"/>
      <c r="AD65" s="70"/>
      <c r="AE65" s="70"/>
      <c r="AH65" s="70"/>
      <c r="AI65" s="70"/>
      <c r="AJ65" s="70"/>
      <c r="AK65" s="70"/>
      <c r="AN65" s="70"/>
      <c r="AO65" s="70"/>
      <c r="AP65" s="70"/>
      <c r="AQ65" s="70"/>
      <c r="AR65" s="70"/>
      <c r="AS65" s="70"/>
      <c r="AT65" s="70"/>
      <c r="AU65" s="70"/>
      <c r="AV65" s="70"/>
      <c r="AW65" s="70"/>
      <c r="AX65" s="70"/>
      <c r="AY65" s="70"/>
      <c r="BB65" s="70"/>
      <c r="BC65" s="70"/>
      <c r="BD65" s="70"/>
      <c r="BE65" s="70"/>
      <c r="BH65" s="70"/>
      <c r="BI65" s="70"/>
      <c r="BJ65" s="70"/>
      <c r="BK65" s="70"/>
      <c r="BL65" s="70"/>
      <c r="BM65" s="70"/>
      <c r="BN65" s="70"/>
      <c r="BO65" s="70"/>
      <c r="BR65" s="70"/>
      <c r="BS65" s="70"/>
      <c r="BT65" s="70"/>
      <c r="BU65" s="70"/>
      <c r="BV65" s="70"/>
      <c r="BW65" s="70"/>
      <c r="BX65" s="70"/>
      <c r="BY65" s="70"/>
      <c r="BZ65" s="70"/>
      <c r="CA65" s="70"/>
      <c r="CB65" s="70"/>
      <c r="CC65" s="70"/>
      <c r="CD65" s="70"/>
      <c r="CE65" s="70"/>
      <c r="CJ65" s="70"/>
      <c r="CK65" s="70"/>
      <c r="CL65" s="70"/>
      <c r="CM65" s="70"/>
      <c r="CN65" s="70"/>
      <c r="CO65" s="70"/>
      <c r="CP65" s="70"/>
      <c r="CQ65" s="70"/>
      <c r="CR65" s="70"/>
      <c r="CS65" s="70"/>
      <c r="CT65" s="70"/>
      <c r="CU65" s="70"/>
      <c r="CX65" s="70"/>
      <c r="CY65" s="70"/>
      <c r="CZ65" s="70"/>
      <c r="DA65" s="70"/>
      <c r="DB65" s="70"/>
      <c r="DC65" s="70"/>
      <c r="DH65" s="70"/>
      <c r="DI65" s="70"/>
      <c r="DJ65" s="70"/>
      <c r="DK65" s="70"/>
      <c r="DL65" s="70"/>
      <c r="DM65" s="70"/>
      <c r="DN65" s="70"/>
      <c r="DO65" s="70"/>
      <c r="DP65" s="70"/>
      <c r="DQ65" s="70"/>
      <c r="DR65" s="70"/>
      <c r="DS65" s="70"/>
      <c r="DV65" s="70"/>
      <c r="DW65" s="70"/>
      <c r="DX65" s="70"/>
      <c r="DY65" s="70"/>
      <c r="DZ65" s="70"/>
      <c r="EA65" s="70"/>
    </row>
    <row r="66" spans="1:135" ht="12.75" customHeight="1">
      <c r="A66" s="32" t="s">
        <v>31</v>
      </c>
      <c r="B66" s="70"/>
      <c r="C66" s="70"/>
      <c r="D66" s="70"/>
      <c r="E66" s="70"/>
      <c r="F66" s="70"/>
      <c r="G66" s="70"/>
      <c r="H66" s="70"/>
      <c r="I66" s="70"/>
      <c r="J66" s="70"/>
      <c r="K66" s="70"/>
      <c r="L66" s="70"/>
      <c r="M66" s="70"/>
      <c r="N66" s="70"/>
      <c r="O66" s="70"/>
      <c r="P66" s="70"/>
      <c r="Q66" s="70"/>
      <c r="R66" s="70"/>
      <c r="S66" s="70"/>
      <c r="T66" s="70"/>
      <c r="U66" s="70"/>
      <c r="V66" s="70"/>
      <c r="W66" s="70"/>
      <c r="X66" s="70"/>
      <c r="Y66" s="70"/>
      <c r="Z66" s="70"/>
      <c r="AA66" s="70"/>
      <c r="AB66" s="70">
        <f>'FoF2'!AL43</f>
        <v>0</v>
      </c>
      <c r="AD66" s="70"/>
      <c r="AE66" s="70"/>
      <c r="AF66" s="70">
        <f>'FoF2'!CH43</f>
        <v>0</v>
      </c>
      <c r="AH66" s="70"/>
      <c r="AI66" s="70"/>
      <c r="AJ66" s="70"/>
      <c r="AK66" s="70"/>
      <c r="AL66" s="70">
        <f>'FoF2'!DC43</f>
        <v>0</v>
      </c>
      <c r="AN66" s="70"/>
      <c r="AO66" s="70"/>
      <c r="AP66" s="70">
        <v>237.4</v>
      </c>
      <c r="AQ66" s="70"/>
      <c r="AR66" s="70"/>
      <c r="AS66" s="70"/>
      <c r="AT66" s="70"/>
      <c r="AU66" s="70"/>
      <c r="AV66" s="70">
        <v>1799.5</v>
      </c>
      <c r="AW66" s="70"/>
      <c r="AX66" s="70">
        <v>178.77</v>
      </c>
      <c r="AY66" s="70"/>
      <c r="AZ66" s="70">
        <f>'FoF2'!ES43</f>
        <v>0</v>
      </c>
      <c r="BB66" s="70"/>
      <c r="BC66" s="70"/>
      <c r="BD66" s="70"/>
      <c r="BE66" s="70"/>
      <c r="BF66" s="70">
        <f>'FoF2'!FE43</f>
        <v>0</v>
      </c>
      <c r="BH66" s="70"/>
      <c r="BI66" s="70"/>
      <c r="BJ66" s="70"/>
      <c r="BK66" s="70"/>
      <c r="BL66" s="70">
        <v>8.66</v>
      </c>
      <c r="BM66" s="70"/>
      <c r="BN66" s="70">
        <v>298.39999999999998</v>
      </c>
      <c r="BO66" s="70"/>
      <c r="BP66" s="70">
        <f>'FoF3'!AU43</f>
        <v>0</v>
      </c>
      <c r="BR66" s="70"/>
      <c r="BS66" s="70"/>
      <c r="BT66" s="70"/>
      <c r="BU66" s="70"/>
      <c r="BV66" s="70"/>
      <c r="BW66" s="70"/>
      <c r="BX66" s="70"/>
      <c r="BY66" s="70"/>
      <c r="BZ66" s="70"/>
      <c r="CA66" s="70"/>
      <c r="CB66" s="70"/>
      <c r="CC66" s="70"/>
      <c r="CD66" s="70">
        <v>6599.5749550800001</v>
      </c>
      <c r="CE66" s="70"/>
      <c r="CF66" s="70">
        <f>'FoF3'!EG43</f>
        <v>0</v>
      </c>
      <c r="CH66" s="70">
        <f>'FoF3'!EY43</f>
        <v>0</v>
      </c>
      <c r="CJ66" s="70"/>
      <c r="CK66" s="70"/>
      <c r="CL66" s="70"/>
      <c r="CM66" s="70"/>
      <c r="CN66" s="70">
        <v>6.2</v>
      </c>
      <c r="CO66" s="70"/>
      <c r="CP66" s="70">
        <v>408.7</v>
      </c>
      <c r="CQ66" s="70"/>
      <c r="CR66" s="70"/>
      <c r="CS66" s="70"/>
      <c r="CT66" s="70"/>
      <c r="CU66" s="70"/>
      <c r="CV66" s="70">
        <f>'FoF3'!GR43</f>
        <v>0</v>
      </c>
      <c r="CX66" s="70"/>
      <c r="CY66" s="70"/>
      <c r="CZ66" s="70"/>
      <c r="DA66" s="70"/>
      <c r="DB66" s="70"/>
      <c r="DC66" s="70"/>
      <c r="DD66" s="70">
        <f>'FoF3'!IK43</f>
        <v>0</v>
      </c>
      <c r="DF66" s="70">
        <f>'FoF4'!N43</f>
        <v>0</v>
      </c>
      <c r="DH66" s="70"/>
      <c r="DI66" s="70"/>
      <c r="DJ66" s="70">
        <v>929.4</v>
      </c>
      <c r="DK66" s="70"/>
      <c r="DL66" s="70"/>
      <c r="DM66" s="70"/>
      <c r="DN66" s="70">
        <v>31.2</v>
      </c>
      <c r="DO66" s="70"/>
      <c r="DP66" s="70">
        <v>0.9</v>
      </c>
      <c r="DQ66" s="70"/>
      <c r="DR66" s="70">
        <v>47</v>
      </c>
      <c r="DS66" s="70"/>
      <c r="DT66" s="70">
        <f>'FoF4'!GI43</f>
        <v>0</v>
      </c>
      <c r="DV66" s="70"/>
      <c r="DW66" s="70"/>
      <c r="DX66" s="70"/>
      <c r="DY66" s="70"/>
      <c r="DZ66" s="70"/>
      <c r="EA66" s="70"/>
      <c r="EB66" s="70">
        <f>'FoF4'!HJ43</f>
        <v>0</v>
      </c>
    </row>
    <row r="67" spans="1:135" ht="12.75" customHeight="1">
      <c r="A67" s="1418"/>
      <c r="ED67" s="32"/>
      <c r="EE67" s="32"/>
    </row>
    <row r="68" spans="1:135" ht="12.75" customHeight="1">
      <c r="A68" s="1424"/>
      <c r="B68" s="70"/>
      <c r="C68" s="70"/>
      <c r="D68" s="70"/>
      <c r="E68" s="70"/>
      <c r="F68" s="70"/>
      <c r="G68" s="70"/>
      <c r="H68" s="70"/>
      <c r="I68" s="70"/>
      <c r="J68" s="70"/>
      <c r="K68" s="70"/>
      <c r="L68" s="70"/>
      <c r="M68" s="70"/>
      <c r="N68" s="70"/>
      <c r="O68" s="70"/>
      <c r="P68" s="70"/>
      <c r="Q68" s="70"/>
      <c r="R68" s="70"/>
      <c r="S68" s="70"/>
      <c r="T68" s="70"/>
      <c r="U68" s="70"/>
      <c r="V68" s="70"/>
      <c r="W68" s="70"/>
      <c r="X68" s="70"/>
      <c r="Y68" s="70"/>
      <c r="Z68" s="70"/>
      <c r="AA68" s="70"/>
      <c r="AD68" s="70"/>
      <c r="AE68" s="70"/>
      <c r="AH68" s="70"/>
      <c r="AI68" s="70"/>
      <c r="AJ68" s="70"/>
      <c r="AK68" s="70"/>
      <c r="AN68" s="70"/>
      <c r="AO68" s="70"/>
      <c r="AP68" s="70"/>
      <c r="AQ68" s="70"/>
      <c r="AR68" s="70"/>
      <c r="AS68" s="70"/>
      <c r="AT68" s="70"/>
      <c r="AU68" s="70"/>
      <c r="AV68" s="70"/>
      <c r="AW68" s="70"/>
      <c r="AX68" s="70"/>
      <c r="AY68" s="70"/>
      <c r="BB68" s="70"/>
      <c r="BC68" s="70"/>
      <c r="BD68" s="70"/>
      <c r="BE68" s="70"/>
      <c r="BH68" s="70"/>
      <c r="BI68" s="70"/>
      <c r="BJ68" s="70"/>
      <c r="BK68" s="70"/>
      <c r="BL68" s="70"/>
      <c r="BM68" s="70"/>
      <c r="BN68" s="70"/>
      <c r="BO68" s="70"/>
      <c r="BR68" s="70"/>
      <c r="BS68" s="70"/>
      <c r="BT68" s="70"/>
      <c r="BU68" s="70"/>
      <c r="BV68" s="70"/>
      <c r="BW68" s="70"/>
      <c r="BX68" s="70"/>
      <c r="BY68" s="70"/>
      <c r="BZ68" s="70"/>
      <c r="CA68" s="70"/>
      <c r="CB68" s="70"/>
      <c r="CC68" s="70"/>
      <c r="CD68" s="70"/>
      <c r="CE68" s="70"/>
      <c r="CJ68" s="70"/>
      <c r="CK68" s="70"/>
      <c r="CL68" s="70"/>
      <c r="CM68" s="70"/>
      <c r="CN68" s="70"/>
      <c r="CO68" s="70"/>
      <c r="CP68" s="70"/>
      <c r="CQ68" s="70"/>
      <c r="CR68" s="70"/>
      <c r="CS68" s="70"/>
      <c r="CT68" s="70"/>
      <c r="CU68" s="70"/>
      <c r="CX68" s="70"/>
      <c r="CY68" s="70"/>
      <c r="CZ68" s="70"/>
      <c r="DA68" s="70"/>
      <c r="DB68" s="70"/>
      <c r="DC68" s="70"/>
      <c r="DH68" s="70"/>
      <c r="DI68" s="70"/>
      <c r="DJ68" s="70"/>
      <c r="DK68" s="70"/>
      <c r="DL68" s="70"/>
      <c r="DM68" s="70"/>
      <c r="DN68" s="70"/>
      <c r="DO68" s="70"/>
      <c r="DP68" s="70"/>
      <c r="DQ68" s="70"/>
      <c r="DR68" s="70"/>
      <c r="DS68" s="70"/>
      <c r="DV68" s="70"/>
      <c r="DW68" s="70"/>
      <c r="DX68" s="70"/>
      <c r="DY68" s="70"/>
      <c r="DZ68" s="70"/>
      <c r="EA68" s="70"/>
    </row>
    <row r="69" spans="1:135" ht="12.75" customHeight="1">
      <c r="A69" s="1424"/>
      <c r="B69" s="70"/>
      <c r="C69" s="70"/>
      <c r="D69" s="70"/>
      <c r="E69" s="70"/>
      <c r="F69" s="70"/>
      <c r="G69" s="70"/>
      <c r="H69" s="70"/>
      <c r="I69" s="70"/>
      <c r="J69" s="70"/>
      <c r="K69" s="70"/>
      <c r="L69" s="70"/>
      <c r="M69" s="70"/>
      <c r="N69" s="70"/>
      <c r="O69" s="70"/>
      <c r="P69" s="70"/>
      <c r="Q69" s="70"/>
      <c r="R69" s="70"/>
      <c r="S69" s="70"/>
      <c r="T69" s="70"/>
      <c r="U69" s="70"/>
      <c r="V69" s="70"/>
      <c r="W69" s="70"/>
      <c r="X69" s="70"/>
      <c r="Y69" s="70"/>
      <c r="Z69" s="70"/>
      <c r="AA69" s="70"/>
      <c r="AD69" s="70"/>
      <c r="AE69" s="70"/>
      <c r="AH69" s="70"/>
      <c r="AI69" s="70"/>
      <c r="AJ69" s="70"/>
      <c r="AK69" s="70"/>
      <c r="AN69" s="70"/>
      <c r="AO69" s="70"/>
      <c r="AP69" s="70"/>
      <c r="AQ69" s="70"/>
      <c r="AR69" s="70"/>
      <c r="AS69" s="70"/>
      <c r="AT69" s="70"/>
      <c r="AU69" s="70"/>
      <c r="AV69" s="70"/>
      <c r="AW69" s="70"/>
      <c r="AX69" s="70"/>
      <c r="AY69" s="70"/>
      <c r="BB69" s="70"/>
      <c r="BC69" s="70"/>
      <c r="BD69" s="70"/>
      <c r="BE69" s="70"/>
      <c r="BH69" s="70"/>
      <c r="BI69" s="70"/>
      <c r="BJ69" s="70"/>
      <c r="BK69" s="70"/>
      <c r="BL69" s="70"/>
      <c r="BM69" s="70"/>
      <c r="BN69" s="70"/>
      <c r="BO69" s="70"/>
      <c r="BR69" s="70"/>
      <c r="BS69" s="70"/>
      <c r="BT69" s="70"/>
      <c r="BU69" s="70"/>
      <c r="BV69" s="70"/>
      <c r="BW69" s="70"/>
      <c r="BX69" s="70"/>
      <c r="BY69" s="70"/>
      <c r="BZ69" s="70"/>
      <c r="CA69" s="70"/>
      <c r="CB69" s="70"/>
      <c r="CC69" s="70"/>
      <c r="CD69" s="70"/>
      <c r="CE69" s="70"/>
      <c r="CJ69" s="70"/>
      <c r="CK69" s="70"/>
      <c r="CL69" s="70"/>
      <c r="CM69" s="70"/>
      <c r="CN69" s="70"/>
      <c r="CO69" s="70"/>
      <c r="CP69" s="70"/>
      <c r="CQ69" s="70"/>
      <c r="CR69" s="70"/>
      <c r="CS69" s="70"/>
      <c r="CT69" s="70"/>
      <c r="CU69" s="70"/>
      <c r="CX69" s="70"/>
      <c r="CY69" s="70"/>
      <c r="CZ69" s="70"/>
      <c r="DA69" s="70"/>
      <c r="DB69" s="70"/>
      <c r="DC69" s="70"/>
      <c r="DH69" s="70"/>
      <c r="DI69" s="70"/>
      <c r="DJ69" s="70"/>
      <c r="DK69" s="70"/>
      <c r="DL69" s="70"/>
      <c r="DM69" s="70"/>
      <c r="DN69" s="70"/>
      <c r="DO69" s="70"/>
      <c r="DP69" s="70"/>
      <c r="DQ69" s="70"/>
      <c r="DR69" s="70"/>
      <c r="DS69" s="70"/>
      <c r="DV69" s="70"/>
      <c r="DW69" s="70"/>
      <c r="DX69" s="70"/>
      <c r="DY69" s="70"/>
      <c r="DZ69" s="70"/>
      <c r="EA69" s="70"/>
    </row>
    <row r="70" spans="1:135" ht="12.75" customHeight="1">
      <c r="A70" s="1424"/>
      <c r="B70" s="70"/>
      <c r="C70" s="70"/>
      <c r="D70" s="70"/>
      <c r="E70" s="70"/>
      <c r="F70" s="70"/>
      <c r="G70" s="70"/>
      <c r="H70" s="70"/>
      <c r="I70" s="70"/>
      <c r="J70" s="70"/>
      <c r="K70" s="70"/>
      <c r="L70" s="70"/>
      <c r="M70" s="70"/>
      <c r="N70" s="70"/>
      <c r="O70" s="70"/>
      <c r="P70" s="70"/>
      <c r="Q70" s="70"/>
      <c r="R70" s="70"/>
      <c r="S70" s="70"/>
      <c r="T70" s="70"/>
      <c r="U70" s="70"/>
      <c r="V70" s="70"/>
      <c r="W70" s="70"/>
      <c r="X70" s="70"/>
      <c r="Y70" s="70"/>
      <c r="Z70" s="70"/>
      <c r="AA70" s="70"/>
      <c r="AD70" s="70"/>
      <c r="AE70" s="70"/>
      <c r="AH70" s="70"/>
      <c r="AI70" s="70"/>
      <c r="AJ70" s="70"/>
      <c r="AK70" s="70"/>
      <c r="AN70" s="70"/>
      <c r="AO70" s="70"/>
      <c r="AP70" s="70"/>
      <c r="AQ70" s="70"/>
      <c r="AR70" s="70"/>
      <c r="AS70" s="70"/>
      <c r="AT70" s="70"/>
      <c r="AU70" s="70"/>
      <c r="AV70" s="70"/>
      <c r="AW70" s="70"/>
      <c r="AX70" s="70"/>
      <c r="AY70" s="70"/>
      <c r="BB70" s="70"/>
      <c r="BC70" s="70"/>
      <c r="BD70" s="70"/>
      <c r="BE70" s="70"/>
      <c r="BH70" s="70"/>
      <c r="BI70" s="70"/>
      <c r="BJ70" s="70"/>
      <c r="BK70" s="70"/>
      <c r="BL70" s="70"/>
      <c r="BM70" s="70"/>
      <c r="BN70" s="70"/>
      <c r="BO70" s="70"/>
      <c r="BR70" s="70"/>
      <c r="BS70" s="70"/>
      <c r="BT70" s="70"/>
      <c r="BU70" s="70"/>
      <c r="BV70" s="70"/>
      <c r="BW70" s="70"/>
      <c r="BX70" s="70"/>
      <c r="BY70" s="70"/>
      <c r="BZ70" s="70"/>
      <c r="CA70" s="70"/>
      <c r="CB70" s="70"/>
      <c r="CC70" s="70"/>
      <c r="CD70" s="70"/>
      <c r="CE70" s="70"/>
      <c r="CJ70" s="70"/>
      <c r="CK70" s="70"/>
      <c r="CL70" s="70"/>
      <c r="CM70" s="70"/>
      <c r="CN70" s="70"/>
      <c r="CO70" s="70"/>
      <c r="CP70" s="70"/>
      <c r="CQ70" s="70"/>
      <c r="CR70" s="70"/>
      <c r="CS70" s="70"/>
      <c r="CT70" s="70"/>
      <c r="CU70" s="70"/>
      <c r="CX70" s="70"/>
      <c r="CY70" s="70"/>
      <c r="CZ70" s="70"/>
      <c r="DA70" s="70"/>
      <c r="DB70" s="70"/>
      <c r="DC70" s="70"/>
      <c r="DH70" s="70"/>
      <c r="DI70" s="70"/>
      <c r="DJ70" s="70"/>
      <c r="DK70" s="70"/>
      <c r="DL70" s="70"/>
      <c r="DM70" s="70"/>
      <c r="DN70" s="70"/>
      <c r="DO70" s="70"/>
      <c r="DP70" s="70"/>
      <c r="DQ70" s="70"/>
      <c r="DR70" s="70"/>
      <c r="DS70" s="70"/>
      <c r="DV70" s="70"/>
      <c r="DW70" s="70"/>
      <c r="DX70" s="70"/>
      <c r="DY70" s="70"/>
      <c r="DZ70" s="70"/>
      <c r="EA70" s="70"/>
    </row>
    <row r="71" spans="1:135" ht="12.75" customHeight="1">
      <c r="A71" s="1424"/>
      <c r="B71" s="70"/>
      <c r="C71" s="70"/>
      <c r="D71" s="70"/>
      <c r="E71" s="70"/>
      <c r="AD71" s="70"/>
      <c r="DH71" s="70"/>
    </row>
    <row r="72" spans="1:135" ht="12.75" customHeight="1">
      <c r="A72" s="1424"/>
      <c r="B72" s="70"/>
      <c r="C72" s="70"/>
      <c r="D72" s="70"/>
      <c r="E72" s="70"/>
      <c r="AD72" s="70"/>
      <c r="DH72" s="70"/>
    </row>
    <row r="73" spans="1:135" ht="12.75" customHeight="1">
      <c r="A73" s="1424"/>
      <c r="B73" s="70"/>
      <c r="C73" s="70"/>
      <c r="D73" s="70"/>
      <c r="E73" s="70"/>
      <c r="AD73" s="70"/>
      <c r="DH73" s="70"/>
    </row>
    <row r="74" spans="1:135" ht="12.75" customHeight="1">
      <c r="A74" s="1424"/>
      <c r="B74" s="70"/>
      <c r="C74" s="70"/>
      <c r="D74" s="70"/>
      <c r="E74" s="70"/>
      <c r="AD74" s="70"/>
      <c r="DH74" s="70"/>
    </row>
    <row r="75" spans="1:135" ht="12.75" customHeight="1">
      <c r="A75" s="1418"/>
      <c r="B75" s="70"/>
      <c r="C75" s="70"/>
      <c r="D75" s="70"/>
      <c r="E75" s="70"/>
      <c r="AD75" s="70"/>
      <c r="DH75" s="70"/>
    </row>
    <row r="76" spans="1:135" ht="12.75" customHeight="1">
      <c r="A76" s="1418"/>
      <c r="B76" s="70"/>
      <c r="C76" s="70"/>
      <c r="D76" s="70"/>
      <c r="E76" s="70"/>
      <c r="AD76" s="70"/>
      <c r="DH76" s="70"/>
    </row>
    <row r="77" spans="1:135" ht="12.75" customHeight="1">
      <c r="A77" s="1418"/>
      <c r="AD77" s="70"/>
      <c r="DH77" s="70"/>
    </row>
    <row r="78" spans="1:135" ht="12.75" customHeight="1">
      <c r="B78" s="1424"/>
      <c r="D78" s="1424"/>
    </row>
    <row r="79" spans="1:135" ht="12.75" customHeight="1">
      <c r="B79" s="1424"/>
      <c r="D79" s="1424"/>
    </row>
    <row r="82" spans="1:112" ht="12.75" customHeight="1">
      <c r="A82" s="1418"/>
    </row>
    <row r="84" spans="1:112" ht="12.75" customHeight="1">
      <c r="AD84" s="1394"/>
      <c r="DH84" s="1394"/>
    </row>
    <row r="85" spans="1:112" ht="12.75" customHeight="1">
      <c r="A85" s="1418"/>
    </row>
    <row r="93" spans="1:112" ht="12.75" customHeight="1">
      <c r="A93" s="1418"/>
    </row>
    <row r="96" spans="1:112" ht="12.75" customHeight="1">
      <c r="A96" s="70"/>
    </row>
  </sheetData>
  <phoneticPr fontId="29" type="noConversion"/>
  <pageMargins left="0.39370078740157483" right="0.39370078740157483" top="0.59055118110236227" bottom="0.39370078740157483" header="0.39370078740157483" footer="0.39370078740157483"/>
  <pageSetup paperSize="9" scale="64" fitToWidth="12" orientation="landscape" horizontalDpi="300" verticalDpi="300" r:id="rId1"/>
  <headerFooter alignWithMargins="0">
    <oddHeader>&amp;CASSOCIATION OF COLLECTIVE INVESTMENTS - QUARTERLY REPORT FOR QUARTER ENDED 31 DECEMBER 2007</oddHeader>
    <oddFooter>&amp;R&amp;A: Page &amp;P of &amp;N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2:R85"/>
  <sheetViews>
    <sheetView workbookViewId="0" xr3:uid="{CAA03FB3-9A95-5D50-9E3C-B000AFB1AE50}">
      <pane xSplit="3" ySplit="5" topLeftCell="D63" activePane="bottomRight" state="frozen"/>
      <selection activeCell="HO35" sqref="HO35"/>
      <selection pane="bottomLeft" activeCell="HO35" sqref="HO35"/>
      <selection pane="topRight" activeCell="HO35" sqref="HO35"/>
      <selection pane="bottomRight" activeCell="HO35" sqref="HO35"/>
    </sheetView>
  </sheetViews>
  <sheetFormatPr defaultRowHeight="12.75" customHeight="1"/>
  <cols>
    <col min="1" max="1" width="31.5703125" style="32" customWidth="1"/>
    <col min="2" max="2" width="12.7109375" style="32" customWidth="1"/>
    <col min="3" max="3" width="4.5703125" style="32" customWidth="1"/>
    <col min="4" max="4" width="12.7109375" style="32" customWidth="1"/>
    <col min="5" max="5" width="4.5703125" style="32" customWidth="1"/>
    <col min="6" max="6" width="12.7109375" style="32" customWidth="1"/>
    <col min="7" max="7" width="4.5703125" style="32" customWidth="1"/>
    <col min="8" max="16384" width="9.140625" style="32"/>
  </cols>
  <sheetData>
    <row r="2" spans="1:18" ht="12.75" customHeight="1">
      <c r="D2" s="1394" t="s">
        <v>385</v>
      </c>
    </row>
    <row r="3" spans="1:18" s="95" customFormat="1" ht="12.75" customHeight="1">
      <c r="A3" s="1414" t="s">
        <v>1036</v>
      </c>
      <c r="B3" s="1395" t="s">
        <v>83</v>
      </c>
      <c r="C3" s="1395"/>
      <c r="D3" s="1397" t="s">
        <v>1037</v>
      </c>
      <c r="E3" s="1395"/>
      <c r="F3" s="1395" t="s">
        <v>450</v>
      </c>
      <c r="G3" s="1395"/>
      <c r="L3" s="1415"/>
      <c r="R3" s="1415"/>
    </row>
    <row r="4" spans="1:18" s="95" customFormat="1" ht="12.75" customHeight="1">
      <c r="A4" s="1416" t="s">
        <v>178</v>
      </c>
      <c r="B4" s="1399"/>
      <c r="C4" s="1399"/>
      <c r="D4" s="1401" t="s">
        <v>1038</v>
      </c>
      <c r="E4" s="1399"/>
      <c r="F4" s="1399" t="s">
        <v>1039</v>
      </c>
      <c r="G4" s="1399"/>
      <c r="L4" s="1415"/>
      <c r="R4" s="1415"/>
    </row>
    <row r="5" spans="1:18" ht="12.75" customHeight="1">
      <c r="A5" s="1404"/>
      <c r="B5" s="1404" t="s">
        <v>86</v>
      </c>
      <c r="C5" s="1404" t="s">
        <v>16</v>
      </c>
      <c r="D5" s="1404" t="s">
        <v>86</v>
      </c>
      <c r="E5" s="1404" t="s">
        <v>16</v>
      </c>
      <c r="F5" s="1404" t="s">
        <v>86</v>
      </c>
      <c r="G5" s="1404" t="s">
        <v>16</v>
      </c>
    </row>
    <row r="6" spans="1:18" ht="12.75" customHeight="1">
      <c r="A6" s="1418" t="s">
        <v>13</v>
      </c>
    </row>
    <row r="7" spans="1:18" ht="12.75" customHeight="1">
      <c r="A7" s="1418" t="s">
        <v>184</v>
      </c>
      <c r="B7" s="1467">
        <f t="shared" ref="B7:B13" si="0">SUMIF(C$5:IV$5,"Rm",C7:IV7)</f>
        <v>350.2</v>
      </c>
      <c r="C7" s="32">
        <f>IF(B7&lt;&gt;0,B7/B$13*100,0)</f>
        <v>87.637637637637638</v>
      </c>
      <c r="D7" s="70">
        <v>0</v>
      </c>
      <c r="E7" s="32">
        <f t="shared" ref="E7:E12" si="1">IF(D7&lt;&gt;0,D7/D$13*100,0)</f>
        <v>0</v>
      </c>
      <c r="F7" s="32">
        <v>350.2</v>
      </c>
      <c r="G7" s="32">
        <f t="shared" ref="G7:G12" si="2">IF(F7&lt;&gt;"",F7/F$13*100,"")</f>
        <v>97.385984427141267</v>
      </c>
    </row>
    <row r="8" spans="1:18" ht="12.75" customHeight="1">
      <c r="A8" s="1419" t="s">
        <v>185</v>
      </c>
      <c r="B8" s="1467">
        <f t="shared" si="0"/>
        <v>10.200000000000001</v>
      </c>
      <c r="C8" s="32">
        <f t="shared" ref="C8:C13" si="3">IF(B8&lt;&gt;0,B8/B$13*100,0)</f>
        <v>2.552552552552553</v>
      </c>
      <c r="D8" s="70">
        <f>'FoF3'!CN8</f>
        <v>0.8</v>
      </c>
      <c r="E8" s="32">
        <f t="shared" si="1"/>
        <v>2</v>
      </c>
      <c r="F8" s="794">
        <v>9.4</v>
      </c>
      <c r="G8" s="32">
        <f t="shared" si="2"/>
        <v>2.6140155728587322</v>
      </c>
    </row>
    <row r="9" spans="1:18" ht="12.75" customHeight="1">
      <c r="A9" s="1420" t="s">
        <v>186</v>
      </c>
      <c r="B9" s="1467">
        <f t="shared" si="0"/>
        <v>0</v>
      </c>
      <c r="C9" s="32">
        <f t="shared" si="3"/>
        <v>0</v>
      </c>
      <c r="D9" s="70">
        <f>'FoF3'!CN9</f>
        <v>0</v>
      </c>
      <c r="E9" s="32">
        <f t="shared" si="1"/>
        <v>0</v>
      </c>
      <c r="F9" s="794"/>
      <c r="G9" s="32" t="str">
        <f t="shared" si="2"/>
        <v/>
      </c>
    </row>
    <row r="10" spans="1:18" ht="12.75" customHeight="1">
      <c r="A10" s="1420" t="s">
        <v>187</v>
      </c>
      <c r="B10" s="1467">
        <f t="shared" si="0"/>
        <v>0</v>
      </c>
      <c r="C10" s="32">
        <f t="shared" si="3"/>
        <v>0</v>
      </c>
      <c r="D10" s="70">
        <f>'FoF3'!CN10</f>
        <v>0</v>
      </c>
      <c r="E10" s="32">
        <f t="shared" si="1"/>
        <v>0</v>
      </c>
      <c r="F10" s="794"/>
      <c r="G10" s="32" t="str">
        <f t="shared" si="2"/>
        <v/>
      </c>
    </row>
    <row r="11" spans="1:18" ht="12.75" customHeight="1">
      <c r="A11" s="1421" t="s">
        <v>289</v>
      </c>
      <c r="B11" s="1467">
        <f t="shared" si="0"/>
        <v>0.6</v>
      </c>
      <c r="C11" s="32">
        <f t="shared" si="3"/>
        <v>0.15015015015015015</v>
      </c>
      <c r="D11" s="70">
        <f>'FoF3'!CN12</f>
        <v>0.6</v>
      </c>
      <c r="E11" s="32">
        <f t="shared" si="1"/>
        <v>1.5</v>
      </c>
      <c r="F11" s="794"/>
      <c r="G11" s="32" t="str">
        <f t="shared" si="2"/>
        <v/>
      </c>
    </row>
    <row r="12" spans="1:18" ht="12.75" customHeight="1" thickBot="1">
      <c r="A12" s="1420" t="s">
        <v>187</v>
      </c>
      <c r="B12" s="1467">
        <f t="shared" si="0"/>
        <v>38.6</v>
      </c>
      <c r="C12" s="32">
        <f t="shared" si="3"/>
        <v>9.6596596596596616</v>
      </c>
      <c r="D12" s="70">
        <f>'FoF3'!CN11</f>
        <v>38.6</v>
      </c>
      <c r="E12" s="32">
        <f t="shared" si="1"/>
        <v>96.500000000000014</v>
      </c>
      <c r="F12" s="794"/>
      <c r="G12" s="32" t="str">
        <f t="shared" si="2"/>
        <v/>
      </c>
    </row>
    <row r="13" spans="1:18" ht="12.75" customHeight="1" thickBot="1">
      <c r="A13" s="1422" t="s">
        <v>3</v>
      </c>
      <c r="B13" s="1468">
        <f t="shared" si="0"/>
        <v>399.59999999999997</v>
      </c>
      <c r="C13" s="1405">
        <f t="shared" si="3"/>
        <v>100</v>
      </c>
      <c r="D13" s="1405">
        <f>SUM(D7:D12)</f>
        <v>40</v>
      </c>
      <c r="E13" s="1405">
        <f>IF(D13&lt;&gt;0,D13/D$13*100,0)</f>
        <v>100</v>
      </c>
      <c r="F13" s="653">
        <f>SUM(F7:F12)</f>
        <v>359.59999999999997</v>
      </c>
      <c r="G13" s="1405">
        <f>IF(F13&lt;&gt;0,F13/F$13*100,0)</f>
        <v>100</v>
      </c>
    </row>
    <row r="14" spans="1:18" ht="12.75" customHeight="1">
      <c r="A14" s="1418" t="s">
        <v>189</v>
      </c>
      <c r="B14" s="1467"/>
      <c r="F14" s="794"/>
    </row>
    <row r="15" spans="1:18" ht="12.75" customHeight="1">
      <c r="A15" s="32" t="s">
        <v>190</v>
      </c>
      <c r="B15" s="1469">
        <f t="shared" ref="B15:B46" si="4">SUMIF(C$5:IV$5,"Rm",C15:IV15)</f>
        <v>0</v>
      </c>
      <c r="C15" s="32">
        <f t="shared" ref="C15:C78" si="5">IF(B15&lt;&gt;0,B15/B$13*100,0)</f>
        <v>0</v>
      </c>
      <c r="F15" s="794"/>
      <c r="G15" s="32" t="str">
        <f t="shared" ref="G15:G20" si="6">IF(F15&lt;&gt;"",F15/F$13*100,"")</f>
        <v/>
      </c>
    </row>
    <row r="16" spans="1:18" ht="12.75" customHeight="1">
      <c r="A16" s="32" t="s">
        <v>191</v>
      </c>
      <c r="B16" s="1469">
        <f t="shared" si="4"/>
        <v>0</v>
      </c>
      <c r="C16" s="32">
        <f t="shared" si="5"/>
        <v>0</v>
      </c>
      <c r="F16" s="794"/>
      <c r="G16" s="32" t="str">
        <f t="shared" si="6"/>
        <v/>
      </c>
    </row>
    <row r="17" spans="1:18" ht="12.75" customHeight="1">
      <c r="A17" s="32" t="s">
        <v>192</v>
      </c>
      <c r="B17" s="1469">
        <f t="shared" si="4"/>
        <v>0</v>
      </c>
      <c r="C17" s="32">
        <f t="shared" si="5"/>
        <v>0</v>
      </c>
      <c r="F17" s="794"/>
      <c r="G17" s="32" t="str">
        <f t="shared" si="6"/>
        <v/>
      </c>
    </row>
    <row r="18" spans="1:18" ht="12.75" customHeight="1">
      <c r="A18" s="32" t="s">
        <v>193</v>
      </c>
      <c r="B18" s="1469">
        <f t="shared" si="4"/>
        <v>0</v>
      </c>
      <c r="C18" s="32">
        <f t="shared" si="5"/>
        <v>0</v>
      </c>
      <c r="F18" s="794"/>
      <c r="G18" s="32" t="str">
        <f t="shared" si="6"/>
        <v/>
      </c>
    </row>
    <row r="19" spans="1:18" ht="12.75" customHeight="1">
      <c r="A19" s="32" t="s">
        <v>194</v>
      </c>
      <c r="B19" s="1469">
        <f t="shared" si="4"/>
        <v>0</v>
      </c>
      <c r="C19" s="32">
        <f t="shared" si="5"/>
        <v>0</v>
      </c>
      <c r="F19" s="794"/>
      <c r="G19" s="32" t="str">
        <f t="shared" si="6"/>
        <v/>
      </c>
    </row>
    <row r="20" spans="1:18" ht="12.75" customHeight="1" thickBot="1">
      <c r="A20" s="32" t="s">
        <v>195</v>
      </c>
      <c r="B20" s="1469">
        <f t="shared" si="4"/>
        <v>0</v>
      </c>
      <c r="C20" s="32">
        <f t="shared" si="5"/>
        <v>0</v>
      </c>
      <c r="F20" s="794"/>
      <c r="G20" s="32" t="str">
        <f t="shared" si="6"/>
        <v/>
      </c>
      <c r="R20" s="1423"/>
    </row>
    <row r="21" spans="1:18" ht="12.75" customHeight="1" thickBot="1">
      <c r="A21" s="1422" t="s">
        <v>196</v>
      </c>
      <c r="B21" s="1470">
        <f t="shared" si="4"/>
        <v>0</v>
      </c>
      <c r="C21" s="1405">
        <f t="shared" si="5"/>
        <v>0</v>
      </c>
      <c r="D21" s="1405"/>
      <c r="E21" s="1405"/>
      <c r="F21" s="653">
        <f>SUM(F15:F20)</f>
        <v>0</v>
      </c>
      <c r="G21" s="1405">
        <f>IF(F21&lt;&gt;0,F21/F$13*100,0)</f>
        <v>0</v>
      </c>
      <c r="R21" s="1423"/>
    </row>
    <row r="22" spans="1:18" ht="12.75" customHeight="1">
      <c r="A22" s="32" t="s">
        <v>110</v>
      </c>
      <c r="B22" s="1469">
        <f t="shared" si="4"/>
        <v>0</v>
      </c>
      <c r="C22" s="32">
        <f t="shared" si="5"/>
        <v>0</v>
      </c>
      <c r="F22" s="93"/>
      <c r="G22" s="32" t="str">
        <f>IF(F22&lt;&gt;"",F22/F$13*100,"")</f>
        <v/>
      </c>
    </row>
    <row r="23" spans="1:18" ht="12.75" customHeight="1">
      <c r="A23" s="32" t="s">
        <v>112</v>
      </c>
      <c r="B23" s="1469">
        <f t="shared" si="4"/>
        <v>0</v>
      </c>
      <c r="C23" s="32">
        <f t="shared" si="5"/>
        <v>0</v>
      </c>
      <c r="F23" s="93"/>
      <c r="G23" s="32" t="str">
        <f>IF(F23&lt;&gt;"",F23/F$13*100,"")</f>
        <v/>
      </c>
    </row>
    <row r="24" spans="1:18" ht="12.75" customHeight="1">
      <c r="A24" s="32" t="s">
        <v>114</v>
      </c>
      <c r="B24" s="1469">
        <f t="shared" si="4"/>
        <v>0</v>
      </c>
      <c r="C24" s="32">
        <f t="shared" si="5"/>
        <v>0</v>
      </c>
      <c r="F24" s="93"/>
      <c r="G24" s="32" t="str">
        <f>IF(F24&lt;&gt;"",F24/F$13*100,"")</f>
        <v/>
      </c>
    </row>
    <row r="25" spans="1:18" ht="12.75" customHeight="1" thickBot="1">
      <c r="A25" s="32" t="s">
        <v>116</v>
      </c>
      <c r="B25" s="1469">
        <f t="shared" si="4"/>
        <v>0</v>
      </c>
      <c r="C25" s="32">
        <f t="shared" si="5"/>
        <v>0</v>
      </c>
      <c r="F25" s="794"/>
      <c r="G25" s="32" t="str">
        <f>IF(F25&lt;&gt;"",F25/F$13*100,"")</f>
        <v/>
      </c>
    </row>
    <row r="26" spans="1:18" ht="12.75" customHeight="1" thickBot="1">
      <c r="A26" s="1422" t="s">
        <v>197</v>
      </c>
      <c r="B26" s="1470">
        <f t="shared" si="4"/>
        <v>125.3</v>
      </c>
      <c r="C26" s="1405">
        <f t="shared" si="5"/>
        <v>31.356356356356358</v>
      </c>
      <c r="D26" s="1405"/>
      <c r="E26" s="1405"/>
      <c r="F26" s="653">
        <v>125.3</v>
      </c>
      <c r="G26" s="1405">
        <f>IF(F26&lt;&gt;0,F26/F$13*100,0)</f>
        <v>34.844271412680762</v>
      </c>
    </row>
    <row r="27" spans="1:18" ht="12.75" customHeight="1">
      <c r="A27" s="32" t="s">
        <v>198</v>
      </c>
      <c r="B27" s="1469">
        <f t="shared" si="4"/>
        <v>0</v>
      </c>
      <c r="C27" s="32">
        <f t="shared" si="5"/>
        <v>0</v>
      </c>
      <c r="F27" s="93"/>
      <c r="G27" s="32" t="str">
        <f t="shared" ref="G27:G33" si="7">IF(F27&lt;&gt;"",F27/F$13*100,"")</f>
        <v/>
      </c>
    </row>
    <row r="28" spans="1:18" ht="12.75" customHeight="1">
      <c r="A28" s="32" t="s">
        <v>199</v>
      </c>
      <c r="B28" s="1469">
        <f t="shared" si="4"/>
        <v>0</v>
      </c>
      <c r="C28" s="32">
        <f t="shared" si="5"/>
        <v>0</v>
      </c>
      <c r="F28" s="93"/>
      <c r="G28" s="32" t="str">
        <f t="shared" si="7"/>
        <v/>
      </c>
    </row>
    <row r="29" spans="1:18" ht="12.75" customHeight="1">
      <c r="A29" s="32" t="s">
        <v>200</v>
      </c>
      <c r="B29" s="1469">
        <f t="shared" si="4"/>
        <v>0</v>
      </c>
      <c r="C29" s="32">
        <f t="shared" si="5"/>
        <v>0</v>
      </c>
      <c r="F29" s="93"/>
      <c r="G29" s="32" t="str">
        <f t="shared" si="7"/>
        <v/>
      </c>
    </row>
    <row r="30" spans="1:18" ht="12.75" customHeight="1">
      <c r="A30" s="32" t="s">
        <v>201</v>
      </c>
      <c r="B30" s="1469">
        <f t="shared" si="4"/>
        <v>0</v>
      </c>
      <c r="C30" s="32">
        <f t="shared" si="5"/>
        <v>0</v>
      </c>
      <c r="F30" s="93"/>
      <c r="G30" s="32" t="str">
        <f t="shared" si="7"/>
        <v/>
      </c>
    </row>
    <row r="31" spans="1:18" ht="12.75" customHeight="1">
      <c r="A31" s="32" t="s">
        <v>202</v>
      </c>
      <c r="B31" s="1469">
        <f t="shared" si="4"/>
        <v>0</v>
      </c>
      <c r="C31" s="32">
        <f t="shared" si="5"/>
        <v>0</v>
      </c>
      <c r="F31" s="794"/>
      <c r="G31" s="32" t="str">
        <f t="shared" si="7"/>
        <v/>
      </c>
    </row>
    <row r="32" spans="1:18" ht="12.75" customHeight="1">
      <c r="A32" s="32" t="s">
        <v>203</v>
      </c>
      <c r="B32" s="1469">
        <f t="shared" si="4"/>
        <v>0</v>
      </c>
      <c r="C32" s="32">
        <f t="shared" si="5"/>
        <v>0</v>
      </c>
      <c r="F32" s="794"/>
      <c r="G32" s="32" t="str">
        <f t="shared" si="7"/>
        <v/>
      </c>
    </row>
    <row r="33" spans="1:7" ht="12.75" customHeight="1" thickBot="1">
      <c r="A33" s="32" t="s">
        <v>204</v>
      </c>
      <c r="B33" s="1469">
        <f t="shared" si="4"/>
        <v>0</v>
      </c>
      <c r="C33" s="32">
        <f t="shared" si="5"/>
        <v>0</v>
      </c>
      <c r="F33" s="794"/>
      <c r="G33" s="32" t="str">
        <f t="shared" si="7"/>
        <v/>
      </c>
    </row>
    <row r="34" spans="1:7" ht="12.75" customHeight="1" thickBot="1">
      <c r="A34" s="1422" t="s">
        <v>205</v>
      </c>
      <c r="B34" s="1470">
        <f t="shared" si="4"/>
        <v>28.1</v>
      </c>
      <c r="C34" s="1405">
        <f t="shared" si="5"/>
        <v>7.0320320320320331</v>
      </c>
      <c r="D34" s="1405"/>
      <c r="E34" s="1405"/>
      <c r="F34" s="653">
        <v>28.1</v>
      </c>
      <c r="G34" s="1405">
        <f>IF(F34&lt;&gt;0,F34/F$13*100,0)</f>
        <v>7.8142380422691895</v>
      </c>
    </row>
    <row r="35" spans="1:7" ht="12.75" customHeight="1">
      <c r="A35" s="32" t="s">
        <v>206</v>
      </c>
      <c r="B35" s="1469">
        <f t="shared" si="4"/>
        <v>0</v>
      </c>
      <c r="C35" s="32">
        <f t="shared" si="5"/>
        <v>0</v>
      </c>
      <c r="F35" s="794"/>
      <c r="G35" s="32" t="str">
        <f>IF(F35&lt;&gt;"",F35/F$13*100,"")</f>
        <v/>
      </c>
    </row>
    <row r="36" spans="1:7" ht="12.75" customHeight="1">
      <c r="A36" s="32" t="s">
        <v>207</v>
      </c>
      <c r="B36" s="1469">
        <f t="shared" si="4"/>
        <v>0</v>
      </c>
      <c r="C36" s="32">
        <f t="shared" si="5"/>
        <v>0</v>
      </c>
      <c r="F36" s="794"/>
      <c r="G36" s="32" t="str">
        <f>IF(F36&lt;&gt;"",F36/F$13*100,"")</f>
        <v/>
      </c>
    </row>
    <row r="37" spans="1:7" ht="12.75" customHeight="1">
      <c r="A37" s="32" t="s">
        <v>208</v>
      </c>
      <c r="B37" s="1469">
        <f t="shared" si="4"/>
        <v>0</v>
      </c>
      <c r="C37" s="32">
        <f t="shared" si="5"/>
        <v>0</v>
      </c>
      <c r="F37" s="794"/>
      <c r="G37" s="32" t="str">
        <f>IF(F37&lt;&gt;"",F37/F$13*100,"")</f>
        <v/>
      </c>
    </row>
    <row r="38" spans="1:7" ht="12.75" customHeight="1" thickBot="1">
      <c r="A38" s="32" t="s">
        <v>209</v>
      </c>
      <c r="B38" s="1469">
        <f t="shared" si="4"/>
        <v>0</v>
      </c>
      <c r="C38" s="32">
        <f t="shared" si="5"/>
        <v>0</v>
      </c>
      <c r="F38" s="794"/>
      <c r="G38" s="32" t="str">
        <f>IF(F38&lt;&gt;"",F38/F$13*100,"")</f>
        <v/>
      </c>
    </row>
    <row r="39" spans="1:7" ht="12.75" customHeight="1" thickBot="1">
      <c r="A39" s="1422" t="s">
        <v>210</v>
      </c>
      <c r="B39" s="1470">
        <f t="shared" si="4"/>
        <v>0</v>
      </c>
      <c r="C39" s="1405">
        <f t="shared" si="5"/>
        <v>0</v>
      </c>
      <c r="D39" s="1405"/>
      <c r="E39" s="1405"/>
      <c r="F39" s="653">
        <v>0</v>
      </c>
      <c r="G39" s="1405">
        <f>IF(F39&lt;&gt;0,F39/F$13*100,0)</f>
        <v>0</v>
      </c>
    </row>
    <row r="40" spans="1:7" ht="12.75" customHeight="1">
      <c r="A40" s="32" t="s">
        <v>211</v>
      </c>
      <c r="B40" s="1469">
        <f t="shared" si="4"/>
        <v>0</v>
      </c>
      <c r="C40" s="32">
        <f t="shared" si="5"/>
        <v>0</v>
      </c>
      <c r="F40" s="93"/>
      <c r="G40" s="32" t="str">
        <f t="shared" ref="G40:G46" si="8">IF(F40&lt;&gt;"",F40/F$13*100,"")</f>
        <v/>
      </c>
    </row>
    <row r="41" spans="1:7" ht="12.75" customHeight="1">
      <c r="A41" s="32" t="s">
        <v>212</v>
      </c>
      <c r="B41" s="1469">
        <f t="shared" si="4"/>
        <v>0</v>
      </c>
      <c r="C41" s="32">
        <f t="shared" si="5"/>
        <v>0</v>
      </c>
      <c r="F41" s="93"/>
      <c r="G41" s="32" t="str">
        <f t="shared" si="8"/>
        <v/>
      </c>
    </row>
    <row r="42" spans="1:7" ht="12.75" customHeight="1">
      <c r="A42" s="32" t="s">
        <v>44</v>
      </c>
      <c r="B42" s="1469">
        <f t="shared" si="4"/>
        <v>0</v>
      </c>
      <c r="C42" s="32">
        <f t="shared" si="5"/>
        <v>0</v>
      </c>
      <c r="F42" s="794"/>
      <c r="G42" s="32" t="str">
        <f t="shared" si="8"/>
        <v/>
      </c>
    </row>
    <row r="43" spans="1:7" ht="12.75" customHeight="1">
      <c r="A43" s="32" t="s">
        <v>213</v>
      </c>
      <c r="B43" s="1469">
        <f t="shared" si="4"/>
        <v>0</v>
      </c>
      <c r="C43" s="32">
        <f t="shared" si="5"/>
        <v>0</v>
      </c>
      <c r="F43" s="794"/>
      <c r="G43" s="32" t="str">
        <f t="shared" si="8"/>
        <v/>
      </c>
    </row>
    <row r="44" spans="1:7" ht="12.75" customHeight="1">
      <c r="A44" s="32" t="s">
        <v>214</v>
      </c>
      <c r="B44" s="1469">
        <f t="shared" si="4"/>
        <v>0</v>
      </c>
      <c r="C44" s="32">
        <f t="shared" si="5"/>
        <v>0</v>
      </c>
      <c r="F44" s="794"/>
      <c r="G44" s="32" t="str">
        <f t="shared" si="8"/>
        <v/>
      </c>
    </row>
    <row r="45" spans="1:7" ht="12.75" customHeight="1">
      <c r="A45" s="32" t="s">
        <v>215</v>
      </c>
      <c r="B45" s="1469">
        <f t="shared" si="4"/>
        <v>0</v>
      </c>
      <c r="C45" s="32">
        <f t="shared" si="5"/>
        <v>0</v>
      </c>
      <c r="F45" s="794"/>
      <c r="G45" s="32" t="str">
        <f t="shared" si="8"/>
        <v/>
      </c>
    </row>
    <row r="46" spans="1:7" ht="12.75" customHeight="1" thickBot="1">
      <c r="A46" s="32" t="s">
        <v>216</v>
      </c>
      <c r="B46" s="1469">
        <f t="shared" si="4"/>
        <v>0</v>
      </c>
      <c r="C46" s="32">
        <f t="shared" si="5"/>
        <v>0</v>
      </c>
      <c r="F46" s="794"/>
      <c r="G46" s="32" t="str">
        <f t="shared" si="8"/>
        <v/>
      </c>
    </row>
    <row r="47" spans="1:7" ht="12.75" customHeight="1" thickBot="1">
      <c r="A47" s="1422" t="s">
        <v>217</v>
      </c>
      <c r="B47" s="1470">
        <f t="shared" ref="B47:B78" si="9">SUMIF(C$5:IV$5,"Rm",C47:IV47)</f>
        <v>31.4</v>
      </c>
      <c r="C47" s="1405">
        <f t="shared" si="5"/>
        <v>7.8578578578578586</v>
      </c>
      <c r="D47" s="1405"/>
      <c r="E47" s="1405"/>
      <c r="F47" s="653">
        <v>31.4</v>
      </c>
      <c r="G47" s="1405">
        <f>IF(F47&lt;&gt;0,F47/F$13*100,0)</f>
        <v>8.7319243604004448</v>
      </c>
    </row>
    <row r="48" spans="1:7" ht="12.75" customHeight="1">
      <c r="A48" s="32" t="s">
        <v>218</v>
      </c>
      <c r="B48" s="1469">
        <f t="shared" si="9"/>
        <v>0</v>
      </c>
      <c r="C48" s="32">
        <f t="shared" si="5"/>
        <v>0</v>
      </c>
      <c r="F48" s="794"/>
      <c r="G48" s="32" t="str">
        <f>IF(F48&lt;&gt;"",F48/F$13*100,"")</f>
        <v/>
      </c>
    </row>
    <row r="49" spans="1:7" ht="12.75" customHeight="1" thickBot="1">
      <c r="A49" s="32" t="s">
        <v>219</v>
      </c>
      <c r="B49" s="1469">
        <f t="shared" si="9"/>
        <v>0</v>
      </c>
      <c r="C49" s="32">
        <f t="shared" si="5"/>
        <v>0</v>
      </c>
      <c r="F49" s="794"/>
      <c r="G49" s="32" t="str">
        <f>IF(F49&lt;&gt;"",F49/F$13*100,"")</f>
        <v/>
      </c>
    </row>
    <row r="50" spans="1:7" ht="12.75" customHeight="1" thickBot="1">
      <c r="A50" s="1422" t="s">
        <v>220</v>
      </c>
      <c r="B50" s="1470">
        <f t="shared" si="9"/>
        <v>0</v>
      </c>
      <c r="C50" s="1405">
        <f t="shared" si="5"/>
        <v>0</v>
      </c>
      <c r="D50" s="1405"/>
      <c r="E50" s="1405"/>
      <c r="F50" s="653">
        <v>0</v>
      </c>
      <c r="G50" s="1405">
        <f>IF(F50&lt;&gt;0,F50/F$13*100,0)</f>
        <v>0</v>
      </c>
    </row>
    <row r="51" spans="1:7" ht="12.75" customHeight="1">
      <c r="A51" s="32" t="s">
        <v>221</v>
      </c>
      <c r="B51" s="1469">
        <f t="shared" si="9"/>
        <v>0</v>
      </c>
      <c r="C51" s="32">
        <f t="shared" si="5"/>
        <v>0</v>
      </c>
      <c r="F51" s="794"/>
      <c r="G51" s="32" t="str">
        <f t="shared" ref="G51:G57" si="10">IF(F51&lt;&gt;"",F51/F$13*100,"")</f>
        <v/>
      </c>
    </row>
    <row r="52" spans="1:7" ht="12.75" customHeight="1">
      <c r="A52" s="32" t="s">
        <v>222</v>
      </c>
      <c r="B52" s="1469">
        <f t="shared" si="9"/>
        <v>0</v>
      </c>
      <c r="C52" s="32">
        <f t="shared" si="5"/>
        <v>0</v>
      </c>
      <c r="F52" s="794"/>
      <c r="G52" s="32" t="str">
        <f t="shared" si="10"/>
        <v/>
      </c>
    </row>
    <row r="53" spans="1:7" ht="12.75" customHeight="1">
      <c r="A53" s="32" t="s">
        <v>223</v>
      </c>
      <c r="B53" s="1469">
        <f t="shared" si="9"/>
        <v>0</v>
      </c>
      <c r="C53" s="32">
        <f t="shared" si="5"/>
        <v>0</v>
      </c>
      <c r="F53" s="794"/>
      <c r="G53" s="32" t="str">
        <f t="shared" si="10"/>
        <v/>
      </c>
    </row>
    <row r="54" spans="1:7" ht="12.75" customHeight="1">
      <c r="A54" s="32" t="s">
        <v>224</v>
      </c>
      <c r="B54" s="1469">
        <f t="shared" si="9"/>
        <v>0</v>
      </c>
      <c r="C54" s="32">
        <f t="shared" si="5"/>
        <v>0</v>
      </c>
      <c r="F54" s="794"/>
      <c r="G54" s="32" t="str">
        <f t="shared" si="10"/>
        <v/>
      </c>
    </row>
    <row r="55" spans="1:7" ht="12.75" customHeight="1">
      <c r="A55" s="32" t="s">
        <v>225</v>
      </c>
      <c r="B55" s="1469">
        <f t="shared" si="9"/>
        <v>0</v>
      </c>
      <c r="C55" s="32">
        <f t="shared" si="5"/>
        <v>0</v>
      </c>
      <c r="F55" s="794"/>
      <c r="G55" s="32" t="str">
        <f t="shared" si="10"/>
        <v/>
      </c>
    </row>
    <row r="56" spans="1:7" ht="12.75" customHeight="1">
      <c r="A56" s="32" t="s">
        <v>226</v>
      </c>
      <c r="B56" s="1469">
        <f t="shared" si="9"/>
        <v>0</v>
      </c>
      <c r="C56" s="32">
        <f t="shared" si="5"/>
        <v>0</v>
      </c>
      <c r="F56" s="794"/>
      <c r="G56" s="32" t="str">
        <f t="shared" si="10"/>
        <v/>
      </c>
    </row>
    <row r="57" spans="1:7" ht="12.75" customHeight="1" thickBot="1">
      <c r="A57" s="32" t="s">
        <v>227</v>
      </c>
      <c r="B57" s="1469">
        <f t="shared" si="9"/>
        <v>0</v>
      </c>
      <c r="C57" s="32">
        <f t="shared" si="5"/>
        <v>0</v>
      </c>
      <c r="F57" s="794"/>
      <c r="G57" s="32" t="str">
        <f t="shared" si="10"/>
        <v/>
      </c>
    </row>
    <row r="58" spans="1:7" ht="12.75" customHeight="1" thickBot="1">
      <c r="A58" s="1422" t="s">
        <v>228</v>
      </c>
      <c r="B58" s="1470">
        <f t="shared" si="9"/>
        <v>26.1</v>
      </c>
      <c r="C58" s="1405">
        <f t="shared" si="5"/>
        <v>6.5315315315315328</v>
      </c>
      <c r="D58" s="1405"/>
      <c r="E58" s="1405"/>
      <c r="F58" s="653">
        <v>26.1</v>
      </c>
      <c r="G58" s="1405">
        <f>IF(F58&lt;&gt;0,F58/F$13*100,0)</f>
        <v>7.2580645161290329</v>
      </c>
    </row>
    <row r="59" spans="1:7" ht="12.75" customHeight="1">
      <c r="A59" s="32" t="s">
        <v>229</v>
      </c>
      <c r="B59" s="1469">
        <f t="shared" si="9"/>
        <v>0</v>
      </c>
      <c r="C59" s="32">
        <f t="shared" si="5"/>
        <v>0</v>
      </c>
      <c r="F59" s="794"/>
      <c r="G59" s="32" t="str">
        <f>IF(F59&lt;&gt;"",F59/F$13*100,"")</f>
        <v/>
      </c>
    </row>
    <row r="60" spans="1:7" ht="12.75" customHeight="1" thickBot="1">
      <c r="A60" s="32" t="s">
        <v>230</v>
      </c>
      <c r="B60" s="1469">
        <f t="shared" si="9"/>
        <v>0</v>
      </c>
      <c r="C60" s="32">
        <f t="shared" si="5"/>
        <v>0</v>
      </c>
      <c r="F60" s="794"/>
      <c r="G60" s="32" t="str">
        <f>IF(F60&lt;&gt;"",F60/F$13*100,"")</f>
        <v/>
      </c>
    </row>
    <row r="61" spans="1:7" ht="12.75" customHeight="1" thickBot="1">
      <c r="A61" s="1422" t="s">
        <v>231</v>
      </c>
      <c r="B61" s="1470">
        <f t="shared" si="9"/>
        <v>7.5</v>
      </c>
      <c r="C61" s="1405">
        <f t="shared" si="5"/>
        <v>1.8768768768768769</v>
      </c>
      <c r="D61" s="1405"/>
      <c r="E61" s="1405"/>
      <c r="F61" s="653">
        <v>7.5</v>
      </c>
      <c r="G61" s="1405">
        <f>IF(F61&lt;&gt;0,F61/F$13*100,0)</f>
        <v>2.0856507230255841</v>
      </c>
    </row>
    <row r="62" spans="1:7" ht="12.75" customHeight="1">
      <c r="A62" s="32" t="s">
        <v>232</v>
      </c>
      <c r="B62" s="1469">
        <f t="shared" si="9"/>
        <v>0</v>
      </c>
      <c r="C62" s="32">
        <f t="shared" si="5"/>
        <v>0</v>
      </c>
      <c r="F62" s="794"/>
      <c r="G62" s="32" t="str">
        <f>IF(F62&lt;&gt;"",F62/F$13*100,"")</f>
        <v/>
      </c>
    </row>
    <row r="63" spans="1:7" ht="12.75" customHeight="1" thickBot="1">
      <c r="A63" s="32" t="s">
        <v>233</v>
      </c>
      <c r="B63" s="1469">
        <f t="shared" si="9"/>
        <v>0</v>
      </c>
      <c r="C63" s="32">
        <f t="shared" si="5"/>
        <v>0</v>
      </c>
      <c r="F63" s="794"/>
      <c r="G63" s="32" t="str">
        <f>IF(F63&lt;&gt;"",F63/F$13*100,"")</f>
        <v/>
      </c>
    </row>
    <row r="64" spans="1:7" ht="12.75" customHeight="1" thickBot="1">
      <c r="A64" s="1422" t="s">
        <v>234</v>
      </c>
      <c r="B64" s="1470">
        <f t="shared" si="9"/>
        <v>13.1</v>
      </c>
      <c r="C64" s="1405">
        <f t="shared" si="5"/>
        <v>3.2782782782782784</v>
      </c>
      <c r="D64" s="1405"/>
      <c r="E64" s="1405"/>
      <c r="F64" s="653">
        <v>13.1</v>
      </c>
      <c r="G64" s="1405">
        <f>IF(F64&lt;&gt;0,F64/F$13*100,0)</f>
        <v>3.64293659621802</v>
      </c>
    </row>
    <row r="65" spans="1:7" ht="12.75" customHeight="1">
      <c r="A65" s="32" t="s">
        <v>235</v>
      </c>
      <c r="B65" s="1469">
        <f t="shared" si="9"/>
        <v>0</v>
      </c>
      <c r="C65" s="32">
        <f t="shared" si="5"/>
        <v>0</v>
      </c>
      <c r="F65" s="794"/>
      <c r="G65" s="32" t="str">
        <f>IF(F65&lt;&gt;"",F65/F$13*100,"")</f>
        <v/>
      </c>
    </row>
    <row r="66" spans="1:7" ht="12.75" customHeight="1" thickBot="1">
      <c r="A66" s="32" t="s">
        <v>236</v>
      </c>
      <c r="B66" s="1469">
        <f t="shared" si="9"/>
        <v>0</v>
      </c>
      <c r="C66" s="32">
        <f t="shared" si="5"/>
        <v>0</v>
      </c>
      <c r="F66" s="794"/>
      <c r="G66" s="32" t="str">
        <f>IF(F66&lt;&gt;"",F66/F$13*100,"")</f>
        <v/>
      </c>
    </row>
    <row r="67" spans="1:7" ht="12.75" customHeight="1" thickBot="1">
      <c r="A67" s="1422" t="s">
        <v>237</v>
      </c>
      <c r="B67" s="1470">
        <f t="shared" si="9"/>
        <v>0</v>
      </c>
      <c r="C67" s="1405">
        <f t="shared" si="5"/>
        <v>0</v>
      </c>
      <c r="D67" s="14"/>
      <c r="E67" s="1405"/>
      <c r="F67" s="653">
        <v>0</v>
      </c>
      <c r="G67" s="1405">
        <f>IF(F67&lt;&gt;0,F67/F$13*100,0)</f>
        <v>0</v>
      </c>
    </row>
    <row r="68" spans="1:7" ht="12.75" customHeight="1">
      <c r="A68" s="32" t="s">
        <v>238</v>
      </c>
      <c r="B68" s="1469">
        <f t="shared" si="9"/>
        <v>0</v>
      </c>
      <c r="C68" s="14">
        <f t="shared" si="5"/>
        <v>0</v>
      </c>
      <c r="D68" s="14"/>
      <c r="E68" s="14"/>
      <c r="F68" s="794"/>
      <c r="G68" s="14" t="str">
        <f>IF(F68&lt;&gt;"",F68/F$13*100,"")</f>
        <v/>
      </c>
    </row>
    <row r="69" spans="1:7" ht="12.75" customHeight="1" thickBot="1">
      <c r="A69" s="32" t="s">
        <v>239</v>
      </c>
      <c r="B69" s="1469">
        <f t="shared" si="9"/>
        <v>0</v>
      </c>
      <c r="C69" s="15">
        <f t="shared" si="5"/>
        <v>0</v>
      </c>
      <c r="D69" s="15"/>
      <c r="E69" s="15"/>
      <c r="F69" s="794"/>
      <c r="G69" s="15" t="str">
        <f>IF(F69&lt;&gt;"",F69/F$13*100,"")</f>
        <v/>
      </c>
    </row>
    <row r="70" spans="1:7" ht="12.75" customHeight="1" thickBot="1">
      <c r="A70" s="1422" t="s">
        <v>240</v>
      </c>
      <c r="B70" s="1470">
        <f t="shared" si="9"/>
        <v>0</v>
      </c>
      <c r="C70" s="1405">
        <f t="shared" si="5"/>
        <v>0</v>
      </c>
      <c r="D70" s="14"/>
      <c r="E70" s="1405"/>
      <c r="F70" s="653">
        <f>SUM(F68:F69)</f>
        <v>0</v>
      </c>
      <c r="G70" s="1405">
        <f>IF(F70&lt;&gt;0,F70/F$13*100,0)</f>
        <v>0</v>
      </c>
    </row>
    <row r="71" spans="1:7" ht="12.75" customHeight="1" thickBot="1">
      <c r="A71" s="1422" t="s">
        <v>241</v>
      </c>
      <c r="B71" s="1356">
        <f t="shared" si="9"/>
        <v>0</v>
      </c>
      <c r="C71" s="1405">
        <f t="shared" si="5"/>
        <v>0</v>
      </c>
      <c r="D71" s="1405"/>
      <c r="E71" s="1405"/>
      <c r="F71" s="92"/>
      <c r="G71" s="1405" t="str">
        <f>IF(F71&lt;&gt;"",F71/F$13*100,"")</f>
        <v/>
      </c>
    </row>
    <row r="72" spans="1:7" ht="12.75" customHeight="1" thickBot="1">
      <c r="A72" s="1422" t="s">
        <v>242</v>
      </c>
      <c r="B72" s="1470">
        <f t="shared" si="9"/>
        <v>0</v>
      </c>
      <c r="C72" s="1405">
        <f t="shared" si="5"/>
        <v>0</v>
      </c>
      <c r="D72" s="1405"/>
      <c r="E72" s="1405"/>
      <c r="F72" s="653"/>
      <c r="G72" s="1405" t="str">
        <f t="shared" ref="G72:G78" si="11">IF(F72&lt;&gt;"",F72/F$13*100,"")</f>
        <v/>
      </c>
    </row>
    <row r="73" spans="1:7" ht="12.75" customHeight="1" thickBot="1">
      <c r="A73" s="1422" t="s">
        <v>128</v>
      </c>
      <c r="B73" s="1471">
        <f t="shared" si="9"/>
        <v>231.5</v>
      </c>
      <c r="C73" s="1405">
        <f t="shared" si="5"/>
        <v>57.932932932932935</v>
      </c>
      <c r="E73" s="1405"/>
      <c r="F73" s="94">
        <f>F21+F26+F34+F39+F47+F50+F58+F61+F64+F67+F70+F71+F72</f>
        <v>231.5</v>
      </c>
      <c r="G73" s="1405">
        <f>IF(F73&lt;&gt;0,F73/F$13*100,0)</f>
        <v>64.377085650723032</v>
      </c>
    </row>
    <row r="74" spans="1:7" ht="12.75" customHeight="1" thickBot="1">
      <c r="A74" s="1422" t="s">
        <v>130</v>
      </c>
      <c r="B74" s="1470">
        <f t="shared" si="9"/>
        <v>77.2</v>
      </c>
      <c r="C74" s="1405">
        <f t="shared" si="5"/>
        <v>19.319319319319323</v>
      </c>
      <c r="D74" s="1405"/>
      <c r="E74" s="1405"/>
      <c r="F74" s="653">
        <v>77.2</v>
      </c>
      <c r="G74" s="1405">
        <f t="shared" si="11"/>
        <v>21.468298109010014</v>
      </c>
    </row>
    <row r="75" spans="1:7" ht="12.75" customHeight="1" thickBot="1">
      <c r="A75" s="1422" t="s">
        <v>133</v>
      </c>
      <c r="B75" s="1470">
        <f t="shared" si="9"/>
        <v>308.7</v>
      </c>
      <c r="C75" s="1405">
        <f t="shared" si="5"/>
        <v>77.252252252252248</v>
      </c>
      <c r="D75" s="1405"/>
      <c r="E75" s="1405"/>
      <c r="F75" s="653">
        <f>F74+F73</f>
        <v>308.7</v>
      </c>
      <c r="G75" s="1405">
        <f>IF(F75&lt;&gt;0,F75/F$13*100,0)</f>
        <v>85.845383759733039</v>
      </c>
    </row>
    <row r="76" spans="1:7" ht="12.75" customHeight="1">
      <c r="A76" s="32" t="s">
        <v>519</v>
      </c>
      <c r="B76" s="1469">
        <f t="shared" si="9"/>
        <v>0</v>
      </c>
      <c r="C76" s="32">
        <f t="shared" si="5"/>
        <v>0</v>
      </c>
      <c r="F76" s="794"/>
      <c r="G76" s="32" t="str">
        <f t="shared" si="11"/>
        <v/>
      </c>
    </row>
    <row r="77" spans="1:7" ht="12.75" customHeight="1">
      <c r="A77" s="32" t="s">
        <v>262</v>
      </c>
      <c r="B77" s="1469">
        <f t="shared" si="9"/>
        <v>0</v>
      </c>
      <c r="C77" s="32">
        <f t="shared" si="5"/>
        <v>0</v>
      </c>
      <c r="F77" s="794"/>
      <c r="G77" s="32" t="str">
        <f t="shared" si="11"/>
        <v/>
      </c>
    </row>
    <row r="78" spans="1:7" ht="12.75" customHeight="1" thickBot="1">
      <c r="A78" s="32" t="s">
        <v>264</v>
      </c>
      <c r="B78" s="1469">
        <f t="shared" si="9"/>
        <v>39.4</v>
      </c>
      <c r="C78" s="32">
        <f t="shared" si="5"/>
        <v>9.8598598598598599</v>
      </c>
      <c r="F78" s="794">
        <v>39.4</v>
      </c>
      <c r="G78" s="32">
        <f t="shared" si="11"/>
        <v>10.956618464961068</v>
      </c>
    </row>
    <row r="79" spans="1:7" ht="12.75" customHeight="1" thickBot="1">
      <c r="A79" s="1422" t="s">
        <v>166</v>
      </c>
      <c r="B79" s="1470">
        <f t="shared" ref="B79:B110" si="12">SUMIF(C$5:IV$5,"Rm",C79:IV79)</f>
        <v>39.4</v>
      </c>
      <c r="C79" s="1405">
        <f>IF(B79&lt;&gt;0,B79/B$13*100,0)</f>
        <v>9.8598598598598599</v>
      </c>
      <c r="D79" s="1405"/>
      <c r="E79" s="1405"/>
      <c r="F79" s="653">
        <f>SUM(F76:F78)</f>
        <v>39.4</v>
      </c>
      <c r="G79" s="1405">
        <f>IF(F79&lt;&gt;0,F79/F$13*100,0)</f>
        <v>10.956618464961068</v>
      </c>
    </row>
    <row r="80" spans="1:7" ht="12.75" customHeight="1" thickBot="1">
      <c r="B80" s="1469"/>
      <c r="F80" s="794"/>
    </row>
    <row r="81" spans="1:7" ht="12.75" customHeight="1">
      <c r="A81" s="14" t="s">
        <v>154</v>
      </c>
      <c r="B81" s="1356">
        <f>SUMIF(C$5:IV$5,"Rm",C81:IV81)</f>
        <v>2874</v>
      </c>
      <c r="C81" s="14"/>
      <c r="D81" s="14"/>
      <c r="E81" s="14"/>
      <c r="F81" s="92">
        <v>2874</v>
      </c>
      <c r="G81" s="14"/>
    </row>
    <row r="82" spans="1:7" ht="12.75" customHeight="1" thickBot="1">
      <c r="A82" s="15" t="s">
        <v>520</v>
      </c>
      <c r="B82" s="1426">
        <f>IF(B81&lt;&gt;0,B$13/B81*1000000,0)</f>
        <v>139039.66597077245</v>
      </c>
      <c r="C82" s="15"/>
      <c r="D82" s="15"/>
      <c r="E82" s="15"/>
      <c r="F82" s="1426">
        <f>IF(F81&lt;&gt;0,F$13/F81*1000000,0)</f>
        <v>125121.78148921362</v>
      </c>
      <c r="G82" s="15"/>
    </row>
    <row r="85" spans="1:7" ht="12.75" customHeight="1">
      <c r="A85" s="32" t="s">
        <v>31</v>
      </c>
      <c r="D85" s="70">
        <f>'FoF3'!CN43</f>
        <v>0</v>
      </c>
    </row>
  </sheetData>
  <phoneticPr fontId="29" type="noConversion"/>
  <pageMargins left="0.39370078740157483" right="0.39370078740157483" top="0.59055118110236227" bottom="0.39370078740157483" header="0.39370078740157483" footer="0.39370078740157483"/>
  <pageSetup paperSize="9" scale="49" fitToWidth="12" orientation="landscape" horizontalDpi="300" verticalDpi="300" r:id="rId1"/>
  <headerFooter alignWithMargins="0">
    <oddHeader>&amp;CASSOCIATION OF COLLECTIVE INVESTMENTS - QUARTERLY REPORT FOR QUARTER ENDED 31 DECEMBER 2007</oddHeader>
    <oddFooter>&amp;R&amp;A: Page &amp;P of &amp;N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heet62">
    <pageSetUpPr fitToPage="1"/>
  </sheetPr>
  <dimension ref="A3:T85"/>
  <sheetViews>
    <sheetView workbookViewId="0" xr3:uid="{62E455AB-44C1-5DAA-A80F-CFF2989D01C0}">
      <pane xSplit="3" ySplit="5" topLeftCell="D6" activePane="bottomRight" state="frozen"/>
      <selection activeCell="HO35" sqref="HO35"/>
      <selection pane="bottomLeft" activeCell="HO35" sqref="HO35"/>
      <selection pane="topRight" activeCell="HO35" sqref="HO35"/>
      <selection pane="bottomRight" activeCell="HO35" sqref="HO35"/>
    </sheetView>
  </sheetViews>
  <sheetFormatPr defaultRowHeight="12.75" customHeight="1"/>
  <cols>
    <col min="1" max="1" width="31.5703125" style="32" customWidth="1"/>
    <col min="2" max="2" width="12.7109375" style="32" customWidth="1"/>
    <col min="3" max="3" width="4.5703125" style="32" customWidth="1"/>
    <col min="4" max="4" width="12.7109375" style="32" customWidth="1"/>
    <col min="5" max="5" width="4.5703125" style="32" customWidth="1"/>
    <col min="6" max="9" width="9.140625" style="1358"/>
    <col min="10" max="16384" width="9.140625" style="32"/>
  </cols>
  <sheetData>
    <row r="3" spans="1:20" s="95" customFormat="1" ht="12.75" customHeight="1">
      <c r="A3" s="1414" t="s">
        <v>1036</v>
      </c>
      <c r="B3" s="1395" t="s">
        <v>83</v>
      </c>
      <c r="C3" s="1395"/>
      <c r="D3" s="1395" t="s">
        <v>445</v>
      </c>
      <c r="E3" s="1395"/>
      <c r="N3" s="1415"/>
      <c r="T3" s="1415"/>
    </row>
    <row r="4" spans="1:20" s="95" customFormat="1" ht="12.75" customHeight="1">
      <c r="A4" s="1416" t="s">
        <v>178</v>
      </c>
      <c r="B4" s="1399"/>
      <c r="C4" s="1399"/>
      <c r="D4" s="1399" t="s">
        <v>549</v>
      </c>
      <c r="E4" s="1399"/>
      <c r="N4" s="1415"/>
      <c r="T4" s="1415"/>
    </row>
    <row r="5" spans="1:20" ht="12.75" customHeight="1">
      <c r="A5" s="1404"/>
      <c r="B5" s="1404" t="s">
        <v>86</v>
      </c>
      <c r="C5" s="1404" t="s">
        <v>16</v>
      </c>
      <c r="D5" s="1404" t="s">
        <v>86</v>
      </c>
      <c r="E5" s="1404" t="s">
        <v>16</v>
      </c>
    </row>
    <row r="6" spans="1:20" ht="12.75" customHeight="1">
      <c r="A6" s="1418" t="s">
        <v>13</v>
      </c>
    </row>
    <row r="7" spans="1:20" ht="12.75" customHeight="1">
      <c r="A7" s="1418" t="s">
        <v>184</v>
      </c>
      <c r="B7" s="1467">
        <f t="shared" ref="B7:B13" si="0">SUMIF(C$5:IV$5,"Rm",C7:IV7)</f>
        <v>83.2</v>
      </c>
      <c r="C7" s="32">
        <f>IF(B7&lt;&gt;0,B7/B$13*100,0)</f>
        <v>97.767332549941258</v>
      </c>
      <c r="D7" s="32">
        <v>83.2</v>
      </c>
      <c r="E7" s="32">
        <f>IF(D7&lt;&gt;"",D7/D$13*100,"")</f>
        <v>97.767332549941258</v>
      </c>
    </row>
    <row r="8" spans="1:20" ht="12.75" customHeight="1">
      <c r="A8" s="1419" t="s">
        <v>185</v>
      </c>
      <c r="B8" s="1467">
        <f t="shared" si="0"/>
        <v>1.8</v>
      </c>
      <c r="C8" s="32">
        <f t="shared" ref="C8:C13" si="1">IF(B8&lt;&gt;0,B8/B$13*100,0)</f>
        <v>2.1151586368977675</v>
      </c>
      <c r="D8" s="794">
        <v>1.8</v>
      </c>
      <c r="E8" s="32">
        <f t="shared" ref="E8:E71" si="2">IF(D8&lt;&gt;"",D8/D$13*100,"")</f>
        <v>2.1151586368977675</v>
      </c>
    </row>
    <row r="9" spans="1:20" ht="12.75" customHeight="1">
      <c r="A9" s="1420" t="s">
        <v>186</v>
      </c>
      <c r="B9" s="1467">
        <f t="shared" si="0"/>
        <v>0</v>
      </c>
      <c r="C9" s="32">
        <f t="shared" si="1"/>
        <v>0</v>
      </c>
      <c r="D9" s="794"/>
      <c r="E9" s="32" t="str">
        <f t="shared" si="2"/>
        <v/>
      </c>
    </row>
    <row r="10" spans="1:20" ht="12.75" customHeight="1">
      <c r="A10" s="1420" t="s">
        <v>187</v>
      </c>
      <c r="B10" s="1467">
        <f t="shared" si="0"/>
        <v>0</v>
      </c>
      <c r="C10" s="32">
        <f t="shared" si="1"/>
        <v>0</v>
      </c>
      <c r="D10" s="794"/>
      <c r="E10" s="32" t="str">
        <f t="shared" si="2"/>
        <v/>
      </c>
    </row>
    <row r="11" spans="1:20" ht="12.75" customHeight="1">
      <c r="A11" s="1421" t="s">
        <v>289</v>
      </c>
      <c r="B11" s="1467">
        <f t="shared" si="0"/>
        <v>0.1</v>
      </c>
      <c r="C11" s="32">
        <f t="shared" si="1"/>
        <v>0.11750881316098709</v>
      </c>
      <c r="D11" s="794">
        <v>0.1</v>
      </c>
      <c r="E11" s="32">
        <f t="shared" si="2"/>
        <v>0.11750881316098709</v>
      </c>
    </row>
    <row r="12" spans="1:20" ht="12.75" customHeight="1" thickBot="1">
      <c r="A12" s="1420" t="s">
        <v>187</v>
      </c>
      <c r="B12" s="1467">
        <f t="shared" si="0"/>
        <v>0</v>
      </c>
      <c r="C12" s="32">
        <f t="shared" si="1"/>
        <v>0</v>
      </c>
      <c r="D12" s="794"/>
      <c r="E12" s="32" t="str">
        <f t="shared" si="2"/>
        <v/>
      </c>
    </row>
    <row r="13" spans="1:20" ht="12.75" customHeight="1" thickBot="1">
      <c r="A13" s="1422" t="s">
        <v>3</v>
      </c>
      <c r="B13" s="1468">
        <f t="shared" si="0"/>
        <v>85.1</v>
      </c>
      <c r="C13" s="1405">
        <f t="shared" si="1"/>
        <v>100</v>
      </c>
      <c r="D13" s="653">
        <v>85.1</v>
      </c>
      <c r="E13" s="1405">
        <f>IF(D13&lt;&gt;0,D13/D$13*100,0)</f>
        <v>100</v>
      </c>
    </row>
    <row r="14" spans="1:20" ht="12.75" customHeight="1">
      <c r="A14" s="1418" t="s">
        <v>189</v>
      </c>
      <c r="B14" s="1467"/>
      <c r="D14" s="794"/>
    </row>
    <row r="15" spans="1:20" ht="12.75" customHeight="1">
      <c r="A15" s="32" t="s">
        <v>190</v>
      </c>
      <c r="B15" s="1469">
        <f t="shared" ref="B15:B46" si="3">SUMIF(C$5:IV$5,"Rm",C15:IV15)</f>
        <v>0</v>
      </c>
      <c r="C15" s="32">
        <f t="shared" ref="C15:C78" si="4">IF(B15&lt;&gt;0,B15/B$13*100,0)</f>
        <v>0</v>
      </c>
      <c r="D15" s="794"/>
      <c r="E15" s="32" t="str">
        <f t="shared" si="2"/>
        <v/>
      </c>
    </row>
    <row r="16" spans="1:20" ht="12.75" customHeight="1">
      <c r="A16" s="32" t="s">
        <v>191</v>
      </c>
      <c r="B16" s="1469">
        <f t="shared" si="3"/>
        <v>0</v>
      </c>
      <c r="C16" s="32">
        <f t="shared" si="4"/>
        <v>0</v>
      </c>
      <c r="D16" s="794"/>
      <c r="E16" s="32" t="str">
        <f t="shared" si="2"/>
        <v/>
      </c>
    </row>
    <row r="17" spans="1:20" ht="12.75" customHeight="1">
      <c r="A17" s="32" t="s">
        <v>192</v>
      </c>
      <c r="B17" s="1469">
        <f t="shared" si="3"/>
        <v>0</v>
      </c>
      <c r="C17" s="32">
        <f t="shared" si="4"/>
        <v>0</v>
      </c>
      <c r="D17" s="794"/>
      <c r="E17" s="32" t="str">
        <f t="shared" si="2"/>
        <v/>
      </c>
    </row>
    <row r="18" spans="1:20" ht="12.75" customHeight="1">
      <c r="A18" s="32" t="s">
        <v>193</v>
      </c>
      <c r="B18" s="1469">
        <f t="shared" si="3"/>
        <v>0</v>
      </c>
      <c r="C18" s="32">
        <f t="shared" si="4"/>
        <v>0</v>
      </c>
      <c r="D18" s="794"/>
      <c r="E18" s="32" t="str">
        <f t="shared" si="2"/>
        <v/>
      </c>
    </row>
    <row r="19" spans="1:20" ht="12.75" customHeight="1">
      <c r="A19" s="32" t="s">
        <v>194</v>
      </c>
      <c r="B19" s="1469">
        <f t="shared" si="3"/>
        <v>0</v>
      </c>
      <c r="C19" s="32">
        <f t="shared" si="4"/>
        <v>0</v>
      </c>
      <c r="D19" s="794"/>
      <c r="E19" s="32" t="str">
        <f t="shared" si="2"/>
        <v/>
      </c>
    </row>
    <row r="20" spans="1:20" ht="12.75" customHeight="1" thickBot="1">
      <c r="A20" s="32" t="s">
        <v>195</v>
      </c>
      <c r="B20" s="1469">
        <f t="shared" si="3"/>
        <v>0</v>
      </c>
      <c r="C20" s="32">
        <f t="shared" si="4"/>
        <v>0</v>
      </c>
      <c r="D20" s="794"/>
      <c r="E20" s="32" t="str">
        <f t="shared" si="2"/>
        <v/>
      </c>
      <c r="T20" s="1423"/>
    </row>
    <row r="21" spans="1:20" ht="12.75" customHeight="1" thickBot="1">
      <c r="A21" s="1422" t="s">
        <v>196</v>
      </c>
      <c r="B21" s="1470">
        <f t="shared" si="3"/>
        <v>0</v>
      </c>
      <c r="C21" s="1405">
        <f t="shared" si="4"/>
        <v>0</v>
      </c>
      <c r="D21" s="653"/>
      <c r="E21" s="1405">
        <f>IF(D21&lt;&gt;0,D21/D$13*100,0)</f>
        <v>0</v>
      </c>
      <c r="T21" s="1423"/>
    </row>
    <row r="22" spans="1:20" ht="12.75" customHeight="1">
      <c r="A22" s="32" t="s">
        <v>110</v>
      </c>
      <c r="B22" s="1469">
        <f t="shared" si="3"/>
        <v>10.4</v>
      </c>
      <c r="C22" s="32">
        <f t="shared" si="4"/>
        <v>12.220916568742657</v>
      </c>
      <c r="D22" s="93">
        <v>10.4</v>
      </c>
      <c r="E22" s="32">
        <f t="shared" si="2"/>
        <v>12.220916568742657</v>
      </c>
    </row>
    <row r="23" spans="1:20" ht="12.75" customHeight="1">
      <c r="A23" s="32" t="s">
        <v>112</v>
      </c>
      <c r="B23" s="1469">
        <f t="shared" si="3"/>
        <v>0</v>
      </c>
      <c r="C23" s="32">
        <f t="shared" si="4"/>
        <v>0</v>
      </c>
      <c r="D23" s="93"/>
      <c r="E23" s="32" t="str">
        <f t="shared" si="2"/>
        <v/>
      </c>
    </row>
    <row r="24" spans="1:20" ht="12.75" customHeight="1">
      <c r="A24" s="32" t="s">
        <v>114</v>
      </c>
      <c r="B24" s="1469">
        <f t="shared" si="3"/>
        <v>23.2</v>
      </c>
      <c r="C24" s="32">
        <f t="shared" si="4"/>
        <v>27.262044653349005</v>
      </c>
      <c r="D24" s="93">
        <v>23.2</v>
      </c>
      <c r="E24" s="32">
        <f t="shared" si="2"/>
        <v>27.262044653349005</v>
      </c>
    </row>
    <row r="25" spans="1:20" ht="12.75" customHeight="1" thickBot="1">
      <c r="A25" s="32" t="s">
        <v>116</v>
      </c>
      <c r="B25" s="1469">
        <f t="shared" si="3"/>
        <v>1.3</v>
      </c>
      <c r="C25" s="32">
        <f t="shared" si="4"/>
        <v>1.5276145710928322</v>
      </c>
      <c r="D25" s="794">
        <v>1.3</v>
      </c>
      <c r="E25" s="32">
        <f t="shared" si="2"/>
        <v>1.5276145710928322</v>
      </c>
    </row>
    <row r="26" spans="1:20" ht="12.75" customHeight="1" thickBot="1">
      <c r="A26" s="1422" t="s">
        <v>197</v>
      </c>
      <c r="B26" s="1470">
        <f t="shared" si="3"/>
        <v>34.9</v>
      </c>
      <c r="C26" s="1405">
        <f t="shared" si="4"/>
        <v>41.010575793184486</v>
      </c>
      <c r="D26" s="653">
        <v>34.9</v>
      </c>
      <c r="E26" s="1405">
        <f>IF(D26&lt;&gt;0,D26/D$13*100,0)</f>
        <v>41.010575793184486</v>
      </c>
    </row>
    <row r="27" spans="1:20" ht="12.75" customHeight="1">
      <c r="A27" s="32" t="s">
        <v>198</v>
      </c>
      <c r="B27" s="1469">
        <f t="shared" si="3"/>
        <v>0</v>
      </c>
      <c r="C27" s="32">
        <f t="shared" si="4"/>
        <v>0</v>
      </c>
      <c r="D27" s="93"/>
      <c r="E27" s="32" t="str">
        <f t="shared" si="2"/>
        <v/>
      </c>
    </row>
    <row r="28" spans="1:20" ht="12.75" customHeight="1">
      <c r="A28" s="32" t="s">
        <v>199</v>
      </c>
      <c r="B28" s="1469">
        <f t="shared" si="3"/>
        <v>0</v>
      </c>
      <c r="C28" s="32">
        <f t="shared" si="4"/>
        <v>0</v>
      </c>
      <c r="D28" s="93"/>
      <c r="E28" s="32" t="str">
        <f t="shared" si="2"/>
        <v/>
      </c>
    </row>
    <row r="29" spans="1:20" ht="12.75" customHeight="1">
      <c r="A29" s="32" t="s">
        <v>200</v>
      </c>
      <c r="B29" s="1469">
        <f t="shared" si="3"/>
        <v>0</v>
      </c>
      <c r="C29" s="32">
        <f t="shared" si="4"/>
        <v>0</v>
      </c>
      <c r="D29" s="93"/>
      <c r="E29" s="32" t="str">
        <f t="shared" si="2"/>
        <v/>
      </c>
    </row>
    <row r="30" spans="1:20" ht="12.75" customHeight="1">
      <c r="A30" s="32" t="s">
        <v>201</v>
      </c>
      <c r="B30" s="1469">
        <f t="shared" si="3"/>
        <v>0</v>
      </c>
      <c r="C30" s="32">
        <f t="shared" si="4"/>
        <v>0</v>
      </c>
      <c r="D30" s="93"/>
      <c r="E30" s="32" t="str">
        <f t="shared" si="2"/>
        <v/>
      </c>
    </row>
    <row r="31" spans="1:20" ht="12.75" customHeight="1">
      <c r="A31" s="32" t="s">
        <v>202</v>
      </c>
      <c r="B31" s="1469">
        <f t="shared" si="3"/>
        <v>0</v>
      </c>
      <c r="C31" s="32">
        <f t="shared" si="4"/>
        <v>0</v>
      </c>
      <c r="D31" s="794"/>
      <c r="E31" s="32" t="str">
        <f t="shared" si="2"/>
        <v/>
      </c>
    </row>
    <row r="32" spans="1:20" ht="12.75" customHeight="1">
      <c r="A32" s="32" t="s">
        <v>203</v>
      </c>
      <c r="B32" s="1469">
        <f t="shared" si="3"/>
        <v>0</v>
      </c>
      <c r="C32" s="32">
        <f t="shared" si="4"/>
        <v>0</v>
      </c>
      <c r="D32" s="794"/>
      <c r="E32" s="32" t="str">
        <f t="shared" si="2"/>
        <v/>
      </c>
    </row>
    <row r="33" spans="1:5" ht="12.75" customHeight="1" thickBot="1">
      <c r="A33" s="32" t="s">
        <v>204</v>
      </c>
      <c r="B33" s="1469">
        <f t="shared" si="3"/>
        <v>0</v>
      </c>
      <c r="C33" s="32">
        <f t="shared" si="4"/>
        <v>0</v>
      </c>
      <c r="D33" s="794"/>
      <c r="E33" s="32" t="str">
        <f t="shared" si="2"/>
        <v/>
      </c>
    </row>
    <row r="34" spans="1:5" ht="12.75" customHeight="1" thickBot="1">
      <c r="A34" s="1422" t="s">
        <v>205</v>
      </c>
      <c r="B34" s="1470">
        <f t="shared" si="3"/>
        <v>0</v>
      </c>
      <c r="C34" s="1405">
        <f t="shared" si="4"/>
        <v>0</v>
      </c>
      <c r="D34" s="653">
        <v>0</v>
      </c>
      <c r="E34" s="1405">
        <f>IF(D34&lt;&gt;0,D34/D$13*100,0)</f>
        <v>0</v>
      </c>
    </row>
    <row r="35" spans="1:5" ht="12.75" customHeight="1">
      <c r="A35" s="32" t="s">
        <v>206</v>
      </c>
      <c r="B35" s="1469">
        <f t="shared" si="3"/>
        <v>0</v>
      </c>
      <c r="C35" s="32">
        <f t="shared" si="4"/>
        <v>0</v>
      </c>
      <c r="D35" s="794"/>
      <c r="E35" s="32" t="str">
        <f t="shared" si="2"/>
        <v/>
      </c>
    </row>
    <row r="36" spans="1:5" ht="12.75" customHeight="1">
      <c r="A36" s="32" t="s">
        <v>207</v>
      </c>
      <c r="B36" s="1469">
        <f t="shared" si="3"/>
        <v>0</v>
      </c>
      <c r="C36" s="32">
        <f t="shared" si="4"/>
        <v>0</v>
      </c>
      <c r="D36" s="794"/>
      <c r="E36" s="32" t="str">
        <f t="shared" si="2"/>
        <v/>
      </c>
    </row>
    <row r="37" spans="1:5" ht="12.75" customHeight="1">
      <c r="A37" s="32" t="s">
        <v>208</v>
      </c>
      <c r="B37" s="1469">
        <f t="shared" si="3"/>
        <v>0</v>
      </c>
      <c r="C37" s="32">
        <f t="shared" si="4"/>
        <v>0</v>
      </c>
      <c r="D37" s="794"/>
      <c r="E37" s="32" t="str">
        <f t="shared" si="2"/>
        <v/>
      </c>
    </row>
    <row r="38" spans="1:5" ht="12.75" customHeight="1" thickBot="1">
      <c r="A38" s="32" t="s">
        <v>209</v>
      </c>
      <c r="B38" s="1469">
        <f t="shared" si="3"/>
        <v>0</v>
      </c>
      <c r="C38" s="32">
        <f t="shared" si="4"/>
        <v>0</v>
      </c>
      <c r="D38" s="794"/>
      <c r="E38" s="32" t="str">
        <f t="shared" si="2"/>
        <v/>
      </c>
    </row>
    <row r="39" spans="1:5" ht="12.75" customHeight="1" thickBot="1">
      <c r="A39" s="1422" t="s">
        <v>210</v>
      </c>
      <c r="B39" s="1470">
        <f t="shared" si="3"/>
        <v>0</v>
      </c>
      <c r="C39" s="1405">
        <f t="shared" si="4"/>
        <v>0</v>
      </c>
      <c r="D39" s="653">
        <v>0</v>
      </c>
      <c r="E39" s="1405">
        <f>IF(D39&lt;&gt;0,D39/D$13*100,0)</f>
        <v>0</v>
      </c>
    </row>
    <row r="40" spans="1:5" ht="12.75" customHeight="1">
      <c r="A40" s="32" t="s">
        <v>211</v>
      </c>
      <c r="B40" s="1469">
        <f t="shared" si="3"/>
        <v>0</v>
      </c>
      <c r="C40" s="32">
        <f t="shared" si="4"/>
        <v>0</v>
      </c>
      <c r="D40" s="93"/>
      <c r="E40" s="32" t="str">
        <f t="shared" si="2"/>
        <v/>
      </c>
    </row>
    <row r="41" spans="1:5" ht="12.75" customHeight="1">
      <c r="A41" s="32" t="s">
        <v>212</v>
      </c>
      <c r="B41" s="1469">
        <f t="shared" si="3"/>
        <v>0</v>
      </c>
      <c r="C41" s="32">
        <f t="shared" si="4"/>
        <v>0</v>
      </c>
      <c r="D41" s="93"/>
      <c r="E41" s="32" t="str">
        <f t="shared" si="2"/>
        <v/>
      </c>
    </row>
    <row r="42" spans="1:5" ht="12.75" customHeight="1">
      <c r="A42" s="32" t="s">
        <v>44</v>
      </c>
      <c r="B42" s="1469">
        <f t="shared" si="3"/>
        <v>0</v>
      </c>
      <c r="C42" s="32">
        <f t="shared" si="4"/>
        <v>0</v>
      </c>
      <c r="D42" s="794"/>
      <c r="E42" s="32" t="str">
        <f t="shared" si="2"/>
        <v/>
      </c>
    </row>
    <row r="43" spans="1:5" ht="12.75" customHeight="1">
      <c r="A43" s="32" t="s">
        <v>213</v>
      </c>
      <c r="B43" s="1469">
        <f t="shared" si="3"/>
        <v>0</v>
      </c>
      <c r="C43" s="32">
        <f t="shared" si="4"/>
        <v>0</v>
      </c>
      <c r="D43" s="794"/>
      <c r="E43" s="32" t="str">
        <f t="shared" si="2"/>
        <v/>
      </c>
    </row>
    <row r="44" spans="1:5" ht="12.75" customHeight="1">
      <c r="A44" s="32" t="s">
        <v>214</v>
      </c>
      <c r="B44" s="1469">
        <f t="shared" si="3"/>
        <v>0</v>
      </c>
      <c r="C44" s="32">
        <f t="shared" si="4"/>
        <v>0</v>
      </c>
      <c r="D44" s="794"/>
      <c r="E44" s="32" t="str">
        <f t="shared" si="2"/>
        <v/>
      </c>
    </row>
    <row r="45" spans="1:5" ht="12.75" customHeight="1">
      <c r="A45" s="32" t="s">
        <v>215</v>
      </c>
      <c r="B45" s="1469">
        <f t="shared" si="3"/>
        <v>0</v>
      </c>
      <c r="C45" s="32">
        <f t="shared" si="4"/>
        <v>0</v>
      </c>
      <c r="D45" s="794"/>
      <c r="E45" s="32" t="str">
        <f t="shared" si="2"/>
        <v/>
      </c>
    </row>
    <row r="46" spans="1:5" ht="12.75" customHeight="1" thickBot="1">
      <c r="A46" s="32" t="s">
        <v>216</v>
      </c>
      <c r="B46" s="1469">
        <f t="shared" si="3"/>
        <v>0</v>
      </c>
      <c r="C46" s="32">
        <f t="shared" si="4"/>
        <v>0</v>
      </c>
      <c r="D46" s="794"/>
      <c r="E46" s="32" t="str">
        <f t="shared" si="2"/>
        <v/>
      </c>
    </row>
    <row r="47" spans="1:5" ht="12.75" customHeight="1" thickBot="1">
      <c r="A47" s="1422" t="s">
        <v>217</v>
      </c>
      <c r="B47" s="1470">
        <f t="shared" ref="B47:B78" si="5">SUMIF(C$5:IV$5,"Rm",C47:IV47)</f>
        <v>0</v>
      </c>
      <c r="C47" s="1405">
        <f t="shared" si="4"/>
        <v>0</v>
      </c>
      <c r="D47" s="653">
        <v>0</v>
      </c>
      <c r="E47" s="1405">
        <f>IF(D47&lt;&gt;0,D47/D$13*100,0)</f>
        <v>0</v>
      </c>
    </row>
    <row r="48" spans="1:5" ht="12.75" customHeight="1">
      <c r="A48" s="32" t="s">
        <v>218</v>
      </c>
      <c r="B48" s="1469">
        <f t="shared" si="5"/>
        <v>0</v>
      </c>
      <c r="C48" s="32">
        <f t="shared" si="4"/>
        <v>0</v>
      </c>
      <c r="D48" s="794"/>
      <c r="E48" s="32" t="str">
        <f t="shared" si="2"/>
        <v/>
      </c>
    </row>
    <row r="49" spans="1:9" ht="12.75" customHeight="1" thickBot="1">
      <c r="A49" s="32" t="s">
        <v>219</v>
      </c>
      <c r="B49" s="1469">
        <f t="shared" si="5"/>
        <v>0</v>
      </c>
      <c r="C49" s="32">
        <f t="shared" si="4"/>
        <v>0</v>
      </c>
      <c r="D49" s="794"/>
      <c r="E49" s="32" t="str">
        <f t="shared" si="2"/>
        <v/>
      </c>
    </row>
    <row r="50" spans="1:9" ht="12.75" customHeight="1" thickBot="1">
      <c r="A50" s="1422" t="s">
        <v>220</v>
      </c>
      <c r="B50" s="1470">
        <f t="shared" si="5"/>
        <v>0</v>
      </c>
      <c r="C50" s="1405">
        <f t="shared" si="4"/>
        <v>0</v>
      </c>
      <c r="D50" s="653">
        <v>0</v>
      </c>
      <c r="E50" s="1405">
        <f>IF(D50&lt;&gt;0,D50/D$13*100,0)</f>
        <v>0</v>
      </c>
    </row>
    <row r="51" spans="1:9" ht="12.75" customHeight="1">
      <c r="A51" s="32" t="s">
        <v>221</v>
      </c>
      <c r="B51" s="1469">
        <f t="shared" si="5"/>
        <v>0</v>
      </c>
      <c r="C51" s="32">
        <f t="shared" si="4"/>
        <v>0</v>
      </c>
      <c r="D51" s="794"/>
      <c r="E51" s="32" t="str">
        <f t="shared" si="2"/>
        <v/>
      </c>
    </row>
    <row r="52" spans="1:9" ht="12.75" customHeight="1">
      <c r="A52" s="32" t="s">
        <v>222</v>
      </c>
      <c r="B52" s="1469">
        <f t="shared" si="5"/>
        <v>0</v>
      </c>
      <c r="C52" s="32">
        <f t="shared" si="4"/>
        <v>0</v>
      </c>
      <c r="D52" s="794"/>
      <c r="E52" s="32" t="str">
        <f t="shared" si="2"/>
        <v/>
      </c>
    </row>
    <row r="53" spans="1:9" ht="12.75" customHeight="1">
      <c r="A53" s="32" t="s">
        <v>223</v>
      </c>
      <c r="B53" s="1469">
        <f t="shared" si="5"/>
        <v>0</v>
      </c>
      <c r="C53" s="32">
        <f t="shared" si="4"/>
        <v>0</v>
      </c>
      <c r="D53" s="794"/>
      <c r="E53" s="32" t="str">
        <f t="shared" si="2"/>
        <v/>
      </c>
    </row>
    <row r="54" spans="1:9" ht="12.75" customHeight="1">
      <c r="A54" s="32" t="s">
        <v>224</v>
      </c>
      <c r="B54" s="1469">
        <f t="shared" si="5"/>
        <v>0</v>
      </c>
      <c r="C54" s="32">
        <f t="shared" si="4"/>
        <v>0</v>
      </c>
      <c r="D54" s="794"/>
      <c r="E54" s="32" t="str">
        <f t="shared" si="2"/>
        <v/>
      </c>
    </row>
    <row r="55" spans="1:9" ht="12.75" customHeight="1">
      <c r="A55" s="32" t="s">
        <v>225</v>
      </c>
      <c r="B55" s="1469">
        <f t="shared" si="5"/>
        <v>0</v>
      </c>
      <c r="C55" s="32">
        <f t="shared" si="4"/>
        <v>0</v>
      </c>
      <c r="D55" s="794"/>
      <c r="E55" s="32" t="str">
        <f t="shared" si="2"/>
        <v/>
      </c>
    </row>
    <row r="56" spans="1:9" ht="12.75" customHeight="1">
      <c r="A56" s="32" t="s">
        <v>226</v>
      </c>
      <c r="B56" s="1469">
        <f t="shared" si="5"/>
        <v>0</v>
      </c>
      <c r="C56" s="32">
        <f t="shared" si="4"/>
        <v>0</v>
      </c>
      <c r="D56" s="794"/>
      <c r="E56" s="32" t="str">
        <f t="shared" si="2"/>
        <v/>
      </c>
    </row>
    <row r="57" spans="1:9" ht="12.75" customHeight="1" thickBot="1">
      <c r="A57" s="32" t="s">
        <v>227</v>
      </c>
      <c r="B57" s="1469">
        <f t="shared" si="5"/>
        <v>0</v>
      </c>
      <c r="C57" s="32">
        <f t="shared" si="4"/>
        <v>0</v>
      </c>
      <c r="D57" s="794"/>
      <c r="E57" s="32" t="str">
        <f t="shared" si="2"/>
        <v/>
      </c>
    </row>
    <row r="58" spans="1:9" ht="12.75" customHeight="1" thickBot="1">
      <c r="A58" s="1422" t="s">
        <v>228</v>
      </c>
      <c r="B58" s="1470">
        <f t="shared" si="5"/>
        <v>0</v>
      </c>
      <c r="C58" s="1405">
        <f t="shared" si="4"/>
        <v>0</v>
      </c>
      <c r="D58" s="653">
        <v>0</v>
      </c>
      <c r="E58" s="1405">
        <f>IF(D58&lt;&gt;0,D58/D$13*100,0)</f>
        <v>0</v>
      </c>
    </row>
    <row r="59" spans="1:9" ht="12.75" customHeight="1">
      <c r="A59" s="32" t="s">
        <v>229</v>
      </c>
      <c r="B59" s="1469">
        <f t="shared" si="5"/>
        <v>2.6</v>
      </c>
      <c r="C59" s="32">
        <f t="shared" si="4"/>
        <v>3.0552291421856643</v>
      </c>
      <c r="D59" s="794">
        <v>2.6</v>
      </c>
      <c r="E59" s="32">
        <f t="shared" si="2"/>
        <v>3.0552291421856643</v>
      </c>
      <c r="F59" s="32"/>
      <c r="G59" s="32"/>
      <c r="H59" s="32"/>
      <c r="I59" s="32"/>
    </row>
    <row r="60" spans="1:9" ht="12.75" customHeight="1" thickBot="1">
      <c r="A60" s="32" t="s">
        <v>230</v>
      </c>
      <c r="B60" s="1469">
        <f t="shared" si="5"/>
        <v>0</v>
      </c>
      <c r="C60" s="32">
        <f t="shared" si="4"/>
        <v>0</v>
      </c>
      <c r="D60" s="794"/>
      <c r="E60" s="32" t="str">
        <f t="shared" si="2"/>
        <v/>
      </c>
      <c r="F60" s="32"/>
      <c r="G60" s="32"/>
      <c r="H60" s="32"/>
      <c r="I60" s="32"/>
    </row>
    <row r="61" spans="1:9" ht="12.75" customHeight="1" thickBot="1">
      <c r="A61" s="1422" t="s">
        <v>231</v>
      </c>
      <c r="B61" s="1470">
        <f t="shared" si="5"/>
        <v>2.6</v>
      </c>
      <c r="C61" s="1405">
        <f t="shared" si="4"/>
        <v>3.0552291421856643</v>
      </c>
      <c r="D61" s="653">
        <v>2.6</v>
      </c>
      <c r="E61" s="1405">
        <f>IF(D61&lt;&gt;0,D61/D$13*100,0)</f>
        <v>3.0552291421856643</v>
      </c>
    </row>
    <row r="62" spans="1:9" ht="12.75" customHeight="1">
      <c r="A62" s="32" t="s">
        <v>232</v>
      </c>
      <c r="B62" s="1469">
        <f t="shared" si="5"/>
        <v>0</v>
      </c>
      <c r="C62" s="32">
        <f t="shared" si="4"/>
        <v>0</v>
      </c>
      <c r="D62" s="794"/>
      <c r="E62" s="32" t="str">
        <f t="shared" si="2"/>
        <v/>
      </c>
    </row>
    <row r="63" spans="1:9" ht="12.75" customHeight="1" thickBot="1">
      <c r="A63" s="32" t="s">
        <v>233</v>
      </c>
      <c r="B63" s="1469">
        <f t="shared" si="5"/>
        <v>0</v>
      </c>
      <c r="C63" s="32">
        <f t="shared" si="4"/>
        <v>0</v>
      </c>
      <c r="D63" s="794"/>
      <c r="E63" s="32" t="str">
        <f t="shared" si="2"/>
        <v/>
      </c>
    </row>
    <row r="64" spans="1:9" ht="12.75" customHeight="1" thickBot="1">
      <c r="A64" s="1422" t="s">
        <v>234</v>
      </c>
      <c r="B64" s="1470">
        <f t="shared" si="5"/>
        <v>0</v>
      </c>
      <c r="C64" s="1405">
        <f t="shared" si="4"/>
        <v>0</v>
      </c>
      <c r="D64" s="653">
        <v>0</v>
      </c>
      <c r="E64" s="1405">
        <f>IF(D64&lt;&gt;0,D64/D$13*100,0)</f>
        <v>0</v>
      </c>
    </row>
    <row r="65" spans="1:5" ht="12.75" customHeight="1">
      <c r="A65" s="32" t="s">
        <v>235</v>
      </c>
      <c r="B65" s="1469">
        <f t="shared" si="5"/>
        <v>0</v>
      </c>
      <c r="C65" s="32">
        <f t="shared" si="4"/>
        <v>0</v>
      </c>
      <c r="D65" s="794"/>
      <c r="E65" s="32" t="str">
        <f t="shared" si="2"/>
        <v/>
      </c>
    </row>
    <row r="66" spans="1:5" ht="12.75" customHeight="1" thickBot="1">
      <c r="A66" s="32" t="s">
        <v>236</v>
      </c>
      <c r="B66" s="1469">
        <f t="shared" si="5"/>
        <v>0</v>
      </c>
      <c r="C66" s="32">
        <f t="shared" si="4"/>
        <v>0</v>
      </c>
      <c r="D66" s="794"/>
      <c r="E66" s="32" t="str">
        <f t="shared" si="2"/>
        <v/>
      </c>
    </row>
    <row r="67" spans="1:5" ht="12.75" customHeight="1" thickBot="1">
      <c r="A67" s="1422" t="s">
        <v>237</v>
      </c>
      <c r="B67" s="1470">
        <f t="shared" si="5"/>
        <v>0</v>
      </c>
      <c r="C67" s="1405">
        <f t="shared" si="4"/>
        <v>0</v>
      </c>
      <c r="D67" s="653">
        <v>0</v>
      </c>
      <c r="E67" s="1405">
        <f>IF(D67&lt;&gt;0,D67/D$13*100,0)</f>
        <v>0</v>
      </c>
    </row>
    <row r="68" spans="1:5" ht="12.75" customHeight="1">
      <c r="A68" s="32" t="s">
        <v>238</v>
      </c>
      <c r="B68" s="1469">
        <f t="shared" si="5"/>
        <v>0</v>
      </c>
      <c r="C68" s="14">
        <f t="shared" si="4"/>
        <v>0</v>
      </c>
      <c r="D68" s="794"/>
      <c r="E68" s="14" t="str">
        <f t="shared" si="2"/>
        <v/>
      </c>
    </row>
    <row r="69" spans="1:5" ht="12.75" customHeight="1" thickBot="1">
      <c r="A69" s="32" t="s">
        <v>239</v>
      </c>
      <c r="B69" s="1469">
        <f t="shared" si="5"/>
        <v>0</v>
      </c>
      <c r="C69" s="15">
        <f t="shared" si="4"/>
        <v>0</v>
      </c>
      <c r="D69" s="794"/>
      <c r="E69" s="15" t="str">
        <f t="shared" si="2"/>
        <v/>
      </c>
    </row>
    <row r="70" spans="1:5" ht="12.75" customHeight="1" thickBot="1">
      <c r="A70" s="1422" t="s">
        <v>240</v>
      </c>
      <c r="B70" s="1470">
        <f t="shared" si="5"/>
        <v>0</v>
      </c>
      <c r="C70" s="1405">
        <f t="shared" si="4"/>
        <v>0</v>
      </c>
      <c r="D70" s="653">
        <v>0</v>
      </c>
      <c r="E70" s="1405">
        <f>IF(D70&lt;&gt;0,D70/D$13*100,0)</f>
        <v>0</v>
      </c>
    </row>
    <row r="71" spans="1:5" ht="12.75" customHeight="1" thickBot="1">
      <c r="A71" s="1422" t="s">
        <v>241</v>
      </c>
      <c r="B71" s="1356">
        <f t="shared" si="5"/>
        <v>0</v>
      </c>
      <c r="C71" s="1405">
        <f t="shared" si="4"/>
        <v>0</v>
      </c>
      <c r="D71" s="92"/>
      <c r="E71" s="1405" t="str">
        <f t="shared" si="2"/>
        <v/>
      </c>
    </row>
    <row r="72" spans="1:5" ht="12.75" customHeight="1" thickBot="1">
      <c r="A72" s="1422" t="s">
        <v>242</v>
      </c>
      <c r="B72" s="1470">
        <f t="shared" si="5"/>
        <v>0</v>
      </c>
      <c r="C72" s="1405">
        <f t="shared" si="4"/>
        <v>0</v>
      </c>
      <c r="D72" s="653"/>
      <c r="E72" s="1405" t="str">
        <f t="shared" ref="E72:E78" si="6">IF(D72&lt;&gt;"",D72/D$13*100,"")</f>
        <v/>
      </c>
    </row>
    <row r="73" spans="1:5" ht="12.75" customHeight="1" thickBot="1">
      <c r="A73" s="1422" t="s">
        <v>128</v>
      </c>
      <c r="B73" s="1471">
        <f t="shared" si="5"/>
        <v>37.5</v>
      </c>
      <c r="C73" s="1405">
        <f t="shared" si="4"/>
        <v>44.065804935370153</v>
      </c>
      <c r="D73" s="94">
        <v>37.5</v>
      </c>
      <c r="E73" s="1405">
        <f>IF(D73&lt;&gt;0,D73/D$13*100,0)</f>
        <v>44.065804935370153</v>
      </c>
    </row>
    <row r="74" spans="1:5" ht="12.75" customHeight="1" thickBot="1">
      <c r="A74" s="1422" t="s">
        <v>130</v>
      </c>
      <c r="B74" s="1470">
        <f t="shared" si="5"/>
        <v>45.7</v>
      </c>
      <c r="C74" s="1405">
        <f t="shared" si="4"/>
        <v>53.701527614571098</v>
      </c>
      <c r="D74" s="653">
        <v>45.7</v>
      </c>
      <c r="E74" s="1405">
        <f t="shared" si="6"/>
        <v>53.701527614571098</v>
      </c>
    </row>
    <row r="75" spans="1:5" ht="12.75" customHeight="1" thickBot="1">
      <c r="A75" s="1422" t="s">
        <v>133</v>
      </c>
      <c r="B75" s="1470">
        <f t="shared" si="5"/>
        <v>83.2</v>
      </c>
      <c r="C75" s="1405">
        <f t="shared" si="4"/>
        <v>97.767332549941258</v>
      </c>
      <c r="D75" s="653">
        <v>83.2</v>
      </c>
      <c r="E75" s="1405">
        <f>IF(D75&lt;&gt;0,D75/D$13*100,0)</f>
        <v>97.767332549941258</v>
      </c>
    </row>
    <row r="76" spans="1:5" ht="12.75" customHeight="1">
      <c r="A76" s="32" t="s">
        <v>519</v>
      </c>
      <c r="B76" s="1469">
        <f t="shared" si="5"/>
        <v>0</v>
      </c>
      <c r="C76" s="32">
        <f t="shared" si="4"/>
        <v>0</v>
      </c>
      <c r="D76" s="794"/>
      <c r="E76" s="32" t="str">
        <f t="shared" si="6"/>
        <v/>
      </c>
    </row>
    <row r="77" spans="1:5" ht="12.75" customHeight="1">
      <c r="A77" s="32" t="s">
        <v>262</v>
      </c>
      <c r="B77" s="1469">
        <f t="shared" si="5"/>
        <v>0</v>
      </c>
      <c r="C77" s="32">
        <f t="shared" si="4"/>
        <v>0</v>
      </c>
      <c r="D77" s="794"/>
      <c r="E77" s="32" t="str">
        <f t="shared" si="6"/>
        <v/>
      </c>
    </row>
    <row r="78" spans="1:5" ht="12.75" customHeight="1" thickBot="1">
      <c r="A78" s="32" t="s">
        <v>264</v>
      </c>
      <c r="B78" s="1469">
        <f t="shared" si="5"/>
        <v>0</v>
      </c>
      <c r="C78" s="32">
        <f t="shared" si="4"/>
        <v>0</v>
      </c>
      <c r="D78" s="794"/>
      <c r="E78" s="32" t="str">
        <f t="shared" si="6"/>
        <v/>
      </c>
    </row>
    <row r="79" spans="1:5" ht="12.75" customHeight="1" thickBot="1">
      <c r="A79" s="1422" t="s">
        <v>166</v>
      </c>
      <c r="B79" s="1470">
        <f t="shared" ref="B79:B110" si="7">SUMIF(C$5:IV$5,"Rm",C79:IV79)</f>
        <v>0</v>
      </c>
      <c r="C79" s="1405">
        <f>IF(B79&lt;&gt;0,B79/B$13*100,0)</f>
        <v>0</v>
      </c>
      <c r="D79" s="653">
        <v>0</v>
      </c>
      <c r="E79" s="1405">
        <f>IF(D79&lt;&gt;0,D79/D$13*100,0)</f>
        <v>0</v>
      </c>
    </row>
    <row r="80" spans="1:5" ht="12.75" customHeight="1" thickBot="1">
      <c r="B80" s="1469"/>
      <c r="D80" s="794"/>
    </row>
    <row r="81" spans="1:5" ht="12.75" customHeight="1">
      <c r="A81" s="14" t="s">
        <v>154</v>
      </c>
      <c r="B81" s="1356">
        <f>SUMIF(C$5:IV$5,"Rm",C81:IV81)</f>
        <v>4718</v>
      </c>
      <c r="C81" s="14"/>
      <c r="D81" s="92">
        <v>4718</v>
      </c>
      <c r="E81" s="14"/>
    </row>
    <row r="82" spans="1:5" ht="12.75" customHeight="1" thickBot="1">
      <c r="A82" s="15" t="s">
        <v>520</v>
      </c>
      <c r="B82" s="1426">
        <f>IF(B81&lt;&gt;0,B$13/B81*1000000,0)</f>
        <v>18037.303942348452</v>
      </c>
      <c r="C82" s="15"/>
      <c r="D82" s="1426">
        <f>IF(D81&lt;&gt;0,D$13/D81*1000000,0)</f>
        <v>18037.303942348452</v>
      </c>
      <c r="E82" s="15"/>
    </row>
    <row r="85" spans="1:5" ht="12.75" customHeight="1">
      <c r="A85" s="32" t="s">
        <v>1040</v>
      </c>
      <c r="B85" s="32">
        <f>SUM(C85:IV85)+SUM('WW Eq Tech'!B85:IV85)+SUM('WW Eq General'!B85:IV85)+SUM('WW AA Flex'!B65:IV65)+SUM('For Eq Gen'!B40:IV40)+SUM('For Eq Varied'!B40:IV40)+SUM('For AA Flex'!B65:IV65)+SUM('For FI Varied'!B47:IV47)+SUM('For FI Bond'!B47:IV47)</f>
        <v>2709.28</v>
      </c>
    </row>
  </sheetData>
  <phoneticPr fontId="29" type="noConversion"/>
  <pageMargins left="0.39370078740157483" right="0.39370078740157483" top="0.59055118110236227" bottom="0.39370078740157483" header="0.39370078740157483" footer="0.39370078740157483"/>
  <pageSetup paperSize="9" scale="49" fitToWidth="12" orientation="landscape" horizontalDpi="300" verticalDpi="300" r:id="rId1"/>
  <headerFooter alignWithMargins="0">
    <oddHeader>&amp;CASSOCIATION OF COLLECTIVE INVESTMENTS - QUARTERLY REPORT FOR QUARTER ENDED 31 DECEMBER 2007</oddHeader>
    <oddFooter>&amp;R&amp;A: Page &amp;P of &amp;N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heet63">
    <pageSetUpPr fitToPage="1"/>
  </sheetPr>
  <dimension ref="A2:T120"/>
  <sheetViews>
    <sheetView workbookViewId="0" xr3:uid="{E6B2BAC2-667D-5CCD-8069-8C8F7D962337}">
      <pane xSplit="3" ySplit="5" topLeftCell="D6" activePane="bottomRight" state="frozen"/>
      <selection activeCell="HO35" sqref="HO35"/>
      <selection pane="bottomLeft" activeCell="HO35" sqref="HO35"/>
      <selection pane="topRight" activeCell="HO35" sqref="HO35"/>
      <selection pane="bottomRight" activeCell="HO35" sqref="HO35"/>
    </sheetView>
  </sheetViews>
  <sheetFormatPr defaultRowHeight="12.75" customHeight="1"/>
  <cols>
    <col min="1" max="1" width="31.5703125" style="9" customWidth="1"/>
    <col min="2" max="2" width="12.7109375" style="32" customWidth="1"/>
    <col min="3" max="3" width="4.5703125" style="32" customWidth="1"/>
    <col min="4" max="4" width="12.85546875" style="9" customWidth="1"/>
    <col min="5" max="5" width="4.5703125" style="9" customWidth="1"/>
    <col min="6" max="6" width="12.7109375" style="9" customWidth="1"/>
    <col min="7" max="7" width="4.5703125" style="9" customWidth="1"/>
    <col min="8" max="8" width="9.7109375" style="10" customWidth="1"/>
    <col min="9" max="9" width="4.5703125" style="9" customWidth="1"/>
    <col min="10" max="10" width="12.7109375" style="9" customWidth="1"/>
    <col min="11" max="11" width="4.7109375" style="9" customWidth="1"/>
    <col min="12" max="12" width="12.7109375" style="9" customWidth="1"/>
    <col min="13" max="13" width="4.7109375" style="9" customWidth="1"/>
    <col min="14" max="16384" width="9.140625" style="9"/>
  </cols>
  <sheetData>
    <row r="2" spans="1:20" ht="12.75" customHeight="1">
      <c r="A2" s="32"/>
      <c r="D2" s="32"/>
      <c r="E2" s="32"/>
      <c r="F2" s="1394" t="s">
        <v>385</v>
      </c>
      <c r="G2" s="32"/>
      <c r="H2" s="32"/>
      <c r="I2" s="32"/>
    </row>
    <row r="3" spans="1:20" s="26" customFormat="1" ht="12.75" customHeight="1">
      <c r="A3" s="1414" t="s">
        <v>1036</v>
      </c>
      <c r="B3" s="1395" t="s">
        <v>83</v>
      </c>
      <c r="C3" s="1395"/>
      <c r="D3" s="1395" t="s">
        <v>428</v>
      </c>
      <c r="E3" s="1395"/>
      <c r="F3" s="1395" t="s">
        <v>441</v>
      </c>
      <c r="G3" s="1395"/>
      <c r="H3" s="1395" t="s">
        <v>1041</v>
      </c>
      <c r="I3" s="1395"/>
      <c r="N3" s="178"/>
      <c r="T3" s="178"/>
    </row>
    <row r="4" spans="1:20" s="26" customFormat="1" ht="12.75" customHeight="1">
      <c r="A4" s="1416" t="s">
        <v>287</v>
      </c>
      <c r="B4" s="1399"/>
      <c r="C4" s="1399"/>
      <c r="D4" s="1399" t="s">
        <v>1042</v>
      </c>
      <c r="E4" s="1399"/>
      <c r="F4" s="1399" t="s">
        <v>1043</v>
      </c>
      <c r="G4" s="1399"/>
      <c r="H4" s="1399" t="s">
        <v>1044</v>
      </c>
      <c r="I4" s="1399"/>
      <c r="N4" s="178"/>
      <c r="T4" s="178"/>
    </row>
    <row r="5" spans="1:20" ht="12.75" customHeight="1">
      <c r="A5" s="1404"/>
      <c r="B5" s="1404" t="s">
        <v>86</v>
      </c>
      <c r="C5" s="1404" t="s">
        <v>16</v>
      </c>
      <c r="D5" s="1404" t="s">
        <v>86</v>
      </c>
      <c r="E5" s="1404" t="s">
        <v>16</v>
      </c>
      <c r="F5" s="1404" t="s">
        <v>86</v>
      </c>
      <c r="G5" s="1404" t="s">
        <v>16</v>
      </c>
      <c r="H5" s="1404" t="s">
        <v>86</v>
      </c>
      <c r="I5" s="1404" t="s">
        <v>16</v>
      </c>
    </row>
    <row r="6" spans="1:20" ht="12.75" customHeight="1">
      <c r="A6" s="1418" t="s">
        <v>88</v>
      </c>
      <c r="D6" s="32"/>
      <c r="E6" s="32"/>
      <c r="F6" s="32"/>
      <c r="G6" s="32"/>
      <c r="H6" s="32"/>
      <c r="I6" s="32"/>
    </row>
    <row r="7" spans="1:20" ht="12.75" customHeight="1">
      <c r="A7" s="1418" t="s">
        <v>184</v>
      </c>
      <c r="B7" s="1467">
        <f t="shared" ref="B7:B13" si="0">SUMIF(C$5:IV$5,"Rm",C7:IV7)</f>
        <v>116.18</v>
      </c>
      <c r="C7" s="32">
        <f>IF(B7&lt;&gt;0,B7/B$13*100,0)</f>
        <v>78.20935711881522</v>
      </c>
      <c r="D7" s="32">
        <v>86.33</v>
      </c>
      <c r="E7" s="32">
        <f>IF(D7&lt;&gt;"",D7/D$13*100,"")</f>
        <v>99.768866289148278</v>
      </c>
      <c r="F7" s="70">
        <v>0</v>
      </c>
      <c r="G7" s="32">
        <f t="shared" ref="G7:G12" si="1">IF(F7&lt;&gt;0,F7/F$13*100,0)</f>
        <v>0</v>
      </c>
      <c r="H7" s="32">
        <v>29.85</v>
      </c>
      <c r="I7" s="32">
        <f t="shared" ref="I7:I12" si="2">IF(H7&lt;&gt;"",H7/H$13*100,"")</f>
        <v>75.531376518218622</v>
      </c>
    </row>
    <row r="8" spans="1:20" ht="12.75" customHeight="1">
      <c r="A8" s="1419" t="s">
        <v>185</v>
      </c>
      <c r="B8" s="1467">
        <f t="shared" si="0"/>
        <v>2.2420000000000009</v>
      </c>
      <c r="C8" s="32">
        <f t="shared" ref="C8:C13" si="3">IF(B8&lt;&gt;0,B8/B$13*100,0)</f>
        <v>1.5092561427128919</v>
      </c>
      <c r="D8" s="794">
        <v>0.2</v>
      </c>
      <c r="E8" s="32">
        <f t="shared" ref="E8:E71" si="4">IF(D8&lt;&gt;"",D8/D$13*100,"")</f>
        <v>0.23113371085172774</v>
      </c>
      <c r="F8" s="70">
        <f>'FoF3'!GF8</f>
        <v>2.2000000000000002</v>
      </c>
      <c r="G8" s="32">
        <f t="shared" si="1"/>
        <v>9.7777777777777786</v>
      </c>
      <c r="H8" s="794">
        <v>-0.15799999999999947</v>
      </c>
      <c r="I8" s="32">
        <f t="shared" si="2"/>
        <v>-0.39979757085020107</v>
      </c>
    </row>
    <row r="9" spans="1:20" ht="12.75" customHeight="1">
      <c r="A9" s="1420" t="s">
        <v>186</v>
      </c>
      <c r="B9" s="1467">
        <f t="shared" si="0"/>
        <v>0</v>
      </c>
      <c r="C9" s="32">
        <f t="shared" si="3"/>
        <v>0</v>
      </c>
      <c r="D9" s="794">
        <v>0</v>
      </c>
      <c r="E9" s="32">
        <f t="shared" si="4"/>
        <v>0</v>
      </c>
      <c r="F9" s="70">
        <f>'FoF3'!GF9</f>
        <v>0</v>
      </c>
      <c r="G9" s="32">
        <f t="shared" si="1"/>
        <v>0</v>
      </c>
      <c r="H9" s="794">
        <v>0</v>
      </c>
      <c r="I9" s="32">
        <f t="shared" si="2"/>
        <v>0</v>
      </c>
    </row>
    <row r="10" spans="1:20" ht="12.75" customHeight="1">
      <c r="A10" s="1420" t="s">
        <v>187</v>
      </c>
      <c r="B10" s="1467">
        <f t="shared" si="0"/>
        <v>0</v>
      </c>
      <c r="C10" s="32">
        <f t="shared" si="3"/>
        <v>0</v>
      </c>
      <c r="D10" s="794">
        <v>0</v>
      </c>
      <c r="E10" s="32">
        <f t="shared" si="4"/>
        <v>0</v>
      </c>
      <c r="F10" s="70">
        <f>'FoF3'!GF10</f>
        <v>0</v>
      </c>
      <c r="G10" s="32">
        <f t="shared" si="1"/>
        <v>0</v>
      </c>
      <c r="H10" s="794">
        <v>0</v>
      </c>
      <c r="I10" s="32">
        <f t="shared" si="2"/>
        <v>0</v>
      </c>
    </row>
    <row r="11" spans="1:20" ht="12.75" customHeight="1">
      <c r="A11" s="1421" t="s">
        <v>289</v>
      </c>
      <c r="B11" s="1467">
        <f t="shared" si="0"/>
        <v>12.875999999999999</v>
      </c>
      <c r="C11" s="32">
        <f t="shared" si="3"/>
        <v>8.6677886233591384</v>
      </c>
      <c r="D11" s="794">
        <v>0</v>
      </c>
      <c r="E11" s="32">
        <f t="shared" si="4"/>
        <v>0</v>
      </c>
      <c r="F11" s="70">
        <f>'FoF3'!GF12</f>
        <v>4</v>
      </c>
      <c r="G11" s="32">
        <f t="shared" si="1"/>
        <v>17.777777777777779</v>
      </c>
      <c r="H11" s="794">
        <v>8.8759999999999994</v>
      </c>
      <c r="I11" s="32">
        <f t="shared" si="2"/>
        <v>22.459514170040482</v>
      </c>
    </row>
    <row r="12" spans="1:20" ht="12.75" customHeight="1" thickBot="1">
      <c r="A12" s="1420" t="s">
        <v>187</v>
      </c>
      <c r="B12" s="1467">
        <f t="shared" si="0"/>
        <v>17.252000000000002</v>
      </c>
      <c r="C12" s="32">
        <f t="shared" si="3"/>
        <v>11.613598115112756</v>
      </c>
      <c r="D12" s="794">
        <v>0</v>
      </c>
      <c r="E12" s="32">
        <f t="shared" si="4"/>
        <v>0</v>
      </c>
      <c r="F12" s="70">
        <f>'FoF3'!GF11</f>
        <v>16.3</v>
      </c>
      <c r="G12" s="32">
        <f t="shared" si="1"/>
        <v>72.444444444444443</v>
      </c>
      <c r="H12" s="794">
        <v>0.95199999999999996</v>
      </c>
      <c r="I12" s="32">
        <f t="shared" si="2"/>
        <v>2.4089068825910926</v>
      </c>
    </row>
    <row r="13" spans="1:20" ht="12.75" customHeight="1" thickBot="1">
      <c r="A13" s="1422" t="s">
        <v>3</v>
      </c>
      <c r="B13" s="1468">
        <f t="shared" si="0"/>
        <v>148.55000000000001</v>
      </c>
      <c r="C13" s="1405">
        <f t="shared" si="3"/>
        <v>100</v>
      </c>
      <c r="D13" s="653">
        <v>86.53</v>
      </c>
      <c r="E13" s="1405">
        <f>IF(D13&lt;&gt;0,D13/D$13*100,0)</f>
        <v>100</v>
      </c>
      <c r="F13" s="1405">
        <f>SUM(F7:F12)</f>
        <v>22.5</v>
      </c>
      <c r="G13" s="1405">
        <f>IF(F13&lt;&gt;0,F13/F$13*100,0)</f>
        <v>100</v>
      </c>
      <c r="H13" s="653">
        <v>39.520000000000003</v>
      </c>
      <c r="I13" s="1405">
        <f>IF(H13&lt;&gt;0,H13/H$13*100,0)</f>
        <v>100</v>
      </c>
    </row>
    <row r="14" spans="1:20" ht="12.75" customHeight="1">
      <c r="A14" s="1418" t="s">
        <v>189</v>
      </c>
      <c r="B14" s="1467"/>
      <c r="D14" s="794"/>
      <c r="E14" s="32"/>
      <c r="F14" s="32"/>
      <c r="G14" s="32"/>
      <c r="H14" s="794"/>
      <c r="I14" s="32"/>
    </row>
    <row r="15" spans="1:20" ht="12.75" customHeight="1">
      <c r="A15" s="32" t="s">
        <v>190</v>
      </c>
      <c r="B15" s="1469">
        <f t="shared" ref="B15:B46" si="5">SUMIF(C$5:IV$5,"Rm",C15:IV15)</f>
        <v>0</v>
      </c>
      <c r="C15" s="32">
        <f t="shared" ref="C15:C78" si="6">IF(B15&lt;&gt;0,B15/B$13*100,0)</f>
        <v>0</v>
      </c>
      <c r="D15" s="794"/>
      <c r="E15" s="32" t="str">
        <f t="shared" si="4"/>
        <v/>
      </c>
      <c r="F15" s="32"/>
      <c r="G15" s="32"/>
      <c r="H15" s="794">
        <v>0</v>
      </c>
      <c r="I15" s="32">
        <f t="shared" ref="I15:I20" si="7">IF(H15&lt;&gt;"",H15/H$13*100,"")</f>
        <v>0</v>
      </c>
    </row>
    <row r="16" spans="1:20" ht="12.75" customHeight="1">
      <c r="A16" s="32" t="s">
        <v>191</v>
      </c>
      <c r="B16" s="1469">
        <f t="shared" si="5"/>
        <v>0</v>
      </c>
      <c r="C16" s="32">
        <f t="shared" si="6"/>
        <v>0</v>
      </c>
      <c r="D16" s="794"/>
      <c r="E16" s="32" t="str">
        <f t="shared" si="4"/>
        <v/>
      </c>
      <c r="F16" s="32"/>
      <c r="G16" s="32"/>
      <c r="H16" s="794">
        <v>0</v>
      </c>
      <c r="I16" s="32">
        <f t="shared" si="7"/>
        <v>0</v>
      </c>
    </row>
    <row r="17" spans="1:20" ht="12.75" customHeight="1">
      <c r="A17" s="32" t="s">
        <v>192</v>
      </c>
      <c r="B17" s="1469">
        <f t="shared" si="5"/>
        <v>0</v>
      </c>
      <c r="C17" s="32">
        <f t="shared" si="6"/>
        <v>0</v>
      </c>
      <c r="D17" s="794"/>
      <c r="E17" s="32" t="str">
        <f t="shared" si="4"/>
        <v/>
      </c>
      <c r="F17" s="32"/>
      <c r="G17" s="32"/>
      <c r="H17" s="794">
        <v>0</v>
      </c>
      <c r="I17" s="32">
        <f t="shared" si="7"/>
        <v>0</v>
      </c>
    </row>
    <row r="18" spans="1:20" ht="12.75" customHeight="1">
      <c r="A18" s="32" t="s">
        <v>193</v>
      </c>
      <c r="B18" s="1469">
        <f t="shared" si="5"/>
        <v>0</v>
      </c>
      <c r="C18" s="32">
        <f t="shared" si="6"/>
        <v>0</v>
      </c>
      <c r="D18" s="794"/>
      <c r="E18" s="32" t="str">
        <f t="shared" si="4"/>
        <v/>
      </c>
      <c r="F18" s="32"/>
      <c r="G18" s="32"/>
      <c r="H18" s="794">
        <v>0</v>
      </c>
      <c r="I18" s="32">
        <f t="shared" si="7"/>
        <v>0</v>
      </c>
    </row>
    <row r="19" spans="1:20" ht="12.75" customHeight="1">
      <c r="A19" s="32" t="s">
        <v>194</v>
      </c>
      <c r="B19" s="1469">
        <f t="shared" si="5"/>
        <v>0</v>
      </c>
      <c r="C19" s="32">
        <f t="shared" si="6"/>
        <v>0</v>
      </c>
      <c r="D19" s="794"/>
      <c r="E19" s="32" t="str">
        <f t="shared" si="4"/>
        <v/>
      </c>
      <c r="F19" s="32"/>
      <c r="G19" s="32"/>
      <c r="H19" s="794">
        <v>0</v>
      </c>
      <c r="I19" s="32">
        <f t="shared" si="7"/>
        <v>0</v>
      </c>
    </row>
    <row r="20" spans="1:20" ht="12.75" customHeight="1" thickBot="1">
      <c r="A20" s="32" t="s">
        <v>195</v>
      </c>
      <c r="B20" s="1469">
        <f t="shared" si="5"/>
        <v>0</v>
      </c>
      <c r="C20" s="32">
        <f t="shared" si="6"/>
        <v>0</v>
      </c>
      <c r="D20" s="794"/>
      <c r="E20" s="32" t="str">
        <f t="shared" si="4"/>
        <v/>
      </c>
      <c r="F20" s="32"/>
      <c r="G20" s="32"/>
      <c r="H20" s="794">
        <v>0</v>
      </c>
      <c r="I20" s="32">
        <f t="shared" si="7"/>
        <v>0</v>
      </c>
      <c r="T20" s="180"/>
    </row>
    <row r="21" spans="1:20" ht="12.75" customHeight="1" thickBot="1">
      <c r="A21" s="1422" t="s">
        <v>196</v>
      </c>
      <c r="B21" s="1470">
        <f t="shared" si="5"/>
        <v>0</v>
      </c>
      <c r="C21" s="1405">
        <f t="shared" si="6"/>
        <v>0</v>
      </c>
      <c r="D21" s="653">
        <v>0</v>
      </c>
      <c r="E21" s="1405">
        <f>IF(D21&lt;&gt;0,D21/D$13*100,0)</f>
        <v>0</v>
      </c>
      <c r="F21" s="1405"/>
      <c r="G21" s="1405"/>
      <c r="H21" s="653">
        <v>0</v>
      </c>
      <c r="I21" s="1405">
        <f>IF(H21&lt;&gt;0,H21/H$13*100,0)</f>
        <v>0</v>
      </c>
      <c r="T21" s="180"/>
    </row>
    <row r="22" spans="1:20" ht="12.75" customHeight="1">
      <c r="A22" s="32" t="s">
        <v>110</v>
      </c>
      <c r="B22" s="1469">
        <f t="shared" si="5"/>
        <v>0</v>
      </c>
      <c r="C22" s="32">
        <f t="shared" si="6"/>
        <v>0</v>
      </c>
      <c r="D22" s="93"/>
      <c r="E22" s="32" t="str">
        <f t="shared" si="4"/>
        <v/>
      </c>
      <c r="F22" s="32"/>
      <c r="G22" s="32"/>
      <c r="H22" s="93">
        <v>0</v>
      </c>
      <c r="I22" s="32">
        <f>IF(H22&lt;&gt;"",H22/H$13*100,"")</f>
        <v>0</v>
      </c>
    </row>
    <row r="23" spans="1:20" ht="12.75" customHeight="1">
      <c r="A23" s="32" t="s">
        <v>112</v>
      </c>
      <c r="B23" s="1469">
        <f t="shared" si="5"/>
        <v>0</v>
      </c>
      <c r="C23" s="32">
        <f t="shared" si="6"/>
        <v>0</v>
      </c>
      <c r="D23" s="93"/>
      <c r="E23" s="32" t="str">
        <f t="shared" si="4"/>
        <v/>
      </c>
      <c r="F23" s="32"/>
      <c r="G23" s="32"/>
      <c r="H23" s="93">
        <v>0</v>
      </c>
      <c r="I23" s="32">
        <f>IF(H23&lt;&gt;"",H23/H$13*100,"")</f>
        <v>0</v>
      </c>
    </row>
    <row r="24" spans="1:20" ht="12.75" customHeight="1">
      <c r="A24" s="32" t="s">
        <v>114</v>
      </c>
      <c r="B24" s="1469">
        <f t="shared" si="5"/>
        <v>0</v>
      </c>
      <c r="C24" s="32">
        <f t="shared" si="6"/>
        <v>0</v>
      </c>
      <c r="D24" s="93"/>
      <c r="E24" s="32" t="str">
        <f t="shared" si="4"/>
        <v/>
      </c>
      <c r="F24" s="32"/>
      <c r="G24" s="32"/>
      <c r="H24" s="93">
        <v>0</v>
      </c>
      <c r="I24" s="32">
        <f>IF(H24&lt;&gt;"",H24/H$13*100,"")</f>
        <v>0</v>
      </c>
    </row>
    <row r="25" spans="1:20" s="2" customFormat="1" ht="12.75" customHeight="1" thickBot="1">
      <c r="A25" s="32" t="s">
        <v>116</v>
      </c>
      <c r="B25" s="1469">
        <f t="shared" si="5"/>
        <v>0</v>
      </c>
      <c r="C25" s="32">
        <f t="shared" si="6"/>
        <v>0</v>
      </c>
      <c r="D25" s="794"/>
      <c r="E25" s="32" t="str">
        <f t="shared" si="4"/>
        <v/>
      </c>
      <c r="F25" s="32"/>
      <c r="G25" s="32"/>
      <c r="H25" s="794">
        <v>0</v>
      </c>
      <c r="I25" s="32">
        <f>IF(H25&lt;&gt;"",H25/H$13*100,"")</f>
        <v>0</v>
      </c>
    </row>
    <row r="26" spans="1:20" ht="12.75" customHeight="1" thickBot="1">
      <c r="A26" s="1422" t="s">
        <v>197</v>
      </c>
      <c r="B26" s="1470">
        <f t="shared" si="5"/>
        <v>0</v>
      </c>
      <c r="C26" s="1405">
        <f t="shared" si="6"/>
        <v>0</v>
      </c>
      <c r="D26" s="653">
        <v>0</v>
      </c>
      <c r="E26" s="1405">
        <f>IF(D26&lt;&gt;0,D26/D$13*100,0)</f>
        <v>0</v>
      </c>
      <c r="F26" s="1405"/>
      <c r="G26" s="1405"/>
      <c r="H26" s="653">
        <v>0</v>
      </c>
      <c r="I26" s="1405">
        <f>IF(H26&lt;&gt;0,H26/H$13*100,0)</f>
        <v>0</v>
      </c>
    </row>
    <row r="27" spans="1:20" s="32" customFormat="1" ht="12.75" customHeight="1">
      <c r="A27" s="32" t="s">
        <v>198</v>
      </c>
      <c r="B27" s="1469">
        <f t="shared" si="5"/>
        <v>0</v>
      </c>
      <c r="C27" s="32">
        <f t="shared" si="6"/>
        <v>0</v>
      </c>
      <c r="D27" s="93"/>
      <c r="E27" s="32" t="str">
        <f t="shared" si="4"/>
        <v/>
      </c>
      <c r="H27" s="93">
        <v>0</v>
      </c>
      <c r="I27" s="32">
        <f t="shared" ref="I27:I33" si="8">IF(H27&lt;&gt;"",H27/H$13*100,"")</f>
        <v>0</v>
      </c>
    </row>
    <row r="28" spans="1:20" s="32" customFormat="1" ht="12.75" customHeight="1">
      <c r="A28" s="32" t="s">
        <v>199</v>
      </c>
      <c r="B28" s="1469">
        <f t="shared" si="5"/>
        <v>0</v>
      </c>
      <c r="C28" s="32">
        <f t="shared" si="6"/>
        <v>0</v>
      </c>
      <c r="D28" s="93"/>
      <c r="E28" s="32" t="str">
        <f t="shared" si="4"/>
        <v/>
      </c>
      <c r="H28" s="93">
        <v>0</v>
      </c>
      <c r="I28" s="32">
        <f t="shared" si="8"/>
        <v>0</v>
      </c>
    </row>
    <row r="29" spans="1:20" ht="12.75" customHeight="1">
      <c r="A29" s="32" t="s">
        <v>200</v>
      </c>
      <c r="B29" s="1469">
        <f t="shared" si="5"/>
        <v>0</v>
      </c>
      <c r="C29" s="32">
        <f t="shared" si="6"/>
        <v>0</v>
      </c>
      <c r="D29" s="93"/>
      <c r="E29" s="32" t="str">
        <f t="shared" si="4"/>
        <v/>
      </c>
      <c r="F29" s="32"/>
      <c r="G29" s="32"/>
      <c r="H29" s="93">
        <v>0</v>
      </c>
      <c r="I29" s="32">
        <f t="shared" si="8"/>
        <v>0</v>
      </c>
    </row>
    <row r="30" spans="1:20" ht="12.75" customHeight="1">
      <c r="A30" s="32" t="s">
        <v>201</v>
      </c>
      <c r="B30" s="1469">
        <f t="shared" si="5"/>
        <v>0</v>
      </c>
      <c r="C30" s="32">
        <f t="shared" si="6"/>
        <v>0</v>
      </c>
      <c r="D30" s="93"/>
      <c r="E30" s="32" t="str">
        <f t="shared" si="4"/>
        <v/>
      </c>
      <c r="F30" s="32"/>
      <c r="G30" s="32"/>
      <c r="H30" s="93">
        <v>0</v>
      </c>
      <c r="I30" s="32">
        <f t="shared" si="8"/>
        <v>0</v>
      </c>
    </row>
    <row r="31" spans="1:20" ht="12.75" customHeight="1">
      <c r="A31" s="32" t="s">
        <v>202</v>
      </c>
      <c r="B31" s="1469">
        <f t="shared" si="5"/>
        <v>0</v>
      </c>
      <c r="C31" s="32">
        <f t="shared" si="6"/>
        <v>0</v>
      </c>
      <c r="D31" s="794"/>
      <c r="E31" s="32" t="str">
        <f t="shared" si="4"/>
        <v/>
      </c>
      <c r="F31" s="32"/>
      <c r="G31" s="32"/>
      <c r="H31" s="794">
        <v>0</v>
      </c>
      <c r="I31" s="32">
        <f t="shared" si="8"/>
        <v>0</v>
      </c>
    </row>
    <row r="32" spans="1:20" ht="12.75" customHeight="1">
      <c r="A32" s="32" t="s">
        <v>203</v>
      </c>
      <c r="B32" s="1469">
        <f t="shared" si="5"/>
        <v>0</v>
      </c>
      <c r="C32" s="32">
        <f t="shared" si="6"/>
        <v>0</v>
      </c>
      <c r="D32" s="794"/>
      <c r="E32" s="32" t="str">
        <f t="shared" si="4"/>
        <v/>
      </c>
      <c r="F32" s="32"/>
      <c r="G32" s="32"/>
      <c r="H32" s="794">
        <v>0</v>
      </c>
      <c r="I32" s="32">
        <f t="shared" si="8"/>
        <v>0</v>
      </c>
    </row>
    <row r="33" spans="1:9" ht="12.75" customHeight="1" thickBot="1">
      <c r="A33" s="32" t="s">
        <v>204</v>
      </c>
      <c r="B33" s="1469">
        <f t="shared" si="5"/>
        <v>0</v>
      </c>
      <c r="C33" s="32">
        <f t="shared" si="6"/>
        <v>0</v>
      </c>
      <c r="D33" s="794"/>
      <c r="E33" s="32" t="str">
        <f t="shared" si="4"/>
        <v/>
      </c>
      <c r="F33" s="32"/>
      <c r="G33" s="32"/>
      <c r="H33" s="794">
        <v>0</v>
      </c>
      <c r="I33" s="32">
        <f t="shared" si="8"/>
        <v>0</v>
      </c>
    </row>
    <row r="34" spans="1:9" ht="12.75" customHeight="1" thickBot="1">
      <c r="A34" s="1422" t="s">
        <v>205</v>
      </c>
      <c r="B34" s="1470">
        <f t="shared" si="5"/>
        <v>0</v>
      </c>
      <c r="C34" s="1405">
        <f t="shared" si="6"/>
        <v>0</v>
      </c>
      <c r="D34" s="653">
        <v>0</v>
      </c>
      <c r="E34" s="1405">
        <f>IF(D34&lt;&gt;0,D34/D$13*100,0)</f>
        <v>0</v>
      </c>
      <c r="F34" s="1405"/>
      <c r="G34" s="1405"/>
      <c r="H34" s="653">
        <v>0</v>
      </c>
      <c r="I34" s="1405">
        <f>IF(H34&lt;&gt;0,H34/H$13*100,0)</f>
        <v>0</v>
      </c>
    </row>
    <row r="35" spans="1:9" ht="12.75" customHeight="1">
      <c r="A35" s="32" t="s">
        <v>206</v>
      </c>
      <c r="B35" s="1469">
        <f t="shared" si="5"/>
        <v>1.444</v>
      </c>
      <c r="C35" s="32">
        <f t="shared" si="6"/>
        <v>0.97206327835745521</v>
      </c>
      <c r="D35" s="794"/>
      <c r="E35" s="32" t="str">
        <f t="shared" si="4"/>
        <v/>
      </c>
      <c r="F35" s="32"/>
      <c r="G35" s="32"/>
      <c r="H35" s="794">
        <v>1.444</v>
      </c>
      <c r="I35" s="32">
        <f>IF(H35&lt;&gt;"",H35/H$13*100,"")</f>
        <v>3.6538461538461533</v>
      </c>
    </row>
    <row r="36" spans="1:9" ht="12.75" customHeight="1">
      <c r="A36" s="32" t="s">
        <v>207</v>
      </c>
      <c r="B36" s="1469">
        <f t="shared" si="5"/>
        <v>0</v>
      </c>
      <c r="C36" s="32">
        <f t="shared" si="6"/>
        <v>0</v>
      </c>
      <c r="D36" s="794"/>
      <c r="E36" s="32" t="str">
        <f t="shared" si="4"/>
        <v/>
      </c>
      <c r="F36" s="32"/>
      <c r="G36" s="32"/>
      <c r="H36" s="794">
        <v>0</v>
      </c>
      <c r="I36" s="32">
        <f>IF(H36&lt;&gt;"",H36/H$13*100,"")</f>
        <v>0</v>
      </c>
    </row>
    <row r="37" spans="1:9" ht="12.75" customHeight="1">
      <c r="A37" s="32" t="s">
        <v>208</v>
      </c>
      <c r="B37" s="1469">
        <f t="shared" si="5"/>
        <v>0</v>
      </c>
      <c r="C37" s="32">
        <f t="shared" si="6"/>
        <v>0</v>
      </c>
      <c r="D37" s="794"/>
      <c r="E37" s="32" t="str">
        <f t="shared" si="4"/>
        <v/>
      </c>
      <c r="F37" s="32"/>
      <c r="G37" s="32"/>
      <c r="H37" s="794">
        <v>0</v>
      </c>
      <c r="I37" s="32">
        <f>IF(H37&lt;&gt;"",H37/H$13*100,"")</f>
        <v>0</v>
      </c>
    </row>
    <row r="38" spans="1:9" ht="12.75" customHeight="1" thickBot="1">
      <c r="A38" s="32" t="s">
        <v>209</v>
      </c>
      <c r="B38" s="1469">
        <f t="shared" si="5"/>
        <v>0</v>
      </c>
      <c r="C38" s="32">
        <f t="shared" si="6"/>
        <v>0</v>
      </c>
      <c r="D38" s="794"/>
      <c r="E38" s="32" t="str">
        <f t="shared" si="4"/>
        <v/>
      </c>
      <c r="F38" s="32"/>
      <c r="G38" s="32"/>
      <c r="H38" s="794">
        <v>0</v>
      </c>
      <c r="I38" s="32">
        <f>IF(H38&lt;&gt;"",H38/H$13*100,"")</f>
        <v>0</v>
      </c>
    </row>
    <row r="39" spans="1:9" ht="12.75" customHeight="1" thickBot="1">
      <c r="A39" s="1422" t="s">
        <v>210</v>
      </c>
      <c r="B39" s="1470">
        <f t="shared" si="5"/>
        <v>1.444</v>
      </c>
      <c r="C39" s="1405">
        <f t="shared" si="6"/>
        <v>0.97206327835745521</v>
      </c>
      <c r="D39" s="653">
        <v>0</v>
      </c>
      <c r="E39" s="1405">
        <f>IF(D39&lt;&gt;0,D39/D$13*100,0)</f>
        <v>0</v>
      </c>
      <c r="F39" s="1405"/>
      <c r="G39" s="1405"/>
      <c r="H39" s="653">
        <v>1.444</v>
      </c>
      <c r="I39" s="1405">
        <f>IF(H39&lt;&gt;0,H39/H$13*100,0)</f>
        <v>3.6538461538461533</v>
      </c>
    </row>
    <row r="40" spans="1:9" ht="12.75" customHeight="1">
      <c r="A40" s="32" t="s">
        <v>211</v>
      </c>
      <c r="B40" s="1469">
        <f t="shared" si="5"/>
        <v>0</v>
      </c>
      <c r="C40" s="32">
        <f t="shared" si="6"/>
        <v>0</v>
      </c>
      <c r="D40" s="93"/>
      <c r="E40" s="32" t="str">
        <f t="shared" si="4"/>
        <v/>
      </c>
      <c r="F40" s="32"/>
      <c r="G40" s="32"/>
      <c r="H40" s="93">
        <v>0</v>
      </c>
      <c r="I40" s="32">
        <f t="shared" ref="I40:I46" si="9">IF(H40&lt;&gt;"",H40/H$13*100,"")</f>
        <v>0</v>
      </c>
    </row>
    <row r="41" spans="1:9" ht="12.75" customHeight="1">
      <c r="A41" s="32" t="s">
        <v>212</v>
      </c>
      <c r="B41" s="1469">
        <f t="shared" si="5"/>
        <v>0</v>
      </c>
      <c r="C41" s="32">
        <f t="shared" si="6"/>
        <v>0</v>
      </c>
      <c r="D41" s="93"/>
      <c r="E41" s="32" t="str">
        <f t="shared" si="4"/>
        <v/>
      </c>
      <c r="F41" s="32"/>
      <c r="G41" s="32"/>
      <c r="H41" s="93">
        <v>0</v>
      </c>
      <c r="I41" s="32">
        <f t="shared" si="9"/>
        <v>0</v>
      </c>
    </row>
    <row r="42" spans="1:9" ht="12.75" customHeight="1">
      <c r="A42" s="32" t="s">
        <v>44</v>
      </c>
      <c r="B42" s="1469">
        <f t="shared" si="5"/>
        <v>0</v>
      </c>
      <c r="C42" s="32">
        <f t="shared" si="6"/>
        <v>0</v>
      </c>
      <c r="D42" s="794"/>
      <c r="E42" s="32" t="str">
        <f t="shared" si="4"/>
        <v/>
      </c>
      <c r="F42" s="32"/>
      <c r="G42" s="32"/>
      <c r="H42" s="794">
        <v>0</v>
      </c>
      <c r="I42" s="32">
        <f t="shared" si="9"/>
        <v>0</v>
      </c>
    </row>
    <row r="43" spans="1:9" ht="12.75" customHeight="1">
      <c r="A43" s="32" t="s">
        <v>213</v>
      </c>
      <c r="B43" s="1469">
        <f t="shared" si="5"/>
        <v>0</v>
      </c>
      <c r="C43" s="32">
        <f t="shared" si="6"/>
        <v>0</v>
      </c>
      <c r="D43" s="794"/>
      <c r="E43" s="32" t="str">
        <f t="shared" si="4"/>
        <v/>
      </c>
      <c r="F43" s="32"/>
      <c r="G43" s="32"/>
      <c r="H43" s="794">
        <v>0</v>
      </c>
      <c r="I43" s="32">
        <f t="shared" si="9"/>
        <v>0</v>
      </c>
    </row>
    <row r="44" spans="1:9" ht="12.75" customHeight="1">
      <c r="A44" s="32" t="s">
        <v>214</v>
      </c>
      <c r="B44" s="1469">
        <f t="shared" si="5"/>
        <v>0</v>
      </c>
      <c r="C44" s="32">
        <f t="shared" si="6"/>
        <v>0</v>
      </c>
      <c r="D44" s="794"/>
      <c r="E44" s="32" t="str">
        <f t="shared" si="4"/>
        <v/>
      </c>
      <c r="F44" s="32"/>
      <c r="G44" s="32"/>
      <c r="H44" s="794">
        <v>0</v>
      </c>
      <c r="I44" s="32">
        <f t="shared" si="9"/>
        <v>0</v>
      </c>
    </row>
    <row r="45" spans="1:9" ht="12.75" customHeight="1">
      <c r="A45" s="32" t="s">
        <v>215</v>
      </c>
      <c r="B45" s="1469">
        <f t="shared" si="5"/>
        <v>0</v>
      </c>
      <c r="C45" s="32">
        <f t="shared" si="6"/>
        <v>0</v>
      </c>
      <c r="D45" s="794"/>
      <c r="E45" s="32" t="str">
        <f t="shared" si="4"/>
        <v/>
      </c>
      <c r="F45" s="32"/>
      <c r="G45" s="32"/>
      <c r="H45" s="794">
        <v>0</v>
      </c>
      <c r="I45" s="32">
        <f t="shared" si="9"/>
        <v>0</v>
      </c>
    </row>
    <row r="46" spans="1:9" ht="12.75" customHeight="1" thickBot="1">
      <c r="A46" s="32" t="s">
        <v>216</v>
      </c>
      <c r="B46" s="1469">
        <f t="shared" si="5"/>
        <v>0</v>
      </c>
      <c r="C46" s="32">
        <f t="shared" si="6"/>
        <v>0</v>
      </c>
      <c r="D46" s="794"/>
      <c r="E46" s="32" t="str">
        <f t="shared" si="4"/>
        <v/>
      </c>
      <c r="F46" s="32"/>
      <c r="G46" s="32"/>
      <c r="H46" s="794">
        <v>0</v>
      </c>
      <c r="I46" s="32">
        <f t="shared" si="9"/>
        <v>0</v>
      </c>
    </row>
    <row r="47" spans="1:9" ht="12.75" customHeight="1" thickBot="1">
      <c r="A47" s="1422" t="s">
        <v>217</v>
      </c>
      <c r="B47" s="1470">
        <f t="shared" ref="B47:B78" si="10">SUMIF(C$5:IV$5,"Rm",C47:IV47)</f>
        <v>0</v>
      </c>
      <c r="C47" s="1405">
        <f t="shared" si="6"/>
        <v>0</v>
      </c>
      <c r="D47" s="653">
        <v>0</v>
      </c>
      <c r="E47" s="1405">
        <f>IF(D47&lt;&gt;0,D47/D$13*100,0)</f>
        <v>0</v>
      </c>
      <c r="F47" s="1405"/>
      <c r="G47" s="1405"/>
      <c r="H47" s="653">
        <v>0</v>
      </c>
      <c r="I47" s="1405">
        <f>IF(H47&lt;&gt;0,H47/H$13*100,0)</f>
        <v>0</v>
      </c>
    </row>
    <row r="48" spans="1:9" ht="12.75" customHeight="1">
      <c r="A48" s="32" t="s">
        <v>218</v>
      </c>
      <c r="B48" s="1469">
        <f t="shared" si="10"/>
        <v>0</v>
      </c>
      <c r="C48" s="32">
        <f t="shared" si="6"/>
        <v>0</v>
      </c>
      <c r="D48" s="794"/>
      <c r="E48" s="32" t="str">
        <f t="shared" si="4"/>
        <v/>
      </c>
      <c r="F48" s="32"/>
      <c r="G48" s="32"/>
      <c r="H48" s="794">
        <v>0</v>
      </c>
      <c r="I48" s="32">
        <f>IF(H48&lt;&gt;"",H48/H$13*100,"")</f>
        <v>0</v>
      </c>
    </row>
    <row r="49" spans="1:13" ht="12.75" customHeight="1" thickBot="1">
      <c r="A49" s="32" t="s">
        <v>219</v>
      </c>
      <c r="B49" s="1469">
        <f t="shared" si="10"/>
        <v>0</v>
      </c>
      <c r="C49" s="32">
        <f t="shared" si="6"/>
        <v>0</v>
      </c>
      <c r="D49" s="794"/>
      <c r="E49" s="32" t="str">
        <f t="shared" si="4"/>
        <v/>
      </c>
      <c r="F49" s="32"/>
      <c r="G49" s="32"/>
      <c r="H49" s="794">
        <v>0</v>
      </c>
      <c r="I49" s="32">
        <f>IF(H49&lt;&gt;"",H49/H$13*100,"")</f>
        <v>0</v>
      </c>
    </row>
    <row r="50" spans="1:13" ht="12.75" customHeight="1" thickBot="1">
      <c r="A50" s="1422" t="s">
        <v>220</v>
      </c>
      <c r="B50" s="1470">
        <f t="shared" si="10"/>
        <v>0</v>
      </c>
      <c r="C50" s="1405">
        <f t="shared" si="6"/>
        <v>0</v>
      </c>
      <c r="D50" s="653">
        <v>0</v>
      </c>
      <c r="E50" s="1405">
        <f>IF(D50&lt;&gt;0,D50/D$13*100,0)</f>
        <v>0</v>
      </c>
      <c r="F50" s="1405"/>
      <c r="G50" s="1405"/>
      <c r="H50" s="653">
        <v>0</v>
      </c>
      <c r="I50" s="1405">
        <f>IF(H50&lt;&gt;0,H50/H$13*100,0)</f>
        <v>0</v>
      </c>
    </row>
    <row r="51" spans="1:13" ht="12.75" customHeight="1">
      <c r="A51" s="32" t="s">
        <v>221</v>
      </c>
      <c r="B51" s="1469">
        <f t="shared" si="10"/>
        <v>0</v>
      </c>
      <c r="C51" s="32">
        <f t="shared" si="6"/>
        <v>0</v>
      </c>
      <c r="D51" s="794"/>
      <c r="E51" s="32" t="str">
        <f t="shared" si="4"/>
        <v/>
      </c>
      <c r="F51" s="32"/>
      <c r="G51" s="32"/>
      <c r="H51" s="794">
        <v>0</v>
      </c>
      <c r="I51" s="32">
        <f t="shared" ref="I51:I57" si="11">IF(H51&lt;&gt;"",H51/H$13*100,"")</f>
        <v>0</v>
      </c>
    </row>
    <row r="52" spans="1:13" ht="12.75" customHeight="1">
      <c r="A52" s="32" t="s">
        <v>222</v>
      </c>
      <c r="B52" s="1469">
        <f t="shared" si="10"/>
        <v>0</v>
      </c>
      <c r="C52" s="32">
        <f t="shared" si="6"/>
        <v>0</v>
      </c>
      <c r="D52" s="794"/>
      <c r="E52" s="32" t="str">
        <f t="shared" si="4"/>
        <v/>
      </c>
      <c r="F52" s="32"/>
      <c r="G52" s="32"/>
      <c r="H52" s="794">
        <v>0</v>
      </c>
      <c r="I52" s="32">
        <f t="shared" si="11"/>
        <v>0</v>
      </c>
    </row>
    <row r="53" spans="1:13" ht="12.75" customHeight="1">
      <c r="A53" s="32" t="s">
        <v>223</v>
      </c>
      <c r="B53" s="1469">
        <f t="shared" si="10"/>
        <v>1.47</v>
      </c>
      <c r="C53" s="32">
        <f t="shared" si="6"/>
        <v>0.98956580276001338</v>
      </c>
      <c r="D53" s="794"/>
      <c r="E53" s="32" t="str">
        <f t="shared" si="4"/>
        <v/>
      </c>
      <c r="F53" s="32"/>
      <c r="G53" s="32"/>
      <c r="H53" s="794">
        <v>1.47</v>
      </c>
      <c r="I53" s="32">
        <f t="shared" si="11"/>
        <v>3.7196356275303639</v>
      </c>
    </row>
    <row r="54" spans="1:13" ht="12.75" customHeight="1">
      <c r="A54" s="32" t="s">
        <v>224</v>
      </c>
      <c r="B54" s="1469">
        <f t="shared" si="10"/>
        <v>0</v>
      </c>
      <c r="C54" s="32">
        <f t="shared" si="6"/>
        <v>0</v>
      </c>
      <c r="D54" s="794"/>
      <c r="E54" s="32" t="str">
        <f t="shared" si="4"/>
        <v/>
      </c>
      <c r="F54" s="32"/>
      <c r="G54" s="32"/>
      <c r="H54" s="794">
        <v>0</v>
      </c>
      <c r="I54" s="32">
        <f t="shared" si="11"/>
        <v>0</v>
      </c>
    </row>
    <row r="55" spans="1:13" ht="12.75" customHeight="1">
      <c r="A55" s="32" t="s">
        <v>225</v>
      </c>
      <c r="B55" s="1469">
        <f t="shared" si="10"/>
        <v>0</v>
      </c>
      <c r="C55" s="32">
        <f t="shared" si="6"/>
        <v>0</v>
      </c>
      <c r="D55" s="794"/>
      <c r="E55" s="32" t="str">
        <f t="shared" si="4"/>
        <v/>
      </c>
      <c r="F55" s="32"/>
      <c r="G55" s="32"/>
      <c r="H55" s="794">
        <v>0</v>
      </c>
      <c r="I55" s="32">
        <f t="shared" si="11"/>
        <v>0</v>
      </c>
    </row>
    <row r="56" spans="1:13" ht="12.75" customHeight="1">
      <c r="A56" s="32" t="s">
        <v>226</v>
      </c>
      <c r="B56" s="1469">
        <f t="shared" si="10"/>
        <v>0</v>
      </c>
      <c r="C56" s="32">
        <f t="shared" si="6"/>
        <v>0</v>
      </c>
      <c r="D56" s="794"/>
      <c r="E56" s="32" t="str">
        <f t="shared" si="4"/>
        <v/>
      </c>
      <c r="F56" s="32"/>
      <c r="G56" s="32"/>
      <c r="H56" s="794">
        <v>0</v>
      </c>
      <c r="I56" s="32">
        <f t="shared" si="11"/>
        <v>0</v>
      </c>
    </row>
    <row r="57" spans="1:13" ht="12.75" customHeight="1" thickBot="1">
      <c r="A57" s="32" t="s">
        <v>227</v>
      </c>
      <c r="B57" s="1469">
        <f t="shared" si="10"/>
        <v>0</v>
      </c>
      <c r="C57" s="32">
        <f t="shared" si="6"/>
        <v>0</v>
      </c>
      <c r="D57" s="794"/>
      <c r="E57" s="32" t="str">
        <f t="shared" si="4"/>
        <v/>
      </c>
      <c r="F57" s="32"/>
      <c r="G57" s="32"/>
      <c r="H57" s="794">
        <v>0</v>
      </c>
      <c r="I57" s="32">
        <f t="shared" si="11"/>
        <v>0</v>
      </c>
    </row>
    <row r="58" spans="1:13" ht="12.75" customHeight="1" thickBot="1">
      <c r="A58" s="1422" t="s">
        <v>228</v>
      </c>
      <c r="B58" s="1470">
        <f t="shared" si="10"/>
        <v>1.47</v>
      </c>
      <c r="C58" s="1405">
        <f t="shared" si="6"/>
        <v>0.98956580276001338</v>
      </c>
      <c r="D58" s="653">
        <v>0</v>
      </c>
      <c r="E58" s="1405">
        <f>IF(D58&lt;&gt;0,D58/D$13*100,0)</f>
        <v>0</v>
      </c>
      <c r="F58" s="1405"/>
      <c r="G58" s="1405"/>
      <c r="H58" s="653">
        <v>1.47</v>
      </c>
      <c r="I58" s="1405">
        <f>IF(H58&lt;&gt;0,H58/H$13*100,0)</f>
        <v>3.7196356275303639</v>
      </c>
    </row>
    <row r="59" spans="1:13" ht="12.75" customHeight="1">
      <c r="A59" s="32" t="s">
        <v>229</v>
      </c>
      <c r="B59" s="1469">
        <f t="shared" si="10"/>
        <v>0</v>
      </c>
      <c r="C59" s="32">
        <f t="shared" si="6"/>
        <v>0</v>
      </c>
      <c r="D59" s="794"/>
      <c r="E59" s="32" t="str">
        <f t="shared" si="4"/>
        <v/>
      </c>
      <c r="F59" s="32"/>
      <c r="G59" s="32"/>
      <c r="H59" s="794">
        <v>0</v>
      </c>
      <c r="I59" s="32">
        <f>IF(H59&lt;&gt;"",H59/H$13*100,"")</f>
        <v>0</v>
      </c>
    </row>
    <row r="60" spans="1:13" ht="12.75" customHeight="1" thickBot="1">
      <c r="A60" s="32" t="s">
        <v>230</v>
      </c>
      <c r="B60" s="1469">
        <f t="shared" si="10"/>
        <v>0</v>
      </c>
      <c r="C60" s="32">
        <f t="shared" si="6"/>
        <v>0</v>
      </c>
      <c r="D60" s="794"/>
      <c r="E60" s="32" t="str">
        <f t="shared" si="4"/>
        <v/>
      </c>
      <c r="F60" s="32"/>
      <c r="G60" s="32"/>
      <c r="H60" s="794">
        <v>0</v>
      </c>
      <c r="I60" s="32">
        <f>IF(H60&lt;&gt;"",H60/H$13*100,"")</f>
        <v>0</v>
      </c>
    </row>
    <row r="61" spans="1:13" ht="12.75" customHeight="1" thickBot="1">
      <c r="A61" s="1422" t="s">
        <v>231</v>
      </c>
      <c r="B61" s="1470">
        <f t="shared" si="10"/>
        <v>0</v>
      </c>
      <c r="C61" s="1405">
        <f t="shared" si="6"/>
        <v>0</v>
      </c>
      <c r="D61" s="653">
        <v>0</v>
      </c>
      <c r="E61" s="1405">
        <f>IF(D61&lt;&gt;0,D61/D$13*100,0)</f>
        <v>0</v>
      </c>
      <c r="F61" s="1405"/>
      <c r="G61" s="1405"/>
      <c r="H61" s="653">
        <v>0</v>
      </c>
      <c r="I61" s="1405">
        <f>IF(H61&lt;&gt;0,H61/H$13*100,0)</f>
        <v>0</v>
      </c>
    </row>
    <row r="62" spans="1:13" ht="12.75" customHeight="1">
      <c r="A62" s="32" t="s">
        <v>232</v>
      </c>
      <c r="B62" s="1469">
        <f t="shared" si="10"/>
        <v>1.518</v>
      </c>
      <c r="C62" s="32">
        <f t="shared" si="6"/>
        <v>1.0218781555031975</v>
      </c>
      <c r="D62" s="794"/>
      <c r="E62" s="32" t="str">
        <f t="shared" si="4"/>
        <v/>
      </c>
      <c r="F62" s="32"/>
      <c r="G62" s="32"/>
      <c r="H62" s="794">
        <v>1.518</v>
      </c>
      <c r="I62" s="32">
        <f>IF(H62&lt;&gt;"",H62/H$13*100,"")</f>
        <v>3.8410931174089065</v>
      </c>
    </row>
    <row r="63" spans="1:13" ht="12.75" customHeight="1" thickBot="1">
      <c r="A63" s="32" t="s">
        <v>233</v>
      </c>
      <c r="B63" s="1469">
        <f t="shared" si="10"/>
        <v>2.86</v>
      </c>
      <c r="C63" s="32">
        <f t="shared" si="6"/>
        <v>1.9252776842813866</v>
      </c>
      <c r="D63" s="794">
        <v>0.63</v>
      </c>
      <c r="E63" s="32">
        <f t="shared" si="4"/>
        <v>0.72807118918294234</v>
      </c>
      <c r="F63" s="32"/>
      <c r="G63" s="32"/>
      <c r="H63" s="794">
        <v>2.23</v>
      </c>
      <c r="I63" s="32">
        <f>IF(H63&lt;&gt;"",H63/H$13*100,"")</f>
        <v>5.6427125506072873</v>
      </c>
    </row>
    <row r="64" spans="1:13" ht="12.75" customHeight="1" thickBot="1">
      <c r="A64" s="1422" t="s">
        <v>234</v>
      </c>
      <c r="B64" s="1470">
        <f t="shared" si="10"/>
        <v>4.3780000000000001</v>
      </c>
      <c r="C64" s="1405">
        <f t="shared" si="6"/>
        <v>2.9471558397845841</v>
      </c>
      <c r="D64" s="653">
        <v>0.63</v>
      </c>
      <c r="E64" s="1405">
        <f>IF(D64&lt;&gt;0,D64/D$13*100,0)</f>
        <v>0.72807118918294234</v>
      </c>
      <c r="F64" s="1405"/>
      <c r="G64" s="1405"/>
      <c r="H64" s="653">
        <v>3.7480000000000002</v>
      </c>
      <c r="I64" s="1405">
        <f>IF(H64&lt;&gt;0,H64/H$13*100,0)</f>
        <v>9.4838056680161937</v>
      </c>
      <c r="M64" s="10"/>
    </row>
    <row r="65" spans="1:13" ht="12.75" customHeight="1">
      <c r="A65" s="32" t="s">
        <v>235</v>
      </c>
      <c r="B65" s="1469">
        <f t="shared" si="10"/>
        <v>11.9</v>
      </c>
      <c r="C65" s="32">
        <f t="shared" si="6"/>
        <v>8.0107707842477289</v>
      </c>
      <c r="D65" s="794">
        <v>11.9</v>
      </c>
      <c r="E65" s="32">
        <f t="shared" si="4"/>
        <v>13.7524557956778</v>
      </c>
      <c r="F65" s="32"/>
      <c r="G65" s="32"/>
      <c r="H65" s="794">
        <v>0</v>
      </c>
      <c r="I65" s="32">
        <f>IF(H65&lt;&gt;"",H65/H$13*100,"")</f>
        <v>0</v>
      </c>
      <c r="K65" s="10"/>
      <c r="M65" s="10"/>
    </row>
    <row r="66" spans="1:13" ht="12.75" customHeight="1" thickBot="1">
      <c r="A66" s="32" t="s">
        <v>236</v>
      </c>
      <c r="B66" s="1469">
        <f t="shared" si="10"/>
        <v>0</v>
      </c>
      <c r="C66" s="32">
        <f t="shared" si="6"/>
        <v>0</v>
      </c>
      <c r="D66" s="794"/>
      <c r="E66" s="32" t="str">
        <f t="shared" si="4"/>
        <v/>
      </c>
      <c r="F66" s="32"/>
      <c r="G66" s="32"/>
      <c r="H66" s="794">
        <v>0</v>
      </c>
      <c r="I66" s="32">
        <f>IF(H66&lt;&gt;"",H66/H$13*100,"")</f>
        <v>0</v>
      </c>
      <c r="K66" s="10"/>
      <c r="M66" s="10"/>
    </row>
    <row r="67" spans="1:13" ht="12.75" customHeight="1" thickBot="1">
      <c r="A67" s="1422" t="s">
        <v>237</v>
      </c>
      <c r="B67" s="1470">
        <f t="shared" si="10"/>
        <v>11.9</v>
      </c>
      <c r="C67" s="1405">
        <f t="shared" si="6"/>
        <v>8.0107707842477289</v>
      </c>
      <c r="D67" s="653">
        <v>11.9</v>
      </c>
      <c r="E67" s="1405">
        <f>IF(D67&lt;&gt;0,D67/D$13*100,0)</f>
        <v>13.7524557956778</v>
      </c>
      <c r="F67" s="14"/>
      <c r="G67" s="1405"/>
      <c r="H67" s="653">
        <v>0</v>
      </c>
      <c r="I67" s="1405">
        <f>IF(H67&lt;&gt;0,H67/H$13*100,0)</f>
        <v>0</v>
      </c>
      <c r="K67" s="10"/>
      <c r="M67" s="10"/>
    </row>
    <row r="68" spans="1:13" ht="12.75" customHeight="1">
      <c r="A68" s="32" t="s">
        <v>238</v>
      </c>
      <c r="B68" s="1469">
        <f t="shared" si="10"/>
        <v>0</v>
      </c>
      <c r="C68" s="14">
        <f t="shared" si="6"/>
        <v>0</v>
      </c>
      <c r="D68" s="794"/>
      <c r="E68" s="14" t="str">
        <f t="shared" si="4"/>
        <v/>
      </c>
      <c r="F68" s="14"/>
      <c r="G68" s="14"/>
      <c r="H68" s="794">
        <v>0</v>
      </c>
      <c r="I68" s="14">
        <f>IF(H68&lt;&gt;"",H68/H$13*100,"")</f>
        <v>0</v>
      </c>
      <c r="K68" s="10"/>
      <c r="M68" s="10"/>
    </row>
    <row r="69" spans="1:13" ht="12.75" customHeight="1" thickBot="1">
      <c r="A69" s="32" t="s">
        <v>239</v>
      </c>
      <c r="B69" s="1469">
        <f t="shared" si="10"/>
        <v>0</v>
      </c>
      <c r="C69" s="15">
        <f t="shared" si="6"/>
        <v>0</v>
      </c>
      <c r="D69" s="794"/>
      <c r="E69" s="15" t="str">
        <f t="shared" si="4"/>
        <v/>
      </c>
      <c r="F69" s="15"/>
      <c r="G69" s="15"/>
      <c r="H69" s="794">
        <v>0</v>
      </c>
      <c r="I69" s="15">
        <f>IF(H69&lt;&gt;"",H69/H$13*100,"")</f>
        <v>0</v>
      </c>
      <c r="K69" s="10"/>
      <c r="M69" s="10"/>
    </row>
    <row r="70" spans="1:13" ht="12.75" customHeight="1" thickBot="1">
      <c r="A70" s="1422" t="s">
        <v>240</v>
      </c>
      <c r="B70" s="1470">
        <f t="shared" si="10"/>
        <v>0</v>
      </c>
      <c r="C70" s="1405">
        <f t="shared" si="6"/>
        <v>0</v>
      </c>
      <c r="D70" s="653">
        <v>0</v>
      </c>
      <c r="E70" s="1405">
        <f>IF(D70&lt;&gt;0,D70/D$13*100,0)</f>
        <v>0</v>
      </c>
      <c r="F70" s="14"/>
      <c r="G70" s="1405"/>
      <c r="H70" s="653">
        <v>0</v>
      </c>
      <c r="I70" s="1405">
        <f>IF(H70&lt;&gt;0,H70/H$13*100,0)</f>
        <v>0</v>
      </c>
      <c r="K70" s="10"/>
      <c r="M70" s="10"/>
    </row>
    <row r="71" spans="1:13" ht="12.75" customHeight="1" thickBot="1">
      <c r="A71" s="1422" t="s">
        <v>241</v>
      </c>
      <c r="B71" s="1356">
        <f t="shared" si="10"/>
        <v>0</v>
      </c>
      <c r="C71" s="1405">
        <f t="shared" si="6"/>
        <v>0</v>
      </c>
      <c r="D71" s="92"/>
      <c r="E71" s="1405" t="str">
        <f t="shared" si="4"/>
        <v/>
      </c>
      <c r="F71" s="1405"/>
      <c r="G71" s="1405"/>
      <c r="H71" s="92">
        <v>0</v>
      </c>
      <c r="I71" s="1405">
        <f>IF(H71&lt;&gt;"",H71/H$13*100,"")</f>
        <v>0</v>
      </c>
      <c r="K71" s="10"/>
      <c r="M71" s="10"/>
    </row>
    <row r="72" spans="1:13" ht="12.75" customHeight="1" thickBot="1">
      <c r="A72" s="1422" t="s">
        <v>242</v>
      </c>
      <c r="B72" s="1470">
        <f t="shared" si="10"/>
        <v>0</v>
      </c>
      <c r="C72" s="1405">
        <f t="shared" si="6"/>
        <v>0</v>
      </c>
      <c r="D72" s="653"/>
      <c r="E72" s="1405" t="str">
        <f t="shared" ref="E72:E78" si="12">IF(D72&lt;&gt;"",D72/D$13*100,"")</f>
        <v/>
      </c>
      <c r="F72" s="1405"/>
      <c r="G72" s="1405"/>
      <c r="H72" s="653">
        <v>0</v>
      </c>
      <c r="I72" s="1405">
        <f t="shared" ref="I72:I78" si="13">IF(H72&lt;&gt;"",H72/H$13*100,"")</f>
        <v>0</v>
      </c>
      <c r="K72" s="10"/>
      <c r="M72" s="10"/>
    </row>
    <row r="73" spans="1:13" ht="12.75" customHeight="1" thickBot="1">
      <c r="A73" s="1422" t="s">
        <v>128</v>
      </c>
      <c r="B73" s="1471">
        <f t="shared" si="10"/>
        <v>19.192</v>
      </c>
      <c r="C73" s="1405">
        <f t="shared" si="6"/>
        <v>12.919555705149779</v>
      </c>
      <c r="D73" s="94">
        <v>12.53</v>
      </c>
      <c r="E73" s="1405">
        <f>IF(D73&lt;&gt;0,D73/D$13*100,0)</f>
        <v>14.480526984860742</v>
      </c>
      <c r="F73" s="32"/>
      <c r="G73" s="1405"/>
      <c r="H73" s="94">
        <v>6.6619999999999999</v>
      </c>
      <c r="I73" s="1405">
        <f>IF(H73&lt;&gt;0,H73/H$13*100,0)</f>
        <v>16.857287449392711</v>
      </c>
      <c r="K73" s="10"/>
      <c r="M73" s="10"/>
    </row>
    <row r="74" spans="1:13" ht="12.75" customHeight="1" thickBot="1">
      <c r="A74" s="1422" t="s">
        <v>130</v>
      </c>
      <c r="B74" s="1470">
        <f t="shared" si="10"/>
        <v>96.988</v>
      </c>
      <c r="C74" s="1405">
        <f t="shared" si="6"/>
        <v>65.28980141366543</v>
      </c>
      <c r="D74" s="653">
        <v>73.8</v>
      </c>
      <c r="E74" s="1405">
        <f t="shared" si="12"/>
        <v>85.288339304287533</v>
      </c>
      <c r="F74" s="1405"/>
      <c r="G74" s="1405"/>
      <c r="H74" s="653">
        <v>23.187999999999999</v>
      </c>
      <c r="I74" s="1405">
        <f t="shared" si="13"/>
        <v>58.674089068825907</v>
      </c>
      <c r="K74" s="10"/>
      <c r="M74" s="10"/>
    </row>
    <row r="75" spans="1:13" ht="12.75" customHeight="1" thickBot="1">
      <c r="A75" s="1422" t="s">
        <v>133</v>
      </c>
      <c r="B75" s="1470">
        <f t="shared" si="10"/>
        <v>116.18</v>
      </c>
      <c r="C75" s="1405">
        <f t="shared" si="6"/>
        <v>78.20935711881522</v>
      </c>
      <c r="D75" s="653">
        <v>86.33</v>
      </c>
      <c r="E75" s="1405">
        <f>IF(D75&lt;&gt;0,D75/D$13*100,0)</f>
        <v>99.768866289148278</v>
      </c>
      <c r="F75" s="1405"/>
      <c r="G75" s="1405"/>
      <c r="H75" s="653">
        <v>29.85</v>
      </c>
      <c r="I75" s="1405">
        <f>IF(H75&lt;&gt;0,H75/H$13*100,0)</f>
        <v>75.531376518218622</v>
      </c>
      <c r="K75" s="10"/>
      <c r="M75" s="10"/>
    </row>
    <row r="76" spans="1:13" ht="12.75" customHeight="1">
      <c r="A76" s="32" t="s">
        <v>519</v>
      </c>
      <c r="B76" s="1469">
        <f t="shared" si="10"/>
        <v>0</v>
      </c>
      <c r="C76" s="32">
        <f t="shared" si="6"/>
        <v>0</v>
      </c>
      <c r="D76" s="794"/>
      <c r="E76" s="32" t="str">
        <f t="shared" si="12"/>
        <v/>
      </c>
      <c r="F76" s="32"/>
      <c r="G76" s="32"/>
      <c r="H76" s="794">
        <v>0</v>
      </c>
      <c r="I76" s="32">
        <f t="shared" si="13"/>
        <v>0</v>
      </c>
      <c r="K76" s="10"/>
      <c r="M76" s="10"/>
    </row>
    <row r="77" spans="1:13" ht="12.75" customHeight="1">
      <c r="A77" s="32" t="s">
        <v>262</v>
      </c>
      <c r="B77" s="1469">
        <f t="shared" si="10"/>
        <v>0</v>
      </c>
      <c r="C77" s="32">
        <f t="shared" si="6"/>
        <v>0</v>
      </c>
      <c r="D77" s="794"/>
      <c r="E77" s="32" t="str">
        <f t="shared" si="12"/>
        <v/>
      </c>
      <c r="F77" s="32"/>
      <c r="G77" s="32"/>
      <c r="H77" s="794">
        <v>0</v>
      </c>
      <c r="I77" s="32">
        <f t="shared" si="13"/>
        <v>0</v>
      </c>
      <c r="K77" s="10"/>
      <c r="M77" s="10"/>
    </row>
    <row r="78" spans="1:13" ht="12.75" customHeight="1" thickBot="1">
      <c r="A78" s="32" t="s">
        <v>264</v>
      </c>
      <c r="B78" s="1469">
        <f t="shared" si="10"/>
        <v>1</v>
      </c>
      <c r="C78" s="32">
        <f t="shared" si="6"/>
        <v>0.67317401548300226</v>
      </c>
      <c r="D78" s="794"/>
      <c r="E78" s="32" t="str">
        <f t="shared" si="12"/>
        <v/>
      </c>
      <c r="F78" s="32"/>
      <c r="G78" s="32"/>
      <c r="H78" s="794">
        <v>1</v>
      </c>
      <c r="I78" s="32">
        <f t="shared" si="13"/>
        <v>2.5303643724696356</v>
      </c>
      <c r="K78" s="10"/>
      <c r="M78" s="10"/>
    </row>
    <row r="79" spans="1:13" ht="12.75" customHeight="1" thickBot="1">
      <c r="A79" s="1422" t="s">
        <v>166</v>
      </c>
      <c r="B79" s="1470">
        <f t="shared" ref="B79:B110" si="14">SUMIF(C$5:IV$5,"Rm",C79:IV79)</f>
        <v>1</v>
      </c>
      <c r="C79" s="1405">
        <f>IF(B79&lt;&gt;0,B79/B$13*100,0)</f>
        <v>0.67317401548300226</v>
      </c>
      <c r="D79" s="653">
        <v>0</v>
      </c>
      <c r="E79" s="1405">
        <f>IF(D79&lt;&gt;0,D79/D$13*100,0)</f>
        <v>0</v>
      </c>
      <c r="F79" s="1405"/>
      <c r="G79" s="1405"/>
      <c r="H79" s="653">
        <v>1</v>
      </c>
      <c r="I79" s="1405">
        <f>IF(H79&lt;&gt;0,H79/H$13*100,0)</f>
        <v>2.5303643724696356</v>
      </c>
      <c r="K79" s="10"/>
      <c r="M79" s="10"/>
    </row>
    <row r="80" spans="1:13" ht="12.75" customHeight="1" thickBot="1">
      <c r="B80" s="1469"/>
      <c r="D80" s="794"/>
      <c r="E80" s="32"/>
      <c r="G80" s="10"/>
      <c r="H80" s="794"/>
      <c r="I80" s="32"/>
      <c r="K80" s="10"/>
      <c r="M80" s="10"/>
    </row>
    <row r="81" spans="1:13" s="32" customFormat="1" ht="12.75" customHeight="1">
      <c r="A81" s="14" t="s">
        <v>154</v>
      </c>
      <c r="B81" s="1356">
        <f>SUMIF(C$5:IV$5,"Rm",C81:IV81)</f>
        <v>10154</v>
      </c>
      <c r="C81" s="14"/>
      <c r="D81" s="92">
        <v>9298</v>
      </c>
      <c r="E81" s="14"/>
      <c r="F81" s="14"/>
      <c r="G81" s="14"/>
      <c r="H81" s="92">
        <v>856</v>
      </c>
      <c r="I81" s="14"/>
    </row>
    <row r="82" spans="1:13" s="32" customFormat="1" ht="12.75" customHeight="1" thickBot="1">
      <c r="A82" s="15" t="s">
        <v>520</v>
      </c>
      <c r="B82" s="1426">
        <f>IF(B81&lt;&gt;0,B$13/B81*1000000,0)</f>
        <v>14629.702580263936</v>
      </c>
      <c r="C82" s="15"/>
      <c r="D82" s="1426">
        <f>IF(D81&lt;&gt;0,D$13/D81*1000000,0)</f>
        <v>9306.3024306302432</v>
      </c>
      <c r="E82" s="15"/>
      <c r="F82" s="15"/>
      <c r="G82" s="15"/>
      <c r="H82" s="1426">
        <f>IF(H81&lt;&gt;0,H$13/H81*1000000,0)</f>
        <v>46168.224299065427</v>
      </c>
      <c r="I82" s="15"/>
    </row>
    <row r="83" spans="1:13" ht="12.75" customHeight="1">
      <c r="D83" s="32"/>
      <c r="E83" s="32"/>
      <c r="G83" s="10"/>
      <c r="H83" s="32"/>
      <c r="I83" s="32"/>
      <c r="K83" s="10"/>
      <c r="M83" s="10"/>
    </row>
    <row r="84" spans="1:13" ht="12.75" customHeight="1">
      <c r="D84" s="32"/>
      <c r="E84" s="32"/>
      <c r="G84" s="10"/>
      <c r="H84" s="32"/>
      <c r="I84" s="32"/>
      <c r="K84" s="10"/>
      <c r="M84" s="10"/>
    </row>
    <row r="85" spans="1:13" ht="12.75" customHeight="1">
      <c r="A85" s="9" t="s">
        <v>31</v>
      </c>
      <c r="D85" s="32"/>
      <c r="E85" s="32"/>
      <c r="F85" s="63">
        <f>'FoF3'!GF43</f>
        <v>0</v>
      </c>
      <c r="G85" s="10"/>
      <c r="H85" s="32">
        <v>0.9</v>
      </c>
      <c r="I85" s="32"/>
      <c r="K85" s="10"/>
      <c r="M85" s="10"/>
    </row>
    <row r="86" spans="1:13" ht="12.75" customHeight="1">
      <c r="E86" s="10"/>
      <c r="F86" s="10"/>
      <c r="G86" s="10"/>
      <c r="H86" s="9"/>
      <c r="I86" s="10"/>
    </row>
    <row r="87" spans="1:13" ht="12.75" customHeight="1">
      <c r="D87" s="32"/>
      <c r="E87" s="10"/>
      <c r="F87" s="32"/>
      <c r="G87" s="10"/>
      <c r="H87" s="32"/>
      <c r="I87" s="10"/>
      <c r="J87" s="32"/>
      <c r="K87" s="10"/>
      <c r="L87" s="32"/>
      <c r="M87" s="10"/>
    </row>
    <row r="88" spans="1:13" ht="12.75" customHeight="1">
      <c r="D88" s="32"/>
      <c r="E88" s="10"/>
      <c r="F88" s="32"/>
      <c r="G88" s="10"/>
      <c r="H88" s="32"/>
      <c r="I88" s="10"/>
      <c r="J88" s="32"/>
      <c r="K88" s="10"/>
      <c r="L88" s="32"/>
      <c r="M88" s="10"/>
    </row>
    <row r="89" spans="1:13" ht="12.75" customHeight="1">
      <c r="H89" s="9"/>
    </row>
    <row r="90" spans="1:13" ht="12.75" customHeight="1">
      <c r="E90" s="10"/>
      <c r="G90" s="10"/>
      <c r="I90" s="10"/>
    </row>
    <row r="91" spans="1:13" ht="12.75" customHeight="1">
      <c r="E91" s="10"/>
      <c r="G91" s="10"/>
      <c r="I91" s="10"/>
    </row>
    <row r="92" spans="1:13" ht="12.75" customHeight="1">
      <c r="E92" s="10"/>
      <c r="G92" s="10"/>
      <c r="I92" s="10"/>
    </row>
    <row r="93" spans="1:13" ht="12.75" customHeight="1">
      <c r="E93" s="10"/>
      <c r="G93" s="10"/>
      <c r="I93" s="10"/>
    </row>
    <row r="94" spans="1:13" ht="12.75" customHeight="1">
      <c r="E94" s="10"/>
      <c r="G94" s="10"/>
      <c r="I94" s="10"/>
    </row>
    <row r="95" spans="1:13" ht="12.75" customHeight="1">
      <c r="E95" s="10"/>
      <c r="G95" s="10"/>
      <c r="I95" s="10"/>
    </row>
    <row r="96" spans="1:13" ht="12.75" customHeight="1">
      <c r="E96" s="10"/>
      <c r="G96" s="10"/>
      <c r="I96" s="10"/>
    </row>
    <row r="97" spans="5:9" ht="12.75" customHeight="1">
      <c r="E97" s="10"/>
      <c r="G97" s="10"/>
      <c r="I97" s="10"/>
    </row>
    <row r="98" spans="5:9" ht="12.75" customHeight="1">
      <c r="E98" s="10"/>
      <c r="G98" s="10"/>
      <c r="I98" s="10"/>
    </row>
    <row r="99" spans="5:9" ht="12.75" customHeight="1">
      <c r="E99" s="10"/>
      <c r="G99" s="10"/>
      <c r="I99" s="10"/>
    </row>
    <row r="100" spans="5:9" ht="12.75" customHeight="1">
      <c r="E100" s="10"/>
      <c r="G100" s="10"/>
      <c r="I100" s="10"/>
    </row>
    <row r="101" spans="5:9" ht="12.75" customHeight="1">
      <c r="E101" s="10"/>
      <c r="G101" s="10"/>
      <c r="I101" s="10"/>
    </row>
    <row r="102" spans="5:9" ht="12.75" customHeight="1">
      <c r="E102" s="10"/>
      <c r="G102" s="10"/>
      <c r="I102" s="10"/>
    </row>
    <row r="103" spans="5:9" ht="12.75" customHeight="1">
      <c r="E103" s="10"/>
      <c r="G103" s="10"/>
      <c r="I103" s="10"/>
    </row>
    <row r="104" spans="5:9" ht="12.75" customHeight="1">
      <c r="E104" s="10"/>
      <c r="G104" s="10"/>
      <c r="I104" s="10"/>
    </row>
    <row r="105" spans="5:9" ht="12.75" customHeight="1">
      <c r="E105" s="10"/>
      <c r="G105" s="10"/>
      <c r="I105" s="10"/>
    </row>
    <row r="106" spans="5:9" ht="12.75" customHeight="1">
      <c r="E106" s="10"/>
      <c r="G106" s="10"/>
      <c r="I106" s="10"/>
    </row>
    <row r="107" spans="5:9" ht="12.75" customHeight="1">
      <c r="E107" s="10"/>
      <c r="G107" s="10"/>
      <c r="I107" s="10"/>
    </row>
    <row r="108" spans="5:9" ht="12.75" customHeight="1">
      <c r="E108" s="10"/>
      <c r="G108" s="10"/>
      <c r="I108" s="10"/>
    </row>
    <row r="109" spans="5:9" ht="12.75" customHeight="1">
      <c r="E109" s="10"/>
      <c r="G109" s="10"/>
      <c r="I109" s="10"/>
    </row>
    <row r="110" spans="5:9" ht="12.75" customHeight="1">
      <c r="E110" s="10"/>
      <c r="G110" s="10"/>
      <c r="I110" s="10"/>
    </row>
    <row r="111" spans="5:9" ht="12.75" customHeight="1">
      <c r="E111" s="10"/>
      <c r="G111" s="10"/>
      <c r="I111" s="10"/>
    </row>
    <row r="112" spans="5:9" ht="12.75" customHeight="1">
      <c r="E112" s="10"/>
      <c r="G112" s="10"/>
      <c r="I112" s="10"/>
    </row>
    <row r="113" spans="5:9" ht="12.75" customHeight="1">
      <c r="E113" s="10"/>
      <c r="G113" s="10"/>
      <c r="I113" s="10"/>
    </row>
    <row r="114" spans="5:9" ht="12.75" customHeight="1">
      <c r="E114" s="10"/>
      <c r="G114" s="10"/>
      <c r="I114" s="10"/>
    </row>
    <row r="115" spans="5:9" ht="12.75" customHeight="1">
      <c r="E115" s="10"/>
      <c r="G115" s="10"/>
      <c r="I115" s="10"/>
    </row>
    <row r="116" spans="5:9" ht="12.75" customHeight="1">
      <c r="E116" s="10"/>
      <c r="G116" s="10"/>
      <c r="I116" s="10"/>
    </row>
    <row r="117" spans="5:9" ht="12.75" customHeight="1">
      <c r="E117" s="10"/>
      <c r="G117" s="10"/>
      <c r="I117" s="10"/>
    </row>
    <row r="118" spans="5:9" ht="12.75" customHeight="1">
      <c r="E118" s="10"/>
      <c r="G118" s="10"/>
      <c r="I118" s="10"/>
    </row>
    <row r="119" spans="5:9" ht="12.75" customHeight="1">
      <c r="E119" s="10"/>
      <c r="G119" s="10"/>
      <c r="I119" s="10"/>
    </row>
    <row r="120" spans="5:9" ht="12.75" customHeight="1">
      <c r="E120" s="10"/>
      <c r="G120" s="10"/>
      <c r="I120" s="10"/>
    </row>
  </sheetData>
  <phoneticPr fontId="29" type="noConversion"/>
  <pageMargins left="0.39370078740157483" right="0.39370078740157483" top="0.59055118110236227" bottom="0.39370078740157483" header="0.39370078740157483" footer="0.39370078740157483"/>
  <pageSetup paperSize="9" scale="49" fitToWidth="12" orientation="landscape" horizontalDpi="300" verticalDpi="300" r:id="rId1"/>
  <headerFooter alignWithMargins="0">
    <oddHeader>&amp;CASSOCIATION OF COLLECTIVE INVESTMENTS - QUARTERLY REPORT FOR QUARTER ENDED 31 DECEMBER 2007</oddHeader>
    <oddFooter>&amp;R&amp;A: Page &amp;P of &amp;N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heet64">
    <pageSetUpPr fitToPage="1"/>
  </sheetPr>
  <dimension ref="A1:IT105"/>
  <sheetViews>
    <sheetView workbookViewId="0" xr3:uid="{BF3E6036-5CFF-541C-9DD1-8B260238869F}">
      <pane xSplit="3" ySplit="5" topLeftCell="AL40" activePane="bottomRight" state="frozen"/>
      <selection activeCell="HO35" sqref="HO35"/>
      <selection pane="bottomLeft" activeCell="HO35" sqref="HO35"/>
      <selection pane="topRight" activeCell="HO35" sqref="HO35"/>
      <selection pane="bottomRight" activeCell="HO35" sqref="HO35"/>
    </sheetView>
  </sheetViews>
  <sheetFormatPr defaultRowHeight="12.75" customHeight="1"/>
  <cols>
    <col min="1" max="1" width="48.85546875" style="32" bestFit="1" customWidth="1"/>
    <col min="2" max="2" width="11.42578125" style="32" customWidth="1"/>
    <col min="3" max="3" width="4.42578125" style="32" bestFit="1" customWidth="1"/>
    <col min="4" max="4" width="12.7109375" style="32" customWidth="1"/>
    <col min="5" max="5" width="4.5703125" style="32" bestFit="1" customWidth="1"/>
    <col min="6" max="6" width="12.7109375" style="32" customWidth="1"/>
    <col min="7" max="7" width="4.5703125" style="32" bestFit="1" customWidth="1"/>
    <col min="8" max="8" width="10.7109375" style="32" customWidth="1"/>
    <col min="9" max="9" width="4.5703125" style="32" bestFit="1" customWidth="1"/>
    <col min="10" max="10" width="12.7109375" style="32" customWidth="1"/>
    <col min="11" max="11" width="4.28515625" style="32" bestFit="1" customWidth="1"/>
    <col min="12" max="12" width="12.7109375" style="32" customWidth="1"/>
    <col min="13" max="13" width="4.140625" style="32" bestFit="1" customWidth="1"/>
    <col min="14" max="14" width="12.7109375" style="32" customWidth="1"/>
    <col min="15" max="15" width="4.140625" style="32" bestFit="1" customWidth="1"/>
    <col min="16" max="16" width="12.85546875" style="32" bestFit="1" customWidth="1"/>
    <col min="17" max="17" width="4.42578125" style="32" bestFit="1" customWidth="1"/>
    <col min="18" max="18" width="12.85546875" style="32" bestFit="1" customWidth="1"/>
    <col min="19" max="19" width="4.42578125" style="32" bestFit="1" customWidth="1"/>
    <col min="20" max="20" width="12.7109375" style="32" customWidth="1"/>
    <col min="21" max="21" width="4.42578125" style="32" bestFit="1" customWidth="1"/>
    <col min="22" max="22" width="11.42578125" style="32" customWidth="1"/>
    <col min="23" max="23" width="4.140625" style="32" bestFit="1" customWidth="1"/>
    <col min="24" max="24" width="15.42578125" style="32" customWidth="1"/>
    <col min="25" max="25" width="4.42578125" style="32" bestFit="1" customWidth="1"/>
    <col min="26" max="26" width="15.42578125" style="32" customWidth="1"/>
    <col min="27" max="27" width="4.42578125" style="32" bestFit="1" customWidth="1"/>
    <col min="28" max="28" width="12.7109375" style="32" customWidth="1"/>
    <col min="29" max="29" width="4.140625" style="32" bestFit="1" customWidth="1"/>
    <col min="30" max="30" width="15.42578125" style="32" customWidth="1"/>
    <col min="31" max="31" width="4.42578125" style="32" bestFit="1" customWidth="1"/>
    <col min="32" max="32" width="12.7109375" style="32" customWidth="1"/>
    <col min="33" max="33" width="7" style="32" bestFit="1" customWidth="1"/>
    <col min="34" max="34" width="12.7109375" style="32" customWidth="1"/>
    <col min="35" max="35" width="4.42578125" style="32" bestFit="1" customWidth="1"/>
    <col min="36" max="36" width="13.28515625" style="32" customWidth="1"/>
    <col min="37" max="37" width="4.42578125" style="32" bestFit="1" customWidth="1"/>
    <col min="38" max="38" width="12.7109375" style="32" customWidth="1"/>
    <col min="39" max="39" width="4.42578125" style="32" bestFit="1" customWidth="1"/>
    <col min="40" max="40" width="12.7109375" style="32" customWidth="1"/>
    <col min="41" max="41" width="4.42578125" style="32" bestFit="1" customWidth="1"/>
    <col min="42" max="42" width="12.7109375" style="1358" customWidth="1"/>
    <col min="43" max="43" width="4.140625" style="32" bestFit="1" customWidth="1"/>
    <col min="44" max="16384" width="9.140625" style="32"/>
  </cols>
  <sheetData>
    <row r="1" spans="1:43" ht="12.75" customHeight="1">
      <c r="AP1" s="32"/>
    </row>
    <row r="2" spans="1:43" ht="12.75" customHeight="1">
      <c r="D2" s="1394" t="s">
        <v>385</v>
      </c>
      <c r="F2" s="1394" t="s">
        <v>385</v>
      </c>
      <c r="H2" s="1394" t="s">
        <v>385</v>
      </c>
      <c r="P2" s="1394" t="s">
        <v>385</v>
      </c>
      <c r="R2" s="1394" t="s">
        <v>385</v>
      </c>
      <c r="T2" s="1394" t="s">
        <v>385</v>
      </c>
      <c r="X2" s="1394" t="s">
        <v>385</v>
      </c>
      <c r="Z2" s="1394" t="s">
        <v>385</v>
      </c>
      <c r="AD2" s="1394" t="s">
        <v>385</v>
      </c>
      <c r="AH2" s="1394" t="s">
        <v>385</v>
      </c>
      <c r="AJ2" s="1394" t="s">
        <v>385</v>
      </c>
      <c r="AL2" s="1394" t="s">
        <v>385</v>
      </c>
      <c r="AN2" s="1394" t="s">
        <v>385</v>
      </c>
      <c r="AP2" s="32"/>
    </row>
    <row r="3" spans="1:43" s="95" customFormat="1" ht="12.75" customHeight="1">
      <c r="A3" s="1414" t="s">
        <v>1045</v>
      </c>
      <c r="B3" s="1395" t="s">
        <v>83</v>
      </c>
      <c r="C3" s="1395"/>
      <c r="D3" s="1397" t="s">
        <v>392</v>
      </c>
      <c r="E3" s="1395"/>
      <c r="F3" s="1397" t="s">
        <v>678</v>
      </c>
      <c r="G3" s="1395"/>
      <c r="H3" s="1397" t="s">
        <v>1046</v>
      </c>
      <c r="I3" s="1395"/>
      <c r="J3" s="1396" t="s">
        <v>752</v>
      </c>
      <c r="K3" s="1395"/>
      <c r="L3" s="1395" t="s">
        <v>402</v>
      </c>
      <c r="M3" s="1395"/>
      <c r="N3" s="1397" t="s">
        <v>762</v>
      </c>
      <c r="O3" s="1395"/>
      <c r="P3" s="1397" t="s">
        <v>762</v>
      </c>
      <c r="Q3" s="1395"/>
      <c r="R3" s="1397" t="s">
        <v>991</v>
      </c>
      <c r="S3" s="1395"/>
      <c r="T3" s="1396" t="s">
        <v>1047</v>
      </c>
      <c r="U3" s="1395"/>
      <c r="V3" s="1395" t="s">
        <v>425</v>
      </c>
      <c r="W3" s="1395"/>
      <c r="X3" s="1395" t="s">
        <v>426</v>
      </c>
      <c r="Y3" s="1395"/>
      <c r="Z3" s="1395" t="s">
        <v>428</v>
      </c>
      <c r="AA3" s="1395"/>
      <c r="AB3" s="1395" t="s">
        <v>580</v>
      </c>
      <c r="AC3" s="1395"/>
      <c r="AD3" s="1395" t="s">
        <v>627</v>
      </c>
      <c r="AE3" s="1395"/>
      <c r="AF3" s="1395" t="s">
        <v>441</v>
      </c>
      <c r="AG3" s="1395"/>
      <c r="AH3" s="1396" t="s">
        <v>1048</v>
      </c>
      <c r="AI3" s="1395"/>
      <c r="AJ3" s="1396" t="s">
        <v>1048</v>
      </c>
      <c r="AK3" s="1395"/>
      <c r="AL3" s="1396" t="s">
        <v>1048</v>
      </c>
      <c r="AM3" s="1395"/>
      <c r="AN3" s="1396" t="s">
        <v>1048</v>
      </c>
      <c r="AO3" s="1395"/>
      <c r="AP3" s="1397" t="s">
        <v>456</v>
      </c>
      <c r="AQ3" s="1395"/>
    </row>
    <row r="4" spans="1:43" s="95" customFormat="1" ht="12.75" customHeight="1">
      <c r="A4" s="1416" t="s">
        <v>288</v>
      </c>
      <c r="B4" s="1399"/>
      <c r="C4" s="1399"/>
      <c r="D4" s="1401" t="s">
        <v>704</v>
      </c>
      <c r="E4" s="1399"/>
      <c r="F4" s="1401" t="s">
        <v>704</v>
      </c>
      <c r="G4" s="1399"/>
      <c r="H4" s="1401" t="s">
        <v>1049</v>
      </c>
      <c r="I4" s="1399"/>
      <c r="J4" s="1400" t="s">
        <v>1050</v>
      </c>
      <c r="K4" s="1399"/>
      <c r="L4" s="1399" t="s">
        <v>1051</v>
      </c>
      <c r="M4" s="1399"/>
      <c r="N4" s="1401" t="s">
        <v>1052</v>
      </c>
      <c r="O4" s="1399"/>
      <c r="P4" s="1401" t="s">
        <v>1052</v>
      </c>
      <c r="Q4" s="1399"/>
      <c r="R4" s="1401" t="s">
        <v>1053</v>
      </c>
      <c r="S4" s="1399"/>
      <c r="T4" s="1400" t="s">
        <v>704</v>
      </c>
      <c r="U4" s="1399"/>
      <c r="V4" s="1399" t="s">
        <v>1054</v>
      </c>
      <c r="W4" s="1399"/>
      <c r="X4" s="1399" t="s">
        <v>1053</v>
      </c>
      <c r="Y4" s="1399"/>
      <c r="Z4" s="1399" t="s">
        <v>1055</v>
      </c>
      <c r="AA4" s="1399"/>
      <c r="AB4" s="1399" t="s">
        <v>1056</v>
      </c>
      <c r="AC4" s="1399"/>
      <c r="AD4" s="1399" t="s">
        <v>1053</v>
      </c>
      <c r="AE4" s="1399"/>
      <c r="AF4" s="95" t="s">
        <v>1057</v>
      </c>
      <c r="AG4" s="1399"/>
      <c r="AH4" s="1400" t="s">
        <v>1058</v>
      </c>
      <c r="AI4" s="1399"/>
      <c r="AJ4" s="1400" t="s">
        <v>1059</v>
      </c>
      <c r="AK4" s="1399"/>
      <c r="AL4" s="1400" t="s">
        <v>1060</v>
      </c>
      <c r="AM4" s="1399"/>
      <c r="AN4" s="1400" t="s">
        <v>1061</v>
      </c>
      <c r="AO4" s="1399"/>
      <c r="AP4" s="1415" t="s">
        <v>1062</v>
      </c>
      <c r="AQ4" s="1399"/>
    </row>
    <row r="5" spans="1:43" ht="12.75" customHeight="1">
      <c r="A5" s="1404"/>
      <c r="B5" s="1404" t="s">
        <v>86</v>
      </c>
      <c r="C5" s="1404" t="s">
        <v>16</v>
      </c>
      <c r="D5" s="1404" t="s">
        <v>86</v>
      </c>
      <c r="E5" s="1404" t="s">
        <v>16</v>
      </c>
      <c r="F5" s="1404" t="s">
        <v>86</v>
      </c>
      <c r="G5" s="1404" t="s">
        <v>16</v>
      </c>
      <c r="H5" s="1404" t="s">
        <v>86</v>
      </c>
      <c r="I5" s="1404" t="s">
        <v>16</v>
      </c>
      <c r="J5" s="1404" t="s">
        <v>86</v>
      </c>
      <c r="K5" s="1404" t="s">
        <v>16</v>
      </c>
      <c r="L5" s="1404" t="s">
        <v>86</v>
      </c>
      <c r="M5" s="1404" t="s">
        <v>16</v>
      </c>
      <c r="N5" s="1404" t="s">
        <v>86</v>
      </c>
      <c r="O5" s="1404" t="s">
        <v>16</v>
      </c>
      <c r="P5" s="1404" t="s">
        <v>86</v>
      </c>
      <c r="Q5" s="1404" t="s">
        <v>16</v>
      </c>
      <c r="R5" s="1404" t="s">
        <v>86</v>
      </c>
      <c r="S5" s="1404" t="s">
        <v>16</v>
      </c>
      <c r="T5" s="1404" t="s">
        <v>86</v>
      </c>
      <c r="U5" s="1404" t="s">
        <v>16</v>
      </c>
      <c r="V5" s="1404" t="s">
        <v>86</v>
      </c>
      <c r="W5" s="1404" t="s">
        <v>16</v>
      </c>
      <c r="X5" s="1404" t="s">
        <v>86</v>
      </c>
      <c r="Y5" s="1404" t="s">
        <v>16</v>
      </c>
      <c r="Z5" s="1404" t="s">
        <v>86</v>
      </c>
      <c r="AA5" s="1404" t="s">
        <v>16</v>
      </c>
      <c r="AB5" s="1404" t="s">
        <v>86</v>
      </c>
      <c r="AC5" s="1404" t="s">
        <v>16</v>
      </c>
      <c r="AD5" s="1404" t="s">
        <v>86</v>
      </c>
      <c r="AE5" s="1404" t="s">
        <v>16</v>
      </c>
      <c r="AF5" s="1404" t="s">
        <v>86</v>
      </c>
      <c r="AG5" s="1404" t="s">
        <v>16</v>
      </c>
      <c r="AH5" s="1404" t="s">
        <v>86</v>
      </c>
      <c r="AI5" s="1404" t="s">
        <v>16</v>
      </c>
      <c r="AJ5" s="1404" t="s">
        <v>86</v>
      </c>
      <c r="AK5" s="1404" t="s">
        <v>16</v>
      </c>
      <c r="AL5" s="1404" t="s">
        <v>86</v>
      </c>
      <c r="AM5" s="1404" t="s">
        <v>16</v>
      </c>
      <c r="AN5" s="1404" t="s">
        <v>86</v>
      </c>
      <c r="AO5" s="1404" t="s">
        <v>16</v>
      </c>
      <c r="AP5" s="1404" t="s">
        <v>86</v>
      </c>
      <c r="AQ5" s="1404" t="s">
        <v>16</v>
      </c>
    </row>
    <row r="6" spans="1:43" ht="12.75" customHeight="1">
      <c r="A6" s="1418" t="s">
        <v>88</v>
      </c>
      <c r="AP6" s="32"/>
    </row>
    <row r="7" spans="1:43" ht="12.75" customHeight="1">
      <c r="A7" s="32" t="s">
        <v>90</v>
      </c>
      <c r="B7" s="70">
        <f>SUMIF(C$5:IV$5,"Rm",C7:IV7)</f>
        <v>4122.1817408354127</v>
      </c>
      <c r="C7" s="32">
        <f>IF(B7&lt;&gt;0,B7/B$10*100,0)</f>
        <v>60.019037643118544</v>
      </c>
      <c r="D7" s="70">
        <f>SUM('FoF1'!DI9:DI12)</f>
        <v>160.23856274999997</v>
      </c>
      <c r="E7" s="32">
        <f>IF(D7&lt;&gt;0,D7/D$10*100,0)</f>
        <v>95.722587083821338</v>
      </c>
      <c r="F7" s="70">
        <f>SUM('FoF1'!FN9:FN12)</f>
        <v>0</v>
      </c>
      <c r="G7" s="32">
        <f>IF(F7&lt;&gt;0,F7/F$10*100,0)</f>
        <v>0</v>
      </c>
      <c r="H7" s="70">
        <f>SUM('FoF1'!FQ9:FQ12)</f>
        <v>0</v>
      </c>
      <c r="I7" s="32">
        <f>IF(H7&lt;&gt;0,H7/H$10*100,0)</f>
        <v>0</v>
      </c>
      <c r="J7" s="70"/>
      <c r="K7" s="32" t="str">
        <f>IF(J7&lt;&gt;"",J7/J$10*100,"")</f>
        <v/>
      </c>
      <c r="L7" s="70">
        <f>1332.24+37.04</f>
        <v>1369.28</v>
      </c>
      <c r="M7" s="32">
        <f>IF(L7&lt;&gt;"",L7/L$10*100,"")</f>
        <v>98.71459365154891</v>
      </c>
      <c r="N7" s="70">
        <v>502.523549</v>
      </c>
      <c r="O7" s="32">
        <f>IF(N7&lt;&gt;"",N7/N$10*100,"")</f>
        <v>84.383182318807485</v>
      </c>
      <c r="P7" s="70">
        <f>SUM('FoF2'!AX9:AX12)</f>
        <v>24.843243999999999</v>
      </c>
      <c r="Q7" s="32">
        <f>IF(P7&lt;&gt;0,P7/P$10*100,0)</f>
        <v>27.089086082006773</v>
      </c>
      <c r="R7" s="70">
        <f>SUM('FoF2'!DF9:DF12)</f>
        <v>0</v>
      </c>
      <c r="S7" s="32">
        <f>IF(R7&lt;&gt;0,R7/R$10*100,0)</f>
        <v>0</v>
      </c>
      <c r="T7" s="70">
        <f>SUM('FoF2'!EM9:EM12)</f>
        <v>69</v>
      </c>
      <c r="U7" s="32">
        <f>IF(T7&lt;&gt;0,T7/T$10*100,0)</f>
        <v>74.756229685807156</v>
      </c>
      <c r="V7" s="70">
        <v>346.28199999999998</v>
      </c>
      <c r="W7" s="32">
        <f>IF(V7&lt;&gt;"",V7/V$10*100,"")</f>
        <v>75.260207818514147</v>
      </c>
      <c r="X7" s="70">
        <f>SUM('FoF3'!AC9:AC12)</f>
        <v>4.124822</v>
      </c>
      <c r="Y7" s="32">
        <f>IF(X7&lt;&gt;0,X7/X$10*100,0)</f>
        <v>79.543590997552457</v>
      </c>
      <c r="Z7" s="70">
        <f>SUM('FoF3'!AO9:AO12)</f>
        <v>109.2</v>
      </c>
      <c r="AA7" s="32">
        <f>IF(Z7&lt;&gt;0,Z7/Z$10*100,0)</f>
        <v>93.41317365269461</v>
      </c>
      <c r="AB7" s="70">
        <v>51.494</v>
      </c>
      <c r="AC7" s="32">
        <f>IF(AB7&lt;&gt;"",AB7/AB$10*100,"")</f>
        <v>73.627017829823131</v>
      </c>
      <c r="AD7" s="70">
        <f>SUM('FoF3'!FQ9:FQ12)</f>
        <v>7.2446548399999999</v>
      </c>
      <c r="AE7" s="32">
        <f>IF(AD7&lt;&gt;0,AD7/AD$10*100,0)</f>
        <v>40.954153367410669</v>
      </c>
      <c r="AF7" s="70">
        <v>89.7</v>
      </c>
      <c r="AG7" s="32">
        <f>IF(AF7&lt;&gt;"",AF7/AF$10*100,"")</f>
        <v>85.428571428571431</v>
      </c>
      <c r="AH7" s="70">
        <f>SUM('FoF4'!BG9:BG12)</f>
        <v>104.85865621899023</v>
      </c>
      <c r="AI7" s="32">
        <f>IF(AH7&lt;&gt;0,AH7/AH$10*100,0)</f>
        <v>10.899148070137198</v>
      </c>
      <c r="AJ7" s="70">
        <f>SUM('FoF4'!BJ9:BJ12)</f>
        <v>561.48113876432853</v>
      </c>
      <c r="AK7" s="32">
        <f>IF(AJ7&lt;&gt;0,AJ7/AJ$10*100,0)</f>
        <v>35.008600227891108</v>
      </c>
      <c r="AL7" s="70">
        <f>SUM('FoF4'!BM9:BM12)</f>
        <v>462.94492576937853</v>
      </c>
      <c r="AM7" s="32">
        <f>IF(AL7&lt;&gt;0,AL7/AL$10*100,0)</f>
        <v>60.693898934168701</v>
      </c>
      <c r="AN7" s="70">
        <f>SUM('FoF4'!BP9:BP12)</f>
        <v>106.18618749271546</v>
      </c>
      <c r="AO7" s="32">
        <f>IF(AN7&lt;&gt;0,AN7/AN$10*100,0)</f>
        <v>95.885116921409391</v>
      </c>
      <c r="AP7" s="70">
        <v>152.78</v>
      </c>
      <c r="AQ7" s="32">
        <f>IF(AP7&lt;&gt;"",AP7/AP$10*100,"")</f>
        <v>48.827101310322789</v>
      </c>
    </row>
    <row r="8" spans="1:43" ht="12.75" customHeight="1">
      <c r="A8" s="32" t="s">
        <v>91</v>
      </c>
      <c r="B8" s="70">
        <f>SUMIF(C$5:IV$5,"Rm",C8:IV8)</f>
        <v>2711.8519457629518</v>
      </c>
      <c r="C8" s="32">
        <f>IF(B8&lt;&gt;0,B8/B$10*100,0)</f>
        <v>39.484611365612651</v>
      </c>
      <c r="D8" s="70">
        <f>'FoF1'!DI8</f>
        <v>7.1603423900000003</v>
      </c>
      <c r="E8" s="32">
        <f>IF(D8&lt;&gt;0,D8/D$10*100,0)</f>
        <v>4.2774129161786467</v>
      </c>
      <c r="F8" s="70">
        <f>'FoF1'!FN8</f>
        <v>0.75611617999999992</v>
      </c>
      <c r="G8" s="32">
        <f>IF(F8&lt;&gt;0,F8/F$10*100,0)</f>
        <v>100</v>
      </c>
      <c r="H8" s="70">
        <f>'FoF1'!FQ8</f>
        <v>0.45514497999999998</v>
      </c>
      <c r="I8" s="32">
        <f>IF(H8&lt;&gt;0,H8/H$10*100,0)</f>
        <v>100</v>
      </c>
      <c r="J8" s="70"/>
      <c r="K8" s="32" t="str">
        <f t="shared" ref="K8:M9" si="0">IF(J8&lt;&gt;"",J8/J$10*100,"")</f>
        <v/>
      </c>
      <c r="L8" s="70">
        <v>17.829999999999998</v>
      </c>
      <c r="M8" s="32">
        <f t="shared" si="0"/>
        <v>1.2854063484510962</v>
      </c>
      <c r="N8" s="70">
        <v>93.002165000000005</v>
      </c>
      <c r="O8" s="32">
        <f>IF(N8&lt;&gt;"",N8/N$10*100,"")</f>
        <v>15.616817681192522</v>
      </c>
      <c r="P8" s="70">
        <f>'FoF2'!AX8</f>
        <v>66.866176999999993</v>
      </c>
      <c r="Q8" s="32">
        <f>IF(P8&lt;&gt;0,P8/P$10*100,0)</f>
        <v>72.910913917993227</v>
      </c>
      <c r="R8" s="70">
        <f>'FoF2'!DF8</f>
        <v>5.7253764499999988</v>
      </c>
      <c r="S8" s="32">
        <f>IF(R8&lt;&gt;0,R8/R$10*100,0)</f>
        <v>100</v>
      </c>
      <c r="T8" s="70">
        <f>'FoF2'!EM8</f>
        <v>23.3</v>
      </c>
      <c r="U8" s="32">
        <f>IF(T8&lt;&gt;0,T8/T$10*100,0)</f>
        <v>25.243770314192847</v>
      </c>
      <c r="V8" s="70">
        <v>113.831</v>
      </c>
      <c r="W8" s="32">
        <f>IF(V8&lt;&gt;"",V8/V$10*100,"")</f>
        <v>24.739792181485853</v>
      </c>
      <c r="X8" s="70">
        <f>'FoF3'!AC8</f>
        <v>1.0607899999999999</v>
      </c>
      <c r="Y8" s="32">
        <f>IF(X8&lt;&gt;0,X8/X$10*100,0)</f>
        <v>20.45640900244754</v>
      </c>
      <c r="Z8" s="70">
        <f>'FoF3'!AO8</f>
        <v>7.7</v>
      </c>
      <c r="AA8" s="32">
        <f>IF(Z8&lt;&gt;0,Z8/Z$10*100,0)</f>
        <v>6.5868263473053883</v>
      </c>
      <c r="AB8" s="70">
        <v>18.445</v>
      </c>
      <c r="AC8" s="32">
        <f>IF(AB8&lt;&gt;"",AB8/AB$10*100,"")</f>
        <v>26.372982170176872</v>
      </c>
      <c r="AD8" s="70">
        <f>'FoF3'!FQ8</f>
        <v>10.445015789999999</v>
      </c>
      <c r="AE8" s="32">
        <f>IF(AD8&lt;&gt;0,AD8/AD$10*100,0)</f>
        <v>59.045846632589338</v>
      </c>
      <c r="AF8" s="70">
        <v>15.3</v>
      </c>
      <c r="AG8" s="32">
        <f>IF(AF8&lt;&gt;"",AF8/AF$10*100,"")</f>
        <v>14.571428571428571</v>
      </c>
      <c r="AH8" s="70">
        <f>'FoF4'!BG8</f>
        <v>857.22255915870187</v>
      </c>
      <c r="AI8" s="32">
        <f>IF(AH8&lt;&gt;0,AH8/AH$10*100,0)</f>
        <v>89.100851929862799</v>
      </c>
      <c r="AJ8" s="70">
        <f>'FoF4'!BJ8</f>
        <v>1042.3565899918199</v>
      </c>
      <c r="AK8" s="32">
        <f>IF(AJ8&lt;&gt;0,AJ8/AJ$10*100,0)</f>
        <v>64.991399772108892</v>
      </c>
      <c r="AL8" s="70">
        <f>'FoF4'!BM8</f>
        <v>299.80871817020295</v>
      </c>
      <c r="AM8" s="32">
        <f>IF(AL8&lt;&gt;0,AL8/AL$10*100,0)</f>
        <v>39.306101065831307</v>
      </c>
      <c r="AN8" s="70">
        <f>'FoF4'!BP8</f>
        <v>4.5569506522264485</v>
      </c>
      <c r="AO8" s="32">
        <f>IF(AN8&lt;&gt;0,AN8/AN$10*100,0)</f>
        <v>4.1148830785906201</v>
      </c>
      <c r="AP8" s="70">
        <v>126.03</v>
      </c>
      <c r="AQ8" s="32">
        <f>IF(AP8&lt;&gt;"",AP8/AP$10*100,"")</f>
        <v>40.278044103547458</v>
      </c>
    </row>
    <row r="9" spans="1:43" ht="12.75" customHeight="1" thickBot="1">
      <c r="A9" s="1424" t="s">
        <v>254</v>
      </c>
      <c r="B9" s="70">
        <f>SUMIF(C$5:IV$5,"Rm",C9:IV9)</f>
        <v>34.090000000000003</v>
      </c>
      <c r="C9" s="32">
        <f>IF(B9&lt;&gt;0,B9/B$10*100,0)</f>
        <v>0.49635099126882581</v>
      </c>
      <c r="D9" s="70">
        <v>0</v>
      </c>
      <c r="E9" s="32">
        <f>IF(D9&lt;&gt;0,D9/D$10*100,0)</f>
        <v>0</v>
      </c>
      <c r="F9" s="70">
        <v>0</v>
      </c>
      <c r="G9" s="32">
        <f>IF(F9&lt;&gt;0,F9/F$10*100,0)</f>
        <v>0</v>
      </c>
      <c r="H9" s="70">
        <v>0</v>
      </c>
      <c r="I9" s="32">
        <f>IF(H9&lt;&gt;0,H9/H$10*100,0)</f>
        <v>0</v>
      </c>
      <c r="J9" s="70"/>
      <c r="K9" s="32" t="str">
        <f t="shared" si="0"/>
        <v/>
      </c>
      <c r="L9" s="70"/>
      <c r="M9" s="32" t="str">
        <f t="shared" si="0"/>
        <v/>
      </c>
      <c r="N9" s="70">
        <v>0</v>
      </c>
      <c r="O9" s="32">
        <f>IF(N9&lt;&gt;"",N9/N$10*100,"")</f>
        <v>0</v>
      </c>
      <c r="P9" s="70">
        <v>0</v>
      </c>
      <c r="Q9" s="32">
        <f>IF(P9&lt;&gt;0,P9/P$10*100,0)</f>
        <v>0</v>
      </c>
      <c r="R9" s="70">
        <v>0</v>
      </c>
      <c r="S9" s="32">
        <f>IF(R9&lt;&gt;0,R9/R$10*100,0)</f>
        <v>0</v>
      </c>
      <c r="T9" s="70">
        <v>0</v>
      </c>
      <c r="U9" s="32">
        <f>IF(T9&lt;&gt;0,T9/T$10*100,0)</f>
        <v>0</v>
      </c>
      <c r="V9" s="70"/>
      <c r="W9" s="32" t="str">
        <f>IF(V9&lt;&gt;"",V9/V$10*100,"")</f>
        <v/>
      </c>
      <c r="X9" s="70">
        <v>0</v>
      </c>
      <c r="Y9" s="32">
        <f>IF(X9&lt;&gt;0,X9/X$10*100,0)</f>
        <v>0</v>
      </c>
      <c r="Z9" s="70">
        <v>0</v>
      </c>
      <c r="AA9" s="32">
        <f>IF(Z9&lt;&gt;0,Z9/Z$10*100,0)</f>
        <v>0</v>
      </c>
      <c r="AB9" s="70">
        <v>0</v>
      </c>
      <c r="AC9" s="32">
        <f>IF(AB9&lt;&gt;"",AB9/AB$10*100,"")</f>
        <v>0</v>
      </c>
      <c r="AD9" s="70">
        <v>0</v>
      </c>
      <c r="AE9" s="32">
        <f>IF(AD9&lt;&gt;0,AD9/AD$10*100,0)</f>
        <v>0</v>
      </c>
      <c r="AF9" s="70">
        <v>0</v>
      </c>
      <c r="AG9" s="32">
        <f>IF(AF9&lt;&gt;"",AF9/AF$10*100,"")</f>
        <v>0</v>
      </c>
      <c r="AH9" s="70">
        <v>0</v>
      </c>
      <c r="AI9" s="32">
        <f>IF(AH9&lt;&gt;0,AH9/AH$10*100,0)</f>
        <v>0</v>
      </c>
      <c r="AJ9" s="70">
        <v>0</v>
      </c>
      <c r="AK9" s="32">
        <f>IF(AJ9&lt;&gt;0,AJ9/AJ$10*100,0)</f>
        <v>0</v>
      </c>
      <c r="AL9" s="70">
        <v>0</v>
      </c>
      <c r="AM9" s="32">
        <f>IF(AL9&lt;&gt;0,AL9/AL$10*100,0)</f>
        <v>0</v>
      </c>
      <c r="AN9" s="70">
        <v>0</v>
      </c>
      <c r="AO9" s="32">
        <f>IF(AN9&lt;&gt;0,AN9/AN$10*100,0)</f>
        <v>0</v>
      </c>
      <c r="AP9" s="70">
        <v>34.090000000000003</v>
      </c>
      <c r="AQ9" s="32">
        <f>IF(AP9&lt;&gt;"",AP9/AP$10*100,"")</f>
        <v>10.894854586129755</v>
      </c>
    </row>
    <row r="10" spans="1:43" ht="12.75" customHeight="1" thickBot="1">
      <c r="A10" s="1422" t="s">
        <v>3</v>
      </c>
      <c r="B10" s="1405">
        <f>SUMIF(C$5:IV$5,"Rm",C10:IV10)</f>
        <v>6868.1236865983637</v>
      </c>
      <c r="C10" s="1405">
        <f>IF(B10&lt;&gt;0,B10/B$10*100,0)</f>
        <v>100</v>
      </c>
      <c r="D10" s="1405">
        <f>SUM(D7:D9)</f>
        <v>167.39890513999998</v>
      </c>
      <c r="E10" s="1431">
        <f>IF(D10&lt;&gt;0,D10/D$10*100,0)</f>
        <v>100</v>
      </c>
      <c r="F10" s="1405">
        <f>SUM(F7:F9)</f>
        <v>0.75611617999999992</v>
      </c>
      <c r="G10" s="1431">
        <f>IF(F10&lt;&gt;0,F10/F$10*100,0)</f>
        <v>100</v>
      </c>
      <c r="H10" s="1405">
        <f>SUM(H7:H9)</f>
        <v>0.45514497999999998</v>
      </c>
      <c r="I10" s="1431">
        <f>IF(H10&lt;&gt;0,H10/H$10*100,0)</f>
        <v>100</v>
      </c>
      <c r="J10" s="1405">
        <f>SUM(J7:J9)</f>
        <v>0</v>
      </c>
      <c r="K10" s="1431">
        <f>IF(J10&lt;&gt;0,J10/J$10*100,0)</f>
        <v>0</v>
      </c>
      <c r="L10" s="1405">
        <f>SUM(L7:L9)</f>
        <v>1387.11</v>
      </c>
      <c r="M10" s="1431">
        <f>IF(L10&lt;&gt;0,L10/L$10*100,0)</f>
        <v>100</v>
      </c>
      <c r="N10" s="1405">
        <v>595.52571399999999</v>
      </c>
      <c r="O10" s="1431">
        <f>IF(N10&lt;&gt;0,N10/N$10*100,0)</f>
        <v>100</v>
      </c>
      <c r="P10" s="1405">
        <f>SUM(P7:P9)</f>
        <v>91.709420999999992</v>
      </c>
      <c r="Q10" s="1431">
        <f>IF(P10&lt;&gt;0,P10/P$10*100,0)</f>
        <v>100</v>
      </c>
      <c r="R10" s="1405">
        <f>SUM(R7:R9)</f>
        <v>5.7253764499999988</v>
      </c>
      <c r="S10" s="1431">
        <f>IF(R10&lt;&gt;0,R10/R$10*100,0)</f>
        <v>100</v>
      </c>
      <c r="T10" s="1405">
        <f>SUM(T7:T9)</f>
        <v>92.3</v>
      </c>
      <c r="U10" s="1431">
        <f>IF(T10&lt;&gt;0,T10/T$10*100,0)</f>
        <v>100</v>
      </c>
      <c r="V10" s="1405">
        <v>460.113</v>
      </c>
      <c r="W10" s="1431">
        <f>IF(V10&lt;&gt;0,V10/V$10*100,0)</f>
        <v>100</v>
      </c>
      <c r="X10" s="1405">
        <f>SUM(X7:X9)</f>
        <v>5.1856119999999999</v>
      </c>
      <c r="Y10" s="1431">
        <f>IF(X10&lt;&gt;0,X10/X$10*100,0)</f>
        <v>100</v>
      </c>
      <c r="Z10" s="1405">
        <f>SUM(Z7:Z9)</f>
        <v>116.9</v>
      </c>
      <c r="AA10" s="1431">
        <f>IF(Z10&lt;&gt;0,Z10/Z$10*100,0)</f>
        <v>100</v>
      </c>
      <c r="AB10" s="1405">
        <f>SUM(AB7:AB9)</f>
        <v>69.938999999999993</v>
      </c>
      <c r="AC10" s="1431">
        <f>IF(AB10&lt;&gt;0,AB10/AB$10*100,0)</f>
        <v>100</v>
      </c>
      <c r="AD10" s="1405">
        <f>SUM(AD7:AD9)</f>
        <v>17.689670629999998</v>
      </c>
      <c r="AE10" s="1431">
        <f>IF(AD10&lt;&gt;0,AD10/AD$10*100,0)</f>
        <v>100</v>
      </c>
      <c r="AF10" s="1405">
        <f>SUM(AF7:AF9)</f>
        <v>105</v>
      </c>
      <c r="AG10" s="1431">
        <f>IF(AF10&lt;&gt;0,AF10/AF$10*100,0)</f>
        <v>100</v>
      </c>
      <c r="AH10" s="1405">
        <f>SUM(AH7:AH9)</f>
        <v>962.08121537769216</v>
      </c>
      <c r="AI10" s="1431">
        <f>IF(AH10&lt;&gt;0,AH10/AH$10*100,0)</f>
        <v>100</v>
      </c>
      <c r="AJ10" s="1405">
        <f>SUM(AJ7:AJ9)</f>
        <v>1603.8377287561484</v>
      </c>
      <c r="AK10" s="1431">
        <f>IF(AJ10&lt;&gt;0,AJ10/AJ$10*100,0)</f>
        <v>100</v>
      </c>
      <c r="AL10" s="1405">
        <f>SUM(AL7:AL9)</f>
        <v>762.75364393958148</v>
      </c>
      <c r="AM10" s="1431">
        <f>IF(AL10&lt;&gt;0,AL10/AL$10*100,0)</f>
        <v>100</v>
      </c>
      <c r="AN10" s="1405">
        <f>SUM(AN7:AN9)</f>
        <v>110.74313814494191</v>
      </c>
      <c r="AO10" s="1431">
        <f>IF(AN10&lt;&gt;0,AN10/AN$10*100,0)</f>
        <v>100</v>
      </c>
      <c r="AP10" s="1405">
        <f>SUM(AP7:AP9)</f>
        <v>312.89999999999998</v>
      </c>
      <c r="AQ10" s="1431">
        <f>IF(AP10&lt;&gt;0,AP10/AP$10*100,0)</f>
        <v>100</v>
      </c>
    </row>
    <row r="11" spans="1:43" ht="12.75" customHeight="1">
      <c r="A11" s="1433" t="s">
        <v>100</v>
      </c>
      <c r="B11" s="70"/>
      <c r="D11" s="70"/>
      <c r="F11" s="70"/>
      <c r="H11" s="70"/>
      <c r="J11" s="70"/>
      <c r="L11" s="70"/>
      <c r="N11" s="70"/>
      <c r="P11" s="70"/>
      <c r="R11" s="70"/>
      <c r="T11" s="70"/>
      <c r="V11" s="70"/>
      <c r="X11" s="70"/>
      <c r="Z11" s="70"/>
      <c r="AB11" s="70"/>
      <c r="AD11" s="70"/>
      <c r="AF11" s="70"/>
      <c r="AH11" s="70"/>
      <c r="AJ11" s="70"/>
      <c r="AL11" s="70"/>
      <c r="AN11" s="70"/>
      <c r="AP11" s="70"/>
    </row>
    <row r="12" spans="1:43" ht="12.75" customHeight="1">
      <c r="A12" s="1424" t="s">
        <v>101</v>
      </c>
      <c r="B12" s="106">
        <f t="shared" ref="B12:B27" si="1">SUMIF(C$5:IV$5,"Rm",C12:IV12)</f>
        <v>1.6705000000000001</v>
      </c>
      <c r="C12" s="70">
        <f t="shared" ref="C12:C27" si="2">IF(B12&lt;&gt;0,B12/B$10*100,0)</f>
        <v>2.4322508973733455E-2</v>
      </c>
      <c r="D12" s="70"/>
      <c r="E12" s="70"/>
      <c r="F12" s="70"/>
      <c r="G12" s="70"/>
      <c r="H12" s="70"/>
      <c r="I12" s="70"/>
      <c r="J12" s="106"/>
      <c r="K12" s="70" t="str">
        <f t="shared" ref="K12:M26" si="3">IF(J12&lt;&gt;"",J12/J$10*100,"")</f>
        <v/>
      </c>
      <c r="L12" s="106"/>
      <c r="M12" s="70" t="str">
        <f t="shared" si="3"/>
        <v/>
      </c>
      <c r="N12" s="106">
        <v>1.6705000000000001</v>
      </c>
      <c r="O12" s="70">
        <f t="shared" ref="O12:O24" si="4">IF(N12&lt;&gt;"",N12/N$10*100,"")</f>
        <v>0.28050845844752226</v>
      </c>
      <c r="P12" s="70"/>
      <c r="Q12" s="70"/>
      <c r="R12" s="70"/>
      <c r="S12" s="70"/>
      <c r="T12" s="70"/>
      <c r="U12" s="70"/>
      <c r="V12" s="106"/>
      <c r="W12" s="70" t="str">
        <f t="shared" ref="W12:W24" si="5">IF(V12&lt;&gt;"",V12/V$10*100,"")</f>
        <v/>
      </c>
      <c r="X12" s="70"/>
      <c r="Y12" s="70"/>
      <c r="Z12" s="70"/>
      <c r="AA12" s="70"/>
      <c r="AB12" s="106"/>
      <c r="AC12" s="70" t="str">
        <f t="shared" ref="AC12:AC24" si="6">IF(AB12&lt;&gt;"",AB12/AB$10*100,"")</f>
        <v/>
      </c>
      <c r="AD12" s="70"/>
      <c r="AE12" s="70"/>
      <c r="AF12" s="106">
        <v>0</v>
      </c>
      <c r="AG12" s="70">
        <f t="shared" ref="AG12:AG24" si="7">IF(AF12&lt;&gt;"",AF12/AF$10*100,"")</f>
        <v>0</v>
      </c>
      <c r="AH12" s="70"/>
      <c r="AI12" s="70"/>
      <c r="AJ12" s="70"/>
      <c r="AK12" s="70"/>
      <c r="AL12" s="70"/>
      <c r="AM12" s="70"/>
      <c r="AN12" s="70"/>
      <c r="AO12" s="70"/>
      <c r="AP12" s="106"/>
      <c r="AQ12" s="70" t="str">
        <f t="shared" ref="AQ12:AQ24" si="8">IF(AP12&lt;&gt;"",AP12/AP$10*100,"")</f>
        <v/>
      </c>
    </row>
    <row r="13" spans="1:43" ht="12.75" customHeight="1">
      <c r="A13" s="1424" t="s">
        <v>102</v>
      </c>
      <c r="B13" s="70">
        <f t="shared" si="1"/>
        <v>188.339822</v>
      </c>
      <c r="C13" s="70">
        <f t="shared" si="2"/>
        <v>2.7422310749514285</v>
      </c>
      <c r="D13" s="70"/>
      <c r="E13" s="70"/>
      <c r="F13" s="70"/>
      <c r="G13" s="70"/>
      <c r="H13" s="70"/>
      <c r="I13" s="70"/>
      <c r="J13" s="70"/>
      <c r="K13" s="70" t="str">
        <f t="shared" si="3"/>
        <v/>
      </c>
      <c r="L13" s="70">
        <v>60.2</v>
      </c>
      <c r="M13" s="70">
        <f t="shared" si="3"/>
        <v>4.3399586189992148</v>
      </c>
      <c r="N13" s="70">
        <v>68.131822</v>
      </c>
      <c r="O13" s="70">
        <f t="shared" si="4"/>
        <v>11.440617994876373</v>
      </c>
      <c r="P13" s="70"/>
      <c r="Q13" s="70"/>
      <c r="R13" s="70"/>
      <c r="S13" s="70"/>
      <c r="T13" s="70"/>
      <c r="U13" s="70"/>
      <c r="V13" s="70">
        <v>10.132999999999999</v>
      </c>
      <c r="W13" s="70">
        <f t="shared" si="5"/>
        <v>2.2022850908363814</v>
      </c>
      <c r="X13" s="70"/>
      <c r="Y13" s="70"/>
      <c r="Z13" s="70"/>
      <c r="AA13" s="70"/>
      <c r="AB13" s="70">
        <v>2.1349999999999998</v>
      </c>
      <c r="AC13" s="70">
        <f t="shared" si="6"/>
        <v>3.0526601752956148</v>
      </c>
      <c r="AD13" s="70"/>
      <c r="AE13" s="70"/>
      <c r="AF13" s="70">
        <v>24.3</v>
      </c>
      <c r="AG13" s="70">
        <f t="shared" si="7"/>
        <v>23.142857142857142</v>
      </c>
      <c r="AH13" s="70"/>
      <c r="AI13" s="70"/>
      <c r="AJ13" s="70"/>
      <c r="AK13" s="70"/>
      <c r="AL13" s="70"/>
      <c r="AM13" s="70"/>
      <c r="AN13" s="70"/>
      <c r="AO13" s="70"/>
      <c r="AP13" s="70">
        <v>23.44</v>
      </c>
      <c r="AQ13" s="70">
        <f t="shared" si="8"/>
        <v>7.4912112496005125</v>
      </c>
    </row>
    <row r="14" spans="1:43" ht="12.75" customHeight="1">
      <c r="A14" s="1424" t="s">
        <v>105</v>
      </c>
      <c r="B14" s="70">
        <f t="shared" si="1"/>
        <v>114.34899999999999</v>
      </c>
      <c r="C14" s="70">
        <f t="shared" si="2"/>
        <v>1.6649234233088575</v>
      </c>
      <c r="D14" s="70"/>
      <c r="E14" s="70"/>
      <c r="F14" s="70"/>
      <c r="G14" s="70"/>
      <c r="H14" s="70"/>
      <c r="I14" s="70"/>
      <c r="J14" s="70"/>
      <c r="K14" s="70" t="str">
        <f t="shared" si="3"/>
        <v/>
      </c>
      <c r="L14" s="70">
        <v>81.25</v>
      </c>
      <c r="M14" s="70">
        <f t="shared" si="3"/>
        <v>5.8575022889316637</v>
      </c>
      <c r="N14" s="70">
        <v>2.52</v>
      </c>
      <c r="O14" s="70">
        <f t="shared" si="4"/>
        <v>0.42315553145031781</v>
      </c>
      <c r="P14" s="70"/>
      <c r="Q14" s="70"/>
      <c r="R14" s="70"/>
      <c r="S14" s="70"/>
      <c r="T14" s="70"/>
      <c r="U14" s="70"/>
      <c r="V14" s="70">
        <v>11.843999999999999</v>
      </c>
      <c r="W14" s="70">
        <f t="shared" si="5"/>
        <v>2.5741502630875459</v>
      </c>
      <c r="X14" s="70"/>
      <c r="Y14" s="70"/>
      <c r="Z14" s="70"/>
      <c r="AA14" s="70"/>
      <c r="AB14" s="70">
        <v>0.90500000000000003</v>
      </c>
      <c r="AC14" s="70">
        <f t="shared" si="6"/>
        <v>1.2939847581463848</v>
      </c>
      <c r="AD14" s="70"/>
      <c r="AE14" s="70"/>
      <c r="AF14" s="70">
        <v>6.5</v>
      </c>
      <c r="AG14" s="70">
        <f t="shared" si="7"/>
        <v>6.1904761904761907</v>
      </c>
      <c r="AH14" s="70"/>
      <c r="AI14" s="70"/>
      <c r="AJ14" s="70"/>
      <c r="AK14" s="70"/>
      <c r="AL14" s="70"/>
      <c r="AM14" s="70"/>
      <c r="AN14" s="70"/>
      <c r="AO14" s="70"/>
      <c r="AP14" s="70">
        <v>11.33</v>
      </c>
      <c r="AQ14" s="70">
        <f t="shared" si="8"/>
        <v>3.6209651645893257</v>
      </c>
    </row>
    <row r="15" spans="1:43" ht="12.75" customHeight="1">
      <c r="A15" s="1424" t="s">
        <v>107</v>
      </c>
      <c r="B15" s="70">
        <f t="shared" si="1"/>
        <v>196.67509999999999</v>
      </c>
      <c r="C15" s="70">
        <f t="shared" si="2"/>
        <v>2.8635928672013913</v>
      </c>
      <c r="D15" s="70"/>
      <c r="E15" s="70"/>
      <c r="F15" s="70"/>
      <c r="G15" s="70"/>
      <c r="H15" s="70"/>
      <c r="I15" s="70"/>
      <c r="J15" s="70"/>
      <c r="K15" s="70" t="str">
        <f t="shared" si="3"/>
        <v/>
      </c>
      <c r="L15" s="70">
        <v>139.65</v>
      </c>
      <c r="M15" s="70">
        <f t="shared" si="3"/>
        <v>10.067694703376086</v>
      </c>
      <c r="N15" s="70">
        <v>21.444099999999999</v>
      </c>
      <c r="O15" s="70">
        <f t="shared" si="4"/>
        <v>3.6008688618943498</v>
      </c>
      <c r="P15" s="70"/>
      <c r="Q15" s="70"/>
      <c r="R15" s="70"/>
      <c r="S15" s="70"/>
      <c r="T15" s="70"/>
      <c r="U15" s="70"/>
      <c r="V15" s="70">
        <v>26.576000000000001</v>
      </c>
      <c r="W15" s="70">
        <f t="shared" si="5"/>
        <v>5.775972424165368</v>
      </c>
      <c r="X15" s="70"/>
      <c r="Y15" s="70"/>
      <c r="Z15" s="70"/>
      <c r="AA15" s="70"/>
      <c r="AB15" s="70">
        <v>2.0049999999999999</v>
      </c>
      <c r="AC15" s="70">
        <f t="shared" si="6"/>
        <v>2.8667839116944767</v>
      </c>
      <c r="AD15" s="70"/>
      <c r="AE15" s="70"/>
      <c r="AF15" s="70">
        <v>0.5</v>
      </c>
      <c r="AG15" s="70">
        <f t="shared" si="7"/>
        <v>0.47619047619047622</v>
      </c>
      <c r="AH15" s="70"/>
      <c r="AI15" s="70"/>
      <c r="AJ15" s="70"/>
      <c r="AK15" s="70"/>
      <c r="AL15" s="70"/>
      <c r="AM15" s="70"/>
      <c r="AN15" s="70"/>
      <c r="AO15" s="70"/>
      <c r="AP15" s="70">
        <v>6.5</v>
      </c>
      <c r="AQ15" s="70">
        <f t="shared" si="8"/>
        <v>2.0773410035155004</v>
      </c>
    </row>
    <row r="16" spans="1:43" ht="12.75" customHeight="1">
      <c r="A16" s="1424" t="s">
        <v>109</v>
      </c>
      <c r="B16" s="70">
        <f t="shared" si="1"/>
        <v>201.30519099999998</v>
      </c>
      <c r="C16" s="70">
        <f t="shared" si="2"/>
        <v>2.9310070724673012</v>
      </c>
      <c r="D16" s="70"/>
      <c r="E16" s="70"/>
      <c r="F16" s="70"/>
      <c r="G16" s="70"/>
      <c r="H16" s="70"/>
      <c r="I16" s="70"/>
      <c r="J16" s="70"/>
      <c r="K16" s="70" t="str">
        <f t="shared" si="3"/>
        <v/>
      </c>
      <c r="L16" s="70">
        <v>53.19</v>
      </c>
      <c r="M16" s="70">
        <f t="shared" si="3"/>
        <v>3.8345913445941564</v>
      </c>
      <c r="N16" s="70">
        <v>64.916190999999998</v>
      </c>
      <c r="O16" s="70">
        <f t="shared" si="4"/>
        <v>10.900652897752119</v>
      </c>
      <c r="P16" s="70"/>
      <c r="Q16" s="70"/>
      <c r="R16" s="70"/>
      <c r="S16" s="70"/>
      <c r="T16" s="70"/>
      <c r="U16" s="70"/>
      <c r="V16" s="70">
        <v>16.062000000000001</v>
      </c>
      <c r="W16" s="70">
        <f t="shared" si="5"/>
        <v>3.4908815877838708</v>
      </c>
      <c r="X16" s="70"/>
      <c r="Y16" s="70"/>
      <c r="Z16" s="70"/>
      <c r="AA16" s="70"/>
      <c r="AB16" s="70">
        <v>4.6070000000000002</v>
      </c>
      <c r="AC16" s="70">
        <f t="shared" si="6"/>
        <v>6.5871688185418735</v>
      </c>
      <c r="AD16" s="70"/>
      <c r="AE16" s="70"/>
      <c r="AF16" s="70">
        <v>18.7</v>
      </c>
      <c r="AG16" s="70">
        <f t="shared" si="7"/>
        <v>17.80952380952381</v>
      </c>
      <c r="AH16" s="70"/>
      <c r="AI16" s="70"/>
      <c r="AJ16" s="70"/>
      <c r="AK16" s="70"/>
      <c r="AL16" s="70"/>
      <c r="AM16" s="70"/>
      <c r="AN16" s="70"/>
      <c r="AO16" s="70"/>
      <c r="AP16" s="70">
        <v>43.83</v>
      </c>
      <c r="AQ16" s="70">
        <f t="shared" si="8"/>
        <v>14.007670182166827</v>
      </c>
    </row>
    <row r="17" spans="1:43" ht="12.75" customHeight="1">
      <c r="A17" s="1424" t="s">
        <v>111</v>
      </c>
      <c r="B17" s="70">
        <f t="shared" si="1"/>
        <v>65.167000000000002</v>
      </c>
      <c r="C17" s="70">
        <f t="shared" si="2"/>
        <v>0.94883265027913088</v>
      </c>
      <c r="D17" s="70"/>
      <c r="E17" s="70"/>
      <c r="F17" s="70"/>
      <c r="G17" s="70"/>
      <c r="H17" s="70"/>
      <c r="I17" s="70"/>
      <c r="J17" s="70"/>
      <c r="K17" s="70" t="str">
        <f t="shared" si="3"/>
        <v/>
      </c>
      <c r="L17" s="70">
        <v>37</v>
      </c>
      <c r="M17" s="70">
        <f t="shared" si="3"/>
        <v>2.6674164269596501</v>
      </c>
      <c r="N17" s="70">
        <v>15.76</v>
      </c>
      <c r="O17" s="70">
        <f t="shared" si="4"/>
        <v>2.6464012601813529</v>
      </c>
      <c r="P17" s="70"/>
      <c r="Q17" s="70"/>
      <c r="R17" s="70"/>
      <c r="S17" s="70"/>
      <c r="T17" s="70"/>
      <c r="U17" s="70"/>
      <c r="V17" s="70">
        <v>9.907</v>
      </c>
      <c r="W17" s="70">
        <f t="shared" si="5"/>
        <v>2.153166722087835</v>
      </c>
      <c r="X17" s="70"/>
      <c r="Y17" s="70"/>
      <c r="Z17" s="70"/>
      <c r="AA17" s="70"/>
      <c r="AB17" s="70"/>
      <c r="AC17" s="70" t="str">
        <f t="shared" si="6"/>
        <v/>
      </c>
      <c r="AD17" s="70"/>
      <c r="AE17" s="70"/>
      <c r="AF17" s="70">
        <v>0.6</v>
      </c>
      <c r="AG17" s="70">
        <f t="shared" si="7"/>
        <v>0.5714285714285714</v>
      </c>
      <c r="AH17" s="70"/>
      <c r="AI17" s="70"/>
      <c r="AJ17" s="70"/>
      <c r="AK17" s="70"/>
      <c r="AL17" s="70"/>
      <c r="AM17" s="70"/>
      <c r="AN17" s="70"/>
      <c r="AO17" s="70"/>
      <c r="AP17" s="70">
        <v>1.9</v>
      </c>
      <c r="AQ17" s="70">
        <f t="shared" si="8"/>
        <v>0.60722275487376154</v>
      </c>
    </row>
    <row r="18" spans="1:43" ht="12.75" customHeight="1">
      <c r="A18" s="1424" t="s">
        <v>113</v>
      </c>
      <c r="B18" s="70">
        <f t="shared" si="1"/>
        <v>302.56927000000002</v>
      </c>
      <c r="C18" s="70">
        <f t="shared" si="2"/>
        <v>4.4054138190667347</v>
      </c>
      <c r="D18" s="70"/>
      <c r="E18" s="70"/>
      <c r="F18" s="70"/>
      <c r="G18" s="70"/>
      <c r="H18" s="70"/>
      <c r="I18" s="70"/>
      <c r="J18" s="70"/>
      <c r="K18" s="70" t="str">
        <f t="shared" si="3"/>
        <v/>
      </c>
      <c r="L18" s="70">
        <v>48.41</v>
      </c>
      <c r="M18" s="70">
        <f t="shared" si="3"/>
        <v>3.4899899791653151</v>
      </c>
      <c r="N18" s="70">
        <v>157.58826999999999</v>
      </c>
      <c r="O18" s="70">
        <f t="shared" si="4"/>
        <v>26.462042913565949</v>
      </c>
      <c r="P18" s="70"/>
      <c r="Q18" s="70"/>
      <c r="R18" s="70"/>
      <c r="S18" s="70"/>
      <c r="T18" s="70"/>
      <c r="U18" s="70"/>
      <c r="V18" s="70">
        <v>25.007999999999999</v>
      </c>
      <c r="W18" s="70">
        <f t="shared" si="5"/>
        <v>5.4351865737329739</v>
      </c>
      <c r="X18" s="70"/>
      <c r="Y18" s="70"/>
      <c r="Z18" s="70"/>
      <c r="AA18" s="70"/>
      <c r="AB18" s="70">
        <v>10.133000000000001</v>
      </c>
      <c r="AC18" s="70">
        <f t="shared" si="6"/>
        <v>14.488339839002562</v>
      </c>
      <c r="AD18" s="70"/>
      <c r="AE18" s="70"/>
      <c r="AF18" s="70">
        <v>3.9</v>
      </c>
      <c r="AG18" s="70">
        <f t="shared" si="7"/>
        <v>3.7142857142857144</v>
      </c>
      <c r="AH18" s="70"/>
      <c r="AI18" s="70"/>
      <c r="AJ18" s="70"/>
      <c r="AK18" s="70"/>
      <c r="AL18" s="70"/>
      <c r="AM18" s="70"/>
      <c r="AN18" s="70"/>
      <c r="AO18" s="70"/>
      <c r="AP18" s="70">
        <v>57.53</v>
      </c>
      <c r="AQ18" s="70">
        <f t="shared" si="8"/>
        <v>18.386065835730268</v>
      </c>
    </row>
    <row r="19" spans="1:43" ht="12.75" customHeight="1">
      <c r="A19" s="1424" t="s">
        <v>115</v>
      </c>
      <c r="B19" s="70">
        <f t="shared" si="1"/>
        <v>7.03</v>
      </c>
      <c r="C19" s="70">
        <f t="shared" si="2"/>
        <v>0.10235692193076695</v>
      </c>
      <c r="D19" s="1358"/>
      <c r="E19" s="70"/>
      <c r="F19" s="1358"/>
      <c r="G19" s="70"/>
      <c r="H19" s="1358"/>
      <c r="I19" s="70"/>
      <c r="J19" s="70"/>
      <c r="K19" s="70" t="str">
        <f t="shared" si="3"/>
        <v/>
      </c>
      <c r="L19" s="70">
        <v>0</v>
      </c>
      <c r="M19" s="70">
        <f t="shared" si="3"/>
        <v>0</v>
      </c>
      <c r="N19" s="70">
        <v>0</v>
      </c>
      <c r="O19" s="70">
        <f t="shared" si="4"/>
        <v>0</v>
      </c>
      <c r="P19" s="1358"/>
      <c r="Q19" s="70"/>
      <c r="R19" s="1358"/>
      <c r="S19" s="70"/>
      <c r="T19" s="1358"/>
      <c r="U19" s="70"/>
      <c r="V19" s="70"/>
      <c r="W19" s="70" t="str">
        <f t="shared" si="5"/>
        <v/>
      </c>
      <c r="X19" s="1358"/>
      <c r="Y19" s="70"/>
      <c r="Z19" s="1358"/>
      <c r="AA19" s="70"/>
      <c r="AB19" s="70"/>
      <c r="AC19" s="70" t="str">
        <f t="shared" si="6"/>
        <v/>
      </c>
      <c r="AD19" s="1358"/>
      <c r="AE19" s="70"/>
      <c r="AF19" s="70">
        <v>4.4000000000000004</v>
      </c>
      <c r="AG19" s="70">
        <f t="shared" si="7"/>
        <v>4.1904761904761907</v>
      </c>
      <c r="AH19" s="1358"/>
      <c r="AI19" s="70"/>
      <c r="AJ19" s="1358"/>
      <c r="AK19" s="70"/>
      <c r="AL19" s="1358"/>
      <c r="AM19" s="70"/>
      <c r="AN19" s="1358"/>
      <c r="AO19" s="70"/>
      <c r="AP19" s="70">
        <v>2.63</v>
      </c>
      <c r="AQ19" s="70">
        <f t="shared" si="8"/>
        <v>0.84052412911473307</v>
      </c>
    </row>
    <row r="20" spans="1:43" ht="12.75" customHeight="1">
      <c r="A20" s="1424" t="s">
        <v>117</v>
      </c>
      <c r="B20" s="70">
        <f t="shared" si="1"/>
        <v>33.005800000000001</v>
      </c>
      <c r="C20" s="70">
        <f t="shared" si="2"/>
        <v>0.48056502046408361</v>
      </c>
      <c r="D20" s="70"/>
      <c r="E20" s="70"/>
      <c r="F20" s="70"/>
      <c r="G20" s="70"/>
      <c r="H20" s="70"/>
      <c r="I20" s="70"/>
      <c r="J20" s="70"/>
      <c r="K20" s="70" t="str">
        <f t="shared" si="3"/>
        <v/>
      </c>
      <c r="L20" s="70">
        <v>0</v>
      </c>
      <c r="M20" s="70">
        <f t="shared" si="3"/>
        <v>0</v>
      </c>
      <c r="N20" s="70">
        <v>16.6478</v>
      </c>
      <c r="O20" s="70">
        <f t="shared" si="4"/>
        <v>2.7954796255867467</v>
      </c>
      <c r="P20" s="70"/>
      <c r="Q20" s="70"/>
      <c r="R20" s="70"/>
      <c r="S20" s="70"/>
      <c r="T20" s="70"/>
      <c r="U20" s="70"/>
      <c r="V20" s="70">
        <v>4.1260000000000003</v>
      </c>
      <c r="W20" s="70">
        <f t="shared" si="5"/>
        <v>0.89673623653319956</v>
      </c>
      <c r="X20" s="70"/>
      <c r="Y20" s="70"/>
      <c r="Z20" s="70"/>
      <c r="AA20" s="70"/>
      <c r="AB20" s="70">
        <v>4.0019999999999998</v>
      </c>
      <c r="AC20" s="70">
        <f t="shared" si="6"/>
        <v>5.7221292840904221</v>
      </c>
      <c r="AD20" s="70"/>
      <c r="AE20" s="70"/>
      <c r="AF20" s="70">
        <v>2.6</v>
      </c>
      <c r="AG20" s="70">
        <f t="shared" si="7"/>
        <v>2.4761904761904763</v>
      </c>
      <c r="AH20" s="70"/>
      <c r="AI20" s="70"/>
      <c r="AJ20" s="70"/>
      <c r="AK20" s="70"/>
      <c r="AL20" s="70"/>
      <c r="AM20" s="70"/>
      <c r="AN20" s="70"/>
      <c r="AO20" s="70"/>
      <c r="AP20" s="70">
        <v>5.63</v>
      </c>
      <c r="AQ20" s="70">
        <f t="shared" si="8"/>
        <v>1.799296899968041</v>
      </c>
    </row>
    <row r="21" spans="1:43" ht="12.75" customHeight="1">
      <c r="A21" s="1424" t="s">
        <v>119</v>
      </c>
      <c r="B21" s="70">
        <f t="shared" si="1"/>
        <v>2.81</v>
      </c>
      <c r="C21" s="70">
        <f t="shared" si="2"/>
        <v>4.0913648737618089E-2</v>
      </c>
      <c r="D21" s="1358"/>
      <c r="E21" s="70"/>
      <c r="F21" s="1358"/>
      <c r="G21" s="70"/>
      <c r="H21" s="1358"/>
      <c r="I21" s="70"/>
      <c r="J21" s="70"/>
      <c r="K21" s="70" t="str">
        <f t="shared" si="3"/>
        <v/>
      </c>
      <c r="L21" s="70">
        <v>0</v>
      </c>
      <c r="M21" s="70">
        <f t="shared" si="3"/>
        <v>0</v>
      </c>
      <c r="N21" s="70">
        <v>0</v>
      </c>
      <c r="O21" s="70">
        <f t="shared" si="4"/>
        <v>0</v>
      </c>
      <c r="P21" s="1358"/>
      <c r="Q21" s="70"/>
      <c r="R21" s="1358"/>
      <c r="S21" s="70"/>
      <c r="T21" s="1358"/>
      <c r="U21" s="70"/>
      <c r="V21" s="70"/>
      <c r="W21" s="70" t="str">
        <f t="shared" si="5"/>
        <v/>
      </c>
      <c r="X21" s="1358"/>
      <c r="Y21" s="70"/>
      <c r="Z21" s="1358"/>
      <c r="AA21" s="70"/>
      <c r="AB21" s="70">
        <v>2.81</v>
      </c>
      <c r="AC21" s="70">
        <f t="shared" si="6"/>
        <v>4.0177869286092172</v>
      </c>
      <c r="AD21" s="1358"/>
      <c r="AE21" s="70"/>
      <c r="AF21" s="70">
        <v>0</v>
      </c>
      <c r="AG21" s="70">
        <f t="shared" si="7"/>
        <v>0</v>
      </c>
      <c r="AH21" s="1358"/>
      <c r="AI21" s="70"/>
      <c r="AJ21" s="1358"/>
      <c r="AK21" s="70"/>
      <c r="AL21" s="1358"/>
      <c r="AM21" s="70"/>
      <c r="AN21" s="1358"/>
      <c r="AO21" s="70"/>
      <c r="AP21" s="70"/>
      <c r="AQ21" s="70" t="str">
        <f t="shared" si="8"/>
        <v/>
      </c>
    </row>
    <row r="22" spans="1:43" ht="12.75" customHeight="1">
      <c r="A22" s="1424" t="s">
        <v>121</v>
      </c>
      <c r="B22" s="70">
        <f t="shared" si="1"/>
        <v>0</v>
      </c>
      <c r="C22" s="70">
        <f t="shared" si="2"/>
        <v>0</v>
      </c>
      <c r="D22" s="1358"/>
      <c r="E22" s="70"/>
      <c r="F22" s="1358"/>
      <c r="G22" s="70"/>
      <c r="H22" s="1358"/>
      <c r="I22" s="70"/>
      <c r="J22" s="70"/>
      <c r="K22" s="70" t="str">
        <f t="shared" si="3"/>
        <v/>
      </c>
      <c r="L22" s="70"/>
      <c r="M22" s="70" t="str">
        <f t="shared" si="3"/>
        <v/>
      </c>
      <c r="N22" s="70"/>
      <c r="O22" s="70" t="str">
        <f t="shared" si="4"/>
        <v/>
      </c>
      <c r="P22" s="1358"/>
      <c r="Q22" s="70"/>
      <c r="R22" s="1358"/>
      <c r="S22" s="70"/>
      <c r="T22" s="1358"/>
      <c r="U22" s="70"/>
      <c r="V22" s="70"/>
      <c r="W22" s="70" t="str">
        <f t="shared" si="5"/>
        <v/>
      </c>
      <c r="X22" s="1358"/>
      <c r="Y22" s="70"/>
      <c r="Z22" s="1358"/>
      <c r="AA22" s="70"/>
      <c r="AB22" s="70"/>
      <c r="AC22" s="70" t="str">
        <f t="shared" si="6"/>
        <v/>
      </c>
      <c r="AD22" s="1358"/>
      <c r="AE22" s="70"/>
      <c r="AF22" s="70">
        <v>0</v>
      </c>
      <c r="AG22" s="70">
        <f t="shared" si="7"/>
        <v>0</v>
      </c>
      <c r="AH22" s="1358"/>
      <c r="AI22" s="70"/>
      <c r="AJ22" s="1358"/>
      <c r="AK22" s="70"/>
      <c r="AL22" s="1358"/>
      <c r="AM22" s="70"/>
      <c r="AN22" s="1358"/>
      <c r="AO22" s="70"/>
      <c r="AP22" s="70"/>
      <c r="AQ22" s="70" t="str">
        <f t="shared" si="8"/>
        <v/>
      </c>
    </row>
    <row r="23" spans="1:43" ht="12.75" customHeight="1">
      <c r="A23" s="1424" t="s">
        <v>123</v>
      </c>
      <c r="B23" s="70">
        <f t="shared" si="1"/>
        <v>0.01</v>
      </c>
      <c r="C23" s="70">
        <f t="shared" si="2"/>
        <v>1.4560017344348073E-4</v>
      </c>
      <c r="D23" s="1358"/>
      <c r="E23" s="70"/>
      <c r="F23" s="1358"/>
      <c r="G23" s="70"/>
      <c r="H23" s="1358"/>
      <c r="I23" s="70"/>
      <c r="J23" s="70"/>
      <c r="K23" s="70" t="str">
        <f t="shared" si="3"/>
        <v/>
      </c>
      <c r="L23" s="70">
        <v>0.01</v>
      </c>
      <c r="M23" s="70">
        <f t="shared" si="3"/>
        <v>7.2092335863774325E-4</v>
      </c>
      <c r="N23" s="70"/>
      <c r="O23" s="70" t="str">
        <f t="shared" si="4"/>
        <v/>
      </c>
      <c r="P23" s="1358"/>
      <c r="Q23" s="70"/>
      <c r="R23" s="1358"/>
      <c r="S23" s="70"/>
      <c r="T23" s="1358"/>
      <c r="U23" s="70"/>
      <c r="V23" s="70"/>
      <c r="W23" s="70" t="str">
        <f t="shared" si="5"/>
        <v/>
      </c>
      <c r="X23" s="1358"/>
      <c r="Y23" s="70"/>
      <c r="Z23" s="1358"/>
      <c r="AA23" s="70"/>
      <c r="AB23" s="70"/>
      <c r="AC23" s="70" t="str">
        <f t="shared" si="6"/>
        <v/>
      </c>
      <c r="AD23" s="1358"/>
      <c r="AE23" s="70"/>
      <c r="AF23" s="70">
        <v>0</v>
      </c>
      <c r="AG23" s="70">
        <f t="shared" si="7"/>
        <v>0</v>
      </c>
      <c r="AH23" s="1358"/>
      <c r="AI23" s="70"/>
      <c r="AJ23" s="1358"/>
      <c r="AK23" s="70"/>
      <c r="AL23" s="1358"/>
      <c r="AM23" s="70"/>
      <c r="AN23" s="1358"/>
      <c r="AO23" s="70"/>
      <c r="AP23" s="70"/>
      <c r="AQ23" s="70" t="str">
        <f t="shared" si="8"/>
        <v/>
      </c>
    </row>
    <row r="24" spans="1:43" ht="12.75" customHeight="1" thickBot="1">
      <c r="A24" s="1424" t="s">
        <v>125</v>
      </c>
      <c r="B24" s="70">
        <f t="shared" si="1"/>
        <v>52.746426</v>
      </c>
      <c r="C24" s="70">
        <f t="shared" si="2"/>
        <v>0.7679888774123721</v>
      </c>
      <c r="D24" s="1358"/>
      <c r="E24" s="70"/>
      <c r="F24" s="1358"/>
      <c r="G24" s="70"/>
      <c r="H24" s="1358"/>
      <c r="I24" s="70"/>
      <c r="J24" s="70"/>
      <c r="K24" s="70" t="str">
        <f t="shared" si="3"/>
        <v/>
      </c>
      <c r="L24" s="70">
        <v>50</v>
      </c>
      <c r="M24" s="70">
        <f t="shared" si="3"/>
        <v>3.6046167931887161</v>
      </c>
      <c r="N24" s="70">
        <v>1.0094259999999999</v>
      </c>
      <c r="O24" s="70">
        <f t="shared" si="4"/>
        <v>0.16950166487689228</v>
      </c>
      <c r="P24" s="1358"/>
      <c r="Q24" s="70"/>
      <c r="R24" s="1358"/>
      <c r="S24" s="70"/>
      <c r="T24" s="1358"/>
      <c r="U24" s="70"/>
      <c r="V24" s="70"/>
      <c r="W24" s="70" t="str">
        <f t="shared" si="5"/>
        <v/>
      </c>
      <c r="X24" s="1358"/>
      <c r="Y24" s="70"/>
      <c r="Z24" s="1358"/>
      <c r="AA24" s="70"/>
      <c r="AB24" s="70">
        <v>1.7370000000000001</v>
      </c>
      <c r="AC24" s="70">
        <f t="shared" si="6"/>
        <v>2.4835928451936695</v>
      </c>
      <c r="AD24" s="1358"/>
      <c r="AE24" s="70"/>
      <c r="AF24" s="70">
        <v>0</v>
      </c>
      <c r="AG24" s="70">
        <f t="shared" si="7"/>
        <v>0</v>
      </c>
      <c r="AH24" s="1358"/>
      <c r="AI24" s="70"/>
      <c r="AJ24" s="1358"/>
      <c r="AK24" s="70"/>
      <c r="AL24" s="1358"/>
      <c r="AM24" s="70"/>
      <c r="AN24" s="1358"/>
      <c r="AO24" s="70"/>
      <c r="AP24" s="70"/>
      <c r="AQ24" s="70" t="str">
        <f t="shared" si="8"/>
        <v/>
      </c>
    </row>
    <row r="25" spans="1:43" ht="12.75" customHeight="1" thickBot="1">
      <c r="A25" s="1422" t="s">
        <v>128</v>
      </c>
      <c r="B25" s="1431">
        <f t="shared" si="1"/>
        <v>1165.6781089999999</v>
      </c>
      <c r="C25" s="1431">
        <f t="shared" si="2"/>
        <v>16.972293484966862</v>
      </c>
      <c r="D25" s="1431"/>
      <c r="E25" s="1431"/>
      <c r="F25" s="1431"/>
      <c r="G25" s="1431"/>
      <c r="H25" s="1431"/>
      <c r="I25" s="1431"/>
      <c r="J25" s="1431">
        <f>SUM(J12:J24)</f>
        <v>0</v>
      </c>
      <c r="K25" s="1431">
        <f>IF(J25&lt;&gt;0,J25/J$10*100,0)</f>
        <v>0</v>
      </c>
      <c r="L25" s="1431">
        <f>SUM(L12:L24)</f>
        <v>469.71000000000004</v>
      </c>
      <c r="M25" s="1431">
        <f>IF(L25&lt;&gt;0,L25/L$10*100,0)</f>
        <v>33.862491078573441</v>
      </c>
      <c r="N25" s="1431">
        <v>349.68810900000005</v>
      </c>
      <c r="O25" s="1431">
        <f>IF(N25&lt;&gt;0,N25/N$10*100,0)</f>
        <v>58.719229208631631</v>
      </c>
      <c r="P25" s="1431"/>
      <c r="Q25" s="1431"/>
      <c r="R25" s="1431"/>
      <c r="S25" s="1431"/>
      <c r="T25" s="1431"/>
      <c r="U25" s="1431"/>
      <c r="V25" s="1431">
        <v>103.65599999999999</v>
      </c>
      <c r="W25" s="1431">
        <f>IF(V25&lt;&gt;0,V25/V$10*100,0)</f>
        <v>22.528378898227171</v>
      </c>
      <c r="X25" s="1431"/>
      <c r="Y25" s="1431"/>
      <c r="Z25" s="1431"/>
      <c r="AA25" s="1431"/>
      <c r="AB25" s="1431">
        <f>SUM(AB12:AB24)</f>
        <v>28.334000000000003</v>
      </c>
      <c r="AC25" s="1431">
        <f>IF(AB25&lt;&gt;0,AB25/AB$10*100,0)</f>
        <v>40.512446560574219</v>
      </c>
      <c r="AD25" s="1431"/>
      <c r="AE25" s="1431"/>
      <c r="AF25" s="1431">
        <v>61.5</v>
      </c>
      <c r="AG25" s="1431">
        <f>IF(AF25&lt;&gt;0,AF25/AF$10*100,0)</f>
        <v>58.571428571428577</v>
      </c>
      <c r="AH25" s="1431"/>
      <c r="AI25" s="1431"/>
      <c r="AJ25" s="1431"/>
      <c r="AK25" s="1431"/>
      <c r="AL25" s="1431"/>
      <c r="AM25" s="1431"/>
      <c r="AN25" s="1431"/>
      <c r="AO25" s="1431"/>
      <c r="AP25" s="1431">
        <f>SUM(AP12:AP24)</f>
        <v>152.79</v>
      </c>
      <c r="AQ25" s="1431">
        <f>IF(AP25&lt;&gt;0,AP25/AP$10*100,0)</f>
        <v>48.830297219558965</v>
      </c>
    </row>
    <row r="26" spans="1:43" ht="12.75" customHeight="1" thickBot="1">
      <c r="A26" s="1422" t="s">
        <v>130</v>
      </c>
      <c r="B26" s="1431">
        <f t="shared" si="1"/>
        <v>1066.765441</v>
      </c>
      <c r="C26" s="1431">
        <f t="shared" si="2"/>
        <v>15.53212332331112</v>
      </c>
      <c r="D26" s="1431"/>
      <c r="E26" s="1431"/>
      <c r="F26" s="1431"/>
      <c r="G26" s="1431"/>
      <c r="H26" s="1431"/>
      <c r="I26" s="1431"/>
      <c r="J26" s="1431"/>
      <c r="K26" s="1431" t="str">
        <f t="shared" si="3"/>
        <v/>
      </c>
      <c r="L26" s="1431">
        <v>862.53</v>
      </c>
      <c r="M26" s="1431">
        <f t="shared" si="3"/>
        <v>62.181802452581266</v>
      </c>
      <c r="N26" s="1431">
        <v>152.835441</v>
      </c>
      <c r="O26" s="1431">
        <f>IF(N26&lt;&gt;"",N26/N$10*100,"")</f>
        <v>25.663953278094727</v>
      </c>
      <c r="P26" s="1431"/>
      <c r="Q26" s="1431"/>
      <c r="R26" s="1431"/>
      <c r="S26" s="1431"/>
      <c r="T26" s="1431"/>
      <c r="U26" s="1431"/>
      <c r="V26" s="1431"/>
      <c r="W26" s="1431" t="str">
        <f>IF(V26&lt;&gt;"",V26/V$10*100,"")</f>
        <v/>
      </c>
      <c r="X26" s="1431"/>
      <c r="Y26" s="1431"/>
      <c r="Z26" s="1431"/>
      <c r="AA26" s="1431"/>
      <c r="AB26" s="1431">
        <v>23.2</v>
      </c>
      <c r="AC26" s="1431">
        <f>IF(AB26&lt;&gt;"",AB26/AB$10*100,"")</f>
        <v>33.171763965741583</v>
      </c>
      <c r="AD26" s="1431"/>
      <c r="AE26" s="1431"/>
      <c r="AF26" s="1431">
        <v>28.2</v>
      </c>
      <c r="AG26" s="1431">
        <f>IF(AF26&lt;&gt;"",AF26/AF$10*100,"")</f>
        <v>26.857142857142858</v>
      </c>
      <c r="AH26" s="1431"/>
      <c r="AI26" s="1431"/>
      <c r="AJ26" s="1431"/>
      <c r="AK26" s="1431"/>
      <c r="AL26" s="1431"/>
      <c r="AM26" s="1431"/>
      <c r="AN26" s="1431"/>
      <c r="AO26" s="1431"/>
      <c r="AP26" s="1431"/>
      <c r="AQ26" s="1431" t="str">
        <f>IF(AP26&lt;&gt;"",AP26/AP$10*100,"")</f>
        <v/>
      </c>
    </row>
    <row r="27" spans="1:43" ht="12.75" customHeight="1" thickBot="1">
      <c r="A27" s="1422" t="s">
        <v>133</v>
      </c>
      <c r="B27" s="1431">
        <f t="shared" si="1"/>
        <v>2232.44355</v>
      </c>
      <c r="C27" s="1431">
        <f t="shared" si="2"/>
        <v>32.504416808277981</v>
      </c>
      <c r="D27" s="1431"/>
      <c r="E27" s="1431"/>
      <c r="F27" s="1431"/>
      <c r="G27" s="1431"/>
      <c r="H27" s="1431"/>
      <c r="I27" s="1431"/>
      <c r="J27" s="1431">
        <f>J26+J25</f>
        <v>0</v>
      </c>
      <c r="K27" s="1431">
        <f>IF(J27&lt;&gt;0,J27/J$10*100,0)</f>
        <v>0</v>
      </c>
      <c r="L27" s="1431">
        <f>L26+L25</f>
        <v>1332.24</v>
      </c>
      <c r="M27" s="1431">
        <f>IF(L27&lt;&gt;0,L27/L$10*100,0)</f>
        <v>96.044293531154707</v>
      </c>
      <c r="N27" s="1431">
        <v>502.52355000000006</v>
      </c>
      <c r="O27" s="1431">
        <f>IF(N27&lt;&gt;0,N27/N$10*100,0)</f>
        <v>84.383182486726355</v>
      </c>
      <c r="P27" s="1431"/>
      <c r="Q27" s="1431"/>
      <c r="R27" s="1431"/>
      <c r="S27" s="1431"/>
      <c r="T27" s="1431"/>
      <c r="U27" s="1431"/>
      <c r="V27" s="1431">
        <v>103.65599999999999</v>
      </c>
      <c r="W27" s="1431">
        <f>IF(V27&lt;&gt;0,V27/V$10*100,0)</f>
        <v>22.528378898227171</v>
      </c>
      <c r="X27" s="1431"/>
      <c r="Y27" s="1431"/>
      <c r="Z27" s="1431"/>
      <c r="AA27" s="1431"/>
      <c r="AB27" s="1431">
        <f>AB26+AB25</f>
        <v>51.534000000000006</v>
      </c>
      <c r="AC27" s="1431">
        <f>IF(AB27&lt;&gt;0,AB27/AB$10*100,0)</f>
        <v>73.684210526315809</v>
      </c>
      <c r="AD27" s="1431"/>
      <c r="AE27" s="1431"/>
      <c r="AF27" s="1431">
        <v>89.7</v>
      </c>
      <c r="AG27" s="1431">
        <f>IF(AF27&lt;&gt;0,AF27/AF$10*100,0)</f>
        <v>85.428571428571431</v>
      </c>
      <c r="AH27" s="1431"/>
      <c r="AI27" s="1431"/>
      <c r="AJ27" s="1431"/>
      <c r="AK27" s="1431"/>
      <c r="AL27" s="1431"/>
      <c r="AM27" s="1431"/>
      <c r="AN27" s="1431"/>
      <c r="AO27" s="1431"/>
      <c r="AP27" s="1431">
        <f>AP26+AP25</f>
        <v>152.79</v>
      </c>
      <c r="AQ27" s="1431">
        <f>IF(AP27&lt;&gt;0,AP27/AP$10*100,0)</f>
        <v>48.830297219558965</v>
      </c>
    </row>
    <row r="28" spans="1:43" ht="12.75" customHeight="1">
      <c r="A28" s="1418" t="s">
        <v>141</v>
      </c>
      <c r="B28" s="70"/>
      <c r="C28" s="70"/>
      <c r="D28" s="1367"/>
      <c r="E28" s="70"/>
      <c r="F28" s="1367"/>
      <c r="G28" s="70"/>
      <c r="H28" s="1367"/>
      <c r="I28" s="70"/>
      <c r="J28" s="70"/>
      <c r="K28" s="70"/>
      <c r="L28" s="70"/>
      <c r="M28" s="70"/>
      <c r="N28" s="70"/>
      <c r="O28" s="70"/>
      <c r="P28" s="1367"/>
      <c r="Q28" s="70"/>
      <c r="R28" s="1367"/>
      <c r="S28" s="70"/>
      <c r="T28" s="1367"/>
      <c r="U28" s="70"/>
      <c r="V28" s="70"/>
      <c r="W28" s="70"/>
      <c r="X28" s="1367"/>
      <c r="Y28" s="70"/>
      <c r="Z28" s="1367"/>
      <c r="AA28" s="70"/>
      <c r="AB28" s="70"/>
      <c r="AC28" s="70"/>
      <c r="AD28" s="1367"/>
      <c r="AE28" s="70"/>
      <c r="AF28" s="70">
        <v>0</v>
      </c>
      <c r="AG28" s="70"/>
      <c r="AH28" s="1367"/>
      <c r="AI28" s="70"/>
      <c r="AJ28" s="1367"/>
      <c r="AK28" s="70"/>
      <c r="AL28" s="1367"/>
      <c r="AM28" s="70"/>
      <c r="AN28" s="1367"/>
      <c r="AO28" s="70"/>
      <c r="AP28" s="70"/>
      <c r="AQ28" s="70"/>
    </row>
    <row r="29" spans="1:43" ht="12.75" customHeight="1">
      <c r="A29" s="1424" t="s">
        <v>143</v>
      </c>
      <c r="B29" s="70">
        <f t="shared" ref="B29:B46" si="9">SUMIF(C$5:IV$5,"Rm",C29:IV29)</f>
        <v>0</v>
      </c>
      <c r="C29" s="70">
        <f t="shared" ref="C29:C46" si="10">IF(B29&lt;&gt;0,B29/B$10*100,0)</f>
        <v>0</v>
      </c>
      <c r="D29" s="70"/>
      <c r="E29" s="70"/>
      <c r="F29" s="70"/>
      <c r="G29" s="70"/>
      <c r="H29" s="70"/>
      <c r="I29" s="70"/>
      <c r="J29" s="70"/>
      <c r="K29" s="70" t="str">
        <f t="shared" ref="K29:M45" si="11">IF(J29&lt;&gt;"",J29/J$10*100,"")</f>
        <v/>
      </c>
      <c r="L29" s="70"/>
      <c r="M29" s="70" t="str">
        <f t="shared" si="11"/>
        <v/>
      </c>
      <c r="N29" s="70"/>
      <c r="O29" s="70" t="str">
        <f t="shared" ref="O29:O36" si="12">IF(N29&lt;&gt;"",N29/N$10*100,"")</f>
        <v/>
      </c>
      <c r="P29" s="70"/>
      <c r="Q29" s="70"/>
      <c r="R29" s="70"/>
      <c r="S29" s="70"/>
      <c r="T29" s="70"/>
      <c r="U29" s="70"/>
      <c r="V29" s="70"/>
      <c r="W29" s="70" t="str">
        <f t="shared" ref="W29:W36" si="13">IF(V29&lt;&gt;"",V29/V$10*100,"")</f>
        <v/>
      </c>
      <c r="X29" s="70"/>
      <c r="Y29" s="70"/>
      <c r="Z29" s="70"/>
      <c r="AA29" s="70"/>
      <c r="AB29" s="70"/>
      <c r="AC29" s="70" t="str">
        <f t="shared" ref="AC29:AC36" si="14">IF(AB29&lt;&gt;"",AB29/AB$10*100,"")</f>
        <v/>
      </c>
      <c r="AD29" s="70"/>
      <c r="AE29" s="70"/>
      <c r="AF29" s="70">
        <v>0</v>
      </c>
      <c r="AG29" s="70">
        <f t="shared" ref="AG29:AG36" si="15">IF(AF29&lt;&gt;"",AF29/AF$10*100,"")</f>
        <v>0</v>
      </c>
      <c r="AH29" s="70"/>
      <c r="AI29" s="70"/>
      <c r="AJ29" s="70"/>
      <c r="AK29" s="70"/>
      <c r="AL29" s="70"/>
      <c r="AM29" s="70"/>
      <c r="AN29" s="70"/>
      <c r="AO29" s="70"/>
      <c r="AP29" s="70"/>
      <c r="AQ29" s="70" t="str">
        <f t="shared" ref="AQ29:AQ36" si="16">IF(AP29&lt;&gt;"",AP29/AP$10*100,"")</f>
        <v/>
      </c>
    </row>
    <row r="30" spans="1:43" ht="12.75" customHeight="1">
      <c r="A30" s="1424" t="s">
        <v>145</v>
      </c>
      <c r="B30" s="70">
        <f t="shared" si="9"/>
        <v>0</v>
      </c>
      <c r="C30" s="70">
        <f t="shared" si="10"/>
        <v>0</v>
      </c>
      <c r="D30" s="70"/>
      <c r="E30" s="70"/>
      <c r="F30" s="70"/>
      <c r="G30" s="70"/>
      <c r="H30" s="70"/>
      <c r="I30" s="70"/>
      <c r="J30" s="70"/>
      <c r="K30" s="70" t="str">
        <f t="shared" si="11"/>
        <v/>
      </c>
      <c r="L30" s="70"/>
      <c r="M30" s="70" t="str">
        <f t="shared" si="11"/>
        <v/>
      </c>
      <c r="N30" s="70"/>
      <c r="O30" s="70" t="str">
        <f t="shared" si="12"/>
        <v/>
      </c>
      <c r="P30" s="70"/>
      <c r="Q30" s="70"/>
      <c r="R30" s="70"/>
      <c r="S30" s="70"/>
      <c r="T30" s="70"/>
      <c r="U30" s="70"/>
      <c r="V30" s="70"/>
      <c r="W30" s="70" t="str">
        <f t="shared" si="13"/>
        <v/>
      </c>
      <c r="X30" s="70"/>
      <c r="Y30" s="70"/>
      <c r="Z30" s="70"/>
      <c r="AA30" s="70"/>
      <c r="AB30" s="70"/>
      <c r="AC30" s="70" t="str">
        <f t="shared" si="14"/>
        <v/>
      </c>
      <c r="AD30" s="70"/>
      <c r="AE30" s="70"/>
      <c r="AF30" s="70">
        <v>0</v>
      </c>
      <c r="AG30" s="70">
        <f t="shared" si="15"/>
        <v>0</v>
      </c>
      <c r="AH30" s="70"/>
      <c r="AI30" s="70"/>
      <c r="AJ30" s="70"/>
      <c r="AK30" s="70"/>
      <c r="AL30" s="70"/>
      <c r="AM30" s="70"/>
      <c r="AN30" s="70"/>
      <c r="AO30" s="70"/>
      <c r="AP30" s="70"/>
      <c r="AQ30" s="70" t="str">
        <f t="shared" si="16"/>
        <v/>
      </c>
    </row>
    <row r="31" spans="1:43" ht="12.75" customHeight="1">
      <c r="A31" s="1424" t="s">
        <v>147</v>
      </c>
      <c r="B31" s="70">
        <f t="shared" si="9"/>
        <v>0</v>
      </c>
      <c r="C31" s="70">
        <f t="shared" si="10"/>
        <v>0</v>
      </c>
      <c r="D31" s="70"/>
      <c r="E31" s="70"/>
      <c r="F31" s="70"/>
      <c r="G31" s="70"/>
      <c r="H31" s="70"/>
      <c r="I31" s="70"/>
      <c r="J31" s="70"/>
      <c r="K31" s="70" t="str">
        <f t="shared" si="11"/>
        <v/>
      </c>
      <c r="L31" s="70"/>
      <c r="M31" s="70" t="str">
        <f t="shared" si="11"/>
        <v/>
      </c>
      <c r="N31" s="70"/>
      <c r="O31" s="70" t="str">
        <f t="shared" si="12"/>
        <v/>
      </c>
      <c r="P31" s="70"/>
      <c r="Q31" s="70"/>
      <c r="R31" s="70"/>
      <c r="S31" s="70"/>
      <c r="T31" s="70"/>
      <c r="U31" s="70"/>
      <c r="V31" s="70"/>
      <c r="W31" s="70" t="str">
        <f t="shared" si="13"/>
        <v/>
      </c>
      <c r="X31" s="70"/>
      <c r="Y31" s="70"/>
      <c r="Z31" s="70"/>
      <c r="AA31" s="70"/>
      <c r="AB31" s="70"/>
      <c r="AC31" s="70" t="str">
        <f t="shared" si="14"/>
        <v/>
      </c>
      <c r="AD31" s="70"/>
      <c r="AE31" s="70"/>
      <c r="AF31" s="70"/>
      <c r="AG31" s="70" t="str">
        <f t="shared" si="15"/>
        <v/>
      </c>
      <c r="AH31" s="70"/>
      <c r="AI31" s="70"/>
      <c r="AJ31" s="70"/>
      <c r="AK31" s="70"/>
      <c r="AL31" s="70"/>
      <c r="AM31" s="70"/>
      <c r="AN31" s="70"/>
      <c r="AO31" s="70"/>
      <c r="AP31" s="70"/>
      <c r="AQ31" s="70" t="str">
        <f t="shared" si="16"/>
        <v/>
      </c>
    </row>
    <row r="32" spans="1:43" ht="12.75" customHeight="1">
      <c r="A32" s="1424" t="s">
        <v>149</v>
      </c>
      <c r="B32" s="70">
        <f t="shared" si="9"/>
        <v>0</v>
      </c>
      <c r="C32" s="70">
        <f t="shared" si="10"/>
        <v>0</v>
      </c>
      <c r="D32" s="70"/>
      <c r="E32" s="70"/>
      <c r="F32" s="70"/>
      <c r="G32" s="70"/>
      <c r="H32" s="70"/>
      <c r="I32" s="70"/>
      <c r="J32" s="70"/>
      <c r="K32" s="70" t="str">
        <f t="shared" si="11"/>
        <v/>
      </c>
      <c r="L32" s="70"/>
      <c r="M32" s="70" t="str">
        <f t="shared" si="11"/>
        <v/>
      </c>
      <c r="N32" s="70"/>
      <c r="O32" s="70" t="str">
        <f t="shared" si="12"/>
        <v/>
      </c>
      <c r="P32" s="70"/>
      <c r="Q32" s="70"/>
      <c r="R32" s="70"/>
      <c r="S32" s="70"/>
      <c r="T32" s="70"/>
      <c r="U32" s="70"/>
      <c r="V32" s="70"/>
      <c r="W32" s="70" t="str">
        <f t="shared" si="13"/>
        <v/>
      </c>
      <c r="X32" s="70"/>
      <c r="Y32" s="70"/>
      <c r="Z32" s="70"/>
      <c r="AA32" s="70"/>
      <c r="AB32" s="70"/>
      <c r="AC32" s="70" t="str">
        <f t="shared" si="14"/>
        <v/>
      </c>
      <c r="AD32" s="70"/>
      <c r="AE32" s="70"/>
      <c r="AF32" s="70">
        <v>0</v>
      </c>
      <c r="AG32" s="70">
        <f t="shared" si="15"/>
        <v>0</v>
      </c>
      <c r="AH32" s="70"/>
      <c r="AI32" s="70"/>
      <c r="AJ32" s="70"/>
      <c r="AK32" s="70"/>
      <c r="AL32" s="70"/>
      <c r="AM32" s="70"/>
      <c r="AN32" s="70"/>
      <c r="AO32" s="70"/>
      <c r="AP32" s="70"/>
      <c r="AQ32" s="70" t="str">
        <f t="shared" si="16"/>
        <v/>
      </c>
    </row>
    <row r="33" spans="1:43" ht="12.75" customHeight="1">
      <c r="A33" s="1424" t="s">
        <v>150</v>
      </c>
      <c r="B33" s="70">
        <f t="shared" si="9"/>
        <v>0</v>
      </c>
      <c r="C33" s="70">
        <f t="shared" si="10"/>
        <v>0</v>
      </c>
      <c r="D33" s="70"/>
      <c r="E33" s="70"/>
      <c r="F33" s="70"/>
      <c r="G33" s="70"/>
      <c r="H33" s="70"/>
      <c r="I33" s="70"/>
      <c r="J33" s="70"/>
      <c r="K33" s="70" t="str">
        <f t="shared" si="11"/>
        <v/>
      </c>
      <c r="L33" s="70"/>
      <c r="M33" s="70" t="str">
        <f t="shared" si="11"/>
        <v/>
      </c>
      <c r="N33" s="70"/>
      <c r="O33" s="70" t="str">
        <f t="shared" si="12"/>
        <v/>
      </c>
      <c r="P33" s="70"/>
      <c r="Q33" s="70"/>
      <c r="R33" s="70"/>
      <c r="S33" s="70"/>
      <c r="T33" s="70"/>
      <c r="U33" s="70"/>
      <c r="V33" s="70"/>
      <c r="W33" s="70" t="str">
        <f t="shared" si="13"/>
        <v/>
      </c>
      <c r="X33" s="70"/>
      <c r="Y33" s="70"/>
      <c r="Z33" s="70"/>
      <c r="AA33" s="70"/>
      <c r="AB33" s="70"/>
      <c r="AC33" s="70" t="str">
        <f t="shared" si="14"/>
        <v/>
      </c>
      <c r="AD33" s="70"/>
      <c r="AE33" s="70"/>
      <c r="AF33" s="70">
        <v>0</v>
      </c>
      <c r="AG33" s="70">
        <f t="shared" si="15"/>
        <v>0</v>
      </c>
      <c r="AH33" s="70"/>
      <c r="AI33" s="70"/>
      <c r="AJ33" s="70"/>
      <c r="AK33" s="70"/>
      <c r="AL33" s="70"/>
      <c r="AM33" s="70"/>
      <c r="AN33" s="70"/>
      <c r="AO33" s="70"/>
      <c r="AP33" s="70"/>
      <c r="AQ33" s="70" t="str">
        <f t="shared" si="16"/>
        <v/>
      </c>
    </row>
    <row r="34" spans="1:43" ht="12.75" customHeight="1">
      <c r="A34" s="1424" t="s">
        <v>152</v>
      </c>
      <c r="B34" s="70">
        <f t="shared" si="9"/>
        <v>148.977745</v>
      </c>
      <c r="C34" s="70">
        <f t="shared" si="10"/>
        <v>2.1691185511218642</v>
      </c>
      <c r="D34" s="70"/>
      <c r="E34" s="70"/>
      <c r="F34" s="70"/>
      <c r="G34" s="70"/>
      <c r="H34" s="70"/>
      <c r="I34" s="70"/>
      <c r="J34" s="70"/>
      <c r="K34" s="70" t="str">
        <f t="shared" si="11"/>
        <v/>
      </c>
      <c r="L34" s="70"/>
      <c r="M34" s="70" t="str">
        <f t="shared" si="11"/>
        <v/>
      </c>
      <c r="N34" s="70">
        <v>19.347745</v>
      </c>
      <c r="O34" s="70">
        <f t="shared" si="12"/>
        <v>3.2488513166032655</v>
      </c>
      <c r="P34" s="70"/>
      <c r="Q34" s="70"/>
      <c r="R34" s="70"/>
      <c r="S34" s="70"/>
      <c r="T34" s="70"/>
      <c r="U34" s="70"/>
      <c r="V34" s="70"/>
      <c r="W34" s="70" t="str">
        <f t="shared" si="13"/>
        <v/>
      </c>
      <c r="X34" s="70"/>
      <c r="Y34" s="70"/>
      <c r="Z34" s="70"/>
      <c r="AA34" s="70"/>
      <c r="AB34" s="70">
        <v>3.6</v>
      </c>
      <c r="AC34" s="70">
        <f t="shared" si="14"/>
        <v>5.1473426843392103</v>
      </c>
      <c r="AD34" s="70"/>
      <c r="AE34" s="70"/>
      <c r="AF34" s="70">
        <v>0</v>
      </c>
      <c r="AG34" s="70">
        <f t="shared" si="15"/>
        <v>0</v>
      </c>
      <c r="AH34" s="70"/>
      <c r="AI34" s="70"/>
      <c r="AJ34" s="70"/>
      <c r="AK34" s="70"/>
      <c r="AL34" s="70"/>
      <c r="AM34" s="70"/>
      <c r="AN34" s="70"/>
      <c r="AO34" s="70"/>
      <c r="AP34" s="70">
        <v>126.03</v>
      </c>
      <c r="AQ34" s="70">
        <f t="shared" si="16"/>
        <v>40.278044103547458</v>
      </c>
    </row>
    <row r="35" spans="1:43" ht="12.75" customHeight="1">
      <c r="A35" s="1424" t="s">
        <v>153</v>
      </c>
      <c r="B35" s="70">
        <f t="shared" si="9"/>
        <v>44.932000000000002</v>
      </c>
      <c r="C35" s="70">
        <f t="shared" si="10"/>
        <v>0.65421069931624765</v>
      </c>
      <c r="D35" s="70"/>
      <c r="E35" s="70"/>
      <c r="F35" s="70"/>
      <c r="G35" s="70"/>
      <c r="H35" s="70"/>
      <c r="I35" s="70"/>
      <c r="J35" s="70"/>
      <c r="K35" s="70" t="str">
        <f t="shared" si="11"/>
        <v/>
      </c>
      <c r="L35" s="70"/>
      <c r="M35" s="70" t="str">
        <f t="shared" si="11"/>
        <v/>
      </c>
      <c r="N35" s="70"/>
      <c r="O35" s="70" t="str">
        <f t="shared" si="12"/>
        <v/>
      </c>
      <c r="P35" s="70"/>
      <c r="Q35" s="70"/>
      <c r="R35" s="70"/>
      <c r="S35" s="70"/>
      <c r="T35" s="70"/>
      <c r="U35" s="70"/>
      <c r="V35" s="70">
        <v>44.932000000000002</v>
      </c>
      <c r="W35" s="70">
        <f t="shared" si="13"/>
        <v>9.7654271885384691</v>
      </c>
      <c r="X35" s="70"/>
      <c r="Y35" s="70"/>
      <c r="Z35" s="70"/>
      <c r="AA35" s="70"/>
      <c r="AB35" s="70"/>
      <c r="AC35" s="70" t="str">
        <f t="shared" si="14"/>
        <v/>
      </c>
      <c r="AD35" s="70"/>
      <c r="AE35" s="70"/>
      <c r="AF35" s="70">
        <v>0</v>
      </c>
      <c r="AG35" s="70">
        <f t="shared" si="15"/>
        <v>0</v>
      </c>
      <c r="AH35" s="70"/>
      <c r="AI35" s="70"/>
      <c r="AJ35" s="70"/>
      <c r="AK35" s="70"/>
      <c r="AL35" s="70"/>
      <c r="AM35" s="70"/>
      <c r="AN35" s="70"/>
      <c r="AO35" s="70"/>
      <c r="AP35" s="70"/>
      <c r="AQ35" s="70" t="str">
        <f t="shared" si="16"/>
        <v/>
      </c>
    </row>
    <row r="36" spans="1:43" ht="12.75" customHeight="1" thickBot="1">
      <c r="A36" s="1424" t="s">
        <v>155</v>
      </c>
      <c r="B36" s="70">
        <f t="shared" si="9"/>
        <v>2.9</v>
      </c>
      <c r="C36" s="70">
        <f t="shared" si="10"/>
        <v>4.2224050298609407E-2</v>
      </c>
      <c r="D36" s="70"/>
      <c r="E36" s="70"/>
      <c r="F36" s="70"/>
      <c r="G36" s="70"/>
      <c r="H36" s="70"/>
      <c r="I36" s="70"/>
      <c r="J36" s="70"/>
      <c r="K36" s="70" t="str">
        <f t="shared" si="11"/>
        <v/>
      </c>
      <c r="L36" s="70"/>
      <c r="M36" s="70" t="str">
        <f t="shared" si="11"/>
        <v/>
      </c>
      <c r="N36" s="70"/>
      <c r="O36" s="70" t="str">
        <f t="shared" si="12"/>
        <v/>
      </c>
      <c r="P36" s="70"/>
      <c r="Q36" s="70"/>
      <c r="R36" s="70"/>
      <c r="S36" s="70"/>
      <c r="T36" s="70"/>
      <c r="U36" s="70"/>
      <c r="V36" s="70"/>
      <c r="W36" s="70" t="str">
        <f t="shared" si="13"/>
        <v/>
      </c>
      <c r="X36" s="70"/>
      <c r="Y36" s="70"/>
      <c r="Z36" s="70"/>
      <c r="AA36" s="70"/>
      <c r="AB36" s="70"/>
      <c r="AC36" s="70" t="str">
        <f t="shared" si="14"/>
        <v/>
      </c>
      <c r="AD36" s="70"/>
      <c r="AE36" s="70"/>
      <c r="AF36" s="70">
        <v>2.9</v>
      </c>
      <c r="AG36" s="70">
        <f t="shared" si="15"/>
        <v>2.7619047619047619</v>
      </c>
      <c r="AH36" s="70"/>
      <c r="AI36" s="70"/>
      <c r="AJ36" s="70"/>
      <c r="AK36" s="70"/>
      <c r="AL36" s="70"/>
      <c r="AM36" s="70"/>
      <c r="AN36" s="70"/>
      <c r="AO36" s="70"/>
      <c r="AP36" s="70"/>
      <c r="AQ36" s="70" t="str">
        <f t="shared" si="16"/>
        <v/>
      </c>
    </row>
    <row r="37" spans="1:43" ht="12.75" customHeight="1" thickBot="1">
      <c r="A37" s="1422" t="s">
        <v>157</v>
      </c>
      <c r="B37" s="1431">
        <f t="shared" si="9"/>
        <v>193.90974499999999</v>
      </c>
      <c r="C37" s="1431">
        <f t="shared" si="10"/>
        <v>2.8233292504381118</v>
      </c>
      <c r="D37" s="1431"/>
      <c r="E37" s="1431"/>
      <c r="F37" s="1431"/>
      <c r="G37" s="1431"/>
      <c r="H37" s="1431"/>
      <c r="I37" s="1431"/>
      <c r="J37" s="1431">
        <f>SUM(J29:J36)</f>
        <v>0</v>
      </c>
      <c r="K37" s="1431">
        <f>IF(J37&lt;&gt;0,J37/J$10*100,0)</f>
        <v>0</v>
      </c>
      <c r="L37" s="1431">
        <f>SUM(L29:L36)</f>
        <v>0</v>
      </c>
      <c r="M37" s="1431">
        <f>IF(L37&lt;&gt;0,L37/L$10*100,0)</f>
        <v>0</v>
      </c>
      <c r="N37" s="1431">
        <v>19.347745</v>
      </c>
      <c r="O37" s="1431">
        <f>IF(N37&lt;&gt;0,N37/N$10*100,0)</f>
        <v>3.2488513166032655</v>
      </c>
      <c r="P37" s="1431"/>
      <c r="Q37" s="1431"/>
      <c r="R37" s="1431"/>
      <c r="S37" s="1431"/>
      <c r="T37" s="1431"/>
      <c r="U37" s="1431"/>
      <c r="V37" s="1431">
        <v>44.932000000000002</v>
      </c>
      <c r="W37" s="1431">
        <f>IF(V37&lt;&gt;0,V37/V$10*100,0)</f>
        <v>9.7654271885384691</v>
      </c>
      <c r="X37" s="1431"/>
      <c r="Y37" s="1431"/>
      <c r="Z37" s="1431"/>
      <c r="AA37" s="1431"/>
      <c r="AB37" s="1431">
        <f>SUM(AB29:AB36)</f>
        <v>3.6</v>
      </c>
      <c r="AC37" s="1431">
        <f>IF(AB37&lt;&gt;0,AB37/AB$10*100,0)</f>
        <v>5.1473426843392103</v>
      </c>
      <c r="AD37" s="1431"/>
      <c r="AE37" s="1431"/>
      <c r="AF37" s="1431">
        <v>0</v>
      </c>
      <c r="AG37" s="1431">
        <f>IF(AF37&lt;&gt;0,AF37/AF$10*100,0)</f>
        <v>0</v>
      </c>
      <c r="AH37" s="1431"/>
      <c r="AI37" s="1431"/>
      <c r="AJ37" s="1431"/>
      <c r="AK37" s="1431"/>
      <c r="AL37" s="1431"/>
      <c r="AM37" s="1431"/>
      <c r="AN37" s="1431"/>
      <c r="AO37" s="1431"/>
      <c r="AP37" s="1431">
        <f>SUM(AP29:AP36)</f>
        <v>126.03</v>
      </c>
      <c r="AQ37" s="1431">
        <f>IF(AP37&lt;&gt;0,AP37/AP$10*100,0)</f>
        <v>40.278044103547458</v>
      </c>
    </row>
    <row r="38" spans="1:43" ht="12.75" customHeight="1">
      <c r="A38" s="1424" t="s">
        <v>290</v>
      </c>
      <c r="B38" s="70">
        <f t="shared" si="9"/>
        <v>6.1319999999999997</v>
      </c>
      <c r="C38" s="70">
        <f t="shared" si="10"/>
        <v>8.9282026355542374E-2</v>
      </c>
      <c r="D38" s="70"/>
      <c r="E38" s="70"/>
      <c r="F38" s="70"/>
      <c r="G38" s="70"/>
      <c r="H38" s="70"/>
      <c r="I38" s="70"/>
      <c r="J38" s="70"/>
      <c r="K38" s="70" t="str">
        <f t="shared" si="11"/>
        <v/>
      </c>
      <c r="L38" s="70"/>
      <c r="M38" s="70" t="str">
        <f t="shared" si="11"/>
        <v/>
      </c>
      <c r="N38" s="70"/>
      <c r="O38" s="70" t="str">
        <f>IF(N38&lt;&gt;"",N38/N$10*100,"")</f>
        <v/>
      </c>
      <c r="P38" s="70"/>
      <c r="Q38" s="70"/>
      <c r="R38" s="70"/>
      <c r="S38" s="70"/>
      <c r="T38" s="70"/>
      <c r="U38" s="70"/>
      <c r="V38" s="70">
        <v>6.1319999999999997</v>
      </c>
      <c r="W38" s="70">
        <f>IF(V38&lt;&gt;"",V38/V$10*100,"")</f>
        <v>1.3327160936552542</v>
      </c>
      <c r="X38" s="70"/>
      <c r="Y38" s="70"/>
      <c r="Z38" s="70"/>
      <c r="AA38" s="70"/>
      <c r="AB38" s="70"/>
      <c r="AC38" s="70" t="str">
        <f>IF(AB38&lt;&gt;"",AB38/AB$10*100,"")</f>
        <v/>
      </c>
      <c r="AD38" s="70"/>
      <c r="AE38" s="70"/>
      <c r="AF38" s="70">
        <v>0</v>
      </c>
      <c r="AG38" s="70">
        <f>IF(AF38&lt;&gt;"",AF38/AF$10*100,"")</f>
        <v>0</v>
      </c>
      <c r="AH38" s="70"/>
      <c r="AI38" s="70"/>
      <c r="AJ38" s="70"/>
      <c r="AK38" s="70"/>
      <c r="AL38" s="70"/>
      <c r="AM38" s="70"/>
      <c r="AN38" s="70"/>
      <c r="AO38" s="70"/>
      <c r="AP38" s="70"/>
      <c r="AQ38" s="70" t="str">
        <f>IF(AP38&lt;&gt;"",AP38/AP$10*100,"")</f>
        <v/>
      </c>
    </row>
    <row r="39" spans="1:43" ht="12.75" customHeight="1">
      <c r="A39" s="1424" t="s">
        <v>291</v>
      </c>
      <c r="B39" s="70">
        <f t="shared" si="9"/>
        <v>151.19142000000002</v>
      </c>
      <c r="C39" s="70">
        <f t="shared" si="10"/>
        <v>2.2013496975166142</v>
      </c>
      <c r="D39" s="70"/>
      <c r="E39" s="70"/>
      <c r="F39" s="70"/>
      <c r="G39" s="70"/>
      <c r="H39" s="70"/>
      <c r="I39" s="70"/>
      <c r="J39" s="70"/>
      <c r="K39" s="70" t="str">
        <f t="shared" si="11"/>
        <v/>
      </c>
      <c r="L39" s="70"/>
      <c r="M39" s="70" t="str">
        <f t="shared" si="11"/>
        <v/>
      </c>
      <c r="N39" s="70">
        <v>73.654420000000002</v>
      </c>
      <c r="O39" s="70">
        <f>IF(N39&lt;&gt;"",N39/N$10*100,"")</f>
        <v>12.367966364589254</v>
      </c>
      <c r="P39" s="70"/>
      <c r="Q39" s="70"/>
      <c r="R39" s="70"/>
      <c r="S39" s="70"/>
      <c r="T39" s="70"/>
      <c r="U39" s="70"/>
      <c r="V39" s="70">
        <v>62.737000000000002</v>
      </c>
      <c r="W39" s="70">
        <f>IF(V39&lt;&gt;"",V39/V$10*100,"")</f>
        <v>13.635128761847634</v>
      </c>
      <c r="X39" s="70"/>
      <c r="Y39" s="70"/>
      <c r="Z39" s="70"/>
      <c r="AA39" s="70"/>
      <c r="AB39" s="70">
        <v>14.8</v>
      </c>
      <c r="AC39" s="70">
        <f>IF(AB39&lt;&gt;"",AB39/AB$10*100,"")</f>
        <v>21.16129770228342</v>
      </c>
      <c r="AD39" s="70"/>
      <c r="AE39" s="70"/>
      <c r="AF39" s="70">
        <v>0</v>
      </c>
      <c r="AG39" s="70">
        <f>IF(AF39&lt;&gt;"",AF39/AF$10*100,"")</f>
        <v>0</v>
      </c>
      <c r="AH39" s="70"/>
      <c r="AI39" s="70"/>
      <c r="AJ39" s="70"/>
      <c r="AK39" s="70"/>
      <c r="AL39" s="70"/>
      <c r="AM39" s="70"/>
      <c r="AN39" s="70"/>
      <c r="AO39" s="70"/>
      <c r="AP39" s="70"/>
      <c r="AQ39" s="70" t="str">
        <f>IF(AP39&lt;&gt;"",AP39/AP$10*100,"")</f>
        <v/>
      </c>
    </row>
    <row r="40" spans="1:43" ht="12.75" customHeight="1" thickBot="1">
      <c r="A40" s="1424" t="s">
        <v>292</v>
      </c>
      <c r="B40" s="70">
        <f t="shared" si="9"/>
        <v>2.9</v>
      </c>
      <c r="C40" s="70">
        <f t="shared" si="10"/>
        <v>4.2224050298609407E-2</v>
      </c>
      <c r="D40" s="70"/>
      <c r="E40" s="70"/>
      <c r="F40" s="70"/>
      <c r="G40" s="70"/>
      <c r="H40" s="70"/>
      <c r="I40" s="70"/>
      <c r="J40" s="70"/>
      <c r="K40" s="70" t="str">
        <f t="shared" si="11"/>
        <v/>
      </c>
      <c r="L40" s="70"/>
      <c r="M40" s="70" t="str">
        <f t="shared" si="11"/>
        <v/>
      </c>
      <c r="N40" s="70"/>
      <c r="O40" s="70" t="str">
        <f>IF(N40&lt;&gt;"",N40/N$10*100,"")</f>
        <v/>
      </c>
      <c r="P40" s="70"/>
      <c r="Q40" s="70"/>
      <c r="R40" s="70"/>
      <c r="S40" s="70"/>
      <c r="T40" s="70"/>
      <c r="U40" s="70"/>
      <c r="V40" s="70"/>
      <c r="W40" s="70" t="str">
        <f>IF(V40&lt;&gt;"",V40/V$10*100,"")</f>
        <v/>
      </c>
      <c r="X40" s="70"/>
      <c r="Y40" s="70"/>
      <c r="Z40" s="70"/>
      <c r="AA40" s="70"/>
      <c r="AB40" s="70"/>
      <c r="AC40" s="70" t="str">
        <f>IF(AB40&lt;&gt;"",AB40/AB$10*100,"")</f>
        <v/>
      </c>
      <c r="AD40" s="70"/>
      <c r="AE40" s="70"/>
      <c r="AF40" s="70">
        <v>2.9</v>
      </c>
      <c r="AG40" s="70">
        <f>IF(AF40&lt;&gt;"",AF40/AF$10*100,"")</f>
        <v>2.7619047619047619</v>
      </c>
      <c r="AH40" s="70"/>
      <c r="AI40" s="70"/>
      <c r="AJ40" s="70"/>
      <c r="AK40" s="70"/>
      <c r="AL40" s="70"/>
      <c r="AM40" s="70"/>
      <c r="AN40" s="70"/>
      <c r="AO40" s="70"/>
      <c r="AP40" s="70"/>
      <c r="AQ40" s="70" t="str">
        <f>IF(AP40&lt;&gt;"",AP40/AP$10*100,"")</f>
        <v/>
      </c>
    </row>
    <row r="41" spans="1:43" ht="12.75" customHeight="1" thickBot="1">
      <c r="A41" s="1422" t="s">
        <v>158</v>
      </c>
      <c r="B41" s="1405">
        <f t="shared" si="9"/>
        <v>169.72342</v>
      </c>
      <c r="C41" s="1431">
        <f t="shared" si="10"/>
        <v>2.4711759389420727</v>
      </c>
      <c r="D41" s="1431"/>
      <c r="E41" s="1431"/>
      <c r="F41" s="1431"/>
      <c r="G41" s="1431"/>
      <c r="H41" s="1431"/>
      <c r="I41" s="1431"/>
      <c r="J41" s="1405">
        <f>SUM(J38:J40)</f>
        <v>0</v>
      </c>
      <c r="K41" s="1431">
        <f>IF(J41&lt;&gt;0,J41/J$10*100,0)</f>
        <v>0</v>
      </c>
      <c r="L41" s="1405">
        <f>SUM(L38:L40)</f>
        <v>0</v>
      </c>
      <c r="M41" s="1431">
        <f>IF(L41&lt;&gt;0,L41/L$10*100,0)</f>
        <v>0</v>
      </c>
      <c r="N41" s="1405">
        <v>73.654420000000002</v>
      </c>
      <c r="O41" s="1431">
        <f>IF(N41&lt;&gt;0,N41/N$10*100,0)</f>
        <v>12.367966364589254</v>
      </c>
      <c r="P41" s="1431"/>
      <c r="Q41" s="1431"/>
      <c r="R41" s="1431"/>
      <c r="S41" s="1431"/>
      <c r="T41" s="1431"/>
      <c r="U41" s="1431"/>
      <c r="V41" s="1405">
        <v>68.869</v>
      </c>
      <c r="W41" s="1431">
        <f>IF(V41&lt;&gt;0,V41/V$10*100,0)</f>
        <v>14.967844855502888</v>
      </c>
      <c r="X41" s="1431"/>
      <c r="Y41" s="1431"/>
      <c r="Z41" s="1431"/>
      <c r="AA41" s="1431"/>
      <c r="AB41" s="1405">
        <f>SUM(AB38:AB40)</f>
        <v>14.8</v>
      </c>
      <c r="AC41" s="1431">
        <f>IF(AB41&lt;&gt;0,AB41/AB$10*100,0)</f>
        <v>21.16129770228342</v>
      </c>
      <c r="AD41" s="1431"/>
      <c r="AE41" s="1431"/>
      <c r="AF41" s="1405">
        <v>12.4</v>
      </c>
      <c r="AG41" s="1431">
        <f>IF(AF41&lt;&gt;0,AF41/AF$10*100,0)</f>
        <v>11.80952380952381</v>
      </c>
      <c r="AH41" s="1431"/>
      <c r="AI41" s="1431"/>
      <c r="AJ41" s="1431"/>
      <c r="AK41" s="1431"/>
      <c r="AL41" s="1431"/>
      <c r="AM41" s="1431"/>
      <c r="AN41" s="1431"/>
      <c r="AO41" s="1431"/>
      <c r="AP41" s="1405">
        <f>SUM(AP38:AP40)</f>
        <v>0</v>
      </c>
      <c r="AQ41" s="1431">
        <f>IF(AP41&lt;&gt;0,AP41/AP$10*100,0)</f>
        <v>0</v>
      </c>
    </row>
    <row r="42" spans="1:43" ht="12.75" customHeight="1" thickBot="1">
      <c r="A42" s="1422" t="s">
        <v>160</v>
      </c>
      <c r="B42" s="1405">
        <f t="shared" si="9"/>
        <v>366.53316500000005</v>
      </c>
      <c r="C42" s="1431">
        <f t="shared" si="10"/>
        <v>5.3367292396787942</v>
      </c>
      <c r="D42" s="1405"/>
      <c r="E42" s="1431"/>
      <c r="F42" s="1405"/>
      <c r="G42" s="1431"/>
      <c r="H42" s="1405"/>
      <c r="I42" s="1431"/>
      <c r="J42" s="1405">
        <f>J41+J37</f>
        <v>0</v>
      </c>
      <c r="K42" s="1431">
        <f>IF(J42&lt;&gt;0,J42/J$10*100,0)</f>
        <v>0</v>
      </c>
      <c r="L42" s="1405">
        <f>L41+L37</f>
        <v>0</v>
      </c>
      <c r="M42" s="1431">
        <f>IF(L42&lt;&gt;0,L42/L$10*100,0)</f>
        <v>0</v>
      </c>
      <c r="N42" s="1405">
        <v>93.002165000000005</v>
      </c>
      <c r="O42" s="1431">
        <f>IF(N42&lt;&gt;0,N42/N$10*100,0)</f>
        <v>15.616817681192522</v>
      </c>
      <c r="P42" s="1405"/>
      <c r="Q42" s="1431"/>
      <c r="R42" s="1405"/>
      <c r="S42" s="1431"/>
      <c r="T42" s="1405"/>
      <c r="U42" s="1431"/>
      <c r="V42" s="1405">
        <v>113.801</v>
      </c>
      <c r="W42" s="1431">
        <f>IF(V42&lt;&gt;0,V42/V$10*100,0)</f>
        <v>24.733272044041353</v>
      </c>
      <c r="X42" s="1405"/>
      <c r="Y42" s="1431"/>
      <c r="Z42" s="1405"/>
      <c r="AA42" s="1431"/>
      <c r="AB42" s="1405">
        <f>AB41+AB37</f>
        <v>18.400000000000002</v>
      </c>
      <c r="AC42" s="1431">
        <f>IF(AB42&lt;&gt;0,AB42/AB$10*100,0)</f>
        <v>26.308640386622635</v>
      </c>
      <c r="AD42" s="1405"/>
      <c r="AE42" s="1431"/>
      <c r="AF42" s="1405">
        <v>15.3</v>
      </c>
      <c r="AG42" s="1431">
        <f>IF(AF42&lt;&gt;0,AF42/AF$10*100,0)</f>
        <v>14.571428571428571</v>
      </c>
      <c r="AH42" s="1405"/>
      <c r="AI42" s="1431"/>
      <c r="AJ42" s="1405"/>
      <c r="AK42" s="1431"/>
      <c r="AL42" s="1405"/>
      <c r="AM42" s="1431"/>
      <c r="AN42" s="1405"/>
      <c r="AO42" s="1431"/>
      <c r="AP42" s="1405">
        <f>AP41+AP37</f>
        <v>126.03</v>
      </c>
      <c r="AQ42" s="1431">
        <f>IF(AP42&lt;&gt;0,AP42/AP$10*100,0)</f>
        <v>40.278044103547458</v>
      </c>
    </row>
    <row r="43" spans="1:43" ht="12.75" customHeight="1">
      <c r="A43" s="32" t="s">
        <v>162</v>
      </c>
      <c r="B43" s="70">
        <f t="shared" si="9"/>
        <v>12.97</v>
      </c>
      <c r="C43" s="32">
        <f t="shared" si="10"/>
        <v>0.18884342495619452</v>
      </c>
      <c r="D43" s="70"/>
      <c r="F43" s="70"/>
      <c r="H43" s="70"/>
      <c r="J43" s="70"/>
      <c r="K43" s="32" t="str">
        <f t="shared" si="11"/>
        <v/>
      </c>
      <c r="L43" s="70"/>
      <c r="M43" s="32" t="str">
        <f t="shared" si="11"/>
        <v/>
      </c>
      <c r="N43" s="70"/>
      <c r="O43" s="32" t="str">
        <f>IF(N43&lt;&gt;"",N43/N$10*100,"")</f>
        <v/>
      </c>
      <c r="P43" s="70"/>
      <c r="R43" s="70"/>
      <c r="T43" s="70"/>
      <c r="V43" s="70"/>
      <c r="W43" s="32" t="str">
        <f>IF(V43&lt;&gt;"",V43/V$10*100,"")</f>
        <v/>
      </c>
      <c r="X43" s="70"/>
      <c r="Z43" s="70"/>
      <c r="AB43" s="70"/>
      <c r="AC43" s="32" t="str">
        <f>IF(AB43&lt;&gt;"",AB43/AB$10*100,"")</f>
        <v/>
      </c>
      <c r="AD43" s="70"/>
      <c r="AF43" s="70">
        <v>0</v>
      </c>
      <c r="AG43" s="32">
        <f>IF(AF43&lt;&gt;"",AF43/AF$10*100,"")</f>
        <v>0</v>
      </c>
      <c r="AH43" s="70"/>
      <c r="AJ43" s="70"/>
      <c r="AL43" s="70"/>
      <c r="AN43" s="70"/>
      <c r="AP43" s="70">
        <v>12.97</v>
      </c>
      <c r="AQ43" s="32">
        <f>IF(AP43&lt;&gt;"",AP43/AP$10*100,"")</f>
        <v>4.1450942793224677</v>
      </c>
    </row>
    <row r="44" spans="1:43" ht="12.75" customHeight="1">
      <c r="A44" s="32" t="s">
        <v>262</v>
      </c>
      <c r="B44" s="70">
        <f t="shared" si="9"/>
        <v>50</v>
      </c>
      <c r="C44" s="32">
        <f t="shared" si="10"/>
        <v>0.72800086721740365</v>
      </c>
      <c r="D44" s="70"/>
      <c r="F44" s="70"/>
      <c r="H44" s="70"/>
      <c r="J44" s="70"/>
      <c r="K44" s="32" t="str">
        <f t="shared" si="11"/>
        <v/>
      </c>
      <c r="L44" s="70">
        <v>50</v>
      </c>
      <c r="M44" s="32">
        <f t="shared" si="11"/>
        <v>3.6046167931887161</v>
      </c>
      <c r="N44" s="70"/>
      <c r="O44" s="32" t="str">
        <f>IF(N44&lt;&gt;"",N44/N$10*100,"")</f>
        <v/>
      </c>
      <c r="P44" s="70"/>
      <c r="R44" s="70"/>
      <c r="T44" s="70"/>
      <c r="V44" s="70"/>
      <c r="W44" s="32" t="str">
        <f>IF(V44&lt;&gt;"",V44/V$10*100,"")</f>
        <v/>
      </c>
      <c r="X44" s="70"/>
      <c r="Z44" s="70"/>
      <c r="AB44" s="70"/>
      <c r="AC44" s="32" t="str">
        <f>IF(AB44&lt;&gt;"",AB44/AB$10*100,"")</f>
        <v/>
      </c>
      <c r="AD44" s="70"/>
      <c r="AF44" s="70">
        <v>0</v>
      </c>
      <c r="AG44" s="32">
        <f>IF(AF44&lt;&gt;"",AF44/AF$10*100,"")</f>
        <v>0</v>
      </c>
      <c r="AH44" s="70"/>
      <c r="AJ44" s="70"/>
      <c r="AL44" s="70"/>
      <c r="AN44" s="70"/>
      <c r="AP44" s="70">
        <v>0</v>
      </c>
      <c r="AQ44" s="32">
        <f>IF(AP44&lt;&gt;"",AP44/AP$10*100,"")</f>
        <v>0</v>
      </c>
    </row>
    <row r="45" spans="1:43" ht="12.75" customHeight="1" thickBot="1">
      <c r="A45" s="32" t="s">
        <v>264</v>
      </c>
      <c r="B45" s="70">
        <f t="shared" si="9"/>
        <v>97.51</v>
      </c>
      <c r="C45" s="32">
        <f t="shared" si="10"/>
        <v>1.4197472912473805</v>
      </c>
      <c r="D45" s="70"/>
      <c r="F45" s="70"/>
      <c r="H45" s="70"/>
      <c r="J45" s="70"/>
      <c r="K45" s="32" t="str">
        <f t="shared" si="11"/>
        <v/>
      </c>
      <c r="L45" s="70">
        <v>76.39</v>
      </c>
      <c r="M45" s="32">
        <f t="shared" si="11"/>
        <v>5.5071335366337211</v>
      </c>
      <c r="N45" s="70"/>
      <c r="O45" s="32" t="str">
        <f>IF(N45&lt;&gt;"",N45/N$10*100,"")</f>
        <v/>
      </c>
      <c r="P45" s="70"/>
      <c r="R45" s="70"/>
      <c r="T45" s="70"/>
      <c r="V45" s="70"/>
      <c r="W45" s="32" t="str">
        <f>IF(V45&lt;&gt;"",V45/V$10*100,"")</f>
        <v/>
      </c>
      <c r="X45" s="70"/>
      <c r="Z45" s="70"/>
      <c r="AB45" s="70"/>
      <c r="AC45" s="32" t="str">
        <f>IF(AB45&lt;&gt;"",AB45/AB$10*100,"")</f>
        <v/>
      </c>
      <c r="AD45" s="70"/>
      <c r="AF45" s="70">
        <v>0</v>
      </c>
      <c r="AG45" s="32">
        <f>IF(AF45&lt;&gt;"",AF45/AF$10*100,"")</f>
        <v>0</v>
      </c>
      <c r="AH45" s="70"/>
      <c r="AJ45" s="70"/>
      <c r="AL45" s="70"/>
      <c r="AN45" s="70"/>
      <c r="AP45" s="70">
        <v>21.12</v>
      </c>
      <c r="AQ45" s="32">
        <f>IF(AP45&lt;&gt;"",AP45/AP$10*100,"")</f>
        <v>6.7497603068072873</v>
      </c>
    </row>
    <row r="46" spans="1:43" ht="12.75" customHeight="1" thickBot="1">
      <c r="A46" s="1422" t="s">
        <v>166</v>
      </c>
      <c r="B46" s="1405">
        <f t="shared" si="9"/>
        <v>160.48000000000002</v>
      </c>
      <c r="C46" s="1431">
        <f t="shared" si="10"/>
        <v>2.3365915834209789</v>
      </c>
      <c r="D46" s="1431"/>
      <c r="E46" s="1431"/>
      <c r="F46" s="1431"/>
      <c r="G46" s="1431"/>
      <c r="H46" s="1431"/>
      <c r="I46" s="1431"/>
      <c r="J46" s="1405">
        <f>SUM(J43:J45)</f>
        <v>0</v>
      </c>
      <c r="K46" s="1431">
        <f>IF(J46&lt;&gt;0,J46/J$10*100,0)</f>
        <v>0</v>
      </c>
      <c r="L46" s="1405">
        <f>SUM(L43:L45)</f>
        <v>126.39</v>
      </c>
      <c r="M46" s="1431">
        <f>IF(L46&lt;&gt;0,L46/L$10*100,0)</f>
        <v>9.1117503298224385</v>
      </c>
      <c r="N46" s="1405">
        <v>0</v>
      </c>
      <c r="O46" s="1431">
        <f>IF(N46&lt;&gt;0,N46/N$10*100,0)</f>
        <v>0</v>
      </c>
      <c r="P46" s="1431"/>
      <c r="Q46" s="1431"/>
      <c r="R46" s="1431"/>
      <c r="S46" s="1431"/>
      <c r="T46" s="1431"/>
      <c r="U46" s="1431"/>
      <c r="V46" s="1405">
        <v>0</v>
      </c>
      <c r="W46" s="1431">
        <f>IF(V46&lt;&gt;0,V46/V$10*100,0)</f>
        <v>0</v>
      </c>
      <c r="X46" s="1431"/>
      <c r="Y46" s="1431"/>
      <c r="Z46" s="1431"/>
      <c r="AA46" s="1431"/>
      <c r="AB46" s="1405">
        <f>SUM(AB43:AB45)</f>
        <v>0</v>
      </c>
      <c r="AC46" s="1431">
        <f>IF(AB46&lt;&gt;0,AB46/AB$10*100,0)</f>
        <v>0</v>
      </c>
      <c r="AD46" s="1431"/>
      <c r="AE46" s="1431"/>
      <c r="AF46" s="1405">
        <v>0</v>
      </c>
      <c r="AG46" s="1431">
        <f>IF(AF46&lt;&gt;0,AF46/AF$10*100,0)</f>
        <v>0</v>
      </c>
      <c r="AH46" s="1431"/>
      <c r="AI46" s="1431"/>
      <c r="AJ46" s="1431"/>
      <c r="AK46" s="1431"/>
      <c r="AL46" s="1431"/>
      <c r="AM46" s="1431"/>
      <c r="AN46" s="1431"/>
      <c r="AO46" s="1431"/>
      <c r="AP46" s="1405">
        <f>SUM(AP43:AP45)</f>
        <v>34.090000000000003</v>
      </c>
      <c r="AQ46" s="1431">
        <f>IF(AP46&lt;&gt;0,AP46/AP$10*100,0)</f>
        <v>10.894854586129755</v>
      </c>
    </row>
    <row r="47" spans="1:43" ht="12.75" customHeight="1" thickBot="1">
      <c r="A47" s="1418"/>
      <c r="C47" s="70"/>
      <c r="E47" s="70"/>
      <c r="G47" s="70"/>
      <c r="I47" s="70"/>
      <c r="K47" s="70"/>
      <c r="M47" s="70"/>
      <c r="O47" s="70"/>
      <c r="Q47" s="70"/>
      <c r="S47" s="70"/>
      <c r="U47" s="70"/>
      <c r="W47" s="70"/>
      <c r="Y47" s="70"/>
      <c r="AA47" s="70"/>
      <c r="AC47" s="70"/>
      <c r="AE47" s="70"/>
      <c r="AG47" s="70"/>
      <c r="AI47" s="70"/>
      <c r="AK47" s="70"/>
      <c r="AM47" s="70"/>
      <c r="AO47" s="70"/>
      <c r="AP47" s="32"/>
      <c r="AQ47" s="70"/>
    </row>
    <row r="48" spans="1:43" ht="12.75" customHeight="1">
      <c r="A48" s="14" t="s">
        <v>154</v>
      </c>
      <c r="B48" s="79">
        <f>SUMIF(C$5:IV$5,"Rm",C48:IV48)</f>
        <v>1889</v>
      </c>
      <c r="C48" s="14"/>
      <c r="D48" s="79"/>
      <c r="E48" s="14"/>
      <c r="F48" s="79"/>
      <c r="G48" s="14"/>
      <c r="H48" s="79"/>
      <c r="I48" s="14"/>
      <c r="J48" s="79"/>
      <c r="K48" s="14"/>
      <c r="L48" s="79">
        <v>876</v>
      </c>
      <c r="M48" s="14"/>
      <c r="N48" s="79">
        <v>332</v>
      </c>
      <c r="O48" s="14"/>
      <c r="P48" s="79"/>
      <c r="Q48" s="14"/>
      <c r="R48" s="79"/>
      <c r="S48" s="14"/>
      <c r="T48" s="79"/>
      <c r="U48" s="14"/>
      <c r="V48" s="79">
        <v>306</v>
      </c>
      <c r="W48" s="14"/>
      <c r="X48" s="79"/>
      <c r="Y48" s="14"/>
      <c r="Z48" s="79"/>
      <c r="AA48" s="14"/>
      <c r="AB48" s="79">
        <v>324</v>
      </c>
      <c r="AC48" s="14"/>
      <c r="AD48" s="79"/>
      <c r="AE48" s="14"/>
      <c r="AF48" s="79">
        <v>40</v>
      </c>
      <c r="AG48" s="14"/>
      <c r="AH48" s="79"/>
      <c r="AI48" s="14"/>
      <c r="AJ48" s="79"/>
      <c r="AK48" s="14"/>
      <c r="AL48" s="79"/>
      <c r="AM48" s="14"/>
      <c r="AN48" s="79"/>
      <c r="AO48" s="14"/>
      <c r="AP48" s="79">
        <v>11</v>
      </c>
      <c r="AQ48" s="14"/>
    </row>
    <row r="49" spans="1:43" ht="12.75" customHeight="1" thickBot="1">
      <c r="A49" s="15" t="s">
        <v>520</v>
      </c>
      <c r="B49" s="1426">
        <f>IF(B48&lt;&gt;0,B$10/B48*1000000,0)</f>
        <v>3635851.6075163386</v>
      </c>
      <c r="C49" s="15"/>
      <c r="D49" s="69"/>
      <c r="E49" s="15"/>
      <c r="F49" s="69"/>
      <c r="G49" s="15"/>
      <c r="H49" s="69"/>
      <c r="I49" s="15"/>
      <c r="J49" s="1426">
        <f>IF(J48&lt;&gt;0,J$10/J48*1000000,0)</f>
        <v>0</v>
      </c>
      <c r="K49" s="15"/>
      <c r="L49" s="1426">
        <f>IF(L48&lt;&gt;0,L$10/L48*1000000,0)</f>
        <v>1583458.9041095891</v>
      </c>
      <c r="M49" s="15"/>
      <c r="N49" s="1426">
        <f>IF(N48&lt;&gt;0,N$10/N48*1000000,0)</f>
        <v>1793752.1506024096</v>
      </c>
      <c r="O49" s="15"/>
      <c r="P49" s="69"/>
      <c r="Q49" s="15"/>
      <c r="R49" s="69"/>
      <c r="S49" s="15"/>
      <c r="T49" s="69"/>
      <c r="U49" s="15"/>
      <c r="V49" s="1426">
        <f>IF(V48&lt;&gt;0,V$10/V48*1000000,0)</f>
        <v>1503637.2549019607</v>
      </c>
      <c r="W49" s="15"/>
      <c r="X49" s="69"/>
      <c r="Y49" s="15"/>
      <c r="Z49" s="69"/>
      <c r="AA49" s="15"/>
      <c r="AB49" s="1426">
        <f>IF(AB48&lt;&gt;0,AB$10/AB48*1000000,0)</f>
        <v>215861.11111111109</v>
      </c>
      <c r="AC49" s="15"/>
      <c r="AD49" s="69"/>
      <c r="AE49" s="15"/>
      <c r="AF49" s="1426">
        <f>IF(AF48&lt;&gt;0,AF$10/AF48*1000000,0)</f>
        <v>2625000</v>
      </c>
      <c r="AG49" s="15"/>
      <c r="AH49" s="69"/>
      <c r="AI49" s="15"/>
      <c r="AJ49" s="69"/>
      <c r="AK49" s="15"/>
      <c r="AL49" s="69"/>
      <c r="AM49" s="15"/>
      <c r="AN49" s="69"/>
      <c r="AO49" s="15"/>
      <c r="AP49" s="1426">
        <f>IF(AP48&lt;&gt;0,AP$10/AP48*1000000,0)</f>
        <v>28445454.545454543</v>
      </c>
      <c r="AQ49" s="15"/>
    </row>
    <row r="50" spans="1:43" ht="12.75" customHeight="1">
      <c r="AP50" s="32"/>
    </row>
    <row r="51" spans="1:43" s="1424" customFormat="1" ht="12.75" customHeight="1">
      <c r="A51" s="1435" t="s">
        <v>167</v>
      </c>
      <c r="B51" s="1439" t="s">
        <v>83</v>
      </c>
      <c r="C51" s="1436"/>
      <c r="D51" s="1436"/>
      <c r="E51" s="1436"/>
      <c r="F51" s="1436"/>
      <c r="G51" s="1436"/>
      <c r="H51" s="1436"/>
      <c r="I51" s="1436"/>
      <c r="J51" s="1439" t="str">
        <f>J3</f>
        <v>BLUEBAY</v>
      </c>
      <c r="K51" s="1436"/>
      <c r="L51" s="1439" t="str">
        <f>L3</f>
        <v>CORONATION</v>
      </c>
      <c r="M51" s="1436"/>
      <c r="N51" s="1439" t="str">
        <f>N3</f>
        <v>FLAGSHIP</v>
      </c>
      <c r="O51" s="1436"/>
      <c r="P51" s="1436"/>
      <c r="Q51" s="1436"/>
      <c r="R51" s="1436"/>
      <c r="S51" s="1436"/>
      <c r="T51" s="1436"/>
      <c r="U51" s="1436"/>
      <c r="V51" s="1439" t="str">
        <f>V3</f>
        <v>NEDGROUP INVESTMENTS</v>
      </c>
      <c r="W51" s="1436"/>
      <c r="X51" s="1436"/>
      <c r="Y51" s="1436"/>
      <c r="Z51" s="1436"/>
      <c r="AA51" s="1436"/>
      <c r="AB51" s="1439" t="str">
        <f>AB3</f>
        <v>PERSONAL TRUST</v>
      </c>
      <c r="AC51" s="1436"/>
      <c r="AD51" s="1436"/>
      <c r="AE51" s="1436"/>
      <c r="AF51" s="1439" t="str">
        <f>AF3</f>
        <v>RMB</v>
      </c>
      <c r="AG51" s="1436"/>
      <c r="AH51" s="1436"/>
      <c r="AI51" s="1436"/>
      <c r="AJ51" s="1436"/>
      <c r="AK51" s="1436"/>
      <c r="AL51" s="1436"/>
      <c r="AM51" s="1436"/>
      <c r="AN51" s="1436"/>
      <c r="AO51" s="1436"/>
      <c r="AP51" s="1439" t="str">
        <f>AP3</f>
        <v>VALUGRO</v>
      </c>
      <c r="AQ51" s="1436"/>
    </row>
    <row r="52" spans="1:43" s="1424" customFormat="1" ht="12.75" customHeight="1">
      <c r="A52" s="1427"/>
      <c r="B52" s="1472"/>
      <c r="C52" s="1427"/>
      <c r="D52" s="1427"/>
      <c r="E52" s="1427"/>
      <c r="F52" s="1427"/>
      <c r="G52" s="1427"/>
      <c r="H52" s="1427"/>
      <c r="I52" s="1427"/>
      <c r="J52" s="1472" t="str">
        <f>J4</f>
        <v>OYSTER WORLDWIDE INSTITIONTAL FLEX</v>
      </c>
      <c r="K52" s="1427"/>
      <c r="L52" s="1472" t="str">
        <f>L4</f>
        <v>OPTIMUM</v>
      </c>
      <c r="M52" s="1427"/>
      <c r="N52" s="1472" t="str">
        <f>N4</f>
        <v xml:space="preserve">WORLDWIDE FLEXIBLE </v>
      </c>
      <c r="O52" s="1427"/>
      <c r="P52" s="1427"/>
      <c r="Q52" s="1427"/>
      <c r="R52" s="1427"/>
      <c r="S52" s="1427"/>
      <c r="T52" s="1427"/>
      <c r="U52" s="1427"/>
      <c r="V52" s="1472" t="str">
        <f>V4</f>
        <v>BRAVATA WORLDWIDE FLEXIBLE</v>
      </c>
      <c r="W52" s="1427"/>
      <c r="X52" s="1427"/>
      <c r="Y52" s="1427"/>
      <c r="Z52" s="1427"/>
      <c r="AA52" s="1427"/>
      <c r="AB52" s="1472" t="str">
        <f>AB4</f>
        <v xml:space="preserve">VUNA </v>
      </c>
      <c r="AC52" s="1427"/>
      <c r="AD52" s="1427"/>
      <c r="AE52" s="1427"/>
      <c r="AF52" s="1472" t="str">
        <f>AF4</f>
        <v>WORLD WIDE FLEXIBLE</v>
      </c>
      <c r="AG52" s="1427"/>
      <c r="AH52" s="1427"/>
      <c r="AI52" s="1427"/>
      <c r="AJ52" s="1427"/>
      <c r="AK52" s="1427"/>
      <c r="AL52" s="1427"/>
      <c r="AM52" s="1427"/>
      <c r="AN52" s="1427"/>
      <c r="AO52" s="1427"/>
      <c r="AP52" s="1472" t="str">
        <f>AP4</f>
        <v>ACTIVE ALLOCATION</v>
      </c>
      <c r="AQ52" s="1427"/>
    </row>
    <row r="53" spans="1:43" ht="12.75" customHeight="1">
      <c r="A53" s="1404"/>
      <c r="B53" s="1473" t="s">
        <v>86</v>
      </c>
      <c r="C53" s="1404" t="s">
        <v>16</v>
      </c>
      <c r="D53" s="1404"/>
      <c r="E53" s="1404"/>
      <c r="F53" s="1404"/>
      <c r="G53" s="1404"/>
      <c r="H53" s="1404"/>
      <c r="I53" s="1404"/>
      <c r="J53" s="1473" t="s">
        <v>86</v>
      </c>
      <c r="K53" s="1404"/>
      <c r="L53" s="1473" t="s">
        <v>86</v>
      </c>
      <c r="M53" s="1404"/>
      <c r="N53" s="1473" t="s">
        <v>86</v>
      </c>
      <c r="O53" s="1404"/>
      <c r="P53" s="1404"/>
      <c r="Q53" s="1404"/>
      <c r="R53" s="1404"/>
      <c r="S53" s="1404"/>
      <c r="T53" s="1404"/>
      <c r="U53" s="1404"/>
      <c r="V53" s="1473" t="s">
        <v>86</v>
      </c>
      <c r="W53" s="1404"/>
      <c r="X53" s="1404"/>
      <c r="Y53" s="1404"/>
      <c r="Z53" s="1404"/>
      <c r="AA53" s="1404"/>
      <c r="AB53" s="1473" t="s">
        <v>86</v>
      </c>
      <c r="AC53" s="1404"/>
      <c r="AD53" s="1404"/>
      <c r="AE53" s="1404"/>
      <c r="AF53" s="1473" t="s">
        <v>86</v>
      </c>
      <c r="AG53" s="1404"/>
      <c r="AH53" s="1404"/>
      <c r="AI53" s="1404"/>
      <c r="AJ53" s="1404"/>
      <c r="AK53" s="1404"/>
      <c r="AL53" s="1404"/>
      <c r="AM53" s="1404"/>
      <c r="AN53" s="1404"/>
      <c r="AO53" s="1404"/>
      <c r="AP53" s="1473" t="s">
        <v>86</v>
      </c>
      <c r="AQ53" s="1404"/>
    </row>
    <row r="54" spans="1:43" ht="12.75" customHeight="1">
      <c r="A54" s="32" t="s">
        <v>168</v>
      </c>
      <c r="B54" s="1469">
        <f t="shared" ref="B54:B62" si="17">SUMIF(C$5:IV$5,"Rm",C54:IV54)</f>
        <v>247.30174499999998</v>
      </c>
      <c r="C54" s="32">
        <f t="shared" ref="C54:C62" si="18">IF(B54&lt;&gt;0,B54/B$10*100,0)</f>
        <v>3.600717696487544</v>
      </c>
      <c r="D54" s="1358"/>
      <c r="F54" s="1358"/>
      <c r="H54" s="1358"/>
      <c r="J54" s="1469"/>
      <c r="K54" s="32" t="str">
        <f t="shared" ref="K54:M61" si="19">IF(J54&lt;&gt;"",J54/J$10*100,"")</f>
        <v/>
      </c>
      <c r="L54" s="1469"/>
      <c r="M54" s="32" t="str">
        <f t="shared" si="19"/>
        <v/>
      </c>
      <c r="N54" s="1469">
        <v>19.347745</v>
      </c>
      <c r="O54" s="32">
        <f t="shared" ref="O54:O61" si="20">IF(N54&lt;&gt;"",N54/N$10*100,"")</f>
        <v>3.2488513166032655</v>
      </c>
      <c r="P54" s="1358"/>
      <c r="R54" s="1358"/>
      <c r="T54" s="1358"/>
      <c r="V54" s="1469">
        <v>68.224000000000004</v>
      </c>
      <c r="W54" s="32">
        <f t="shared" ref="W54:W61" si="21">IF(V54&lt;&gt;"",V54/V$10*100,"")</f>
        <v>14.827661900446195</v>
      </c>
      <c r="X54" s="1358"/>
      <c r="Z54" s="1358"/>
      <c r="AB54" s="1469">
        <v>18.399999999999999</v>
      </c>
      <c r="AC54" s="32">
        <f t="shared" ref="AC54:AC61" si="22">IF(AB54&lt;&gt;"",AB54/AB$10*100,"")</f>
        <v>26.308640386622628</v>
      </c>
      <c r="AD54" s="1358"/>
      <c r="AF54" s="1469">
        <v>15.3</v>
      </c>
      <c r="AG54" s="32">
        <f t="shared" ref="AG54:AG61" si="23">IF(AF54&lt;&gt;"",AF54/AF$10*100,"")</f>
        <v>14.571428571428571</v>
      </c>
      <c r="AH54" s="1358"/>
      <c r="AJ54" s="1358"/>
      <c r="AL54" s="1358"/>
      <c r="AN54" s="1358"/>
      <c r="AP54" s="1469">
        <v>126.03</v>
      </c>
      <c r="AQ54" s="32">
        <f t="shared" ref="AQ54:AQ61" si="24">IF(AP54&lt;&gt;"",AP54/AP$10*100,"")</f>
        <v>40.278044103547458</v>
      </c>
    </row>
    <row r="55" spans="1:43" ht="12.75" customHeight="1">
      <c r="A55" s="32" t="s">
        <v>169</v>
      </c>
      <c r="B55" s="1469">
        <f t="shared" si="17"/>
        <v>23.768000000000001</v>
      </c>
      <c r="C55" s="32">
        <f t="shared" si="18"/>
        <v>0.34606249224046498</v>
      </c>
      <c r="D55" s="1358"/>
      <c r="F55" s="1358"/>
      <c r="H55" s="1358"/>
      <c r="J55" s="1469"/>
      <c r="K55" s="32" t="str">
        <f t="shared" si="19"/>
        <v/>
      </c>
      <c r="L55" s="1469"/>
      <c r="M55" s="32" t="str">
        <f t="shared" si="19"/>
        <v/>
      </c>
      <c r="N55" s="1469"/>
      <c r="O55" s="32" t="str">
        <f t="shared" si="20"/>
        <v/>
      </c>
      <c r="P55" s="1358"/>
      <c r="R55" s="1358"/>
      <c r="T55" s="1358"/>
      <c r="V55" s="1469">
        <v>23.768000000000001</v>
      </c>
      <c r="W55" s="32">
        <f t="shared" si="21"/>
        <v>5.1656875593604186</v>
      </c>
      <c r="X55" s="1358"/>
      <c r="Z55" s="1358"/>
      <c r="AB55" s="1469"/>
      <c r="AC55" s="32" t="str">
        <f t="shared" si="22"/>
        <v/>
      </c>
      <c r="AD55" s="1358"/>
      <c r="AF55" s="1469">
        <v>0</v>
      </c>
      <c r="AG55" s="32">
        <f t="shared" si="23"/>
        <v>0</v>
      </c>
      <c r="AH55" s="1358"/>
      <c r="AJ55" s="1358"/>
      <c r="AL55" s="1358"/>
      <c r="AN55" s="1358"/>
      <c r="AP55" s="1469"/>
      <c r="AQ55" s="32" t="str">
        <f t="shared" si="24"/>
        <v/>
      </c>
    </row>
    <row r="56" spans="1:43" ht="12.75" customHeight="1">
      <c r="A56" s="32" t="s">
        <v>170</v>
      </c>
      <c r="B56" s="1469">
        <f t="shared" si="17"/>
        <v>0</v>
      </c>
      <c r="C56" s="32">
        <f t="shared" si="18"/>
        <v>0</v>
      </c>
      <c r="D56" s="1358"/>
      <c r="F56" s="1358"/>
      <c r="H56" s="1358"/>
      <c r="J56" s="1469"/>
      <c r="K56" s="32" t="str">
        <f t="shared" si="19"/>
        <v/>
      </c>
      <c r="L56" s="1469"/>
      <c r="M56" s="32" t="str">
        <f t="shared" si="19"/>
        <v/>
      </c>
      <c r="N56" s="1469"/>
      <c r="O56" s="32" t="str">
        <f t="shared" si="20"/>
        <v/>
      </c>
      <c r="P56" s="1358"/>
      <c r="R56" s="1358"/>
      <c r="T56" s="1358"/>
      <c r="V56" s="1469"/>
      <c r="W56" s="32" t="str">
        <f t="shared" si="21"/>
        <v/>
      </c>
      <c r="X56" s="1358"/>
      <c r="Z56" s="1358"/>
      <c r="AB56" s="1469"/>
      <c r="AC56" s="32" t="str">
        <f t="shared" si="22"/>
        <v/>
      </c>
      <c r="AD56" s="1358"/>
      <c r="AF56" s="1469">
        <v>0</v>
      </c>
      <c r="AG56" s="32">
        <f t="shared" si="23"/>
        <v>0</v>
      </c>
      <c r="AH56" s="1358"/>
      <c r="AJ56" s="1358"/>
      <c r="AL56" s="1358"/>
      <c r="AN56" s="1358"/>
      <c r="AP56" s="1469"/>
      <c r="AQ56" s="32" t="str">
        <f t="shared" si="24"/>
        <v/>
      </c>
    </row>
    <row r="57" spans="1:43" ht="12.75" customHeight="1">
      <c r="A57" s="32" t="s">
        <v>171</v>
      </c>
      <c r="B57" s="1469">
        <f t="shared" si="17"/>
        <v>21.838000000000001</v>
      </c>
      <c r="C57" s="32">
        <f t="shared" si="18"/>
        <v>0.31796165876587323</v>
      </c>
      <c r="D57" s="1358"/>
      <c r="F57" s="1358"/>
      <c r="H57" s="1358"/>
      <c r="J57" s="1469"/>
      <c r="K57" s="32" t="str">
        <f t="shared" si="19"/>
        <v/>
      </c>
      <c r="L57" s="1469"/>
      <c r="M57" s="32" t="str">
        <f t="shared" si="19"/>
        <v/>
      </c>
      <c r="N57" s="1469"/>
      <c r="O57" s="32" t="str">
        <f t="shared" si="20"/>
        <v/>
      </c>
      <c r="P57" s="1358"/>
      <c r="R57" s="1358"/>
      <c r="T57" s="1358"/>
      <c r="V57" s="1469">
        <v>21.838000000000001</v>
      </c>
      <c r="W57" s="32">
        <f t="shared" si="21"/>
        <v>4.7462253837644237</v>
      </c>
      <c r="X57" s="1358"/>
      <c r="Z57" s="1358"/>
      <c r="AB57" s="1469"/>
      <c r="AC57" s="32" t="str">
        <f t="shared" si="22"/>
        <v/>
      </c>
      <c r="AD57" s="1358"/>
      <c r="AF57" s="1469">
        <v>0</v>
      </c>
      <c r="AG57" s="32">
        <f t="shared" si="23"/>
        <v>0</v>
      </c>
      <c r="AH57" s="1358"/>
      <c r="AJ57" s="1358"/>
      <c r="AL57" s="1358"/>
      <c r="AN57" s="1358"/>
      <c r="AP57" s="1469"/>
      <c r="AQ57" s="32" t="str">
        <f t="shared" si="24"/>
        <v/>
      </c>
    </row>
    <row r="58" spans="1:43" ht="12.75" customHeight="1">
      <c r="A58" s="32" t="s">
        <v>172</v>
      </c>
      <c r="B58" s="1469">
        <f t="shared" si="17"/>
        <v>0</v>
      </c>
      <c r="C58" s="32">
        <f t="shared" si="18"/>
        <v>0</v>
      </c>
      <c r="D58" s="1358"/>
      <c r="F58" s="1358"/>
      <c r="H58" s="1358"/>
      <c r="J58" s="1469"/>
      <c r="K58" s="32" t="str">
        <f t="shared" si="19"/>
        <v/>
      </c>
      <c r="L58" s="1469"/>
      <c r="M58" s="32" t="str">
        <f t="shared" si="19"/>
        <v/>
      </c>
      <c r="N58" s="1469"/>
      <c r="O58" s="32" t="str">
        <f t="shared" si="20"/>
        <v/>
      </c>
      <c r="P58" s="1358"/>
      <c r="R58" s="1358"/>
      <c r="T58" s="1358"/>
      <c r="V58" s="1469"/>
      <c r="W58" s="32" t="str">
        <f t="shared" si="21"/>
        <v/>
      </c>
      <c r="X58" s="1358"/>
      <c r="Z58" s="1358"/>
      <c r="AB58" s="1469"/>
      <c r="AC58" s="32" t="str">
        <f t="shared" si="22"/>
        <v/>
      </c>
      <c r="AD58" s="1358"/>
      <c r="AF58" s="1469">
        <v>0</v>
      </c>
      <c r="AG58" s="32">
        <f t="shared" si="23"/>
        <v>0</v>
      </c>
      <c r="AH58" s="1358"/>
      <c r="AJ58" s="1358"/>
      <c r="AL58" s="1358"/>
      <c r="AN58" s="1358"/>
      <c r="AP58" s="1469"/>
      <c r="AQ58" s="32" t="str">
        <f t="shared" si="24"/>
        <v/>
      </c>
    </row>
    <row r="59" spans="1:43" ht="12.75" customHeight="1">
      <c r="A59" s="32" t="s">
        <v>173</v>
      </c>
      <c r="B59" s="1469">
        <f t="shared" si="17"/>
        <v>0</v>
      </c>
      <c r="C59" s="32">
        <f t="shared" si="18"/>
        <v>0</v>
      </c>
      <c r="D59" s="1358"/>
      <c r="F59" s="1358"/>
      <c r="H59" s="1358"/>
      <c r="J59" s="1469"/>
      <c r="K59" s="32" t="str">
        <f t="shared" si="19"/>
        <v/>
      </c>
      <c r="L59" s="1469"/>
      <c r="M59" s="32" t="str">
        <f t="shared" si="19"/>
        <v/>
      </c>
      <c r="N59" s="1469"/>
      <c r="O59" s="32" t="str">
        <f t="shared" si="20"/>
        <v/>
      </c>
      <c r="P59" s="1358"/>
      <c r="R59" s="1358"/>
      <c r="T59" s="1358"/>
      <c r="V59" s="1469"/>
      <c r="W59" s="32" t="str">
        <f t="shared" si="21"/>
        <v/>
      </c>
      <c r="X59" s="1358"/>
      <c r="Z59" s="1358"/>
      <c r="AB59" s="1469"/>
      <c r="AC59" s="32" t="str">
        <f t="shared" si="22"/>
        <v/>
      </c>
      <c r="AD59" s="1358"/>
      <c r="AF59" s="1469">
        <v>0</v>
      </c>
      <c r="AG59" s="32">
        <f t="shared" si="23"/>
        <v>0</v>
      </c>
      <c r="AH59" s="1358"/>
      <c r="AJ59" s="1358"/>
      <c r="AL59" s="1358"/>
      <c r="AN59" s="1358"/>
      <c r="AP59" s="1469"/>
      <c r="AQ59" s="32" t="str">
        <f t="shared" si="24"/>
        <v/>
      </c>
    </row>
    <row r="60" spans="1:43" ht="12.75" customHeight="1">
      <c r="A60" s="32" t="s">
        <v>174</v>
      </c>
      <c r="B60" s="1469">
        <f t="shared" si="17"/>
        <v>0</v>
      </c>
      <c r="C60" s="32">
        <f t="shared" si="18"/>
        <v>0</v>
      </c>
      <c r="D60" s="1358"/>
      <c r="F60" s="1358"/>
      <c r="H60" s="1358"/>
      <c r="J60" s="1469"/>
      <c r="K60" s="32" t="str">
        <f t="shared" si="19"/>
        <v/>
      </c>
      <c r="L60" s="1469"/>
      <c r="M60" s="32" t="str">
        <f t="shared" si="19"/>
        <v/>
      </c>
      <c r="N60" s="1469"/>
      <c r="O60" s="32" t="str">
        <f t="shared" si="20"/>
        <v/>
      </c>
      <c r="P60" s="1358"/>
      <c r="R60" s="1358"/>
      <c r="T60" s="1358"/>
      <c r="V60" s="1469"/>
      <c r="W60" s="32" t="str">
        <f t="shared" si="21"/>
        <v/>
      </c>
      <c r="X60" s="1358"/>
      <c r="Z60" s="1358"/>
      <c r="AB60" s="1469"/>
      <c r="AC60" s="32" t="str">
        <f t="shared" si="22"/>
        <v/>
      </c>
      <c r="AD60" s="1358"/>
      <c r="AF60" s="1469">
        <v>0</v>
      </c>
      <c r="AG60" s="32">
        <f t="shared" si="23"/>
        <v>0</v>
      </c>
      <c r="AH60" s="1358"/>
      <c r="AJ60" s="1358"/>
      <c r="AL60" s="1358"/>
      <c r="AN60" s="1358"/>
      <c r="AP60" s="1469"/>
      <c r="AQ60" s="32" t="str">
        <f t="shared" si="24"/>
        <v/>
      </c>
    </row>
    <row r="61" spans="1:43" ht="12.75" customHeight="1" thickBot="1">
      <c r="A61" s="32" t="s">
        <v>175</v>
      </c>
      <c r="B61" s="1469">
        <f t="shared" si="17"/>
        <v>0</v>
      </c>
      <c r="C61" s="32">
        <f t="shared" si="18"/>
        <v>0</v>
      </c>
      <c r="D61" s="1358"/>
      <c r="F61" s="1358"/>
      <c r="H61" s="1358"/>
      <c r="J61" s="1469"/>
      <c r="K61" s="32" t="str">
        <f t="shared" si="19"/>
        <v/>
      </c>
      <c r="L61" s="1469"/>
      <c r="M61" s="32" t="str">
        <f t="shared" si="19"/>
        <v/>
      </c>
      <c r="N61" s="1469"/>
      <c r="O61" s="32" t="str">
        <f t="shared" si="20"/>
        <v/>
      </c>
      <c r="P61" s="1358"/>
      <c r="R61" s="1358"/>
      <c r="T61" s="1358"/>
      <c r="V61" s="1469"/>
      <c r="W61" s="32" t="str">
        <f t="shared" si="21"/>
        <v/>
      </c>
      <c r="X61" s="1358"/>
      <c r="Z61" s="1358"/>
      <c r="AB61" s="1469"/>
      <c r="AC61" s="32" t="str">
        <f t="shared" si="22"/>
        <v/>
      </c>
      <c r="AD61" s="1358"/>
      <c r="AF61" s="1469">
        <v>0</v>
      </c>
      <c r="AG61" s="32">
        <f t="shared" si="23"/>
        <v>0</v>
      </c>
      <c r="AH61" s="1358"/>
      <c r="AJ61" s="1358"/>
      <c r="AL61" s="1358"/>
      <c r="AN61" s="1358"/>
      <c r="AP61" s="1469"/>
      <c r="AQ61" s="32" t="str">
        <f t="shared" si="24"/>
        <v/>
      </c>
    </row>
    <row r="62" spans="1:43" ht="12.75" customHeight="1" thickBot="1">
      <c r="A62" s="1422" t="s">
        <v>22</v>
      </c>
      <c r="B62" s="1405">
        <f t="shared" si="17"/>
        <v>292.90774500000003</v>
      </c>
      <c r="C62" s="1405">
        <f t="shared" si="18"/>
        <v>4.264741847493883</v>
      </c>
      <c r="D62" s="1405"/>
      <c r="E62" s="1405"/>
      <c r="F62" s="1405"/>
      <c r="G62" s="1405"/>
      <c r="H62" s="1405"/>
      <c r="I62" s="1405"/>
      <c r="J62" s="1405">
        <f>SUM(J54:J61)</f>
        <v>0</v>
      </c>
      <c r="K62" s="1431">
        <f>IF(J62&lt;&gt;0,J62/J$10*100,0)</f>
        <v>0</v>
      </c>
      <c r="L62" s="1405">
        <f>SUM(L54:L61)</f>
        <v>0</v>
      </c>
      <c r="M62" s="1431">
        <f>IF(L62&lt;&gt;0,L62/L$10*100,0)</f>
        <v>0</v>
      </c>
      <c r="N62" s="1405">
        <f>SUM(N54:N61)</f>
        <v>19.347745</v>
      </c>
      <c r="O62" s="1431">
        <f>IF(N62&lt;&gt;0,N62/N$10*100,0)</f>
        <v>3.2488513166032655</v>
      </c>
      <c r="P62" s="1405"/>
      <c r="Q62" s="1405"/>
      <c r="R62" s="1405"/>
      <c r="S62" s="1405"/>
      <c r="T62" s="1405"/>
      <c r="U62" s="1405"/>
      <c r="V62" s="1405">
        <f>SUM(V54:V61)</f>
        <v>113.83000000000001</v>
      </c>
      <c r="W62" s="1431">
        <f>IF(V62&lt;&gt;0,V62/V$10*100,0)</f>
        <v>24.739574843571038</v>
      </c>
      <c r="X62" s="1405"/>
      <c r="Y62" s="1405"/>
      <c r="Z62" s="1405"/>
      <c r="AA62" s="1405"/>
      <c r="AB62" s="1405">
        <f>SUM(AB54:AB61)</f>
        <v>18.399999999999999</v>
      </c>
      <c r="AC62" s="1431">
        <f>IF(AB62&lt;&gt;0,AB62/AB$10*100,0)</f>
        <v>26.308640386622628</v>
      </c>
      <c r="AD62" s="1405"/>
      <c r="AE62" s="1405"/>
      <c r="AF62" s="1405">
        <f>SUM(AF54:AF61)</f>
        <v>15.3</v>
      </c>
      <c r="AG62" s="1431">
        <f>IF(AF62&lt;&gt;0,AF62/AF$10*100,0)</f>
        <v>14.571428571428571</v>
      </c>
      <c r="AH62" s="1405"/>
      <c r="AI62" s="1405"/>
      <c r="AJ62" s="1405"/>
      <c r="AK62" s="1405"/>
      <c r="AL62" s="1405"/>
      <c r="AM62" s="1405"/>
      <c r="AN62" s="1405"/>
      <c r="AO62" s="1405"/>
      <c r="AP62" s="1405">
        <f>SUM(AP54:AP61)</f>
        <v>126.03</v>
      </c>
      <c r="AQ62" s="1431">
        <f>IF(AP62&lt;&gt;0,AP62/AP$10*100,0)</f>
        <v>40.278044103547458</v>
      </c>
    </row>
    <row r="63" spans="1:43" ht="12.75" customHeight="1">
      <c r="A63" s="1433"/>
      <c r="B63" s="79"/>
      <c r="C63" s="14"/>
      <c r="D63" s="14"/>
      <c r="E63" s="14"/>
      <c r="F63" s="14"/>
      <c r="G63" s="14"/>
      <c r="H63" s="14"/>
      <c r="I63" s="14"/>
      <c r="J63" s="79"/>
      <c r="K63" s="14"/>
      <c r="L63" s="79"/>
      <c r="M63" s="14"/>
      <c r="N63" s="79"/>
      <c r="O63" s="14"/>
      <c r="P63" s="14"/>
      <c r="Q63" s="14"/>
      <c r="R63" s="14"/>
      <c r="S63" s="14"/>
      <c r="T63" s="14"/>
      <c r="U63" s="14"/>
      <c r="V63" s="79"/>
      <c r="W63" s="14"/>
      <c r="X63" s="14"/>
      <c r="Y63" s="14"/>
      <c r="Z63" s="14"/>
      <c r="AA63" s="14"/>
      <c r="AB63" s="79"/>
      <c r="AC63" s="14"/>
      <c r="AD63" s="14"/>
      <c r="AE63" s="14"/>
      <c r="AF63" s="79"/>
      <c r="AG63" s="14"/>
      <c r="AH63" s="14"/>
      <c r="AI63" s="14"/>
      <c r="AJ63" s="14"/>
      <c r="AK63" s="14"/>
      <c r="AL63" s="14"/>
      <c r="AM63" s="14"/>
      <c r="AN63" s="14"/>
      <c r="AO63" s="14"/>
      <c r="AP63" s="79"/>
      <c r="AQ63" s="14"/>
    </row>
    <row r="64" spans="1:43" ht="12.75" customHeight="1">
      <c r="A64" s="1424"/>
      <c r="C64" s="70"/>
      <c r="D64" s="70"/>
      <c r="E64" s="70"/>
      <c r="F64" s="70"/>
      <c r="G64" s="70"/>
      <c r="H64" s="70"/>
      <c r="I64" s="70"/>
      <c r="K64" s="70"/>
      <c r="M64" s="70"/>
      <c r="O64" s="70"/>
      <c r="P64" s="70"/>
      <c r="Q64" s="70"/>
      <c r="R64" s="70"/>
      <c r="S64" s="70"/>
      <c r="T64" s="70"/>
      <c r="U64" s="70"/>
      <c r="W64" s="70"/>
      <c r="X64" s="70"/>
      <c r="Y64" s="70"/>
      <c r="Z64" s="70"/>
      <c r="AA64" s="70"/>
      <c r="AC64" s="70"/>
      <c r="AD64" s="70"/>
      <c r="AE64" s="70"/>
      <c r="AG64" s="70"/>
      <c r="AH64" s="70"/>
      <c r="AI64" s="70"/>
      <c r="AJ64" s="70"/>
      <c r="AK64" s="70"/>
      <c r="AL64" s="70"/>
      <c r="AM64" s="70"/>
      <c r="AN64" s="70"/>
      <c r="AO64" s="70"/>
      <c r="AP64" s="32"/>
      <c r="AQ64" s="70"/>
    </row>
    <row r="65" spans="1:254" ht="12.75" customHeight="1">
      <c r="A65" s="32" t="s">
        <v>31</v>
      </c>
      <c r="B65" s="70"/>
      <c r="D65" s="70">
        <f>'FoF1'!DI43</f>
        <v>0</v>
      </c>
      <c r="F65" s="70">
        <f>'FoF1'!FN43</f>
        <v>0</v>
      </c>
      <c r="H65" s="70">
        <f>'FoF1'!FQ43</f>
        <v>0</v>
      </c>
      <c r="J65" s="70"/>
      <c r="L65" s="70"/>
      <c r="N65" s="70"/>
      <c r="P65" s="70">
        <f>'FoF2'!AX43</f>
        <v>0</v>
      </c>
      <c r="R65" s="70">
        <f>'FoF2'!DF43</f>
        <v>0</v>
      </c>
      <c r="T65" s="70">
        <f>'FoF2'!EM43</f>
        <v>0</v>
      </c>
      <c r="V65" s="70">
        <v>144.62</v>
      </c>
      <c r="X65" s="70">
        <f>'FoF3'!AC43</f>
        <v>0</v>
      </c>
      <c r="Z65" s="70">
        <f>'FoF3'!AO43</f>
        <v>2.9</v>
      </c>
      <c r="AB65" s="70"/>
      <c r="AD65" s="70">
        <f>'FoF3'!FQ43</f>
        <v>0</v>
      </c>
      <c r="AF65" s="70"/>
      <c r="AH65" s="70">
        <f>'FoF4'!BG43</f>
        <v>0</v>
      </c>
      <c r="AJ65" s="70">
        <f>'FoF4'!BJ43</f>
        <v>0</v>
      </c>
      <c r="AL65" s="70">
        <f>'FoF4'!BM43</f>
        <v>0</v>
      </c>
      <c r="AN65" s="70">
        <f>'FoF4'!BP43</f>
        <v>0</v>
      </c>
      <c r="AP65" s="70"/>
    </row>
    <row r="66" spans="1:254" s="1476" customFormat="1" ht="12.75" customHeight="1">
      <c r="A66" s="1474"/>
      <c r="B66" s="1475"/>
      <c r="C66" s="1475"/>
      <c r="D66" s="1475">
        <f>IF(D3&lt;&gt;"",1,"")</f>
        <v>1</v>
      </c>
      <c r="E66" s="1475" t="str">
        <f>IF(E3&lt;&gt;"",1,"")</f>
        <v/>
      </c>
      <c r="F66" s="1475">
        <f>IF(F3&lt;&gt;"",1,"")</f>
        <v>1</v>
      </c>
      <c r="G66" s="1475" t="str">
        <f t="shared" ref="G66:AQ66" si="25">IF(G3&lt;&gt;"",1,"")</f>
        <v/>
      </c>
      <c r="H66" s="1475">
        <f t="shared" si="25"/>
        <v>1</v>
      </c>
      <c r="I66" s="1475" t="str">
        <f t="shared" si="25"/>
        <v/>
      </c>
      <c r="J66" s="1475">
        <f t="shared" ref="J66:O66" si="26">IF(J3&lt;&gt;"",1,"")</f>
        <v>1</v>
      </c>
      <c r="K66" s="1475" t="str">
        <f t="shared" si="26"/>
        <v/>
      </c>
      <c r="L66" s="1475">
        <f t="shared" si="26"/>
        <v>1</v>
      </c>
      <c r="M66" s="1475" t="str">
        <f t="shared" si="26"/>
        <v/>
      </c>
      <c r="N66" s="1475">
        <f t="shared" si="26"/>
        <v>1</v>
      </c>
      <c r="O66" s="1475" t="str">
        <f t="shared" si="26"/>
        <v/>
      </c>
      <c r="P66" s="1475">
        <f t="shared" si="25"/>
        <v>1</v>
      </c>
      <c r="Q66" s="1475" t="str">
        <f t="shared" si="25"/>
        <v/>
      </c>
      <c r="R66" s="1475">
        <f t="shared" si="25"/>
        <v>1</v>
      </c>
      <c r="S66" s="1475" t="str">
        <f t="shared" si="25"/>
        <v/>
      </c>
      <c r="T66" s="1475">
        <f t="shared" si="25"/>
        <v>1</v>
      </c>
      <c r="U66" s="1475" t="str">
        <f t="shared" si="25"/>
        <v/>
      </c>
      <c r="V66" s="1475">
        <f t="shared" si="25"/>
        <v>1</v>
      </c>
      <c r="W66" s="1475" t="str">
        <f t="shared" si="25"/>
        <v/>
      </c>
      <c r="X66" s="1475">
        <f t="shared" si="25"/>
        <v>1</v>
      </c>
      <c r="Y66" s="1475" t="str">
        <f t="shared" si="25"/>
        <v/>
      </c>
      <c r="Z66" s="1475">
        <f t="shared" si="25"/>
        <v>1</v>
      </c>
      <c r="AA66" s="1475" t="str">
        <f t="shared" si="25"/>
        <v/>
      </c>
      <c r="AB66" s="1475">
        <f t="shared" si="25"/>
        <v>1</v>
      </c>
      <c r="AC66" s="1475" t="str">
        <f t="shared" si="25"/>
        <v/>
      </c>
      <c r="AD66" s="1475">
        <f>IF(AD3&lt;&gt;"",1,"")</f>
        <v>1</v>
      </c>
      <c r="AE66" s="1475" t="str">
        <f>IF(AE3&lt;&gt;"",1,"")</f>
        <v/>
      </c>
      <c r="AF66" s="1475">
        <f>IF(AF3&lt;&gt;"",1,"")</f>
        <v>1</v>
      </c>
      <c r="AG66" s="1475" t="str">
        <f>IF(AG3&lt;&gt;"",1,"")</f>
        <v/>
      </c>
      <c r="AH66" s="1475">
        <f t="shared" si="25"/>
        <v>1</v>
      </c>
      <c r="AI66" s="1475" t="str">
        <f t="shared" si="25"/>
        <v/>
      </c>
      <c r="AJ66" s="1475">
        <f t="shared" si="25"/>
        <v>1</v>
      </c>
      <c r="AK66" s="1475" t="str">
        <f t="shared" si="25"/>
        <v/>
      </c>
      <c r="AL66" s="1475">
        <f t="shared" si="25"/>
        <v>1</v>
      </c>
      <c r="AM66" s="1475" t="str">
        <f t="shared" si="25"/>
        <v/>
      </c>
      <c r="AN66" s="1475">
        <f t="shared" si="25"/>
        <v>1</v>
      </c>
      <c r="AO66" s="1475" t="str">
        <f t="shared" si="25"/>
        <v/>
      </c>
      <c r="AP66" s="1475">
        <f t="shared" si="25"/>
        <v>1</v>
      </c>
      <c r="AQ66" s="1475" t="str">
        <f t="shared" si="25"/>
        <v/>
      </c>
      <c r="AR66" s="1475"/>
      <c r="AS66" s="1475"/>
      <c r="AT66" s="1475"/>
      <c r="AU66" s="1475"/>
      <c r="AV66" s="1475"/>
      <c r="AW66" s="1475"/>
      <c r="AX66" s="1475"/>
      <c r="AY66" s="1475"/>
      <c r="AZ66" s="1475"/>
      <c r="BA66" s="1475"/>
      <c r="BB66" s="1475"/>
      <c r="BC66" s="1475"/>
      <c r="BD66" s="1475"/>
      <c r="BE66" s="1475"/>
      <c r="BF66" s="1475"/>
      <c r="BG66" s="1475"/>
      <c r="BH66" s="1475"/>
      <c r="BI66" s="1475"/>
      <c r="BJ66" s="1475"/>
      <c r="BK66" s="1475"/>
      <c r="BL66" s="1475"/>
      <c r="BM66" s="1475"/>
      <c r="BN66" s="1475"/>
      <c r="BO66" s="1475"/>
      <c r="BP66" s="1475"/>
      <c r="BQ66" s="1475"/>
      <c r="BR66" s="1475"/>
      <c r="BS66" s="1475"/>
      <c r="BT66" s="1475"/>
      <c r="BU66" s="1475"/>
      <c r="BV66" s="1475"/>
      <c r="BW66" s="1475"/>
      <c r="BX66" s="1475"/>
      <c r="BY66" s="1475"/>
      <c r="BZ66" s="1475"/>
      <c r="CA66" s="1475"/>
      <c r="CB66" s="1475"/>
      <c r="CC66" s="1475"/>
      <c r="CD66" s="1475"/>
      <c r="CE66" s="1475"/>
      <c r="CF66" s="1475"/>
      <c r="CG66" s="1475"/>
      <c r="CH66" s="1475"/>
      <c r="CI66" s="1475"/>
      <c r="CJ66" s="1475"/>
      <c r="CK66" s="1475"/>
      <c r="CL66" s="1475"/>
      <c r="CM66" s="1475"/>
      <c r="CN66" s="1475"/>
      <c r="CO66" s="1475"/>
      <c r="CP66" s="1475"/>
      <c r="CQ66" s="1475"/>
      <c r="CR66" s="1475"/>
      <c r="CS66" s="1475"/>
      <c r="CT66" s="1475"/>
      <c r="CU66" s="1475"/>
      <c r="CV66" s="1475"/>
      <c r="CW66" s="1475"/>
      <c r="CX66" s="1475"/>
      <c r="CY66" s="1475"/>
      <c r="CZ66" s="1475"/>
      <c r="DA66" s="1475"/>
      <c r="DB66" s="1475"/>
      <c r="DC66" s="1475"/>
      <c r="DD66" s="1475"/>
      <c r="DE66" s="1475"/>
      <c r="DF66" s="1475"/>
      <c r="DG66" s="1475"/>
      <c r="DH66" s="1475"/>
      <c r="DI66" s="1475"/>
      <c r="DJ66" s="1475"/>
      <c r="DK66" s="1475"/>
      <c r="DL66" s="1475"/>
      <c r="DM66" s="1475"/>
      <c r="DN66" s="1475"/>
      <c r="DO66" s="1475"/>
      <c r="DP66" s="1475"/>
      <c r="DQ66" s="1475"/>
      <c r="DR66" s="1475"/>
      <c r="DS66" s="1475"/>
      <c r="DT66" s="1475"/>
      <c r="DU66" s="1475"/>
      <c r="DV66" s="1475"/>
      <c r="DW66" s="1475"/>
      <c r="DX66" s="1475"/>
      <c r="DY66" s="1475"/>
      <c r="DZ66" s="1475"/>
      <c r="EA66" s="1475"/>
      <c r="EB66" s="1475"/>
      <c r="EC66" s="1475"/>
      <c r="ED66" s="1475"/>
      <c r="EE66" s="1475"/>
      <c r="EF66" s="1475"/>
      <c r="EG66" s="1475"/>
      <c r="EH66" s="1475"/>
      <c r="EI66" s="1475"/>
      <c r="EJ66" s="1475"/>
      <c r="EK66" s="1475"/>
      <c r="EL66" s="1475"/>
      <c r="EM66" s="1475"/>
      <c r="EN66" s="1475"/>
      <c r="EO66" s="1475"/>
      <c r="EP66" s="1475"/>
      <c r="EQ66" s="1475"/>
      <c r="ER66" s="1475"/>
      <c r="ES66" s="1475"/>
      <c r="ET66" s="1475"/>
      <c r="EU66" s="1475"/>
      <c r="EV66" s="1475"/>
      <c r="EW66" s="1475"/>
      <c r="EX66" s="1475"/>
      <c r="EY66" s="1475"/>
      <c r="EZ66" s="1475"/>
      <c r="FA66" s="1475"/>
      <c r="FB66" s="1475"/>
      <c r="FC66" s="1475"/>
      <c r="FD66" s="1475"/>
      <c r="FE66" s="1475"/>
      <c r="FF66" s="1475"/>
      <c r="FG66" s="1475"/>
      <c r="FH66" s="1475"/>
      <c r="FI66" s="1475"/>
      <c r="FJ66" s="1475"/>
      <c r="FK66" s="1475"/>
      <c r="FL66" s="1475"/>
      <c r="FM66" s="1475"/>
      <c r="FN66" s="1475"/>
      <c r="FO66" s="1475"/>
      <c r="FP66" s="1475"/>
      <c r="FQ66" s="1475"/>
      <c r="FR66" s="1475"/>
      <c r="FS66" s="1475"/>
      <c r="FT66" s="1475"/>
      <c r="FU66" s="1475"/>
      <c r="FV66" s="1475"/>
      <c r="FW66" s="1475"/>
      <c r="FX66" s="1475"/>
      <c r="FY66" s="1475"/>
      <c r="FZ66" s="1475"/>
      <c r="GA66" s="1475"/>
      <c r="GB66" s="1475"/>
      <c r="GC66" s="1475"/>
      <c r="GD66" s="1475"/>
      <c r="GE66" s="1475"/>
      <c r="GF66" s="1475"/>
      <c r="GG66" s="1475"/>
      <c r="GH66" s="1475"/>
      <c r="GI66" s="1475"/>
      <c r="GJ66" s="1475"/>
      <c r="GK66" s="1475"/>
      <c r="GL66" s="1475"/>
      <c r="GM66" s="1475"/>
      <c r="GN66" s="1475"/>
      <c r="GO66" s="1475"/>
      <c r="GP66" s="1475"/>
      <c r="GQ66" s="1475"/>
      <c r="GR66" s="1475"/>
      <c r="GS66" s="1475"/>
      <c r="GT66" s="1475"/>
      <c r="GU66" s="1475"/>
      <c r="GV66" s="1475"/>
      <c r="GW66" s="1475"/>
      <c r="GX66" s="1475"/>
      <c r="GY66" s="1475"/>
      <c r="GZ66" s="1475"/>
      <c r="HA66" s="1475"/>
      <c r="HB66" s="1475"/>
      <c r="HC66" s="1475"/>
      <c r="HD66" s="1475"/>
      <c r="HE66" s="1475"/>
      <c r="HF66" s="1475"/>
      <c r="HG66" s="1475"/>
      <c r="HH66" s="1475"/>
      <c r="HI66" s="1475"/>
      <c r="HJ66" s="1475"/>
      <c r="HK66" s="1475"/>
      <c r="HL66" s="1475"/>
      <c r="HM66" s="1475"/>
      <c r="HN66" s="1475"/>
      <c r="HO66" s="1475"/>
      <c r="HP66" s="1475"/>
      <c r="HQ66" s="1475"/>
      <c r="HR66" s="1475"/>
      <c r="HS66" s="1475"/>
      <c r="HT66" s="1475"/>
      <c r="HU66" s="1475"/>
      <c r="HV66" s="1475"/>
      <c r="HW66" s="1475"/>
      <c r="HX66" s="1475"/>
      <c r="HY66" s="1475"/>
      <c r="HZ66" s="1475"/>
      <c r="IA66" s="1475"/>
      <c r="IB66" s="1475"/>
      <c r="IC66" s="1475"/>
      <c r="ID66" s="1475"/>
      <c r="IE66" s="1475"/>
      <c r="IF66" s="1475"/>
      <c r="IG66" s="1475"/>
      <c r="IH66" s="1475"/>
      <c r="II66" s="1475"/>
      <c r="IJ66" s="1475"/>
      <c r="IK66" s="1475"/>
      <c r="IL66" s="1475"/>
      <c r="IM66" s="1475"/>
      <c r="IN66" s="1475"/>
      <c r="IO66" s="1475"/>
      <c r="IP66" s="1475"/>
      <c r="IQ66" s="1475"/>
      <c r="IR66" s="1475"/>
      <c r="IS66" s="1475"/>
      <c r="IT66" s="1475"/>
    </row>
    <row r="67" spans="1:254" ht="12.75" customHeight="1">
      <c r="A67" s="1418"/>
      <c r="B67" s="95"/>
      <c r="C67" s="70"/>
      <c r="D67" s="95"/>
      <c r="E67" s="70"/>
      <c r="F67" s="95"/>
      <c r="G67" s="70"/>
      <c r="H67" s="70"/>
      <c r="I67" s="70"/>
      <c r="J67" s="95"/>
      <c r="K67" s="70"/>
      <c r="L67" s="95"/>
      <c r="M67" s="70"/>
      <c r="N67" s="95"/>
      <c r="O67" s="70"/>
      <c r="P67" s="70"/>
      <c r="Q67" s="70"/>
      <c r="R67" s="70"/>
      <c r="S67" s="70"/>
      <c r="T67" s="95"/>
      <c r="U67" s="70"/>
      <c r="V67" s="95"/>
      <c r="W67" s="70"/>
      <c r="X67" s="95"/>
      <c r="Y67" s="70"/>
      <c r="Z67" s="95"/>
      <c r="AA67" s="70"/>
      <c r="AB67" s="95"/>
      <c r="AC67" s="70"/>
      <c r="AD67" s="95"/>
      <c r="AE67" s="70"/>
      <c r="AF67" s="95"/>
      <c r="AG67" s="70"/>
      <c r="AH67" s="95"/>
      <c r="AI67" s="70"/>
      <c r="AJ67" s="70"/>
      <c r="AK67" s="70"/>
      <c r="AL67" s="95"/>
      <c r="AM67" s="70"/>
      <c r="AN67" s="95"/>
      <c r="AO67" s="70"/>
      <c r="AP67" s="95"/>
      <c r="AQ67" s="70"/>
    </row>
    <row r="68" spans="1:254" ht="12.75" customHeight="1">
      <c r="A68" s="1418"/>
      <c r="B68" s="70"/>
      <c r="C68" s="70"/>
      <c r="D68" s="95"/>
      <c r="E68" s="70"/>
      <c r="F68" s="95"/>
      <c r="G68" s="70"/>
      <c r="H68" s="70"/>
      <c r="I68" s="70"/>
      <c r="J68" s="70"/>
      <c r="K68" s="70"/>
      <c r="L68" s="70"/>
      <c r="M68" s="70"/>
      <c r="N68" s="70"/>
      <c r="O68" s="70"/>
      <c r="P68" s="70"/>
      <c r="Q68" s="70"/>
      <c r="R68" s="70"/>
      <c r="S68" s="70"/>
      <c r="T68" s="70"/>
      <c r="U68" s="70"/>
      <c r="V68" s="70"/>
      <c r="W68" s="70"/>
      <c r="X68" s="95"/>
      <c r="Y68" s="70"/>
      <c r="Z68" s="95"/>
      <c r="AA68" s="70"/>
      <c r="AB68" s="70"/>
      <c r="AC68" s="70"/>
      <c r="AD68" s="95"/>
      <c r="AE68" s="70"/>
      <c r="AF68" s="70"/>
      <c r="AG68" s="70"/>
      <c r="AH68" s="95"/>
      <c r="AI68" s="70"/>
      <c r="AJ68" s="70"/>
      <c r="AK68" s="70"/>
      <c r="AL68" s="95"/>
      <c r="AM68" s="70"/>
      <c r="AN68" s="95"/>
      <c r="AO68" s="70"/>
      <c r="AP68" s="70"/>
      <c r="AQ68" s="70"/>
    </row>
    <row r="69" spans="1:254" ht="12.75" customHeight="1">
      <c r="A69" s="1418"/>
      <c r="B69" s="70"/>
      <c r="C69" s="70"/>
      <c r="D69" s="95"/>
      <c r="E69" s="70"/>
      <c r="F69" s="95"/>
      <c r="G69" s="70"/>
      <c r="H69" s="70"/>
      <c r="I69" s="70"/>
      <c r="J69" s="70"/>
      <c r="K69" s="70"/>
      <c r="L69" s="70"/>
      <c r="M69" s="70"/>
      <c r="N69" s="70"/>
      <c r="O69" s="70"/>
      <c r="P69" s="70"/>
      <c r="Q69" s="70"/>
      <c r="R69" s="70"/>
      <c r="S69" s="70"/>
      <c r="T69" s="70"/>
      <c r="U69" s="70"/>
      <c r="V69" s="70"/>
      <c r="W69" s="70"/>
      <c r="X69" s="95"/>
      <c r="Y69" s="70"/>
      <c r="Z69" s="95"/>
      <c r="AA69" s="70"/>
      <c r="AB69" s="70"/>
      <c r="AC69" s="70"/>
      <c r="AD69" s="95"/>
      <c r="AE69" s="70"/>
      <c r="AF69" s="70"/>
      <c r="AG69" s="70"/>
      <c r="AH69" s="95"/>
      <c r="AI69" s="70"/>
      <c r="AJ69" s="70"/>
      <c r="AK69" s="70"/>
      <c r="AL69" s="95"/>
      <c r="AM69" s="70"/>
      <c r="AN69" s="95"/>
      <c r="AO69" s="70"/>
      <c r="AP69" s="70"/>
      <c r="AQ69" s="70"/>
    </row>
    <row r="70" spans="1:254" ht="12.75" customHeight="1">
      <c r="A70" s="1424"/>
      <c r="B70" s="70"/>
      <c r="C70" s="70"/>
      <c r="D70" s="95"/>
      <c r="E70" s="70"/>
      <c r="F70" s="95"/>
      <c r="G70" s="70"/>
      <c r="H70" s="70"/>
      <c r="I70" s="70"/>
      <c r="J70" s="70"/>
      <c r="K70" s="70"/>
      <c r="L70" s="70"/>
      <c r="M70" s="70"/>
      <c r="N70" s="70"/>
      <c r="O70" s="70"/>
      <c r="P70" s="70"/>
      <c r="Q70" s="70"/>
      <c r="R70" s="70"/>
      <c r="S70" s="70"/>
      <c r="T70" s="70"/>
      <c r="U70" s="70"/>
      <c r="V70" s="70"/>
      <c r="W70" s="70"/>
      <c r="X70" s="95"/>
      <c r="Y70" s="70"/>
      <c r="Z70" s="95"/>
      <c r="AA70" s="70"/>
      <c r="AB70" s="70"/>
      <c r="AC70" s="70"/>
      <c r="AD70" s="95"/>
      <c r="AE70" s="70"/>
      <c r="AF70" s="70"/>
      <c r="AG70" s="70"/>
      <c r="AH70" s="95"/>
      <c r="AI70" s="70"/>
      <c r="AJ70" s="70"/>
      <c r="AK70" s="70"/>
      <c r="AL70" s="95"/>
      <c r="AM70" s="70"/>
      <c r="AN70" s="95"/>
      <c r="AO70" s="70"/>
      <c r="AP70" s="70"/>
      <c r="AQ70" s="70"/>
    </row>
    <row r="71" spans="1:254" ht="12.75" customHeight="1">
      <c r="A71" s="1424"/>
      <c r="B71" s="70"/>
      <c r="C71" s="70"/>
      <c r="D71" s="95"/>
      <c r="E71" s="70"/>
      <c r="F71" s="95"/>
      <c r="G71" s="70"/>
      <c r="H71" s="70"/>
      <c r="I71" s="70"/>
      <c r="J71" s="70"/>
      <c r="K71" s="70"/>
      <c r="L71" s="70"/>
      <c r="M71" s="70"/>
      <c r="N71" s="70"/>
      <c r="O71" s="70"/>
      <c r="P71" s="70"/>
      <c r="Q71" s="70"/>
      <c r="R71" s="70"/>
      <c r="S71" s="70"/>
      <c r="T71" s="70"/>
      <c r="U71" s="70"/>
      <c r="V71" s="70"/>
      <c r="W71" s="70"/>
      <c r="X71" s="95"/>
      <c r="Y71" s="70"/>
      <c r="Z71" s="95"/>
      <c r="AA71" s="70"/>
      <c r="AB71" s="70"/>
      <c r="AC71" s="70"/>
      <c r="AD71" s="95"/>
      <c r="AE71" s="70"/>
      <c r="AF71" s="70"/>
      <c r="AG71" s="70"/>
      <c r="AH71" s="95"/>
      <c r="AI71" s="70"/>
      <c r="AJ71" s="70"/>
      <c r="AK71" s="70"/>
      <c r="AL71" s="95"/>
      <c r="AM71" s="70"/>
      <c r="AN71" s="95"/>
      <c r="AO71" s="70"/>
      <c r="AP71" s="70"/>
      <c r="AQ71" s="70"/>
    </row>
    <row r="72" spans="1:254" ht="12.75" customHeight="1">
      <c r="A72" s="1424"/>
      <c r="B72" s="70"/>
      <c r="C72" s="70"/>
      <c r="D72" s="95"/>
      <c r="E72" s="70"/>
      <c r="F72" s="95"/>
      <c r="G72" s="70"/>
      <c r="H72" s="70"/>
      <c r="I72" s="70"/>
      <c r="J72" s="70"/>
      <c r="K72" s="70"/>
      <c r="L72" s="70"/>
      <c r="M72" s="70"/>
      <c r="N72" s="70"/>
      <c r="O72" s="70"/>
      <c r="P72" s="70"/>
      <c r="Q72" s="70"/>
      <c r="R72" s="70"/>
      <c r="S72" s="70"/>
      <c r="T72" s="70"/>
      <c r="U72" s="70"/>
      <c r="V72" s="70"/>
      <c r="W72" s="70"/>
      <c r="X72" s="95"/>
      <c r="Y72" s="70"/>
      <c r="Z72" s="95"/>
      <c r="AA72" s="70"/>
      <c r="AB72" s="70"/>
      <c r="AC72" s="70"/>
      <c r="AD72" s="95"/>
      <c r="AE72" s="70"/>
      <c r="AF72" s="70"/>
      <c r="AG72" s="70"/>
      <c r="AH72" s="95"/>
      <c r="AI72" s="70"/>
      <c r="AJ72" s="70"/>
      <c r="AK72" s="70"/>
      <c r="AL72" s="95"/>
      <c r="AM72" s="70"/>
      <c r="AN72" s="95"/>
      <c r="AO72" s="70"/>
      <c r="AP72" s="70"/>
      <c r="AQ72" s="70"/>
    </row>
    <row r="73" spans="1:254" ht="12.75" customHeight="1">
      <c r="A73" s="1424"/>
      <c r="B73" s="70"/>
      <c r="C73" s="70"/>
      <c r="D73" s="95"/>
      <c r="E73" s="70"/>
      <c r="F73" s="95"/>
      <c r="G73" s="70"/>
      <c r="H73" s="70"/>
      <c r="I73" s="70"/>
      <c r="J73" s="70"/>
      <c r="K73" s="70"/>
      <c r="L73" s="70"/>
      <c r="M73" s="70"/>
      <c r="N73" s="70"/>
      <c r="O73" s="70"/>
      <c r="P73" s="70"/>
      <c r="Q73" s="70"/>
      <c r="R73" s="70"/>
      <c r="S73" s="70"/>
      <c r="T73" s="70"/>
      <c r="U73" s="70"/>
      <c r="V73" s="70"/>
      <c r="W73" s="70"/>
      <c r="X73" s="95"/>
      <c r="Y73" s="70"/>
      <c r="Z73" s="95"/>
      <c r="AA73" s="70"/>
      <c r="AB73" s="70"/>
      <c r="AC73" s="70"/>
      <c r="AD73" s="95"/>
      <c r="AE73" s="70"/>
      <c r="AF73" s="70"/>
      <c r="AG73" s="70"/>
      <c r="AH73" s="95"/>
      <c r="AI73" s="70"/>
      <c r="AJ73" s="70"/>
      <c r="AK73" s="70"/>
      <c r="AL73" s="95"/>
      <c r="AM73" s="70"/>
      <c r="AN73" s="95"/>
      <c r="AO73" s="70"/>
      <c r="AP73" s="70"/>
      <c r="AQ73" s="70"/>
    </row>
    <row r="74" spans="1:254" ht="12.75" customHeight="1">
      <c r="A74" s="1424"/>
      <c r="B74" s="70"/>
      <c r="C74" s="70"/>
      <c r="D74" s="95"/>
      <c r="E74" s="70"/>
      <c r="F74" s="95"/>
      <c r="G74" s="70"/>
      <c r="H74" s="70"/>
      <c r="I74" s="70"/>
      <c r="J74" s="70"/>
      <c r="K74" s="70"/>
      <c r="L74" s="70"/>
      <c r="M74" s="70"/>
      <c r="N74" s="70"/>
      <c r="O74" s="70"/>
      <c r="P74" s="70"/>
      <c r="Q74" s="70"/>
      <c r="R74" s="70"/>
      <c r="S74" s="70"/>
      <c r="T74" s="70"/>
      <c r="U74" s="70"/>
      <c r="V74" s="70"/>
      <c r="W74" s="70"/>
      <c r="X74" s="95"/>
      <c r="Y74" s="70"/>
      <c r="Z74" s="95"/>
      <c r="AA74" s="70"/>
      <c r="AB74" s="70"/>
      <c r="AC74" s="70"/>
      <c r="AD74" s="95"/>
      <c r="AE74" s="70"/>
      <c r="AF74" s="70"/>
      <c r="AG74" s="70"/>
      <c r="AH74" s="95"/>
      <c r="AI74" s="70"/>
      <c r="AJ74" s="70"/>
      <c r="AK74" s="70"/>
      <c r="AL74" s="95"/>
      <c r="AM74" s="70"/>
      <c r="AN74" s="95"/>
      <c r="AO74" s="70"/>
      <c r="AP74" s="70"/>
      <c r="AQ74" s="70"/>
    </row>
    <row r="75" spans="1:254" ht="12.75" customHeight="1">
      <c r="A75" s="1424"/>
      <c r="B75" s="70"/>
      <c r="C75" s="70"/>
      <c r="D75" s="95"/>
      <c r="E75" s="70"/>
      <c r="F75" s="95"/>
      <c r="G75" s="70"/>
      <c r="H75" s="70"/>
      <c r="I75" s="70"/>
      <c r="J75" s="70"/>
      <c r="K75" s="70"/>
      <c r="L75" s="70"/>
      <c r="M75" s="70"/>
      <c r="N75" s="70"/>
      <c r="O75" s="70"/>
      <c r="P75" s="70"/>
      <c r="Q75" s="70"/>
      <c r="R75" s="70"/>
      <c r="S75" s="70"/>
      <c r="T75" s="70"/>
      <c r="U75" s="70"/>
      <c r="V75" s="70"/>
      <c r="W75" s="70"/>
      <c r="X75" s="95"/>
      <c r="Y75" s="70"/>
      <c r="Z75" s="95"/>
      <c r="AA75" s="70"/>
      <c r="AB75" s="70"/>
      <c r="AC75" s="70"/>
      <c r="AD75" s="95"/>
      <c r="AE75" s="70"/>
      <c r="AF75" s="70"/>
      <c r="AG75" s="70"/>
      <c r="AH75" s="95"/>
      <c r="AI75" s="70"/>
      <c r="AJ75" s="70"/>
      <c r="AK75" s="70"/>
      <c r="AL75" s="95"/>
      <c r="AM75" s="70"/>
      <c r="AN75" s="95"/>
      <c r="AO75" s="70"/>
      <c r="AP75" s="70"/>
      <c r="AQ75" s="70"/>
    </row>
    <row r="76" spans="1:254" ht="12.75" customHeight="1">
      <c r="A76" s="1424"/>
      <c r="B76" s="70"/>
      <c r="C76" s="70"/>
      <c r="D76" s="95"/>
      <c r="E76" s="70"/>
      <c r="F76" s="95"/>
      <c r="G76" s="70"/>
      <c r="H76" s="70"/>
      <c r="I76" s="70"/>
      <c r="J76" s="70"/>
      <c r="K76" s="70"/>
      <c r="L76" s="70"/>
      <c r="M76" s="70"/>
      <c r="N76" s="70"/>
      <c r="O76" s="70"/>
      <c r="P76" s="70"/>
      <c r="Q76" s="70"/>
      <c r="R76" s="70"/>
      <c r="S76" s="70"/>
      <c r="T76" s="70"/>
      <c r="U76" s="70"/>
      <c r="V76" s="70"/>
      <c r="W76" s="70"/>
      <c r="X76" s="95"/>
      <c r="Y76" s="70"/>
      <c r="Z76" s="95"/>
      <c r="AA76" s="70"/>
      <c r="AB76" s="70"/>
      <c r="AC76" s="70"/>
      <c r="AD76" s="95"/>
      <c r="AE76" s="70"/>
      <c r="AF76" s="70"/>
      <c r="AG76" s="70"/>
      <c r="AH76" s="95"/>
      <c r="AI76" s="70"/>
      <c r="AJ76" s="70"/>
      <c r="AK76" s="70"/>
      <c r="AL76" s="95"/>
      <c r="AM76" s="70"/>
      <c r="AN76" s="95"/>
      <c r="AO76" s="70"/>
      <c r="AP76" s="70"/>
      <c r="AQ76" s="70"/>
    </row>
    <row r="77" spans="1:254" ht="12.75" customHeight="1">
      <c r="A77" s="1418"/>
      <c r="B77" s="70"/>
      <c r="C77" s="70"/>
      <c r="D77" s="95"/>
      <c r="E77" s="70"/>
      <c r="F77" s="95"/>
      <c r="G77" s="70"/>
      <c r="H77" s="70"/>
      <c r="I77" s="70"/>
      <c r="J77" s="70"/>
      <c r="K77" s="70"/>
      <c r="L77" s="70"/>
      <c r="M77" s="70"/>
      <c r="N77" s="70"/>
      <c r="O77" s="70"/>
      <c r="P77" s="70"/>
      <c r="Q77" s="70"/>
      <c r="R77" s="70"/>
      <c r="S77" s="70"/>
      <c r="T77" s="70"/>
      <c r="U77" s="70"/>
      <c r="V77" s="70"/>
      <c r="W77" s="70"/>
      <c r="X77" s="95"/>
      <c r="Y77" s="70"/>
      <c r="Z77" s="95"/>
      <c r="AA77" s="70"/>
      <c r="AB77" s="70"/>
      <c r="AC77" s="70"/>
      <c r="AD77" s="95"/>
      <c r="AE77" s="70"/>
      <c r="AF77" s="70"/>
      <c r="AG77" s="70"/>
      <c r="AH77" s="95"/>
      <c r="AI77" s="70"/>
      <c r="AJ77" s="70"/>
      <c r="AK77" s="70"/>
      <c r="AL77" s="95"/>
      <c r="AM77" s="70"/>
      <c r="AN77" s="95"/>
      <c r="AO77" s="70"/>
      <c r="AP77" s="70"/>
      <c r="AQ77" s="70"/>
    </row>
    <row r="78" spans="1:254" ht="12.75" customHeight="1">
      <c r="A78" s="1418"/>
      <c r="B78" s="70"/>
      <c r="C78" s="70"/>
      <c r="D78" s="95"/>
      <c r="E78" s="70"/>
      <c r="F78" s="95"/>
      <c r="G78" s="70"/>
      <c r="H78" s="70"/>
      <c r="I78" s="70"/>
      <c r="J78" s="95"/>
      <c r="K78" s="70"/>
      <c r="L78" s="95"/>
      <c r="M78" s="70"/>
      <c r="N78" s="95"/>
      <c r="O78" s="70"/>
      <c r="P78" s="70"/>
      <c r="Q78" s="70"/>
      <c r="R78" s="70"/>
      <c r="S78" s="70"/>
      <c r="T78" s="70"/>
      <c r="U78" s="70"/>
      <c r="V78" s="95"/>
      <c r="W78" s="70"/>
      <c r="X78" s="95"/>
      <c r="Y78" s="70"/>
      <c r="Z78" s="95"/>
      <c r="AA78" s="70"/>
      <c r="AB78" s="95"/>
      <c r="AC78" s="70"/>
      <c r="AD78" s="95"/>
      <c r="AE78" s="70"/>
      <c r="AF78" s="95"/>
      <c r="AG78" s="70"/>
      <c r="AH78" s="95"/>
      <c r="AI78" s="70"/>
      <c r="AJ78" s="70"/>
      <c r="AK78" s="70"/>
      <c r="AL78" s="95"/>
      <c r="AM78" s="70"/>
      <c r="AN78" s="95"/>
      <c r="AO78" s="70"/>
      <c r="AP78" s="95"/>
      <c r="AQ78" s="70"/>
    </row>
    <row r="79" spans="1:254" ht="12.75" customHeight="1">
      <c r="A79" s="1418"/>
      <c r="B79" s="70"/>
      <c r="C79" s="70"/>
      <c r="D79" s="95"/>
      <c r="E79" s="70"/>
      <c r="F79" s="95"/>
      <c r="G79" s="70"/>
      <c r="H79" s="70"/>
      <c r="I79" s="70"/>
      <c r="J79" s="95"/>
      <c r="K79" s="70"/>
      <c r="L79" s="95"/>
      <c r="M79" s="70"/>
      <c r="N79" s="95"/>
      <c r="O79" s="70"/>
      <c r="P79" s="70"/>
      <c r="Q79" s="70"/>
      <c r="R79" s="70"/>
      <c r="S79" s="70"/>
      <c r="T79" s="70"/>
      <c r="U79" s="70"/>
      <c r="V79" s="95"/>
      <c r="W79" s="70"/>
      <c r="X79" s="95"/>
      <c r="Y79" s="70"/>
      <c r="Z79" s="95"/>
      <c r="AA79" s="70"/>
      <c r="AB79" s="95"/>
      <c r="AC79" s="70"/>
      <c r="AD79" s="95"/>
      <c r="AE79" s="70"/>
      <c r="AF79" s="95"/>
      <c r="AG79" s="70"/>
      <c r="AH79" s="95"/>
      <c r="AI79" s="70"/>
      <c r="AJ79" s="70"/>
      <c r="AK79" s="70"/>
      <c r="AL79" s="95"/>
      <c r="AM79" s="70"/>
      <c r="AN79" s="95"/>
      <c r="AO79" s="70"/>
      <c r="AP79" s="95"/>
      <c r="AQ79" s="70"/>
    </row>
    <row r="80" spans="1:254" ht="12.75" customHeight="1">
      <c r="B80" s="70"/>
      <c r="C80" s="70"/>
      <c r="D80" s="95"/>
      <c r="E80" s="70"/>
      <c r="F80" s="95"/>
      <c r="G80" s="70"/>
      <c r="H80" s="70"/>
      <c r="I80" s="70"/>
      <c r="J80" s="95"/>
      <c r="K80" s="70"/>
      <c r="L80" s="95"/>
      <c r="M80" s="70"/>
      <c r="N80" s="95"/>
      <c r="O80" s="70"/>
      <c r="P80" s="70"/>
      <c r="Q80" s="70"/>
      <c r="R80" s="70"/>
      <c r="S80" s="70"/>
      <c r="T80" s="70"/>
      <c r="U80" s="70"/>
      <c r="V80" s="95"/>
      <c r="W80" s="70"/>
      <c r="X80" s="95"/>
      <c r="Y80" s="70"/>
      <c r="Z80" s="95"/>
      <c r="AA80" s="70"/>
      <c r="AB80" s="95"/>
      <c r="AC80" s="70"/>
      <c r="AD80" s="95"/>
      <c r="AE80" s="70"/>
      <c r="AF80" s="95"/>
      <c r="AG80" s="70"/>
      <c r="AH80" s="95"/>
      <c r="AI80" s="70"/>
      <c r="AJ80" s="70"/>
      <c r="AK80" s="70"/>
      <c r="AL80" s="95"/>
      <c r="AM80" s="70"/>
      <c r="AN80" s="95"/>
      <c r="AO80" s="70"/>
      <c r="AP80" s="95"/>
      <c r="AQ80" s="70"/>
    </row>
    <row r="81" spans="1:43" ht="12.75" customHeight="1">
      <c r="B81" s="70"/>
      <c r="C81" s="70"/>
      <c r="D81" s="95"/>
      <c r="E81" s="70"/>
      <c r="F81" s="95"/>
      <c r="G81" s="70"/>
      <c r="H81" s="70"/>
      <c r="I81" s="70"/>
      <c r="J81" s="95"/>
      <c r="K81" s="70"/>
      <c r="L81" s="95"/>
      <c r="M81" s="70"/>
      <c r="N81" s="95"/>
      <c r="O81" s="70"/>
      <c r="P81" s="70"/>
      <c r="Q81" s="70"/>
      <c r="R81" s="70"/>
      <c r="S81" s="70"/>
      <c r="U81" s="70"/>
      <c r="V81" s="95"/>
      <c r="W81" s="70"/>
      <c r="X81" s="95"/>
      <c r="Y81" s="70"/>
      <c r="Z81" s="95"/>
      <c r="AA81" s="70"/>
      <c r="AB81" s="95"/>
      <c r="AC81" s="70"/>
      <c r="AD81" s="95"/>
      <c r="AE81" s="70"/>
      <c r="AF81" s="95"/>
      <c r="AG81" s="70"/>
      <c r="AH81" s="95"/>
      <c r="AI81" s="70"/>
      <c r="AJ81" s="70"/>
      <c r="AK81" s="70"/>
      <c r="AL81" s="95"/>
      <c r="AM81" s="70"/>
      <c r="AN81" s="95"/>
      <c r="AO81" s="70"/>
      <c r="AP81" s="95"/>
      <c r="AQ81" s="70"/>
    </row>
    <row r="82" spans="1:43" ht="12.75" customHeight="1">
      <c r="B82" s="70"/>
      <c r="C82" s="70"/>
      <c r="D82" s="95"/>
      <c r="E82" s="70"/>
      <c r="F82" s="95"/>
      <c r="G82" s="70"/>
      <c r="H82" s="70"/>
      <c r="I82" s="70"/>
      <c r="J82" s="95"/>
      <c r="K82" s="70"/>
      <c r="L82" s="95"/>
      <c r="M82" s="70"/>
      <c r="N82" s="95"/>
      <c r="O82" s="70"/>
      <c r="P82" s="70"/>
      <c r="Q82" s="70"/>
      <c r="R82" s="70"/>
      <c r="S82" s="70"/>
      <c r="U82" s="70"/>
      <c r="V82" s="95"/>
      <c r="W82" s="70"/>
      <c r="X82" s="95"/>
      <c r="Y82" s="70"/>
      <c r="Z82" s="95"/>
      <c r="AA82" s="70"/>
      <c r="AB82" s="95"/>
      <c r="AC82" s="70"/>
      <c r="AD82" s="95"/>
      <c r="AE82" s="70"/>
      <c r="AF82" s="95"/>
      <c r="AG82" s="70"/>
      <c r="AH82" s="95"/>
      <c r="AI82" s="70"/>
      <c r="AJ82" s="70"/>
      <c r="AK82" s="70"/>
      <c r="AL82" s="95"/>
      <c r="AM82" s="70"/>
      <c r="AN82" s="95"/>
      <c r="AO82" s="70"/>
      <c r="AP82" s="95"/>
      <c r="AQ82" s="70"/>
    </row>
    <row r="83" spans="1:43" ht="12.75" customHeight="1">
      <c r="B83" s="70"/>
      <c r="C83" s="70"/>
      <c r="D83" s="95"/>
      <c r="E83" s="70"/>
      <c r="F83" s="95"/>
      <c r="G83" s="70"/>
      <c r="I83" s="70"/>
      <c r="J83" s="95"/>
      <c r="K83" s="70"/>
      <c r="L83" s="95"/>
      <c r="M83" s="70"/>
      <c r="N83" s="95"/>
      <c r="O83" s="70"/>
      <c r="P83" s="70"/>
      <c r="Q83" s="70"/>
      <c r="R83" s="70"/>
      <c r="S83" s="70"/>
      <c r="T83" s="70"/>
      <c r="U83" s="70"/>
      <c r="V83" s="95"/>
      <c r="W83" s="70"/>
      <c r="X83" s="95"/>
      <c r="Y83" s="70"/>
      <c r="Z83" s="95"/>
      <c r="AA83" s="70"/>
      <c r="AB83" s="95"/>
      <c r="AC83" s="70"/>
      <c r="AD83" s="95"/>
      <c r="AE83" s="70"/>
      <c r="AF83" s="95"/>
      <c r="AG83" s="70"/>
      <c r="AH83" s="95"/>
      <c r="AI83" s="70"/>
      <c r="AJ83" s="70"/>
      <c r="AK83" s="70"/>
      <c r="AL83" s="95"/>
      <c r="AM83" s="70"/>
      <c r="AN83" s="95"/>
      <c r="AO83" s="70"/>
      <c r="AP83" s="95"/>
      <c r="AQ83" s="70"/>
    </row>
    <row r="84" spans="1:43" ht="12.75" customHeight="1">
      <c r="A84" s="1418"/>
      <c r="B84" s="70"/>
      <c r="C84" s="70"/>
      <c r="D84" s="95"/>
      <c r="E84" s="70"/>
      <c r="F84" s="95"/>
      <c r="G84" s="70"/>
      <c r="I84" s="70"/>
      <c r="J84" s="95"/>
      <c r="K84" s="70"/>
      <c r="L84" s="95"/>
      <c r="M84" s="70"/>
      <c r="N84" s="95"/>
      <c r="O84" s="70"/>
      <c r="P84" s="70"/>
      <c r="Q84" s="70"/>
      <c r="R84" s="70"/>
      <c r="S84" s="70"/>
      <c r="U84" s="70"/>
      <c r="V84" s="95"/>
      <c r="W84" s="70"/>
      <c r="X84" s="95"/>
      <c r="Y84" s="70"/>
      <c r="Z84" s="95"/>
      <c r="AA84" s="70"/>
      <c r="AB84" s="95"/>
      <c r="AC84" s="70"/>
      <c r="AD84" s="95"/>
      <c r="AE84" s="70"/>
      <c r="AF84" s="95"/>
      <c r="AG84" s="70"/>
      <c r="AH84" s="95"/>
      <c r="AI84" s="70"/>
      <c r="AJ84" s="70"/>
      <c r="AK84" s="70"/>
      <c r="AL84" s="95"/>
      <c r="AM84" s="70"/>
      <c r="AN84" s="95"/>
      <c r="AO84" s="70"/>
      <c r="AP84" s="95"/>
      <c r="AQ84" s="70"/>
    </row>
    <row r="85" spans="1:43" ht="12.75" customHeight="1">
      <c r="B85" s="70"/>
      <c r="C85" s="70"/>
      <c r="D85" s="95"/>
      <c r="E85" s="70"/>
      <c r="F85" s="95"/>
      <c r="G85" s="70"/>
      <c r="I85" s="70"/>
      <c r="J85" s="95"/>
      <c r="K85" s="70"/>
      <c r="L85" s="95"/>
      <c r="M85" s="70"/>
      <c r="N85" s="95"/>
      <c r="O85" s="70"/>
      <c r="P85" s="70"/>
      <c r="Q85" s="70"/>
      <c r="R85" s="70"/>
      <c r="S85" s="70"/>
      <c r="T85" s="1424"/>
      <c r="U85" s="70"/>
      <c r="V85" s="95"/>
      <c r="W85" s="70"/>
      <c r="X85" s="95"/>
      <c r="Y85" s="70"/>
      <c r="Z85" s="95"/>
      <c r="AA85" s="70"/>
      <c r="AB85" s="95"/>
      <c r="AC85" s="70"/>
      <c r="AD85" s="95"/>
      <c r="AE85" s="70"/>
      <c r="AF85" s="95"/>
      <c r="AG85" s="70"/>
      <c r="AH85" s="95"/>
      <c r="AI85" s="70"/>
      <c r="AJ85" s="70"/>
      <c r="AK85" s="70"/>
      <c r="AL85" s="95"/>
      <c r="AM85" s="70"/>
      <c r="AN85" s="95"/>
      <c r="AO85" s="70"/>
      <c r="AP85" s="95"/>
      <c r="AQ85" s="70"/>
    </row>
    <row r="86" spans="1:43" ht="12.75" customHeight="1">
      <c r="T86" s="1424"/>
      <c r="AP86" s="32"/>
    </row>
    <row r="87" spans="1:43" ht="12.75" customHeight="1">
      <c r="A87" s="1418"/>
      <c r="D87" s="1424"/>
      <c r="F87" s="1424"/>
      <c r="J87" s="1424"/>
      <c r="L87" s="1424"/>
      <c r="N87" s="1424"/>
      <c r="T87" s="1394"/>
      <c r="V87" s="1424"/>
      <c r="X87" s="1424"/>
      <c r="Z87" s="1424"/>
      <c r="AB87" s="1424"/>
      <c r="AD87" s="1424"/>
      <c r="AF87" s="1424"/>
      <c r="AH87" s="1424"/>
      <c r="AJ87" s="1424"/>
      <c r="AL87" s="1424"/>
      <c r="AN87" s="1424"/>
      <c r="AP87" s="1424"/>
    </row>
    <row r="88" spans="1:43" ht="12.75" customHeight="1">
      <c r="D88" s="1424"/>
      <c r="F88" s="1424"/>
      <c r="X88" s="1424"/>
      <c r="Z88" s="1424"/>
      <c r="AD88" s="1424"/>
      <c r="AH88" s="1424"/>
      <c r="AJ88" s="1424"/>
      <c r="AL88" s="1424"/>
      <c r="AN88" s="1424"/>
      <c r="AP88" s="32"/>
    </row>
    <row r="89" spans="1:43" ht="12.75" customHeight="1">
      <c r="B89" s="1394"/>
      <c r="C89" s="1394"/>
      <c r="D89" s="1394"/>
      <c r="E89" s="1394"/>
      <c r="F89" s="1394"/>
      <c r="G89" s="1394"/>
      <c r="H89" s="1394"/>
      <c r="I89" s="1394"/>
      <c r="J89" s="1394"/>
      <c r="K89" s="1394"/>
      <c r="L89" s="1394"/>
      <c r="M89" s="1394"/>
      <c r="N89" s="1394"/>
      <c r="O89" s="1394"/>
      <c r="P89" s="1394"/>
      <c r="Q89" s="1394"/>
      <c r="R89" s="1394"/>
      <c r="S89" s="1394"/>
      <c r="U89" s="1394"/>
      <c r="V89" s="1394"/>
      <c r="W89" s="1394"/>
      <c r="X89" s="1394"/>
      <c r="Y89" s="1394"/>
      <c r="Z89" s="1394"/>
      <c r="AA89" s="1394"/>
      <c r="AB89" s="1394"/>
      <c r="AC89" s="1394"/>
      <c r="AD89" s="1394"/>
      <c r="AE89" s="1394"/>
      <c r="AF89" s="1394"/>
      <c r="AG89" s="1394"/>
      <c r="AH89" s="1394"/>
      <c r="AI89" s="1394"/>
      <c r="AJ89" s="1394"/>
      <c r="AK89" s="1394"/>
      <c r="AL89" s="1394"/>
      <c r="AM89" s="1394"/>
      <c r="AN89" s="1394"/>
      <c r="AO89" s="1394"/>
      <c r="AP89" s="1394"/>
      <c r="AQ89" s="1394"/>
    </row>
    <row r="90" spans="1:43" ht="12.75" customHeight="1">
      <c r="AP90" s="32"/>
    </row>
    <row r="91" spans="1:43" ht="12.75" customHeight="1">
      <c r="AP91" s="32"/>
    </row>
    <row r="92" spans="1:43" ht="12.75" customHeight="1">
      <c r="AP92" s="32"/>
    </row>
    <row r="93" spans="1:43" ht="12.75" customHeight="1">
      <c r="AP93" s="32"/>
    </row>
    <row r="94" spans="1:43" ht="12.75" customHeight="1">
      <c r="AP94" s="32"/>
    </row>
    <row r="95" spans="1:43" ht="12.75" customHeight="1">
      <c r="A95" s="1418"/>
      <c r="AP95" s="32"/>
    </row>
    <row r="96" spans="1:43" ht="12.75" customHeight="1">
      <c r="AP96" s="32"/>
    </row>
    <row r="97" spans="1:42" ht="12.75" customHeight="1">
      <c r="AP97" s="32"/>
    </row>
    <row r="98" spans="1:42" ht="12.75" customHeight="1">
      <c r="A98" s="70"/>
      <c r="AP98" s="32"/>
    </row>
    <row r="99" spans="1:42" ht="12.75" customHeight="1">
      <c r="AP99" s="32"/>
    </row>
    <row r="100" spans="1:42" ht="12.75" customHeight="1">
      <c r="AP100" s="32"/>
    </row>
    <row r="101" spans="1:42" ht="12.75" customHeight="1">
      <c r="AP101" s="32"/>
    </row>
    <row r="102" spans="1:42" ht="12.75" customHeight="1">
      <c r="AP102" s="32"/>
    </row>
    <row r="103" spans="1:42" ht="12.75" customHeight="1">
      <c r="AP103" s="32"/>
    </row>
    <row r="104" spans="1:42" ht="12.75" customHeight="1">
      <c r="AP104" s="32"/>
    </row>
    <row r="105" spans="1:42" ht="12.75" customHeight="1">
      <c r="AP105" s="32"/>
    </row>
  </sheetData>
  <phoneticPr fontId="29" type="noConversion"/>
  <pageMargins left="0.39370078740157483" right="0.39370078740157483" top="0.59055118110236227" bottom="0.39370078740157483" header="0.39370078740157483" footer="0.39370078740157483"/>
  <pageSetup paperSize="9" scale="64" fitToWidth="12" orientation="landscape" horizontalDpi="300" verticalDpi="300" r:id="rId1"/>
  <headerFooter alignWithMargins="0">
    <oddHeader>&amp;CASSOCIATION OF COLLECTIVE INVESTMENTS - QUARTERLY REPORT FOR QUARTER ENDED 31 DECEMBER 2007</oddHeader>
    <oddFooter>&amp;R&amp;A: Page &amp;P of &amp;N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heet65">
    <pageSetUpPr fitToPage="1"/>
  </sheetPr>
  <dimension ref="A1:CI42"/>
  <sheetViews>
    <sheetView workbookViewId="0" xr3:uid="{44C9DB06-433C-50F5-8210-7EB2F2901AA3}">
      <pane xSplit="3" ySplit="5" topLeftCell="V30" activePane="bottomRight" state="frozen"/>
      <selection activeCell="HO35" sqref="HO35"/>
      <selection pane="bottomLeft" activeCell="HO35" sqref="HO35"/>
      <selection pane="topRight" activeCell="HO35" sqref="HO35"/>
      <selection pane="bottomRight" activeCell="HO35" sqref="HO35"/>
    </sheetView>
  </sheetViews>
  <sheetFormatPr defaultRowHeight="12.75" customHeight="1"/>
  <cols>
    <col min="1" max="1" width="48.85546875" style="32" bestFit="1" customWidth="1"/>
    <col min="2" max="2" width="12.7109375" style="32" customWidth="1"/>
    <col min="3" max="3" width="4.7109375" style="32" customWidth="1"/>
    <col min="4" max="4" width="12.7109375" style="32" customWidth="1"/>
    <col min="5" max="5" width="4.7109375" style="32" customWidth="1"/>
    <col min="6" max="6" width="12.7109375" style="32" customWidth="1"/>
    <col min="7" max="7" width="4.85546875" style="32" customWidth="1"/>
    <col min="8" max="8" width="12.7109375" style="32" customWidth="1"/>
    <col min="9" max="9" width="5.140625" style="32" customWidth="1"/>
    <col min="10" max="10" width="12.7109375" style="32" customWidth="1"/>
    <col min="11" max="11" width="4.85546875" style="32" customWidth="1"/>
    <col min="12" max="12" width="12.7109375" style="32" customWidth="1"/>
    <col min="13" max="13" width="4.85546875" style="32" customWidth="1"/>
    <col min="14" max="14" width="12.7109375" style="32" customWidth="1"/>
    <col min="15" max="15" width="4.85546875" style="32" customWidth="1"/>
    <col min="16" max="16" width="12.7109375" style="32" customWidth="1"/>
    <col min="17" max="17" width="4.85546875" style="32" customWidth="1"/>
    <col min="18" max="18" width="12.7109375" style="32" customWidth="1"/>
    <col min="19" max="19" width="4.85546875" style="32" customWidth="1"/>
    <col min="20" max="20" width="12.7109375" style="32" customWidth="1"/>
    <col min="21" max="21" width="4.85546875" style="32" customWidth="1"/>
    <col min="22" max="22" width="12.7109375" style="32" customWidth="1"/>
    <col min="23" max="23" width="4.85546875" style="32" customWidth="1"/>
    <col min="24" max="24" width="12.7109375" style="32" customWidth="1"/>
    <col min="25" max="25" width="4.85546875" style="32" customWidth="1"/>
    <col min="26" max="26" width="12.7109375" style="32" customWidth="1"/>
    <col min="27" max="27" width="5.28515625" style="32" customWidth="1"/>
    <col min="28" max="28" width="12.7109375" style="32" customWidth="1"/>
    <col min="29" max="29" width="4.85546875" style="32" customWidth="1"/>
    <col min="30" max="30" width="11.7109375" style="32" customWidth="1"/>
    <col min="31" max="31" width="4.85546875" style="32" customWidth="1"/>
    <col min="32" max="32" width="9.28515625" style="32" bestFit="1" customWidth="1"/>
    <col min="33" max="33" width="4.85546875" style="32" customWidth="1"/>
    <col min="34" max="34" width="9.28515625" style="32" bestFit="1" customWidth="1"/>
    <col min="35" max="35" width="6.28515625" style="32" customWidth="1"/>
    <col min="36" max="36" width="9.28515625" style="32" bestFit="1" customWidth="1"/>
    <col min="37" max="37" width="4.42578125" style="32" bestFit="1" customWidth="1"/>
    <col min="38" max="38" width="9.28515625" style="32" bestFit="1" customWidth="1"/>
    <col min="39" max="39" width="4.42578125" style="32" bestFit="1" customWidth="1"/>
    <col min="40" max="40" width="9.28515625" style="32" bestFit="1" customWidth="1"/>
    <col min="41" max="41" width="4.140625" style="32" bestFit="1" customWidth="1"/>
    <col min="42" max="42" width="9.28515625" style="32" bestFit="1" customWidth="1"/>
    <col min="43" max="43" width="4.42578125" style="32" bestFit="1" customWidth="1"/>
    <col min="44" max="44" width="10.28515625" style="32" bestFit="1" customWidth="1"/>
    <col min="45" max="45" width="5.85546875" style="32" customWidth="1"/>
    <col min="46" max="46" width="9.28515625" style="32" bestFit="1" customWidth="1"/>
    <col min="47" max="47" width="7.140625" style="32" bestFit="1" customWidth="1"/>
    <col min="48" max="48" width="12.7109375" style="32" customWidth="1"/>
    <col min="49" max="49" width="4.85546875" style="32" customWidth="1"/>
    <col min="50" max="50" width="11.42578125" style="32" customWidth="1"/>
    <col min="51" max="51" width="4.140625" style="32" bestFit="1" customWidth="1"/>
    <col min="52" max="53" width="9.28515625" style="32" bestFit="1" customWidth="1"/>
    <col min="54" max="54" width="12" style="32" customWidth="1"/>
    <col min="55" max="55" width="4.85546875" style="32" customWidth="1"/>
    <col min="56" max="56" width="12.7109375" style="32" customWidth="1"/>
    <col min="57" max="57" width="4.42578125" style="32" bestFit="1" customWidth="1"/>
    <col min="58" max="58" width="12" style="32" customWidth="1"/>
    <col min="59" max="59" width="4.140625" style="32" bestFit="1" customWidth="1"/>
    <col min="60" max="60" width="12.7109375" style="32" customWidth="1"/>
    <col min="61" max="61" width="4.42578125" style="32" bestFit="1" customWidth="1"/>
    <col min="62" max="62" width="9.28515625" style="32" bestFit="1" customWidth="1"/>
    <col min="63" max="63" width="4.42578125" style="32" bestFit="1" customWidth="1"/>
    <col min="64" max="64" width="9.28515625" style="32" bestFit="1" customWidth="1"/>
    <col min="65" max="65" width="4.42578125" style="32" bestFit="1" customWidth="1"/>
    <col min="66" max="66" width="9.28515625" style="32" bestFit="1" customWidth="1"/>
    <col min="67" max="67" width="4.42578125" style="32" bestFit="1" customWidth="1"/>
    <col min="68" max="68" width="9.140625" style="1358"/>
    <col min="69" max="16384" width="9.140625" style="32"/>
  </cols>
  <sheetData>
    <row r="1" spans="1:87" ht="12.75" customHeight="1">
      <c r="BS1" s="1394"/>
      <c r="BU1" s="1394"/>
      <c r="BW1" s="1394"/>
      <c r="BX1" s="1394"/>
      <c r="BY1" s="1394"/>
      <c r="BZ1" s="1394"/>
      <c r="CA1" s="1394"/>
      <c r="CB1" s="1394"/>
      <c r="CC1" s="1394"/>
      <c r="CD1" s="1394"/>
      <c r="CE1" s="1394"/>
      <c r="CF1" s="1394"/>
      <c r="CG1" s="1394"/>
      <c r="CH1" s="1394"/>
      <c r="CI1" s="1394"/>
    </row>
    <row r="2" spans="1:87" ht="12.75" customHeight="1">
      <c r="F2" s="1394" t="s">
        <v>385</v>
      </c>
      <c r="H2" s="1394" t="s">
        <v>385</v>
      </c>
      <c r="J2" s="1394" t="s">
        <v>385</v>
      </c>
      <c r="L2" s="1394" t="s">
        <v>385</v>
      </c>
      <c r="N2" s="1394" t="s">
        <v>385</v>
      </c>
      <c r="P2" s="1394" t="s">
        <v>385</v>
      </c>
      <c r="R2" s="1394" t="s">
        <v>385</v>
      </c>
      <c r="T2" s="1394" t="s">
        <v>385</v>
      </c>
      <c r="V2" s="1394" t="s">
        <v>385</v>
      </c>
      <c r="X2" s="1394" t="s">
        <v>385</v>
      </c>
      <c r="AD2" s="1394" t="s">
        <v>385</v>
      </c>
      <c r="AF2" s="1394" t="s">
        <v>385</v>
      </c>
      <c r="AH2" s="1394" t="s">
        <v>385</v>
      </c>
      <c r="AJ2" s="1394" t="s">
        <v>385</v>
      </c>
      <c r="AL2" s="1394" t="s">
        <v>385</v>
      </c>
      <c r="AP2" s="1394" t="s">
        <v>385</v>
      </c>
      <c r="AT2" s="1394" t="s">
        <v>385</v>
      </c>
      <c r="AV2" s="1394" t="s">
        <v>385</v>
      </c>
      <c r="AZ2" s="1394" t="s">
        <v>385</v>
      </c>
      <c r="BD2" s="1394" t="s">
        <v>385</v>
      </c>
      <c r="BH2" s="1394" t="s">
        <v>385</v>
      </c>
      <c r="BJ2" s="1394" t="s">
        <v>385</v>
      </c>
      <c r="BL2" s="1394" t="s">
        <v>385</v>
      </c>
      <c r="BN2" s="1394" t="s">
        <v>385</v>
      </c>
      <c r="BS2" s="1394"/>
    </row>
    <row r="3" spans="1:87" s="95" customFormat="1" ht="12.75" customHeight="1">
      <c r="A3" s="1414" t="s">
        <v>1063</v>
      </c>
      <c r="B3" s="1395" t="s">
        <v>83</v>
      </c>
      <c r="C3" s="1395"/>
      <c r="D3" s="1395" t="s">
        <v>387</v>
      </c>
      <c r="E3" s="1395"/>
      <c r="F3" s="1395" t="s">
        <v>390</v>
      </c>
      <c r="G3" s="1395"/>
      <c r="H3" s="1395" t="s">
        <v>1064</v>
      </c>
      <c r="I3" s="1395"/>
      <c r="J3" s="1395" t="s">
        <v>401</v>
      </c>
      <c r="K3" s="1395"/>
      <c r="L3" s="1395" t="s">
        <v>402</v>
      </c>
      <c r="M3" s="1395"/>
      <c r="N3" s="1395" t="s">
        <v>401</v>
      </c>
      <c r="O3" s="1395"/>
      <c r="P3" s="1395" t="s">
        <v>404</v>
      </c>
      <c r="Q3" s="1395"/>
      <c r="R3" s="1397" t="s">
        <v>410</v>
      </c>
      <c r="S3" s="1395"/>
      <c r="T3" s="1395" t="s">
        <v>522</v>
      </c>
      <c r="U3" s="1395"/>
      <c r="V3" s="1395" t="s">
        <v>522</v>
      </c>
      <c r="W3" s="1395"/>
      <c r="X3" s="1395" t="s">
        <v>417</v>
      </c>
      <c r="Y3" s="1395"/>
      <c r="Z3" s="1395" t="s">
        <v>1065</v>
      </c>
      <c r="AA3" s="1395"/>
      <c r="AB3" s="1395" t="s">
        <v>1065</v>
      </c>
      <c r="AC3" s="1395"/>
      <c r="AD3" s="1395" t="s">
        <v>1066</v>
      </c>
      <c r="AE3" s="1395"/>
      <c r="AF3" s="1436" t="s">
        <v>1067</v>
      </c>
      <c r="AG3" s="1463"/>
      <c r="AH3" s="1436" t="s">
        <v>425</v>
      </c>
      <c r="AI3" s="1463"/>
      <c r="AJ3" s="1395" t="s">
        <v>426</v>
      </c>
      <c r="AK3" s="1463"/>
      <c r="AL3" s="1395" t="s">
        <v>1068</v>
      </c>
      <c r="AM3" s="1463"/>
      <c r="AN3" s="1436" t="s">
        <v>428</v>
      </c>
      <c r="AO3" s="1463"/>
      <c r="AP3" s="1436" t="s">
        <v>436</v>
      </c>
      <c r="AQ3" s="1463"/>
      <c r="AR3" s="1463" t="s">
        <v>441</v>
      </c>
      <c r="AS3" s="1463"/>
      <c r="AT3" s="1436" t="s">
        <v>441</v>
      </c>
      <c r="AU3" s="1463"/>
      <c r="AV3" s="1395" t="s">
        <v>445</v>
      </c>
      <c r="AW3" s="1395"/>
      <c r="AX3" s="1463" t="s">
        <v>445</v>
      </c>
      <c r="AY3" s="1463"/>
      <c r="AZ3" s="1436" t="s">
        <v>445</v>
      </c>
      <c r="BA3" s="1463"/>
      <c r="BB3" s="1395" t="s">
        <v>445</v>
      </c>
      <c r="BC3" s="1395"/>
      <c r="BD3" s="1397" t="s">
        <v>447</v>
      </c>
      <c r="BE3" s="1395"/>
      <c r="BF3" s="1397" t="s">
        <v>447</v>
      </c>
      <c r="BG3" s="1395"/>
      <c r="BH3" s="1395" t="s">
        <v>449</v>
      </c>
      <c r="BI3" s="1395"/>
      <c r="BJ3" s="1436" t="s">
        <v>450</v>
      </c>
      <c r="BK3" s="1463"/>
      <c r="BL3" s="1436" t="s">
        <v>450</v>
      </c>
      <c r="BM3" s="1463"/>
      <c r="BN3" s="1436" t="s">
        <v>451</v>
      </c>
      <c r="BO3" s="1463"/>
      <c r="BQ3" s="32"/>
      <c r="BR3" s="32"/>
      <c r="BS3" s="32"/>
      <c r="BT3" s="32"/>
      <c r="BU3" s="32"/>
      <c r="BV3" s="32"/>
      <c r="BW3" s="1394"/>
      <c r="BX3" s="1394"/>
      <c r="BY3" s="32"/>
      <c r="BZ3" s="32"/>
      <c r="CA3" s="32"/>
      <c r="CB3" s="32"/>
      <c r="CC3" s="32"/>
      <c r="CD3" s="32"/>
      <c r="CE3" s="32"/>
      <c r="CF3" s="32"/>
      <c r="CG3" s="32"/>
      <c r="CH3" s="32"/>
      <c r="CI3" s="32"/>
    </row>
    <row r="4" spans="1:87" s="95" customFormat="1" ht="12.75" customHeight="1">
      <c r="A4" s="1416" t="s">
        <v>177</v>
      </c>
      <c r="B4" s="1399"/>
      <c r="C4" s="1399"/>
      <c r="D4" s="1399" t="s">
        <v>1069</v>
      </c>
      <c r="E4" s="1399"/>
      <c r="F4" s="1399" t="s">
        <v>1070</v>
      </c>
      <c r="G4" s="1399"/>
      <c r="H4" s="1399" t="s">
        <v>1071</v>
      </c>
      <c r="I4" s="1399"/>
      <c r="J4" s="1399" t="s">
        <v>1072</v>
      </c>
      <c r="K4" s="1399"/>
      <c r="L4" s="1399" t="s">
        <v>1073</v>
      </c>
      <c r="M4" s="1399"/>
      <c r="N4" s="1399" t="s">
        <v>1074</v>
      </c>
      <c r="O4" s="1399"/>
      <c r="P4" s="1399" t="s">
        <v>1071</v>
      </c>
      <c r="Q4" s="1399"/>
      <c r="R4" s="1401" t="s">
        <v>1075</v>
      </c>
      <c r="S4" s="1399"/>
      <c r="T4" s="1399" t="s">
        <v>1076</v>
      </c>
      <c r="U4" s="1399"/>
      <c r="V4" s="1399" t="s">
        <v>1077</v>
      </c>
      <c r="W4" s="1399"/>
      <c r="X4" s="1399" t="s">
        <v>1078</v>
      </c>
      <c r="Y4" s="1399"/>
      <c r="Z4" s="1399" t="s">
        <v>1079</v>
      </c>
      <c r="AA4" s="1399"/>
      <c r="AB4" s="1399" t="s">
        <v>1080</v>
      </c>
      <c r="AC4" s="1399"/>
      <c r="AD4" s="1399" t="s">
        <v>728</v>
      </c>
      <c r="AE4" s="1399"/>
      <c r="AF4" s="1427" t="s">
        <v>508</v>
      </c>
      <c r="AG4" s="1465"/>
      <c r="AH4" s="1427" t="s">
        <v>1071</v>
      </c>
      <c r="AI4" s="1465"/>
      <c r="AJ4" s="1427" t="s">
        <v>1081</v>
      </c>
      <c r="AK4" s="1465"/>
      <c r="AL4" s="1427" t="s">
        <v>1081</v>
      </c>
      <c r="AM4" s="1465"/>
      <c r="AN4" s="1427" t="s">
        <v>1082</v>
      </c>
      <c r="AO4" s="1465"/>
      <c r="AP4" s="1427" t="s">
        <v>1083</v>
      </c>
      <c r="AQ4" s="1465"/>
      <c r="AR4" s="1465" t="s">
        <v>1084</v>
      </c>
      <c r="AS4" s="1465"/>
      <c r="AT4" s="1427" t="s">
        <v>1085</v>
      </c>
      <c r="AU4" s="1465"/>
      <c r="AV4" s="1399" t="s">
        <v>1086</v>
      </c>
      <c r="AW4" s="1399"/>
      <c r="AX4" s="1465" t="s">
        <v>1082</v>
      </c>
      <c r="AY4" s="1465"/>
      <c r="AZ4" s="1427" t="s">
        <v>1070</v>
      </c>
      <c r="BA4" s="1465"/>
      <c r="BB4" s="1399" t="s">
        <v>1087</v>
      </c>
      <c r="BC4" s="1399"/>
      <c r="BD4" s="1401" t="s">
        <v>1088</v>
      </c>
      <c r="BE4" s="1399"/>
      <c r="BF4" s="1401" t="s">
        <v>1089</v>
      </c>
      <c r="BG4" s="1399"/>
      <c r="BH4" s="1399" t="s">
        <v>1085</v>
      </c>
      <c r="BI4" s="1399"/>
      <c r="BJ4" s="1427" t="s">
        <v>1090</v>
      </c>
      <c r="BK4" s="1465"/>
      <c r="BL4" s="1427" t="s">
        <v>1070</v>
      </c>
      <c r="BM4" s="1465"/>
      <c r="BN4" s="1465" t="s">
        <v>1085</v>
      </c>
      <c r="BO4" s="1465"/>
      <c r="BQ4" s="32"/>
      <c r="BR4" s="32"/>
      <c r="BS4" s="32"/>
      <c r="BT4" s="32"/>
      <c r="BU4" s="32"/>
      <c r="BV4" s="32"/>
      <c r="BW4" s="1394"/>
      <c r="BX4" s="1394"/>
      <c r="BY4" s="32"/>
      <c r="BZ4" s="32"/>
      <c r="CA4" s="32"/>
      <c r="CB4" s="32"/>
      <c r="CC4" s="32"/>
      <c r="CD4" s="32"/>
      <c r="CE4" s="32"/>
      <c r="CF4" s="32"/>
      <c r="CG4" s="32"/>
      <c r="CH4" s="32"/>
      <c r="CI4" s="32"/>
    </row>
    <row r="5" spans="1:87" ht="12.75" customHeight="1">
      <c r="A5" s="1404"/>
      <c r="B5" s="1404" t="s">
        <v>86</v>
      </c>
      <c r="C5" s="1404" t="s">
        <v>16</v>
      </c>
      <c r="D5" s="1404" t="s">
        <v>86</v>
      </c>
      <c r="E5" s="1404" t="s">
        <v>16</v>
      </c>
      <c r="F5" s="1404" t="s">
        <v>86</v>
      </c>
      <c r="G5" s="1404" t="s">
        <v>16</v>
      </c>
      <c r="H5" s="1404" t="s">
        <v>86</v>
      </c>
      <c r="I5" s="1404" t="s">
        <v>16</v>
      </c>
      <c r="J5" s="1404" t="s">
        <v>86</v>
      </c>
      <c r="K5" s="1404" t="s">
        <v>16</v>
      </c>
      <c r="L5" s="1404" t="s">
        <v>86</v>
      </c>
      <c r="M5" s="1404" t="s">
        <v>16</v>
      </c>
      <c r="N5" s="1404" t="s">
        <v>86</v>
      </c>
      <c r="O5" s="1404" t="s">
        <v>16</v>
      </c>
      <c r="P5" s="1404" t="s">
        <v>86</v>
      </c>
      <c r="Q5" s="1404" t="s">
        <v>16</v>
      </c>
      <c r="R5" s="1404" t="s">
        <v>86</v>
      </c>
      <c r="S5" s="1404" t="s">
        <v>16</v>
      </c>
      <c r="T5" s="1404" t="s">
        <v>86</v>
      </c>
      <c r="U5" s="1404" t="s">
        <v>16</v>
      </c>
      <c r="V5" s="1404" t="s">
        <v>86</v>
      </c>
      <c r="W5" s="1404" t="s">
        <v>16</v>
      </c>
      <c r="X5" s="1404" t="s">
        <v>86</v>
      </c>
      <c r="Y5" s="1404" t="s">
        <v>16</v>
      </c>
      <c r="Z5" s="1404" t="s">
        <v>86</v>
      </c>
      <c r="AA5" s="1404" t="s">
        <v>16</v>
      </c>
      <c r="AB5" s="1404" t="s">
        <v>86</v>
      </c>
      <c r="AC5" s="1404" t="s">
        <v>16</v>
      </c>
      <c r="AD5" s="1404" t="s">
        <v>86</v>
      </c>
      <c r="AE5" s="1404" t="s">
        <v>16</v>
      </c>
      <c r="AF5" s="1404" t="s">
        <v>86</v>
      </c>
      <c r="AG5" s="1404" t="s">
        <v>16</v>
      </c>
      <c r="AH5" s="1404" t="s">
        <v>86</v>
      </c>
      <c r="AI5" s="1404" t="s">
        <v>16</v>
      </c>
      <c r="AJ5" s="1404" t="s">
        <v>86</v>
      </c>
      <c r="AK5" s="1404" t="s">
        <v>16</v>
      </c>
      <c r="AL5" s="1404" t="s">
        <v>86</v>
      </c>
      <c r="AM5" s="1404" t="s">
        <v>16</v>
      </c>
      <c r="AN5" s="1404" t="s">
        <v>86</v>
      </c>
      <c r="AO5" s="1404" t="s">
        <v>16</v>
      </c>
      <c r="AP5" s="1404" t="s">
        <v>86</v>
      </c>
      <c r="AQ5" s="1404" t="s">
        <v>16</v>
      </c>
      <c r="AR5" s="1404" t="s">
        <v>86</v>
      </c>
      <c r="AS5" s="1404" t="s">
        <v>16</v>
      </c>
      <c r="AT5" s="1404" t="s">
        <v>86</v>
      </c>
      <c r="AU5" s="1404" t="s">
        <v>16</v>
      </c>
      <c r="AV5" s="1404" t="s">
        <v>86</v>
      </c>
      <c r="AW5" s="1404" t="s">
        <v>16</v>
      </c>
      <c r="AX5" s="1404" t="s">
        <v>86</v>
      </c>
      <c r="AY5" s="1404" t="s">
        <v>16</v>
      </c>
      <c r="AZ5" s="1404" t="s">
        <v>86</v>
      </c>
      <c r="BA5" s="1404" t="s">
        <v>16</v>
      </c>
      <c r="BB5" s="1404" t="s">
        <v>86</v>
      </c>
      <c r="BC5" s="1404" t="s">
        <v>16</v>
      </c>
      <c r="BD5" s="1404" t="s">
        <v>86</v>
      </c>
      <c r="BE5" s="1404" t="s">
        <v>16</v>
      </c>
      <c r="BF5" s="1404" t="s">
        <v>86</v>
      </c>
      <c r="BG5" s="1404" t="s">
        <v>16</v>
      </c>
      <c r="BH5" s="1404" t="s">
        <v>86</v>
      </c>
      <c r="BI5" s="1404" t="s">
        <v>16</v>
      </c>
      <c r="BJ5" s="1404" t="s">
        <v>86</v>
      </c>
      <c r="BK5" s="1404" t="s">
        <v>16</v>
      </c>
      <c r="BL5" s="1404" t="s">
        <v>86</v>
      </c>
      <c r="BM5" s="1404" t="s">
        <v>16</v>
      </c>
      <c r="BN5" s="1404" t="s">
        <v>86</v>
      </c>
      <c r="BO5" s="1404" t="s">
        <v>16</v>
      </c>
      <c r="BW5" s="1394"/>
      <c r="BX5" s="1394"/>
    </row>
    <row r="6" spans="1:87" ht="12.75" customHeight="1">
      <c r="A6" s="1418" t="s">
        <v>88</v>
      </c>
      <c r="BN6" s="70"/>
      <c r="BW6" s="1394"/>
      <c r="BX6" s="1394"/>
    </row>
    <row r="7" spans="1:87" ht="12.75" customHeight="1">
      <c r="A7" s="1418" t="s">
        <v>184</v>
      </c>
      <c r="B7" s="32">
        <f t="shared" ref="B7:B13" si="0">SUMIF(C$5:IV$5,"Rm",C7:IV7)</f>
        <v>4423.688000000001</v>
      </c>
      <c r="C7" s="32">
        <f t="shared" ref="C7:C13" si="1">IF(B7&lt;&gt;0,B7/B$13*100,0)</f>
        <v>24.228529859525015</v>
      </c>
      <c r="D7" s="32">
        <v>200.78800000000001</v>
      </c>
      <c r="E7" s="32">
        <f t="shared" ref="E7:E12" si="2">IF(D7&lt;&gt;"",D7/D$13*100,"")</f>
        <v>98.068789012513307</v>
      </c>
      <c r="F7" s="70">
        <f>SUM('FoF1'!BS9:BS12)-SUM(F9:F12)</f>
        <v>0</v>
      </c>
      <c r="G7" s="32">
        <f t="shared" ref="G7:G13" si="3">IF(F7&lt;&gt;0,F7/F$13*100,0)</f>
        <v>0</v>
      </c>
      <c r="H7" s="70">
        <f>SUM('FoF1'!CN9:CN12)-SUM(H9:H12)</f>
        <v>0</v>
      </c>
      <c r="I7" s="32">
        <f t="shared" ref="I7:I13" si="4">IF(H7&lt;&gt;0,H7/H$13*100,0)</f>
        <v>0</v>
      </c>
      <c r="J7" s="70">
        <f>SUM('FoF1'!IB9:IB12)-SUM(J9:J12)</f>
        <v>0</v>
      </c>
      <c r="K7" s="32">
        <f t="shared" ref="K7:K13" si="5">IF(J7&lt;&gt;0,J7/J$13*100,0)</f>
        <v>0</v>
      </c>
      <c r="L7" s="70">
        <f>SUM('FoF1'!IE9:IE12)-SUM(L9:L12)</f>
        <v>0</v>
      </c>
      <c r="M7" s="32">
        <f t="shared" ref="M7:M13" si="6">IF(L7&lt;&gt;0,L7/L$13*100,0)</f>
        <v>0</v>
      </c>
      <c r="N7" s="70">
        <f>SUM('FoF1'!HY9:HY12)-SUM(N9:N12)</f>
        <v>0</v>
      </c>
      <c r="O7" s="32">
        <f t="shared" ref="O7:O13" si="7">IF(N7&lt;&gt;0,N7/N$13*100,0)</f>
        <v>0</v>
      </c>
      <c r="P7" s="70">
        <f>SUM('FoF1'!IQ9:IQ12)-SUM(P9:P12)</f>
        <v>0</v>
      </c>
      <c r="Q7" s="32">
        <f t="shared" ref="Q7:Q13" si="8">IF(P7&lt;&gt;0,P7/P$13*100,0)</f>
        <v>0</v>
      </c>
      <c r="R7" s="70">
        <f>SUM('FoF2'!BG9:BG12)-SUM(R9:R12)</f>
        <v>0</v>
      </c>
      <c r="S7" s="32">
        <f t="shared" ref="S7:S13" si="9">IF(R7&lt;&gt;0,R7/R$13*100,0)</f>
        <v>0</v>
      </c>
      <c r="T7" s="70">
        <f>SUM('FoF2'!CZ9:CZ12)-SUM(T9:T12)</f>
        <v>0</v>
      </c>
      <c r="U7" s="32">
        <f t="shared" ref="U7:U13" si="10">IF(T7&lt;&gt;0,T7/T$13*100,0)</f>
        <v>0</v>
      </c>
      <c r="V7" s="70">
        <f>SUM('FoF2'!CT9:CT12)-SUM(V9:V12)</f>
        <v>0</v>
      </c>
      <c r="W7" s="32">
        <f t="shared" ref="W7:W13" si="11">IF(V7&lt;&gt;0,V7/V$13*100,0)</f>
        <v>0</v>
      </c>
      <c r="X7" s="70">
        <f>SUM('FoF2'!DI9:DI12)-SUM(X9:X12)</f>
        <v>0</v>
      </c>
      <c r="Y7" s="32">
        <f t="shared" ref="Y7:Y13" si="12">IF(X7&lt;&gt;0,X7/X$13*100,0)</f>
        <v>0</v>
      </c>
      <c r="AA7" s="32" t="str">
        <f t="shared" ref="AA7:AA12" si="13">IF(Z7&lt;&gt;"",Z7/Z$13*100,"")</f>
        <v/>
      </c>
      <c r="AC7" s="32" t="str">
        <f t="shared" ref="AC7:AC12" si="14">IF(AB7&lt;&gt;"",AB7/AB$13*100,"")</f>
        <v/>
      </c>
      <c r="AD7" s="70">
        <f>SUM('FoF2'!GU9:GU12)-SUM(AD9:AD12)</f>
        <v>0</v>
      </c>
      <c r="AE7" s="32">
        <f t="shared" ref="AE7:AE13" si="15">IF(AD7&lt;&gt;0,AD7/AD$13*100,0)</f>
        <v>0</v>
      </c>
      <c r="AF7" s="70">
        <f>SUM('FoF2'!HS9:HS12)-SUM(AF9:AF12)</f>
        <v>0</v>
      </c>
      <c r="AG7" s="32">
        <f t="shared" ref="AG7:AG13" si="16">IF(AF7&lt;&gt;0,AF7/AF$13*100,0)</f>
        <v>0</v>
      </c>
      <c r="AH7" s="70">
        <f>SUM('FoF2'!HM9:HM12)-SUM(AH9:AH12)</f>
        <v>0</v>
      </c>
      <c r="AI7" s="32">
        <f t="shared" ref="AI7:AI13" si="17">IF(AH7&lt;&gt;0,AH7/AH$13*100,0)</f>
        <v>0</v>
      </c>
      <c r="AJ7" s="70">
        <f>SUM('FoF3'!W9:W12)-SUM(AJ9:AJ12)</f>
        <v>0</v>
      </c>
      <c r="AK7" s="32">
        <f t="shared" ref="AK7:AK13" si="18">IF(AJ7&lt;&gt;0,AJ7/AJ$13*100,0)</f>
        <v>0</v>
      </c>
      <c r="AL7" s="70">
        <f>SUM('FoF3'!AF9:AF12)-SUM(AL9:AL12)</f>
        <v>0</v>
      </c>
      <c r="AM7" s="32">
        <f t="shared" ref="AM7:AM13" si="19">IF(AL7&lt;&gt;0,AL7/AL$13*100,0)</f>
        <v>0</v>
      </c>
      <c r="AN7" s="32">
        <v>1860.1</v>
      </c>
      <c r="AO7" s="32">
        <f t="shared" ref="AO7:AO12" si="20">IF(AN7&lt;&gt;"",AN7/AN$13*100,"")</f>
        <v>95.743257154622199</v>
      </c>
      <c r="AP7" s="70">
        <f>SUM('FoF3'!EA9:EA12)-SUM(AP9:AP12)</f>
        <v>0</v>
      </c>
      <c r="AQ7" s="32">
        <f t="shared" ref="AQ7:AQ13" si="21">IF(AP7&lt;&gt;0,AP7/AP$13*100,0)</f>
        <v>0</v>
      </c>
      <c r="AR7" s="32">
        <v>504.8</v>
      </c>
      <c r="AS7" s="32">
        <f t="shared" ref="AS7:AS12" si="22">IF(AR7&lt;&gt;"",AR7/AR$13*100,"")</f>
        <v>98.305744888023369</v>
      </c>
      <c r="AT7" s="70">
        <f>SUM('FoF3'!GC9:GC12)-SUM(AT9:AT12)</f>
        <v>0</v>
      </c>
      <c r="AU7" s="32">
        <f t="shared" ref="AU7:AU13" si="23">IF(AT7&lt;&gt;0,AT7/AT$13*100,0)</f>
        <v>0</v>
      </c>
      <c r="AV7" s="70">
        <f>SUM('FoF3'!HD9:HD12)-SUM(AV9:AV12)</f>
        <v>0</v>
      </c>
      <c r="AW7" s="32">
        <f t="shared" ref="AW7:AW13" si="24">IF(AV7&lt;&gt;0,AV7/AV$13*100,0)</f>
        <v>0</v>
      </c>
      <c r="AX7" s="32">
        <v>1662.1</v>
      </c>
      <c r="AY7" s="32">
        <f t="shared" ref="AY7:AY12" si="25">IF(AX7&lt;&gt;"",AX7/AX$13*100,"")</f>
        <v>80.876842976010892</v>
      </c>
      <c r="AZ7" s="70">
        <f>SUM('FoF3'!HV9:HV12)-SUM(AZ9:AZ12)</f>
        <v>0</v>
      </c>
      <c r="BA7" s="32">
        <f t="shared" ref="BA7:BA13" si="26">IF(AZ7&lt;&gt;0,AZ7/AZ$13*100,0)</f>
        <v>0</v>
      </c>
      <c r="BB7" s="32">
        <v>151.6</v>
      </c>
      <c r="BC7" s="32">
        <f t="shared" ref="BC7:BC12" si="27">IF(BB7&lt;&gt;"",BB7/BB$13*100,"")</f>
        <v>78.876170655567122</v>
      </c>
      <c r="BD7" s="70">
        <f>SUM('FoF4'!AL9:AL12)-SUM(BD9:BD12)</f>
        <v>0</v>
      </c>
      <c r="BE7" s="32">
        <f t="shared" ref="BE7:BE13" si="28">IF(BD7&lt;&gt;0,BD7/BD$13*100,0)</f>
        <v>0</v>
      </c>
      <c r="BF7" s="32">
        <v>44.3</v>
      </c>
      <c r="BG7" s="32">
        <f t="shared" ref="BG7:BG12" si="29">IF(BF7&lt;&gt;"",BF7/BF$13*100,"")</f>
        <v>97.362637362637358</v>
      </c>
      <c r="BH7" s="70">
        <f>SUM('FoF4'!BS9:BS12)-SUM(BH9:BH12)</f>
        <v>0</v>
      </c>
      <c r="BI7" s="32">
        <f t="shared" ref="BI7:BI13" si="30">IF(BH7&lt;&gt;0,BH7/BH$13*100,0)</f>
        <v>0</v>
      </c>
      <c r="BJ7" s="70">
        <f>SUM('FoF4'!CT9:CT12)-SUM(BJ9:BJ12)</f>
        <v>0</v>
      </c>
      <c r="BK7" s="32">
        <f t="shared" ref="BK7:BK13" si="31">IF(BJ7&lt;&gt;0,BJ7/BJ$13*100,0)</f>
        <v>0</v>
      </c>
      <c r="BL7" s="70">
        <f>SUM('FoF4'!DF9:DF12)-SUM(BL9:BL12)</f>
        <v>0</v>
      </c>
      <c r="BM7" s="32">
        <f t="shared" ref="BM7:BM13" si="32">IF(BL7&lt;&gt;0,BL7/BL$13*100,0)</f>
        <v>0</v>
      </c>
      <c r="BN7" s="70">
        <f>SUM('FoF4'!EM9:EM12)-SUM(BN9:BN12)</f>
        <v>0</v>
      </c>
      <c r="BO7" s="32">
        <f t="shared" ref="BO7:BO13" si="33">IF(BN7&lt;&gt;0,BN7/BN$13*100,0)</f>
        <v>0</v>
      </c>
      <c r="BW7" s="1394"/>
      <c r="BX7" s="1394"/>
    </row>
    <row r="8" spans="1:87" ht="12.75" customHeight="1">
      <c r="A8" s="1419" t="s">
        <v>185</v>
      </c>
      <c r="B8" s="32">
        <f t="shared" si="0"/>
        <v>254.20229961996506</v>
      </c>
      <c r="C8" s="32">
        <f t="shared" si="1"/>
        <v>1.3922654596576987</v>
      </c>
      <c r="D8" s="32">
        <v>1.1360000000000001</v>
      </c>
      <c r="E8" s="32">
        <f t="shared" si="2"/>
        <v>0.55484463373416293</v>
      </c>
      <c r="F8" s="70">
        <f>'FoF1'!BS8</f>
        <v>0.2</v>
      </c>
      <c r="G8" s="32">
        <f t="shared" si="3"/>
        <v>6.666666666666667</v>
      </c>
      <c r="H8" s="70">
        <f>'FoF1'!CN8</f>
        <v>24.259187999999998</v>
      </c>
      <c r="I8" s="32">
        <f t="shared" si="4"/>
        <v>1.3825870052982923</v>
      </c>
      <c r="J8" s="70">
        <f>'FoF1'!IB8</f>
        <v>14.5</v>
      </c>
      <c r="K8" s="32">
        <f t="shared" si="5"/>
        <v>1.3389971373164649</v>
      </c>
      <c r="L8" s="70">
        <f>'FoF1'!IE8</f>
        <v>3.3837831899999999</v>
      </c>
      <c r="M8" s="32">
        <f t="shared" si="6"/>
        <v>0.33284049458044174</v>
      </c>
      <c r="N8" s="70">
        <f>'FoF1'!HY8</f>
        <v>1.8</v>
      </c>
      <c r="O8" s="32">
        <f t="shared" si="7"/>
        <v>1.5280135823429541</v>
      </c>
      <c r="P8" s="70">
        <f>'FoF1'!IQ8</f>
        <v>1.0456735799999999</v>
      </c>
      <c r="Q8" s="32">
        <f t="shared" si="8"/>
        <v>9.3817765270384221</v>
      </c>
      <c r="R8" s="70">
        <f>'FoF2'!BG8</f>
        <v>6.1065701299999997</v>
      </c>
      <c r="S8" s="32">
        <f t="shared" si="9"/>
        <v>10.251858291787027</v>
      </c>
      <c r="T8" s="70">
        <f>'FoF2'!CZ8</f>
        <v>6.4186792899999983</v>
      </c>
      <c r="U8" s="32">
        <f t="shared" si="10"/>
        <v>0.22230703702501561</v>
      </c>
      <c r="V8" s="70">
        <f>'FoF2'!CT8</f>
        <v>0.69987550000000009</v>
      </c>
      <c r="W8" s="32">
        <f t="shared" si="11"/>
        <v>0.1982624016780502</v>
      </c>
      <c r="X8" s="70">
        <f>'FoF2'!DI8</f>
        <v>1.21824893996507</v>
      </c>
      <c r="Y8" s="32">
        <f t="shared" si="12"/>
        <v>1.8441828086819354</v>
      </c>
      <c r="AA8" s="32" t="str">
        <f t="shared" si="13"/>
        <v/>
      </c>
      <c r="AC8" s="32" t="str">
        <f t="shared" si="14"/>
        <v/>
      </c>
      <c r="AD8" s="70">
        <f>'FoF2'!GU8</f>
        <v>0</v>
      </c>
      <c r="AE8" s="32">
        <f t="shared" si="15"/>
        <v>0</v>
      </c>
      <c r="AF8" s="70">
        <f>'FoF2'!HS8</f>
        <v>0.434</v>
      </c>
      <c r="AG8" s="32">
        <f t="shared" si="16"/>
        <v>0.18994017322193679</v>
      </c>
      <c r="AH8" s="70">
        <f>'FoF2'!HM8</f>
        <v>6.3849999999999998</v>
      </c>
      <c r="AI8" s="32">
        <f t="shared" si="17"/>
        <v>3.5473207589099691</v>
      </c>
      <c r="AJ8" s="70">
        <f>'FoF3'!W8</f>
        <v>3.064387</v>
      </c>
      <c r="AK8" s="32">
        <f t="shared" si="18"/>
        <v>0.69142757287898993</v>
      </c>
      <c r="AL8" s="70">
        <f>'FoF3'!AF8</f>
        <v>3.1670999999999998E-2</v>
      </c>
      <c r="AM8" s="32">
        <f t="shared" si="19"/>
        <v>1.2866500882142024E-2</v>
      </c>
      <c r="AN8" s="32">
        <v>82.7</v>
      </c>
      <c r="AO8" s="32">
        <f t="shared" si="20"/>
        <v>4.2567428453778051</v>
      </c>
      <c r="AP8" s="70">
        <f>'FoF3'!EA8</f>
        <v>1.99</v>
      </c>
      <c r="AQ8" s="32">
        <f t="shared" si="21"/>
        <v>1.8417260165050389</v>
      </c>
      <c r="AR8" s="32">
        <v>1.4</v>
      </c>
      <c r="AS8" s="32">
        <f t="shared" si="22"/>
        <v>0.27263875365141188</v>
      </c>
      <c r="AT8" s="70">
        <f>'FoF3'!GC8</f>
        <v>11.8</v>
      </c>
      <c r="AU8" s="32">
        <f t="shared" si="23"/>
        <v>3.9770812268284468</v>
      </c>
      <c r="AV8" s="70">
        <f>'FoF3'!HD8</f>
        <v>0.6</v>
      </c>
      <c r="AW8" s="32">
        <f t="shared" si="24"/>
        <v>0.53667262969588547</v>
      </c>
      <c r="AX8" s="32">
        <v>3.5</v>
      </c>
      <c r="AY8" s="32">
        <f t="shared" si="25"/>
        <v>0.17030801420855435</v>
      </c>
      <c r="AZ8" s="70">
        <f>'FoF3'!HV8</f>
        <v>1</v>
      </c>
      <c r="BA8" s="32">
        <f t="shared" si="26"/>
        <v>0.42069835927639881</v>
      </c>
      <c r="BB8" s="32">
        <v>0.4</v>
      </c>
      <c r="BC8" s="32">
        <f t="shared" si="27"/>
        <v>0.20811654526534862</v>
      </c>
      <c r="BD8" s="70">
        <f>'FoF4'!AL8</f>
        <v>-3.5</v>
      </c>
      <c r="BE8" s="32">
        <f t="shared" si="28"/>
        <v>-2.3026315789473681</v>
      </c>
      <c r="BF8" s="32">
        <v>0.6</v>
      </c>
      <c r="BG8" s="32">
        <f t="shared" si="29"/>
        <v>1.3186813186813187</v>
      </c>
      <c r="BH8" s="70">
        <f>'FoF4'!BS8</f>
        <v>0.97322298999998569</v>
      </c>
      <c r="BI8" s="32">
        <f t="shared" si="30"/>
        <v>1.5720236192770669</v>
      </c>
      <c r="BJ8" s="70">
        <f>'FoF4'!CT8</f>
        <v>6.3</v>
      </c>
      <c r="BK8" s="32">
        <f t="shared" si="31"/>
        <v>1.5997968511934992</v>
      </c>
      <c r="BL8" s="70">
        <f>'FoF4'!DF8</f>
        <v>58.957999999999998</v>
      </c>
      <c r="BM8" s="32">
        <f t="shared" si="32"/>
        <v>4.7620576293862769</v>
      </c>
      <c r="BN8" s="70">
        <f>'FoF4'!EM8</f>
        <v>16.798000000000002</v>
      </c>
      <c r="BO8" s="32">
        <f t="shared" si="33"/>
        <v>1.4769783755172239</v>
      </c>
      <c r="BW8" s="1394"/>
      <c r="BX8" s="1394"/>
    </row>
    <row r="9" spans="1:87" ht="12.75" customHeight="1">
      <c r="A9" s="1420" t="s">
        <v>186</v>
      </c>
      <c r="B9" s="32">
        <f t="shared" si="0"/>
        <v>0</v>
      </c>
      <c r="C9" s="32">
        <f t="shared" si="1"/>
        <v>0</v>
      </c>
      <c r="D9" s="32">
        <v>0</v>
      </c>
      <c r="E9" s="32">
        <f t="shared" si="2"/>
        <v>0</v>
      </c>
      <c r="F9" s="70">
        <f>'FoF1'!BS9</f>
        <v>0</v>
      </c>
      <c r="G9" s="32">
        <f t="shared" si="3"/>
        <v>0</v>
      </c>
      <c r="H9" s="70">
        <f>'FoF1'!CN9</f>
        <v>0</v>
      </c>
      <c r="I9" s="32">
        <f t="shared" si="4"/>
        <v>0</v>
      </c>
      <c r="J9" s="70">
        <f>'FoF1'!IB9</f>
        <v>0</v>
      </c>
      <c r="K9" s="32">
        <f t="shared" si="5"/>
        <v>0</v>
      </c>
      <c r="L9" s="70">
        <f>'FoF1'!IE9</f>
        <v>0</v>
      </c>
      <c r="M9" s="32">
        <f t="shared" si="6"/>
        <v>0</v>
      </c>
      <c r="N9" s="70">
        <f>'FoF1'!HY9</f>
        <v>0</v>
      </c>
      <c r="O9" s="32">
        <f t="shared" si="7"/>
        <v>0</v>
      </c>
      <c r="P9" s="70">
        <f>'FoF1'!IQ9</f>
        <v>0</v>
      </c>
      <c r="Q9" s="32">
        <f t="shared" si="8"/>
        <v>0</v>
      </c>
      <c r="R9" s="70">
        <f>'FoF2'!BG9</f>
        <v>0</v>
      </c>
      <c r="S9" s="32">
        <f t="shared" si="9"/>
        <v>0</v>
      </c>
      <c r="T9" s="70">
        <f>'FoF2'!CZ9</f>
        <v>0</v>
      </c>
      <c r="U9" s="32">
        <f t="shared" si="10"/>
        <v>0</v>
      </c>
      <c r="V9" s="70">
        <f>'FoF2'!CT9</f>
        <v>0</v>
      </c>
      <c r="W9" s="32">
        <f t="shared" si="11"/>
        <v>0</v>
      </c>
      <c r="X9" s="70">
        <f>'FoF2'!DI9</f>
        <v>0</v>
      </c>
      <c r="Y9" s="32">
        <f t="shared" si="12"/>
        <v>0</v>
      </c>
      <c r="AA9" s="32" t="str">
        <f t="shared" si="13"/>
        <v/>
      </c>
      <c r="AC9" s="32" t="str">
        <f t="shared" si="14"/>
        <v/>
      </c>
      <c r="AD9" s="70">
        <f>'FoF2'!GU9</f>
        <v>0</v>
      </c>
      <c r="AE9" s="32">
        <f t="shared" si="15"/>
        <v>0</v>
      </c>
      <c r="AF9" s="70">
        <f>'FoF2'!HS9</f>
        <v>0</v>
      </c>
      <c r="AG9" s="32">
        <f t="shared" si="16"/>
        <v>0</v>
      </c>
      <c r="AH9" s="70">
        <f>'FoF2'!HM9</f>
        <v>0</v>
      </c>
      <c r="AI9" s="32">
        <f t="shared" si="17"/>
        <v>0</v>
      </c>
      <c r="AJ9" s="70">
        <f>'FoF3'!W9</f>
        <v>0</v>
      </c>
      <c r="AK9" s="32">
        <f t="shared" si="18"/>
        <v>0</v>
      </c>
      <c r="AL9" s="70">
        <f>'FoF3'!AF9</f>
        <v>0</v>
      </c>
      <c r="AM9" s="32">
        <f t="shared" si="19"/>
        <v>0</v>
      </c>
      <c r="AN9" s="32">
        <v>0</v>
      </c>
      <c r="AO9" s="32">
        <f t="shared" si="20"/>
        <v>0</v>
      </c>
      <c r="AP9" s="70">
        <f>'FoF3'!EA9</f>
        <v>0</v>
      </c>
      <c r="AQ9" s="32">
        <f t="shared" si="21"/>
        <v>0</v>
      </c>
      <c r="AR9" s="32">
        <v>0</v>
      </c>
      <c r="AS9" s="32">
        <f t="shared" si="22"/>
        <v>0</v>
      </c>
      <c r="AT9" s="70">
        <f>'FoF3'!GC9</f>
        <v>0</v>
      </c>
      <c r="AU9" s="32">
        <f t="shared" si="23"/>
        <v>0</v>
      </c>
      <c r="AV9" s="70">
        <f>'FoF3'!HD9</f>
        <v>0</v>
      </c>
      <c r="AW9" s="32">
        <f t="shared" si="24"/>
        <v>0</v>
      </c>
      <c r="AY9" s="32" t="str">
        <f t="shared" si="25"/>
        <v/>
      </c>
      <c r="AZ9" s="70">
        <f>'FoF3'!HV9</f>
        <v>0</v>
      </c>
      <c r="BA9" s="32">
        <f t="shared" si="26"/>
        <v>0</v>
      </c>
      <c r="BC9" s="32" t="str">
        <f t="shared" si="27"/>
        <v/>
      </c>
      <c r="BD9" s="70">
        <f>'FoF4'!AL9</f>
        <v>0</v>
      </c>
      <c r="BE9" s="32">
        <f t="shared" si="28"/>
        <v>0</v>
      </c>
      <c r="BG9" s="32" t="str">
        <f t="shared" si="29"/>
        <v/>
      </c>
      <c r="BH9" s="70">
        <f>'FoF4'!BS9</f>
        <v>0</v>
      </c>
      <c r="BI9" s="32">
        <f t="shared" si="30"/>
        <v>0</v>
      </c>
      <c r="BJ9" s="70">
        <f>'FoF4'!CT9</f>
        <v>0</v>
      </c>
      <c r="BK9" s="32">
        <f t="shared" si="31"/>
        <v>0</v>
      </c>
      <c r="BL9" s="70">
        <f>'FoF4'!DF9</f>
        <v>0</v>
      </c>
      <c r="BM9" s="32">
        <f t="shared" si="32"/>
        <v>0</v>
      </c>
      <c r="BN9" s="70">
        <f>'FoF4'!EM9</f>
        <v>0</v>
      </c>
      <c r="BO9" s="32">
        <f t="shared" si="33"/>
        <v>0</v>
      </c>
      <c r="BW9" s="1394"/>
      <c r="BX9" s="1394"/>
    </row>
    <row r="10" spans="1:87" ht="12.75" customHeight="1">
      <c r="A10" s="1420" t="s">
        <v>187</v>
      </c>
      <c r="B10" s="32">
        <f t="shared" si="0"/>
        <v>0</v>
      </c>
      <c r="C10" s="32">
        <f t="shared" si="1"/>
        <v>0</v>
      </c>
      <c r="D10" s="32">
        <v>0</v>
      </c>
      <c r="E10" s="32">
        <f t="shared" si="2"/>
        <v>0</v>
      </c>
      <c r="F10" s="70">
        <f>'FoF1'!BS10</f>
        <v>0</v>
      </c>
      <c r="G10" s="32">
        <f t="shared" si="3"/>
        <v>0</v>
      </c>
      <c r="H10" s="70">
        <f>'FoF1'!CN10</f>
        <v>0</v>
      </c>
      <c r="I10" s="32">
        <f t="shared" si="4"/>
        <v>0</v>
      </c>
      <c r="J10" s="70">
        <f>'FoF1'!IB10</f>
        <v>0</v>
      </c>
      <c r="K10" s="32">
        <f t="shared" si="5"/>
        <v>0</v>
      </c>
      <c r="L10" s="70">
        <f>'FoF1'!IE10</f>
        <v>0</v>
      </c>
      <c r="M10" s="32">
        <f t="shared" si="6"/>
        <v>0</v>
      </c>
      <c r="N10" s="70">
        <f>'FoF1'!HY10</f>
        <v>0</v>
      </c>
      <c r="O10" s="32">
        <f t="shared" si="7"/>
        <v>0</v>
      </c>
      <c r="P10" s="70">
        <f>'FoF1'!IQ10</f>
        <v>0</v>
      </c>
      <c r="Q10" s="32">
        <f t="shared" si="8"/>
        <v>0</v>
      </c>
      <c r="R10" s="70">
        <f>'FoF2'!BG10</f>
        <v>0</v>
      </c>
      <c r="S10" s="32">
        <f t="shared" si="9"/>
        <v>0</v>
      </c>
      <c r="T10" s="70">
        <f>'FoF2'!CZ10</f>
        <v>0</v>
      </c>
      <c r="U10" s="32">
        <f t="shared" si="10"/>
        <v>0</v>
      </c>
      <c r="V10" s="70">
        <f>'FoF2'!CT10</f>
        <v>0</v>
      </c>
      <c r="W10" s="32">
        <f t="shared" si="11"/>
        <v>0</v>
      </c>
      <c r="X10" s="70">
        <f>'FoF2'!DI10</f>
        <v>0</v>
      </c>
      <c r="Y10" s="32">
        <f t="shared" si="12"/>
        <v>0</v>
      </c>
      <c r="AA10" s="32" t="str">
        <f t="shared" si="13"/>
        <v/>
      </c>
      <c r="AC10" s="32" t="str">
        <f t="shared" si="14"/>
        <v/>
      </c>
      <c r="AD10" s="70">
        <f>'FoF2'!GU10</f>
        <v>0</v>
      </c>
      <c r="AE10" s="32">
        <f t="shared" si="15"/>
        <v>0</v>
      </c>
      <c r="AF10" s="70">
        <f>'FoF2'!HS10</f>
        <v>0</v>
      </c>
      <c r="AG10" s="32">
        <f t="shared" si="16"/>
        <v>0</v>
      </c>
      <c r="AH10" s="70">
        <f>'FoF2'!HM10</f>
        <v>0</v>
      </c>
      <c r="AI10" s="32">
        <f t="shared" si="17"/>
        <v>0</v>
      </c>
      <c r="AJ10" s="70">
        <f>'FoF3'!W10</f>
        <v>0</v>
      </c>
      <c r="AK10" s="32">
        <f t="shared" si="18"/>
        <v>0</v>
      </c>
      <c r="AL10" s="70">
        <f>'FoF3'!AF10</f>
        <v>0</v>
      </c>
      <c r="AM10" s="32">
        <f t="shared" si="19"/>
        <v>0</v>
      </c>
      <c r="AN10" s="32">
        <v>0</v>
      </c>
      <c r="AO10" s="32">
        <f t="shared" si="20"/>
        <v>0</v>
      </c>
      <c r="AP10" s="70">
        <f>'FoF3'!EA10</f>
        <v>0</v>
      </c>
      <c r="AQ10" s="32">
        <f t="shared" si="21"/>
        <v>0</v>
      </c>
      <c r="AR10" s="32">
        <v>0</v>
      </c>
      <c r="AS10" s="32">
        <f t="shared" si="22"/>
        <v>0</v>
      </c>
      <c r="AT10" s="70">
        <f>'FoF3'!GC10</f>
        <v>0</v>
      </c>
      <c r="AU10" s="32">
        <f t="shared" si="23"/>
        <v>0</v>
      </c>
      <c r="AV10" s="70">
        <f>'FoF3'!HD10</f>
        <v>0</v>
      </c>
      <c r="AW10" s="32">
        <f t="shared" si="24"/>
        <v>0</v>
      </c>
      <c r="AY10" s="32" t="str">
        <f t="shared" si="25"/>
        <v/>
      </c>
      <c r="AZ10" s="70">
        <f>'FoF3'!HV10</f>
        <v>0</v>
      </c>
      <c r="BA10" s="32">
        <f t="shared" si="26"/>
        <v>0</v>
      </c>
      <c r="BC10" s="32" t="str">
        <f t="shared" si="27"/>
        <v/>
      </c>
      <c r="BD10" s="70">
        <f>'FoF4'!AL10</f>
        <v>0</v>
      </c>
      <c r="BE10" s="32">
        <f t="shared" si="28"/>
        <v>0</v>
      </c>
      <c r="BG10" s="32" t="str">
        <f t="shared" si="29"/>
        <v/>
      </c>
      <c r="BH10" s="70">
        <f>'FoF4'!BS10</f>
        <v>0</v>
      </c>
      <c r="BI10" s="32">
        <f t="shared" si="30"/>
        <v>0</v>
      </c>
      <c r="BJ10" s="70">
        <f>'FoF4'!CT10</f>
        <v>0</v>
      </c>
      <c r="BK10" s="32">
        <f t="shared" si="31"/>
        <v>0</v>
      </c>
      <c r="BL10" s="70">
        <f>'FoF4'!DF10</f>
        <v>0</v>
      </c>
      <c r="BM10" s="32">
        <f t="shared" si="32"/>
        <v>0</v>
      </c>
      <c r="BN10" s="70">
        <f>'FoF4'!EM10</f>
        <v>0</v>
      </c>
      <c r="BO10" s="32">
        <f t="shared" si="33"/>
        <v>0</v>
      </c>
      <c r="BW10" s="1394"/>
      <c r="BX10" s="1394"/>
    </row>
    <row r="11" spans="1:87" ht="12.75" customHeight="1">
      <c r="A11" s="1421" t="s">
        <v>289</v>
      </c>
      <c r="B11" s="32">
        <f t="shared" si="0"/>
        <v>149.29063977000001</v>
      </c>
      <c r="C11" s="32">
        <f t="shared" si="1"/>
        <v>0.81766451960785591</v>
      </c>
      <c r="D11" s="32">
        <v>0</v>
      </c>
      <c r="E11" s="32">
        <f t="shared" si="2"/>
        <v>0</v>
      </c>
      <c r="F11" s="70">
        <f>'FoF1'!BS12</f>
        <v>0</v>
      </c>
      <c r="G11" s="32">
        <f t="shared" si="3"/>
        <v>0</v>
      </c>
      <c r="H11" s="70">
        <f>'FoF1'!CN12</f>
        <v>0</v>
      </c>
      <c r="I11" s="32">
        <f t="shared" si="4"/>
        <v>0</v>
      </c>
      <c r="J11" s="70">
        <f>'FoF1'!IB12</f>
        <v>19</v>
      </c>
      <c r="K11" s="32">
        <f t="shared" si="5"/>
        <v>1.7545479730353679</v>
      </c>
      <c r="L11" s="70">
        <f>'FoF1'!IE12</f>
        <v>6.55895034</v>
      </c>
      <c r="M11" s="32">
        <f t="shared" si="6"/>
        <v>0.64516080153887057</v>
      </c>
      <c r="N11" s="70">
        <f>'FoF1'!HY12</f>
        <v>1.9</v>
      </c>
      <c r="O11" s="32">
        <f t="shared" si="7"/>
        <v>1.6129032258064515</v>
      </c>
      <c r="P11" s="70">
        <f>'FoF1'!IQ12</f>
        <v>0</v>
      </c>
      <c r="Q11" s="32">
        <f t="shared" si="8"/>
        <v>0</v>
      </c>
      <c r="R11" s="70">
        <f>'FoF2'!BG12</f>
        <v>0</v>
      </c>
      <c r="S11" s="32">
        <f t="shared" si="9"/>
        <v>0</v>
      </c>
      <c r="T11" s="70">
        <f>'FoF2'!CZ12</f>
        <v>3.6789100000000005E-3</v>
      </c>
      <c r="U11" s="32">
        <f t="shared" si="10"/>
        <v>1.2741680096961199E-4</v>
      </c>
      <c r="V11" s="70">
        <f>'FoF2'!CT12</f>
        <v>4.1121959999999999E-2</v>
      </c>
      <c r="W11" s="32">
        <f t="shared" si="11"/>
        <v>1.1649126953734932E-2</v>
      </c>
      <c r="X11" s="70">
        <f>'FoF2'!DI12</f>
        <v>0</v>
      </c>
      <c r="Y11" s="32">
        <f t="shared" si="12"/>
        <v>0</v>
      </c>
      <c r="AA11" s="32" t="str">
        <f t="shared" si="13"/>
        <v/>
      </c>
      <c r="AC11" s="32" t="str">
        <f t="shared" si="14"/>
        <v/>
      </c>
      <c r="AD11" s="70">
        <f>'FoF2'!GU12</f>
        <v>0</v>
      </c>
      <c r="AE11" s="32">
        <f t="shared" si="15"/>
        <v>0</v>
      </c>
      <c r="AF11" s="70">
        <f>'FoF2'!HS12</f>
        <v>1E-3</v>
      </c>
      <c r="AG11" s="32">
        <f t="shared" si="16"/>
        <v>4.3765016871414003E-4</v>
      </c>
      <c r="AH11" s="70">
        <f>'FoF2'!HM12</f>
        <v>5.2549999999999999</v>
      </c>
      <c r="AI11" s="32">
        <f t="shared" si="17"/>
        <v>2.919525542376177</v>
      </c>
      <c r="AJ11" s="70">
        <f>'FoF3'!W12</f>
        <v>0</v>
      </c>
      <c r="AK11" s="32">
        <f t="shared" si="18"/>
        <v>0</v>
      </c>
      <c r="AL11" s="70">
        <f>'FoF3'!AF12</f>
        <v>0</v>
      </c>
      <c r="AM11" s="32">
        <f t="shared" si="19"/>
        <v>0</v>
      </c>
      <c r="AN11" s="32">
        <v>0</v>
      </c>
      <c r="AO11" s="32">
        <f t="shared" si="20"/>
        <v>0</v>
      </c>
      <c r="AP11" s="70">
        <f>'FoF3'!EA12</f>
        <v>0.36263356000000002</v>
      </c>
      <c r="AQ11" s="32">
        <f t="shared" si="21"/>
        <v>0.33561390045720652</v>
      </c>
      <c r="AR11" s="32">
        <v>7.3</v>
      </c>
      <c r="AS11" s="32">
        <f t="shared" si="22"/>
        <v>1.421616358325219</v>
      </c>
      <c r="AT11" s="70">
        <f>'FoF3'!GC12</f>
        <v>1.4</v>
      </c>
      <c r="AU11" s="32">
        <f t="shared" si="23"/>
        <v>0.47185709470845977</v>
      </c>
      <c r="AV11" s="70">
        <f>'FoF3'!HD12</f>
        <v>2.1</v>
      </c>
      <c r="AW11" s="32">
        <f t="shared" si="24"/>
        <v>1.8783542039355994</v>
      </c>
      <c r="AX11" s="32">
        <v>81.400000000000006</v>
      </c>
      <c r="AY11" s="32">
        <f t="shared" si="25"/>
        <v>3.9608778161646638</v>
      </c>
      <c r="AZ11" s="70">
        <f>'FoF3'!HV12</f>
        <v>8.1</v>
      </c>
      <c r="BA11" s="32">
        <f t="shared" si="26"/>
        <v>3.4076567101388302</v>
      </c>
      <c r="BB11" s="32">
        <v>1.4</v>
      </c>
      <c r="BC11" s="32">
        <f t="shared" si="27"/>
        <v>0.72840790842872005</v>
      </c>
      <c r="BD11" s="70">
        <f>'FoF4'!AL12</f>
        <v>13</v>
      </c>
      <c r="BE11" s="32">
        <f t="shared" si="28"/>
        <v>8.5526315789473681</v>
      </c>
      <c r="BG11" s="32" t="str">
        <f t="shared" si="29"/>
        <v/>
      </c>
      <c r="BH11" s="70">
        <f>'FoF4'!BS12</f>
        <v>0</v>
      </c>
      <c r="BI11" s="32">
        <f t="shared" si="30"/>
        <v>0</v>
      </c>
      <c r="BJ11" s="70">
        <f>'FoF4'!CT12</f>
        <v>0.1</v>
      </c>
      <c r="BK11" s="32">
        <f t="shared" si="31"/>
        <v>2.5393600812595229E-2</v>
      </c>
      <c r="BL11" s="70">
        <f>'FoF4'!DF12</f>
        <v>6.2550000000000001E-3</v>
      </c>
      <c r="BM11" s="32">
        <f t="shared" si="32"/>
        <v>5.0521846860156672E-4</v>
      </c>
      <c r="BN11" s="70">
        <f>'FoF4'!EM12</f>
        <v>1.3620000000000001</v>
      </c>
      <c r="BO11" s="32">
        <f t="shared" si="33"/>
        <v>0.11975500342031543</v>
      </c>
      <c r="BW11" s="1394"/>
      <c r="BX11" s="1394"/>
      <c r="BY11" s="1394"/>
      <c r="BZ11" s="1394"/>
      <c r="CA11" s="1394"/>
      <c r="CB11" s="1394"/>
      <c r="CC11" s="1394"/>
      <c r="CD11" s="1394"/>
      <c r="CE11" s="1394"/>
      <c r="CF11" s="1394"/>
      <c r="CG11" s="1394"/>
      <c r="CH11" s="1394"/>
      <c r="CI11" s="1394"/>
    </row>
    <row r="12" spans="1:87" ht="12.75" customHeight="1" thickBot="1">
      <c r="A12" s="1420" t="s">
        <v>187</v>
      </c>
      <c r="B12" s="32">
        <f t="shared" si="0"/>
        <v>13430.996612645476</v>
      </c>
      <c r="C12" s="32">
        <f t="shared" si="1"/>
        <v>73.561540161209422</v>
      </c>
      <c r="D12" s="32">
        <v>2.8180000000000001</v>
      </c>
      <c r="E12" s="32">
        <f t="shared" si="2"/>
        <v>1.3763663537525275</v>
      </c>
      <c r="F12" s="32">
        <f>'FoF1'!BS11</f>
        <v>2.8</v>
      </c>
      <c r="G12" s="32">
        <f t="shared" si="3"/>
        <v>93.333333333333329</v>
      </c>
      <c r="H12" s="32">
        <f>'FoF1'!CN11</f>
        <v>1730.363697</v>
      </c>
      <c r="I12" s="32">
        <f t="shared" si="4"/>
        <v>98.617412994701709</v>
      </c>
      <c r="J12" s="32">
        <f>'FoF1'!IB11</f>
        <v>1049.4000000000001</v>
      </c>
      <c r="K12" s="32">
        <f t="shared" si="5"/>
        <v>96.90645488964816</v>
      </c>
      <c r="L12" s="32">
        <f>'FoF1'!IE11</f>
        <v>1006.69533939</v>
      </c>
      <c r="M12" s="32">
        <f t="shared" si="6"/>
        <v>99.021998703880683</v>
      </c>
      <c r="N12" s="32">
        <f>'FoF1'!HY11</f>
        <v>114.1</v>
      </c>
      <c r="O12" s="32">
        <f t="shared" si="7"/>
        <v>96.859083191850587</v>
      </c>
      <c r="P12" s="32">
        <f>'FoF1'!IQ11</f>
        <v>10.10012143</v>
      </c>
      <c r="Q12" s="32">
        <f t="shared" si="8"/>
        <v>90.618223472961574</v>
      </c>
      <c r="R12" s="32">
        <f>'FoF2'!BG11</f>
        <v>53.458924789999998</v>
      </c>
      <c r="S12" s="32">
        <f t="shared" si="9"/>
        <v>89.74814170821297</v>
      </c>
      <c r="T12" s="32">
        <f>'FoF2'!CZ11</f>
        <v>2880.8813348799999</v>
      </c>
      <c r="U12" s="32">
        <f t="shared" si="10"/>
        <v>99.777565546174017</v>
      </c>
      <c r="V12" s="32">
        <f>'FoF2'!CT11</f>
        <v>352.26365398999997</v>
      </c>
      <c r="W12" s="32">
        <f t="shared" si="11"/>
        <v>99.790088471368207</v>
      </c>
      <c r="X12" s="32">
        <f>'FoF2'!DI11</f>
        <v>64.840762901478698</v>
      </c>
      <c r="Y12" s="32">
        <f t="shared" si="12"/>
        <v>98.155817191318079</v>
      </c>
      <c r="Z12" s="32">
        <v>627</v>
      </c>
      <c r="AA12" s="32">
        <f t="shared" si="13"/>
        <v>100</v>
      </c>
      <c r="AB12" s="32">
        <v>489</v>
      </c>
      <c r="AC12" s="32">
        <f t="shared" si="14"/>
        <v>100</v>
      </c>
      <c r="AD12" s="32">
        <f>'FoF2'!GU11</f>
        <v>1.1000000000000001</v>
      </c>
      <c r="AE12" s="32">
        <f t="shared" si="15"/>
        <v>100</v>
      </c>
      <c r="AF12" s="32">
        <f>'FoF2'!HS11</f>
        <v>228.05799999999999</v>
      </c>
      <c r="AG12" s="32">
        <f t="shared" si="16"/>
        <v>99.809622176609352</v>
      </c>
      <c r="AH12" s="32">
        <f>'FoF2'!HM11</f>
        <v>168.35499999999999</v>
      </c>
      <c r="AI12" s="32">
        <f t="shared" si="17"/>
        <v>93.533153698713846</v>
      </c>
      <c r="AJ12" s="32">
        <f>'FoF3'!W11</f>
        <v>440.13272000000001</v>
      </c>
      <c r="AK12" s="32">
        <f t="shared" si="18"/>
        <v>99.308572427121007</v>
      </c>
      <c r="AL12" s="32">
        <f>'FoF3'!AF11</f>
        <v>246.119169</v>
      </c>
      <c r="AM12" s="32">
        <f t="shared" si="19"/>
        <v>99.98713349911786</v>
      </c>
      <c r="AN12" s="32">
        <v>0</v>
      </c>
      <c r="AO12" s="32">
        <f t="shared" si="20"/>
        <v>0</v>
      </c>
      <c r="AP12" s="32">
        <f>'FoF3'!EA11</f>
        <v>105.69818302</v>
      </c>
      <c r="AQ12" s="32">
        <f t="shared" si="21"/>
        <v>97.822660083037746</v>
      </c>
      <c r="AS12" s="32" t="str">
        <f t="shared" si="22"/>
        <v/>
      </c>
      <c r="AT12" s="32">
        <f>'FoF3'!GC11</f>
        <v>283.5</v>
      </c>
      <c r="AU12" s="32">
        <f t="shared" si="23"/>
        <v>95.5510616784631</v>
      </c>
      <c r="AV12" s="32">
        <f>'FoF3'!HD11</f>
        <v>109.1</v>
      </c>
      <c r="AW12" s="32">
        <f t="shared" si="24"/>
        <v>97.584973166368513</v>
      </c>
      <c r="AX12" s="32">
        <v>308.10000000000002</v>
      </c>
      <c r="AY12" s="32">
        <f t="shared" si="25"/>
        <v>14.991971193615885</v>
      </c>
      <c r="AZ12" s="32">
        <f>'FoF3'!HV11</f>
        <v>228.6</v>
      </c>
      <c r="BA12" s="32">
        <f t="shared" si="26"/>
        <v>96.171644930584776</v>
      </c>
      <c r="BB12" s="32">
        <v>38.799999999999997</v>
      </c>
      <c r="BC12" s="32">
        <f t="shared" si="27"/>
        <v>20.187304890738815</v>
      </c>
      <c r="BD12" s="32">
        <f>'FoF4'!AL11</f>
        <v>142.5</v>
      </c>
      <c r="BE12" s="32">
        <f t="shared" si="28"/>
        <v>93.75</v>
      </c>
      <c r="BF12" s="32">
        <v>0.6</v>
      </c>
      <c r="BG12" s="32">
        <f t="shared" si="29"/>
        <v>1.3186813186813187</v>
      </c>
      <c r="BH12" s="32">
        <f>'FoF4'!BS11</f>
        <v>60.935706243998794</v>
      </c>
      <c r="BI12" s="32">
        <f t="shared" si="30"/>
        <v>98.427976380722939</v>
      </c>
      <c r="BJ12" s="32">
        <f>'FoF4'!CT11</f>
        <v>387.4</v>
      </c>
      <c r="BK12" s="32">
        <f t="shared" si="31"/>
        <v>98.37480954799392</v>
      </c>
      <c r="BL12" s="32">
        <f>'FoF4'!DF11</f>
        <v>1179.114</v>
      </c>
      <c r="BM12" s="32">
        <f t="shared" si="32"/>
        <v>95.237437152145105</v>
      </c>
      <c r="BN12" s="32">
        <f>'FoF4'!EM11</f>
        <v>1119.162</v>
      </c>
      <c r="BO12" s="32">
        <f t="shared" si="33"/>
        <v>98.403266621062457</v>
      </c>
      <c r="BW12" s="1394"/>
      <c r="BX12" s="1394"/>
      <c r="BY12" s="1394"/>
      <c r="BZ12" s="1394"/>
      <c r="CA12" s="1394"/>
      <c r="CB12" s="1394"/>
      <c r="CC12" s="1394"/>
      <c r="CD12" s="1394"/>
      <c r="CE12" s="1394"/>
      <c r="CF12" s="1394"/>
      <c r="CG12" s="1394"/>
      <c r="CH12" s="1394"/>
      <c r="CI12" s="1394"/>
    </row>
    <row r="13" spans="1:87" ht="12.75" customHeight="1" thickBot="1">
      <c r="A13" s="1422" t="s">
        <v>3</v>
      </c>
      <c r="B13" s="1405">
        <f t="shared" si="0"/>
        <v>18258.177552035446</v>
      </c>
      <c r="C13" s="1405">
        <f t="shared" si="1"/>
        <v>100</v>
      </c>
      <c r="D13" s="1405">
        <v>204.74200000000002</v>
      </c>
      <c r="E13" s="1405">
        <f>IF(D13&lt;&gt;0,D13/D$13*100,0)</f>
        <v>100</v>
      </c>
      <c r="F13" s="1405">
        <f>SUM(F7:F12)</f>
        <v>3</v>
      </c>
      <c r="G13" s="1405">
        <f t="shared" si="3"/>
        <v>100</v>
      </c>
      <c r="H13" s="1405">
        <f>SUM(H7:H12)</f>
        <v>1754.622885</v>
      </c>
      <c r="I13" s="1405">
        <f t="shared" si="4"/>
        <v>100</v>
      </c>
      <c r="J13" s="1405">
        <f t="shared" ref="J13:X13" si="34">SUM(J7:J12)</f>
        <v>1082.9000000000001</v>
      </c>
      <c r="K13" s="1405">
        <f t="shared" si="5"/>
        <v>100</v>
      </c>
      <c r="L13" s="1405">
        <f t="shared" si="34"/>
        <v>1016.63807292</v>
      </c>
      <c r="M13" s="1405">
        <f t="shared" si="6"/>
        <v>100</v>
      </c>
      <c r="N13" s="1405">
        <f t="shared" si="34"/>
        <v>117.8</v>
      </c>
      <c r="O13" s="1405">
        <f t="shared" si="7"/>
        <v>100</v>
      </c>
      <c r="P13" s="1405">
        <f>SUM(P7:P12)</f>
        <v>11.145795010000001</v>
      </c>
      <c r="Q13" s="1405">
        <f t="shared" si="8"/>
        <v>100</v>
      </c>
      <c r="R13" s="1405">
        <f t="shared" si="34"/>
        <v>59.565494919999999</v>
      </c>
      <c r="S13" s="1405">
        <f t="shared" si="9"/>
        <v>100</v>
      </c>
      <c r="T13" s="1405">
        <f t="shared" si="34"/>
        <v>2887.3036930799999</v>
      </c>
      <c r="U13" s="1405">
        <f t="shared" si="10"/>
        <v>100</v>
      </c>
      <c r="V13" s="1405">
        <f t="shared" si="34"/>
        <v>353.00465144999998</v>
      </c>
      <c r="W13" s="1405">
        <f t="shared" si="11"/>
        <v>100</v>
      </c>
      <c r="X13" s="1405">
        <f t="shared" si="34"/>
        <v>66.059011841443763</v>
      </c>
      <c r="Y13" s="1405">
        <f t="shared" si="12"/>
        <v>100</v>
      </c>
      <c r="Z13" s="1405">
        <v>627</v>
      </c>
      <c r="AA13" s="1405">
        <f>IF(Z13&lt;&gt;0,Z13/Z$13*100,0)</f>
        <v>100</v>
      </c>
      <c r="AB13" s="1405">
        <v>489</v>
      </c>
      <c r="AC13" s="1405">
        <f>IF(AB13&lt;&gt;0,AB13/AB$13*100,0)</f>
        <v>100</v>
      </c>
      <c r="AD13" s="1405">
        <f>SUM(AD7:AD12)</f>
        <v>1.1000000000000001</v>
      </c>
      <c r="AE13" s="1405">
        <f t="shared" si="15"/>
        <v>100</v>
      </c>
      <c r="AF13" s="1405">
        <f>SUM(AF7:AF12)</f>
        <v>228.49299999999999</v>
      </c>
      <c r="AG13" s="1405">
        <f t="shared" si="16"/>
        <v>100</v>
      </c>
      <c r="AH13" s="1405">
        <f>SUM(AH7:AH12)</f>
        <v>179.995</v>
      </c>
      <c r="AI13" s="1405">
        <f t="shared" si="17"/>
        <v>100</v>
      </c>
      <c r="AJ13" s="1405">
        <f>SUM(AJ7:AJ12)</f>
        <v>443.19710700000002</v>
      </c>
      <c r="AK13" s="1405">
        <f t="shared" si="18"/>
        <v>100</v>
      </c>
      <c r="AL13" s="1405">
        <f>SUM(AL7:AL12)</f>
        <v>246.15083999999999</v>
      </c>
      <c r="AM13" s="1405">
        <f t="shared" si="19"/>
        <v>100</v>
      </c>
      <c r="AN13" s="1405">
        <v>1942.8</v>
      </c>
      <c r="AO13" s="1405">
        <f>IF(AN13&lt;&gt;0,AN13/AN$13*100,0)</f>
        <v>100</v>
      </c>
      <c r="AP13" s="1405">
        <f>SUM(AP7:AP12)</f>
        <v>108.05081658</v>
      </c>
      <c r="AQ13" s="1405">
        <f t="shared" si="21"/>
        <v>100</v>
      </c>
      <c r="AR13" s="1405">
        <f>SUM(AR7:AR12)</f>
        <v>513.5</v>
      </c>
      <c r="AS13" s="1405">
        <f>IF(AR13&lt;&gt;0,AR13/AR$13*100,0)</f>
        <v>100</v>
      </c>
      <c r="AT13" s="1405">
        <f>SUM(AT7:AT12)</f>
        <v>296.7</v>
      </c>
      <c r="AU13" s="1405">
        <f t="shared" si="23"/>
        <v>100</v>
      </c>
      <c r="AV13" s="1405">
        <f>SUM(AV7:AV12)</f>
        <v>111.8</v>
      </c>
      <c r="AW13" s="1405">
        <f t="shared" si="24"/>
        <v>100</v>
      </c>
      <c r="AX13" s="1405">
        <v>2055.1</v>
      </c>
      <c r="AY13" s="1405">
        <f>IF(AX13&lt;&gt;0,AX13/AX$13*100,0)</f>
        <v>100</v>
      </c>
      <c r="AZ13" s="1405">
        <f>SUM(AZ7:AZ12)</f>
        <v>237.7</v>
      </c>
      <c r="BA13" s="1405">
        <f t="shared" si="26"/>
        <v>100</v>
      </c>
      <c r="BB13" s="1405">
        <v>192.2</v>
      </c>
      <c r="BC13" s="1405">
        <f>IF(BB13&lt;&gt;0,BB13/BB$13*100,0)</f>
        <v>100</v>
      </c>
      <c r="BD13" s="1405">
        <f t="shared" ref="BD13:BJ13" si="35">SUM(BD7:BD12)</f>
        <v>152</v>
      </c>
      <c r="BE13" s="1405">
        <f t="shared" si="28"/>
        <v>100</v>
      </c>
      <c r="BF13" s="1405">
        <v>45.5</v>
      </c>
      <c r="BG13" s="1405">
        <f>IF(BF13&lt;&gt;0,BF13/BF$13*100,0)</f>
        <v>100</v>
      </c>
      <c r="BH13" s="1405">
        <f t="shared" si="35"/>
        <v>61.908929233998776</v>
      </c>
      <c r="BI13" s="1405">
        <f t="shared" si="30"/>
        <v>100</v>
      </c>
      <c r="BJ13" s="1405">
        <f t="shared" si="35"/>
        <v>393.79999999999995</v>
      </c>
      <c r="BK13" s="1405">
        <f t="shared" si="31"/>
        <v>100</v>
      </c>
      <c r="BL13" s="1405">
        <f>SUM(BL7:BL12)</f>
        <v>1238.0782550000001</v>
      </c>
      <c r="BM13" s="1405">
        <f t="shared" si="32"/>
        <v>100</v>
      </c>
      <c r="BN13" s="1405">
        <f>SUM(BN7:BN12)</f>
        <v>1137.3220000000001</v>
      </c>
      <c r="BO13" s="1405">
        <f t="shared" si="33"/>
        <v>100</v>
      </c>
      <c r="BW13" s="1394"/>
      <c r="BX13" s="1394"/>
      <c r="BY13" s="1394"/>
      <c r="BZ13" s="1394"/>
      <c r="CA13" s="1394"/>
      <c r="CB13" s="1394"/>
      <c r="CC13" s="1394"/>
      <c r="CD13" s="1394"/>
      <c r="CE13" s="1394"/>
      <c r="CF13" s="1394"/>
      <c r="CG13" s="1394"/>
      <c r="CH13" s="1394"/>
      <c r="CI13" s="1394"/>
    </row>
    <row r="14" spans="1:87" ht="12.75" customHeight="1">
      <c r="A14" s="1433" t="s">
        <v>100</v>
      </c>
      <c r="B14" s="70"/>
      <c r="D14" s="70"/>
      <c r="F14" s="70"/>
      <c r="H14" s="70"/>
      <c r="J14" s="70"/>
      <c r="L14" s="70"/>
      <c r="N14" s="70"/>
      <c r="P14" s="70"/>
      <c r="R14" s="70"/>
      <c r="T14" s="70"/>
      <c r="V14" s="70"/>
      <c r="X14" s="70"/>
      <c r="Z14" s="70"/>
      <c r="AB14" s="70"/>
      <c r="AD14" s="70"/>
      <c r="AF14" s="70"/>
      <c r="AH14" s="70"/>
      <c r="AJ14" s="70"/>
      <c r="AL14" s="70"/>
      <c r="AN14" s="70"/>
      <c r="AP14" s="70"/>
      <c r="AR14" s="70"/>
      <c r="AT14" s="70"/>
      <c r="AV14" s="70"/>
      <c r="AX14" s="70"/>
      <c r="AZ14" s="70"/>
      <c r="BB14" s="70"/>
      <c r="BD14" s="70"/>
      <c r="BF14" s="70"/>
      <c r="BH14" s="70"/>
      <c r="BJ14" s="70"/>
      <c r="BL14" s="70"/>
      <c r="BN14" s="70"/>
      <c r="BW14" s="1394"/>
      <c r="BX14" s="1394"/>
    </row>
    <row r="15" spans="1:87" ht="12.75" customHeight="1">
      <c r="A15" s="1424" t="s">
        <v>101</v>
      </c>
      <c r="B15" s="70">
        <f t="shared" ref="B15:B34" si="36">SUMIF(C$5:IV$5,"Rm",C15:IV15)</f>
        <v>0</v>
      </c>
      <c r="C15" s="70">
        <f t="shared" ref="C15:C34" si="37">IF(B15&lt;&gt;0,B15/B$13*100,0)</f>
        <v>0</v>
      </c>
      <c r="D15" s="70"/>
      <c r="E15" s="32" t="str">
        <f t="shared" ref="E15:E33" si="38">IF(D15&lt;&gt;"",D15/D$13*100,"")</f>
        <v/>
      </c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>
        <v>0</v>
      </c>
      <c r="AA15" s="32">
        <f t="shared" ref="AA15:AA33" si="39">IF(Z15&lt;&gt;"",Z15/Z$13*100,"")</f>
        <v>0</v>
      </c>
      <c r="AB15" s="70">
        <v>0</v>
      </c>
      <c r="AC15" s="32">
        <f t="shared" ref="AC15:AC33" si="40">IF(AB15&lt;&gt;"",AB15/AB$13*100,"")</f>
        <v>0</v>
      </c>
      <c r="AD15" s="70"/>
      <c r="AE15" s="70"/>
      <c r="AF15" s="70"/>
      <c r="AG15" s="70"/>
      <c r="AH15" s="70"/>
      <c r="AI15" s="70"/>
      <c r="AJ15" s="70"/>
      <c r="AK15" s="70"/>
      <c r="AL15" s="70"/>
      <c r="AM15" s="70"/>
      <c r="AN15" s="70"/>
      <c r="AO15" s="32" t="str">
        <f t="shared" ref="AO15:AO33" si="41">IF(AN15&lt;&gt;"",AN15/AN$13*100,"")</f>
        <v/>
      </c>
      <c r="AP15" s="70"/>
      <c r="AQ15" s="70"/>
      <c r="AR15" s="70"/>
      <c r="AS15" s="32" t="str">
        <f t="shared" ref="AS15:AS33" si="42">IF(AR15&lt;&gt;"",AR15/AR$13*100,"")</f>
        <v/>
      </c>
      <c r="AT15" s="70"/>
      <c r="AU15" s="70"/>
      <c r="AV15" s="70"/>
      <c r="AW15" s="70"/>
      <c r="AX15" s="70"/>
      <c r="AY15" s="32" t="str">
        <f t="shared" ref="AY15:AY33" si="43">IF(AX15&lt;&gt;"",AX15/AX$13*100,"")</f>
        <v/>
      </c>
      <c r="AZ15" s="70"/>
      <c r="BA15" s="70"/>
      <c r="BB15" s="70"/>
      <c r="BC15" s="32" t="str">
        <f t="shared" ref="BC15:BC33" si="44">IF(BB15&lt;&gt;"",BB15/BB$13*100,"")</f>
        <v/>
      </c>
      <c r="BD15" s="70"/>
      <c r="BE15" s="70"/>
      <c r="BF15" s="70"/>
      <c r="BG15" s="32" t="str">
        <f t="shared" ref="BG15:BG33" si="45">IF(BF15&lt;&gt;"",BF15/BF$13*100,"")</f>
        <v/>
      </c>
      <c r="BH15" s="70"/>
      <c r="BI15" s="70"/>
      <c r="BJ15" s="70"/>
      <c r="BK15" s="70"/>
      <c r="BL15" s="70"/>
      <c r="BM15" s="70"/>
      <c r="BN15" s="70"/>
      <c r="BO15" s="70"/>
      <c r="BW15" s="1394"/>
      <c r="BX15" s="1394"/>
    </row>
    <row r="16" spans="1:87" ht="12.75" customHeight="1">
      <c r="A16" s="1424" t="s">
        <v>102</v>
      </c>
      <c r="B16" s="70">
        <f t="shared" si="36"/>
        <v>0.2</v>
      </c>
      <c r="C16" s="70">
        <f t="shared" si="37"/>
        <v>1.0953995787914973E-3</v>
      </c>
      <c r="D16" s="70"/>
      <c r="E16" s="32" t="str">
        <f t="shared" si="38"/>
        <v/>
      </c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>
        <v>0</v>
      </c>
      <c r="AA16" s="32">
        <f t="shared" si="39"/>
        <v>0</v>
      </c>
      <c r="AB16" s="70">
        <v>0</v>
      </c>
      <c r="AC16" s="32">
        <f t="shared" si="40"/>
        <v>0</v>
      </c>
      <c r="AD16" s="70"/>
      <c r="AE16" s="70"/>
      <c r="AF16" s="70"/>
      <c r="AG16" s="70"/>
      <c r="AH16" s="70"/>
      <c r="AI16" s="70"/>
      <c r="AJ16" s="70"/>
      <c r="AK16" s="70"/>
      <c r="AL16" s="70"/>
      <c r="AM16" s="70"/>
      <c r="AN16" s="70"/>
      <c r="AO16" s="32" t="str">
        <f t="shared" si="41"/>
        <v/>
      </c>
      <c r="AP16" s="70"/>
      <c r="AQ16" s="70"/>
      <c r="AR16" s="70"/>
      <c r="AS16" s="32" t="str">
        <f t="shared" si="42"/>
        <v/>
      </c>
      <c r="AT16" s="70"/>
      <c r="AU16" s="70"/>
      <c r="AV16" s="70"/>
      <c r="AW16" s="70"/>
      <c r="AX16" s="70"/>
      <c r="AY16" s="32" t="str">
        <f t="shared" si="43"/>
        <v/>
      </c>
      <c r="AZ16" s="70"/>
      <c r="BA16" s="70"/>
      <c r="BB16" s="70">
        <v>0.2</v>
      </c>
      <c r="BC16" s="32">
        <f t="shared" si="44"/>
        <v>0.10405827263267431</v>
      </c>
      <c r="BD16" s="70"/>
      <c r="BE16" s="70"/>
      <c r="BF16" s="70"/>
      <c r="BG16" s="32" t="str">
        <f t="shared" si="45"/>
        <v/>
      </c>
      <c r="BH16" s="70"/>
      <c r="BI16" s="70"/>
      <c r="BJ16" s="70"/>
      <c r="BK16" s="70"/>
      <c r="BL16" s="70"/>
      <c r="BM16" s="70"/>
      <c r="BN16" s="70"/>
      <c r="BO16" s="70"/>
      <c r="BW16" s="1394"/>
      <c r="BX16" s="1394"/>
    </row>
    <row r="17" spans="1:87" ht="12.75" customHeight="1">
      <c r="A17" s="1424" t="s">
        <v>105</v>
      </c>
      <c r="B17" s="70">
        <f t="shared" si="36"/>
        <v>0</v>
      </c>
      <c r="C17" s="70">
        <f t="shared" si="37"/>
        <v>0</v>
      </c>
      <c r="D17" s="70"/>
      <c r="E17" s="32" t="str">
        <f t="shared" si="38"/>
        <v/>
      </c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>
        <v>0</v>
      </c>
      <c r="AA17" s="32">
        <f t="shared" si="39"/>
        <v>0</v>
      </c>
      <c r="AB17" s="70">
        <v>0</v>
      </c>
      <c r="AC17" s="32">
        <f t="shared" si="40"/>
        <v>0</v>
      </c>
      <c r="AD17" s="70"/>
      <c r="AE17" s="70"/>
      <c r="AF17" s="70"/>
      <c r="AG17" s="70"/>
      <c r="AH17" s="70"/>
      <c r="AI17" s="70"/>
      <c r="AJ17" s="70"/>
      <c r="AK17" s="70"/>
      <c r="AL17" s="70"/>
      <c r="AM17" s="70"/>
      <c r="AN17" s="70"/>
      <c r="AO17" s="32" t="str">
        <f t="shared" si="41"/>
        <v/>
      </c>
      <c r="AP17" s="70"/>
      <c r="AQ17" s="70"/>
      <c r="AR17" s="70"/>
      <c r="AS17" s="32" t="str">
        <f t="shared" si="42"/>
        <v/>
      </c>
      <c r="AT17" s="70"/>
      <c r="AU17" s="70"/>
      <c r="AV17" s="70"/>
      <c r="AW17" s="70"/>
      <c r="AX17" s="70"/>
      <c r="AY17" s="32" t="str">
        <f t="shared" si="43"/>
        <v/>
      </c>
      <c r="AZ17" s="70"/>
      <c r="BA17" s="70"/>
      <c r="BB17" s="70"/>
      <c r="BC17" s="32" t="str">
        <f t="shared" si="44"/>
        <v/>
      </c>
      <c r="BD17" s="70"/>
      <c r="BE17" s="70"/>
      <c r="BF17" s="70"/>
      <c r="BG17" s="32" t="str">
        <f t="shared" si="45"/>
        <v/>
      </c>
      <c r="BH17" s="70"/>
      <c r="BI17" s="70"/>
      <c r="BJ17" s="70"/>
      <c r="BK17" s="70"/>
      <c r="BL17" s="70"/>
      <c r="BM17" s="70"/>
      <c r="BN17" s="70"/>
      <c r="BO17" s="70"/>
      <c r="BW17" s="1394"/>
      <c r="BX17" s="1394"/>
    </row>
    <row r="18" spans="1:87" ht="12.75" customHeight="1">
      <c r="A18" s="1424" t="s">
        <v>107</v>
      </c>
      <c r="B18" s="70">
        <f t="shared" si="36"/>
        <v>0</v>
      </c>
      <c r="C18" s="70">
        <f t="shared" si="37"/>
        <v>0</v>
      </c>
      <c r="D18" s="70"/>
      <c r="E18" s="32" t="str">
        <f t="shared" si="38"/>
        <v/>
      </c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>
        <v>0</v>
      </c>
      <c r="AA18" s="32">
        <f t="shared" si="39"/>
        <v>0</v>
      </c>
      <c r="AB18" s="70">
        <v>0</v>
      </c>
      <c r="AC18" s="32">
        <f t="shared" si="40"/>
        <v>0</v>
      </c>
      <c r="AD18" s="70"/>
      <c r="AE18" s="70"/>
      <c r="AF18" s="70"/>
      <c r="AG18" s="70"/>
      <c r="AH18" s="70"/>
      <c r="AI18" s="70"/>
      <c r="AJ18" s="70"/>
      <c r="AK18" s="70"/>
      <c r="AL18" s="70"/>
      <c r="AM18" s="70"/>
      <c r="AN18" s="70"/>
      <c r="AO18" s="32" t="str">
        <f t="shared" si="41"/>
        <v/>
      </c>
      <c r="AP18" s="70"/>
      <c r="AQ18" s="70"/>
      <c r="AR18" s="70"/>
      <c r="AS18" s="32" t="str">
        <f t="shared" si="42"/>
        <v/>
      </c>
      <c r="AT18" s="70"/>
      <c r="AU18" s="70"/>
      <c r="AV18" s="70"/>
      <c r="AW18" s="70"/>
      <c r="AX18" s="70"/>
      <c r="AY18" s="32" t="str">
        <f t="shared" si="43"/>
        <v/>
      </c>
      <c r="AZ18" s="70"/>
      <c r="BA18" s="70"/>
      <c r="BB18" s="70"/>
      <c r="BC18" s="32" t="str">
        <f t="shared" si="44"/>
        <v/>
      </c>
      <c r="BD18" s="70"/>
      <c r="BE18" s="70"/>
      <c r="BF18" s="70"/>
      <c r="BG18" s="32" t="str">
        <f t="shared" si="45"/>
        <v/>
      </c>
      <c r="BH18" s="70"/>
      <c r="BI18" s="70"/>
      <c r="BJ18" s="70"/>
      <c r="BK18" s="70"/>
      <c r="BL18" s="70"/>
      <c r="BM18" s="70"/>
      <c r="BN18" s="70"/>
      <c r="BO18" s="70"/>
      <c r="BW18" s="1394"/>
      <c r="BX18" s="1394"/>
    </row>
    <row r="19" spans="1:87" ht="12.75" customHeight="1">
      <c r="A19" s="1424" t="s">
        <v>109</v>
      </c>
      <c r="B19" s="70">
        <f t="shared" si="36"/>
        <v>0</v>
      </c>
      <c r="C19" s="70">
        <f t="shared" si="37"/>
        <v>0</v>
      </c>
      <c r="D19" s="70"/>
      <c r="E19" s="32" t="str">
        <f t="shared" si="38"/>
        <v/>
      </c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70">
        <v>0</v>
      </c>
      <c r="AA19" s="32">
        <f t="shared" si="39"/>
        <v>0</v>
      </c>
      <c r="AB19" s="70">
        <v>0</v>
      </c>
      <c r="AC19" s="32">
        <f t="shared" si="40"/>
        <v>0</v>
      </c>
      <c r="AD19" s="70"/>
      <c r="AE19" s="70"/>
      <c r="AF19" s="70"/>
      <c r="AG19" s="70"/>
      <c r="AH19" s="70"/>
      <c r="AI19" s="70"/>
      <c r="AJ19" s="70"/>
      <c r="AK19" s="70"/>
      <c r="AL19" s="70"/>
      <c r="AM19" s="70"/>
      <c r="AN19" s="70"/>
      <c r="AO19" s="32" t="str">
        <f t="shared" si="41"/>
        <v/>
      </c>
      <c r="AP19" s="70"/>
      <c r="AQ19" s="70"/>
      <c r="AR19" s="70"/>
      <c r="AS19" s="32" t="str">
        <f t="shared" si="42"/>
        <v/>
      </c>
      <c r="AT19" s="70"/>
      <c r="AU19" s="70"/>
      <c r="AV19" s="70"/>
      <c r="AW19" s="70"/>
      <c r="AX19" s="70"/>
      <c r="AY19" s="32" t="str">
        <f t="shared" si="43"/>
        <v/>
      </c>
      <c r="AZ19" s="70"/>
      <c r="BA19" s="70"/>
      <c r="BB19" s="70"/>
      <c r="BC19" s="32" t="str">
        <f t="shared" si="44"/>
        <v/>
      </c>
      <c r="BD19" s="70"/>
      <c r="BE19" s="70"/>
      <c r="BF19" s="70"/>
      <c r="BG19" s="32" t="str">
        <f t="shared" si="45"/>
        <v/>
      </c>
      <c r="BH19" s="70"/>
      <c r="BI19" s="70"/>
      <c r="BJ19" s="70"/>
      <c r="BK19" s="70"/>
      <c r="BL19" s="70"/>
      <c r="BM19" s="70"/>
      <c r="BN19" s="70"/>
      <c r="BO19" s="70"/>
      <c r="BW19" s="1394"/>
      <c r="BX19" s="1394"/>
    </row>
    <row r="20" spans="1:87" ht="12.75" customHeight="1">
      <c r="A20" s="1424" t="s">
        <v>111</v>
      </c>
      <c r="B20" s="70">
        <f t="shared" si="36"/>
        <v>0</v>
      </c>
      <c r="C20" s="70">
        <f t="shared" si="37"/>
        <v>0</v>
      </c>
      <c r="D20" s="70"/>
      <c r="E20" s="32" t="str">
        <f t="shared" si="38"/>
        <v/>
      </c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>
        <v>0</v>
      </c>
      <c r="AA20" s="32">
        <f t="shared" si="39"/>
        <v>0</v>
      </c>
      <c r="AB20" s="70">
        <v>0</v>
      </c>
      <c r="AC20" s="32">
        <f t="shared" si="40"/>
        <v>0</v>
      </c>
      <c r="AD20" s="70"/>
      <c r="AE20" s="70"/>
      <c r="AF20" s="70"/>
      <c r="AG20" s="70"/>
      <c r="AH20" s="70"/>
      <c r="AI20" s="70"/>
      <c r="AJ20" s="70"/>
      <c r="AK20" s="70"/>
      <c r="AL20" s="70"/>
      <c r="AM20" s="70"/>
      <c r="AN20" s="70"/>
      <c r="AO20" s="32" t="str">
        <f t="shared" si="41"/>
        <v/>
      </c>
      <c r="AP20" s="70"/>
      <c r="AQ20" s="70"/>
      <c r="AR20" s="70"/>
      <c r="AS20" s="32" t="str">
        <f t="shared" si="42"/>
        <v/>
      </c>
      <c r="AT20" s="70"/>
      <c r="AU20" s="70"/>
      <c r="AV20" s="70"/>
      <c r="AW20" s="70"/>
      <c r="AX20" s="70"/>
      <c r="AY20" s="32" t="str">
        <f t="shared" si="43"/>
        <v/>
      </c>
      <c r="AZ20" s="70"/>
      <c r="BA20" s="70"/>
      <c r="BB20" s="70"/>
      <c r="BC20" s="32" t="str">
        <f t="shared" si="44"/>
        <v/>
      </c>
      <c r="BD20" s="70"/>
      <c r="BE20" s="70"/>
      <c r="BF20" s="70"/>
      <c r="BG20" s="32" t="str">
        <f t="shared" si="45"/>
        <v/>
      </c>
      <c r="BH20" s="70"/>
      <c r="BI20" s="70"/>
      <c r="BJ20" s="70"/>
      <c r="BK20" s="70"/>
      <c r="BL20" s="70"/>
      <c r="BM20" s="70"/>
      <c r="BN20" s="70"/>
      <c r="BO20" s="70"/>
      <c r="BW20" s="1394"/>
      <c r="BX20" s="1394"/>
    </row>
    <row r="21" spans="1:87" ht="12.75" customHeight="1">
      <c r="A21" s="1424" t="s">
        <v>113</v>
      </c>
      <c r="B21" s="70">
        <f t="shared" si="36"/>
        <v>0</v>
      </c>
      <c r="C21" s="70">
        <f t="shared" si="37"/>
        <v>0</v>
      </c>
      <c r="D21" s="70"/>
      <c r="E21" s="32" t="str">
        <f t="shared" si="38"/>
        <v/>
      </c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1443"/>
      <c r="W21" s="70"/>
      <c r="X21" s="70"/>
      <c r="Y21" s="70"/>
      <c r="Z21" s="70">
        <v>0</v>
      </c>
      <c r="AA21" s="32">
        <f t="shared" si="39"/>
        <v>0</v>
      </c>
      <c r="AB21" s="70">
        <v>0</v>
      </c>
      <c r="AC21" s="32">
        <f t="shared" si="40"/>
        <v>0</v>
      </c>
      <c r="AD21" s="70"/>
      <c r="AE21" s="70"/>
      <c r="AF21" s="70"/>
      <c r="AG21" s="70"/>
      <c r="AH21" s="70"/>
      <c r="AI21" s="70"/>
      <c r="AJ21" s="70"/>
      <c r="AK21" s="70"/>
      <c r="AL21" s="70"/>
      <c r="AM21" s="70"/>
      <c r="AN21" s="70"/>
      <c r="AO21" s="32" t="str">
        <f t="shared" si="41"/>
        <v/>
      </c>
      <c r="AP21" s="70"/>
      <c r="AQ21" s="70"/>
      <c r="AR21" s="70"/>
      <c r="AS21" s="32" t="str">
        <f t="shared" si="42"/>
        <v/>
      </c>
      <c r="AT21" s="70"/>
      <c r="AU21" s="70"/>
      <c r="AV21" s="70"/>
      <c r="AW21" s="70"/>
      <c r="AX21" s="70"/>
      <c r="AY21" s="32" t="str">
        <f t="shared" si="43"/>
        <v/>
      </c>
      <c r="AZ21" s="70"/>
      <c r="BA21" s="70"/>
      <c r="BB21" s="70"/>
      <c r="BC21" s="32" t="str">
        <f t="shared" si="44"/>
        <v/>
      </c>
      <c r="BD21" s="70"/>
      <c r="BE21" s="70"/>
      <c r="BF21" s="70"/>
      <c r="BG21" s="32" t="str">
        <f t="shared" si="45"/>
        <v/>
      </c>
      <c r="BH21" s="70"/>
      <c r="BI21" s="70"/>
      <c r="BJ21" s="70"/>
      <c r="BK21" s="70"/>
      <c r="BL21" s="70"/>
      <c r="BM21" s="70"/>
      <c r="BN21" s="70"/>
      <c r="BO21" s="70"/>
      <c r="BW21" s="1394"/>
      <c r="BX21" s="1394"/>
    </row>
    <row r="22" spans="1:87" ht="12.75" customHeight="1">
      <c r="A22" s="1424" t="s">
        <v>115</v>
      </c>
      <c r="B22" s="70">
        <f t="shared" si="36"/>
        <v>0</v>
      </c>
      <c r="C22" s="70">
        <f t="shared" si="37"/>
        <v>0</v>
      </c>
      <c r="D22" s="70"/>
      <c r="E22" s="32" t="str">
        <f t="shared" si="38"/>
        <v/>
      </c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1443"/>
      <c r="W22" s="70"/>
      <c r="X22" s="70"/>
      <c r="Y22" s="70"/>
      <c r="Z22" s="70">
        <v>0</v>
      </c>
      <c r="AA22" s="32">
        <f t="shared" si="39"/>
        <v>0</v>
      </c>
      <c r="AB22" s="70">
        <v>0</v>
      </c>
      <c r="AC22" s="32">
        <f t="shared" si="40"/>
        <v>0</v>
      </c>
      <c r="AD22" s="70"/>
      <c r="AE22" s="70"/>
      <c r="AF22" s="70"/>
      <c r="AG22" s="70"/>
      <c r="AH22" s="70"/>
      <c r="AI22" s="70"/>
      <c r="AJ22" s="70"/>
      <c r="AK22" s="70"/>
      <c r="AL22" s="70"/>
      <c r="AM22" s="70"/>
      <c r="AN22" s="70"/>
      <c r="AO22" s="32" t="str">
        <f t="shared" si="41"/>
        <v/>
      </c>
      <c r="AP22" s="70"/>
      <c r="AQ22" s="70"/>
      <c r="AR22" s="70"/>
      <c r="AS22" s="32" t="str">
        <f t="shared" si="42"/>
        <v/>
      </c>
      <c r="AT22" s="70"/>
      <c r="AU22" s="70"/>
      <c r="AV22" s="70"/>
      <c r="AW22" s="70"/>
      <c r="AX22" s="70"/>
      <c r="AY22" s="32" t="str">
        <f t="shared" si="43"/>
        <v/>
      </c>
      <c r="AZ22" s="70"/>
      <c r="BA22" s="70"/>
      <c r="BB22" s="70"/>
      <c r="BC22" s="32" t="str">
        <f t="shared" si="44"/>
        <v/>
      </c>
      <c r="BD22" s="70"/>
      <c r="BE22" s="70"/>
      <c r="BF22" s="70"/>
      <c r="BG22" s="32" t="str">
        <f t="shared" si="45"/>
        <v/>
      </c>
      <c r="BH22" s="70"/>
      <c r="BI22" s="70"/>
      <c r="BJ22" s="70"/>
      <c r="BK22" s="70"/>
      <c r="BL22" s="70"/>
      <c r="BM22" s="70"/>
      <c r="BN22" s="70"/>
      <c r="BO22" s="70"/>
      <c r="BW22" s="1394"/>
      <c r="BX22" s="1394"/>
    </row>
    <row r="23" spans="1:87" ht="12.75" customHeight="1">
      <c r="A23" s="1424" t="s">
        <v>117</v>
      </c>
      <c r="B23" s="70">
        <f t="shared" si="36"/>
        <v>0</v>
      </c>
      <c r="C23" s="70">
        <f t="shared" si="37"/>
        <v>0</v>
      </c>
      <c r="D23" s="70"/>
      <c r="E23" s="32" t="str">
        <f t="shared" si="38"/>
        <v/>
      </c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>
        <v>0</v>
      </c>
      <c r="AA23" s="32">
        <f t="shared" si="39"/>
        <v>0</v>
      </c>
      <c r="AB23" s="70">
        <v>0</v>
      </c>
      <c r="AC23" s="32">
        <f t="shared" si="40"/>
        <v>0</v>
      </c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32" t="str">
        <f t="shared" si="41"/>
        <v/>
      </c>
      <c r="AP23" s="70"/>
      <c r="AQ23" s="70"/>
      <c r="AR23" s="70"/>
      <c r="AS23" s="32" t="str">
        <f t="shared" si="42"/>
        <v/>
      </c>
      <c r="AT23" s="70"/>
      <c r="AU23" s="70"/>
      <c r="AV23" s="70"/>
      <c r="AW23" s="70"/>
      <c r="AX23" s="70"/>
      <c r="AY23" s="32" t="str">
        <f t="shared" si="43"/>
        <v/>
      </c>
      <c r="AZ23" s="70"/>
      <c r="BA23" s="70"/>
      <c r="BB23" s="70"/>
      <c r="BC23" s="32" t="str">
        <f t="shared" si="44"/>
        <v/>
      </c>
      <c r="BD23" s="70"/>
      <c r="BE23" s="70"/>
      <c r="BF23" s="70"/>
      <c r="BG23" s="32" t="str">
        <f t="shared" si="45"/>
        <v/>
      </c>
      <c r="BH23" s="70"/>
      <c r="BI23" s="70"/>
      <c r="BJ23" s="70"/>
      <c r="BK23" s="70"/>
      <c r="BL23" s="70"/>
      <c r="BM23" s="70"/>
      <c r="BN23" s="70"/>
      <c r="BO23" s="70"/>
      <c r="BW23" s="1394"/>
      <c r="BX23" s="1394"/>
    </row>
    <row r="24" spans="1:87" ht="12.75" customHeight="1">
      <c r="A24" s="1424" t="s">
        <v>119</v>
      </c>
      <c r="B24" s="70">
        <f t="shared" si="36"/>
        <v>0</v>
      </c>
      <c r="C24" s="70">
        <f t="shared" si="37"/>
        <v>0</v>
      </c>
      <c r="D24" s="70"/>
      <c r="E24" s="32" t="str">
        <f t="shared" si="38"/>
        <v/>
      </c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>
        <v>0</v>
      </c>
      <c r="AA24" s="32">
        <f t="shared" si="39"/>
        <v>0</v>
      </c>
      <c r="AB24" s="70">
        <v>0</v>
      </c>
      <c r="AC24" s="32">
        <f t="shared" si="40"/>
        <v>0</v>
      </c>
      <c r="AD24" s="70"/>
      <c r="AE24" s="70"/>
      <c r="AF24" s="70"/>
      <c r="AG24" s="70"/>
      <c r="AH24" s="70"/>
      <c r="AI24" s="70"/>
      <c r="AJ24" s="70"/>
      <c r="AK24" s="70"/>
      <c r="AL24" s="70"/>
      <c r="AM24" s="70"/>
      <c r="AN24" s="70"/>
      <c r="AO24" s="32" t="str">
        <f t="shared" si="41"/>
        <v/>
      </c>
      <c r="AP24" s="70"/>
      <c r="AQ24" s="70"/>
      <c r="AR24" s="70"/>
      <c r="AS24" s="32" t="str">
        <f t="shared" si="42"/>
        <v/>
      </c>
      <c r="AT24" s="70"/>
      <c r="AU24" s="70"/>
      <c r="AV24" s="70"/>
      <c r="AW24" s="70"/>
      <c r="AX24" s="70"/>
      <c r="AY24" s="32" t="str">
        <f t="shared" si="43"/>
        <v/>
      </c>
      <c r="AZ24" s="70"/>
      <c r="BA24" s="70"/>
      <c r="BB24" s="70"/>
      <c r="BC24" s="32" t="str">
        <f t="shared" si="44"/>
        <v/>
      </c>
      <c r="BD24" s="70"/>
      <c r="BE24" s="70"/>
      <c r="BF24" s="70"/>
      <c r="BG24" s="32" t="str">
        <f t="shared" si="45"/>
        <v/>
      </c>
      <c r="BH24" s="70"/>
      <c r="BI24" s="70"/>
      <c r="BJ24" s="70"/>
      <c r="BK24" s="70"/>
      <c r="BL24" s="70"/>
      <c r="BM24" s="70"/>
      <c r="BN24" s="70"/>
      <c r="BO24" s="70"/>
      <c r="BW24" s="1394"/>
      <c r="BX24" s="1394"/>
    </row>
    <row r="25" spans="1:87" ht="12.75" customHeight="1">
      <c r="A25" s="1424" t="s">
        <v>121</v>
      </c>
      <c r="B25" s="70">
        <f t="shared" si="36"/>
        <v>0</v>
      </c>
      <c r="C25" s="70">
        <f t="shared" si="37"/>
        <v>0</v>
      </c>
      <c r="D25" s="70"/>
      <c r="E25" s="32" t="str">
        <f t="shared" si="38"/>
        <v/>
      </c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>
        <v>0</v>
      </c>
      <c r="AA25" s="32">
        <f t="shared" si="39"/>
        <v>0</v>
      </c>
      <c r="AB25" s="70">
        <v>0</v>
      </c>
      <c r="AC25" s="32">
        <f t="shared" si="40"/>
        <v>0</v>
      </c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32" t="str">
        <f t="shared" si="41"/>
        <v/>
      </c>
      <c r="AP25" s="70"/>
      <c r="AQ25" s="70"/>
      <c r="AR25" s="70"/>
      <c r="AS25" s="32" t="str">
        <f t="shared" si="42"/>
        <v/>
      </c>
      <c r="AT25" s="70"/>
      <c r="AU25" s="70"/>
      <c r="AV25" s="70"/>
      <c r="AW25" s="70"/>
      <c r="AX25" s="70"/>
      <c r="AY25" s="32" t="str">
        <f t="shared" si="43"/>
        <v/>
      </c>
      <c r="AZ25" s="70"/>
      <c r="BA25" s="70"/>
      <c r="BB25" s="70"/>
      <c r="BC25" s="32" t="str">
        <f t="shared" si="44"/>
        <v/>
      </c>
      <c r="BD25" s="70"/>
      <c r="BE25" s="70"/>
      <c r="BF25" s="70"/>
      <c r="BG25" s="32" t="str">
        <f t="shared" si="45"/>
        <v/>
      </c>
      <c r="BH25" s="70"/>
      <c r="BI25" s="70"/>
      <c r="BJ25" s="70"/>
      <c r="BK25" s="70"/>
      <c r="BL25" s="70"/>
      <c r="BM25" s="70"/>
      <c r="BN25" s="70"/>
      <c r="BO25" s="70"/>
      <c r="BP25" s="32"/>
      <c r="BW25" s="1394"/>
      <c r="BX25" s="1394"/>
    </row>
    <row r="26" spans="1:87" ht="12.75" customHeight="1">
      <c r="A26" s="1424" t="s">
        <v>123</v>
      </c>
      <c r="B26" s="70">
        <f t="shared" si="36"/>
        <v>0</v>
      </c>
      <c r="C26" s="70">
        <f t="shared" si="37"/>
        <v>0</v>
      </c>
      <c r="D26" s="70"/>
      <c r="E26" s="32" t="str">
        <f t="shared" si="38"/>
        <v/>
      </c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>
        <v>0</v>
      </c>
      <c r="AA26" s="32">
        <f t="shared" si="39"/>
        <v>0</v>
      </c>
      <c r="AB26" s="70">
        <v>0</v>
      </c>
      <c r="AC26" s="32">
        <f t="shared" si="40"/>
        <v>0</v>
      </c>
      <c r="AD26" s="70"/>
      <c r="AE26" s="70"/>
      <c r="AF26" s="70"/>
      <c r="AG26" s="70"/>
      <c r="AH26" s="70"/>
      <c r="AI26" s="70"/>
      <c r="AJ26" s="70"/>
      <c r="AK26" s="70"/>
      <c r="AL26" s="70"/>
      <c r="AM26" s="70"/>
      <c r="AN26" s="70"/>
      <c r="AO26" s="32" t="str">
        <f t="shared" si="41"/>
        <v/>
      </c>
      <c r="AP26" s="70"/>
      <c r="AQ26" s="70"/>
      <c r="AR26" s="70"/>
      <c r="AS26" s="32" t="str">
        <f t="shared" si="42"/>
        <v/>
      </c>
      <c r="AT26" s="70"/>
      <c r="AU26" s="70"/>
      <c r="AV26" s="70"/>
      <c r="AW26" s="70"/>
      <c r="AX26" s="70"/>
      <c r="AY26" s="32" t="str">
        <f t="shared" si="43"/>
        <v/>
      </c>
      <c r="AZ26" s="70"/>
      <c r="BA26" s="70"/>
      <c r="BB26" s="70"/>
      <c r="BC26" s="32" t="str">
        <f t="shared" si="44"/>
        <v/>
      </c>
      <c r="BD26" s="70"/>
      <c r="BE26" s="70"/>
      <c r="BF26" s="70"/>
      <c r="BG26" s="32" t="str">
        <f t="shared" si="45"/>
        <v/>
      </c>
      <c r="BH26" s="70"/>
      <c r="BI26" s="70"/>
      <c r="BJ26" s="70"/>
      <c r="BK26" s="70"/>
      <c r="BL26" s="70"/>
      <c r="BM26" s="70"/>
      <c r="BN26" s="70"/>
      <c r="BO26" s="70"/>
      <c r="BP26" s="32"/>
      <c r="BW26" s="1394"/>
      <c r="BX26" s="1394"/>
    </row>
    <row r="27" spans="1:87" ht="12.75" customHeight="1" thickBot="1">
      <c r="A27" s="1424" t="s">
        <v>125</v>
      </c>
      <c r="B27" s="70">
        <f t="shared" si="36"/>
        <v>0</v>
      </c>
      <c r="C27" s="70">
        <f t="shared" si="37"/>
        <v>0</v>
      </c>
      <c r="D27" s="70"/>
      <c r="E27" s="32" t="str">
        <f t="shared" si="38"/>
        <v/>
      </c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  <c r="Z27" s="70">
        <v>0</v>
      </c>
      <c r="AA27" s="32">
        <f t="shared" si="39"/>
        <v>0</v>
      </c>
      <c r="AB27" s="70">
        <v>0</v>
      </c>
      <c r="AC27" s="32">
        <f t="shared" si="40"/>
        <v>0</v>
      </c>
      <c r="AD27" s="70"/>
      <c r="AE27" s="70"/>
      <c r="AF27" s="70"/>
      <c r="AG27" s="70"/>
      <c r="AH27" s="70"/>
      <c r="AI27" s="70"/>
      <c r="AJ27" s="70"/>
      <c r="AK27" s="70"/>
      <c r="AL27" s="70"/>
      <c r="AM27" s="70"/>
      <c r="AN27" s="70"/>
      <c r="AO27" s="32" t="str">
        <f t="shared" si="41"/>
        <v/>
      </c>
      <c r="AP27" s="70"/>
      <c r="AQ27" s="70"/>
      <c r="AR27" s="70"/>
      <c r="AS27" s="32" t="str">
        <f t="shared" si="42"/>
        <v/>
      </c>
      <c r="AT27" s="70"/>
      <c r="AU27" s="70"/>
      <c r="AV27" s="70"/>
      <c r="AW27" s="70"/>
      <c r="AX27" s="70"/>
      <c r="AY27" s="32" t="str">
        <f t="shared" si="43"/>
        <v/>
      </c>
      <c r="AZ27" s="70"/>
      <c r="BA27" s="70"/>
      <c r="BB27" s="70"/>
      <c r="BC27" s="32" t="str">
        <f t="shared" si="44"/>
        <v/>
      </c>
      <c r="BD27" s="70"/>
      <c r="BE27" s="70"/>
      <c r="BF27" s="70"/>
      <c r="BG27" s="32" t="str">
        <f t="shared" si="45"/>
        <v/>
      </c>
      <c r="BH27" s="70"/>
      <c r="BI27" s="70"/>
      <c r="BJ27" s="70"/>
      <c r="BK27" s="70"/>
      <c r="BL27" s="70"/>
      <c r="BM27" s="70"/>
      <c r="BN27" s="70"/>
      <c r="BO27" s="70"/>
      <c r="BW27" s="1394"/>
      <c r="BX27" s="1394"/>
    </row>
    <row r="28" spans="1:87" ht="12.75" customHeight="1" thickBot="1">
      <c r="A28" s="1422" t="s">
        <v>128</v>
      </c>
      <c r="B28" s="1405">
        <f t="shared" si="36"/>
        <v>0.2</v>
      </c>
      <c r="C28" s="1405">
        <f t="shared" si="37"/>
        <v>1.0953995787914973E-3</v>
      </c>
      <c r="D28" s="1405">
        <v>0</v>
      </c>
      <c r="E28" s="1405">
        <f>IF(D28&lt;&gt;0,D28/D$13*100,0)</f>
        <v>0</v>
      </c>
      <c r="F28" s="1431"/>
      <c r="G28" s="1405"/>
      <c r="H28" s="1431"/>
      <c r="I28" s="1405"/>
      <c r="J28" s="1431"/>
      <c r="K28" s="1405"/>
      <c r="L28" s="1431"/>
      <c r="M28" s="1405"/>
      <c r="N28" s="1431"/>
      <c r="O28" s="1405"/>
      <c r="P28" s="1431"/>
      <c r="Q28" s="1405"/>
      <c r="R28" s="1431"/>
      <c r="S28" s="1405"/>
      <c r="T28" s="1431"/>
      <c r="U28" s="1405"/>
      <c r="V28" s="1431"/>
      <c r="W28" s="1405"/>
      <c r="X28" s="1431"/>
      <c r="Y28" s="1405"/>
      <c r="Z28" s="1405">
        <v>0</v>
      </c>
      <c r="AA28" s="1405">
        <f>IF(Z28&lt;&gt;0,Z28/Z$13*100,0)</f>
        <v>0</v>
      </c>
      <c r="AB28" s="1405">
        <v>0</v>
      </c>
      <c r="AC28" s="1405">
        <f>IF(AB28&lt;&gt;0,AB28/AB$13*100,0)</f>
        <v>0</v>
      </c>
      <c r="AD28" s="1431"/>
      <c r="AE28" s="1405"/>
      <c r="AF28" s="1405"/>
      <c r="AG28" s="1405"/>
      <c r="AH28" s="1431"/>
      <c r="AI28" s="1405"/>
      <c r="AJ28" s="1431"/>
      <c r="AK28" s="1405"/>
      <c r="AL28" s="1431"/>
      <c r="AM28" s="1405"/>
      <c r="AN28" s="1405">
        <v>0</v>
      </c>
      <c r="AO28" s="1405">
        <f>IF(AN28&lt;&gt;0,AN28/AN$13*100,0)</f>
        <v>0</v>
      </c>
      <c r="AP28" s="1431"/>
      <c r="AQ28" s="1405"/>
      <c r="AR28" s="1405">
        <f>SUM(AR15:AR27)</f>
        <v>0</v>
      </c>
      <c r="AS28" s="1405">
        <f>IF(AR28&lt;&gt;0,AR28/AR$13*100,0)</f>
        <v>0</v>
      </c>
      <c r="AT28" s="1431"/>
      <c r="AU28" s="1405"/>
      <c r="AV28" s="1431"/>
      <c r="AW28" s="1405"/>
      <c r="AX28" s="1405">
        <v>0</v>
      </c>
      <c r="AY28" s="1405">
        <f>IF(AX28&lt;&gt;0,AX28/AX$13*100,0)</f>
        <v>0</v>
      </c>
      <c r="AZ28" s="1431"/>
      <c r="BA28" s="1405"/>
      <c r="BB28" s="1405">
        <v>0.2</v>
      </c>
      <c r="BC28" s="1405">
        <f>IF(BB28&lt;&gt;0,BB28/BB$13*100,0)</f>
        <v>0.10405827263267431</v>
      </c>
      <c r="BD28" s="1431"/>
      <c r="BE28" s="1405"/>
      <c r="BF28" s="1405">
        <v>0</v>
      </c>
      <c r="BG28" s="1405">
        <f>IF(BF28&lt;&gt;0,BF28/BF$13*100,0)</f>
        <v>0</v>
      </c>
      <c r="BH28" s="1431"/>
      <c r="BI28" s="1405"/>
      <c r="BJ28" s="1431"/>
      <c r="BK28" s="1405"/>
      <c r="BL28" s="1431"/>
      <c r="BM28" s="1405"/>
      <c r="BN28" s="1431"/>
      <c r="BO28" s="1405"/>
      <c r="BW28" s="1394"/>
      <c r="BX28" s="1394"/>
    </row>
    <row r="29" spans="1:87" ht="12.75" customHeight="1" thickBot="1">
      <c r="A29" s="1422" t="s">
        <v>130</v>
      </c>
      <c r="B29" s="1431">
        <f t="shared" si="36"/>
        <v>5539.4880000000003</v>
      </c>
      <c r="C29" s="1405">
        <f t="shared" si="37"/>
        <v>30.339764109602775</v>
      </c>
      <c r="D29" s="1431">
        <v>200.78800000000001</v>
      </c>
      <c r="E29" s="32">
        <f t="shared" si="38"/>
        <v>98.068789012513307</v>
      </c>
      <c r="F29" s="1431"/>
      <c r="G29" s="1405"/>
      <c r="H29" s="1431"/>
      <c r="I29" s="1405"/>
      <c r="J29" s="1431"/>
      <c r="K29" s="1405"/>
      <c r="L29" s="1431"/>
      <c r="M29" s="1405"/>
      <c r="N29" s="1431"/>
      <c r="O29" s="1405"/>
      <c r="P29" s="1431"/>
      <c r="Q29" s="1405"/>
      <c r="R29" s="1431"/>
      <c r="S29" s="1405"/>
      <c r="T29" s="1431"/>
      <c r="U29" s="1405"/>
      <c r="V29" s="1431"/>
      <c r="W29" s="1405"/>
      <c r="X29" s="1431"/>
      <c r="Y29" s="1405"/>
      <c r="Z29" s="1431">
        <v>627</v>
      </c>
      <c r="AA29" s="32">
        <f t="shared" si="39"/>
        <v>100</v>
      </c>
      <c r="AB29" s="1431">
        <v>489</v>
      </c>
      <c r="AC29" s="32">
        <f t="shared" si="40"/>
        <v>100</v>
      </c>
      <c r="AD29" s="1431"/>
      <c r="AE29" s="1405"/>
      <c r="AF29" s="1431"/>
      <c r="AG29" s="1405"/>
      <c r="AH29" s="1431"/>
      <c r="AI29" s="1405"/>
      <c r="AJ29" s="1431"/>
      <c r="AK29" s="1405"/>
      <c r="AL29" s="1431"/>
      <c r="AM29" s="1405"/>
      <c r="AN29" s="1431">
        <v>1860.1</v>
      </c>
      <c r="AO29" s="32">
        <f t="shared" si="41"/>
        <v>95.743257154622199</v>
      </c>
      <c r="AP29" s="1431"/>
      <c r="AQ29" s="1405"/>
      <c r="AR29" s="1431">
        <v>504.8</v>
      </c>
      <c r="AS29" s="32">
        <f t="shared" si="42"/>
        <v>98.305744888023369</v>
      </c>
      <c r="AT29" s="1431"/>
      <c r="AU29" s="1405"/>
      <c r="AV29" s="1431"/>
      <c r="AW29" s="1405"/>
      <c r="AX29" s="1431">
        <v>1662.1</v>
      </c>
      <c r="AY29" s="32">
        <f t="shared" si="43"/>
        <v>80.876842976010892</v>
      </c>
      <c r="AZ29" s="1431"/>
      <c r="BA29" s="1405"/>
      <c r="BB29" s="1431">
        <v>151.4</v>
      </c>
      <c r="BC29" s="32">
        <f t="shared" si="44"/>
        <v>78.772112382934452</v>
      </c>
      <c r="BD29" s="1431"/>
      <c r="BE29" s="1405"/>
      <c r="BF29" s="1431">
        <v>44.3</v>
      </c>
      <c r="BG29" s="32">
        <f t="shared" si="45"/>
        <v>97.362637362637358</v>
      </c>
      <c r="BH29" s="1431"/>
      <c r="BI29" s="1405"/>
      <c r="BJ29" s="1431"/>
      <c r="BK29" s="1405"/>
      <c r="BL29" s="1431"/>
      <c r="BM29" s="1405"/>
      <c r="BN29" s="1431"/>
      <c r="BO29" s="1405"/>
      <c r="BW29" s="1394"/>
      <c r="BX29" s="1394"/>
    </row>
    <row r="30" spans="1:87" ht="12.75" customHeight="1" thickBot="1">
      <c r="A30" s="1422" t="s">
        <v>133</v>
      </c>
      <c r="B30" s="1431">
        <f t="shared" si="36"/>
        <v>5539.8</v>
      </c>
      <c r="C30" s="1405">
        <f t="shared" si="37"/>
        <v>30.341472932945685</v>
      </c>
      <c r="D30" s="1431">
        <v>201</v>
      </c>
      <c r="E30" s="1405">
        <f>IF(D30&lt;&gt;0,D30/D$13*100,0)</f>
        <v>98.172333961766512</v>
      </c>
      <c r="F30" s="1431"/>
      <c r="G30" s="1405"/>
      <c r="H30" s="1431"/>
      <c r="I30" s="1405"/>
      <c r="J30" s="1431"/>
      <c r="K30" s="1405"/>
      <c r="L30" s="1431"/>
      <c r="M30" s="1405"/>
      <c r="N30" s="1431"/>
      <c r="O30" s="1405"/>
      <c r="P30" s="1431"/>
      <c r="Q30" s="1405"/>
      <c r="R30" s="1431"/>
      <c r="S30" s="1405"/>
      <c r="T30" s="1431"/>
      <c r="U30" s="1405"/>
      <c r="V30" s="1431"/>
      <c r="W30" s="1405"/>
      <c r="X30" s="1431"/>
      <c r="Y30" s="1405"/>
      <c r="Z30" s="1431">
        <v>627</v>
      </c>
      <c r="AA30" s="1405">
        <f>IF(Z30&lt;&gt;0,Z30/Z$13*100,0)</f>
        <v>100</v>
      </c>
      <c r="AB30" s="1431">
        <v>489</v>
      </c>
      <c r="AC30" s="1405">
        <f>IF(AB30&lt;&gt;0,AB30/AB$13*100,0)</f>
        <v>100</v>
      </c>
      <c r="AD30" s="1431"/>
      <c r="AE30" s="1405"/>
      <c r="AF30" s="1431"/>
      <c r="AG30" s="1405"/>
      <c r="AH30" s="1431"/>
      <c r="AI30" s="1405"/>
      <c r="AJ30" s="1431"/>
      <c r="AK30" s="1405"/>
      <c r="AL30" s="1431"/>
      <c r="AM30" s="1405"/>
      <c r="AN30" s="1431">
        <v>1860</v>
      </c>
      <c r="AO30" s="1405">
        <f>IF(AN30&lt;&gt;0,AN30/AN$13*100,0)</f>
        <v>95.738109944410127</v>
      </c>
      <c r="AP30" s="1431"/>
      <c r="AQ30" s="1405"/>
      <c r="AR30" s="1431">
        <f>SUM(AR28:AR29)</f>
        <v>504.8</v>
      </c>
      <c r="AS30" s="1405">
        <f>IF(AR30&lt;&gt;0,AR30/AR$13*100,0)</f>
        <v>98.305744888023369</v>
      </c>
      <c r="AT30" s="1431"/>
      <c r="AU30" s="1405"/>
      <c r="AV30" s="1431"/>
      <c r="AW30" s="1405"/>
      <c r="AX30" s="1431">
        <v>1662.1</v>
      </c>
      <c r="AY30" s="1405">
        <f>IF(AX30&lt;&gt;0,AX30/AX$13*100,0)</f>
        <v>80.876842976010892</v>
      </c>
      <c r="AZ30" s="1431"/>
      <c r="BA30" s="1405"/>
      <c r="BB30" s="1431">
        <v>151.6</v>
      </c>
      <c r="BC30" s="1405">
        <f>IF(BB30&lt;&gt;0,BB30/BB$13*100,0)</f>
        <v>78.876170655567122</v>
      </c>
      <c r="BD30" s="1431"/>
      <c r="BE30" s="1405"/>
      <c r="BF30" s="1431">
        <v>44.3</v>
      </c>
      <c r="BG30" s="1405">
        <f>IF(BF30&lt;&gt;0,BF30/BF$13*100,0)</f>
        <v>97.362637362637358</v>
      </c>
      <c r="BH30" s="1431"/>
      <c r="BI30" s="1405"/>
      <c r="BJ30" s="1431"/>
      <c r="BK30" s="1405"/>
      <c r="BL30" s="1431"/>
      <c r="BM30" s="1405"/>
      <c r="BN30" s="1431"/>
      <c r="BO30" s="1405"/>
      <c r="BW30" s="1394"/>
      <c r="BX30" s="1394"/>
      <c r="BY30" s="1394"/>
      <c r="CA30" s="1424"/>
      <c r="CC30" s="1424"/>
      <c r="CE30" s="1394"/>
      <c r="CG30" s="1394"/>
      <c r="CI30" s="1424"/>
    </row>
    <row r="31" spans="1:87" ht="12.75" customHeight="1">
      <c r="A31" s="32" t="s">
        <v>162</v>
      </c>
      <c r="B31" s="70">
        <f t="shared" si="36"/>
        <v>0</v>
      </c>
      <c r="C31" s="32">
        <f t="shared" si="37"/>
        <v>0</v>
      </c>
      <c r="D31" s="70"/>
      <c r="E31" s="32" t="str">
        <f t="shared" si="38"/>
        <v/>
      </c>
      <c r="F31" s="70"/>
      <c r="H31" s="70"/>
      <c r="J31" s="70"/>
      <c r="L31" s="70"/>
      <c r="N31" s="70"/>
      <c r="P31" s="70"/>
      <c r="R31" s="70"/>
      <c r="T31" s="70"/>
      <c r="V31" s="70"/>
      <c r="X31" s="70"/>
      <c r="Z31" s="70">
        <v>0</v>
      </c>
      <c r="AA31" s="32">
        <f t="shared" si="39"/>
        <v>0</v>
      </c>
      <c r="AB31" s="70">
        <v>0</v>
      </c>
      <c r="AC31" s="32">
        <f t="shared" si="40"/>
        <v>0</v>
      </c>
      <c r="AD31" s="70"/>
      <c r="AF31" s="70"/>
      <c r="AG31" s="70"/>
      <c r="AH31" s="70"/>
      <c r="AJ31" s="70"/>
      <c r="AK31" s="70"/>
      <c r="AL31" s="70"/>
      <c r="AM31" s="70"/>
      <c r="AN31" s="70"/>
      <c r="AO31" s="32" t="str">
        <f t="shared" si="41"/>
        <v/>
      </c>
      <c r="AP31" s="70"/>
      <c r="AQ31" s="70"/>
      <c r="AR31" s="70"/>
      <c r="AS31" s="32" t="str">
        <f t="shared" si="42"/>
        <v/>
      </c>
      <c r="AT31" s="70"/>
      <c r="AU31" s="70"/>
      <c r="AV31" s="70"/>
      <c r="AX31" s="70"/>
      <c r="AY31" s="32" t="str">
        <f t="shared" si="43"/>
        <v/>
      </c>
      <c r="AZ31" s="70"/>
      <c r="BA31" s="70"/>
      <c r="BB31" s="70"/>
      <c r="BC31" s="32" t="str">
        <f t="shared" si="44"/>
        <v/>
      </c>
      <c r="BD31" s="70"/>
      <c r="BF31" s="70"/>
      <c r="BG31" s="32" t="str">
        <f t="shared" si="45"/>
        <v/>
      </c>
      <c r="BH31" s="70"/>
      <c r="BJ31" s="70"/>
      <c r="BK31" s="70"/>
      <c r="BL31" s="70"/>
      <c r="BM31" s="70"/>
      <c r="BN31" s="70"/>
      <c r="BO31" s="70"/>
      <c r="BW31" s="1394"/>
      <c r="BX31" s="1394"/>
      <c r="BY31" s="1394"/>
      <c r="CA31" s="1424"/>
      <c r="CC31" s="1424"/>
      <c r="CE31" s="1394"/>
      <c r="CG31" s="1394"/>
      <c r="CI31" s="1424"/>
    </row>
    <row r="32" spans="1:87" ht="12.75" customHeight="1">
      <c r="A32" s="32" t="s">
        <v>262</v>
      </c>
      <c r="B32" s="70">
        <f t="shared" si="36"/>
        <v>0</v>
      </c>
      <c r="C32" s="32">
        <f t="shared" si="37"/>
        <v>0</v>
      </c>
      <c r="D32" s="70"/>
      <c r="E32" s="32" t="str">
        <f t="shared" si="38"/>
        <v/>
      </c>
      <c r="F32" s="70"/>
      <c r="H32" s="70"/>
      <c r="J32" s="70"/>
      <c r="L32" s="70"/>
      <c r="N32" s="70"/>
      <c r="P32" s="70"/>
      <c r="R32" s="70"/>
      <c r="T32" s="70"/>
      <c r="V32" s="70"/>
      <c r="X32" s="70"/>
      <c r="Z32" s="70">
        <v>0</v>
      </c>
      <c r="AA32" s="32">
        <f t="shared" si="39"/>
        <v>0</v>
      </c>
      <c r="AB32" s="70">
        <v>0</v>
      </c>
      <c r="AC32" s="32">
        <f t="shared" si="40"/>
        <v>0</v>
      </c>
      <c r="AD32" s="70"/>
      <c r="AF32" s="70"/>
      <c r="AG32" s="70"/>
      <c r="AH32" s="70"/>
      <c r="AJ32" s="70"/>
      <c r="AK32" s="70"/>
      <c r="AL32" s="70"/>
      <c r="AM32" s="70"/>
      <c r="AN32" s="70"/>
      <c r="AO32" s="32" t="str">
        <f t="shared" si="41"/>
        <v/>
      </c>
      <c r="AP32" s="70"/>
      <c r="AQ32" s="70"/>
      <c r="AR32" s="70"/>
      <c r="AS32" s="32" t="str">
        <f t="shared" si="42"/>
        <v/>
      </c>
      <c r="AT32" s="70"/>
      <c r="AU32" s="70"/>
      <c r="AV32" s="70"/>
      <c r="AX32" s="70"/>
      <c r="AY32" s="32" t="str">
        <f t="shared" si="43"/>
        <v/>
      </c>
      <c r="AZ32" s="70"/>
      <c r="BA32" s="70"/>
      <c r="BB32" s="70"/>
      <c r="BC32" s="32" t="str">
        <f t="shared" si="44"/>
        <v/>
      </c>
      <c r="BD32" s="70"/>
      <c r="BF32" s="70"/>
      <c r="BG32" s="32" t="str">
        <f t="shared" si="45"/>
        <v/>
      </c>
      <c r="BH32" s="70"/>
      <c r="BJ32" s="70"/>
      <c r="BK32" s="70"/>
      <c r="BL32" s="70"/>
      <c r="BM32" s="70"/>
      <c r="BN32" s="70"/>
      <c r="BO32" s="70"/>
      <c r="BW32" s="1394"/>
      <c r="BX32" s="1394"/>
      <c r="BY32" s="1394"/>
      <c r="CA32" s="1424"/>
      <c r="CC32" s="1424"/>
      <c r="CE32" s="1394"/>
      <c r="CG32" s="1394"/>
      <c r="CI32" s="1424"/>
    </row>
    <row r="33" spans="1:87" ht="12.75" customHeight="1" thickBot="1">
      <c r="A33" s="32" t="s">
        <v>264</v>
      </c>
      <c r="B33" s="70">
        <f t="shared" si="36"/>
        <v>346.90000000000003</v>
      </c>
      <c r="C33" s="32">
        <f t="shared" si="37"/>
        <v>1.8999705694138522</v>
      </c>
      <c r="D33" s="70">
        <v>0</v>
      </c>
      <c r="E33" s="32">
        <f t="shared" si="38"/>
        <v>0</v>
      </c>
      <c r="F33" s="70"/>
      <c r="H33" s="70"/>
      <c r="J33" s="70"/>
      <c r="L33" s="70"/>
      <c r="N33" s="70"/>
      <c r="P33" s="70"/>
      <c r="R33" s="70"/>
      <c r="T33" s="70"/>
      <c r="V33" s="70"/>
      <c r="X33" s="70"/>
      <c r="Z33" s="70">
        <v>0</v>
      </c>
      <c r="AA33" s="32">
        <f t="shared" si="39"/>
        <v>0</v>
      </c>
      <c r="AB33" s="70">
        <v>0</v>
      </c>
      <c r="AC33" s="32">
        <f t="shared" si="40"/>
        <v>0</v>
      </c>
      <c r="AD33" s="70"/>
      <c r="AF33" s="70"/>
      <c r="AG33" s="70"/>
      <c r="AH33" s="70"/>
      <c r="AJ33" s="70"/>
      <c r="AK33" s="70"/>
      <c r="AL33" s="70"/>
      <c r="AM33" s="70"/>
      <c r="AN33" s="70"/>
      <c r="AO33" s="32" t="str">
        <f t="shared" si="41"/>
        <v/>
      </c>
      <c r="AP33" s="70"/>
      <c r="AQ33" s="70"/>
      <c r="AR33" s="70"/>
      <c r="AS33" s="32" t="str">
        <f t="shared" si="42"/>
        <v/>
      </c>
      <c r="AT33" s="70"/>
      <c r="AU33" s="70"/>
      <c r="AV33" s="70"/>
      <c r="AX33" s="70">
        <v>308.10000000000002</v>
      </c>
      <c r="AY33" s="32">
        <f t="shared" si="43"/>
        <v>14.991971193615885</v>
      </c>
      <c r="AZ33" s="70"/>
      <c r="BA33" s="70"/>
      <c r="BB33" s="70">
        <v>38.799999999999997</v>
      </c>
      <c r="BC33" s="32">
        <f t="shared" si="44"/>
        <v>20.187304890738815</v>
      </c>
      <c r="BD33" s="70"/>
      <c r="BF33" s="70"/>
      <c r="BG33" s="32" t="str">
        <f t="shared" si="45"/>
        <v/>
      </c>
      <c r="BH33" s="70"/>
      <c r="BJ33" s="70"/>
      <c r="BK33" s="70"/>
      <c r="BL33" s="70"/>
      <c r="BM33" s="70"/>
      <c r="BN33" s="70"/>
      <c r="BO33" s="70"/>
      <c r="BW33" s="1394"/>
      <c r="BX33" s="1394"/>
      <c r="BY33" s="1394"/>
      <c r="CA33" s="1424"/>
      <c r="CC33" s="1424"/>
      <c r="CE33" s="1394"/>
      <c r="CG33" s="1394"/>
      <c r="CI33" s="1424"/>
    </row>
    <row r="34" spans="1:87" ht="12.75" customHeight="1" thickBot="1">
      <c r="A34" s="1422" t="s">
        <v>166</v>
      </c>
      <c r="B34" s="1431">
        <f t="shared" si="36"/>
        <v>346.90000000000003</v>
      </c>
      <c r="C34" s="1405">
        <f t="shared" si="37"/>
        <v>1.8999705694138522</v>
      </c>
      <c r="D34" s="1431">
        <v>0</v>
      </c>
      <c r="E34" s="1405">
        <f>IF(D34&lt;&gt;0,D34/D$13*100,0)</f>
        <v>0</v>
      </c>
      <c r="F34" s="1431"/>
      <c r="G34" s="1405"/>
      <c r="H34" s="1431"/>
      <c r="I34" s="1405"/>
      <c r="J34" s="79"/>
      <c r="K34" s="14"/>
      <c r="L34" s="79"/>
      <c r="M34" s="14"/>
      <c r="N34" s="79"/>
      <c r="O34" s="14"/>
      <c r="P34" s="79"/>
      <c r="Q34" s="14"/>
      <c r="R34" s="79"/>
      <c r="S34" s="14"/>
      <c r="T34" s="79"/>
      <c r="U34" s="14"/>
      <c r="V34" s="79"/>
      <c r="W34" s="14"/>
      <c r="X34" s="79"/>
      <c r="Y34" s="14"/>
      <c r="Z34" s="1431">
        <v>0</v>
      </c>
      <c r="AA34" s="1405">
        <f>IF(Z34&lt;&gt;0,Z34/Z$13*100,0)</f>
        <v>0</v>
      </c>
      <c r="AB34" s="1431">
        <v>0</v>
      </c>
      <c r="AC34" s="1405">
        <f>IF(AB34&lt;&gt;0,AB34/AB$13*100,0)</f>
        <v>0</v>
      </c>
      <c r="AD34" s="1431"/>
      <c r="AE34" s="1405"/>
      <c r="AF34" s="1431"/>
      <c r="AG34" s="1405"/>
      <c r="AH34" s="1431"/>
      <c r="AI34" s="1405"/>
      <c r="AJ34" s="1431"/>
      <c r="AK34" s="1405"/>
      <c r="AL34" s="1431"/>
      <c r="AM34" s="1405"/>
      <c r="AN34" s="1431">
        <v>0</v>
      </c>
      <c r="AO34" s="1405">
        <f>IF(AN34&lt;&gt;0,AN34/AN$13*100,0)</f>
        <v>0</v>
      </c>
      <c r="AP34" s="1431"/>
      <c r="AQ34" s="1405"/>
      <c r="AR34" s="1431">
        <f>SUM(AR31:AR33)</f>
        <v>0</v>
      </c>
      <c r="AS34" s="1405">
        <f>IF(AR34&lt;&gt;0,AR34/AR$13*100,0)</f>
        <v>0</v>
      </c>
      <c r="AT34" s="1431"/>
      <c r="AU34" s="1405"/>
      <c r="AV34" s="1431"/>
      <c r="AW34" s="1405"/>
      <c r="AX34" s="1431">
        <v>308.10000000000002</v>
      </c>
      <c r="AY34" s="1405">
        <f>IF(AX34&lt;&gt;0,AX34/AX$13*100,0)</f>
        <v>14.991971193615885</v>
      </c>
      <c r="AZ34" s="1431"/>
      <c r="BA34" s="1405"/>
      <c r="BB34" s="1431">
        <v>38.799999999999997</v>
      </c>
      <c r="BC34" s="1405">
        <f>IF(BB34&lt;&gt;0,BB34/BB$13*100,0)</f>
        <v>20.187304890738815</v>
      </c>
      <c r="BD34" s="1431"/>
      <c r="BE34" s="1405"/>
      <c r="BF34" s="1431">
        <v>0</v>
      </c>
      <c r="BG34" s="1405">
        <f>IF(BF34&lt;&gt;0,BF34/BF$13*100,0)</f>
        <v>0</v>
      </c>
      <c r="BH34" s="79"/>
      <c r="BI34" s="14"/>
      <c r="BJ34" s="1431"/>
      <c r="BK34" s="1405"/>
      <c r="BL34" s="1431"/>
      <c r="BM34" s="1405"/>
      <c r="BN34" s="1431"/>
      <c r="BO34" s="1405"/>
      <c r="BW34" s="1394"/>
      <c r="BX34" s="1394"/>
      <c r="BY34" s="1394"/>
      <c r="CA34" s="1424"/>
      <c r="CC34" s="1424"/>
      <c r="CE34" s="1394"/>
      <c r="CG34" s="1394"/>
      <c r="CI34" s="1424"/>
    </row>
    <row r="35" spans="1:87" ht="12.75" customHeight="1" thickBot="1">
      <c r="A35" s="1433"/>
      <c r="B35" s="79"/>
      <c r="C35" s="14"/>
      <c r="D35" s="79"/>
      <c r="E35" s="14"/>
      <c r="F35" s="79"/>
      <c r="G35" s="14"/>
      <c r="H35" s="79"/>
      <c r="I35" s="14"/>
      <c r="J35" s="79"/>
      <c r="K35" s="14"/>
      <c r="L35" s="79"/>
      <c r="M35" s="14"/>
      <c r="N35" s="79"/>
      <c r="O35" s="14"/>
      <c r="P35" s="79"/>
      <c r="Q35" s="14"/>
      <c r="R35" s="79"/>
      <c r="S35" s="14"/>
      <c r="T35" s="79"/>
      <c r="U35" s="14"/>
      <c r="V35" s="79"/>
      <c r="W35" s="14"/>
      <c r="X35" s="79"/>
      <c r="Y35" s="14"/>
      <c r="Z35" s="79"/>
      <c r="AA35" s="14"/>
      <c r="AB35" s="79"/>
      <c r="AC35" s="14"/>
      <c r="AD35" s="79"/>
      <c r="AE35" s="14"/>
      <c r="AF35" s="79"/>
      <c r="AG35" s="14"/>
      <c r="AH35" s="79"/>
      <c r="AI35" s="14"/>
      <c r="AJ35" s="79"/>
      <c r="AK35" s="14"/>
      <c r="AL35" s="79"/>
      <c r="AM35" s="14"/>
      <c r="AN35" s="79"/>
      <c r="AO35" s="14"/>
      <c r="AP35" s="79"/>
      <c r="AQ35" s="14"/>
      <c r="AR35" s="79"/>
      <c r="AS35" s="14"/>
      <c r="AT35" s="79"/>
      <c r="AU35" s="14"/>
      <c r="AV35" s="79"/>
      <c r="AW35" s="14"/>
      <c r="AX35" s="79"/>
      <c r="AY35" s="14"/>
      <c r="AZ35" s="79"/>
      <c r="BA35" s="14"/>
      <c r="BB35" s="79"/>
      <c r="BC35" s="14"/>
      <c r="BD35" s="79"/>
      <c r="BE35" s="14"/>
      <c r="BF35" s="79"/>
      <c r="BG35" s="14"/>
      <c r="BH35" s="79"/>
      <c r="BI35" s="14"/>
      <c r="BJ35" s="79"/>
      <c r="BK35" s="14"/>
      <c r="BL35" s="79"/>
      <c r="BM35" s="14"/>
      <c r="BN35" s="79"/>
      <c r="BO35" s="14"/>
      <c r="BW35" s="1394"/>
      <c r="BX35" s="1394"/>
      <c r="BY35" s="1394"/>
      <c r="CA35" s="1424"/>
      <c r="CC35" s="1424"/>
      <c r="CE35" s="1394"/>
      <c r="CG35" s="1394"/>
      <c r="CI35" s="1424"/>
    </row>
    <row r="36" spans="1:87" ht="12.75" customHeight="1">
      <c r="A36" s="14" t="s">
        <v>154</v>
      </c>
      <c r="B36" s="79">
        <f>SUMIF(C$5:IV$5,"Rm",C36:IV36)</f>
        <v>31947</v>
      </c>
      <c r="C36" s="79"/>
      <c r="D36" s="79">
        <v>9284</v>
      </c>
      <c r="E36" s="79"/>
      <c r="F36" s="79"/>
      <c r="G36" s="79"/>
      <c r="H36" s="79"/>
      <c r="I36" s="79"/>
      <c r="J36" s="79"/>
      <c r="K36" s="79"/>
      <c r="L36" s="79"/>
      <c r="M36" s="79"/>
      <c r="N36" s="79"/>
      <c r="O36" s="79"/>
      <c r="P36" s="79"/>
      <c r="Q36" s="79"/>
      <c r="R36" s="79"/>
      <c r="S36" s="79"/>
      <c r="T36" s="79"/>
      <c r="U36" s="79"/>
      <c r="V36" s="79"/>
      <c r="W36" s="79"/>
      <c r="X36" s="79"/>
      <c r="Y36" s="79"/>
      <c r="Z36" s="79">
        <v>1</v>
      </c>
      <c r="AA36" s="79"/>
      <c r="AB36" s="79">
        <v>1</v>
      </c>
      <c r="AC36" s="79"/>
      <c r="AD36" s="79"/>
      <c r="AE36" s="79"/>
      <c r="AF36" s="79"/>
      <c r="AG36" s="79"/>
      <c r="AH36" s="79"/>
      <c r="AI36" s="79"/>
      <c r="AJ36" s="79"/>
      <c r="AK36" s="79"/>
      <c r="AL36" s="79"/>
      <c r="AM36" s="79"/>
      <c r="AN36" s="79">
        <v>4465</v>
      </c>
      <c r="AO36" s="79"/>
      <c r="AP36" s="79"/>
      <c r="AQ36" s="79"/>
      <c r="AR36" s="79">
        <v>37</v>
      </c>
      <c r="AS36" s="79"/>
      <c r="AT36" s="79"/>
      <c r="AU36" s="79"/>
      <c r="AV36" s="79"/>
      <c r="AW36" s="79"/>
      <c r="AX36" s="79">
        <v>16332</v>
      </c>
      <c r="AY36" s="79"/>
      <c r="AZ36" s="79"/>
      <c r="BA36" s="79"/>
      <c r="BB36" s="79">
        <v>1757</v>
      </c>
      <c r="BC36" s="79"/>
      <c r="BD36" s="79"/>
      <c r="BE36" s="79"/>
      <c r="BF36" s="79">
        <v>70</v>
      </c>
      <c r="BG36" s="79"/>
      <c r="BH36" s="79"/>
      <c r="BI36" s="79"/>
      <c r="BJ36" s="79"/>
      <c r="BK36" s="79"/>
      <c r="BL36" s="79"/>
      <c r="BM36" s="79"/>
      <c r="BN36" s="79"/>
      <c r="BO36" s="79"/>
      <c r="BT36" s="70"/>
      <c r="BV36" s="70"/>
      <c r="BW36" s="1394"/>
      <c r="BX36" s="1394"/>
    </row>
    <row r="37" spans="1:87" ht="12.75" customHeight="1" thickBot="1">
      <c r="A37" s="15" t="s">
        <v>520</v>
      </c>
      <c r="B37" s="1426">
        <f>IF(B36&lt;&gt;0,B$13/B36*1000000,0)</f>
        <v>571514.61958980327</v>
      </c>
      <c r="C37" s="69"/>
      <c r="D37" s="1426">
        <f>IF(D36&lt;&gt;0,D$13/D36*1000000,0)</f>
        <v>22053.209823352005</v>
      </c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1426">
        <f>IF(Z36&lt;&gt;0,Z$13/Z36*1000000,0)</f>
        <v>627000000</v>
      </c>
      <c r="AA37" s="69"/>
      <c r="AB37" s="1426">
        <f>IF(AB36&lt;&gt;0,AB$13/AB36*1000000,0)</f>
        <v>489000000</v>
      </c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  <c r="AN37" s="1426">
        <f>IF(AN36&lt;&gt;0,AN$13/AN36*1000000,0)</f>
        <v>435117.58118701004</v>
      </c>
      <c r="AO37" s="69"/>
      <c r="AP37" s="69"/>
      <c r="AQ37" s="69"/>
      <c r="AR37" s="1426">
        <f>IF(AR36&lt;&gt;0,AR$13/AR36*1000000,0)</f>
        <v>13878378.378378378</v>
      </c>
      <c r="AS37" s="69"/>
      <c r="AT37" s="69"/>
      <c r="AU37" s="69"/>
      <c r="AV37" s="69"/>
      <c r="AW37" s="69"/>
      <c r="AX37" s="1426">
        <f>IF(AX36&lt;&gt;0,AX$13/AX36*1000000,0)</f>
        <v>125832.72103845212</v>
      </c>
      <c r="AY37" s="69"/>
      <c r="AZ37" s="69"/>
      <c r="BA37" s="69"/>
      <c r="BB37" s="1426">
        <f>IF(BB36&lt;&gt;0,BB$13/BB36*1000000,0)</f>
        <v>109391.00739897552</v>
      </c>
      <c r="BC37" s="69"/>
      <c r="BD37" s="69"/>
      <c r="BE37" s="69"/>
      <c r="BF37" s="1426">
        <f>IF(BF36&lt;&gt;0,BF$13/BF36*1000000,0)</f>
        <v>650000</v>
      </c>
      <c r="BG37" s="69"/>
      <c r="BH37" s="69"/>
      <c r="BI37" s="69"/>
      <c r="BJ37" s="69"/>
      <c r="BK37" s="69"/>
      <c r="BL37" s="69"/>
      <c r="BM37" s="69"/>
      <c r="BN37" s="69"/>
      <c r="BO37" s="69"/>
      <c r="BR37" s="70"/>
      <c r="BT37" s="70"/>
      <c r="BV37" s="70"/>
      <c r="BW37" s="1394"/>
      <c r="BX37" s="1394"/>
    </row>
    <row r="38" spans="1:87" ht="12.75" customHeight="1">
      <c r="AF38" s="14"/>
      <c r="AG38" s="14"/>
      <c r="AH38" s="14"/>
      <c r="AI38" s="14"/>
      <c r="AJ38" s="14"/>
      <c r="AK38" s="14"/>
      <c r="AL38" s="14"/>
      <c r="AM38" s="14"/>
      <c r="AP38" s="14"/>
      <c r="AQ38" s="14"/>
      <c r="AT38" s="14"/>
      <c r="AU38" s="14"/>
      <c r="AV38" s="1424"/>
      <c r="AZ38" s="14"/>
      <c r="BA38" s="14"/>
      <c r="BD38" s="1424"/>
      <c r="BJ38" s="14"/>
      <c r="BK38" s="14"/>
      <c r="BL38" s="14"/>
      <c r="BM38" s="14"/>
      <c r="BN38" s="14"/>
      <c r="BO38" s="14"/>
      <c r="BQ38" s="1394"/>
      <c r="BR38" s="70"/>
      <c r="BS38" s="1394"/>
      <c r="BT38" s="70"/>
      <c r="BU38" s="1394"/>
      <c r="BV38" s="70"/>
      <c r="BW38" s="1394"/>
      <c r="BX38" s="1394"/>
      <c r="BY38" s="1394"/>
      <c r="BZ38" s="1394"/>
      <c r="CA38" s="1394"/>
      <c r="CB38" s="1394"/>
      <c r="CC38" s="1394"/>
      <c r="CD38" s="1394"/>
      <c r="CE38" s="1394"/>
      <c r="CF38" s="1394"/>
      <c r="CG38" s="1394"/>
      <c r="CH38" s="1394"/>
      <c r="CI38" s="1394"/>
    </row>
    <row r="39" spans="1:87" ht="12.75" customHeight="1">
      <c r="C39" s="32" t="s">
        <v>13</v>
      </c>
      <c r="AF39" s="70"/>
      <c r="AG39" s="70"/>
      <c r="AH39" s="70"/>
      <c r="AI39" s="70"/>
      <c r="AJ39" s="70"/>
      <c r="AK39" s="70"/>
      <c r="AL39" s="70"/>
      <c r="AM39" s="70"/>
      <c r="AP39" s="70"/>
      <c r="AQ39" s="70"/>
      <c r="AT39" s="70"/>
      <c r="AU39" s="70"/>
      <c r="AV39" s="1394"/>
      <c r="AZ39" s="70"/>
      <c r="BA39" s="70"/>
      <c r="BD39" s="1394"/>
      <c r="BJ39" s="70"/>
      <c r="BK39" s="70"/>
      <c r="BL39" s="70"/>
      <c r="BM39" s="70"/>
      <c r="BN39" s="70"/>
      <c r="BO39" s="70"/>
      <c r="BQ39" s="1394"/>
      <c r="BR39" s="70"/>
      <c r="BS39" s="1394"/>
      <c r="BT39" s="70"/>
      <c r="BU39" s="1394"/>
      <c r="BV39" s="70"/>
      <c r="BW39" s="1394"/>
      <c r="BX39" s="1394"/>
      <c r="BY39" s="1394"/>
      <c r="BZ39" s="1394"/>
      <c r="CA39" s="1394"/>
      <c r="CB39" s="1394"/>
      <c r="CC39" s="1394"/>
      <c r="CD39" s="1394"/>
      <c r="CE39" s="1394"/>
      <c r="CF39" s="1394"/>
      <c r="CG39" s="1394"/>
      <c r="CH39" s="1394"/>
      <c r="CI39" s="1394"/>
    </row>
    <row r="40" spans="1:87" ht="12.75" customHeight="1">
      <c r="A40" s="32" t="s">
        <v>31</v>
      </c>
      <c r="F40" s="70">
        <f>'FoF1'!BS43</f>
        <v>0</v>
      </c>
      <c r="H40" s="70">
        <f>'FoF1'!CN43</f>
        <v>0</v>
      </c>
      <c r="J40" s="70">
        <f>'FoF1'!IB43</f>
        <v>0</v>
      </c>
      <c r="L40" s="70">
        <f>'FoF1'!IE43</f>
        <v>0</v>
      </c>
      <c r="N40" s="70">
        <f>'FoF1'!HY43</f>
        <v>0</v>
      </c>
      <c r="P40" s="70">
        <f>'FoF1'!IQ43</f>
        <v>0</v>
      </c>
      <c r="R40" s="70">
        <f>'FoF2'!BG43</f>
        <v>0</v>
      </c>
      <c r="T40" s="70">
        <f>'FoF2'!CZ43</f>
        <v>0</v>
      </c>
      <c r="V40" s="70">
        <f>'FoF2'!CT43</f>
        <v>0</v>
      </c>
      <c r="X40" s="70">
        <f>'FoF2'!DI43</f>
        <v>0</v>
      </c>
      <c r="AD40" s="70">
        <f>'FoF2'!GU43</f>
        <v>0</v>
      </c>
      <c r="AF40" s="70">
        <f>'FoF2'!HS43</f>
        <v>0</v>
      </c>
      <c r="AH40" s="70">
        <f>'FoF2'!HM43</f>
        <v>0</v>
      </c>
      <c r="AJ40" s="70">
        <f>'FoF3'!W43</f>
        <v>0</v>
      </c>
      <c r="AL40" s="70">
        <f>'FoF3'!AF43</f>
        <v>0</v>
      </c>
      <c r="AP40" s="70">
        <f>'FoF3'!EA43</f>
        <v>0</v>
      </c>
      <c r="AT40" s="70">
        <f>'FoF3'!GC43</f>
        <v>3.8</v>
      </c>
      <c r="AV40" s="70">
        <f>'FoF3'!HD43</f>
        <v>0</v>
      </c>
      <c r="AZ40" s="70">
        <f>'FoF3'!HV43</f>
        <v>0</v>
      </c>
      <c r="BD40" s="70">
        <f>'FoF4'!AL43</f>
        <v>0</v>
      </c>
      <c r="BH40" s="70">
        <f>'FoF4'!BS43</f>
        <v>0</v>
      </c>
      <c r="BJ40" s="70">
        <f>'FoF4'!CT43</f>
        <v>31.9</v>
      </c>
      <c r="BL40" s="70">
        <f>'FoF4'!DF43</f>
        <v>2.8</v>
      </c>
      <c r="BN40" s="70">
        <f>'FoF4'!EM43</f>
        <v>211.6</v>
      </c>
      <c r="BQ40" s="70"/>
      <c r="BR40" s="70"/>
      <c r="BT40" s="70"/>
      <c r="BV40" s="70"/>
    </row>
    <row r="41" spans="1:87" ht="12.75" customHeight="1">
      <c r="AF41" s="70"/>
      <c r="AG41" s="70"/>
      <c r="AH41" s="70"/>
      <c r="AI41" s="70"/>
      <c r="AJ41" s="70"/>
      <c r="AK41" s="70"/>
      <c r="AL41" s="70"/>
      <c r="AM41" s="70"/>
      <c r="AP41" s="70"/>
      <c r="AQ41" s="70"/>
      <c r="AT41" s="70"/>
      <c r="AU41" s="70"/>
      <c r="AV41" s="1394"/>
      <c r="AZ41" s="70"/>
      <c r="BA41" s="70"/>
      <c r="BD41" s="1394"/>
      <c r="BJ41" s="70"/>
      <c r="BK41" s="70"/>
      <c r="BL41" s="70"/>
      <c r="BM41" s="70"/>
      <c r="BN41" s="70"/>
      <c r="BO41" s="70"/>
      <c r="BQ41" s="70"/>
      <c r="BR41" s="70"/>
      <c r="BT41" s="70"/>
      <c r="BV41" s="70"/>
    </row>
    <row r="42" spans="1:87" ht="12.75" customHeight="1">
      <c r="AF42" s="70"/>
      <c r="AG42" s="70"/>
      <c r="AH42" s="70"/>
      <c r="AI42" s="70"/>
      <c r="AJ42" s="70"/>
      <c r="AK42" s="70"/>
      <c r="AL42" s="70"/>
      <c r="AM42" s="70"/>
      <c r="AP42" s="70"/>
      <c r="AQ42" s="70"/>
      <c r="AT42" s="70"/>
      <c r="AU42" s="70"/>
      <c r="AZ42" s="70"/>
      <c r="BA42" s="70"/>
      <c r="BJ42" s="70"/>
      <c r="BK42" s="70"/>
      <c r="BL42" s="70"/>
      <c r="BM42" s="70"/>
      <c r="BN42" s="70"/>
      <c r="BO42" s="70"/>
      <c r="BQ42" s="70"/>
      <c r="BR42" s="70"/>
      <c r="BT42" s="70"/>
      <c r="BV42" s="70"/>
    </row>
  </sheetData>
  <phoneticPr fontId="29" type="noConversion"/>
  <pageMargins left="0.39370078740157483" right="0.39370078740157483" top="0.59055118110236227" bottom="0.39370078740157483" header="0.39370078740157483" footer="0.39370078740157483"/>
  <pageSetup paperSize="9" fitToWidth="12" orientation="landscape" horizontalDpi="300" verticalDpi="300" r:id="rId1"/>
  <headerFooter alignWithMargins="0">
    <oddHeader>&amp;CASSOCIATION OF COLLECTIVE INVESTMENTS - QUARTERLY REPORT FOR QUARTER ENDED 31 DECEMBER 2007</oddHeader>
    <oddFooter>&amp;R&amp;A: Page &amp;P of &amp;N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heet66">
    <pageSetUpPr fitToPage="1"/>
  </sheetPr>
  <dimension ref="A1:Z111"/>
  <sheetViews>
    <sheetView workbookViewId="0" xr3:uid="{8CA7FA36-F026-53D8-85D7-7434F22EA588}">
      <pane xSplit="3" ySplit="5" topLeftCell="D22" activePane="bottomRight" state="frozen"/>
      <selection activeCell="HO35" sqref="HO35"/>
      <selection pane="bottomLeft" activeCell="HO35" sqref="HO35"/>
      <selection pane="topRight" activeCell="HO35" sqref="HO35"/>
      <selection pane="bottomRight" activeCell="HO35" sqref="HO35"/>
    </sheetView>
  </sheetViews>
  <sheetFormatPr defaultRowHeight="12.75" customHeight="1"/>
  <cols>
    <col min="1" max="1" width="48.85546875" style="8" bestFit="1" customWidth="1"/>
    <col min="2" max="2" width="12.7109375" style="8" customWidth="1"/>
    <col min="3" max="3" width="4.7109375" style="9" customWidth="1"/>
    <col min="4" max="4" width="12.7109375" style="32" customWidth="1"/>
    <col min="5" max="5" width="4.5703125" style="32" customWidth="1"/>
    <col min="6" max="6" width="12.7109375" style="32" customWidth="1"/>
    <col min="7" max="7" width="4.5703125" style="32" customWidth="1"/>
    <col min="8" max="8" width="12.7109375" style="8" customWidth="1"/>
    <col min="9" max="9" width="4.85546875" style="8" customWidth="1"/>
    <col min="10" max="10" width="12.7109375" style="9" customWidth="1"/>
    <col min="11" max="11" width="4.85546875" style="10" customWidth="1"/>
    <col min="12" max="12" width="12.85546875" style="8" customWidth="1"/>
    <col min="13" max="13" width="4.7109375" style="8" customWidth="1"/>
    <col min="14" max="14" width="12.7109375" style="8" customWidth="1"/>
    <col min="15" max="15" width="4.85546875" style="8" customWidth="1"/>
    <col min="16" max="16" width="11.5703125" style="8" customWidth="1"/>
    <col min="17" max="17" width="5.7109375" style="8" customWidth="1"/>
    <col min="18" max="16384" width="9.140625" style="8"/>
  </cols>
  <sheetData>
    <row r="1" spans="1:26" ht="12.75" customHeight="1">
      <c r="A1" s="9"/>
      <c r="B1" s="9"/>
      <c r="I1" s="9"/>
    </row>
    <row r="2" spans="1:26" ht="12.75" customHeight="1">
      <c r="A2" s="9"/>
      <c r="B2" s="9"/>
      <c r="H2" s="9"/>
      <c r="I2" s="9"/>
      <c r="J2" s="30" t="s">
        <v>385</v>
      </c>
    </row>
    <row r="3" spans="1:26" s="64" customFormat="1" ht="12.75" customHeight="1">
      <c r="A3" s="110" t="s">
        <v>1063</v>
      </c>
      <c r="B3" s="11" t="s">
        <v>83</v>
      </c>
      <c r="C3" s="11"/>
      <c r="D3" s="1396" t="s">
        <v>1091</v>
      </c>
      <c r="E3" s="1395"/>
      <c r="F3" s="1395" t="s">
        <v>1091</v>
      </c>
      <c r="G3" s="1395"/>
      <c r="H3" s="11" t="s">
        <v>578</v>
      </c>
      <c r="I3" s="113"/>
      <c r="J3" s="11" t="s">
        <v>426</v>
      </c>
      <c r="K3" s="113"/>
      <c r="L3" s="11" t="s">
        <v>450</v>
      </c>
      <c r="M3" s="113"/>
      <c r="T3" s="116"/>
      <c r="Z3" s="116"/>
    </row>
    <row r="4" spans="1:26" s="64" customFormat="1" ht="12.75" customHeight="1">
      <c r="A4" s="181" t="s">
        <v>178</v>
      </c>
      <c r="B4" s="111"/>
      <c r="C4" s="111"/>
      <c r="D4" s="1400" t="s">
        <v>1092</v>
      </c>
      <c r="E4" s="1399"/>
      <c r="F4" s="1399" t="s">
        <v>1093</v>
      </c>
      <c r="G4" s="1399"/>
      <c r="H4" s="111" t="s">
        <v>1094</v>
      </c>
      <c r="I4" s="115"/>
      <c r="J4" s="111" t="s">
        <v>1095</v>
      </c>
      <c r="K4" s="115"/>
      <c r="L4" s="111" t="s">
        <v>1096</v>
      </c>
      <c r="M4" s="115"/>
      <c r="T4" s="116"/>
      <c r="Z4" s="116"/>
    </row>
    <row r="5" spans="1:26" ht="12.75" customHeight="1">
      <c r="A5" s="1404"/>
      <c r="B5" s="1404" t="s">
        <v>86</v>
      </c>
      <c r="C5" s="1404" t="s">
        <v>16</v>
      </c>
      <c r="D5" s="1404" t="s">
        <v>86</v>
      </c>
      <c r="E5" s="1404" t="s">
        <v>16</v>
      </c>
      <c r="F5" s="1404" t="s">
        <v>86</v>
      </c>
      <c r="G5" s="1404" t="s">
        <v>16</v>
      </c>
      <c r="H5" s="1404" t="s">
        <v>86</v>
      </c>
      <c r="I5" s="1404" t="s">
        <v>16</v>
      </c>
      <c r="J5" s="13" t="s">
        <v>86</v>
      </c>
      <c r="K5" s="1404" t="s">
        <v>16</v>
      </c>
      <c r="L5" s="1404" t="s">
        <v>86</v>
      </c>
      <c r="M5" s="1404" t="s">
        <v>16</v>
      </c>
    </row>
    <row r="6" spans="1:26" ht="12.75" customHeight="1">
      <c r="A6" s="1418" t="s">
        <v>88</v>
      </c>
      <c r="B6" s="32"/>
      <c r="C6" s="32"/>
      <c r="H6" s="32"/>
      <c r="I6" s="32"/>
      <c r="K6" s="32"/>
      <c r="L6" s="32"/>
      <c r="M6" s="32"/>
    </row>
    <row r="7" spans="1:26" ht="12.75" customHeight="1">
      <c r="A7" s="1418" t="s">
        <v>184</v>
      </c>
      <c r="B7" s="32">
        <f t="shared" ref="B7:B13" si="0">SUMIF(C$5:IV$5,"Rm",C7:IV7)</f>
        <v>429.83745599999997</v>
      </c>
      <c r="C7" s="32">
        <f t="shared" ref="C7:C13" si="1">IF(B7&lt;&gt;0,B7/B$13*100,0)</f>
        <v>78.504028719319393</v>
      </c>
      <c r="D7" s="32">
        <v>131.1</v>
      </c>
      <c r="E7" s="32">
        <f t="shared" ref="E7:E12" si="2">IF(D7&lt;&gt;"",D7/D$13*100,"")</f>
        <v>93.576017130620983</v>
      </c>
      <c r="F7" s="32">
        <v>42.5</v>
      </c>
      <c r="G7" s="32">
        <f t="shared" ref="G7:G12" si="3">IF(F7&lt;&gt;"",F7/F$13*100,"")</f>
        <v>94.444444444444443</v>
      </c>
      <c r="H7" s="32">
        <v>87.3</v>
      </c>
      <c r="I7" s="32">
        <f t="shared" ref="I7:I12" si="4">IF(H7&lt;&gt;"",H7/H$13*100,"")</f>
        <v>97.324414715719058</v>
      </c>
      <c r="J7" s="63">
        <f>SUM('FoF3'!Z9:Z12)-SUM(J9:J12)</f>
        <v>0</v>
      </c>
      <c r="K7" s="32">
        <f t="shared" ref="K7:K12" si="5">IF(J7&lt;&gt;0,J7/J$13*100,0)</f>
        <v>0</v>
      </c>
      <c r="L7" s="32">
        <v>168.937456</v>
      </c>
      <c r="M7" s="32">
        <f t="shared" ref="M7:M12" si="6">IF(L7&lt;&gt;"",L7/L$13*100,"")</f>
        <v>89.284010674055224</v>
      </c>
    </row>
    <row r="8" spans="1:26" ht="12.75" customHeight="1">
      <c r="A8" s="1419" t="s">
        <v>185</v>
      </c>
      <c r="B8" s="32">
        <f t="shared" si="0"/>
        <v>20.931927999999999</v>
      </c>
      <c r="C8" s="32">
        <f t="shared" si="1"/>
        <v>3.8229350512039275</v>
      </c>
      <c r="D8" s="794">
        <v>2.6</v>
      </c>
      <c r="E8" s="32">
        <f t="shared" si="2"/>
        <v>1.8558172733761602</v>
      </c>
      <c r="F8" s="794">
        <v>1</v>
      </c>
      <c r="G8" s="32">
        <f t="shared" si="3"/>
        <v>2.2222222222222223</v>
      </c>
      <c r="H8" s="32">
        <v>0.6</v>
      </c>
      <c r="I8" s="32">
        <f t="shared" si="4"/>
        <v>0.66889632107023411</v>
      </c>
      <c r="J8" s="63">
        <f>'FoF3'!Z8</f>
        <v>0.964028</v>
      </c>
      <c r="K8" s="32">
        <f t="shared" si="5"/>
        <v>1.1542207627580463</v>
      </c>
      <c r="L8" s="32">
        <v>15.767899999999999</v>
      </c>
      <c r="M8" s="32">
        <f t="shared" si="6"/>
        <v>8.3333879013037535</v>
      </c>
    </row>
    <row r="9" spans="1:26" ht="12.75" customHeight="1">
      <c r="A9" s="1420" t="s">
        <v>186</v>
      </c>
      <c r="B9" s="32">
        <f t="shared" si="0"/>
        <v>0</v>
      </c>
      <c r="C9" s="32">
        <f t="shared" si="1"/>
        <v>0</v>
      </c>
      <c r="D9" s="794">
        <v>0</v>
      </c>
      <c r="E9" s="32">
        <f t="shared" si="2"/>
        <v>0</v>
      </c>
      <c r="F9" s="794">
        <v>0</v>
      </c>
      <c r="G9" s="32">
        <f t="shared" si="3"/>
        <v>0</v>
      </c>
      <c r="H9" s="32">
        <v>0</v>
      </c>
      <c r="I9" s="32">
        <f t="shared" si="4"/>
        <v>0</v>
      </c>
      <c r="J9" s="63">
        <f>'FoF3'!Z9</f>
        <v>0</v>
      </c>
      <c r="K9" s="32">
        <f t="shared" si="5"/>
        <v>0</v>
      </c>
      <c r="L9" s="32">
        <v>0</v>
      </c>
      <c r="M9" s="32">
        <f t="shared" si="6"/>
        <v>0</v>
      </c>
    </row>
    <row r="10" spans="1:26" ht="12.75" customHeight="1">
      <c r="A10" s="1420" t="s">
        <v>187</v>
      </c>
      <c r="B10" s="32">
        <f t="shared" si="0"/>
        <v>0</v>
      </c>
      <c r="C10" s="32">
        <f t="shared" si="1"/>
        <v>0</v>
      </c>
      <c r="D10" s="794">
        <v>0</v>
      </c>
      <c r="E10" s="32">
        <f t="shared" si="2"/>
        <v>0</v>
      </c>
      <c r="F10" s="794">
        <v>0</v>
      </c>
      <c r="G10" s="32">
        <f t="shared" si="3"/>
        <v>0</v>
      </c>
      <c r="H10" s="32">
        <v>0</v>
      </c>
      <c r="I10" s="32">
        <f t="shared" si="4"/>
        <v>0</v>
      </c>
      <c r="J10" s="63">
        <f>'FoF3'!Z10</f>
        <v>0</v>
      </c>
      <c r="K10" s="32">
        <f t="shared" si="5"/>
        <v>0</v>
      </c>
      <c r="L10" s="32">
        <v>0</v>
      </c>
      <c r="M10" s="32">
        <f t="shared" si="6"/>
        <v>0</v>
      </c>
    </row>
    <row r="11" spans="1:26" ht="12.75" customHeight="1">
      <c r="A11" s="1421" t="s">
        <v>289</v>
      </c>
      <c r="B11" s="32">
        <f t="shared" si="0"/>
        <v>6.3082050000000001</v>
      </c>
      <c r="C11" s="32">
        <f t="shared" si="1"/>
        <v>1.1521087787364774</v>
      </c>
      <c r="D11" s="794">
        <v>0</v>
      </c>
      <c r="E11" s="32">
        <f t="shared" si="2"/>
        <v>0</v>
      </c>
      <c r="F11" s="794">
        <v>0</v>
      </c>
      <c r="G11" s="32">
        <f t="shared" si="3"/>
        <v>0</v>
      </c>
      <c r="H11" s="32">
        <v>1.8</v>
      </c>
      <c r="I11" s="32">
        <f t="shared" si="4"/>
        <v>2.0066889632107023</v>
      </c>
      <c r="J11" s="63">
        <f>'FoF3'!Z12</f>
        <v>0</v>
      </c>
      <c r="K11" s="32">
        <f t="shared" si="5"/>
        <v>0</v>
      </c>
      <c r="L11" s="32">
        <v>4.5082050000000002</v>
      </c>
      <c r="M11" s="32">
        <f t="shared" si="6"/>
        <v>2.3826014246410172</v>
      </c>
    </row>
    <row r="12" spans="1:26" ht="12.75" customHeight="1" thickBot="1">
      <c r="A12" s="1420" t="s">
        <v>187</v>
      </c>
      <c r="B12" s="32">
        <f t="shared" si="0"/>
        <v>90.457948999999999</v>
      </c>
      <c r="C12" s="32">
        <f t="shared" si="1"/>
        <v>16.520927450740196</v>
      </c>
      <c r="D12" s="794">
        <v>6.4</v>
      </c>
      <c r="E12" s="32">
        <f t="shared" si="2"/>
        <v>4.5681655960028555</v>
      </c>
      <c r="F12" s="794">
        <v>1.5</v>
      </c>
      <c r="G12" s="32">
        <f t="shared" si="3"/>
        <v>3.3333333333333335</v>
      </c>
      <c r="H12" s="32">
        <v>0</v>
      </c>
      <c r="I12" s="32">
        <f t="shared" si="4"/>
        <v>0</v>
      </c>
      <c r="J12" s="9">
        <f>'FoF3'!Z11</f>
        <v>82.557948999999994</v>
      </c>
      <c r="K12" s="32">
        <f t="shared" si="5"/>
        <v>98.845779237241956</v>
      </c>
      <c r="L12" s="32">
        <v>0</v>
      </c>
      <c r="M12" s="32">
        <f t="shared" si="6"/>
        <v>0</v>
      </c>
    </row>
    <row r="13" spans="1:26" ht="12.75" customHeight="1" thickBot="1">
      <c r="A13" s="1422" t="s">
        <v>3</v>
      </c>
      <c r="B13" s="1405">
        <f t="shared" si="0"/>
        <v>547.53553799999997</v>
      </c>
      <c r="C13" s="1405">
        <f t="shared" si="1"/>
        <v>100</v>
      </c>
      <c r="D13" s="653">
        <v>140.1</v>
      </c>
      <c r="E13" s="1405">
        <f>IF(D13&lt;&gt;0,D13/D$13*100,0)</f>
        <v>100</v>
      </c>
      <c r="F13" s="653">
        <v>45</v>
      </c>
      <c r="G13" s="1405">
        <f>IF(F13&lt;&gt;0,F13/F$13*100,0)</f>
        <v>100</v>
      </c>
      <c r="H13" s="1405">
        <v>89.7</v>
      </c>
      <c r="I13" s="1405">
        <f>IF(H13&lt;&gt;0,H13/H$13*100,0)</f>
        <v>100</v>
      </c>
      <c r="J13" s="4">
        <f>SUM(J7:J12)</f>
        <v>83.521976999999993</v>
      </c>
      <c r="K13" s="1405">
        <f>IF(J13&lt;&gt;0,J13/J$13*100,0)</f>
        <v>100</v>
      </c>
      <c r="L13" s="1405">
        <f>SUM(L7:L12)</f>
        <v>189.213561</v>
      </c>
      <c r="M13" s="1405">
        <f>IF(L13&lt;&gt;0,L13/L$13*100,0)</f>
        <v>100</v>
      </c>
    </row>
    <row r="14" spans="1:26" ht="12.75" customHeight="1">
      <c r="A14" s="1433" t="s">
        <v>100</v>
      </c>
      <c r="B14" s="70"/>
      <c r="C14" s="32"/>
      <c r="D14" s="794"/>
      <c r="F14" s="794"/>
      <c r="H14" s="70"/>
      <c r="I14" s="32"/>
      <c r="J14" s="63"/>
      <c r="K14" s="32"/>
      <c r="L14" s="70"/>
      <c r="M14" s="32"/>
    </row>
    <row r="15" spans="1:26" ht="12.75" customHeight="1">
      <c r="A15" s="1424" t="s">
        <v>101</v>
      </c>
      <c r="B15" s="70">
        <f t="shared" ref="B15:B34" si="7">SUMIF(C$5:IV$5,"Rm",C15:IV15)</f>
        <v>0</v>
      </c>
      <c r="C15" s="70">
        <f t="shared" ref="C15:C34" si="8">IF(B15&lt;&gt;0,B15/B$13*100,0)</f>
        <v>0</v>
      </c>
      <c r="D15" s="70"/>
      <c r="E15" s="32" t="str">
        <f t="shared" ref="E15:E27" si="9">IF(D15&lt;&gt;"",D15/D$13*100,"")</f>
        <v/>
      </c>
      <c r="F15" s="70"/>
      <c r="G15" s="32" t="str">
        <f t="shared" ref="G15:I33" si="10">IF(F15&lt;&gt;"",F15/F$13*100,"")</f>
        <v/>
      </c>
      <c r="H15" s="70"/>
      <c r="I15" s="32" t="str">
        <f t="shared" si="10"/>
        <v/>
      </c>
      <c r="J15" s="63"/>
      <c r="K15" s="67"/>
      <c r="L15" s="70">
        <v>0</v>
      </c>
      <c r="M15" s="32">
        <f t="shared" ref="M15:M33" si="11">IF(L15&lt;&gt;"",L15/L$13*100,"")</f>
        <v>0</v>
      </c>
    </row>
    <row r="16" spans="1:26" ht="12.75" customHeight="1">
      <c r="A16" s="1424" t="s">
        <v>102</v>
      </c>
      <c r="B16" s="70">
        <f t="shared" si="7"/>
        <v>0</v>
      </c>
      <c r="C16" s="70">
        <f t="shared" si="8"/>
        <v>0</v>
      </c>
      <c r="D16" s="70"/>
      <c r="E16" s="32" t="str">
        <f t="shared" si="9"/>
        <v/>
      </c>
      <c r="F16" s="70"/>
      <c r="G16" s="32" t="str">
        <f t="shared" si="10"/>
        <v/>
      </c>
      <c r="H16" s="70"/>
      <c r="I16" s="32" t="str">
        <f t="shared" si="10"/>
        <v/>
      </c>
      <c r="J16" s="63"/>
      <c r="K16" s="67"/>
      <c r="L16" s="70">
        <v>0</v>
      </c>
      <c r="M16" s="32">
        <f t="shared" si="11"/>
        <v>0</v>
      </c>
    </row>
    <row r="17" spans="1:26" ht="12.75" customHeight="1">
      <c r="A17" s="1424" t="s">
        <v>105</v>
      </c>
      <c r="B17" s="70">
        <f t="shared" si="7"/>
        <v>0</v>
      </c>
      <c r="C17" s="70">
        <f t="shared" si="8"/>
        <v>0</v>
      </c>
      <c r="D17" s="70"/>
      <c r="E17" s="32" t="str">
        <f t="shared" si="9"/>
        <v/>
      </c>
      <c r="F17" s="70"/>
      <c r="G17" s="32" t="str">
        <f t="shared" si="10"/>
        <v/>
      </c>
      <c r="H17" s="70"/>
      <c r="I17" s="32" t="str">
        <f t="shared" si="10"/>
        <v/>
      </c>
      <c r="J17" s="63"/>
      <c r="K17" s="67"/>
      <c r="L17" s="70">
        <v>0</v>
      </c>
      <c r="M17" s="32">
        <f t="shared" si="11"/>
        <v>0</v>
      </c>
    </row>
    <row r="18" spans="1:26" ht="12.75" customHeight="1">
      <c r="A18" s="1424" t="s">
        <v>107</v>
      </c>
      <c r="B18" s="70">
        <f t="shared" si="7"/>
        <v>0</v>
      </c>
      <c r="C18" s="70">
        <f t="shared" si="8"/>
        <v>0</v>
      </c>
      <c r="D18" s="70"/>
      <c r="E18" s="32" t="str">
        <f t="shared" si="9"/>
        <v/>
      </c>
      <c r="F18" s="70"/>
      <c r="G18" s="32" t="str">
        <f t="shared" si="10"/>
        <v/>
      </c>
      <c r="H18" s="70"/>
      <c r="I18" s="32" t="str">
        <f t="shared" si="10"/>
        <v/>
      </c>
      <c r="J18" s="63"/>
      <c r="K18" s="67"/>
      <c r="L18" s="70">
        <v>0</v>
      </c>
      <c r="M18" s="32">
        <f t="shared" si="11"/>
        <v>0</v>
      </c>
    </row>
    <row r="19" spans="1:26" ht="12.75" customHeight="1">
      <c r="A19" s="1424" t="s">
        <v>109</v>
      </c>
      <c r="B19" s="70">
        <f t="shared" si="7"/>
        <v>0</v>
      </c>
      <c r="C19" s="70">
        <f t="shared" si="8"/>
        <v>0</v>
      </c>
      <c r="D19" s="70"/>
      <c r="E19" s="32" t="str">
        <f t="shared" si="9"/>
        <v/>
      </c>
      <c r="F19" s="70"/>
      <c r="G19" s="32" t="str">
        <f t="shared" si="10"/>
        <v/>
      </c>
      <c r="H19" s="70"/>
      <c r="I19" s="32" t="str">
        <f t="shared" si="10"/>
        <v/>
      </c>
      <c r="J19" s="63"/>
      <c r="K19" s="67"/>
      <c r="L19" s="70">
        <v>0</v>
      </c>
      <c r="M19" s="32">
        <f t="shared" si="11"/>
        <v>0</v>
      </c>
    </row>
    <row r="20" spans="1:26" ht="12.75" customHeight="1">
      <c r="A20" s="1424" t="s">
        <v>111</v>
      </c>
      <c r="B20" s="70">
        <f t="shared" si="7"/>
        <v>0</v>
      </c>
      <c r="C20" s="70">
        <f t="shared" si="8"/>
        <v>0</v>
      </c>
      <c r="D20" s="70"/>
      <c r="E20" s="32" t="str">
        <f t="shared" si="9"/>
        <v/>
      </c>
      <c r="F20" s="70"/>
      <c r="G20" s="32" t="str">
        <f t="shared" si="10"/>
        <v/>
      </c>
      <c r="H20" s="70"/>
      <c r="I20" s="32" t="str">
        <f t="shared" si="10"/>
        <v/>
      </c>
      <c r="J20" s="63"/>
      <c r="K20" s="67"/>
      <c r="L20" s="70">
        <v>0</v>
      </c>
      <c r="M20" s="32">
        <f t="shared" si="11"/>
        <v>0</v>
      </c>
    </row>
    <row r="21" spans="1:26" ht="12.75" customHeight="1">
      <c r="A21" s="1424" t="s">
        <v>113</v>
      </c>
      <c r="B21" s="70">
        <f t="shared" si="7"/>
        <v>0</v>
      </c>
      <c r="C21" s="70">
        <f t="shared" si="8"/>
        <v>0</v>
      </c>
      <c r="D21" s="70"/>
      <c r="E21" s="32" t="str">
        <f t="shared" si="9"/>
        <v/>
      </c>
      <c r="F21" s="70"/>
      <c r="G21" s="32" t="str">
        <f t="shared" si="10"/>
        <v/>
      </c>
      <c r="H21" s="70"/>
      <c r="I21" s="32" t="str">
        <f t="shared" si="10"/>
        <v/>
      </c>
      <c r="J21" s="63"/>
      <c r="K21" s="67"/>
      <c r="L21" s="70">
        <v>0</v>
      </c>
      <c r="M21" s="32">
        <f t="shared" si="11"/>
        <v>0</v>
      </c>
      <c r="Z21" s="72"/>
    </row>
    <row r="22" spans="1:26" ht="12.75" customHeight="1">
      <c r="A22" s="1424" t="s">
        <v>115</v>
      </c>
      <c r="B22" s="70">
        <f t="shared" si="7"/>
        <v>0</v>
      </c>
      <c r="C22" s="70">
        <f t="shared" si="8"/>
        <v>0</v>
      </c>
      <c r="D22" s="70"/>
      <c r="E22" s="32" t="str">
        <f t="shared" si="9"/>
        <v/>
      </c>
      <c r="F22" s="70"/>
      <c r="G22" s="32" t="str">
        <f t="shared" si="10"/>
        <v/>
      </c>
      <c r="H22" s="70"/>
      <c r="I22" s="32" t="str">
        <f t="shared" si="10"/>
        <v/>
      </c>
      <c r="J22" s="63"/>
      <c r="K22" s="67"/>
      <c r="L22" s="70">
        <v>0</v>
      </c>
      <c r="M22" s="32">
        <f t="shared" si="11"/>
        <v>0</v>
      </c>
      <c r="Z22" s="72"/>
    </row>
    <row r="23" spans="1:26" ht="12.75" customHeight="1">
      <c r="A23" s="1424" t="s">
        <v>117</v>
      </c>
      <c r="B23" s="70">
        <f t="shared" si="7"/>
        <v>0</v>
      </c>
      <c r="C23" s="70">
        <f t="shared" si="8"/>
        <v>0</v>
      </c>
      <c r="D23" s="70"/>
      <c r="E23" s="32" t="str">
        <f t="shared" si="9"/>
        <v/>
      </c>
      <c r="F23" s="70"/>
      <c r="G23" s="32" t="str">
        <f t="shared" si="10"/>
        <v/>
      </c>
      <c r="H23" s="70"/>
      <c r="I23" s="32" t="str">
        <f t="shared" si="10"/>
        <v/>
      </c>
      <c r="J23" s="63"/>
      <c r="K23" s="67"/>
      <c r="L23" s="70">
        <v>0</v>
      </c>
      <c r="M23" s="32">
        <f t="shared" si="11"/>
        <v>0</v>
      </c>
    </row>
    <row r="24" spans="1:26" ht="12.75" customHeight="1">
      <c r="A24" s="1424" t="s">
        <v>119</v>
      </c>
      <c r="B24" s="70">
        <f t="shared" si="7"/>
        <v>0</v>
      </c>
      <c r="C24" s="70">
        <f t="shared" si="8"/>
        <v>0</v>
      </c>
      <c r="D24" s="70"/>
      <c r="E24" s="32" t="str">
        <f t="shared" si="9"/>
        <v/>
      </c>
      <c r="F24" s="70"/>
      <c r="G24" s="32" t="str">
        <f t="shared" si="10"/>
        <v/>
      </c>
      <c r="H24" s="70"/>
      <c r="I24" s="32" t="str">
        <f t="shared" si="10"/>
        <v/>
      </c>
      <c r="J24" s="63"/>
      <c r="K24" s="67"/>
      <c r="L24" s="70">
        <v>0</v>
      </c>
      <c r="M24" s="32">
        <f t="shared" si="11"/>
        <v>0</v>
      </c>
    </row>
    <row r="25" spans="1:26" ht="12.75" customHeight="1">
      <c r="A25" s="1424" t="s">
        <v>121</v>
      </c>
      <c r="B25" s="70">
        <f t="shared" si="7"/>
        <v>0</v>
      </c>
      <c r="C25" s="70">
        <f t="shared" si="8"/>
        <v>0</v>
      </c>
      <c r="D25" s="70"/>
      <c r="E25" s="32" t="str">
        <f t="shared" si="9"/>
        <v/>
      </c>
      <c r="F25" s="70"/>
      <c r="G25" s="32" t="str">
        <f t="shared" si="10"/>
        <v/>
      </c>
      <c r="H25" s="70"/>
      <c r="I25" s="32" t="str">
        <f t="shared" si="10"/>
        <v/>
      </c>
      <c r="J25" s="63"/>
      <c r="K25" s="67"/>
      <c r="L25" s="70">
        <v>0</v>
      </c>
      <c r="M25" s="32">
        <f t="shared" si="11"/>
        <v>0</v>
      </c>
    </row>
    <row r="26" spans="1:26" ht="12.75" customHeight="1">
      <c r="A26" s="1424" t="s">
        <v>123</v>
      </c>
      <c r="B26" s="70">
        <f t="shared" si="7"/>
        <v>0</v>
      </c>
      <c r="C26" s="70">
        <f t="shared" si="8"/>
        <v>0</v>
      </c>
      <c r="D26" s="70"/>
      <c r="E26" s="32" t="str">
        <f t="shared" si="9"/>
        <v/>
      </c>
      <c r="F26" s="70"/>
      <c r="G26" s="32" t="str">
        <f t="shared" si="10"/>
        <v/>
      </c>
      <c r="H26" s="70"/>
      <c r="I26" s="32" t="str">
        <f t="shared" si="10"/>
        <v/>
      </c>
      <c r="J26" s="63"/>
      <c r="K26" s="67"/>
      <c r="L26" s="70">
        <v>0</v>
      </c>
      <c r="M26" s="32">
        <f t="shared" si="11"/>
        <v>0</v>
      </c>
    </row>
    <row r="27" spans="1:26" ht="12.75" customHeight="1" thickBot="1">
      <c r="A27" s="1424" t="s">
        <v>125</v>
      </c>
      <c r="B27" s="70">
        <f t="shared" si="7"/>
        <v>0</v>
      </c>
      <c r="C27" s="70">
        <f t="shared" si="8"/>
        <v>0</v>
      </c>
      <c r="D27" s="70"/>
      <c r="E27" s="32" t="str">
        <f t="shared" si="9"/>
        <v/>
      </c>
      <c r="F27" s="70"/>
      <c r="G27" s="32" t="str">
        <f t="shared" si="10"/>
        <v/>
      </c>
      <c r="H27" s="70"/>
      <c r="I27" s="32" t="str">
        <f t="shared" si="10"/>
        <v/>
      </c>
      <c r="J27" s="63"/>
      <c r="K27" s="67"/>
      <c r="L27" s="70">
        <v>0</v>
      </c>
      <c r="M27" s="32">
        <f t="shared" si="11"/>
        <v>0</v>
      </c>
    </row>
    <row r="28" spans="1:26" ht="12.75" customHeight="1" thickBot="1">
      <c r="A28" s="1422" t="s">
        <v>128</v>
      </c>
      <c r="B28" s="1405">
        <f t="shared" si="7"/>
        <v>0</v>
      </c>
      <c r="C28" s="1405">
        <f t="shared" si="8"/>
        <v>0</v>
      </c>
      <c r="D28" s="1405">
        <v>0</v>
      </c>
      <c r="E28" s="1405">
        <f>IF(D28&lt;&gt;0,D28/D$13*100,0)</f>
        <v>0</v>
      </c>
      <c r="F28" s="1405">
        <v>0</v>
      </c>
      <c r="G28" s="1405">
        <f>IF(F28&lt;&gt;0,F28/F$13*100,0)</f>
        <v>0</v>
      </c>
      <c r="H28" s="1405">
        <v>0</v>
      </c>
      <c r="I28" s="1405">
        <f>IF(H28&lt;&gt;0,H28/H$13*100,0)</f>
        <v>0</v>
      </c>
      <c r="J28" s="66"/>
      <c r="K28" s="31"/>
      <c r="L28" s="1405">
        <v>0</v>
      </c>
      <c r="M28" s="1405">
        <f>IF(L28&lt;&gt;0,L28/L$13*100,0)</f>
        <v>0</v>
      </c>
    </row>
    <row r="29" spans="1:26" ht="12.75" customHeight="1" thickBot="1">
      <c r="A29" s="1422" t="s">
        <v>130</v>
      </c>
      <c r="B29" s="1431">
        <f t="shared" si="7"/>
        <v>429.83745599999997</v>
      </c>
      <c r="C29" s="1405">
        <f t="shared" si="8"/>
        <v>78.504028719319393</v>
      </c>
      <c r="D29" s="1431">
        <v>131.1</v>
      </c>
      <c r="E29" s="32">
        <f>IF(D29&lt;&gt;"",D29/D$13*100,"")</f>
        <v>93.576017130620983</v>
      </c>
      <c r="F29" s="1431">
        <v>42.5</v>
      </c>
      <c r="G29" s="32">
        <f t="shared" si="10"/>
        <v>94.444444444444443</v>
      </c>
      <c r="H29" s="1431">
        <v>87.3</v>
      </c>
      <c r="I29" s="32">
        <f t="shared" si="10"/>
        <v>97.324414715719058</v>
      </c>
      <c r="J29" s="66"/>
      <c r="K29" s="31"/>
      <c r="L29" s="1431">
        <v>168.937456</v>
      </c>
      <c r="M29" s="32">
        <f t="shared" si="11"/>
        <v>89.284010674055224</v>
      </c>
    </row>
    <row r="30" spans="1:26" ht="12.75" customHeight="1" thickBot="1">
      <c r="A30" s="1422" t="s">
        <v>133</v>
      </c>
      <c r="B30" s="1431">
        <f t="shared" si="7"/>
        <v>429.6</v>
      </c>
      <c r="C30" s="1405">
        <f t="shared" si="8"/>
        <v>78.460660575423702</v>
      </c>
      <c r="D30" s="1431">
        <v>131.1</v>
      </c>
      <c r="E30" s="1405">
        <f>IF(D30&lt;&gt;0,D30/D$13*100,0)</f>
        <v>93.576017130620983</v>
      </c>
      <c r="F30" s="1431">
        <v>42.5</v>
      </c>
      <c r="G30" s="1405">
        <f>IF(F30&lt;&gt;0,F30/F$13*100,0)</f>
        <v>94.444444444444443</v>
      </c>
      <c r="H30" s="1431">
        <v>87</v>
      </c>
      <c r="I30" s="1405">
        <f>IF(H30&lt;&gt;0,H30/H$13*100,0)</f>
        <v>96.989966555183955</v>
      </c>
      <c r="J30" s="66"/>
      <c r="K30" s="31"/>
      <c r="L30" s="1431">
        <v>169</v>
      </c>
      <c r="M30" s="1405">
        <f>IF(L30&lt;&gt;0,L30/L$13*100,0)</f>
        <v>89.317065387295372</v>
      </c>
    </row>
    <row r="31" spans="1:26" ht="12.75" customHeight="1">
      <c r="A31" s="32" t="s">
        <v>162</v>
      </c>
      <c r="B31" s="70">
        <f t="shared" si="7"/>
        <v>0</v>
      </c>
      <c r="C31" s="32">
        <f t="shared" si="8"/>
        <v>0</v>
      </c>
      <c r="D31" s="70"/>
      <c r="E31" s="32" t="str">
        <f>IF(D31&lt;&gt;"",D31/D$13*100,"")</f>
        <v/>
      </c>
      <c r="F31" s="70"/>
      <c r="G31" s="32" t="str">
        <f t="shared" si="10"/>
        <v/>
      </c>
      <c r="H31" s="70"/>
      <c r="I31" s="32" t="str">
        <f t="shared" si="10"/>
        <v/>
      </c>
      <c r="J31" s="63"/>
      <c r="L31" s="70">
        <v>0</v>
      </c>
      <c r="M31" s="32">
        <f t="shared" si="11"/>
        <v>0</v>
      </c>
    </row>
    <row r="32" spans="1:26" ht="12.75" customHeight="1">
      <c r="A32" s="32" t="s">
        <v>262</v>
      </c>
      <c r="B32" s="70">
        <f t="shared" si="7"/>
        <v>0</v>
      </c>
      <c r="C32" s="32">
        <f t="shared" si="8"/>
        <v>0</v>
      </c>
      <c r="D32" s="70"/>
      <c r="E32" s="32" t="str">
        <f>IF(D32&lt;&gt;"",D32/D$13*100,"")</f>
        <v/>
      </c>
      <c r="F32" s="70"/>
      <c r="G32" s="32" t="str">
        <f t="shared" si="10"/>
        <v/>
      </c>
      <c r="H32" s="70"/>
      <c r="I32" s="32" t="str">
        <f t="shared" si="10"/>
        <v/>
      </c>
      <c r="J32" s="63"/>
      <c r="L32" s="70">
        <v>0</v>
      </c>
      <c r="M32" s="32">
        <f t="shared" si="11"/>
        <v>0</v>
      </c>
    </row>
    <row r="33" spans="1:16" ht="12.75" customHeight="1" thickBot="1">
      <c r="A33" s="32" t="s">
        <v>264</v>
      </c>
      <c r="B33" s="70">
        <f t="shared" si="7"/>
        <v>4.5082050000000002</v>
      </c>
      <c r="C33" s="32">
        <f t="shared" si="8"/>
        <v>0.82336299420257919</v>
      </c>
      <c r="D33" s="70"/>
      <c r="E33" s="32" t="str">
        <f>IF(D33&lt;&gt;"",D33/D$13*100,"")</f>
        <v/>
      </c>
      <c r="F33" s="70"/>
      <c r="G33" s="32" t="str">
        <f t="shared" si="10"/>
        <v/>
      </c>
      <c r="H33" s="70"/>
      <c r="I33" s="32" t="str">
        <f t="shared" si="10"/>
        <v/>
      </c>
      <c r="J33" s="63"/>
      <c r="L33" s="70">
        <v>4.5082050000000002</v>
      </c>
      <c r="M33" s="32">
        <f t="shared" si="11"/>
        <v>2.3826014246410172</v>
      </c>
    </row>
    <row r="34" spans="1:16" ht="12.75" customHeight="1" thickBot="1">
      <c r="A34" s="1422" t="s">
        <v>166</v>
      </c>
      <c r="B34" s="1431">
        <f t="shared" si="7"/>
        <v>5</v>
      </c>
      <c r="C34" s="1405">
        <f t="shared" si="8"/>
        <v>0.91318273481638379</v>
      </c>
      <c r="D34" s="1431">
        <v>0</v>
      </c>
      <c r="E34" s="1405">
        <f>IF(D34&lt;&gt;0,D34/D$13*100,0)</f>
        <v>0</v>
      </c>
      <c r="F34" s="1431">
        <v>0</v>
      </c>
      <c r="G34" s="1405">
        <f>IF(F34&lt;&gt;0,F34/F$13*100,0)</f>
        <v>0</v>
      </c>
      <c r="H34" s="1431">
        <v>0</v>
      </c>
      <c r="I34" s="1405">
        <f>IF(H34&lt;&gt;0,H34/H$13*100,0)</f>
        <v>0</v>
      </c>
      <c r="J34" s="80"/>
      <c r="K34" s="33"/>
      <c r="L34" s="1431">
        <v>5</v>
      </c>
      <c r="M34" s="1405">
        <f>IF(L34&lt;&gt;0,L34/L$13*100,0)</f>
        <v>2.6425167274347743</v>
      </c>
    </row>
    <row r="35" spans="1:16" ht="12.75" customHeight="1" thickBot="1">
      <c r="A35" s="1433"/>
      <c r="B35" s="79"/>
      <c r="C35" s="14"/>
      <c r="D35" s="79"/>
      <c r="E35" s="14"/>
      <c r="F35" s="79"/>
      <c r="G35" s="14"/>
      <c r="H35" s="79"/>
      <c r="I35" s="14"/>
      <c r="J35" s="80"/>
      <c r="K35" s="33"/>
      <c r="L35" s="79"/>
      <c r="M35" s="14"/>
    </row>
    <row r="36" spans="1:16" ht="12.75" customHeight="1">
      <c r="A36" s="14" t="s">
        <v>154</v>
      </c>
      <c r="B36" s="79">
        <f>SUMIF(C$5:IV$5,"Rm",C36:IV36)</f>
        <v>1224</v>
      </c>
      <c r="C36" s="79"/>
      <c r="D36" s="79">
        <v>37</v>
      </c>
      <c r="E36" s="79"/>
      <c r="F36" s="79">
        <v>15</v>
      </c>
      <c r="G36" s="79"/>
      <c r="H36" s="79">
        <v>295</v>
      </c>
      <c r="I36" s="79"/>
      <c r="J36" s="79"/>
      <c r="K36" s="96"/>
      <c r="L36" s="79">
        <v>877</v>
      </c>
      <c r="M36" s="79"/>
    </row>
    <row r="37" spans="1:16" ht="12.75" customHeight="1" thickBot="1">
      <c r="A37" s="15" t="s">
        <v>520</v>
      </c>
      <c r="B37" s="1426">
        <f>IF(B36&lt;&gt;0,B$13/B36*1000000,0)</f>
        <v>447332.95588235295</v>
      </c>
      <c r="C37" s="69"/>
      <c r="D37" s="1426">
        <f>IF(D36&lt;&gt;0,D$13/D36*1000000,0)</f>
        <v>3786486.4864864862</v>
      </c>
      <c r="E37" s="69"/>
      <c r="F37" s="1426">
        <f>IF(F36&lt;&gt;0,F$13/F36*1000000,0)</f>
        <v>3000000</v>
      </c>
      <c r="G37" s="69"/>
      <c r="H37" s="1426">
        <f>IF(H36&lt;&gt;0,H$13/H36*1000000,0)</f>
        <v>304067.79661016952</v>
      </c>
      <c r="I37" s="69"/>
      <c r="J37" s="69"/>
      <c r="K37" s="97"/>
      <c r="L37" s="1426">
        <f>IF(L36&lt;&gt;0,L$13/L36*1000000,0)</f>
        <v>215750.92474344355</v>
      </c>
      <c r="M37" s="69"/>
    </row>
    <row r="38" spans="1:16" ht="12.75" customHeight="1">
      <c r="A38" s="32"/>
      <c r="B38" s="32"/>
      <c r="C38" s="32"/>
      <c r="H38" s="32"/>
      <c r="I38" s="32"/>
      <c r="L38" s="32"/>
      <c r="M38" s="32"/>
    </row>
    <row r="39" spans="1:16" ht="12.75" customHeight="1">
      <c r="B39" s="9"/>
      <c r="C39" s="9" t="s">
        <v>13</v>
      </c>
      <c r="D39" s="9"/>
      <c r="E39" s="10"/>
      <c r="F39" s="9"/>
      <c r="G39" s="10"/>
      <c r="H39" s="9"/>
      <c r="I39" s="10"/>
      <c r="L39" s="9"/>
      <c r="M39" s="10"/>
    </row>
    <row r="40" spans="1:16" ht="12.75" customHeight="1">
      <c r="A40" s="9" t="s">
        <v>31</v>
      </c>
      <c r="B40" s="28"/>
      <c r="D40" s="9"/>
      <c r="E40" s="8"/>
      <c r="F40" s="9"/>
      <c r="G40" s="8"/>
      <c r="H40" s="9"/>
      <c r="J40" s="63">
        <f>'FoF3'!Z43</f>
        <v>0</v>
      </c>
      <c r="L40" s="9">
        <v>115.3</v>
      </c>
      <c r="P40" s="28"/>
    </row>
    <row r="41" spans="1:16" ht="12.75" customHeight="1">
      <c r="A41" s="24"/>
      <c r="B41" s="63"/>
      <c r="D41" s="9"/>
      <c r="E41" s="8"/>
      <c r="F41" s="9"/>
      <c r="G41" s="8"/>
      <c r="H41" s="9"/>
      <c r="L41" s="9"/>
      <c r="P41" s="9"/>
    </row>
    <row r="42" spans="1:16" ht="12.75" customHeight="1">
      <c r="A42" s="28"/>
      <c r="B42" s="63"/>
      <c r="C42" s="10"/>
      <c r="D42" s="9"/>
      <c r="E42" s="8"/>
      <c r="F42" s="9"/>
      <c r="G42" s="8"/>
      <c r="H42" s="9"/>
      <c r="L42" s="9"/>
      <c r="P42" s="9"/>
    </row>
    <row r="43" spans="1:16" ht="12.75" customHeight="1">
      <c r="A43" s="30"/>
      <c r="B43" s="63"/>
      <c r="C43" s="10"/>
      <c r="D43" s="9"/>
      <c r="E43" s="8"/>
      <c r="F43" s="9"/>
      <c r="G43" s="8"/>
      <c r="H43" s="9"/>
      <c r="L43" s="9"/>
      <c r="P43" s="9"/>
    </row>
    <row r="44" spans="1:16" ht="12.75" customHeight="1">
      <c r="A44" s="25"/>
      <c r="B44" s="63"/>
      <c r="C44" s="10"/>
      <c r="H44" s="32"/>
      <c r="I44" s="32"/>
      <c r="L44" s="32"/>
      <c r="M44" s="32"/>
    </row>
    <row r="45" spans="1:16" ht="12.75" customHeight="1">
      <c r="A45" s="26"/>
      <c r="B45" s="63"/>
      <c r="C45" s="10"/>
      <c r="D45" s="8"/>
      <c r="E45" s="8"/>
      <c r="F45" s="8"/>
      <c r="G45" s="8"/>
    </row>
    <row r="46" spans="1:16" ht="12.75" customHeight="1">
      <c r="A46" s="2"/>
      <c r="B46" s="9"/>
      <c r="C46" s="10"/>
      <c r="D46" s="8"/>
      <c r="E46" s="8"/>
      <c r="F46" s="8"/>
      <c r="G46" s="8"/>
    </row>
    <row r="47" spans="1:16" ht="12.75" customHeight="1">
      <c r="A47" s="2"/>
      <c r="B47" s="9"/>
      <c r="C47" s="10"/>
      <c r="D47" s="8"/>
      <c r="E47" s="8"/>
      <c r="F47" s="8"/>
      <c r="G47" s="8"/>
    </row>
    <row r="48" spans="1:16" ht="12.75" customHeight="1">
      <c r="A48" s="28"/>
      <c r="B48" s="63"/>
      <c r="C48" s="10"/>
      <c r="D48" s="8"/>
      <c r="E48" s="8"/>
      <c r="F48" s="8"/>
      <c r="G48" s="8"/>
    </row>
    <row r="49" spans="1:7" ht="12.75" customHeight="1">
      <c r="A49" s="28"/>
      <c r="B49" s="63"/>
      <c r="C49" s="10"/>
      <c r="D49" s="8"/>
      <c r="E49" s="8"/>
      <c r="F49" s="8"/>
      <c r="G49" s="8"/>
    </row>
    <row r="50" spans="1:7" ht="12.75" customHeight="1">
      <c r="A50" s="28"/>
      <c r="B50" s="63"/>
      <c r="C50" s="10"/>
      <c r="D50" s="8"/>
      <c r="E50" s="8"/>
      <c r="F50" s="8"/>
      <c r="G50" s="8"/>
    </row>
    <row r="51" spans="1:7" ht="12.75" customHeight="1">
      <c r="A51" s="28"/>
      <c r="B51" s="63"/>
      <c r="C51" s="10"/>
      <c r="D51" s="8"/>
      <c r="E51" s="8"/>
      <c r="F51" s="8"/>
      <c r="G51" s="8"/>
    </row>
    <row r="52" spans="1:7" ht="12.75" customHeight="1">
      <c r="A52" s="28"/>
      <c r="B52" s="63"/>
      <c r="C52" s="10"/>
      <c r="D52" s="8"/>
      <c r="E52" s="8"/>
      <c r="F52" s="8"/>
      <c r="G52" s="8"/>
    </row>
    <row r="53" spans="1:7" ht="12.75" customHeight="1">
      <c r="A53" s="28"/>
      <c r="B53" s="63"/>
      <c r="C53" s="10"/>
      <c r="D53" s="8"/>
      <c r="E53" s="8"/>
      <c r="F53" s="8"/>
      <c r="G53" s="8"/>
    </row>
    <row r="54" spans="1:7" ht="12.75" customHeight="1">
      <c r="A54" s="2"/>
      <c r="B54" s="63"/>
      <c r="C54" s="10"/>
      <c r="D54" s="8"/>
      <c r="E54" s="8"/>
      <c r="F54" s="8"/>
      <c r="G54" s="8"/>
    </row>
    <row r="55" spans="1:7" ht="12.75" customHeight="1">
      <c r="A55" s="2"/>
      <c r="B55" s="63"/>
      <c r="C55" s="10"/>
      <c r="D55" s="8"/>
      <c r="E55" s="8"/>
      <c r="F55" s="8"/>
      <c r="G55" s="8"/>
    </row>
    <row r="56" spans="1:7" ht="12.75" customHeight="1">
      <c r="A56" s="2"/>
      <c r="B56" s="63"/>
      <c r="D56" s="8"/>
      <c r="E56" s="8"/>
      <c r="F56" s="8"/>
      <c r="G56" s="8"/>
    </row>
    <row r="57" spans="1:7" ht="12.75" customHeight="1">
      <c r="A57" s="9"/>
      <c r="B57" s="9"/>
      <c r="D57" s="8"/>
      <c r="E57" s="8"/>
      <c r="F57" s="8"/>
      <c r="G57" s="8"/>
    </row>
    <row r="58" spans="1:7" ht="12.75" customHeight="1">
      <c r="A58" s="32"/>
      <c r="B58" s="63"/>
      <c r="D58" s="8"/>
      <c r="E58" s="8"/>
      <c r="F58" s="8"/>
      <c r="G58" s="8"/>
    </row>
    <row r="59" spans="1:7" ht="12.75" customHeight="1">
      <c r="A59" s="32"/>
      <c r="B59" s="32"/>
      <c r="D59" s="8"/>
      <c r="E59" s="8"/>
      <c r="F59" s="8"/>
      <c r="G59" s="8"/>
    </row>
    <row r="60" spans="1:7" ht="12.75" customHeight="1">
      <c r="D60" s="8"/>
      <c r="E60" s="8"/>
      <c r="F60" s="8"/>
      <c r="G60" s="8"/>
    </row>
    <row r="61" spans="1:7" ht="12.75" customHeight="1">
      <c r="D61" s="8"/>
      <c r="E61" s="8"/>
      <c r="F61" s="8"/>
      <c r="G61" s="8"/>
    </row>
    <row r="62" spans="1:7" ht="12.75" customHeight="1">
      <c r="D62" s="8"/>
      <c r="E62" s="8"/>
      <c r="F62" s="8"/>
      <c r="G62" s="8"/>
    </row>
    <row r="63" spans="1:7" ht="12.75" customHeight="1">
      <c r="D63" s="8"/>
      <c r="E63" s="8"/>
      <c r="F63" s="8"/>
      <c r="G63" s="8"/>
    </row>
    <row r="64" spans="1:7" ht="12.75" customHeight="1">
      <c r="D64" s="8"/>
      <c r="E64" s="8"/>
      <c r="F64" s="8"/>
      <c r="G64" s="8"/>
    </row>
    <row r="65" spans="4:7" ht="12.75" customHeight="1">
      <c r="D65" s="8"/>
      <c r="E65" s="8"/>
      <c r="F65" s="8"/>
      <c r="G65" s="8"/>
    </row>
    <row r="66" spans="4:7" ht="12.75" customHeight="1">
      <c r="D66" s="8"/>
      <c r="E66" s="8"/>
      <c r="F66" s="8"/>
      <c r="G66" s="8"/>
    </row>
    <row r="67" spans="4:7" ht="12.75" customHeight="1">
      <c r="D67" s="8"/>
      <c r="E67" s="8"/>
      <c r="F67" s="8"/>
      <c r="G67" s="8"/>
    </row>
    <row r="68" spans="4:7" ht="12.75" customHeight="1">
      <c r="D68" s="8"/>
      <c r="E68" s="8"/>
      <c r="F68" s="8"/>
      <c r="G68" s="8"/>
    </row>
    <row r="69" spans="4:7" ht="12.75" customHeight="1">
      <c r="D69" s="8"/>
      <c r="E69" s="8"/>
      <c r="F69" s="8"/>
      <c r="G69" s="8"/>
    </row>
    <row r="70" spans="4:7" ht="12.75" customHeight="1">
      <c r="D70" s="8"/>
      <c r="E70" s="8"/>
      <c r="F70" s="8"/>
      <c r="G70" s="8"/>
    </row>
    <row r="71" spans="4:7" ht="12.75" customHeight="1">
      <c r="D71" s="8"/>
      <c r="E71" s="8"/>
      <c r="F71" s="8"/>
      <c r="G71" s="8"/>
    </row>
    <row r="72" spans="4:7" ht="12.75" customHeight="1">
      <c r="D72" s="8"/>
      <c r="E72" s="8"/>
      <c r="F72" s="8"/>
      <c r="G72" s="8"/>
    </row>
    <row r="73" spans="4:7" ht="12.75" customHeight="1">
      <c r="D73" s="8"/>
      <c r="E73" s="8"/>
      <c r="F73" s="8"/>
      <c r="G73" s="8"/>
    </row>
    <row r="74" spans="4:7" ht="12.75" customHeight="1">
      <c r="D74" s="8"/>
      <c r="E74" s="8"/>
      <c r="F74" s="8"/>
      <c r="G74" s="8"/>
    </row>
    <row r="75" spans="4:7" ht="12.75" customHeight="1">
      <c r="D75" s="8"/>
      <c r="E75" s="8"/>
      <c r="F75" s="8"/>
      <c r="G75" s="8"/>
    </row>
    <row r="76" spans="4:7" ht="12.75" customHeight="1">
      <c r="D76" s="8"/>
      <c r="E76" s="8"/>
      <c r="F76" s="8"/>
      <c r="G76" s="8"/>
    </row>
    <row r="77" spans="4:7" ht="12.75" customHeight="1">
      <c r="D77" s="8"/>
      <c r="E77" s="8"/>
      <c r="F77" s="8"/>
      <c r="G77" s="8"/>
    </row>
    <row r="78" spans="4:7" ht="12.75" customHeight="1">
      <c r="D78" s="8"/>
      <c r="E78" s="8"/>
      <c r="F78" s="8"/>
      <c r="G78" s="8"/>
    </row>
    <row r="79" spans="4:7" ht="12.75" customHeight="1">
      <c r="D79" s="8"/>
      <c r="E79" s="8"/>
      <c r="F79" s="8"/>
      <c r="G79" s="8"/>
    </row>
    <row r="80" spans="4:7" ht="12.75" customHeight="1">
      <c r="D80" s="8"/>
      <c r="E80" s="8"/>
      <c r="F80" s="8"/>
      <c r="G80" s="8"/>
    </row>
    <row r="81" spans="4:7" ht="12.75" customHeight="1">
      <c r="D81" s="8"/>
      <c r="E81" s="8"/>
      <c r="F81" s="8"/>
      <c r="G81" s="8"/>
    </row>
    <row r="82" spans="4:7" ht="12.75" customHeight="1">
      <c r="D82" s="8"/>
      <c r="E82" s="8"/>
      <c r="F82" s="8"/>
      <c r="G82" s="8"/>
    </row>
    <row r="83" spans="4:7" ht="12.75" customHeight="1">
      <c r="D83" s="8"/>
      <c r="E83" s="8"/>
      <c r="F83" s="8"/>
      <c r="G83" s="8"/>
    </row>
    <row r="84" spans="4:7" ht="12.75" customHeight="1">
      <c r="D84" s="8"/>
      <c r="E84" s="8"/>
      <c r="F84" s="8"/>
      <c r="G84" s="8"/>
    </row>
    <row r="85" spans="4:7" ht="12.75" customHeight="1">
      <c r="D85" s="8"/>
      <c r="E85" s="8"/>
      <c r="F85" s="8"/>
      <c r="G85" s="8"/>
    </row>
    <row r="86" spans="4:7" ht="12.75" customHeight="1">
      <c r="D86" s="8"/>
      <c r="E86" s="8"/>
      <c r="F86" s="8"/>
      <c r="G86" s="8"/>
    </row>
    <row r="87" spans="4:7" ht="12.75" customHeight="1">
      <c r="D87" s="8"/>
      <c r="E87" s="8"/>
      <c r="F87" s="8"/>
      <c r="G87" s="8"/>
    </row>
    <row r="88" spans="4:7" ht="12.75" customHeight="1">
      <c r="D88" s="8"/>
      <c r="E88" s="8"/>
      <c r="F88" s="8"/>
      <c r="G88" s="8"/>
    </row>
    <row r="89" spans="4:7" ht="12.75" customHeight="1">
      <c r="D89" s="8"/>
      <c r="E89" s="8"/>
      <c r="F89" s="8"/>
      <c r="G89" s="8"/>
    </row>
    <row r="90" spans="4:7" ht="12.75" customHeight="1">
      <c r="D90" s="8"/>
      <c r="E90" s="8"/>
      <c r="F90" s="8"/>
      <c r="G90" s="8"/>
    </row>
    <row r="91" spans="4:7" ht="12.75" customHeight="1">
      <c r="D91" s="8"/>
      <c r="E91" s="8"/>
      <c r="F91" s="8"/>
      <c r="G91" s="8"/>
    </row>
    <row r="92" spans="4:7" ht="12.75" customHeight="1">
      <c r="D92" s="8"/>
      <c r="E92" s="8"/>
      <c r="F92" s="8"/>
      <c r="G92" s="8"/>
    </row>
    <row r="93" spans="4:7" ht="12.75" customHeight="1">
      <c r="D93" s="8"/>
      <c r="E93" s="8"/>
      <c r="F93" s="8"/>
      <c r="G93" s="8"/>
    </row>
    <row r="94" spans="4:7" ht="12.75" customHeight="1">
      <c r="D94" s="8"/>
      <c r="E94" s="8"/>
      <c r="F94" s="8"/>
      <c r="G94" s="8"/>
    </row>
    <row r="95" spans="4:7" ht="12.75" customHeight="1">
      <c r="D95" s="8"/>
      <c r="E95" s="8"/>
      <c r="F95" s="8"/>
      <c r="G95" s="8"/>
    </row>
    <row r="96" spans="4:7" ht="12.75" customHeight="1">
      <c r="D96" s="8"/>
      <c r="E96" s="8"/>
      <c r="F96" s="8"/>
      <c r="G96" s="8"/>
    </row>
    <row r="97" spans="4:7" ht="12.75" customHeight="1">
      <c r="D97" s="8"/>
      <c r="E97" s="8"/>
      <c r="F97" s="8"/>
      <c r="G97" s="8"/>
    </row>
    <row r="98" spans="4:7" ht="12.75" customHeight="1">
      <c r="D98" s="8"/>
      <c r="E98" s="8"/>
      <c r="F98" s="8"/>
      <c r="G98" s="8"/>
    </row>
    <row r="99" spans="4:7" ht="12.75" customHeight="1">
      <c r="D99" s="8"/>
      <c r="E99" s="8"/>
      <c r="F99" s="8"/>
      <c r="G99" s="8"/>
    </row>
    <row r="100" spans="4:7" ht="12.75" customHeight="1">
      <c r="D100" s="8"/>
      <c r="E100" s="8"/>
      <c r="F100" s="8"/>
      <c r="G100" s="8"/>
    </row>
    <row r="101" spans="4:7" ht="12.75" customHeight="1">
      <c r="D101" s="8"/>
      <c r="E101" s="8"/>
      <c r="F101" s="8"/>
      <c r="G101" s="8"/>
    </row>
    <row r="102" spans="4:7" ht="12.75" customHeight="1">
      <c r="D102" s="8"/>
      <c r="E102" s="8"/>
      <c r="F102" s="8"/>
      <c r="G102" s="8"/>
    </row>
    <row r="103" spans="4:7" ht="12.75" customHeight="1">
      <c r="D103" s="8"/>
      <c r="E103" s="8"/>
      <c r="F103" s="8"/>
      <c r="G103" s="8"/>
    </row>
    <row r="104" spans="4:7" ht="12.75" customHeight="1">
      <c r="D104" s="8"/>
      <c r="E104" s="8"/>
      <c r="F104" s="8"/>
      <c r="G104" s="8"/>
    </row>
    <row r="105" spans="4:7" ht="12.75" customHeight="1">
      <c r="D105" s="8"/>
      <c r="E105" s="8"/>
      <c r="F105" s="8"/>
      <c r="G105" s="8"/>
    </row>
    <row r="106" spans="4:7" ht="12.75" customHeight="1">
      <c r="D106" s="8"/>
      <c r="E106" s="8"/>
      <c r="F106" s="8"/>
      <c r="G106" s="8"/>
    </row>
    <row r="107" spans="4:7" ht="12.75" customHeight="1">
      <c r="D107" s="8"/>
      <c r="E107" s="8"/>
      <c r="F107" s="8"/>
      <c r="G107" s="8"/>
    </row>
    <row r="108" spans="4:7" ht="12.75" customHeight="1">
      <c r="D108" s="8"/>
      <c r="E108" s="8"/>
      <c r="F108" s="8"/>
      <c r="G108" s="8"/>
    </row>
    <row r="109" spans="4:7" ht="12.75" customHeight="1">
      <c r="D109" s="8"/>
      <c r="E109" s="8"/>
      <c r="F109" s="8"/>
      <c r="G109" s="8"/>
    </row>
    <row r="110" spans="4:7" ht="12.75" customHeight="1">
      <c r="D110" s="8"/>
      <c r="E110" s="8"/>
      <c r="F110" s="8"/>
      <c r="G110" s="8"/>
    </row>
    <row r="111" spans="4:7" ht="12.75" customHeight="1">
      <c r="D111" s="8"/>
      <c r="E111" s="8"/>
      <c r="F111" s="8"/>
      <c r="G111" s="8"/>
    </row>
  </sheetData>
  <phoneticPr fontId="29" type="noConversion"/>
  <pageMargins left="0.39370078740157483" right="0.39370078740157483" top="0.59055118110236227" bottom="0.39370078740157483" header="0.39370078740157483" footer="0.39370078740157483"/>
  <pageSetup paperSize="9" fitToWidth="12" orientation="landscape" horizontalDpi="4294967292" verticalDpi="200" r:id="rId1"/>
  <headerFooter alignWithMargins="0">
    <oddHeader>&amp;CASSOCIATION OF COLLECTIVE INVESTMENTS - QUARTERLY REPORT FOR QUARTER ENDED 31 DECEMBER 2007</oddHeader>
    <oddFooter>&amp;R&amp;A: Page &amp;P of &amp;N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heet67">
    <pageSetUpPr fitToPage="1"/>
  </sheetPr>
  <dimension ref="A1:CX94"/>
  <sheetViews>
    <sheetView workbookViewId="0" xr3:uid="{87752282-9950-53E0-ACC6-858909551C9B}">
      <pane xSplit="3" ySplit="5" topLeftCell="T37" activePane="bottomRight" state="frozen"/>
      <selection activeCell="HO35" sqref="HO35"/>
      <selection pane="bottomLeft" activeCell="HO35" sqref="HO35"/>
      <selection pane="topRight" activeCell="HO35" sqref="HO35"/>
      <selection pane="bottomRight" activeCell="HO35" sqref="HO35"/>
    </sheetView>
  </sheetViews>
  <sheetFormatPr defaultRowHeight="12.75" customHeight="1"/>
  <cols>
    <col min="1" max="1" width="48.85546875" style="32" bestFit="1" customWidth="1"/>
    <col min="2" max="2" width="11.42578125" style="32" customWidth="1"/>
    <col min="3" max="3" width="4.42578125" style="32" bestFit="1" customWidth="1"/>
    <col min="4" max="4" width="12.7109375" style="32" customWidth="1"/>
    <col min="5" max="5" width="4.7109375" style="32" customWidth="1"/>
    <col min="6" max="6" width="12.7109375" style="32" customWidth="1"/>
    <col min="7" max="7" width="4.7109375" style="32" customWidth="1"/>
    <col min="8" max="8" width="11.5703125" style="32" customWidth="1"/>
    <col min="9" max="9" width="4.7109375" style="32" customWidth="1"/>
    <col min="10" max="10" width="11.85546875" style="32" customWidth="1"/>
    <col min="11" max="11" width="4.7109375" style="32" customWidth="1"/>
    <col min="12" max="12" width="11.140625" style="32" customWidth="1"/>
    <col min="13" max="13" width="4.7109375" style="32" customWidth="1"/>
    <col min="14" max="14" width="8.28515625" style="32" customWidth="1"/>
    <col min="15" max="15" width="4.85546875" style="32" customWidth="1"/>
    <col min="16" max="16" width="12.7109375" style="32" customWidth="1"/>
    <col min="17" max="17" width="4.7109375" style="32" customWidth="1"/>
    <col min="18" max="18" width="8.28515625" style="32" customWidth="1"/>
    <col min="19" max="19" width="4.85546875" style="32" customWidth="1"/>
    <col min="20" max="20" width="11.42578125" style="32" customWidth="1"/>
    <col min="21" max="21" width="4.7109375" style="32" customWidth="1"/>
    <col min="22" max="22" width="10.85546875" style="32" customWidth="1"/>
    <col min="23" max="23" width="4.7109375" style="32" customWidth="1"/>
    <col min="24" max="24" width="12.7109375" style="32" customWidth="1"/>
    <col min="25" max="25" width="4.7109375" style="32" customWidth="1"/>
    <col min="26" max="26" width="11.42578125" style="32" customWidth="1"/>
    <col min="27" max="27" width="4.7109375" style="32" customWidth="1"/>
    <col min="28" max="28" width="10.85546875" style="32" customWidth="1"/>
    <col min="29" max="29" width="4.7109375" style="32" customWidth="1"/>
    <col min="30" max="30" width="11.42578125" style="32" customWidth="1"/>
    <col min="31" max="31" width="4.7109375" style="32" customWidth="1"/>
    <col min="32" max="32" width="12.85546875" style="32" customWidth="1"/>
    <col min="33" max="33" width="4.7109375" style="32" customWidth="1"/>
    <col min="34" max="34" width="12.7109375" style="32" bestFit="1" customWidth="1"/>
    <col min="35" max="35" width="4.7109375" style="32" customWidth="1"/>
    <col min="36" max="36" width="10.85546875" style="32" customWidth="1"/>
    <col min="37" max="37" width="4.7109375" style="32" customWidth="1"/>
    <col min="38" max="38" width="12.7109375" style="32" customWidth="1"/>
    <col min="39" max="39" width="5.5703125" style="32" customWidth="1"/>
    <col min="40" max="40" width="12.7109375" style="32" customWidth="1"/>
    <col min="41" max="41" width="4.7109375" style="32" customWidth="1"/>
    <col min="42" max="42" width="12.7109375" style="32" customWidth="1"/>
    <col min="43" max="43" width="4.7109375" style="32" customWidth="1"/>
    <col min="44" max="44" width="12.7109375" style="32" customWidth="1"/>
    <col min="45" max="45" width="4.7109375" style="32" customWidth="1"/>
    <col min="46" max="46" width="11.5703125" style="32" customWidth="1"/>
    <col min="47" max="47" width="4.7109375" style="32" customWidth="1"/>
    <col min="48" max="48" width="12.7109375" style="32" customWidth="1"/>
    <col min="49" max="49" width="4.7109375" style="32" customWidth="1"/>
    <col min="50" max="50" width="12.7109375" style="32" customWidth="1"/>
    <col min="51" max="51" width="4.7109375" style="32" customWidth="1"/>
    <col min="52" max="52" width="9.85546875" style="32" customWidth="1"/>
    <col min="53" max="53" width="4.7109375" style="32" customWidth="1"/>
    <col min="54" max="54" width="12.7109375" style="32" customWidth="1"/>
    <col min="55" max="55" width="4.7109375" style="32" customWidth="1"/>
    <col min="56" max="56" width="9.28515625" style="32" customWidth="1"/>
    <col min="57" max="57" width="7" style="32" bestFit="1" customWidth="1"/>
    <col min="58" max="58" width="9" style="32" customWidth="1"/>
    <col min="59" max="59" width="5.5703125" style="32" customWidth="1"/>
    <col min="60" max="60" width="9" style="32" customWidth="1"/>
    <col min="61" max="61" width="5.5703125" style="32" customWidth="1"/>
    <col min="62" max="62" width="9.140625" style="32"/>
    <col min="63" max="63" width="5.5703125" style="32" customWidth="1"/>
    <col min="64" max="64" width="9.140625" style="32"/>
    <col min="65" max="65" width="5.5703125" style="32" customWidth="1"/>
    <col min="66" max="66" width="9.140625" style="32"/>
    <col min="67" max="67" width="5.5703125" style="32" customWidth="1"/>
    <col min="68" max="68" width="9" style="32" customWidth="1"/>
    <col min="69" max="69" width="5.5703125" style="32" customWidth="1"/>
    <col min="70" max="70" width="12" style="32" customWidth="1"/>
    <col min="71" max="71" width="6.85546875" style="32" customWidth="1"/>
    <col min="72" max="72" width="10" style="32" customWidth="1"/>
    <col min="73" max="73" width="4.7109375" style="32" customWidth="1"/>
    <col min="74" max="74" width="9" style="32" customWidth="1"/>
    <col min="75" max="75" width="4.7109375" style="32" customWidth="1"/>
    <col min="76" max="76" width="12.7109375" style="32" customWidth="1"/>
    <col min="77" max="77" width="4.7109375" style="32" customWidth="1"/>
    <col min="78" max="78" width="12.7109375" style="32" customWidth="1"/>
    <col min="79" max="79" width="4.7109375" style="32" customWidth="1"/>
    <col min="80" max="80" width="13.85546875" style="32" customWidth="1"/>
    <col min="81" max="81" width="4.140625" style="32" customWidth="1"/>
    <col min="82" max="82" width="11.7109375" style="32" customWidth="1"/>
    <col min="83" max="83" width="4.85546875" style="32" customWidth="1"/>
    <col min="84" max="84" width="13" style="32" customWidth="1"/>
    <col min="85" max="85" width="4.7109375" style="32" customWidth="1"/>
    <col min="86" max="86" width="9.5703125" style="32" customWidth="1"/>
    <col min="87" max="87" width="4.7109375" style="32" customWidth="1"/>
    <col min="88" max="88" width="9.42578125" style="32" customWidth="1"/>
    <col min="89" max="89" width="4.7109375" style="32" customWidth="1"/>
    <col min="90" max="93" width="9.140625" style="1358"/>
    <col min="94" max="94" width="4.7109375" style="32" customWidth="1"/>
    <col min="95" max="95" width="12.7109375" style="32" customWidth="1"/>
    <col min="96" max="96" width="4.7109375" style="32" customWidth="1"/>
    <col min="97" max="97" width="12.7109375" style="32" customWidth="1"/>
    <col min="98" max="98" width="4.7109375" style="32" customWidth="1"/>
    <col min="99" max="16384" width="9.140625" style="32"/>
  </cols>
  <sheetData>
    <row r="1" spans="1:102" ht="12.75" customHeight="1">
      <c r="AF1" s="1394"/>
      <c r="CD1" s="1418"/>
    </row>
    <row r="2" spans="1:102" ht="12.75" customHeight="1">
      <c r="D2" s="1394" t="s">
        <v>385</v>
      </c>
      <c r="F2" s="1394" t="s">
        <v>385</v>
      </c>
      <c r="H2" s="1394" t="s">
        <v>385</v>
      </c>
      <c r="J2" s="1394" t="s">
        <v>385</v>
      </c>
      <c r="L2" s="1394" t="s">
        <v>385</v>
      </c>
      <c r="N2" s="1394" t="s">
        <v>385</v>
      </c>
      <c r="P2" s="1394" t="s">
        <v>385</v>
      </c>
      <c r="R2" s="1394" t="s">
        <v>385</v>
      </c>
      <c r="T2" s="1394" t="s">
        <v>385</v>
      </c>
      <c r="X2" s="1394" t="s">
        <v>385</v>
      </c>
      <c r="Z2" s="1394" t="s">
        <v>385</v>
      </c>
      <c r="AD2" s="1394" t="s">
        <v>385</v>
      </c>
      <c r="AF2" s="1394" t="s">
        <v>385</v>
      </c>
      <c r="AH2" s="1394" t="s">
        <v>385</v>
      </c>
      <c r="AL2" s="1394" t="s">
        <v>385</v>
      </c>
      <c r="AN2" s="1394" t="s">
        <v>385</v>
      </c>
      <c r="AP2" s="1394" t="s">
        <v>385</v>
      </c>
      <c r="AR2" s="1394" t="s">
        <v>385</v>
      </c>
      <c r="AT2" s="1394" t="s">
        <v>385</v>
      </c>
      <c r="AV2" s="1394" t="s">
        <v>385</v>
      </c>
      <c r="AZ2" s="1394" t="s">
        <v>385</v>
      </c>
      <c r="BB2" s="1394" t="s">
        <v>385</v>
      </c>
      <c r="BD2" s="1394" t="s">
        <v>385</v>
      </c>
      <c r="BF2" s="1394" t="s">
        <v>385</v>
      </c>
      <c r="BH2" s="1394" t="s">
        <v>385</v>
      </c>
      <c r="BJ2" s="1394" t="s">
        <v>385</v>
      </c>
      <c r="BL2" s="1394" t="s">
        <v>385</v>
      </c>
      <c r="BN2" s="1394" t="s">
        <v>385</v>
      </c>
      <c r="BP2" s="1394" t="s">
        <v>385</v>
      </c>
      <c r="BR2" s="1394" t="s">
        <v>385</v>
      </c>
      <c r="BT2" s="1394" t="s">
        <v>385</v>
      </c>
      <c r="BV2" s="1394" t="s">
        <v>385</v>
      </c>
      <c r="BX2" s="1394" t="s">
        <v>385</v>
      </c>
      <c r="BY2" s="1394"/>
      <c r="BZ2" s="1394" t="s">
        <v>385</v>
      </c>
      <c r="CB2" s="1394" t="s">
        <v>385</v>
      </c>
      <c r="CD2" s="1394" t="s">
        <v>385</v>
      </c>
      <c r="CF2" s="1394" t="s">
        <v>385</v>
      </c>
      <c r="CH2" s="1394" t="s">
        <v>385</v>
      </c>
      <c r="CJ2" s="1394" t="s">
        <v>385</v>
      </c>
    </row>
    <row r="3" spans="1:102" s="95" customFormat="1" ht="12.75" customHeight="1">
      <c r="A3" s="1414" t="s">
        <v>1097</v>
      </c>
      <c r="B3" s="1395" t="s">
        <v>83</v>
      </c>
      <c r="C3" s="1395"/>
      <c r="D3" s="1395" t="s">
        <v>388</v>
      </c>
      <c r="E3" s="1395"/>
      <c r="F3" s="1395" t="s">
        <v>390</v>
      </c>
      <c r="G3" s="1396"/>
      <c r="H3" s="1397" t="s">
        <v>391</v>
      </c>
      <c r="I3" s="1395"/>
      <c r="J3" s="1397" t="s">
        <v>1098</v>
      </c>
      <c r="K3" s="1395"/>
      <c r="L3" s="1397" t="s">
        <v>1099</v>
      </c>
      <c r="M3" s="1395"/>
      <c r="N3" s="1397" t="s">
        <v>609</v>
      </c>
      <c r="O3" s="1395"/>
      <c r="P3" s="1396" t="s">
        <v>393</v>
      </c>
      <c r="Q3" s="1396"/>
      <c r="R3" s="1397" t="s">
        <v>1100</v>
      </c>
      <c r="S3" s="1395"/>
      <c r="T3" s="1397" t="s">
        <v>1101</v>
      </c>
      <c r="U3" s="1395"/>
      <c r="V3" s="1395" t="s">
        <v>402</v>
      </c>
      <c r="W3" s="1395"/>
      <c r="X3" s="1396" t="s">
        <v>402</v>
      </c>
      <c r="Y3" s="1395"/>
      <c r="Z3" s="1395" t="s">
        <v>404</v>
      </c>
      <c r="AA3" s="1395"/>
      <c r="AB3" s="1395" t="s">
        <v>405</v>
      </c>
      <c r="AC3" s="1395"/>
      <c r="AD3" s="1397" t="s">
        <v>615</v>
      </c>
      <c r="AE3" s="1395"/>
      <c r="AF3" s="1395" t="s">
        <v>408</v>
      </c>
      <c r="AG3" s="1395"/>
      <c r="AH3" s="1397" t="s">
        <v>411</v>
      </c>
      <c r="AI3" s="1395"/>
      <c r="AJ3" s="1396" t="s">
        <v>522</v>
      </c>
      <c r="AK3" s="1395"/>
      <c r="AL3" s="1395" t="s">
        <v>1102</v>
      </c>
      <c r="AM3" s="1395"/>
      <c r="AN3" s="1397" t="s">
        <v>617</v>
      </c>
      <c r="AO3" s="1395"/>
      <c r="AP3" s="1397" t="s">
        <v>1103</v>
      </c>
      <c r="AQ3" s="1395"/>
      <c r="AR3" s="1395" t="s">
        <v>422</v>
      </c>
      <c r="AS3" s="1395"/>
      <c r="AT3" s="1398" t="s">
        <v>1066</v>
      </c>
      <c r="AU3" s="1397"/>
      <c r="AV3" s="1398" t="s">
        <v>1066</v>
      </c>
      <c r="AW3" s="1395"/>
      <c r="AX3" s="1395" t="s">
        <v>425</v>
      </c>
      <c r="AY3" s="1395"/>
      <c r="AZ3" s="1395" t="s">
        <v>425</v>
      </c>
      <c r="BA3" s="1395"/>
      <c r="BB3" s="1395" t="s">
        <v>428</v>
      </c>
      <c r="BC3" s="1395"/>
      <c r="BD3" s="1397" t="s">
        <v>432</v>
      </c>
      <c r="BE3" s="1395"/>
      <c r="BF3" s="1395" t="s">
        <v>437</v>
      </c>
      <c r="BG3" s="1395"/>
      <c r="BH3" s="1395" t="s">
        <v>439</v>
      </c>
      <c r="BI3" s="1395"/>
      <c r="BJ3" s="1396" t="s">
        <v>687</v>
      </c>
      <c r="BK3" s="1395"/>
      <c r="BL3" s="1396" t="s">
        <v>687</v>
      </c>
      <c r="BM3" s="1395"/>
      <c r="BN3" s="1396" t="s">
        <v>687</v>
      </c>
      <c r="BO3" s="1395"/>
      <c r="BP3" s="1395" t="s">
        <v>440</v>
      </c>
      <c r="BQ3" s="1395"/>
      <c r="BR3" s="1397" t="s">
        <v>442</v>
      </c>
      <c r="BS3" s="1395"/>
      <c r="BT3" s="1395" t="s">
        <v>1104</v>
      </c>
      <c r="BU3" s="1395"/>
      <c r="BV3" s="1395" t="s">
        <v>1104</v>
      </c>
      <c r="BW3" s="1395"/>
      <c r="BX3" s="1397" t="s">
        <v>781</v>
      </c>
      <c r="BY3" s="1395"/>
      <c r="BZ3" s="1395" t="s">
        <v>445</v>
      </c>
      <c r="CA3" s="1395"/>
      <c r="CB3" s="1395" t="s">
        <v>1105</v>
      </c>
      <c r="CC3" s="1395"/>
      <c r="CD3" s="1395" t="s">
        <v>1105</v>
      </c>
      <c r="CE3" s="1395"/>
      <c r="CF3" s="1395" t="s">
        <v>450</v>
      </c>
      <c r="CG3" s="1395"/>
      <c r="CH3" s="1395" t="s">
        <v>450</v>
      </c>
      <c r="CI3" s="1477"/>
      <c r="CJ3" s="1395" t="s">
        <v>450</v>
      </c>
      <c r="CK3" s="1395"/>
    </row>
    <row r="4" spans="1:102" s="95" customFormat="1" ht="12.75" customHeight="1">
      <c r="A4" s="1416" t="s">
        <v>288</v>
      </c>
      <c r="B4" s="1399"/>
      <c r="C4" s="1399"/>
      <c r="D4" s="1399" t="s">
        <v>1085</v>
      </c>
      <c r="E4" s="1399"/>
      <c r="F4" s="1399" t="s">
        <v>1085</v>
      </c>
      <c r="G4" s="1400"/>
      <c r="H4" s="1401" t="s">
        <v>1077</v>
      </c>
      <c r="I4" s="1399"/>
      <c r="J4" s="1401" t="s">
        <v>922</v>
      </c>
      <c r="K4" s="1399"/>
      <c r="L4" s="1401" t="s">
        <v>704</v>
      </c>
      <c r="M4" s="1399"/>
      <c r="N4" s="1401" t="s">
        <v>1106</v>
      </c>
      <c r="O4" s="1399"/>
      <c r="P4" s="1400" t="s">
        <v>1107</v>
      </c>
      <c r="Q4" s="1400"/>
      <c r="R4" s="1401" t="s">
        <v>1108</v>
      </c>
      <c r="S4" s="1399"/>
      <c r="T4" s="1401" t="s">
        <v>1109</v>
      </c>
      <c r="U4" s="1399"/>
      <c r="V4" s="1399" t="s">
        <v>1110</v>
      </c>
      <c r="W4" s="1399"/>
      <c r="X4" s="1400" t="s">
        <v>1111</v>
      </c>
      <c r="Y4" s="1399"/>
      <c r="Z4" s="1399" t="s">
        <v>1112</v>
      </c>
      <c r="AA4" s="1399"/>
      <c r="AB4" s="1399" t="s">
        <v>1113</v>
      </c>
      <c r="AC4" s="1399"/>
      <c r="AD4" s="1401" t="s">
        <v>1107</v>
      </c>
      <c r="AE4" s="1399"/>
      <c r="AF4" s="1399" t="s">
        <v>1081</v>
      </c>
      <c r="AG4" s="1399"/>
      <c r="AH4" s="1401" t="s">
        <v>1107</v>
      </c>
      <c r="AI4" s="1399"/>
      <c r="AJ4" s="1400" t="s">
        <v>1114</v>
      </c>
      <c r="AK4" s="1399"/>
      <c r="AL4" s="1399" t="s">
        <v>1115</v>
      </c>
      <c r="AM4" s="1399"/>
      <c r="AN4" s="1401" t="s">
        <v>1084</v>
      </c>
      <c r="AO4" s="1399"/>
      <c r="AP4" s="1401" t="s">
        <v>1116</v>
      </c>
      <c r="AQ4" s="1399"/>
      <c r="AR4" s="1399" t="s">
        <v>1085</v>
      </c>
      <c r="AS4" s="1399"/>
      <c r="AT4" s="1399" t="s">
        <v>657</v>
      </c>
      <c r="AU4" s="1401"/>
      <c r="AV4" s="1402" t="s">
        <v>646</v>
      </c>
      <c r="AW4" s="1399"/>
      <c r="AX4" s="1399" t="s">
        <v>1117</v>
      </c>
      <c r="AY4" s="1399"/>
      <c r="AZ4" s="1399" t="s">
        <v>1118</v>
      </c>
      <c r="BA4" s="1399"/>
      <c r="BB4" s="1399" t="s">
        <v>1119</v>
      </c>
      <c r="BC4" s="1399"/>
      <c r="BD4" s="1401" t="s">
        <v>1107</v>
      </c>
      <c r="BE4" s="1399"/>
      <c r="BF4" s="1399" t="s">
        <v>1120</v>
      </c>
      <c r="BG4" s="1399"/>
      <c r="BH4" s="1399" t="s">
        <v>1121</v>
      </c>
      <c r="BI4" s="1399"/>
      <c r="BJ4" s="1400" t="s">
        <v>1122</v>
      </c>
      <c r="BK4" s="1399"/>
      <c r="BL4" s="1400" t="s">
        <v>1123</v>
      </c>
      <c r="BM4" s="1399"/>
      <c r="BN4" s="1400" t="s">
        <v>1124</v>
      </c>
      <c r="BO4" s="1399"/>
      <c r="BP4" s="1399" t="s">
        <v>1125</v>
      </c>
      <c r="BQ4" s="1399"/>
      <c r="BR4" s="1401" t="s">
        <v>1126</v>
      </c>
      <c r="BS4" s="1399"/>
      <c r="BT4" s="1399" t="s">
        <v>646</v>
      </c>
      <c r="BU4" s="1399"/>
      <c r="BV4" s="1399" t="s">
        <v>657</v>
      </c>
      <c r="BW4" s="1399"/>
      <c r="BX4" s="1415" t="s">
        <v>1127</v>
      </c>
      <c r="BY4" s="1399"/>
      <c r="BZ4" s="1399" t="s">
        <v>1110</v>
      </c>
      <c r="CA4" s="1399"/>
      <c r="CB4" s="1399" t="s">
        <v>643</v>
      </c>
      <c r="CC4" s="1399"/>
      <c r="CD4" s="1399" t="s">
        <v>657</v>
      </c>
      <c r="CE4" s="1399"/>
      <c r="CF4" s="1399" t="s">
        <v>1128</v>
      </c>
      <c r="CG4" s="1399"/>
      <c r="CH4" s="1399" t="s">
        <v>1129</v>
      </c>
      <c r="CI4" s="1478"/>
      <c r="CJ4" s="1399" t="s">
        <v>1130</v>
      </c>
      <c r="CK4" s="1399"/>
    </row>
    <row r="5" spans="1:102" ht="12.75" customHeight="1">
      <c r="A5" s="1404"/>
      <c r="B5" s="1404" t="s">
        <v>86</v>
      </c>
      <c r="C5" s="1404" t="s">
        <v>16</v>
      </c>
      <c r="D5" s="1404" t="s">
        <v>86</v>
      </c>
      <c r="E5" s="1404" t="s">
        <v>16</v>
      </c>
      <c r="F5" s="1404" t="s">
        <v>86</v>
      </c>
      <c r="G5" s="1404" t="s">
        <v>16</v>
      </c>
      <c r="H5" s="1404" t="s">
        <v>86</v>
      </c>
      <c r="I5" s="1404" t="s">
        <v>16</v>
      </c>
      <c r="J5" s="1404" t="s">
        <v>86</v>
      </c>
      <c r="K5" s="1404" t="s">
        <v>16</v>
      </c>
      <c r="L5" s="1404" t="s">
        <v>86</v>
      </c>
      <c r="M5" s="1404" t="s">
        <v>16</v>
      </c>
      <c r="N5" s="1404" t="s">
        <v>86</v>
      </c>
      <c r="O5" s="1404" t="s">
        <v>16</v>
      </c>
      <c r="P5" s="1404" t="s">
        <v>86</v>
      </c>
      <c r="Q5" s="1404" t="s">
        <v>16</v>
      </c>
      <c r="R5" s="1404" t="s">
        <v>86</v>
      </c>
      <c r="S5" s="1404" t="s">
        <v>16</v>
      </c>
      <c r="T5" s="1404" t="s">
        <v>86</v>
      </c>
      <c r="U5" s="1404" t="s">
        <v>16</v>
      </c>
      <c r="V5" s="1404" t="s">
        <v>86</v>
      </c>
      <c r="W5" s="1404" t="s">
        <v>16</v>
      </c>
      <c r="X5" s="1404" t="s">
        <v>86</v>
      </c>
      <c r="Y5" s="1404" t="s">
        <v>16</v>
      </c>
      <c r="Z5" s="1404" t="s">
        <v>86</v>
      </c>
      <c r="AA5" s="1404" t="s">
        <v>16</v>
      </c>
      <c r="AB5" s="1404" t="s">
        <v>86</v>
      </c>
      <c r="AC5" s="1404" t="s">
        <v>16</v>
      </c>
      <c r="AD5" s="1404" t="s">
        <v>86</v>
      </c>
      <c r="AE5" s="1404" t="s">
        <v>16</v>
      </c>
      <c r="AF5" s="1404" t="s">
        <v>86</v>
      </c>
      <c r="AG5" s="1404" t="s">
        <v>16</v>
      </c>
      <c r="AH5" s="1404" t="s">
        <v>86</v>
      </c>
      <c r="AI5" s="1404" t="s">
        <v>16</v>
      </c>
      <c r="AJ5" s="1404" t="s">
        <v>86</v>
      </c>
      <c r="AK5" s="1404" t="s">
        <v>16</v>
      </c>
      <c r="AL5" s="1404" t="s">
        <v>86</v>
      </c>
      <c r="AM5" s="1404" t="s">
        <v>16</v>
      </c>
      <c r="AN5" s="1404" t="s">
        <v>86</v>
      </c>
      <c r="AO5" s="1404" t="s">
        <v>16</v>
      </c>
      <c r="AP5" s="1404" t="s">
        <v>86</v>
      </c>
      <c r="AQ5" s="1404" t="s">
        <v>16</v>
      </c>
      <c r="AR5" s="1404" t="s">
        <v>86</v>
      </c>
      <c r="AS5" s="1404" t="s">
        <v>16</v>
      </c>
      <c r="AT5" s="1404" t="s">
        <v>86</v>
      </c>
      <c r="AU5" s="1404" t="s">
        <v>16</v>
      </c>
      <c r="AV5" s="1404" t="s">
        <v>86</v>
      </c>
      <c r="AW5" s="1404" t="s">
        <v>16</v>
      </c>
      <c r="AX5" s="1404" t="s">
        <v>86</v>
      </c>
      <c r="AY5" s="1404" t="s">
        <v>16</v>
      </c>
      <c r="AZ5" s="1404" t="s">
        <v>86</v>
      </c>
      <c r="BA5" s="1404" t="s">
        <v>16</v>
      </c>
      <c r="BB5" s="1404" t="s">
        <v>86</v>
      </c>
      <c r="BC5" s="1404" t="s">
        <v>16</v>
      </c>
      <c r="BD5" s="1404" t="s">
        <v>86</v>
      </c>
      <c r="BE5" s="1404" t="s">
        <v>16</v>
      </c>
      <c r="BF5" s="1404" t="s">
        <v>86</v>
      </c>
      <c r="BG5" s="1404" t="s">
        <v>16</v>
      </c>
      <c r="BH5" s="1404" t="s">
        <v>86</v>
      </c>
      <c r="BI5" s="1404" t="s">
        <v>16</v>
      </c>
      <c r="BJ5" s="1404" t="s">
        <v>86</v>
      </c>
      <c r="BK5" s="1404" t="s">
        <v>16</v>
      </c>
      <c r="BL5" s="1404" t="s">
        <v>86</v>
      </c>
      <c r="BM5" s="1404" t="s">
        <v>16</v>
      </c>
      <c r="BN5" s="1404" t="s">
        <v>86</v>
      </c>
      <c r="BO5" s="1404" t="s">
        <v>16</v>
      </c>
      <c r="BP5" s="1404" t="s">
        <v>86</v>
      </c>
      <c r="BQ5" s="1404" t="s">
        <v>16</v>
      </c>
      <c r="BR5" s="1404" t="s">
        <v>86</v>
      </c>
      <c r="BS5" s="1404" t="s">
        <v>16</v>
      </c>
      <c r="BT5" s="1404" t="s">
        <v>86</v>
      </c>
      <c r="BU5" s="1404" t="s">
        <v>16</v>
      </c>
      <c r="BV5" s="1404" t="s">
        <v>86</v>
      </c>
      <c r="BW5" s="1404" t="s">
        <v>16</v>
      </c>
      <c r="BX5" s="1404" t="s">
        <v>86</v>
      </c>
      <c r="BY5" s="1404" t="s">
        <v>16</v>
      </c>
      <c r="BZ5" s="1404" t="s">
        <v>86</v>
      </c>
      <c r="CA5" s="1404" t="s">
        <v>16</v>
      </c>
      <c r="CB5" s="1404" t="s">
        <v>86</v>
      </c>
      <c r="CC5" s="1404" t="s">
        <v>16</v>
      </c>
      <c r="CD5" s="1404" t="s">
        <v>86</v>
      </c>
      <c r="CE5" s="1404" t="s">
        <v>16</v>
      </c>
      <c r="CF5" s="1404" t="s">
        <v>86</v>
      </c>
      <c r="CG5" s="1404" t="s">
        <v>16</v>
      </c>
      <c r="CH5" s="1404" t="s">
        <v>86</v>
      </c>
      <c r="CI5" s="1404" t="s">
        <v>16</v>
      </c>
      <c r="CJ5" s="1404" t="s">
        <v>86</v>
      </c>
      <c r="CK5" s="1404" t="s">
        <v>16</v>
      </c>
      <c r="CQ5" s="1394"/>
      <c r="CR5" s="1394"/>
      <c r="CS5" s="1394"/>
      <c r="CT5" s="1394"/>
      <c r="CU5" s="1394"/>
      <c r="CV5" s="1394"/>
      <c r="CW5" s="1394"/>
      <c r="CX5" s="1394"/>
    </row>
    <row r="6" spans="1:102" ht="12.75" customHeight="1">
      <c r="A6" s="1418" t="s">
        <v>88</v>
      </c>
      <c r="CP6" s="1418"/>
    </row>
    <row r="7" spans="1:102" ht="12.75" customHeight="1">
      <c r="A7" s="32" t="s">
        <v>90</v>
      </c>
      <c r="B7" s="70">
        <f>SUMIF(C$5:IV$5,"Rm",C7:IV7)</f>
        <v>12153.208316449996</v>
      </c>
      <c r="C7" s="32">
        <f>IF(B7&lt;&gt;0,B7/B$10*100,0)</f>
        <v>94.874983900424255</v>
      </c>
      <c r="D7" s="70">
        <f>SUM('FoF1'!W9:W12)</f>
        <v>134.613</v>
      </c>
      <c r="E7" s="32">
        <f t="shared" ref="E7:G9" si="0">IF(D7&lt;&gt;0,D7/D$10*100,0)</f>
        <v>95.056950986138276</v>
      </c>
      <c r="F7" s="70">
        <f>SUM('FoF1'!BM9:BM12)</f>
        <v>16</v>
      </c>
      <c r="G7" s="32">
        <f t="shared" si="0"/>
        <v>91.954022988505756</v>
      </c>
      <c r="H7" s="70">
        <f>SUM('FoF1'!CK9:CK12)</f>
        <v>4957.2294989999991</v>
      </c>
      <c r="I7" s="32">
        <f>IF(H7&lt;&gt;0,H7/H$10*100,0)</f>
        <v>99.518614430997303</v>
      </c>
      <c r="J7" s="70">
        <f>SUM('FoF1'!CQ9:CQ12)</f>
        <v>0</v>
      </c>
      <c r="K7" s="32">
        <f>IF(J7&lt;&gt;0,J7/J$10*100,0)</f>
        <v>0</v>
      </c>
      <c r="L7" s="70">
        <f>SUM('FoF1'!DR9:DR12)</f>
        <v>55.043196779999995</v>
      </c>
      <c r="M7" s="32">
        <f>IF(L7&lt;&gt;0,L7/L$10*100,0)</f>
        <v>98.709489094781489</v>
      </c>
      <c r="N7" s="70">
        <f>SUM('FoF1'!DX9:DX12)</f>
        <v>0</v>
      </c>
      <c r="O7" s="32">
        <f>IF(N7&lt;&gt;0,N7/N$10*100,0)</f>
        <v>0</v>
      </c>
      <c r="P7" s="70">
        <f>SUM('FoF1'!EY9:EY12)</f>
        <v>0</v>
      </c>
      <c r="Q7" s="32">
        <f>IF(P7&lt;&gt;0,P7/P$10*100,0)</f>
        <v>0</v>
      </c>
      <c r="R7" s="70">
        <f>SUM('FoF1'!HD9:HD12)</f>
        <v>458.51</v>
      </c>
      <c r="S7" s="32">
        <f>IF(R7&lt;&gt;0,R7/R$10*100,0)</f>
        <v>95.880470922816343</v>
      </c>
      <c r="T7" s="70">
        <f>SUM('FoF1'!HV9:HV12)</f>
        <v>198.64435554999997</v>
      </c>
      <c r="U7" s="32">
        <f>IF(T7&lt;&gt;0,T7/T$10*100,0)</f>
        <v>100.07939853520899</v>
      </c>
      <c r="V7" s="70"/>
      <c r="W7" s="32" t="str">
        <f>IF(V7&lt;&gt;"",V7/V$10*100,"")</f>
        <v/>
      </c>
      <c r="X7" s="70">
        <f>SUM('FoF1'!IH9:IH12)</f>
        <v>3.45988505</v>
      </c>
      <c r="Y7" s="32">
        <f>IF(X7&lt;&gt;0,X7/X$10*100,0)</f>
        <v>92.059902718771696</v>
      </c>
      <c r="Z7" s="70">
        <f>SUM('FoF1'!IN9:IN12)</f>
        <v>8.4888376999999995</v>
      </c>
      <c r="AA7" s="32">
        <f>IF(Z7&lt;&gt;0,Z7/Z$10*100,0)</f>
        <v>94.23176930489565</v>
      </c>
      <c r="AB7" s="70"/>
      <c r="AC7" s="32" t="str">
        <f>IF(AB7&lt;&gt;"",AB7/AB$10*100,"")</f>
        <v/>
      </c>
      <c r="AD7" s="70">
        <f>SUM('FoF2'!AI9:AI12)</f>
        <v>48.3</v>
      </c>
      <c r="AE7" s="32">
        <f>IF(AD7&lt;&gt;0,AD7/AD$10*100,0)</f>
        <v>97.183098591549296</v>
      </c>
      <c r="AF7" s="70">
        <f>SUM('FoF2'!BA9:BA12)</f>
        <v>132.5</v>
      </c>
      <c r="AG7" s="32">
        <f>IF(AF7&lt;&gt;0,AF7/AF$10*100,0)</f>
        <v>96.998535871156662</v>
      </c>
      <c r="AH7" s="70">
        <f>SUM('FoF2'!CK9:CK12)</f>
        <v>0</v>
      </c>
      <c r="AI7" s="32">
        <f>IF(AH7&lt;&gt;0,AH7/AH$10*100,0)</f>
        <v>0</v>
      </c>
      <c r="AJ7" s="70">
        <v>2520.0779984800001</v>
      </c>
      <c r="AK7" s="32">
        <f>IF(AJ7&lt;&gt;"",AJ7/AJ$10*100,"")</f>
        <v>91.477821886002005</v>
      </c>
      <c r="AL7" s="70">
        <f>SUM('FoF2'!CQ9:CQ12)</f>
        <v>737.01082080999993</v>
      </c>
      <c r="AM7" s="32">
        <f>IF(AL7&lt;&gt;0,AL7/AL$10*100,0)</f>
        <v>98.933867882024558</v>
      </c>
      <c r="AN7" s="70">
        <f>SUM('FoF2'!EG9:EG12)</f>
        <v>11.1</v>
      </c>
      <c r="AO7" s="32">
        <f>IF(AN7&lt;&gt;0,AN7/AN$10*100,0)</f>
        <v>95.689655172413794</v>
      </c>
      <c r="AP7" s="70">
        <f>SUM('FoF2'!EP9:EP12)</f>
        <v>191.8</v>
      </c>
      <c r="AQ7" s="32">
        <f>IF(AP7&lt;&gt;0,AP7/AP$10*100,0)</f>
        <v>93.973542381185695</v>
      </c>
      <c r="AR7" s="70">
        <f>SUM('FoF2'!FK9:FK12)</f>
        <v>215.30471971000003</v>
      </c>
      <c r="AS7" s="32">
        <f>IF(AR7&lt;&gt;0,AR7/AR$10*100,0)</f>
        <v>92.209646504797433</v>
      </c>
      <c r="AT7" s="70">
        <f>SUM('FoF2'!GX9:GX12)</f>
        <v>2.4</v>
      </c>
      <c r="AU7" s="32">
        <f>IF(AT7&lt;&gt;0,AT7/AT$10*100,0)</f>
        <v>100</v>
      </c>
      <c r="AV7" s="70">
        <f>SUM('FoF2'!HA9:HA12)</f>
        <v>1.9</v>
      </c>
      <c r="AW7" s="32">
        <f>IF(AV7&lt;&gt;0,AV7/AV$10*100,0)</f>
        <v>100</v>
      </c>
      <c r="AX7" s="70">
        <v>194.471</v>
      </c>
      <c r="AY7" s="32">
        <f>IF(AX7&lt;&gt;"",AX7/AX$10*100,"")</f>
        <v>52.842795732817429</v>
      </c>
      <c r="AZ7" s="70">
        <f>SUM('FoF2'!HP9:HP12)</f>
        <v>82.435000000000002</v>
      </c>
      <c r="BA7" s="32">
        <f>IF(AZ7&lt;&gt;0,AZ7/AZ$10*100,0)</f>
        <v>95.837935243852826</v>
      </c>
      <c r="BB7" s="70">
        <f>SUM('FoF3'!BA9:BA12)</f>
        <v>180.7</v>
      </c>
      <c r="BC7" s="32">
        <f>IF(BB7&lt;&gt;0,BB7/BB$10*100,0)</f>
        <v>97.993492407809114</v>
      </c>
      <c r="BD7" s="70">
        <f>SUM('FoF3'!CH9:CH12)</f>
        <v>73.5</v>
      </c>
      <c r="BE7" s="32">
        <f>IF(BD7&lt;&gt;0,BD7/BD$10*100,0)</f>
        <v>98</v>
      </c>
      <c r="BF7" s="70">
        <f>SUM('FoF3'!EJ9:EJ12)</f>
        <v>135.226876</v>
      </c>
      <c r="BG7" s="32">
        <f>IF(BF7&lt;&gt;0,BF7/BF$10*100,0)</f>
        <v>91.250209793282693</v>
      </c>
      <c r="BH7" s="70">
        <f>SUM('FoF3'!EV9:EV12)</f>
        <v>90.829869000000002</v>
      </c>
      <c r="BI7" s="32">
        <f>IF(BH7&lt;&gt;0,BH7/BH$10*100,0)</f>
        <v>94.96580849570806</v>
      </c>
      <c r="BJ7" s="70">
        <f>SUM('FoF3'!CW9:CW12)</f>
        <v>0</v>
      </c>
      <c r="BK7" s="32">
        <f>IF(BJ7&lt;&gt;0,BJ7/BJ$10*100,0)</f>
        <v>0</v>
      </c>
      <c r="BL7" s="70">
        <f>SUM('FoF3'!CZ9:CZ12)</f>
        <v>0</v>
      </c>
      <c r="BM7" s="32">
        <f>IF(BL7&lt;&gt;0,BL7/BL$10*100,0)</f>
        <v>0</v>
      </c>
      <c r="BN7" s="70">
        <f>SUM('FoF3'!DC9:DC12)</f>
        <v>14.800484000000001</v>
      </c>
      <c r="BO7" s="32">
        <f>IF(BN7&lt;&gt;0,BN7/BN$10*100,0)</f>
        <v>58.96337960027801</v>
      </c>
      <c r="BP7" s="70">
        <f>SUM('FoF3'!FT9:FT12)</f>
        <v>28.1</v>
      </c>
      <c r="BQ7" s="32">
        <f>IF(BP7&lt;&gt;0,BP7/BP$10*100,0)</f>
        <v>100</v>
      </c>
      <c r="BR7" s="70">
        <f>SUM('FoF3'!GL9:GL12)</f>
        <v>34.700000000000003</v>
      </c>
      <c r="BS7" s="32">
        <f>IF(BR7&lt;&gt;0,BR7/BR$10*100,0)</f>
        <v>96.657381615598879</v>
      </c>
      <c r="BT7" s="70">
        <f>SUM('FoF3'!FZ9:FZ12)</f>
        <v>100</v>
      </c>
      <c r="BU7" s="32">
        <f>IF(BT7&lt;&gt;0,BT7/BT$10*100,0)</f>
        <v>91.827364554637285</v>
      </c>
      <c r="BV7" s="70">
        <f>SUM('FoF3'!FW9:FW12)</f>
        <v>52</v>
      </c>
      <c r="BW7" s="32">
        <f>IF(BV7&lt;&gt;0,BV7/BV$10*100,0)</f>
        <v>86.092715231788091</v>
      </c>
      <c r="BX7" s="70">
        <f>SUM('FoF4'!K9:K12)</f>
        <v>118.07077437000001</v>
      </c>
      <c r="BY7" s="32">
        <f>IF(BX7&lt;&gt;0,BX7/BX$10*100,0)</f>
        <v>93.756331464804262</v>
      </c>
      <c r="BZ7" s="70">
        <f>SUM('FoF3'!HJ9:HJ12)</f>
        <v>11.3</v>
      </c>
      <c r="CA7" s="32">
        <f>IF(BZ7&lt;&gt;0,BZ7/BZ$10*100,0)</f>
        <v>98.260869565217405</v>
      </c>
      <c r="CB7" s="70">
        <f>SUM('FoF3'!HS9:HS12)</f>
        <v>522.6</v>
      </c>
      <c r="CC7" s="32">
        <f>IF(CB7&lt;&gt;0,CB7/CB$10*100,0)</f>
        <v>99.770904925544087</v>
      </c>
      <c r="CD7" s="70">
        <f>SUM('FoF3'!HP9:HP12)</f>
        <v>81.5</v>
      </c>
      <c r="CE7" s="32">
        <f>IF(CD7&lt;&gt;0,CD7/CD$10*100,0)</f>
        <v>99.148418491484179</v>
      </c>
      <c r="CF7" s="70">
        <f>SUM('FoF4'!CW9:CW12)</f>
        <v>108.48699999999999</v>
      </c>
      <c r="CG7" s="32">
        <f>IF(CF7&lt;&gt;0,CF7/CF$10*100,0)</f>
        <v>94.887695483329253</v>
      </c>
      <c r="CH7" s="70">
        <f>SUM('FoF4'!CZ9:CZ12)</f>
        <v>320.572</v>
      </c>
      <c r="CI7" s="32">
        <f>IF(CH7&lt;&gt;0,CH7/CH$10*100,0)</f>
        <v>96.469497809234923</v>
      </c>
      <c r="CJ7" s="70">
        <f>SUM('FoF4'!DC9:DC12)</f>
        <v>311.53300000000002</v>
      </c>
      <c r="CK7" s="32">
        <f>IF(CJ7&lt;&gt;0,CJ7/CJ$10*100,0)</f>
        <v>96.644630509168636</v>
      </c>
      <c r="CP7" s="1418"/>
      <c r="CQ7" s="70"/>
    </row>
    <row r="8" spans="1:102" ht="12.75" customHeight="1">
      <c r="A8" s="32" t="s">
        <v>91</v>
      </c>
      <c r="B8" s="70">
        <f>SUMIF(C$5:IV$5,"Rm",C8:IV8)</f>
        <v>647.73259265000013</v>
      </c>
      <c r="C8" s="32">
        <f>IF(B8&lt;&gt;0,B8/B$10*100,0)</f>
        <v>5.0565758192647925</v>
      </c>
      <c r="D8" s="70">
        <f>'FoF1'!W8</f>
        <v>7</v>
      </c>
      <c r="E8" s="32">
        <f t="shared" si="0"/>
        <v>4.9430490138617218</v>
      </c>
      <c r="F8" s="70">
        <f>'FoF1'!BM8</f>
        <v>1.4</v>
      </c>
      <c r="G8" s="32">
        <f t="shared" si="0"/>
        <v>8.0459770114942533</v>
      </c>
      <c r="H8" s="70">
        <f>'FoF1'!CK8</f>
        <v>23.978818</v>
      </c>
      <c r="I8" s="32">
        <f>IF(H8&lt;&gt;0,H8/H$10*100,0)</f>
        <v>0.48138556900269475</v>
      </c>
      <c r="J8" s="70">
        <f>'FoF1'!CQ8</f>
        <v>7.1072680000000004</v>
      </c>
      <c r="K8" s="32">
        <f>IF(J8&lt;&gt;0,J8/J$10*100,0)</f>
        <v>100</v>
      </c>
      <c r="L8" s="70">
        <f>'FoF1'!DR8</f>
        <v>0.71962529999999991</v>
      </c>
      <c r="M8" s="32">
        <f>IF(L8&lt;&gt;0,L8/L$10*100,0)</f>
        <v>1.2905109052185186</v>
      </c>
      <c r="N8" s="70">
        <f>'FoF1'!DX8</f>
        <v>0</v>
      </c>
      <c r="O8" s="32">
        <f>IF(N8&lt;&gt;0,N8/N$10*100,0)</f>
        <v>0</v>
      </c>
      <c r="P8" s="70">
        <f>'FoF1'!EY8</f>
        <v>0</v>
      </c>
      <c r="Q8" s="32">
        <f>IF(P8&lt;&gt;0,P8/P$10*100,0)</f>
        <v>0</v>
      </c>
      <c r="R8" s="70">
        <f>'FoF1'!HD8</f>
        <v>19.7</v>
      </c>
      <c r="S8" s="32">
        <f>IF(R8&lt;&gt;0,R8/R$10*100,0)</f>
        <v>4.1195290771836639</v>
      </c>
      <c r="T8" s="70">
        <f>'FoF1'!HV8</f>
        <v>-0.15759557999999993</v>
      </c>
      <c r="U8" s="32">
        <f>IF(T8&lt;&gt;0,T8/T$10*100,0)</f>
        <v>-7.939853520900815E-2</v>
      </c>
      <c r="V8" s="70">
        <v>49.39</v>
      </c>
      <c r="W8" s="32">
        <f>IF(V8&lt;&gt;"",V8/V$10*100,"")</f>
        <v>100</v>
      </c>
      <c r="X8" s="70">
        <f>'FoF1'!IH8</f>
        <v>0.29841247999999998</v>
      </c>
      <c r="Y8" s="32">
        <f>IF(X8&lt;&gt;0,X8/X$10*100,0)</f>
        <v>7.9400972812282893</v>
      </c>
      <c r="Z8" s="70">
        <f>'FoF1'!IN8</f>
        <v>0.51962914999999998</v>
      </c>
      <c r="AA8" s="32">
        <f>IF(Z8&lt;&gt;0,Z8/Z$10*100,0)</f>
        <v>5.7682306951043509</v>
      </c>
      <c r="AB8" s="70"/>
      <c r="AC8" s="32" t="str">
        <f>IF(AB8&lt;&gt;"",AB8/AB$10*100,"")</f>
        <v/>
      </c>
      <c r="AD8" s="70">
        <f>'FoF2'!AI8</f>
        <v>1.4</v>
      </c>
      <c r="AE8" s="32">
        <f>IF(AD8&lt;&gt;0,AD8/AD$10*100,0)</f>
        <v>2.8169014084507045</v>
      </c>
      <c r="AF8" s="70">
        <f>'FoF2'!BA8</f>
        <v>4.0999999999999996</v>
      </c>
      <c r="AG8" s="32">
        <f>IF(AF8&lt;&gt;0,AF8/AF$10*100,0)</f>
        <v>3.0014641288433381</v>
      </c>
      <c r="AH8" s="70">
        <f>'FoF2'!CK8</f>
        <v>0</v>
      </c>
      <c r="AI8" s="32">
        <f>IF(AH8&lt;&gt;0,AH8/AH$10*100,0)</f>
        <v>0</v>
      </c>
      <c r="AJ8" s="70">
        <v>234.77333763999999</v>
      </c>
      <c r="AK8" s="32">
        <f>IF(AJ8&lt;&gt;"",AJ8/AJ$10*100,"")</f>
        <v>8.5221781139979935</v>
      </c>
      <c r="AL8" s="70">
        <f>'FoF2'!CQ8</f>
        <v>7.9421832400000003</v>
      </c>
      <c r="AM8" s="32">
        <f>IF(AL8&lt;&gt;0,AL8/AL$10*100,0)</f>
        <v>1.0661321179754495</v>
      </c>
      <c r="AN8" s="70">
        <f>'FoF2'!EG8</f>
        <v>0.5</v>
      </c>
      <c r="AO8" s="32">
        <f>IF(AN8&lt;&gt;0,AN8/AN$10*100,0)</f>
        <v>4.3103448275862073</v>
      </c>
      <c r="AP8" s="70">
        <f>'FoF2'!EP8</f>
        <v>12.3</v>
      </c>
      <c r="AQ8" s="32">
        <f>IF(AP8&lt;&gt;0,AP8/AP$10*100,0)</f>
        <v>6.0264576188143062</v>
      </c>
      <c r="AR8" s="70">
        <f>'FoF2'!FK8</f>
        <v>18.190069469999997</v>
      </c>
      <c r="AS8" s="32">
        <f>IF(AR8&lt;&gt;0,AR8/AR$10*100,0)</f>
        <v>7.7903534952025675</v>
      </c>
      <c r="AT8" s="70">
        <f>'FoF2'!GX8</f>
        <v>0</v>
      </c>
      <c r="AU8" s="32">
        <f>IF(AT8&lt;&gt;0,AT8/AT$10*100,0)</f>
        <v>0</v>
      </c>
      <c r="AV8" s="70">
        <f>'FoF2'!HA8</f>
        <v>0</v>
      </c>
      <c r="AW8" s="32">
        <f>IF(AV8&lt;&gt;0,AV8/AV$10*100,0)</f>
        <v>0</v>
      </c>
      <c r="AX8" s="70">
        <v>164.78</v>
      </c>
      <c r="AY8" s="32">
        <f>IF(AX8&lt;&gt;"",AX8/AX$10*100,"")</f>
        <v>44.774983832312557</v>
      </c>
      <c r="AZ8" s="70">
        <f>'FoF2'!HP8</f>
        <v>3.58</v>
      </c>
      <c r="BA8" s="32">
        <f>IF(AZ8&lt;&gt;0,AZ8/AZ$10*100,0)</f>
        <v>4.162064756147184</v>
      </c>
      <c r="BB8" s="70">
        <f>'FoF3'!BA8</f>
        <v>3.7</v>
      </c>
      <c r="BC8" s="32">
        <f>IF(BB8&lt;&gt;0,BB8/BB$10*100,0)</f>
        <v>2.0065075921908897</v>
      </c>
      <c r="BD8" s="70">
        <f>'FoF3'!CH8</f>
        <v>1.5</v>
      </c>
      <c r="BE8" s="32">
        <f>IF(BD8&lt;&gt;0,BD8/BD$10*100,0)</f>
        <v>2</v>
      </c>
      <c r="BF8" s="70">
        <f>'FoF3'!EJ8</f>
        <v>12.966620000000001</v>
      </c>
      <c r="BG8" s="32">
        <f>IF(BF8&lt;&gt;0,BF8/BF$10*100,0)</f>
        <v>8.7497902067173055</v>
      </c>
      <c r="BH8" s="70">
        <f>'FoF3'!EV8</f>
        <v>4.8149430000000004</v>
      </c>
      <c r="BI8" s="32">
        <f>IF(BH8&lt;&gt;0,BH8/BH$10*100,0)</f>
        <v>5.0341915042919423</v>
      </c>
      <c r="BJ8" s="70">
        <f>'FoF3'!CW8</f>
        <v>0</v>
      </c>
      <c r="BK8" s="32">
        <f>IF(BJ8&lt;&gt;0,BJ8/BJ$10*100,0)</f>
        <v>0</v>
      </c>
      <c r="BL8" s="70">
        <f>'FoF3'!CZ8</f>
        <v>7.2739999999999999E-2</v>
      </c>
      <c r="BM8" s="32">
        <f>IF(BL8&lt;&gt;0,BL8/BL$10*100,0)</f>
        <v>100</v>
      </c>
      <c r="BN8" s="70">
        <f>'FoF3'!DC8</f>
        <v>10.300662000000001</v>
      </c>
      <c r="BO8" s="32">
        <f>IF(BN8&lt;&gt;0,BN8/BN$10*100,0)</f>
        <v>41.03662039972199</v>
      </c>
      <c r="BP8" s="70">
        <f>'FoF3'!FT8</f>
        <v>0</v>
      </c>
      <c r="BQ8" s="32">
        <f>IF(BP8&lt;&gt;0,BP8/BP$10*100,0)</f>
        <v>0</v>
      </c>
      <c r="BR8" s="70">
        <f>'FoF3'!GL8</f>
        <v>1.2</v>
      </c>
      <c r="BS8" s="32">
        <f>IF(BR8&lt;&gt;0,BR8/BR$10*100,0)</f>
        <v>3.3426183844011135</v>
      </c>
      <c r="BT8" s="70">
        <f>'FoF3'!FZ8</f>
        <v>8.9</v>
      </c>
      <c r="BU8" s="32">
        <f>IF(BT8&lt;&gt;0,BT8/BT$10*100,0)</f>
        <v>8.172635445362717</v>
      </c>
      <c r="BV8" s="70">
        <f>'FoF3'!FW8</f>
        <v>8.4</v>
      </c>
      <c r="BW8" s="32">
        <f>IF(BV8&lt;&gt;0,BV8/BV$10*100,0)</f>
        <v>13.907284768211921</v>
      </c>
      <c r="BX8" s="70">
        <f>'FoF4'!K8</f>
        <v>7.86287995</v>
      </c>
      <c r="BY8" s="32">
        <f>IF(BX8&lt;&gt;0,BX8/BX$10*100,0)</f>
        <v>6.2436685351957308</v>
      </c>
      <c r="BZ8" s="70">
        <f>'FoF3'!HJ8</f>
        <v>0.2</v>
      </c>
      <c r="CA8" s="32">
        <f>IF(BZ8&lt;&gt;0,BZ8/BZ$10*100,0)</f>
        <v>1.7391304347826086</v>
      </c>
      <c r="CB8" s="70">
        <f>'FoF3'!HS8</f>
        <v>1.2</v>
      </c>
      <c r="CC8" s="32">
        <f>IF(CB8&lt;&gt;0,CB8/CB$10*100,0)</f>
        <v>0.22909507445589916</v>
      </c>
      <c r="CD8" s="70">
        <f>'FoF3'!HP8</f>
        <v>0.7</v>
      </c>
      <c r="CE8" s="32">
        <f>IF(CD8&lt;&gt;0,CD8/CD$10*100,0)</f>
        <v>0.85158150851581504</v>
      </c>
      <c r="CF8" s="70">
        <f>'FoF4'!CW8</f>
        <v>5.8449999999999998</v>
      </c>
      <c r="CG8" s="32">
        <f>IF(CF8&lt;&gt;0,CF8/CF$10*100,0)</f>
        <v>5.1123045166707488</v>
      </c>
      <c r="CH8" s="70">
        <f>'FoF4'!CZ8</f>
        <v>11.731999999999999</v>
      </c>
      <c r="CI8" s="32">
        <f>IF(CH8&lt;&gt;0,CH8/CH$10*100,0)</f>
        <v>3.5305021907650826</v>
      </c>
      <c r="CJ8" s="70">
        <f>'FoF4'!DC8</f>
        <v>10.816000000000001</v>
      </c>
      <c r="CK8" s="32">
        <f>IF(CJ8&lt;&gt;0,CJ8/CJ$10*100,0)</f>
        <v>3.3553694908313663</v>
      </c>
      <c r="CP8" s="1419"/>
      <c r="CQ8" s="70"/>
    </row>
    <row r="9" spans="1:102" ht="12.75" customHeight="1" thickBot="1">
      <c r="A9" s="1424" t="s">
        <v>254</v>
      </c>
      <c r="B9" s="70">
        <f>SUMIF(C$5:IV$5,"Rm",C9:IV9)</f>
        <v>8.7669999999999995</v>
      </c>
      <c r="C9" s="32">
        <f>IF(B9&lt;&gt;0,B9/B$10*100,0)</f>
        <v>6.8440280310934604E-2</v>
      </c>
      <c r="D9" s="32">
        <v>0</v>
      </c>
      <c r="E9" s="32">
        <f t="shared" si="0"/>
        <v>0</v>
      </c>
      <c r="F9" s="32">
        <v>0</v>
      </c>
      <c r="G9" s="32">
        <f t="shared" si="0"/>
        <v>0</v>
      </c>
      <c r="H9" s="32">
        <v>0</v>
      </c>
      <c r="I9" s="32">
        <f>IF(H9&lt;&gt;0,H9/H$10*100,0)</f>
        <v>0</v>
      </c>
      <c r="J9" s="32">
        <v>0</v>
      </c>
      <c r="K9" s="32">
        <f>IF(J9&lt;&gt;0,J9/J$10*100,0)</f>
        <v>0</v>
      </c>
      <c r="L9" s="32">
        <v>0</v>
      </c>
      <c r="M9" s="32">
        <f>IF(L9&lt;&gt;0,L9/L$10*100,0)</f>
        <v>0</v>
      </c>
      <c r="N9" s="32">
        <v>0</v>
      </c>
      <c r="O9" s="32">
        <f>IF(N9&lt;&gt;0,N9/N$10*100,0)</f>
        <v>0</v>
      </c>
      <c r="P9" s="32">
        <v>0</v>
      </c>
      <c r="Q9" s="32">
        <f>IF(P9&lt;&gt;0,P9/P$10*100,0)</f>
        <v>0</v>
      </c>
      <c r="R9" s="32">
        <v>0</v>
      </c>
      <c r="S9" s="32">
        <f>IF(R9&lt;&gt;0,R9/R$10*100,0)</f>
        <v>0</v>
      </c>
      <c r="T9" s="32">
        <v>0</v>
      </c>
      <c r="U9" s="32">
        <f>IF(T9&lt;&gt;0,T9/T$10*100,0)</f>
        <v>0</v>
      </c>
      <c r="V9" s="70"/>
      <c r="W9" s="32" t="str">
        <f>IF(V9&lt;&gt;"",V9/V$10*100,"")</f>
        <v/>
      </c>
      <c r="X9" s="32">
        <v>0</v>
      </c>
      <c r="Y9" s="32">
        <f>IF(X9&lt;&gt;0,X9/X$10*100,0)</f>
        <v>0</v>
      </c>
      <c r="Z9" s="32">
        <v>0</v>
      </c>
      <c r="AA9" s="32">
        <f>IF(Z9&lt;&gt;0,Z9/Z$10*100,0)</f>
        <v>0</v>
      </c>
      <c r="AB9" s="70"/>
      <c r="AC9" s="32" t="str">
        <f>IF(AB9&lt;&gt;"",AB9/AB$10*100,"")</f>
        <v/>
      </c>
      <c r="AD9" s="32">
        <v>0</v>
      </c>
      <c r="AE9" s="32">
        <f>IF(AD9&lt;&gt;0,AD9/AD$10*100,0)</f>
        <v>0</v>
      </c>
      <c r="AF9" s="32">
        <v>0</v>
      </c>
      <c r="AG9" s="32">
        <f>IF(AF9&lt;&gt;0,AF9/AF$10*100,0)</f>
        <v>0</v>
      </c>
      <c r="AH9" s="70">
        <v>0</v>
      </c>
      <c r="AI9" s="32">
        <f>IF(AH9&lt;&gt;0,AH9/AH$10*100,0)</f>
        <v>0</v>
      </c>
      <c r="AJ9" s="70">
        <v>0</v>
      </c>
      <c r="AK9" s="32">
        <f>IF(AJ9&lt;&gt;"",AJ9/AJ$10*100,"")</f>
        <v>0</v>
      </c>
      <c r="AL9" s="32">
        <v>0</v>
      </c>
      <c r="AM9" s="32">
        <f>IF(AL9&lt;&gt;0,AL9/AL$10*100,0)</f>
        <v>0</v>
      </c>
      <c r="AN9" s="32">
        <v>0</v>
      </c>
      <c r="AO9" s="32">
        <f>IF(AN9&lt;&gt;0,AN9/AN$10*100,0)</f>
        <v>0</v>
      </c>
      <c r="AP9" s="32">
        <v>0</v>
      </c>
      <c r="AQ9" s="32">
        <f>IF(AP9&lt;&gt;0,AP9/AP$10*100,0)</f>
        <v>0</v>
      </c>
      <c r="AR9" s="32">
        <v>0</v>
      </c>
      <c r="AS9" s="32">
        <f>IF(AR9&lt;&gt;0,AR9/AR$10*100,0)</f>
        <v>0</v>
      </c>
      <c r="AT9" s="32">
        <v>0</v>
      </c>
      <c r="AU9" s="32">
        <f>IF(AT9&lt;&gt;0,AT9/AT$10*100,0)</f>
        <v>0</v>
      </c>
      <c r="AV9" s="32">
        <v>0</v>
      </c>
      <c r="AW9" s="32">
        <f>IF(AV9&lt;&gt;0,AV9/AV$10*100,0)</f>
        <v>0</v>
      </c>
      <c r="AX9" s="70">
        <v>8.7669999999999995</v>
      </c>
      <c r="AY9" s="32">
        <f>IF(AX9&lt;&gt;"",AX9/AX$10*100,"")</f>
        <v>2.3822204348700335</v>
      </c>
      <c r="AZ9" s="32">
        <v>0</v>
      </c>
      <c r="BA9" s="32">
        <f>IF(AZ9&lt;&gt;0,AZ9/AZ$10*100,0)</f>
        <v>0</v>
      </c>
      <c r="BB9" s="32">
        <v>0</v>
      </c>
      <c r="BC9" s="32">
        <f>IF(BB9&lt;&gt;0,BB9/BB$10*100,0)</f>
        <v>0</v>
      </c>
      <c r="BD9" s="32">
        <v>0</v>
      </c>
      <c r="BE9" s="32">
        <f>IF(BD9&lt;&gt;0,BD9/BD$10*100,0)</f>
        <v>0</v>
      </c>
      <c r="BF9" s="32">
        <v>0</v>
      </c>
      <c r="BG9" s="32">
        <f>IF(BF9&lt;&gt;0,BF9/BF$10*100,0)</f>
        <v>0</v>
      </c>
      <c r="BH9" s="32">
        <v>0</v>
      </c>
      <c r="BI9" s="32">
        <f>IF(BH9&lt;&gt;0,BH9/BH$10*100,0)</f>
        <v>0</v>
      </c>
      <c r="BJ9" s="32">
        <v>0</v>
      </c>
      <c r="BK9" s="32">
        <f>IF(BJ9&lt;&gt;0,BJ9/BJ$10*100,0)</f>
        <v>0</v>
      </c>
      <c r="BL9" s="32">
        <v>0</v>
      </c>
      <c r="BM9" s="32">
        <f>IF(BL9&lt;&gt;0,BL9/BL$10*100,0)</f>
        <v>0</v>
      </c>
      <c r="BN9" s="32">
        <v>0</v>
      </c>
      <c r="BO9" s="32">
        <f>IF(BN9&lt;&gt;0,BN9/BN$10*100,0)</f>
        <v>0</v>
      </c>
      <c r="BP9" s="32">
        <v>0</v>
      </c>
      <c r="BQ9" s="32">
        <f>IF(BP9&lt;&gt;0,BP9/BP$10*100,0)</f>
        <v>0</v>
      </c>
      <c r="BR9" s="32">
        <v>0</v>
      </c>
      <c r="BS9" s="32">
        <f>IF(BR9&lt;&gt;0,BR9/BR$10*100,0)</f>
        <v>0</v>
      </c>
      <c r="BT9" s="32">
        <v>0</v>
      </c>
      <c r="BU9" s="32">
        <f>IF(BT9&lt;&gt;0,BT9/BT$10*100,0)</f>
        <v>0</v>
      </c>
      <c r="BV9" s="32">
        <v>0</v>
      </c>
      <c r="BW9" s="32">
        <f>IF(BV9&lt;&gt;0,BV9/BV$10*100,0)</f>
        <v>0</v>
      </c>
      <c r="BX9" s="32">
        <v>0</v>
      </c>
      <c r="BY9" s="32">
        <f>IF(BX9&lt;&gt;0,BX9/BX$10*100,0)</f>
        <v>0</v>
      </c>
      <c r="BZ9" s="32">
        <v>0</v>
      </c>
      <c r="CA9" s="32">
        <f>IF(BZ9&lt;&gt;0,BZ9/BZ$10*100,0)</f>
        <v>0</v>
      </c>
      <c r="CB9" s="32">
        <v>0</v>
      </c>
      <c r="CC9" s="32">
        <f>IF(CB9&lt;&gt;0,CB9/CB$10*100,0)</f>
        <v>0</v>
      </c>
      <c r="CD9" s="32">
        <v>0</v>
      </c>
      <c r="CE9" s="32">
        <f>IF(CD9&lt;&gt;0,CD9/CD$10*100,0)</f>
        <v>0</v>
      </c>
      <c r="CF9" s="32">
        <v>0</v>
      </c>
      <c r="CG9" s="32">
        <f>IF(CF9&lt;&gt;0,CF9/CF$10*100,0)</f>
        <v>0</v>
      </c>
      <c r="CH9" s="32">
        <v>0</v>
      </c>
      <c r="CI9" s="32">
        <f>IF(CH9&lt;&gt;0,CH9/CH$10*100,0)</f>
        <v>0</v>
      </c>
      <c r="CJ9" s="32">
        <v>0</v>
      </c>
      <c r="CK9" s="32">
        <f>IF(CJ9&lt;&gt;0,CJ9/CJ$10*100,0)</f>
        <v>0</v>
      </c>
      <c r="CP9" s="1424"/>
      <c r="CQ9" s="70"/>
    </row>
    <row r="10" spans="1:102" ht="12.75" customHeight="1" thickBot="1">
      <c r="A10" s="1422" t="s">
        <v>3</v>
      </c>
      <c r="B10" s="1405">
        <f>SUMIF(C$5:IV$5,"Rm",C10:IV10)</f>
        <v>12809.7079091</v>
      </c>
      <c r="C10" s="1405">
        <f>IF(B10&lt;&gt;0,B10/B$10*100,0)</f>
        <v>100</v>
      </c>
      <c r="D10" s="1405">
        <f>SUM(D7:D9)</f>
        <v>141.613</v>
      </c>
      <c r="E10" s="1431">
        <f>IF(D10&lt;&gt;0,D10/D$10*100,0)</f>
        <v>100</v>
      </c>
      <c r="F10" s="1405">
        <f>SUM(F7:F9)</f>
        <v>17.399999999999999</v>
      </c>
      <c r="G10" s="1431">
        <f>IF(F10&lt;&gt;0,F10/F$10*100,0)</f>
        <v>100</v>
      </c>
      <c r="H10" s="1405">
        <f>SUM(H7:H9)</f>
        <v>4981.2083169999987</v>
      </c>
      <c r="I10" s="1431">
        <f>IF(H10&lt;&gt;0,H10/H$10*100,0)</f>
        <v>100</v>
      </c>
      <c r="J10" s="1405">
        <f>SUM(J7:J9)</f>
        <v>7.1072680000000004</v>
      </c>
      <c r="K10" s="1431">
        <f>IF(J10&lt;&gt;0,J10/J$10*100,0)</f>
        <v>100</v>
      </c>
      <c r="L10" s="1405">
        <f>SUM(L7:L9)</f>
        <v>55.762822079999992</v>
      </c>
      <c r="M10" s="1431">
        <f>IF(L10&lt;&gt;0,L10/L$10*100,0)</f>
        <v>100</v>
      </c>
      <c r="N10" s="1405">
        <f>SUM(N7:N9)</f>
        <v>0</v>
      </c>
      <c r="O10" s="1431">
        <f>IF(N10&lt;&gt;0,N10/N$10*100,0)</f>
        <v>0</v>
      </c>
      <c r="P10" s="1405">
        <f>SUM(P7:P9)</f>
        <v>0</v>
      </c>
      <c r="Q10" s="1431">
        <f>IF(P10&lt;&gt;0,P10/P$10*100,0)</f>
        <v>0</v>
      </c>
      <c r="R10" s="1405">
        <f>SUM(R7:R9)</f>
        <v>478.21</v>
      </c>
      <c r="S10" s="1431">
        <f>IF(R10&lt;&gt;0,R10/R$10*100,0)</f>
        <v>100</v>
      </c>
      <c r="T10" s="1405">
        <f>SUM(T7:T9)</f>
        <v>198.48675996999998</v>
      </c>
      <c r="U10" s="1431">
        <f>IF(T10&lt;&gt;0,T10/T$10*100,0)</f>
        <v>100</v>
      </c>
      <c r="V10" s="1405">
        <f>SUM(V7:V9)</f>
        <v>49.39</v>
      </c>
      <c r="W10" s="1431">
        <f>IF(V10&lt;&gt;0,V10/V$10*100,0)</f>
        <v>100</v>
      </c>
      <c r="X10" s="1405">
        <f>SUM(X7:X9)</f>
        <v>3.7582975300000001</v>
      </c>
      <c r="Y10" s="1431">
        <f>IF(X10&lt;&gt;0,X10/X$10*100,0)</f>
        <v>100</v>
      </c>
      <c r="Z10" s="1405">
        <f>SUM(Z7:Z9)</f>
        <v>9.0084668499999996</v>
      </c>
      <c r="AA10" s="1431">
        <f>IF(Z10&lt;&gt;0,Z10/Z$10*100,0)</f>
        <v>100</v>
      </c>
      <c r="AB10" s="1405">
        <f>SUM(AB7:AB9)</f>
        <v>0</v>
      </c>
      <c r="AC10" s="1431">
        <f>IF(AB10&lt;&gt;0,AB10/AB$10*100,0)</f>
        <v>0</v>
      </c>
      <c r="AD10" s="1405">
        <f>SUM(AD7:AD9)</f>
        <v>49.699999999999996</v>
      </c>
      <c r="AE10" s="1431">
        <f>IF(AD10&lt;&gt;0,AD10/AD$10*100,0)</f>
        <v>100</v>
      </c>
      <c r="AF10" s="1405">
        <f>SUM(AF7:AF9)</f>
        <v>136.6</v>
      </c>
      <c r="AG10" s="1431">
        <f>IF(AF10&lt;&gt;0,AF10/AF$10*100,0)</f>
        <v>100</v>
      </c>
      <c r="AH10" s="1405">
        <f>SUM(AH7:AH9)</f>
        <v>0</v>
      </c>
      <c r="AI10" s="1431">
        <f>IF(AH10&lt;&gt;0,AH10/AH$10*100,0)</f>
        <v>0</v>
      </c>
      <c r="AJ10" s="1405">
        <v>2754.8513361200003</v>
      </c>
      <c r="AK10" s="1431">
        <f>IF(AJ10&lt;&gt;0,AJ10/AJ$10*100,0)</f>
        <v>100</v>
      </c>
      <c r="AL10" s="1405">
        <f>SUM(AL7:AL9)</f>
        <v>744.95300404999989</v>
      </c>
      <c r="AM10" s="1431">
        <f>IF(AL10&lt;&gt;0,AL10/AL$10*100,0)</f>
        <v>100</v>
      </c>
      <c r="AN10" s="1405">
        <f>SUM(AN7:AN9)</f>
        <v>11.6</v>
      </c>
      <c r="AO10" s="1431">
        <f>IF(AN10&lt;&gt;0,AN10/AN$10*100,0)</f>
        <v>100</v>
      </c>
      <c r="AP10" s="1405">
        <f>SUM(AP7:AP9)</f>
        <v>204.10000000000002</v>
      </c>
      <c r="AQ10" s="1431">
        <f>IF(AP10&lt;&gt;0,AP10/AP$10*100,0)</f>
        <v>100</v>
      </c>
      <c r="AR10" s="1405">
        <f>SUM(AR7:AR9)</f>
        <v>233.49478918000003</v>
      </c>
      <c r="AS10" s="1431">
        <f>IF(AR10&lt;&gt;0,AR10/AR$10*100,0)</f>
        <v>100</v>
      </c>
      <c r="AT10" s="1405">
        <f>SUM(AT7:AT9)</f>
        <v>2.4</v>
      </c>
      <c r="AU10" s="1431">
        <f>IF(AT10&lt;&gt;0,AT10/AT$10*100,0)</f>
        <v>100</v>
      </c>
      <c r="AV10" s="1405">
        <f>SUM(AV7:AV9)</f>
        <v>1.9</v>
      </c>
      <c r="AW10" s="1431">
        <f>IF(AV10&lt;&gt;0,AV10/AV$10*100,0)</f>
        <v>100</v>
      </c>
      <c r="AX10" s="1405">
        <v>368.01799999999997</v>
      </c>
      <c r="AY10" s="1431">
        <f>IF(AX10&lt;&gt;0,AX10/AX$10*100,0)</f>
        <v>100</v>
      </c>
      <c r="AZ10" s="1405">
        <f>SUM(AZ7:AZ9)</f>
        <v>86.015000000000001</v>
      </c>
      <c r="BA10" s="1431">
        <f>IF(AZ10&lt;&gt;0,AZ10/AZ$10*100,0)</f>
        <v>100</v>
      </c>
      <c r="BB10" s="1405">
        <f>SUM(BB7:BB9)</f>
        <v>184.39999999999998</v>
      </c>
      <c r="BC10" s="1431">
        <f>IF(BB10&lt;&gt;0,BB10/BB$10*100,0)</f>
        <v>100</v>
      </c>
      <c r="BD10" s="1405">
        <f>SUM(BD7:BD9)</f>
        <v>75</v>
      </c>
      <c r="BE10" s="1431">
        <f>IF(BD10&lt;&gt;0,BD10/BD$10*100,0)</f>
        <v>100</v>
      </c>
      <c r="BF10" s="1405">
        <f>SUM(BF7:BF9)</f>
        <v>148.19349600000001</v>
      </c>
      <c r="BG10" s="1431">
        <f>IF(BF10&lt;&gt;0,BF10/BF$10*100,0)</f>
        <v>100</v>
      </c>
      <c r="BH10" s="1405">
        <f>SUM(BH7:BH9)</f>
        <v>95.644812000000002</v>
      </c>
      <c r="BI10" s="1431">
        <f>IF(BH10&lt;&gt;0,BH10/BH$10*100,0)</f>
        <v>100</v>
      </c>
      <c r="BJ10" s="1405">
        <f>SUM(BJ7:BJ9)</f>
        <v>0</v>
      </c>
      <c r="BK10" s="1431">
        <f>IF(BJ10&lt;&gt;0,BJ10/BJ$10*100,0)</f>
        <v>0</v>
      </c>
      <c r="BL10" s="1405">
        <f>SUM(BL7:BL9)</f>
        <v>7.2739999999999999E-2</v>
      </c>
      <c r="BM10" s="1431">
        <f>IF(BL10&lt;&gt;0,BL10/BL$10*100,0)</f>
        <v>100</v>
      </c>
      <c r="BN10" s="1405">
        <f>SUM(BN7:BN9)</f>
        <v>25.101146</v>
      </c>
      <c r="BO10" s="1431">
        <f>IF(BN10&lt;&gt;0,BN10/BN$10*100,0)</f>
        <v>100</v>
      </c>
      <c r="BP10" s="1405">
        <f>SUM(BP7:BP9)</f>
        <v>28.1</v>
      </c>
      <c r="BQ10" s="1431">
        <f>IF(BP10&lt;&gt;0,BP10/BP$10*100,0)</f>
        <v>100</v>
      </c>
      <c r="BR10" s="1405">
        <f>SUM(BR7:BR9)</f>
        <v>35.900000000000006</v>
      </c>
      <c r="BS10" s="1431">
        <f>IF(BR10&lt;&gt;0,BR10/BR$10*100,0)</f>
        <v>100</v>
      </c>
      <c r="BT10" s="1405">
        <f>SUM(BT7:BT9)</f>
        <v>108.9</v>
      </c>
      <c r="BU10" s="1431">
        <f>IF(BT10&lt;&gt;0,BT10/BT$10*100,0)</f>
        <v>100</v>
      </c>
      <c r="BV10" s="1405">
        <f>SUM(BV7:BV9)</f>
        <v>60.4</v>
      </c>
      <c r="BW10" s="1431">
        <f>IF(BV10&lt;&gt;0,BV10/BV$10*100,0)</f>
        <v>100</v>
      </c>
      <c r="BX10" s="1405">
        <f>SUM(BX7:BX9)</f>
        <v>125.93365432000002</v>
      </c>
      <c r="BY10" s="1431">
        <f>IF(BX10&lt;&gt;0,BX10/BX$10*100,0)</f>
        <v>100</v>
      </c>
      <c r="BZ10" s="1405">
        <f>SUM(BZ7:BZ9)</f>
        <v>11.5</v>
      </c>
      <c r="CA10" s="1431">
        <f>IF(BZ10&lt;&gt;0,BZ10/BZ$10*100,0)</f>
        <v>100</v>
      </c>
      <c r="CB10" s="1405">
        <f>SUM(CB7:CB9)</f>
        <v>523.80000000000007</v>
      </c>
      <c r="CC10" s="1431">
        <f>IF(CB10&lt;&gt;0,CB10/CB$10*100,0)</f>
        <v>100</v>
      </c>
      <c r="CD10" s="1405">
        <f>SUM(CD7:CD9)</f>
        <v>82.2</v>
      </c>
      <c r="CE10" s="1431">
        <f>IF(CD10&lt;&gt;0,CD10/CD$10*100,0)</f>
        <v>100</v>
      </c>
      <c r="CF10" s="1405">
        <f>SUM(CF7:CF9)</f>
        <v>114.33199999999999</v>
      </c>
      <c r="CG10" s="1431">
        <f>IF(CF10&lt;&gt;0,CF10/CF$10*100,0)</f>
        <v>100</v>
      </c>
      <c r="CH10" s="1405">
        <f>SUM(CH7:CH9)</f>
        <v>332.30399999999997</v>
      </c>
      <c r="CI10" s="1431">
        <f>IF(CH10&lt;&gt;0,CH10/CH$10*100,0)</f>
        <v>100</v>
      </c>
      <c r="CJ10" s="1405">
        <f>SUM(CJ7:CJ9)</f>
        <v>322.34899999999999</v>
      </c>
      <c r="CK10" s="1431">
        <f>IF(CJ10&lt;&gt;0,CJ10/CJ$10*100,0)</f>
        <v>100</v>
      </c>
      <c r="CP10" s="1394"/>
      <c r="CQ10" s="70"/>
    </row>
    <row r="11" spans="1:102" ht="12.75" customHeight="1">
      <c r="A11" s="1433" t="s">
        <v>100</v>
      </c>
      <c r="B11" s="70"/>
      <c r="D11" s="70"/>
      <c r="F11" s="70"/>
      <c r="H11" s="70"/>
      <c r="J11" s="70"/>
      <c r="L11" s="70"/>
      <c r="N11" s="70"/>
      <c r="P11" s="70"/>
      <c r="R11" s="70"/>
      <c r="T11" s="70"/>
      <c r="V11" s="70"/>
      <c r="X11" s="70"/>
      <c r="Z11" s="70"/>
      <c r="AB11" s="70"/>
      <c r="AD11" s="70"/>
      <c r="AF11" s="70"/>
      <c r="AH11" s="70"/>
      <c r="AJ11" s="70"/>
      <c r="AL11" s="70"/>
      <c r="AN11" s="70"/>
      <c r="AP11" s="70"/>
      <c r="AR11" s="70"/>
      <c r="AT11" s="70"/>
      <c r="AV11" s="70"/>
      <c r="AX11" s="70"/>
      <c r="AZ11" s="70"/>
      <c r="BB11" s="70"/>
      <c r="BD11" s="70"/>
      <c r="BF11" s="70"/>
      <c r="BH11" s="70"/>
      <c r="BJ11" s="70"/>
      <c r="BL11" s="70"/>
      <c r="BN11" s="70"/>
      <c r="BP11" s="70"/>
      <c r="BR11" s="70"/>
      <c r="BT11" s="70"/>
      <c r="BV11" s="70"/>
      <c r="BX11" s="70"/>
      <c r="BZ11" s="70"/>
      <c r="CB11" s="70"/>
      <c r="CD11" s="70"/>
      <c r="CF11" s="70"/>
      <c r="CH11" s="70"/>
      <c r="CJ11" s="70"/>
      <c r="CP11" s="1421"/>
      <c r="CQ11" s="70"/>
    </row>
    <row r="12" spans="1:102" ht="12.75" customHeight="1">
      <c r="A12" s="1424" t="s">
        <v>101</v>
      </c>
      <c r="B12" s="106">
        <f t="shared" ref="B12:B27" si="1">SUMIF(C$5:IV$5,"Rm",C12:IV12)</f>
        <v>0</v>
      </c>
      <c r="C12" s="70">
        <f t="shared" ref="C12:C27" si="2">IF(B12&lt;&gt;0,B12/B$10*100,0)</f>
        <v>0</v>
      </c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106"/>
      <c r="W12" s="70" t="str">
        <f t="shared" ref="W12:W26" si="3">IF(V12&lt;&gt;"",V12/V$10*100,"")</f>
        <v/>
      </c>
      <c r="X12" s="70"/>
      <c r="Y12" s="70"/>
      <c r="Z12" s="70"/>
      <c r="AA12" s="70"/>
      <c r="AB12" s="106"/>
      <c r="AC12" s="70" t="str">
        <f t="shared" ref="AC12:AC26" si="4">IF(AB12&lt;&gt;"",AB12/AB$10*100,"")</f>
        <v/>
      </c>
      <c r="AD12" s="70"/>
      <c r="AE12" s="70"/>
      <c r="AF12" s="70"/>
      <c r="AG12" s="70"/>
      <c r="AH12" s="70"/>
      <c r="AI12" s="70"/>
      <c r="AJ12" s="106">
        <v>0</v>
      </c>
      <c r="AK12" s="70">
        <f t="shared" ref="AK12:AK26" si="5">IF(AJ12&lt;&gt;"",AJ12/AJ$10*100,"")</f>
        <v>0</v>
      </c>
      <c r="AL12" s="70"/>
      <c r="AM12" s="70"/>
      <c r="AN12" s="70"/>
      <c r="AO12" s="70"/>
      <c r="AP12" s="70"/>
      <c r="AQ12" s="70"/>
      <c r="AR12" s="70"/>
      <c r="AS12" s="70"/>
      <c r="AT12" s="70"/>
      <c r="AU12" s="70"/>
      <c r="AV12" s="70"/>
      <c r="AW12" s="70"/>
      <c r="AX12" s="106"/>
      <c r="AY12" s="70" t="str">
        <f t="shared" ref="AY12:AY26" si="6">IF(AX12&lt;&gt;"",AX12/AX$10*100,"")</f>
        <v/>
      </c>
      <c r="AZ12" s="70"/>
      <c r="BA12" s="70"/>
      <c r="BB12" s="70"/>
      <c r="BC12" s="70"/>
      <c r="BD12" s="70"/>
      <c r="BE12" s="70"/>
      <c r="BF12" s="70"/>
      <c r="BG12" s="70"/>
      <c r="BH12" s="70"/>
      <c r="BI12" s="70"/>
      <c r="BJ12" s="70"/>
      <c r="BK12" s="70"/>
      <c r="BL12" s="70"/>
      <c r="BM12" s="70"/>
      <c r="BN12" s="70"/>
      <c r="BO12" s="70"/>
      <c r="BP12" s="70"/>
      <c r="BQ12" s="70"/>
      <c r="BR12" s="70"/>
      <c r="BS12" s="70"/>
      <c r="BT12" s="70"/>
      <c r="BU12" s="70"/>
      <c r="BV12" s="70"/>
      <c r="BW12" s="70"/>
      <c r="BX12" s="70"/>
      <c r="BY12" s="70"/>
      <c r="BZ12" s="70"/>
      <c r="CA12" s="70"/>
      <c r="CB12" s="70"/>
      <c r="CC12" s="70"/>
      <c r="CD12" s="70"/>
      <c r="CE12" s="70"/>
      <c r="CF12" s="70"/>
      <c r="CG12" s="70"/>
      <c r="CH12" s="70"/>
      <c r="CI12" s="70"/>
      <c r="CJ12" s="70"/>
      <c r="CK12" s="70"/>
      <c r="CP12" s="95"/>
      <c r="CQ12" s="70"/>
    </row>
    <row r="13" spans="1:102" ht="12.75" customHeight="1">
      <c r="A13" s="1424" t="s">
        <v>102</v>
      </c>
      <c r="B13" s="70">
        <f t="shared" si="1"/>
        <v>0</v>
      </c>
      <c r="C13" s="70">
        <f t="shared" si="2"/>
        <v>0</v>
      </c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 t="str">
        <f t="shared" si="3"/>
        <v/>
      </c>
      <c r="X13" s="70"/>
      <c r="Y13" s="70"/>
      <c r="Z13" s="70"/>
      <c r="AA13" s="70"/>
      <c r="AB13" s="70"/>
      <c r="AC13" s="70" t="str">
        <f t="shared" si="4"/>
        <v/>
      </c>
      <c r="AD13" s="70"/>
      <c r="AE13" s="70"/>
      <c r="AF13" s="70"/>
      <c r="AG13" s="70"/>
      <c r="AH13" s="70"/>
      <c r="AI13" s="70"/>
      <c r="AJ13" s="70">
        <v>0</v>
      </c>
      <c r="AK13" s="70">
        <f t="shared" si="5"/>
        <v>0</v>
      </c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 t="str">
        <f t="shared" si="6"/>
        <v/>
      </c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70"/>
      <c r="CB13" s="70"/>
      <c r="CC13" s="70"/>
      <c r="CD13" s="70"/>
      <c r="CE13" s="70"/>
      <c r="CF13" s="70"/>
      <c r="CG13" s="70"/>
      <c r="CH13" s="70"/>
      <c r="CI13" s="70"/>
      <c r="CJ13" s="70"/>
      <c r="CK13" s="70"/>
      <c r="CP13" s="1418"/>
    </row>
    <row r="14" spans="1:102" ht="12.75" customHeight="1">
      <c r="A14" s="1424" t="s">
        <v>105</v>
      </c>
      <c r="B14" s="70">
        <f t="shared" si="1"/>
        <v>0</v>
      </c>
      <c r="C14" s="70">
        <f t="shared" si="2"/>
        <v>0</v>
      </c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 t="str">
        <f t="shared" si="3"/>
        <v/>
      </c>
      <c r="X14" s="70"/>
      <c r="Y14" s="70"/>
      <c r="Z14" s="70"/>
      <c r="AA14" s="70"/>
      <c r="AB14" s="70"/>
      <c r="AC14" s="70" t="str">
        <f t="shared" si="4"/>
        <v/>
      </c>
      <c r="AD14" s="70"/>
      <c r="AE14" s="70"/>
      <c r="AF14" s="70"/>
      <c r="AG14" s="70"/>
      <c r="AH14" s="70"/>
      <c r="AI14" s="70"/>
      <c r="AJ14" s="70">
        <v>0</v>
      </c>
      <c r="AK14" s="70">
        <f t="shared" si="5"/>
        <v>0</v>
      </c>
      <c r="AL14" s="70"/>
      <c r="AM14" s="70"/>
      <c r="AN14" s="70"/>
      <c r="AO14" s="70"/>
      <c r="AP14" s="70"/>
      <c r="AQ14" s="70"/>
      <c r="AR14" s="70"/>
      <c r="AS14" s="70"/>
      <c r="AT14" s="70"/>
      <c r="AU14" s="70"/>
      <c r="AV14" s="70"/>
      <c r="AW14" s="70"/>
      <c r="AX14" s="70"/>
      <c r="AY14" s="70" t="str">
        <f t="shared" si="6"/>
        <v/>
      </c>
      <c r="AZ14" s="70"/>
      <c r="BA14" s="70"/>
      <c r="BB14" s="70"/>
      <c r="BC14" s="70"/>
      <c r="BD14" s="70"/>
      <c r="BE14" s="70"/>
      <c r="BF14" s="70"/>
      <c r="BG14" s="70"/>
      <c r="BH14" s="70"/>
      <c r="BI14" s="70"/>
      <c r="BJ14" s="70"/>
      <c r="BK14" s="70"/>
      <c r="BL14" s="70"/>
      <c r="BM14" s="70"/>
      <c r="BN14" s="70"/>
      <c r="BO14" s="70"/>
      <c r="BP14" s="70"/>
      <c r="BQ14" s="70"/>
      <c r="BR14" s="70"/>
      <c r="BS14" s="70"/>
      <c r="BT14" s="70"/>
      <c r="BU14" s="70"/>
      <c r="BV14" s="70"/>
      <c r="BW14" s="70"/>
      <c r="BX14" s="70"/>
      <c r="BY14" s="70"/>
      <c r="BZ14" s="70"/>
      <c r="CA14" s="70"/>
      <c r="CB14" s="70"/>
      <c r="CC14" s="70"/>
      <c r="CD14" s="70"/>
      <c r="CE14" s="70"/>
      <c r="CF14" s="70"/>
      <c r="CG14" s="70"/>
      <c r="CH14" s="70"/>
      <c r="CI14" s="70"/>
      <c r="CJ14" s="70"/>
      <c r="CK14" s="70"/>
      <c r="CP14" s="1418"/>
    </row>
    <row r="15" spans="1:102" ht="12.75" customHeight="1">
      <c r="A15" s="1424" t="s">
        <v>107</v>
      </c>
      <c r="B15" s="70">
        <f t="shared" si="1"/>
        <v>0</v>
      </c>
      <c r="C15" s="70">
        <f t="shared" si="2"/>
        <v>0</v>
      </c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 t="str">
        <f t="shared" si="3"/>
        <v/>
      </c>
      <c r="X15" s="70"/>
      <c r="Y15" s="70"/>
      <c r="Z15" s="70"/>
      <c r="AA15" s="70"/>
      <c r="AB15" s="70"/>
      <c r="AC15" s="70" t="str">
        <f t="shared" si="4"/>
        <v/>
      </c>
      <c r="AD15" s="70"/>
      <c r="AE15" s="70"/>
      <c r="AF15" s="70"/>
      <c r="AG15" s="70"/>
      <c r="AH15" s="70"/>
      <c r="AI15" s="70"/>
      <c r="AJ15" s="70">
        <v>0</v>
      </c>
      <c r="AK15" s="70">
        <f t="shared" si="5"/>
        <v>0</v>
      </c>
      <c r="AL15" s="70"/>
      <c r="AM15" s="70"/>
      <c r="AN15" s="70"/>
      <c r="AO15" s="70"/>
      <c r="AP15" s="70"/>
      <c r="AQ15" s="70"/>
      <c r="AR15" s="70"/>
      <c r="AS15" s="70"/>
      <c r="AT15" s="70"/>
      <c r="AU15" s="70"/>
      <c r="AV15" s="70"/>
      <c r="AW15" s="70"/>
      <c r="AX15" s="70"/>
      <c r="AY15" s="70" t="str">
        <f t="shared" si="6"/>
        <v/>
      </c>
      <c r="AZ15" s="70"/>
      <c r="BA15" s="70"/>
      <c r="BB15" s="70"/>
      <c r="BC15" s="70"/>
      <c r="BD15" s="70"/>
      <c r="BE15" s="70"/>
      <c r="BF15" s="70"/>
      <c r="BG15" s="70"/>
      <c r="BH15" s="70"/>
      <c r="BI15" s="70"/>
      <c r="BJ15" s="70"/>
      <c r="BK15" s="70"/>
      <c r="BL15" s="70"/>
      <c r="BM15" s="70"/>
      <c r="BN15" s="70"/>
      <c r="BO15" s="70"/>
      <c r="BP15" s="70"/>
      <c r="BQ15" s="70"/>
      <c r="BR15" s="70"/>
      <c r="BS15" s="70"/>
      <c r="BT15" s="70"/>
      <c r="BU15" s="70"/>
      <c r="BV15" s="70"/>
      <c r="BW15" s="70"/>
      <c r="BX15" s="70"/>
      <c r="BY15" s="70"/>
      <c r="BZ15" s="70"/>
      <c r="CA15" s="70"/>
      <c r="CB15" s="70"/>
      <c r="CC15" s="70"/>
      <c r="CD15" s="70"/>
      <c r="CE15" s="70"/>
      <c r="CF15" s="70"/>
      <c r="CG15" s="70"/>
      <c r="CH15" s="70"/>
      <c r="CI15" s="70"/>
      <c r="CJ15" s="70"/>
      <c r="CK15" s="70"/>
      <c r="CP15" s="1424"/>
      <c r="CQ15" s="70"/>
      <c r="CR15" s="70"/>
      <c r="CS15" s="70"/>
      <c r="CT15" s="70"/>
      <c r="CU15" s="70"/>
      <c r="CV15" s="70"/>
      <c r="CW15" s="70"/>
    </row>
    <row r="16" spans="1:102" ht="12.75" customHeight="1">
      <c r="A16" s="1424" t="s">
        <v>109</v>
      </c>
      <c r="B16" s="70">
        <f t="shared" si="1"/>
        <v>0</v>
      </c>
      <c r="C16" s="70">
        <f t="shared" si="2"/>
        <v>0</v>
      </c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 t="str">
        <f t="shared" si="3"/>
        <v/>
      </c>
      <c r="X16" s="70"/>
      <c r="Y16" s="70"/>
      <c r="Z16" s="70"/>
      <c r="AA16" s="70"/>
      <c r="AB16" s="70"/>
      <c r="AC16" s="70" t="str">
        <f t="shared" si="4"/>
        <v/>
      </c>
      <c r="AD16" s="70"/>
      <c r="AE16" s="70"/>
      <c r="AF16" s="70"/>
      <c r="AG16" s="70"/>
      <c r="AH16" s="70"/>
      <c r="AI16" s="70"/>
      <c r="AJ16" s="70">
        <v>0</v>
      </c>
      <c r="AK16" s="70">
        <f t="shared" si="5"/>
        <v>0</v>
      </c>
      <c r="AL16" s="70"/>
      <c r="AM16" s="70"/>
      <c r="AN16" s="70"/>
      <c r="AO16" s="70"/>
      <c r="AP16" s="70"/>
      <c r="AQ16" s="70"/>
      <c r="AR16" s="70"/>
      <c r="AS16" s="70"/>
      <c r="AT16" s="70"/>
      <c r="AU16" s="70"/>
      <c r="AV16" s="70"/>
      <c r="AW16" s="70"/>
      <c r="AX16" s="70"/>
      <c r="AY16" s="70" t="str">
        <f t="shared" si="6"/>
        <v/>
      </c>
      <c r="AZ16" s="70"/>
      <c r="BA16" s="70"/>
      <c r="BB16" s="70"/>
      <c r="BC16" s="70"/>
      <c r="BD16" s="70"/>
      <c r="BE16" s="70"/>
      <c r="BF16" s="70"/>
      <c r="BG16" s="70"/>
      <c r="BH16" s="70"/>
      <c r="BI16" s="70"/>
      <c r="BJ16" s="70"/>
      <c r="BK16" s="70"/>
      <c r="BL16" s="70"/>
      <c r="BM16" s="70"/>
      <c r="BN16" s="70"/>
      <c r="BO16" s="70"/>
      <c r="BP16" s="70"/>
      <c r="BQ16" s="70"/>
      <c r="BR16" s="70"/>
      <c r="BS16" s="70"/>
      <c r="BT16" s="70"/>
      <c r="BU16" s="70"/>
      <c r="BV16" s="70"/>
      <c r="BW16" s="70"/>
      <c r="BX16" s="70"/>
      <c r="BY16" s="70"/>
      <c r="BZ16" s="70"/>
      <c r="CA16" s="70"/>
      <c r="CB16" s="70"/>
      <c r="CC16" s="70"/>
      <c r="CD16" s="70"/>
      <c r="CE16" s="70"/>
      <c r="CF16" s="70"/>
      <c r="CG16" s="70"/>
      <c r="CH16" s="70"/>
      <c r="CI16" s="70"/>
      <c r="CJ16" s="70"/>
      <c r="CK16" s="70"/>
      <c r="CP16" s="1424"/>
      <c r="CQ16" s="70"/>
      <c r="CR16" s="70"/>
      <c r="CS16" s="70"/>
      <c r="CT16" s="70"/>
      <c r="CU16" s="70"/>
      <c r="CV16" s="70"/>
      <c r="CW16" s="70"/>
    </row>
    <row r="17" spans="1:102" ht="12.75" customHeight="1">
      <c r="A17" s="1424" t="s">
        <v>111</v>
      </c>
      <c r="B17" s="70">
        <f t="shared" si="1"/>
        <v>0</v>
      </c>
      <c r="C17" s="70">
        <f t="shared" si="2"/>
        <v>0</v>
      </c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 t="str">
        <f t="shared" si="3"/>
        <v/>
      </c>
      <c r="X17" s="70"/>
      <c r="Y17" s="70"/>
      <c r="Z17" s="70"/>
      <c r="AA17" s="70"/>
      <c r="AB17" s="70"/>
      <c r="AC17" s="70" t="str">
        <f t="shared" si="4"/>
        <v/>
      </c>
      <c r="AD17" s="70"/>
      <c r="AE17" s="70"/>
      <c r="AF17" s="70"/>
      <c r="AG17" s="70"/>
      <c r="AH17" s="70"/>
      <c r="AI17" s="70"/>
      <c r="AJ17" s="70">
        <v>0</v>
      </c>
      <c r="AK17" s="70">
        <f t="shared" si="5"/>
        <v>0</v>
      </c>
      <c r="AL17" s="70"/>
      <c r="AM17" s="70"/>
      <c r="AN17" s="70"/>
      <c r="AO17" s="70"/>
      <c r="AP17" s="70"/>
      <c r="AQ17" s="70"/>
      <c r="AR17" s="70"/>
      <c r="AS17" s="70"/>
      <c r="AT17" s="70"/>
      <c r="AU17" s="70"/>
      <c r="AV17" s="70"/>
      <c r="AW17" s="70"/>
      <c r="AX17" s="70"/>
      <c r="AY17" s="70" t="str">
        <f t="shared" si="6"/>
        <v/>
      </c>
      <c r="AZ17" s="70"/>
      <c r="BA17" s="70"/>
      <c r="BB17" s="70"/>
      <c r="BC17" s="70"/>
      <c r="BD17" s="70"/>
      <c r="BE17" s="70"/>
      <c r="BF17" s="70"/>
      <c r="BG17" s="70"/>
      <c r="BH17" s="70"/>
      <c r="BI17" s="70"/>
      <c r="BJ17" s="70"/>
      <c r="BK17" s="70"/>
      <c r="BL17" s="70"/>
      <c r="BM17" s="70"/>
      <c r="BN17" s="70"/>
      <c r="BO17" s="70"/>
      <c r="BP17" s="70"/>
      <c r="BQ17" s="70"/>
      <c r="BR17" s="70"/>
      <c r="BS17" s="70"/>
      <c r="BT17" s="70"/>
      <c r="BU17" s="70"/>
      <c r="BV17" s="70"/>
      <c r="BW17" s="70"/>
      <c r="BX17" s="70"/>
      <c r="BY17" s="70"/>
      <c r="BZ17" s="70"/>
      <c r="CA17" s="70"/>
      <c r="CB17" s="70"/>
      <c r="CC17" s="70"/>
      <c r="CD17" s="70"/>
      <c r="CE17" s="70"/>
      <c r="CF17" s="70"/>
      <c r="CG17" s="70"/>
      <c r="CH17" s="70"/>
      <c r="CI17" s="70"/>
      <c r="CJ17" s="70"/>
      <c r="CK17" s="70"/>
      <c r="CP17" s="1424"/>
      <c r="CQ17" s="70"/>
      <c r="CR17" s="70"/>
      <c r="CS17" s="70"/>
      <c r="CT17" s="70"/>
      <c r="CU17" s="70"/>
      <c r="CV17" s="70"/>
      <c r="CW17" s="70"/>
    </row>
    <row r="18" spans="1:102" ht="12.75" customHeight="1">
      <c r="A18" s="1424" t="s">
        <v>113</v>
      </c>
      <c r="B18" s="70">
        <f t="shared" si="1"/>
        <v>0</v>
      </c>
      <c r="C18" s="70">
        <f t="shared" si="2"/>
        <v>0</v>
      </c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 t="str">
        <f t="shared" si="3"/>
        <v/>
      </c>
      <c r="X18" s="70"/>
      <c r="Y18" s="70"/>
      <c r="Z18" s="70"/>
      <c r="AA18" s="70"/>
      <c r="AB18" s="70"/>
      <c r="AC18" s="70" t="str">
        <f t="shared" si="4"/>
        <v/>
      </c>
      <c r="AD18" s="70"/>
      <c r="AE18" s="70"/>
      <c r="AF18" s="70"/>
      <c r="AG18" s="70"/>
      <c r="AH18" s="70"/>
      <c r="AI18" s="70"/>
      <c r="AJ18" s="70">
        <v>0</v>
      </c>
      <c r="AK18" s="70">
        <f t="shared" si="5"/>
        <v>0</v>
      </c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 t="str">
        <f t="shared" si="6"/>
        <v/>
      </c>
      <c r="AZ18" s="70"/>
      <c r="BA18" s="70"/>
      <c r="BB18" s="70"/>
      <c r="BC18" s="70"/>
      <c r="BD18" s="70"/>
      <c r="BE18" s="70"/>
      <c r="BF18" s="70"/>
      <c r="BG18" s="70"/>
      <c r="BH18" s="70"/>
      <c r="BI18" s="70"/>
      <c r="BJ18" s="70"/>
      <c r="BK18" s="70"/>
      <c r="BL18" s="70"/>
      <c r="BM18" s="70"/>
      <c r="BN18" s="70"/>
      <c r="BO18" s="70"/>
      <c r="BP18" s="70"/>
      <c r="BQ18" s="70"/>
      <c r="BR18" s="70"/>
      <c r="BS18" s="70"/>
      <c r="BT18" s="70"/>
      <c r="BU18" s="70"/>
      <c r="BV18" s="70"/>
      <c r="BW18" s="70"/>
      <c r="BX18" s="70"/>
      <c r="BY18" s="70"/>
      <c r="BZ18" s="70"/>
      <c r="CA18" s="70"/>
      <c r="CB18" s="70"/>
      <c r="CC18" s="70"/>
      <c r="CD18" s="70"/>
      <c r="CE18" s="70"/>
      <c r="CF18" s="70"/>
      <c r="CG18" s="70"/>
      <c r="CH18" s="70"/>
      <c r="CI18" s="70"/>
      <c r="CJ18" s="70"/>
      <c r="CK18" s="70"/>
      <c r="CP18" s="1424"/>
      <c r="CQ18" s="70"/>
      <c r="CR18" s="70"/>
      <c r="CS18" s="70"/>
      <c r="CT18" s="70"/>
      <c r="CU18" s="70"/>
      <c r="CV18" s="70"/>
      <c r="CW18" s="70"/>
    </row>
    <row r="19" spans="1:102" ht="12.75" customHeight="1">
      <c r="A19" s="1424" t="s">
        <v>115</v>
      </c>
      <c r="B19" s="70">
        <f t="shared" si="1"/>
        <v>0</v>
      </c>
      <c r="C19" s="70">
        <f t="shared" si="2"/>
        <v>0</v>
      </c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70"/>
      <c r="W19" s="70" t="str">
        <f t="shared" si="3"/>
        <v/>
      </c>
      <c r="X19" s="70"/>
      <c r="Y19" s="70"/>
      <c r="Z19" s="70"/>
      <c r="AA19" s="70"/>
      <c r="AB19" s="70"/>
      <c r="AC19" s="70" t="str">
        <f t="shared" si="4"/>
        <v/>
      </c>
      <c r="AD19" s="70"/>
      <c r="AE19" s="70"/>
      <c r="AF19" s="70"/>
      <c r="AG19" s="70"/>
      <c r="AH19" s="1358"/>
      <c r="AI19" s="70"/>
      <c r="AJ19" s="70">
        <v>0</v>
      </c>
      <c r="AK19" s="70">
        <f t="shared" si="5"/>
        <v>0</v>
      </c>
      <c r="AL19" s="70"/>
      <c r="AM19" s="70"/>
      <c r="AN19" s="70"/>
      <c r="AO19" s="70"/>
      <c r="AP19" s="70"/>
      <c r="AQ19" s="70"/>
      <c r="AR19" s="70"/>
      <c r="AS19" s="70"/>
      <c r="AT19" s="70"/>
      <c r="AU19" s="70"/>
      <c r="AV19" s="70"/>
      <c r="AW19" s="70"/>
      <c r="AX19" s="70"/>
      <c r="AY19" s="70" t="str">
        <f t="shared" si="6"/>
        <v/>
      </c>
      <c r="AZ19" s="70"/>
      <c r="BA19" s="70"/>
      <c r="BB19" s="70"/>
      <c r="BC19" s="70"/>
      <c r="BD19" s="70"/>
      <c r="BE19" s="70"/>
      <c r="BF19" s="70"/>
      <c r="BG19" s="70"/>
      <c r="BH19" s="70"/>
      <c r="BI19" s="70"/>
      <c r="BJ19" s="70"/>
      <c r="BK19" s="70"/>
      <c r="BL19" s="70"/>
      <c r="BM19" s="70"/>
      <c r="BN19" s="70"/>
      <c r="BO19" s="70"/>
      <c r="BP19" s="70"/>
      <c r="BQ19" s="70"/>
      <c r="BR19" s="70"/>
      <c r="BS19" s="70"/>
      <c r="BT19" s="70"/>
      <c r="BU19" s="70"/>
      <c r="BV19" s="70"/>
      <c r="BW19" s="70"/>
      <c r="BX19" s="70"/>
      <c r="BY19" s="70"/>
      <c r="BZ19" s="70"/>
      <c r="CA19" s="70"/>
      <c r="CB19" s="70"/>
      <c r="CC19" s="70"/>
      <c r="CD19" s="70"/>
      <c r="CE19" s="70"/>
      <c r="CF19" s="70"/>
      <c r="CG19" s="70"/>
      <c r="CH19" s="70"/>
      <c r="CI19" s="70"/>
      <c r="CJ19" s="70"/>
      <c r="CK19" s="70"/>
      <c r="CP19" s="1424"/>
      <c r="CQ19" s="70"/>
      <c r="CR19" s="70"/>
      <c r="CS19" s="70"/>
      <c r="CT19" s="70"/>
      <c r="CU19" s="70"/>
      <c r="CV19" s="70"/>
      <c r="CW19" s="70"/>
    </row>
    <row r="20" spans="1:102" ht="12.75" customHeight="1">
      <c r="A20" s="1424" t="s">
        <v>117</v>
      </c>
      <c r="B20" s="70">
        <f t="shared" si="1"/>
        <v>0</v>
      </c>
      <c r="C20" s="70">
        <f t="shared" si="2"/>
        <v>0</v>
      </c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 t="str">
        <f t="shared" si="3"/>
        <v/>
      </c>
      <c r="X20" s="70"/>
      <c r="Y20" s="70"/>
      <c r="Z20" s="70"/>
      <c r="AA20" s="70"/>
      <c r="AB20" s="70"/>
      <c r="AC20" s="70" t="str">
        <f t="shared" si="4"/>
        <v/>
      </c>
      <c r="AD20" s="70"/>
      <c r="AE20" s="70"/>
      <c r="AF20" s="70"/>
      <c r="AG20" s="70"/>
      <c r="AH20" s="70"/>
      <c r="AI20" s="70"/>
      <c r="AJ20" s="70">
        <v>0</v>
      </c>
      <c r="AK20" s="70">
        <f t="shared" si="5"/>
        <v>0</v>
      </c>
      <c r="AL20" s="70"/>
      <c r="AM20" s="70"/>
      <c r="AN20" s="70"/>
      <c r="AO20" s="70"/>
      <c r="AP20" s="70"/>
      <c r="AQ20" s="70"/>
      <c r="AR20" s="70"/>
      <c r="AS20" s="70"/>
      <c r="AT20" s="70"/>
      <c r="AU20" s="70"/>
      <c r="AV20" s="70"/>
      <c r="AW20" s="70"/>
      <c r="AX20" s="70"/>
      <c r="AY20" s="70" t="str">
        <f t="shared" si="6"/>
        <v/>
      </c>
      <c r="AZ20" s="70"/>
      <c r="BA20" s="70"/>
      <c r="BB20" s="70"/>
      <c r="BC20" s="70"/>
      <c r="BD20" s="70"/>
      <c r="BE20" s="70"/>
      <c r="BF20" s="70"/>
      <c r="BG20" s="70"/>
      <c r="BH20" s="70"/>
      <c r="BI20" s="70"/>
      <c r="BJ20" s="70"/>
      <c r="BK20" s="70"/>
      <c r="BL20" s="70"/>
      <c r="BM20" s="70"/>
      <c r="BN20" s="70"/>
      <c r="BO20" s="70"/>
      <c r="BP20" s="70"/>
      <c r="BQ20" s="70"/>
      <c r="BR20" s="70"/>
      <c r="BS20" s="70"/>
      <c r="BT20" s="70"/>
      <c r="BU20" s="70"/>
      <c r="BV20" s="70"/>
      <c r="BW20" s="70"/>
      <c r="BX20" s="70"/>
      <c r="BY20" s="70"/>
      <c r="BZ20" s="70"/>
      <c r="CA20" s="70"/>
      <c r="CB20" s="70"/>
      <c r="CC20" s="70"/>
      <c r="CD20" s="70"/>
      <c r="CE20" s="70"/>
      <c r="CF20" s="70"/>
      <c r="CG20" s="70"/>
      <c r="CH20" s="70"/>
      <c r="CI20" s="70"/>
      <c r="CJ20" s="70"/>
      <c r="CK20" s="70"/>
      <c r="CP20" s="1424"/>
      <c r="CQ20" s="70"/>
      <c r="CR20" s="70"/>
      <c r="CS20" s="70"/>
      <c r="CT20" s="70"/>
      <c r="CU20" s="70"/>
      <c r="CV20" s="70"/>
      <c r="CW20" s="70"/>
    </row>
    <row r="21" spans="1:102" ht="12.75" customHeight="1">
      <c r="A21" s="1424" t="s">
        <v>119</v>
      </c>
      <c r="B21" s="70">
        <f t="shared" si="1"/>
        <v>0</v>
      </c>
      <c r="C21" s="70">
        <f t="shared" si="2"/>
        <v>0</v>
      </c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 t="str">
        <f t="shared" si="3"/>
        <v/>
      </c>
      <c r="X21" s="70"/>
      <c r="Y21" s="70"/>
      <c r="Z21" s="70"/>
      <c r="AA21" s="70"/>
      <c r="AB21" s="70"/>
      <c r="AC21" s="70" t="str">
        <f t="shared" si="4"/>
        <v/>
      </c>
      <c r="AD21" s="70"/>
      <c r="AE21" s="70"/>
      <c r="AF21" s="70"/>
      <c r="AG21" s="70"/>
      <c r="AH21" s="1358"/>
      <c r="AI21" s="70"/>
      <c r="AJ21" s="70">
        <v>0</v>
      </c>
      <c r="AK21" s="70">
        <f t="shared" si="5"/>
        <v>0</v>
      </c>
      <c r="AL21" s="70"/>
      <c r="AM21" s="70"/>
      <c r="AN21" s="1443"/>
      <c r="AO21" s="70"/>
      <c r="AP21" s="1443"/>
      <c r="AQ21" s="70"/>
      <c r="AR21" s="70"/>
      <c r="AS21" s="70"/>
      <c r="AT21" s="70"/>
      <c r="AU21" s="70"/>
      <c r="AV21" s="70"/>
      <c r="AW21" s="70"/>
      <c r="AX21" s="70"/>
      <c r="AY21" s="70" t="str">
        <f t="shared" si="6"/>
        <v/>
      </c>
      <c r="AZ21" s="70"/>
      <c r="BA21" s="70"/>
      <c r="BB21" s="70"/>
      <c r="BC21" s="70"/>
      <c r="BD21" s="70"/>
      <c r="BE21" s="70"/>
      <c r="BF21" s="70"/>
      <c r="BG21" s="70"/>
      <c r="BH21" s="70"/>
      <c r="BI21" s="70"/>
      <c r="BJ21" s="70"/>
      <c r="BK21" s="70"/>
      <c r="BL21" s="70"/>
      <c r="BM21" s="70"/>
      <c r="BN21" s="70"/>
      <c r="BO21" s="70"/>
      <c r="BP21" s="70"/>
      <c r="BQ21" s="70"/>
      <c r="BR21" s="70"/>
      <c r="BS21" s="70"/>
      <c r="BT21" s="70"/>
      <c r="BU21" s="70"/>
      <c r="BV21" s="70"/>
      <c r="BW21" s="70"/>
      <c r="BX21" s="70"/>
      <c r="BY21" s="70"/>
      <c r="BZ21" s="70"/>
      <c r="CA21" s="70"/>
      <c r="CB21" s="70"/>
      <c r="CC21" s="70"/>
      <c r="CD21" s="70"/>
      <c r="CE21" s="70"/>
      <c r="CF21" s="70"/>
      <c r="CG21" s="70"/>
      <c r="CH21" s="70"/>
      <c r="CI21" s="70"/>
      <c r="CJ21" s="70"/>
      <c r="CK21" s="70"/>
      <c r="CP21" s="1418"/>
      <c r="CQ21" s="70"/>
      <c r="CR21" s="70"/>
      <c r="CS21" s="70"/>
      <c r="CT21" s="70"/>
      <c r="CU21" s="70"/>
      <c r="CV21" s="70"/>
      <c r="CW21" s="70"/>
      <c r="CX21" s="70"/>
    </row>
    <row r="22" spans="1:102" ht="12.75" customHeight="1">
      <c r="A22" s="1424" t="s">
        <v>121</v>
      </c>
      <c r="B22" s="70">
        <f t="shared" si="1"/>
        <v>0</v>
      </c>
      <c r="C22" s="70">
        <f t="shared" si="2"/>
        <v>0</v>
      </c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0"/>
      <c r="W22" s="70" t="str">
        <f t="shared" si="3"/>
        <v/>
      </c>
      <c r="X22" s="70"/>
      <c r="Y22" s="70"/>
      <c r="Z22" s="70"/>
      <c r="AA22" s="70"/>
      <c r="AB22" s="70"/>
      <c r="AC22" s="70" t="str">
        <f t="shared" si="4"/>
        <v/>
      </c>
      <c r="AD22" s="70"/>
      <c r="AE22" s="70"/>
      <c r="AF22" s="70"/>
      <c r="AG22" s="70"/>
      <c r="AH22" s="1358"/>
      <c r="AI22" s="70"/>
      <c r="AJ22" s="70">
        <v>0</v>
      </c>
      <c r="AK22" s="70">
        <f t="shared" si="5"/>
        <v>0</v>
      </c>
      <c r="AL22" s="70"/>
      <c r="AM22" s="70"/>
      <c r="AN22" s="1443"/>
      <c r="AO22" s="70"/>
      <c r="AP22" s="1443"/>
      <c r="AQ22" s="70"/>
      <c r="AR22" s="70"/>
      <c r="AS22" s="70"/>
      <c r="AT22" s="70"/>
      <c r="AU22" s="70"/>
      <c r="AV22" s="70"/>
      <c r="AW22" s="70"/>
      <c r="AX22" s="70"/>
      <c r="AY22" s="70" t="str">
        <f t="shared" si="6"/>
        <v/>
      </c>
      <c r="AZ22" s="70"/>
      <c r="BA22" s="70"/>
      <c r="BB22" s="70"/>
      <c r="BC22" s="70"/>
      <c r="BD22" s="70"/>
      <c r="BE22" s="70"/>
      <c r="BF22" s="70"/>
      <c r="BG22" s="70"/>
      <c r="BH22" s="70"/>
      <c r="BI22" s="70"/>
      <c r="BJ22" s="70"/>
      <c r="BK22" s="70"/>
      <c r="BL22" s="70"/>
      <c r="BM22" s="70"/>
      <c r="BN22" s="70"/>
      <c r="BO22" s="70"/>
      <c r="BP22" s="70"/>
      <c r="BQ22" s="70"/>
      <c r="BR22" s="70"/>
      <c r="BS22" s="70"/>
      <c r="BT22" s="70"/>
      <c r="BU22" s="70"/>
      <c r="BV22" s="70"/>
      <c r="BW22" s="70"/>
      <c r="BX22" s="70"/>
      <c r="BY22" s="70"/>
      <c r="BZ22" s="70"/>
      <c r="CA22" s="70"/>
      <c r="CB22" s="70"/>
      <c r="CC22" s="70"/>
      <c r="CD22" s="70"/>
      <c r="CE22" s="70"/>
      <c r="CF22" s="70"/>
      <c r="CG22" s="70"/>
      <c r="CH22" s="70"/>
      <c r="CI22" s="70"/>
      <c r="CJ22" s="70"/>
      <c r="CK22" s="70"/>
      <c r="CP22" s="1418"/>
      <c r="CQ22" s="70"/>
      <c r="CR22" s="70"/>
      <c r="CS22" s="70"/>
      <c r="CT22" s="70"/>
      <c r="CU22" s="70"/>
      <c r="CV22" s="70"/>
      <c r="CW22" s="70"/>
    </row>
    <row r="23" spans="1:102" ht="12.75" customHeight="1">
      <c r="A23" s="1424" t="s">
        <v>123</v>
      </c>
      <c r="B23" s="70">
        <f t="shared" si="1"/>
        <v>0</v>
      </c>
      <c r="C23" s="70">
        <f t="shared" si="2"/>
        <v>0</v>
      </c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 t="str">
        <f t="shared" si="3"/>
        <v/>
      </c>
      <c r="X23" s="70"/>
      <c r="Y23" s="70"/>
      <c r="Z23" s="70"/>
      <c r="AA23" s="70"/>
      <c r="AB23" s="70"/>
      <c r="AC23" s="70" t="str">
        <f t="shared" si="4"/>
        <v/>
      </c>
      <c r="AD23" s="70"/>
      <c r="AE23" s="70"/>
      <c r="AF23" s="70"/>
      <c r="AG23" s="70"/>
      <c r="AH23" s="1358"/>
      <c r="AI23" s="70"/>
      <c r="AJ23" s="70">
        <v>0</v>
      </c>
      <c r="AK23" s="70">
        <f t="shared" si="5"/>
        <v>0</v>
      </c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 t="str">
        <f t="shared" si="6"/>
        <v/>
      </c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0"/>
      <c r="BX23" s="70"/>
      <c r="BY23" s="70"/>
      <c r="BZ23" s="70"/>
      <c r="CA23" s="70"/>
      <c r="CB23" s="70"/>
      <c r="CC23" s="70"/>
      <c r="CD23" s="70"/>
      <c r="CE23" s="70"/>
      <c r="CF23" s="70"/>
      <c r="CG23" s="70"/>
      <c r="CH23" s="70"/>
      <c r="CI23" s="70"/>
      <c r="CJ23" s="70"/>
      <c r="CK23" s="70"/>
      <c r="CP23" s="1418"/>
      <c r="CQ23" s="70"/>
      <c r="CR23" s="70"/>
      <c r="CS23" s="70"/>
      <c r="CT23" s="70"/>
      <c r="CU23" s="70"/>
      <c r="CV23" s="70"/>
      <c r="CW23" s="70"/>
      <c r="CX23" s="70"/>
    </row>
    <row r="24" spans="1:102" ht="12.75" customHeight="1" thickBot="1">
      <c r="A24" s="1424" t="s">
        <v>125</v>
      </c>
      <c r="B24" s="70">
        <f t="shared" si="1"/>
        <v>0</v>
      </c>
      <c r="C24" s="70">
        <f t="shared" si="2"/>
        <v>0</v>
      </c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 t="str">
        <f t="shared" si="3"/>
        <v/>
      </c>
      <c r="X24" s="70"/>
      <c r="Y24" s="70"/>
      <c r="Z24" s="70"/>
      <c r="AA24" s="70"/>
      <c r="AB24" s="70"/>
      <c r="AC24" s="70" t="str">
        <f t="shared" si="4"/>
        <v/>
      </c>
      <c r="AD24" s="70"/>
      <c r="AE24" s="70"/>
      <c r="AF24" s="70"/>
      <c r="AG24" s="70"/>
      <c r="AH24" s="1358"/>
      <c r="AI24" s="70"/>
      <c r="AJ24" s="70">
        <v>0</v>
      </c>
      <c r="AK24" s="70">
        <f t="shared" si="5"/>
        <v>0</v>
      </c>
      <c r="AL24" s="70"/>
      <c r="AM24" s="70"/>
      <c r="AN24" s="70"/>
      <c r="AO24" s="70"/>
      <c r="AP24" s="70"/>
      <c r="AQ24" s="70"/>
      <c r="AR24" s="70"/>
      <c r="AS24" s="70"/>
      <c r="AT24" s="70"/>
      <c r="AU24" s="70"/>
      <c r="AV24" s="70"/>
      <c r="AW24" s="70"/>
      <c r="AX24" s="70"/>
      <c r="AY24" s="70" t="str">
        <f t="shared" si="6"/>
        <v/>
      </c>
      <c r="AZ24" s="70"/>
      <c r="BA24" s="70"/>
      <c r="BB24" s="70"/>
      <c r="BC24" s="70"/>
      <c r="BD24" s="70"/>
      <c r="BE24" s="70"/>
      <c r="BF24" s="70"/>
      <c r="BG24" s="70"/>
      <c r="BH24" s="70"/>
      <c r="BI24" s="70"/>
      <c r="BJ24" s="70"/>
      <c r="BK24" s="70"/>
      <c r="BL24" s="70"/>
      <c r="BM24" s="70"/>
      <c r="BN24" s="70"/>
      <c r="BO24" s="70"/>
      <c r="BP24" s="70"/>
      <c r="BQ24" s="70"/>
      <c r="BR24" s="70"/>
      <c r="BS24" s="70"/>
      <c r="BT24" s="70"/>
      <c r="BU24" s="70"/>
      <c r="BV24" s="70"/>
      <c r="BW24" s="70"/>
      <c r="BX24" s="70"/>
      <c r="BY24" s="70"/>
      <c r="BZ24" s="70"/>
      <c r="CA24" s="70"/>
      <c r="CB24" s="70"/>
      <c r="CC24" s="70"/>
      <c r="CD24" s="70"/>
      <c r="CE24" s="70"/>
      <c r="CF24" s="70"/>
      <c r="CG24" s="70"/>
      <c r="CH24" s="70"/>
      <c r="CI24" s="70"/>
      <c r="CJ24" s="70"/>
      <c r="CK24" s="70"/>
      <c r="CS24" s="70"/>
      <c r="CT24" s="70"/>
      <c r="CU24" s="70"/>
      <c r="CV24" s="70"/>
      <c r="CW24" s="70"/>
      <c r="CX24" s="70"/>
    </row>
    <row r="25" spans="1:102" ht="12.75" customHeight="1" thickBot="1">
      <c r="A25" s="1422" t="s">
        <v>128</v>
      </c>
      <c r="B25" s="1431">
        <f t="shared" si="1"/>
        <v>0</v>
      </c>
      <c r="C25" s="1431">
        <f t="shared" si="2"/>
        <v>0</v>
      </c>
      <c r="D25" s="1431"/>
      <c r="E25" s="1431"/>
      <c r="F25" s="1431"/>
      <c r="G25" s="1431"/>
      <c r="H25" s="1431"/>
      <c r="I25" s="1431"/>
      <c r="J25" s="1431"/>
      <c r="K25" s="1431"/>
      <c r="L25" s="1431"/>
      <c r="M25" s="1431"/>
      <c r="N25" s="1431"/>
      <c r="O25" s="1431"/>
      <c r="P25" s="1431"/>
      <c r="Q25" s="1431"/>
      <c r="R25" s="1431"/>
      <c r="S25" s="1431"/>
      <c r="T25" s="1431"/>
      <c r="U25" s="1431"/>
      <c r="V25" s="1431">
        <v>0</v>
      </c>
      <c r="W25" s="1431">
        <f>IF(V25&lt;&gt;0,V25/V$10*100,0)</f>
        <v>0</v>
      </c>
      <c r="X25" s="1431"/>
      <c r="Y25" s="1431"/>
      <c r="Z25" s="1431"/>
      <c r="AA25" s="1431"/>
      <c r="AB25" s="1431">
        <f>SUM(AB12:AB24)</f>
        <v>0</v>
      </c>
      <c r="AC25" s="1431">
        <f>IF(AB25&lt;&gt;0,AB25/AB$10*100,0)</f>
        <v>0</v>
      </c>
      <c r="AD25" s="1431"/>
      <c r="AE25" s="1431"/>
      <c r="AF25" s="1431"/>
      <c r="AG25" s="1431"/>
      <c r="AH25" s="1431"/>
      <c r="AI25" s="1431"/>
      <c r="AJ25" s="1431">
        <v>0</v>
      </c>
      <c r="AK25" s="1431">
        <f>IF(AJ25&lt;&gt;0,AJ25/AJ$10*100,0)</f>
        <v>0</v>
      </c>
      <c r="AL25" s="1431"/>
      <c r="AM25" s="1431"/>
      <c r="AN25" s="1431"/>
      <c r="AO25" s="1431"/>
      <c r="AP25" s="1431"/>
      <c r="AQ25" s="1431"/>
      <c r="AR25" s="1431"/>
      <c r="AS25" s="1431"/>
      <c r="AT25" s="1431"/>
      <c r="AU25" s="1431"/>
      <c r="AV25" s="1431"/>
      <c r="AW25" s="1431"/>
      <c r="AX25" s="1431">
        <v>0</v>
      </c>
      <c r="AY25" s="1431">
        <f>IF(AX25&lt;&gt;0,AX25/AX$10*100,0)</f>
        <v>0</v>
      </c>
      <c r="AZ25" s="1431"/>
      <c r="BA25" s="1431"/>
      <c r="BB25" s="1431"/>
      <c r="BC25" s="1431"/>
      <c r="BD25" s="1431"/>
      <c r="BE25" s="1431"/>
      <c r="BF25" s="1431"/>
      <c r="BG25" s="1431"/>
      <c r="BH25" s="1431"/>
      <c r="BI25" s="1431"/>
      <c r="BJ25" s="1431"/>
      <c r="BK25" s="1431"/>
      <c r="BL25" s="1431"/>
      <c r="BM25" s="1431"/>
      <c r="BN25" s="1431"/>
      <c r="BO25" s="1431"/>
      <c r="BP25" s="1431"/>
      <c r="BQ25" s="1431"/>
      <c r="BR25" s="1431"/>
      <c r="BS25" s="1431"/>
      <c r="BT25" s="1431"/>
      <c r="BU25" s="1431"/>
      <c r="BV25" s="1431"/>
      <c r="BW25" s="1431"/>
      <c r="BX25" s="1431"/>
      <c r="BY25" s="1431"/>
      <c r="BZ25" s="1431"/>
      <c r="CA25" s="1431"/>
      <c r="CB25" s="1431"/>
      <c r="CC25" s="1431"/>
      <c r="CD25" s="1431"/>
      <c r="CE25" s="1431"/>
      <c r="CF25" s="1431"/>
      <c r="CG25" s="1431"/>
      <c r="CH25" s="1431"/>
      <c r="CI25" s="1431"/>
      <c r="CJ25" s="1431"/>
      <c r="CK25" s="1431"/>
      <c r="CQ25" s="70"/>
      <c r="CS25" s="70"/>
      <c r="CT25" s="70"/>
      <c r="CU25" s="70"/>
      <c r="CV25" s="70"/>
      <c r="CW25" s="70"/>
      <c r="CX25" s="70"/>
    </row>
    <row r="26" spans="1:102" ht="12.75" customHeight="1" thickBot="1">
      <c r="A26" s="1422" t="s">
        <v>130</v>
      </c>
      <c r="B26" s="1431">
        <f t="shared" si="1"/>
        <v>2714.5489984800001</v>
      </c>
      <c r="C26" s="1431">
        <f t="shared" si="2"/>
        <v>21.191341892749858</v>
      </c>
      <c r="D26" s="1431"/>
      <c r="E26" s="1431"/>
      <c r="F26" s="1431"/>
      <c r="G26" s="1431"/>
      <c r="H26" s="1431"/>
      <c r="I26" s="1431"/>
      <c r="J26" s="1431"/>
      <c r="K26" s="1431"/>
      <c r="L26" s="1431"/>
      <c r="M26" s="1431"/>
      <c r="N26" s="1431"/>
      <c r="O26" s="1431"/>
      <c r="P26" s="1431"/>
      <c r="Q26" s="1431"/>
      <c r="R26" s="1431"/>
      <c r="S26" s="1431"/>
      <c r="T26" s="1431"/>
      <c r="U26" s="1431"/>
      <c r="V26" s="1431"/>
      <c r="W26" s="1431" t="str">
        <f t="shared" si="3"/>
        <v/>
      </c>
      <c r="X26" s="1431"/>
      <c r="Y26" s="1431"/>
      <c r="Z26" s="1431"/>
      <c r="AA26" s="1431"/>
      <c r="AB26" s="1431"/>
      <c r="AC26" s="1431" t="str">
        <f t="shared" si="4"/>
        <v/>
      </c>
      <c r="AD26" s="1431"/>
      <c r="AE26" s="1431"/>
      <c r="AF26" s="1431"/>
      <c r="AG26" s="1431"/>
      <c r="AH26" s="1431"/>
      <c r="AI26" s="1431"/>
      <c r="AJ26" s="1431">
        <v>2520.0779984800001</v>
      </c>
      <c r="AK26" s="1431">
        <f t="shared" si="5"/>
        <v>91.477821886002005</v>
      </c>
      <c r="AL26" s="1431"/>
      <c r="AM26" s="1431"/>
      <c r="AN26" s="1431"/>
      <c r="AO26" s="1431"/>
      <c r="AP26" s="1431"/>
      <c r="AQ26" s="1431"/>
      <c r="AR26" s="1431"/>
      <c r="AS26" s="1431"/>
      <c r="AT26" s="1431"/>
      <c r="AU26" s="1431"/>
      <c r="AV26" s="1431"/>
      <c r="AW26" s="1431"/>
      <c r="AX26" s="1431">
        <v>194.471</v>
      </c>
      <c r="AY26" s="1431">
        <f t="shared" si="6"/>
        <v>52.842795732817429</v>
      </c>
      <c r="AZ26" s="1431"/>
      <c r="BA26" s="1431"/>
      <c r="BB26" s="1431"/>
      <c r="BC26" s="1431"/>
      <c r="BD26" s="1431"/>
      <c r="BE26" s="1431"/>
      <c r="BF26" s="1431"/>
      <c r="BG26" s="1431"/>
      <c r="BH26" s="1431"/>
      <c r="BI26" s="1431"/>
      <c r="BJ26" s="1431"/>
      <c r="BK26" s="1431"/>
      <c r="BL26" s="1431"/>
      <c r="BM26" s="1431"/>
      <c r="BN26" s="1431"/>
      <c r="BO26" s="1431"/>
      <c r="BP26" s="1431"/>
      <c r="BQ26" s="1431"/>
      <c r="BR26" s="1431"/>
      <c r="BS26" s="1431"/>
      <c r="BT26" s="1431"/>
      <c r="BU26" s="1431"/>
      <c r="BV26" s="1431"/>
      <c r="BW26" s="1431"/>
      <c r="BX26" s="1431"/>
      <c r="BY26" s="1431"/>
      <c r="BZ26" s="1431"/>
      <c r="CA26" s="1431"/>
      <c r="CB26" s="1431"/>
      <c r="CC26" s="1431"/>
      <c r="CD26" s="1431"/>
      <c r="CE26" s="1431"/>
      <c r="CF26" s="1431"/>
      <c r="CG26" s="1431"/>
      <c r="CH26" s="1431"/>
      <c r="CI26" s="1431"/>
      <c r="CJ26" s="1431"/>
      <c r="CK26" s="1431"/>
      <c r="CS26" s="70"/>
      <c r="CT26" s="70"/>
      <c r="CU26" s="70"/>
      <c r="CV26" s="70"/>
      <c r="CW26" s="70"/>
      <c r="CX26" s="70"/>
    </row>
    <row r="27" spans="1:102" ht="12.75" customHeight="1" thickBot="1">
      <c r="A27" s="1422" t="s">
        <v>133</v>
      </c>
      <c r="B27" s="1431">
        <f t="shared" si="1"/>
        <v>2714.5489984800001</v>
      </c>
      <c r="C27" s="1431">
        <f t="shared" si="2"/>
        <v>21.191341892749858</v>
      </c>
      <c r="D27" s="1431"/>
      <c r="E27" s="1431"/>
      <c r="F27" s="1431"/>
      <c r="G27" s="1431"/>
      <c r="H27" s="1431"/>
      <c r="I27" s="1431"/>
      <c r="J27" s="1431"/>
      <c r="K27" s="1431"/>
      <c r="L27" s="1431"/>
      <c r="M27" s="1431"/>
      <c r="N27" s="1431"/>
      <c r="O27" s="1431"/>
      <c r="P27" s="1431"/>
      <c r="Q27" s="1431"/>
      <c r="R27" s="1431"/>
      <c r="S27" s="1431"/>
      <c r="T27" s="1431"/>
      <c r="U27" s="1431"/>
      <c r="V27" s="1431">
        <v>0</v>
      </c>
      <c r="W27" s="1431">
        <f>IF(V27&lt;&gt;0,V27/V$10*100,0)</f>
        <v>0</v>
      </c>
      <c r="X27" s="1431"/>
      <c r="Y27" s="1431"/>
      <c r="Z27" s="1431"/>
      <c r="AA27" s="1431"/>
      <c r="AB27" s="1431">
        <f>AB26+AB25</f>
        <v>0</v>
      </c>
      <c r="AC27" s="1431">
        <f>IF(AB27&lt;&gt;0,AB27/AB$10*100,0)</f>
        <v>0</v>
      </c>
      <c r="AD27" s="1431"/>
      <c r="AE27" s="1431"/>
      <c r="AF27" s="1431"/>
      <c r="AG27" s="1431"/>
      <c r="AH27" s="1431"/>
      <c r="AI27" s="1431"/>
      <c r="AJ27" s="1431">
        <v>2520.0779984800001</v>
      </c>
      <c r="AK27" s="1431">
        <f>IF(AJ27&lt;&gt;0,AJ27/AJ$10*100,0)</f>
        <v>91.477821886002005</v>
      </c>
      <c r="AL27" s="1431"/>
      <c r="AM27" s="1431"/>
      <c r="AN27" s="1431"/>
      <c r="AO27" s="1431"/>
      <c r="AP27" s="1431"/>
      <c r="AQ27" s="1431"/>
      <c r="AR27" s="1431"/>
      <c r="AS27" s="1431"/>
      <c r="AT27" s="1431"/>
      <c r="AU27" s="1431"/>
      <c r="AV27" s="1431"/>
      <c r="AW27" s="1431"/>
      <c r="AX27" s="1431">
        <v>194.471</v>
      </c>
      <c r="AY27" s="1431">
        <f>IF(AX27&lt;&gt;0,AX27/AX$10*100,0)</f>
        <v>52.842795732817429</v>
      </c>
      <c r="AZ27" s="1431"/>
      <c r="BA27" s="1431"/>
      <c r="BB27" s="1431"/>
      <c r="BC27" s="1431"/>
      <c r="BD27" s="1431"/>
      <c r="BE27" s="1431"/>
      <c r="BF27" s="1431"/>
      <c r="BG27" s="1431"/>
      <c r="BH27" s="1431"/>
      <c r="BI27" s="1431"/>
      <c r="BJ27" s="1431"/>
      <c r="BK27" s="1431"/>
      <c r="BL27" s="1431"/>
      <c r="BM27" s="1431"/>
      <c r="BN27" s="1431"/>
      <c r="BO27" s="1431"/>
      <c r="BP27" s="1431"/>
      <c r="BQ27" s="1431"/>
      <c r="BR27" s="1431"/>
      <c r="BS27" s="1431"/>
      <c r="BT27" s="1431"/>
      <c r="BU27" s="1431"/>
      <c r="BV27" s="1431"/>
      <c r="BW27" s="1431"/>
      <c r="BX27" s="1431"/>
      <c r="BY27" s="1431"/>
      <c r="BZ27" s="1431"/>
      <c r="CA27" s="1431"/>
      <c r="CB27" s="1431"/>
      <c r="CC27" s="1431"/>
      <c r="CD27" s="1431"/>
      <c r="CE27" s="1431"/>
      <c r="CF27" s="1431"/>
      <c r="CG27" s="1431"/>
      <c r="CH27" s="1431"/>
      <c r="CI27" s="1431"/>
      <c r="CJ27" s="1431"/>
      <c r="CK27" s="1431"/>
    </row>
    <row r="28" spans="1:102" ht="12.75" customHeight="1">
      <c r="A28" s="1418" t="s">
        <v>141</v>
      </c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1367"/>
      <c r="AI28" s="70"/>
      <c r="AJ28" s="70"/>
      <c r="AK28" s="70"/>
      <c r="AL28" s="70"/>
      <c r="AM28" s="70"/>
      <c r="AN28" s="70"/>
      <c r="AO28" s="70"/>
      <c r="AP28" s="70"/>
      <c r="AQ28" s="70"/>
      <c r="AR28" s="70"/>
      <c r="AS28" s="70"/>
      <c r="AT28" s="70"/>
      <c r="AU28" s="70"/>
      <c r="AV28" s="70"/>
      <c r="AW28" s="70"/>
      <c r="AX28" s="70"/>
      <c r="AY28" s="70"/>
      <c r="AZ28" s="70"/>
      <c r="BA28" s="70"/>
      <c r="BB28" s="70"/>
      <c r="BC28" s="70"/>
      <c r="BD28" s="70"/>
      <c r="BE28" s="70"/>
      <c r="BF28" s="70"/>
      <c r="BG28" s="70"/>
      <c r="BH28" s="70"/>
      <c r="BI28" s="70"/>
      <c r="BJ28" s="70"/>
      <c r="BK28" s="70"/>
      <c r="BL28" s="70"/>
      <c r="BM28" s="70"/>
      <c r="BN28" s="70"/>
      <c r="BO28" s="70"/>
      <c r="BP28" s="70"/>
      <c r="BQ28" s="70"/>
      <c r="BR28" s="70"/>
      <c r="BS28" s="70"/>
      <c r="BT28" s="70"/>
      <c r="BU28" s="70"/>
      <c r="BV28" s="70"/>
      <c r="BW28" s="70"/>
      <c r="BX28" s="70"/>
      <c r="BY28" s="70"/>
      <c r="BZ28" s="70"/>
      <c r="CA28" s="70"/>
      <c r="CB28" s="70"/>
      <c r="CC28" s="70"/>
      <c r="CD28" s="70"/>
      <c r="CE28" s="70"/>
      <c r="CF28" s="70"/>
      <c r="CG28" s="70"/>
      <c r="CH28" s="70"/>
      <c r="CI28" s="70"/>
      <c r="CJ28" s="70"/>
      <c r="CK28" s="70"/>
    </row>
    <row r="29" spans="1:102" ht="12.75" customHeight="1">
      <c r="A29" s="1424" t="s">
        <v>295</v>
      </c>
      <c r="B29" s="70">
        <f t="shared" ref="B29:B46" si="7">SUMIF(C$5:IV$5,"Rm",C29:IV29)</f>
        <v>0</v>
      </c>
      <c r="C29" s="70">
        <f t="shared" ref="C29:C46" si="8">IF(B29&lt;&gt;0,B29/B$10*100,0)</f>
        <v>0</v>
      </c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 t="str">
        <f t="shared" ref="W29:W45" si="9">IF(V29&lt;&gt;"",V29/V$10*100,"")</f>
        <v/>
      </c>
      <c r="X29" s="70"/>
      <c r="Y29" s="70"/>
      <c r="Z29" s="70"/>
      <c r="AA29" s="70"/>
      <c r="AB29" s="70"/>
      <c r="AC29" s="70" t="str">
        <f t="shared" ref="AC29:AC45" si="10">IF(AB29&lt;&gt;"",AB29/AB$10*100,"")</f>
        <v/>
      </c>
      <c r="AD29" s="70"/>
      <c r="AE29" s="70"/>
      <c r="AF29" s="70"/>
      <c r="AG29" s="70"/>
      <c r="AH29" s="70"/>
      <c r="AI29" s="70"/>
      <c r="AJ29" s="70">
        <v>0</v>
      </c>
      <c r="AK29" s="70">
        <f t="shared" ref="AK29:AK45" si="11">IF(AJ29&lt;&gt;"",AJ29/AJ$10*100,"")</f>
        <v>0</v>
      </c>
      <c r="AL29" s="70"/>
      <c r="AM29" s="70"/>
      <c r="AN29" s="70"/>
      <c r="AO29" s="70"/>
      <c r="AP29" s="70"/>
      <c r="AQ29" s="70"/>
      <c r="AR29" s="70"/>
      <c r="AS29" s="70"/>
      <c r="AT29" s="70"/>
      <c r="AU29" s="70"/>
      <c r="AV29" s="70"/>
      <c r="AW29" s="70"/>
      <c r="AX29" s="70"/>
      <c r="AY29" s="70" t="str">
        <f t="shared" ref="AY29:AY45" si="12">IF(AX29&lt;&gt;"",AX29/AX$10*100,"")</f>
        <v/>
      </c>
      <c r="AZ29" s="70"/>
      <c r="BA29" s="70"/>
      <c r="BB29" s="70"/>
      <c r="BC29" s="70"/>
      <c r="BD29" s="70"/>
      <c r="BE29" s="70"/>
      <c r="BF29" s="70"/>
      <c r="BG29" s="70"/>
      <c r="BH29" s="70"/>
      <c r="BI29" s="70"/>
      <c r="BJ29" s="70"/>
      <c r="BK29" s="70"/>
      <c r="BL29" s="70"/>
      <c r="BM29" s="70"/>
      <c r="BN29" s="70"/>
      <c r="BO29" s="70"/>
      <c r="BP29" s="70"/>
      <c r="BQ29" s="70"/>
      <c r="BR29" s="70"/>
      <c r="BS29" s="70"/>
      <c r="BT29" s="70"/>
      <c r="BU29" s="70"/>
      <c r="BV29" s="70"/>
      <c r="BW29" s="70"/>
      <c r="BX29" s="70"/>
      <c r="BY29" s="70"/>
      <c r="BZ29" s="70"/>
      <c r="CA29" s="70"/>
      <c r="CB29" s="70"/>
      <c r="CC29" s="70"/>
      <c r="CD29" s="70"/>
      <c r="CE29" s="70"/>
      <c r="CF29" s="70"/>
      <c r="CG29" s="70"/>
      <c r="CH29" s="70"/>
      <c r="CI29" s="70"/>
      <c r="CJ29" s="70"/>
      <c r="CK29" s="70"/>
      <c r="CQ29" s="1424"/>
      <c r="CS29" s="1394"/>
    </row>
    <row r="30" spans="1:102" ht="12.75" customHeight="1">
      <c r="A30" s="1424" t="s">
        <v>296</v>
      </c>
      <c r="B30" s="70">
        <f t="shared" si="7"/>
        <v>0</v>
      </c>
      <c r="C30" s="70">
        <f t="shared" si="8"/>
        <v>0</v>
      </c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 t="str">
        <f t="shared" si="9"/>
        <v/>
      </c>
      <c r="X30" s="70"/>
      <c r="Y30" s="70"/>
      <c r="Z30" s="70"/>
      <c r="AA30" s="70"/>
      <c r="AB30" s="70"/>
      <c r="AC30" s="70" t="str">
        <f t="shared" si="10"/>
        <v/>
      </c>
      <c r="AD30" s="70"/>
      <c r="AE30" s="70"/>
      <c r="AF30" s="70"/>
      <c r="AG30" s="70"/>
      <c r="AH30" s="70"/>
      <c r="AI30" s="70"/>
      <c r="AJ30" s="70">
        <v>0</v>
      </c>
      <c r="AK30" s="70">
        <f t="shared" si="11"/>
        <v>0</v>
      </c>
      <c r="AL30" s="70"/>
      <c r="AM30" s="70"/>
      <c r="AN30" s="70"/>
      <c r="AO30" s="70"/>
      <c r="AP30" s="70"/>
      <c r="AQ30" s="70"/>
      <c r="AR30" s="70"/>
      <c r="AS30" s="70"/>
      <c r="AT30" s="70"/>
      <c r="AU30" s="70"/>
      <c r="AV30" s="70"/>
      <c r="AW30" s="70"/>
      <c r="AX30" s="70"/>
      <c r="AY30" s="70" t="str">
        <f t="shared" si="12"/>
        <v/>
      </c>
      <c r="AZ30" s="70"/>
      <c r="BA30" s="70"/>
      <c r="BB30" s="70"/>
      <c r="BC30" s="70"/>
      <c r="BD30" s="70"/>
      <c r="BE30" s="70"/>
      <c r="BF30" s="70"/>
      <c r="BG30" s="70"/>
      <c r="BH30" s="70"/>
      <c r="BI30" s="70"/>
      <c r="BJ30" s="70"/>
      <c r="BK30" s="70"/>
      <c r="BL30" s="70"/>
      <c r="BM30" s="70"/>
      <c r="BN30" s="70"/>
      <c r="BO30" s="70"/>
      <c r="BP30" s="70"/>
      <c r="BQ30" s="70"/>
      <c r="BR30" s="70"/>
      <c r="BS30" s="70"/>
      <c r="BT30" s="70"/>
      <c r="BU30" s="70"/>
      <c r="BV30" s="70"/>
      <c r="BW30" s="70"/>
      <c r="BX30" s="70"/>
      <c r="BY30" s="70"/>
      <c r="BZ30" s="70"/>
      <c r="CA30" s="70"/>
      <c r="CB30" s="70"/>
      <c r="CC30" s="70"/>
      <c r="CD30" s="70"/>
      <c r="CE30" s="70"/>
      <c r="CF30" s="70"/>
      <c r="CG30" s="70"/>
      <c r="CH30" s="70"/>
      <c r="CI30" s="70"/>
      <c r="CJ30" s="70"/>
      <c r="CK30" s="70"/>
      <c r="CS30" s="1424"/>
    </row>
    <row r="31" spans="1:102" ht="12.75" customHeight="1">
      <c r="A31" s="1424" t="s">
        <v>147</v>
      </c>
      <c r="B31" s="70">
        <f t="shared" si="7"/>
        <v>0</v>
      </c>
      <c r="C31" s="70">
        <f t="shared" si="8"/>
        <v>0</v>
      </c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 t="str">
        <f t="shared" si="9"/>
        <v/>
      </c>
      <c r="X31" s="70"/>
      <c r="Y31" s="70"/>
      <c r="Z31" s="70"/>
      <c r="AA31" s="70"/>
      <c r="AB31" s="70"/>
      <c r="AC31" s="70" t="str">
        <f t="shared" si="10"/>
        <v/>
      </c>
      <c r="AD31" s="70"/>
      <c r="AE31" s="70"/>
      <c r="AF31" s="70"/>
      <c r="AG31" s="70"/>
      <c r="AH31" s="70"/>
      <c r="AI31" s="70"/>
      <c r="AJ31" s="70">
        <v>0</v>
      </c>
      <c r="AK31" s="70">
        <f t="shared" si="11"/>
        <v>0</v>
      </c>
      <c r="AL31" s="70"/>
      <c r="AM31" s="70"/>
      <c r="AN31" s="70"/>
      <c r="AO31" s="70"/>
      <c r="AP31" s="70"/>
      <c r="AQ31" s="70"/>
      <c r="AR31" s="70"/>
      <c r="AS31" s="70"/>
      <c r="AT31" s="70"/>
      <c r="AU31" s="70"/>
      <c r="AV31" s="70"/>
      <c r="AW31" s="70"/>
      <c r="AX31" s="70"/>
      <c r="AY31" s="70" t="str">
        <f t="shared" si="12"/>
        <v/>
      </c>
      <c r="AZ31" s="70"/>
      <c r="BA31" s="70"/>
      <c r="BB31" s="70"/>
      <c r="BC31" s="70"/>
      <c r="BD31" s="70"/>
      <c r="BE31" s="70"/>
      <c r="BF31" s="70"/>
      <c r="BG31" s="70"/>
      <c r="BH31" s="70"/>
      <c r="BI31" s="70"/>
      <c r="BJ31" s="70"/>
      <c r="BK31" s="70"/>
      <c r="BL31" s="70"/>
      <c r="BM31" s="70"/>
      <c r="BN31" s="70"/>
      <c r="BO31" s="70"/>
      <c r="BP31" s="70"/>
      <c r="BQ31" s="70"/>
      <c r="BR31" s="70"/>
      <c r="BS31" s="70"/>
      <c r="BT31" s="70"/>
      <c r="BU31" s="70"/>
      <c r="BV31" s="70"/>
      <c r="BW31" s="70"/>
      <c r="BX31" s="70"/>
      <c r="BY31" s="70"/>
      <c r="BZ31" s="70"/>
      <c r="CA31" s="70"/>
      <c r="CB31" s="70"/>
      <c r="CC31" s="70"/>
      <c r="CD31" s="70"/>
      <c r="CE31" s="70"/>
      <c r="CF31" s="70"/>
      <c r="CG31" s="70"/>
      <c r="CH31" s="70"/>
      <c r="CI31" s="70"/>
      <c r="CJ31" s="70"/>
      <c r="CK31" s="70"/>
      <c r="CQ31" s="1394"/>
      <c r="CR31" s="1394"/>
      <c r="CS31" s="1394"/>
      <c r="CT31" s="1394"/>
    </row>
    <row r="32" spans="1:102" ht="12.75" customHeight="1">
      <c r="A32" s="1424" t="s">
        <v>149</v>
      </c>
      <c r="B32" s="70">
        <f t="shared" si="7"/>
        <v>0</v>
      </c>
      <c r="C32" s="70">
        <f t="shared" si="8"/>
        <v>0</v>
      </c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 t="str">
        <f t="shared" si="9"/>
        <v/>
      </c>
      <c r="X32" s="70"/>
      <c r="Y32" s="70"/>
      <c r="Z32" s="70"/>
      <c r="AA32" s="70"/>
      <c r="AB32" s="70"/>
      <c r="AC32" s="70" t="str">
        <f t="shared" si="10"/>
        <v/>
      </c>
      <c r="AD32" s="70"/>
      <c r="AE32" s="70"/>
      <c r="AF32" s="70"/>
      <c r="AG32" s="70"/>
      <c r="AH32" s="70"/>
      <c r="AI32" s="70"/>
      <c r="AJ32" s="70">
        <v>0</v>
      </c>
      <c r="AK32" s="70">
        <f t="shared" si="11"/>
        <v>0</v>
      </c>
      <c r="AL32" s="70"/>
      <c r="AM32" s="70"/>
      <c r="AN32" s="70"/>
      <c r="AO32" s="70"/>
      <c r="AP32" s="70"/>
      <c r="AQ32" s="70"/>
      <c r="AR32" s="70"/>
      <c r="AS32" s="70"/>
      <c r="AT32" s="70"/>
      <c r="AU32" s="70"/>
      <c r="AV32" s="70"/>
      <c r="AW32" s="70"/>
      <c r="AX32" s="70"/>
      <c r="AY32" s="70" t="str">
        <f t="shared" si="12"/>
        <v/>
      </c>
      <c r="AZ32" s="70"/>
      <c r="BA32" s="70"/>
      <c r="BB32" s="70"/>
      <c r="BC32" s="70"/>
      <c r="BD32" s="70"/>
      <c r="BE32" s="70"/>
      <c r="BF32" s="70"/>
      <c r="BG32" s="70"/>
      <c r="BH32" s="70"/>
      <c r="BI32" s="70"/>
      <c r="BJ32" s="70"/>
      <c r="BK32" s="70"/>
      <c r="BL32" s="70"/>
      <c r="BM32" s="70"/>
      <c r="BN32" s="70"/>
      <c r="BO32" s="70"/>
      <c r="BP32" s="70"/>
      <c r="BQ32" s="70"/>
      <c r="BR32" s="70"/>
      <c r="BS32" s="70"/>
      <c r="BT32" s="70"/>
      <c r="BU32" s="70"/>
      <c r="BV32" s="70"/>
      <c r="BW32" s="70"/>
      <c r="BX32" s="70"/>
      <c r="BY32" s="70"/>
      <c r="BZ32" s="70"/>
      <c r="CA32" s="70"/>
      <c r="CB32" s="70"/>
      <c r="CC32" s="70"/>
      <c r="CD32" s="70"/>
      <c r="CE32" s="70"/>
      <c r="CF32" s="70"/>
      <c r="CG32" s="70"/>
      <c r="CH32" s="70"/>
      <c r="CI32" s="70"/>
      <c r="CJ32" s="70"/>
      <c r="CK32" s="70"/>
      <c r="CP32" s="1418"/>
    </row>
    <row r="33" spans="1:98" ht="12.75" customHeight="1">
      <c r="A33" s="1424" t="s">
        <v>150</v>
      </c>
      <c r="B33" s="70">
        <f t="shared" si="7"/>
        <v>0</v>
      </c>
      <c r="C33" s="70">
        <f t="shared" si="8"/>
        <v>0</v>
      </c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0"/>
      <c r="V33" s="70"/>
      <c r="W33" s="70" t="str">
        <f t="shared" si="9"/>
        <v/>
      </c>
      <c r="X33" s="70"/>
      <c r="Y33" s="70"/>
      <c r="Z33" s="70"/>
      <c r="AA33" s="70"/>
      <c r="AB33" s="70"/>
      <c r="AC33" s="70" t="str">
        <f t="shared" si="10"/>
        <v/>
      </c>
      <c r="AD33" s="70"/>
      <c r="AE33" s="70"/>
      <c r="AF33" s="70"/>
      <c r="AG33" s="70"/>
      <c r="AH33" s="70"/>
      <c r="AI33" s="70"/>
      <c r="AJ33" s="70">
        <v>0</v>
      </c>
      <c r="AK33" s="70">
        <f t="shared" si="11"/>
        <v>0</v>
      </c>
      <c r="AL33" s="70"/>
      <c r="AM33" s="70"/>
      <c r="AN33" s="70"/>
      <c r="AO33" s="70"/>
      <c r="AP33" s="70"/>
      <c r="AQ33" s="70"/>
      <c r="AR33" s="70"/>
      <c r="AS33" s="70"/>
      <c r="AT33" s="70"/>
      <c r="AU33" s="70"/>
      <c r="AV33" s="70"/>
      <c r="AW33" s="70"/>
      <c r="AX33" s="70"/>
      <c r="AY33" s="70" t="str">
        <f t="shared" si="12"/>
        <v/>
      </c>
      <c r="AZ33" s="70"/>
      <c r="BA33" s="70"/>
      <c r="BB33" s="70"/>
      <c r="BC33" s="70"/>
      <c r="BD33" s="70"/>
      <c r="BE33" s="70"/>
      <c r="BF33" s="70"/>
      <c r="BG33" s="70"/>
      <c r="BH33" s="70"/>
      <c r="BI33" s="70"/>
      <c r="BJ33" s="70"/>
      <c r="BK33" s="70"/>
      <c r="BL33" s="70"/>
      <c r="BM33" s="70"/>
      <c r="BN33" s="70"/>
      <c r="BO33" s="70"/>
      <c r="BP33" s="70"/>
      <c r="BQ33" s="70"/>
      <c r="BR33" s="70"/>
      <c r="BS33" s="70"/>
      <c r="BT33" s="70"/>
      <c r="BU33" s="70"/>
      <c r="BV33" s="70"/>
      <c r="BW33" s="70"/>
      <c r="BX33" s="70"/>
      <c r="BY33" s="70"/>
      <c r="BZ33" s="70"/>
      <c r="CA33" s="70"/>
      <c r="CB33" s="70"/>
      <c r="CC33" s="70"/>
      <c r="CD33" s="70"/>
      <c r="CE33" s="70"/>
      <c r="CF33" s="70"/>
      <c r="CG33" s="70"/>
      <c r="CH33" s="70"/>
      <c r="CI33" s="70"/>
      <c r="CJ33" s="70"/>
      <c r="CK33" s="70"/>
      <c r="CP33" s="1418"/>
      <c r="CQ33" s="70"/>
    </row>
    <row r="34" spans="1:98" ht="12.75" customHeight="1">
      <c r="A34" s="1424" t="s">
        <v>152</v>
      </c>
      <c r="B34" s="70">
        <f t="shared" si="7"/>
        <v>45.334391230000001</v>
      </c>
      <c r="C34" s="70">
        <f t="shared" si="8"/>
        <v>0.3539065180229013</v>
      </c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>
        <v>49.39</v>
      </c>
      <c r="W34" s="70">
        <f t="shared" si="9"/>
        <v>100</v>
      </c>
      <c r="X34" s="70"/>
      <c r="Y34" s="70"/>
      <c r="Z34" s="70"/>
      <c r="AA34" s="70"/>
      <c r="AB34" s="70"/>
      <c r="AC34" s="70" t="str">
        <f t="shared" si="10"/>
        <v/>
      </c>
      <c r="AD34" s="70"/>
      <c r="AE34" s="70"/>
      <c r="AF34" s="70"/>
      <c r="AG34" s="70"/>
      <c r="AH34" s="70"/>
      <c r="AI34" s="70"/>
      <c r="AJ34" s="70">
        <v>-4.0556087699999992</v>
      </c>
      <c r="AK34" s="70">
        <f t="shared" si="11"/>
        <v>-0.14721697380999213</v>
      </c>
      <c r="AL34" s="70"/>
      <c r="AM34" s="70"/>
      <c r="AN34" s="70"/>
      <c r="AO34" s="70"/>
      <c r="AP34" s="70"/>
      <c r="AQ34" s="70"/>
      <c r="AR34" s="70"/>
      <c r="AS34" s="70"/>
      <c r="AT34" s="70"/>
      <c r="AU34" s="70"/>
      <c r="AV34" s="70"/>
      <c r="AW34" s="70"/>
      <c r="AX34" s="70"/>
      <c r="AY34" s="70" t="str">
        <f t="shared" si="12"/>
        <v/>
      </c>
      <c r="AZ34" s="70"/>
      <c r="BA34" s="70"/>
      <c r="BB34" s="70"/>
      <c r="BC34" s="70"/>
      <c r="BD34" s="70"/>
      <c r="BE34" s="70"/>
      <c r="BF34" s="70"/>
      <c r="BG34" s="70"/>
      <c r="BH34" s="70"/>
      <c r="BI34" s="70"/>
      <c r="BJ34" s="70"/>
      <c r="BK34" s="70"/>
      <c r="BL34" s="70"/>
      <c r="BM34" s="70"/>
      <c r="BN34" s="70"/>
      <c r="BO34" s="70"/>
      <c r="BP34" s="70"/>
      <c r="BQ34" s="70"/>
      <c r="BR34" s="70"/>
      <c r="BS34" s="70"/>
      <c r="BT34" s="70"/>
      <c r="BU34" s="70"/>
      <c r="BV34" s="70"/>
      <c r="BW34" s="70"/>
      <c r="BX34" s="70"/>
      <c r="BY34" s="70"/>
      <c r="BZ34" s="70"/>
      <c r="CA34" s="70"/>
      <c r="CB34" s="70"/>
      <c r="CC34" s="70"/>
      <c r="CD34" s="70"/>
      <c r="CE34" s="70"/>
      <c r="CF34" s="70"/>
      <c r="CG34" s="70"/>
      <c r="CH34" s="70"/>
      <c r="CI34" s="70"/>
      <c r="CJ34" s="70"/>
      <c r="CK34" s="70"/>
      <c r="CP34" s="1418"/>
      <c r="CQ34" s="70"/>
    </row>
    <row r="35" spans="1:98" ht="12.75" customHeight="1">
      <c r="A35" s="1424" t="s">
        <v>153</v>
      </c>
      <c r="B35" s="70">
        <f t="shared" si="7"/>
        <v>34.033999999999999</v>
      </c>
      <c r="C35" s="70">
        <f t="shared" si="8"/>
        <v>0.26568911829615016</v>
      </c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 t="str">
        <f t="shared" si="9"/>
        <v/>
      </c>
      <c r="X35" s="70"/>
      <c r="Y35" s="70"/>
      <c r="Z35" s="70"/>
      <c r="AA35" s="70"/>
      <c r="AB35" s="70"/>
      <c r="AC35" s="70" t="str">
        <f t="shared" si="10"/>
        <v/>
      </c>
      <c r="AD35" s="70"/>
      <c r="AE35" s="70"/>
      <c r="AF35" s="70"/>
      <c r="AG35" s="70"/>
      <c r="AH35" s="70"/>
      <c r="AI35" s="70"/>
      <c r="AJ35" s="70">
        <v>0</v>
      </c>
      <c r="AK35" s="70">
        <f t="shared" si="11"/>
        <v>0</v>
      </c>
      <c r="AL35" s="70"/>
      <c r="AM35" s="70"/>
      <c r="AN35" s="70"/>
      <c r="AO35" s="70"/>
      <c r="AP35" s="70"/>
      <c r="AQ35" s="70"/>
      <c r="AR35" s="70"/>
      <c r="AS35" s="70"/>
      <c r="AT35" s="70"/>
      <c r="AU35" s="70"/>
      <c r="AV35" s="70"/>
      <c r="AW35" s="70"/>
      <c r="AX35" s="70">
        <v>34.033999999999999</v>
      </c>
      <c r="AY35" s="70">
        <f t="shared" si="12"/>
        <v>9.2479172214402556</v>
      </c>
      <c r="AZ35" s="70"/>
      <c r="BA35" s="70"/>
      <c r="BB35" s="70"/>
      <c r="BC35" s="70"/>
      <c r="BD35" s="70"/>
      <c r="BE35" s="70"/>
      <c r="BF35" s="70"/>
      <c r="BG35" s="70"/>
      <c r="BH35" s="70"/>
      <c r="BI35" s="70"/>
      <c r="BJ35" s="70"/>
      <c r="BK35" s="70"/>
      <c r="BL35" s="70"/>
      <c r="BM35" s="70"/>
      <c r="BN35" s="70"/>
      <c r="BO35" s="70"/>
      <c r="BP35" s="70"/>
      <c r="BQ35" s="70"/>
      <c r="BR35" s="70"/>
      <c r="BS35" s="70"/>
      <c r="BT35" s="70"/>
      <c r="BU35" s="70"/>
      <c r="BV35" s="70"/>
      <c r="BW35" s="70"/>
      <c r="BX35" s="70"/>
      <c r="BY35" s="70"/>
      <c r="BZ35" s="70"/>
      <c r="CA35" s="70"/>
      <c r="CB35" s="70"/>
      <c r="CC35" s="70"/>
      <c r="CD35" s="70"/>
      <c r="CE35" s="70"/>
      <c r="CF35" s="70"/>
      <c r="CG35" s="70"/>
      <c r="CH35" s="70"/>
      <c r="CI35" s="70"/>
      <c r="CJ35" s="70"/>
      <c r="CK35" s="70"/>
      <c r="CP35" s="1419"/>
      <c r="CQ35" s="70"/>
    </row>
    <row r="36" spans="1:98" ht="12.75" customHeight="1" thickBot="1">
      <c r="A36" s="1424" t="s">
        <v>155</v>
      </c>
      <c r="B36" s="70">
        <f t="shared" si="7"/>
        <v>0</v>
      </c>
      <c r="C36" s="70">
        <f t="shared" si="8"/>
        <v>0</v>
      </c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0" t="str">
        <f t="shared" si="9"/>
        <v/>
      </c>
      <c r="X36" s="70"/>
      <c r="Y36" s="70"/>
      <c r="Z36" s="70"/>
      <c r="AA36" s="70"/>
      <c r="AB36" s="70"/>
      <c r="AC36" s="70" t="str">
        <f t="shared" si="10"/>
        <v/>
      </c>
      <c r="AD36" s="70"/>
      <c r="AE36" s="70"/>
      <c r="AF36" s="70"/>
      <c r="AG36" s="70"/>
      <c r="AH36" s="70"/>
      <c r="AI36" s="70"/>
      <c r="AJ36" s="70">
        <v>0</v>
      </c>
      <c r="AK36" s="70">
        <f t="shared" si="11"/>
        <v>0</v>
      </c>
      <c r="AL36" s="70"/>
      <c r="AM36" s="70"/>
      <c r="AN36" s="70"/>
      <c r="AO36" s="70"/>
      <c r="AP36" s="70"/>
      <c r="AQ36" s="70"/>
      <c r="AR36" s="70"/>
      <c r="AS36" s="70"/>
      <c r="AT36" s="70"/>
      <c r="AU36" s="70"/>
      <c r="AV36" s="70"/>
      <c r="AW36" s="70"/>
      <c r="AX36" s="70"/>
      <c r="AY36" s="70" t="str">
        <f t="shared" si="12"/>
        <v/>
      </c>
      <c r="AZ36" s="70"/>
      <c r="BA36" s="70"/>
      <c r="BB36" s="70"/>
      <c r="BC36" s="70"/>
      <c r="BD36" s="70"/>
      <c r="BE36" s="70"/>
      <c r="BF36" s="70"/>
      <c r="BG36" s="70"/>
      <c r="BH36" s="70"/>
      <c r="BI36" s="70"/>
      <c r="BJ36" s="70"/>
      <c r="BK36" s="70"/>
      <c r="BL36" s="70"/>
      <c r="BM36" s="70"/>
      <c r="BN36" s="70"/>
      <c r="BO36" s="70"/>
      <c r="BP36" s="70"/>
      <c r="BQ36" s="70"/>
      <c r="BR36" s="70"/>
      <c r="BS36" s="70"/>
      <c r="BT36" s="70"/>
      <c r="BU36" s="70"/>
      <c r="BV36" s="70"/>
      <c r="BW36" s="70"/>
      <c r="BX36" s="70"/>
      <c r="BY36" s="70"/>
      <c r="BZ36" s="70"/>
      <c r="CA36" s="70"/>
      <c r="CB36" s="70"/>
      <c r="CC36" s="70"/>
      <c r="CD36" s="70"/>
      <c r="CE36" s="70"/>
      <c r="CF36" s="70"/>
      <c r="CG36" s="70"/>
      <c r="CH36" s="70"/>
      <c r="CI36" s="70"/>
      <c r="CJ36" s="70"/>
      <c r="CK36" s="70"/>
      <c r="CP36" s="1424"/>
      <c r="CQ36" s="70"/>
    </row>
    <row r="37" spans="1:98" ht="12.75" customHeight="1" thickBot="1">
      <c r="A37" s="1422" t="s">
        <v>157</v>
      </c>
      <c r="B37" s="1431">
        <f t="shared" si="7"/>
        <v>79.36839123</v>
      </c>
      <c r="C37" s="1431">
        <f t="shared" si="8"/>
        <v>0.61959563631905135</v>
      </c>
      <c r="D37" s="1431"/>
      <c r="E37" s="1431"/>
      <c r="F37" s="1431"/>
      <c r="G37" s="1431"/>
      <c r="H37" s="1431"/>
      <c r="I37" s="1431"/>
      <c r="J37" s="1431"/>
      <c r="K37" s="1431"/>
      <c r="L37" s="1431"/>
      <c r="M37" s="1431"/>
      <c r="N37" s="1431"/>
      <c r="O37" s="1431"/>
      <c r="P37" s="1431"/>
      <c r="Q37" s="1431"/>
      <c r="R37" s="1431"/>
      <c r="S37" s="1431"/>
      <c r="T37" s="1431"/>
      <c r="U37" s="1431"/>
      <c r="V37" s="1431">
        <f>SUM(V29:V36)</f>
        <v>49.39</v>
      </c>
      <c r="W37" s="1431">
        <f>IF(V37&lt;&gt;0,V37/V$10*100,0)</f>
        <v>100</v>
      </c>
      <c r="X37" s="1431"/>
      <c r="Y37" s="1431"/>
      <c r="Z37" s="1431"/>
      <c r="AA37" s="1431"/>
      <c r="AB37" s="1431">
        <f>SUM(AB29:AB36)</f>
        <v>0</v>
      </c>
      <c r="AC37" s="1431">
        <f>IF(AB37&lt;&gt;0,AB37/AB$10*100,0)</f>
        <v>0</v>
      </c>
      <c r="AD37" s="1431"/>
      <c r="AE37" s="1431"/>
      <c r="AF37" s="1431"/>
      <c r="AG37" s="1431"/>
      <c r="AH37" s="1431"/>
      <c r="AI37" s="1431"/>
      <c r="AJ37" s="1431">
        <v>-4.0556087699999992</v>
      </c>
      <c r="AK37" s="1431">
        <f>IF(AJ37&lt;&gt;0,AJ37/AJ$10*100,0)</f>
        <v>-0.14721697380999213</v>
      </c>
      <c r="AL37" s="1431"/>
      <c r="AM37" s="1431"/>
      <c r="AN37" s="1431"/>
      <c r="AO37" s="1431"/>
      <c r="AP37" s="1431"/>
      <c r="AQ37" s="1431"/>
      <c r="AR37" s="1431"/>
      <c r="AS37" s="1431"/>
      <c r="AT37" s="1431"/>
      <c r="AU37" s="1431"/>
      <c r="AV37" s="1431"/>
      <c r="AW37" s="1431"/>
      <c r="AX37" s="1431">
        <v>34.033999999999999</v>
      </c>
      <c r="AY37" s="1431">
        <f>IF(AX37&lt;&gt;0,AX37/AX$10*100,0)</f>
        <v>9.2479172214402556</v>
      </c>
      <c r="AZ37" s="1431"/>
      <c r="BA37" s="1431"/>
      <c r="BB37" s="1431"/>
      <c r="BC37" s="1431"/>
      <c r="BD37" s="1431"/>
      <c r="BE37" s="1431"/>
      <c r="BF37" s="1431"/>
      <c r="BG37" s="1431"/>
      <c r="BH37" s="1431"/>
      <c r="BI37" s="1431"/>
      <c r="BJ37" s="1431"/>
      <c r="BK37" s="1431"/>
      <c r="BL37" s="1431"/>
      <c r="BM37" s="1431"/>
      <c r="BN37" s="1431"/>
      <c r="BO37" s="1431"/>
      <c r="BP37" s="1431"/>
      <c r="BQ37" s="1431"/>
      <c r="BR37" s="1431"/>
      <c r="BS37" s="1431"/>
      <c r="BT37" s="1431"/>
      <c r="BU37" s="1431"/>
      <c r="BV37" s="1431"/>
      <c r="BW37" s="1431"/>
      <c r="BX37" s="1431"/>
      <c r="BY37" s="1431"/>
      <c r="BZ37" s="1431"/>
      <c r="CA37" s="1431"/>
      <c r="CB37" s="1431"/>
      <c r="CC37" s="1431"/>
      <c r="CD37" s="1431"/>
      <c r="CE37" s="1431"/>
      <c r="CF37" s="1431"/>
      <c r="CG37" s="1431"/>
      <c r="CH37" s="1431"/>
      <c r="CI37" s="1431"/>
      <c r="CJ37" s="1431"/>
      <c r="CK37" s="1431"/>
      <c r="CP37" s="1394"/>
      <c r="CQ37" s="70"/>
    </row>
    <row r="38" spans="1:98" ht="12.75" customHeight="1">
      <c r="A38" s="1424" t="s">
        <v>290</v>
      </c>
      <c r="B38" s="70">
        <f t="shared" si="7"/>
        <v>89.075000000000003</v>
      </c>
      <c r="C38" s="70">
        <f t="shared" si="8"/>
        <v>0.69537104695979235</v>
      </c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 t="str">
        <f t="shared" si="9"/>
        <v/>
      </c>
      <c r="X38" s="70"/>
      <c r="Y38" s="70"/>
      <c r="Z38" s="70"/>
      <c r="AA38" s="70"/>
      <c r="AB38" s="70"/>
      <c r="AC38" s="70" t="str">
        <f t="shared" si="10"/>
        <v/>
      </c>
      <c r="AD38" s="70"/>
      <c r="AE38" s="70"/>
      <c r="AF38" s="70"/>
      <c r="AG38" s="70"/>
      <c r="AH38" s="70"/>
      <c r="AI38" s="70"/>
      <c r="AJ38" s="70">
        <v>0</v>
      </c>
      <c r="AK38" s="70">
        <f t="shared" si="11"/>
        <v>0</v>
      </c>
      <c r="AL38" s="70"/>
      <c r="AM38" s="70"/>
      <c r="AN38" s="70"/>
      <c r="AO38" s="70"/>
      <c r="AP38" s="70"/>
      <c r="AQ38" s="70"/>
      <c r="AR38" s="70"/>
      <c r="AS38" s="70"/>
      <c r="AT38" s="70"/>
      <c r="AU38" s="70"/>
      <c r="AV38" s="70"/>
      <c r="AW38" s="70"/>
      <c r="AX38" s="70">
        <v>89.075000000000003</v>
      </c>
      <c r="AY38" s="70">
        <f t="shared" si="12"/>
        <v>24.203979153193597</v>
      </c>
      <c r="AZ38" s="70"/>
      <c r="BA38" s="70"/>
      <c r="BB38" s="70"/>
      <c r="BC38" s="70"/>
      <c r="BD38" s="70"/>
      <c r="BE38" s="70"/>
      <c r="BF38" s="70"/>
      <c r="BG38" s="70"/>
      <c r="BH38" s="70"/>
      <c r="BI38" s="70"/>
      <c r="BJ38" s="70"/>
      <c r="BK38" s="70"/>
      <c r="BL38" s="70"/>
      <c r="BM38" s="70"/>
      <c r="BN38" s="70"/>
      <c r="BO38" s="70"/>
      <c r="BP38" s="70"/>
      <c r="BQ38" s="70"/>
      <c r="BR38" s="70"/>
      <c r="BS38" s="70"/>
      <c r="BT38" s="70"/>
      <c r="BU38" s="70"/>
      <c r="BV38" s="70"/>
      <c r="BW38" s="70"/>
      <c r="BX38" s="70"/>
      <c r="BY38" s="70"/>
      <c r="BZ38" s="70"/>
      <c r="CA38" s="70"/>
      <c r="CB38" s="70"/>
      <c r="CC38" s="70"/>
      <c r="CD38" s="70"/>
      <c r="CE38" s="70"/>
      <c r="CF38" s="70"/>
      <c r="CG38" s="70"/>
      <c r="CH38" s="70"/>
      <c r="CI38" s="70"/>
      <c r="CJ38" s="70"/>
      <c r="CK38" s="70"/>
      <c r="CL38" s="32"/>
      <c r="CM38" s="32"/>
      <c r="CN38" s="32"/>
      <c r="CO38" s="32"/>
      <c r="CP38" s="1421"/>
      <c r="CQ38" s="70"/>
    </row>
    <row r="39" spans="1:98" ht="12.75" customHeight="1">
      <c r="A39" s="1424" t="s">
        <v>291</v>
      </c>
      <c r="B39" s="70">
        <f t="shared" si="7"/>
        <v>280.49994641000001</v>
      </c>
      <c r="C39" s="70">
        <f t="shared" si="8"/>
        <v>2.189745062108194</v>
      </c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 t="str">
        <f t="shared" si="9"/>
        <v/>
      </c>
      <c r="X39" s="70"/>
      <c r="Y39" s="70"/>
      <c r="Z39" s="70"/>
      <c r="AA39" s="70"/>
      <c r="AB39" s="70"/>
      <c r="AC39" s="70" t="str">
        <f t="shared" si="10"/>
        <v/>
      </c>
      <c r="AD39" s="70"/>
      <c r="AE39" s="70"/>
      <c r="AF39" s="70"/>
      <c r="AG39" s="70"/>
      <c r="AH39" s="70"/>
      <c r="AI39" s="70"/>
      <c r="AJ39" s="70">
        <v>238.82894640999999</v>
      </c>
      <c r="AK39" s="70">
        <f t="shared" si="11"/>
        <v>8.6693950878079864</v>
      </c>
      <c r="AL39" s="70"/>
      <c r="AM39" s="70"/>
      <c r="AN39" s="70"/>
      <c r="AO39" s="70"/>
      <c r="AP39" s="70"/>
      <c r="AQ39" s="70"/>
      <c r="AR39" s="70"/>
      <c r="AS39" s="70"/>
      <c r="AT39" s="70"/>
      <c r="AU39" s="70"/>
      <c r="AV39" s="70"/>
      <c r="AW39" s="70"/>
      <c r="AX39" s="70">
        <v>41.670999999999999</v>
      </c>
      <c r="AY39" s="70">
        <f t="shared" si="12"/>
        <v>11.323087457678701</v>
      </c>
      <c r="AZ39" s="70"/>
      <c r="BA39" s="70"/>
      <c r="BB39" s="70"/>
      <c r="BC39" s="70"/>
      <c r="BD39" s="70"/>
      <c r="BE39" s="70"/>
      <c r="BF39" s="70"/>
      <c r="BG39" s="70"/>
      <c r="BH39" s="70"/>
      <c r="BI39" s="70"/>
      <c r="BJ39" s="70"/>
      <c r="BK39" s="70"/>
      <c r="BL39" s="70"/>
      <c r="BM39" s="70"/>
      <c r="BN39" s="70"/>
      <c r="BO39" s="70"/>
      <c r="BP39" s="70"/>
      <c r="BQ39" s="70"/>
      <c r="BR39" s="70"/>
      <c r="BS39" s="70"/>
      <c r="BT39" s="70"/>
      <c r="BU39" s="70"/>
      <c r="BV39" s="70"/>
      <c r="BW39" s="70"/>
      <c r="BX39" s="70"/>
      <c r="BY39" s="70"/>
      <c r="BZ39" s="70"/>
      <c r="CA39" s="70"/>
      <c r="CB39" s="70"/>
      <c r="CC39" s="70"/>
      <c r="CD39" s="70"/>
      <c r="CE39" s="70"/>
      <c r="CF39" s="70"/>
      <c r="CG39" s="70"/>
      <c r="CH39" s="70"/>
      <c r="CI39" s="70"/>
      <c r="CJ39" s="70"/>
      <c r="CK39" s="70"/>
      <c r="CP39" s="95"/>
      <c r="CQ39" s="70"/>
    </row>
    <row r="40" spans="1:98" ht="12.75" customHeight="1" thickBot="1">
      <c r="A40" s="1424" t="s">
        <v>292</v>
      </c>
      <c r="B40" s="70">
        <f t="shared" si="7"/>
        <v>0</v>
      </c>
      <c r="C40" s="70">
        <f t="shared" si="8"/>
        <v>0</v>
      </c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 t="str">
        <f t="shared" si="9"/>
        <v/>
      </c>
      <c r="X40" s="70"/>
      <c r="Y40" s="70"/>
      <c r="Z40" s="70"/>
      <c r="AA40" s="70"/>
      <c r="AB40" s="70"/>
      <c r="AC40" s="70" t="str">
        <f t="shared" si="10"/>
        <v/>
      </c>
      <c r="AD40" s="70"/>
      <c r="AE40" s="70"/>
      <c r="AF40" s="70"/>
      <c r="AG40" s="70"/>
      <c r="AH40" s="70"/>
      <c r="AI40" s="70"/>
      <c r="AJ40" s="70">
        <v>0</v>
      </c>
      <c r="AK40" s="70">
        <f t="shared" si="11"/>
        <v>0</v>
      </c>
      <c r="AL40" s="70"/>
      <c r="AM40" s="70"/>
      <c r="AN40" s="70"/>
      <c r="AO40" s="70"/>
      <c r="AP40" s="70"/>
      <c r="AQ40" s="70"/>
      <c r="AR40" s="70"/>
      <c r="AS40" s="70"/>
      <c r="AT40" s="70"/>
      <c r="AU40" s="70"/>
      <c r="AV40" s="70"/>
      <c r="AW40" s="70"/>
      <c r="AX40" s="70"/>
      <c r="AY40" s="70" t="str">
        <f t="shared" si="12"/>
        <v/>
      </c>
      <c r="AZ40" s="70"/>
      <c r="BA40" s="70"/>
      <c r="BB40" s="70"/>
      <c r="BC40" s="70"/>
      <c r="BD40" s="70"/>
      <c r="BE40" s="70"/>
      <c r="BF40" s="70"/>
      <c r="BG40" s="70"/>
      <c r="BH40" s="70"/>
      <c r="BI40" s="70"/>
      <c r="BJ40" s="70"/>
      <c r="BK40" s="70"/>
      <c r="BL40" s="70"/>
      <c r="BM40" s="70"/>
      <c r="BN40" s="70"/>
      <c r="BO40" s="70"/>
      <c r="BP40" s="70"/>
      <c r="BQ40" s="70"/>
      <c r="BR40" s="70"/>
      <c r="BS40" s="70"/>
      <c r="BT40" s="70"/>
      <c r="BU40" s="70"/>
      <c r="BV40" s="70"/>
      <c r="BW40" s="70"/>
      <c r="BX40" s="70"/>
      <c r="BY40" s="70"/>
      <c r="BZ40" s="70"/>
      <c r="CA40" s="70"/>
      <c r="CB40" s="70"/>
      <c r="CC40" s="70"/>
      <c r="CD40" s="70"/>
      <c r="CE40" s="70"/>
      <c r="CF40" s="70"/>
      <c r="CG40" s="70"/>
      <c r="CH40" s="70"/>
      <c r="CI40" s="70"/>
      <c r="CJ40" s="70"/>
      <c r="CK40" s="70"/>
      <c r="CP40" s="1418"/>
    </row>
    <row r="41" spans="1:98" ht="12.75" customHeight="1" thickBot="1">
      <c r="A41" s="1422" t="s">
        <v>158</v>
      </c>
      <c r="B41" s="1405">
        <f t="shared" si="7"/>
        <v>369.57494641</v>
      </c>
      <c r="C41" s="1431">
        <f t="shared" si="8"/>
        <v>2.8851161090679862</v>
      </c>
      <c r="D41" s="1431"/>
      <c r="E41" s="1431"/>
      <c r="F41" s="1431"/>
      <c r="G41" s="1431"/>
      <c r="H41" s="1431"/>
      <c r="I41" s="1431"/>
      <c r="J41" s="1431"/>
      <c r="K41" s="1431"/>
      <c r="L41" s="1431"/>
      <c r="M41" s="1431"/>
      <c r="N41" s="1431"/>
      <c r="O41" s="1431"/>
      <c r="P41" s="1431"/>
      <c r="Q41" s="1431"/>
      <c r="R41" s="1431"/>
      <c r="S41" s="1431"/>
      <c r="T41" s="1431"/>
      <c r="U41" s="1431"/>
      <c r="V41" s="1405">
        <v>0</v>
      </c>
      <c r="W41" s="1431">
        <f t="shared" si="9"/>
        <v>0</v>
      </c>
      <c r="X41" s="1431"/>
      <c r="Y41" s="1431"/>
      <c r="Z41" s="1431"/>
      <c r="AA41" s="1431"/>
      <c r="AB41" s="1405"/>
      <c r="AC41" s="1431" t="str">
        <f t="shared" si="10"/>
        <v/>
      </c>
      <c r="AD41" s="1431"/>
      <c r="AE41" s="1431"/>
      <c r="AF41" s="1431"/>
      <c r="AG41" s="1431"/>
      <c r="AH41" s="1431"/>
      <c r="AI41" s="1431"/>
      <c r="AJ41" s="1405">
        <v>238.82894640999999</v>
      </c>
      <c r="AK41" s="1431">
        <f t="shared" si="11"/>
        <v>8.6693950878079864</v>
      </c>
      <c r="AL41" s="1431"/>
      <c r="AM41" s="1431"/>
      <c r="AN41" s="1431"/>
      <c r="AO41" s="1431"/>
      <c r="AP41" s="1431"/>
      <c r="AQ41" s="1431"/>
      <c r="AR41" s="1431"/>
      <c r="AS41" s="1431"/>
      <c r="AT41" s="1431"/>
      <c r="AU41" s="1431"/>
      <c r="AV41" s="1431"/>
      <c r="AW41" s="1431"/>
      <c r="AX41" s="1405">
        <v>130.74600000000001</v>
      </c>
      <c r="AY41" s="1431">
        <f t="shared" si="12"/>
        <v>35.527066610872296</v>
      </c>
      <c r="AZ41" s="1431"/>
      <c r="BA41" s="1431"/>
      <c r="BB41" s="1431"/>
      <c r="BC41" s="1431"/>
      <c r="BD41" s="1431"/>
      <c r="BE41" s="1431"/>
      <c r="BF41" s="1431"/>
      <c r="BG41" s="1431"/>
      <c r="BH41" s="1431"/>
      <c r="BI41" s="1431"/>
      <c r="BJ41" s="1431"/>
      <c r="BK41" s="1431"/>
      <c r="BL41" s="1431"/>
      <c r="BM41" s="1431"/>
      <c r="BN41" s="1431"/>
      <c r="BO41" s="1431"/>
      <c r="BP41" s="1431"/>
      <c r="BQ41" s="1431"/>
      <c r="BR41" s="1431"/>
      <c r="BS41" s="1431"/>
      <c r="BT41" s="1431"/>
      <c r="BU41" s="1431"/>
      <c r="BV41" s="1431"/>
      <c r="BW41" s="1431"/>
      <c r="BX41" s="1431"/>
      <c r="BY41" s="1431"/>
      <c r="BZ41" s="1431"/>
      <c r="CA41" s="1431"/>
      <c r="CB41" s="1431"/>
      <c r="CC41" s="1431"/>
      <c r="CD41" s="1431"/>
      <c r="CE41" s="1431"/>
      <c r="CF41" s="1431"/>
      <c r="CG41" s="1431"/>
      <c r="CH41" s="1431"/>
      <c r="CI41" s="1431"/>
      <c r="CJ41" s="1431"/>
      <c r="CK41" s="1431"/>
      <c r="CP41" s="1418"/>
    </row>
    <row r="42" spans="1:98" ht="12.75" customHeight="1" thickBot="1">
      <c r="A42" s="1422" t="s">
        <v>160</v>
      </c>
      <c r="B42" s="1405">
        <f t="shared" si="7"/>
        <v>448.94333763999998</v>
      </c>
      <c r="C42" s="1431">
        <f t="shared" si="8"/>
        <v>3.5047117453870373</v>
      </c>
      <c r="D42" s="1405"/>
      <c r="E42" s="1431"/>
      <c r="F42" s="1405"/>
      <c r="G42" s="1431"/>
      <c r="H42" s="1405"/>
      <c r="I42" s="1431"/>
      <c r="J42" s="1405"/>
      <c r="K42" s="1431"/>
      <c r="L42" s="1405"/>
      <c r="M42" s="1431"/>
      <c r="N42" s="1405"/>
      <c r="O42" s="1431"/>
      <c r="P42" s="1405"/>
      <c r="Q42" s="1431"/>
      <c r="R42" s="1405"/>
      <c r="S42" s="1431"/>
      <c r="T42" s="1405"/>
      <c r="U42" s="1431"/>
      <c r="V42" s="1405">
        <f>V41+V37</f>
        <v>49.39</v>
      </c>
      <c r="W42" s="1431">
        <f>IF(V42&lt;&gt;0,V42/V$10*100,0)</f>
        <v>100</v>
      </c>
      <c r="X42" s="1405"/>
      <c r="Y42" s="1431"/>
      <c r="Z42" s="1405"/>
      <c r="AA42" s="1431"/>
      <c r="AB42" s="1405">
        <f>AB41+AB37</f>
        <v>0</v>
      </c>
      <c r="AC42" s="1431">
        <f>IF(AB42&lt;&gt;0,AB42/AB$10*100,0)</f>
        <v>0</v>
      </c>
      <c r="AD42" s="1405"/>
      <c r="AE42" s="1431"/>
      <c r="AF42" s="1405"/>
      <c r="AG42" s="1431"/>
      <c r="AH42" s="1405"/>
      <c r="AI42" s="1431"/>
      <c r="AJ42" s="1405">
        <v>234.77333763999999</v>
      </c>
      <c r="AK42" s="1431">
        <f>IF(AJ42&lt;&gt;0,AJ42/AJ$10*100,0)</f>
        <v>8.5221781139979935</v>
      </c>
      <c r="AL42" s="1405"/>
      <c r="AM42" s="1431"/>
      <c r="AN42" s="1405"/>
      <c r="AO42" s="1431"/>
      <c r="AP42" s="1405"/>
      <c r="AQ42" s="1431"/>
      <c r="AR42" s="1405"/>
      <c r="AS42" s="1431"/>
      <c r="AT42" s="1405"/>
      <c r="AU42" s="1431"/>
      <c r="AV42" s="1405"/>
      <c r="AW42" s="1431"/>
      <c r="AX42" s="1405">
        <v>164.78</v>
      </c>
      <c r="AY42" s="1431">
        <f>IF(AX42&lt;&gt;0,AX42/AX$10*100,0)</f>
        <v>44.774983832312557</v>
      </c>
      <c r="AZ42" s="1405"/>
      <c r="BA42" s="1431"/>
      <c r="BB42" s="1405"/>
      <c r="BC42" s="1431"/>
      <c r="BD42" s="1405"/>
      <c r="BE42" s="1431"/>
      <c r="BF42" s="1405"/>
      <c r="BG42" s="1431"/>
      <c r="BH42" s="1405"/>
      <c r="BI42" s="1431"/>
      <c r="BJ42" s="1405"/>
      <c r="BK42" s="1431"/>
      <c r="BL42" s="1405"/>
      <c r="BM42" s="1431"/>
      <c r="BN42" s="1405"/>
      <c r="BO42" s="1431"/>
      <c r="BP42" s="1405"/>
      <c r="BQ42" s="1431"/>
      <c r="BR42" s="1405"/>
      <c r="BS42" s="1431"/>
      <c r="BT42" s="1405"/>
      <c r="BU42" s="1431"/>
      <c r="BV42" s="1405"/>
      <c r="BW42" s="1431"/>
      <c r="BX42" s="1405"/>
      <c r="BY42" s="1431"/>
      <c r="BZ42" s="1405"/>
      <c r="CA42" s="1431"/>
      <c r="CB42" s="1405"/>
      <c r="CC42" s="1431"/>
      <c r="CD42" s="1405"/>
      <c r="CE42" s="1431"/>
      <c r="CF42" s="1405"/>
      <c r="CG42" s="1431"/>
      <c r="CH42" s="1405"/>
      <c r="CI42" s="1431"/>
      <c r="CJ42" s="1405"/>
      <c r="CK42" s="1431"/>
      <c r="CP42" s="1424"/>
      <c r="CQ42" s="70"/>
      <c r="CR42" s="70"/>
      <c r="CS42" s="70"/>
      <c r="CT42" s="70"/>
    </row>
    <row r="43" spans="1:98" ht="12.75" customHeight="1">
      <c r="A43" s="32" t="s">
        <v>162</v>
      </c>
      <c r="B43" s="70">
        <f t="shared" si="7"/>
        <v>0</v>
      </c>
      <c r="C43" s="32">
        <f t="shared" si="8"/>
        <v>0</v>
      </c>
      <c r="V43" s="70"/>
      <c r="W43" s="32" t="str">
        <f t="shared" si="9"/>
        <v/>
      </c>
      <c r="AB43" s="70"/>
      <c r="AC43" s="32" t="str">
        <f t="shared" si="10"/>
        <v/>
      </c>
      <c r="AH43" s="70"/>
      <c r="AJ43" s="70">
        <v>0</v>
      </c>
      <c r="AK43" s="32">
        <f t="shared" si="11"/>
        <v>0</v>
      </c>
      <c r="AU43" s="70"/>
      <c r="AW43" s="70"/>
      <c r="AX43" s="70"/>
      <c r="AY43" s="32" t="str">
        <f t="shared" si="12"/>
        <v/>
      </c>
      <c r="BS43" s="70"/>
      <c r="CP43" s="1424"/>
      <c r="CQ43" s="70"/>
      <c r="CR43" s="70"/>
      <c r="CS43" s="70"/>
      <c r="CT43" s="70"/>
    </row>
    <row r="44" spans="1:98" ht="12.75" customHeight="1">
      <c r="A44" s="32" t="s">
        <v>262</v>
      </c>
      <c r="B44" s="70">
        <f t="shared" si="7"/>
        <v>0</v>
      </c>
      <c r="C44" s="32">
        <f t="shared" si="8"/>
        <v>0</v>
      </c>
      <c r="V44" s="70"/>
      <c r="W44" s="32" t="str">
        <f t="shared" si="9"/>
        <v/>
      </c>
      <c r="AB44" s="70"/>
      <c r="AC44" s="32" t="str">
        <f t="shared" si="10"/>
        <v/>
      </c>
      <c r="AH44" s="70"/>
      <c r="AJ44" s="70">
        <v>0</v>
      </c>
      <c r="AK44" s="32">
        <f t="shared" si="11"/>
        <v>0</v>
      </c>
      <c r="AU44" s="70"/>
      <c r="AW44" s="70"/>
      <c r="AX44" s="70"/>
      <c r="AY44" s="32" t="str">
        <f t="shared" si="12"/>
        <v/>
      </c>
      <c r="BS44" s="70"/>
      <c r="CP44" s="1424"/>
      <c r="CQ44" s="70"/>
      <c r="CR44" s="70"/>
      <c r="CS44" s="70"/>
      <c r="CT44" s="70"/>
    </row>
    <row r="45" spans="1:98" ht="12.75" customHeight="1" thickBot="1">
      <c r="A45" s="32" t="s">
        <v>264</v>
      </c>
      <c r="B45" s="70">
        <f t="shared" si="7"/>
        <v>8.7669999999999995</v>
      </c>
      <c r="C45" s="32">
        <f t="shared" si="8"/>
        <v>6.8440280310934604E-2</v>
      </c>
      <c r="V45" s="70"/>
      <c r="W45" s="32" t="str">
        <f t="shared" si="9"/>
        <v/>
      </c>
      <c r="AB45" s="70"/>
      <c r="AC45" s="32" t="str">
        <f t="shared" si="10"/>
        <v/>
      </c>
      <c r="AH45" s="70"/>
      <c r="AJ45" s="70">
        <v>0</v>
      </c>
      <c r="AK45" s="32">
        <f t="shared" si="11"/>
        <v>0</v>
      </c>
      <c r="AU45" s="70"/>
      <c r="AW45" s="70"/>
      <c r="AX45" s="70">
        <v>8.7669999999999995</v>
      </c>
      <c r="AY45" s="32">
        <f t="shared" si="12"/>
        <v>2.3822204348700335</v>
      </c>
      <c r="BS45" s="70"/>
      <c r="CP45" s="1424"/>
      <c r="CQ45" s="70"/>
      <c r="CR45" s="70"/>
      <c r="CS45" s="70"/>
      <c r="CT45" s="70"/>
    </row>
    <row r="46" spans="1:98" ht="12.75" customHeight="1" thickBot="1">
      <c r="A46" s="1422" t="s">
        <v>166</v>
      </c>
      <c r="B46" s="1405">
        <f t="shared" si="7"/>
        <v>8.7669999999999995</v>
      </c>
      <c r="C46" s="1431">
        <f t="shared" si="8"/>
        <v>6.8440280310934604E-2</v>
      </c>
      <c r="D46" s="1431"/>
      <c r="E46" s="1431"/>
      <c r="F46" s="1431"/>
      <c r="G46" s="1431"/>
      <c r="H46" s="1431"/>
      <c r="I46" s="1431"/>
      <c r="J46" s="1431"/>
      <c r="K46" s="1431"/>
      <c r="L46" s="1431"/>
      <c r="M46" s="1431"/>
      <c r="N46" s="1431"/>
      <c r="O46" s="1431"/>
      <c r="P46" s="1431"/>
      <c r="Q46" s="1431"/>
      <c r="R46" s="1431"/>
      <c r="S46" s="1431"/>
      <c r="T46" s="1431"/>
      <c r="U46" s="1431"/>
      <c r="V46" s="1405">
        <f>SUM(V43:V45)</f>
        <v>0</v>
      </c>
      <c r="W46" s="1431">
        <f>IF(V46&lt;&gt;0,V46/V$10*100,0)</f>
        <v>0</v>
      </c>
      <c r="X46" s="1431"/>
      <c r="Y46" s="1431"/>
      <c r="Z46" s="1431"/>
      <c r="AA46" s="1431"/>
      <c r="AB46" s="1405">
        <f>SUM(AB43:AB45)</f>
        <v>0</v>
      </c>
      <c r="AC46" s="1431">
        <f>IF(AB46&lt;&gt;0,AB46/AB$10*100,0)</f>
        <v>0</v>
      </c>
      <c r="AD46" s="1431"/>
      <c r="AE46" s="1431"/>
      <c r="AF46" s="1431"/>
      <c r="AG46" s="1431"/>
      <c r="AH46" s="1431"/>
      <c r="AI46" s="1431"/>
      <c r="AJ46" s="1405">
        <v>0</v>
      </c>
      <c r="AK46" s="1431">
        <f>IF(AJ46&lt;&gt;0,AJ46/AJ$10*100,0)</f>
        <v>0</v>
      </c>
      <c r="AL46" s="1431"/>
      <c r="AM46" s="1431"/>
      <c r="AN46" s="1431"/>
      <c r="AO46" s="1431"/>
      <c r="AP46" s="1431"/>
      <c r="AQ46" s="1431"/>
      <c r="AR46" s="1431"/>
      <c r="AS46" s="1431"/>
      <c r="AT46" s="1431"/>
      <c r="AU46" s="1431"/>
      <c r="AV46" s="1431"/>
      <c r="AW46" s="1431"/>
      <c r="AX46" s="1405">
        <v>8.7669999999999995</v>
      </c>
      <c r="AY46" s="1431">
        <f>IF(AX46&lt;&gt;0,AX46/AX$10*100,0)</f>
        <v>2.3822204348700335</v>
      </c>
      <c r="AZ46" s="1431"/>
      <c r="BA46" s="1431"/>
      <c r="BB46" s="1431"/>
      <c r="BC46" s="1431"/>
      <c r="BD46" s="1431"/>
      <c r="BE46" s="1431"/>
      <c r="BF46" s="1431"/>
      <c r="BG46" s="1431"/>
      <c r="BH46" s="1431"/>
      <c r="BI46" s="1431"/>
      <c r="BJ46" s="1431"/>
      <c r="BK46" s="1431"/>
      <c r="BL46" s="1431"/>
      <c r="BM46" s="1431"/>
      <c r="BN46" s="1431"/>
      <c r="BO46" s="1431"/>
      <c r="BP46" s="1431"/>
      <c r="BQ46" s="1431"/>
      <c r="BR46" s="1431"/>
      <c r="BS46" s="1431"/>
      <c r="BT46" s="1431"/>
      <c r="BU46" s="1431"/>
      <c r="BV46" s="1431"/>
      <c r="BW46" s="1431"/>
      <c r="BX46" s="1431"/>
      <c r="BY46" s="1431"/>
      <c r="BZ46" s="1431"/>
      <c r="CA46" s="1431"/>
      <c r="CB46" s="1431"/>
      <c r="CC46" s="1431"/>
      <c r="CD46" s="1431"/>
      <c r="CE46" s="1431"/>
      <c r="CF46" s="1431"/>
      <c r="CG46" s="1431"/>
      <c r="CH46" s="1431"/>
      <c r="CI46" s="1431"/>
      <c r="CJ46" s="1431"/>
      <c r="CK46" s="1431"/>
      <c r="CP46" s="1424"/>
      <c r="CQ46" s="70"/>
      <c r="CR46" s="70"/>
      <c r="CS46" s="70"/>
      <c r="CT46" s="70"/>
    </row>
    <row r="47" spans="1:98" ht="12.75" customHeight="1" thickBot="1">
      <c r="C47" s="70"/>
      <c r="D47" s="95"/>
      <c r="E47" s="70"/>
      <c r="F47" s="95"/>
      <c r="G47" s="70"/>
      <c r="H47" s="95"/>
      <c r="I47" s="70"/>
      <c r="J47" s="95"/>
      <c r="K47" s="70"/>
      <c r="L47" s="95"/>
      <c r="M47" s="70"/>
      <c r="N47" s="95"/>
      <c r="O47" s="70"/>
      <c r="P47" s="95"/>
      <c r="Q47" s="70"/>
      <c r="R47" s="95"/>
      <c r="S47" s="70"/>
      <c r="T47" s="95"/>
      <c r="U47" s="70"/>
      <c r="W47" s="70"/>
      <c r="X47" s="95"/>
      <c r="Y47" s="70"/>
      <c r="Z47" s="95"/>
      <c r="AA47" s="70"/>
      <c r="AC47" s="70"/>
      <c r="AD47" s="95"/>
      <c r="AE47" s="70"/>
      <c r="AF47" s="95"/>
      <c r="AG47" s="70"/>
      <c r="AI47" s="70"/>
      <c r="AK47" s="70"/>
      <c r="AL47" s="95"/>
      <c r="AM47" s="70"/>
      <c r="AN47" s="95"/>
      <c r="AO47" s="70"/>
      <c r="AP47" s="95"/>
      <c r="AQ47" s="70"/>
      <c r="AR47" s="95"/>
      <c r="AS47" s="70"/>
      <c r="AT47" s="95"/>
      <c r="AU47" s="70"/>
      <c r="AV47" s="95"/>
      <c r="AW47" s="70"/>
      <c r="AY47" s="70"/>
      <c r="AZ47" s="95"/>
      <c r="BA47" s="70"/>
      <c r="BB47" s="95"/>
      <c r="BC47" s="70"/>
      <c r="BD47" s="95"/>
      <c r="BE47" s="70"/>
      <c r="BF47" s="95"/>
      <c r="BG47" s="70"/>
      <c r="BH47" s="95"/>
      <c r="BI47" s="70"/>
      <c r="BJ47" s="95"/>
      <c r="BK47" s="70"/>
      <c r="BL47" s="95"/>
      <c r="BM47" s="70"/>
      <c r="BN47" s="95"/>
      <c r="BO47" s="70"/>
      <c r="BP47" s="95"/>
      <c r="BQ47" s="70"/>
      <c r="BR47" s="95"/>
      <c r="BS47" s="70"/>
      <c r="BT47" s="95"/>
      <c r="BU47" s="70"/>
      <c r="BV47" s="95"/>
      <c r="BW47" s="70"/>
      <c r="BX47" s="95"/>
      <c r="BY47" s="70"/>
      <c r="BZ47" s="95"/>
      <c r="CA47" s="70"/>
      <c r="CB47" s="95"/>
      <c r="CC47" s="70"/>
      <c r="CD47" s="95"/>
      <c r="CE47" s="70"/>
      <c r="CF47" s="95"/>
      <c r="CG47" s="70"/>
      <c r="CH47" s="95"/>
      <c r="CI47" s="70"/>
      <c r="CJ47" s="95"/>
      <c r="CK47" s="70"/>
      <c r="CP47" s="1424"/>
      <c r="CQ47" s="70"/>
      <c r="CR47" s="70"/>
      <c r="CS47" s="70"/>
      <c r="CT47" s="70"/>
    </row>
    <row r="48" spans="1:98" ht="12.75" customHeight="1">
      <c r="A48" s="14" t="s">
        <v>154</v>
      </c>
      <c r="B48" s="79">
        <f>SUMIF(C$5:IV$5,"Rm",C48:IV48)</f>
        <v>2569</v>
      </c>
      <c r="C48" s="14"/>
      <c r="D48" s="98"/>
      <c r="E48" s="79"/>
      <c r="F48" s="98"/>
      <c r="G48" s="79"/>
      <c r="H48" s="98"/>
      <c r="I48" s="79"/>
      <c r="J48" s="98"/>
      <c r="K48" s="79"/>
      <c r="L48" s="98"/>
      <c r="M48" s="79"/>
      <c r="N48" s="98"/>
      <c r="O48" s="79"/>
      <c r="P48" s="98"/>
      <c r="Q48" s="79"/>
      <c r="R48" s="98"/>
      <c r="S48" s="79"/>
      <c r="T48" s="98"/>
      <c r="U48" s="79"/>
      <c r="V48" s="79">
        <v>5</v>
      </c>
      <c r="W48" s="14"/>
      <c r="X48" s="98"/>
      <c r="Y48" s="79"/>
      <c r="Z48" s="98"/>
      <c r="AA48" s="79"/>
      <c r="AB48" s="79"/>
      <c r="AC48" s="14"/>
      <c r="AD48" s="98"/>
      <c r="AE48" s="79"/>
      <c r="AF48" s="98"/>
      <c r="AG48" s="79"/>
      <c r="AH48" s="79"/>
      <c r="AI48" s="14"/>
      <c r="AJ48" s="79">
        <v>143</v>
      </c>
      <c r="AK48" s="14"/>
      <c r="AL48" s="98"/>
      <c r="AM48" s="79"/>
      <c r="AN48" s="98"/>
      <c r="AO48" s="79"/>
      <c r="AP48" s="98"/>
      <c r="AQ48" s="79"/>
      <c r="AR48" s="98"/>
      <c r="AS48" s="79"/>
      <c r="AT48" s="98"/>
      <c r="AU48" s="79"/>
      <c r="AV48" s="98"/>
      <c r="AW48" s="79"/>
      <c r="AX48" s="79">
        <v>2421</v>
      </c>
      <c r="AY48" s="14"/>
      <c r="AZ48" s="98"/>
      <c r="BA48" s="79"/>
      <c r="BB48" s="98"/>
      <c r="BC48" s="79"/>
      <c r="BD48" s="98"/>
      <c r="BE48" s="79"/>
      <c r="BF48" s="98"/>
      <c r="BG48" s="79"/>
      <c r="BH48" s="98"/>
      <c r="BI48" s="79"/>
      <c r="BJ48" s="98"/>
      <c r="BK48" s="79"/>
      <c r="BL48" s="98"/>
      <c r="BM48" s="79"/>
      <c r="BN48" s="98"/>
      <c r="BO48" s="79"/>
      <c r="BP48" s="98"/>
      <c r="BQ48" s="79"/>
      <c r="BR48" s="98"/>
      <c r="BS48" s="79"/>
      <c r="BT48" s="98"/>
      <c r="BU48" s="79"/>
      <c r="BV48" s="98"/>
      <c r="BW48" s="79"/>
      <c r="BX48" s="98"/>
      <c r="BY48" s="79"/>
      <c r="BZ48" s="98"/>
      <c r="CA48" s="79"/>
      <c r="CB48" s="98"/>
      <c r="CC48" s="79"/>
      <c r="CD48" s="98"/>
      <c r="CE48" s="79"/>
      <c r="CF48" s="98"/>
      <c r="CG48" s="79"/>
      <c r="CH48" s="98"/>
      <c r="CI48" s="79"/>
      <c r="CJ48" s="98"/>
      <c r="CK48" s="79"/>
      <c r="CP48" s="1424"/>
      <c r="CQ48" s="70"/>
      <c r="CR48" s="70"/>
      <c r="CS48" s="70"/>
      <c r="CT48" s="70"/>
    </row>
    <row r="49" spans="1:102" ht="12.75" customHeight="1" thickBot="1">
      <c r="A49" s="15" t="s">
        <v>520</v>
      </c>
      <c r="B49" s="1426">
        <f>IF(B48&lt;&gt;0,B$10/B48*1000000,0)</f>
        <v>4986262.3235110939</v>
      </c>
      <c r="C49" s="15"/>
      <c r="D49" s="99"/>
      <c r="E49" s="69"/>
      <c r="F49" s="99"/>
      <c r="G49" s="69"/>
      <c r="H49" s="99"/>
      <c r="I49" s="69"/>
      <c r="J49" s="99"/>
      <c r="K49" s="69"/>
      <c r="L49" s="99"/>
      <c r="M49" s="69"/>
      <c r="N49" s="99"/>
      <c r="O49" s="69"/>
      <c r="P49" s="99"/>
      <c r="Q49" s="69"/>
      <c r="R49" s="99"/>
      <c r="S49" s="69"/>
      <c r="T49" s="99"/>
      <c r="U49" s="69"/>
      <c r="V49" s="1426">
        <f>IF(V48&lt;&gt;0,V$10/V48*1000000,0)</f>
        <v>9878000</v>
      </c>
      <c r="W49" s="15"/>
      <c r="X49" s="99"/>
      <c r="Y49" s="69"/>
      <c r="Z49" s="99"/>
      <c r="AA49" s="69"/>
      <c r="AB49" s="1426">
        <f>IF(AB48&lt;&gt;0,AB$10/AB48*1000000,0)</f>
        <v>0</v>
      </c>
      <c r="AC49" s="15"/>
      <c r="AD49" s="99"/>
      <c r="AE49" s="69"/>
      <c r="AF49" s="99"/>
      <c r="AG49" s="69"/>
      <c r="AH49" s="69"/>
      <c r="AI49" s="15"/>
      <c r="AJ49" s="1426">
        <f>IF(AJ48&lt;&gt;0,AJ$10/AJ48*1000000,0)</f>
        <v>19264694.65818182</v>
      </c>
      <c r="AK49" s="15"/>
      <c r="AL49" s="99"/>
      <c r="AM49" s="69"/>
      <c r="AN49" s="99"/>
      <c r="AO49" s="69"/>
      <c r="AP49" s="99"/>
      <c r="AQ49" s="69"/>
      <c r="AR49" s="99"/>
      <c r="AS49" s="69"/>
      <c r="AT49" s="99"/>
      <c r="AU49" s="69"/>
      <c r="AV49" s="99"/>
      <c r="AW49" s="69"/>
      <c r="AX49" s="1426">
        <f>IF(AX48&lt;&gt;0,AX$10/AX48*1000000,0)</f>
        <v>152010.73936389919</v>
      </c>
      <c r="AY49" s="15"/>
      <c r="AZ49" s="99"/>
      <c r="BA49" s="69"/>
      <c r="BB49" s="99"/>
      <c r="BC49" s="69"/>
      <c r="BD49" s="99"/>
      <c r="BE49" s="69"/>
      <c r="BF49" s="99"/>
      <c r="BG49" s="69"/>
      <c r="BH49" s="99"/>
      <c r="BI49" s="69"/>
      <c r="BJ49" s="99"/>
      <c r="BK49" s="69"/>
      <c r="BL49" s="99"/>
      <c r="BM49" s="69"/>
      <c r="BN49" s="99"/>
      <c r="BO49" s="69"/>
      <c r="BP49" s="99"/>
      <c r="BQ49" s="69"/>
      <c r="BR49" s="99"/>
      <c r="BS49" s="69"/>
      <c r="BT49" s="99"/>
      <c r="BU49" s="69"/>
      <c r="BV49" s="99"/>
      <c r="BW49" s="69"/>
      <c r="BX49" s="99"/>
      <c r="BY49" s="69"/>
      <c r="BZ49" s="99"/>
      <c r="CA49" s="69"/>
      <c r="CB49" s="99"/>
      <c r="CC49" s="69"/>
      <c r="CD49" s="99"/>
      <c r="CE49" s="69"/>
      <c r="CF49" s="99"/>
      <c r="CG49" s="69"/>
      <c r="CH49" s="99"/>
      <c r="CI49" s="69"/>
      <c r="CJ49" s="99"/>
      <c r="CK49" s="69"/>
      <c r="CP49" s="1424"/>
      <c r="CQ49" s="70"/>
      <c r="CR49" s="70"/>
      <c r="CS49" s="70"/>
      <c r="CT49" s="70"/>
    </row>
    <row r="50" spans="1:102" ht="12.75" customHeight="1">
      <c r="CP50" s="1424"/>
      <c r="CQ50" s="70"/>
      <c r="CR50" s="70"/>
      <c r="CS50" s="70"/>
      <c r="CT50" s="70"/>
    </row>
    <row r="51" spans="1:102" s="1482" customFormat="1" ht="12.75" customHeight="1">
      <c r="A51" s="1479" t="s">
        <v>167</v>
      </c>
      <c r="B51" s="1439" t="s">
        <v>83</v>
      </c>
      <c r="C51" s="1436"/>
      <c r="D51" s="1439"/>
      <c r="E51" s="1480"/>
      <c r="F51" s="1439"/>
      <c r="G51" s="1480"/>
      <c r="H51" s="1439"/>
      <c r="I51" s="1480"/>
      <c r="J51" s="1439"/>
      <c r="K51" s="1480"/>
      <c r="L51" s="1439"/>
      <c r="M51" s="1480"/>
      <c r="N51" s="1439"/>
      <c r="O51" s="1480"/>
      <c r="P51" s="1439"/>
      <c r="Q51" s="1480"/>
      <c r="R51" s="1439"/>
      <c r="S51" s="1480"/>
      <c r="T51" s="1439"/>
      <c r="U51" s="1480"/>
      <c r="V51" s="1439" t="str">
        <f>V3</f>
        <v>CORONATION</v>
      </c>
      <c r="W51" s="1436"/>
      <c r="X51" s="1439"/>
      <c r="Y51" s="1480"/>
      <c r="Z51" s="1439"/>
      <c r="AA51" s="1480"/>
      <c r="AB51" s="1439" t="str">
        <f>AB3</f>
        <v>EFFICIENT</v>
      </c>
      <c r="AC51" s="1436"/>
      <c r="AD51" s="1439"/>
      <c r="AE51" s="1480"/>
      <c r="AF51" s="1439"/>
      <c r="AG51" s="1480"/>
      <c r="AH51" s="1436"/>
      <c r="AI51" s="1436"/>
      <c r="AJ51" s="1439" t="str">
        <f>AJ3</f>
        <v>INVESTEC</v>
      </c>
      <c r="AK51" s="1436"/>
      <c r="AL51" s="1439"/>
      <c r="AM51" s="1480"/>
      <c r="AN51" s="1439"/>
      <c r="AO51" s="1480"/>
      <c r="AP51" s="1439"/>
      <c r="AQ51" s="1480"/>
      <c r="AR51" s="1439"/>
      <c r="AS51" s="1480"/>
      <c r="AT51" s="1439"/>
      <c r="AU51" s="1480"/>
      <c r="AV51" s="1439"/>
      <c r="AW51" s="1480"/>
      <c r="AX51" s="1439" t="str">
        <f>AX3</f>
        <v>NEDGROUP INVESTMENTS</v>
      </c>
      <c r="AY51" s="1436"/>
      <c r="AZ51" s="1439"/>
      <c r="BA51" s="1480"/>
      <c r="BB51" s="1439"/>
      <c r="BC51" s="1480"/>
      <c r="BD51" s="1439"/>
      <c r="BE51" s="1480"/>
      <c r="BF51" s="1439"/>
      <c r="BG51" s="1480"/>
      <c r="BH51" s="1439"/>
      <c r="BI51" s="1480"/>
      <c r="BJ51" s="1439"/>
      <c r="BK51" s="1480"/>
      <c r="BL51" s="1439"/>
      <c r="BM51" s="1480"/>
      <c r="BN51" s="1439"/>
      <c r="BO51" s="1480"/>
      <c r="BP51" s="1439"/>
      <c r="BQ51" s="1480"/>
      <c r="BR51" s="1439"/>
      <c r="BS51" s="1480"/>
      <c r="BT51" s="1439"/>
      <c r="BU51" s="1480"/>
      <c r="BV51" s="1439"/>
      <c r="BW51" s="1480"/>
      <c r="BX51" s="1439"/>
      <c r="BY51" s="1480"/>
      <c r="BZ51" s="1439"/>
      <c r="CA51" s="1480"/>
      <c r="CB51" s="1439"/>
      <c r="CC51" s="1480"/>
      <c r="CD51" s="1439"/>
      <c r="CE51" s="1480"/>
      <c r="CF51" s="1439"/>
      <c r="CG51" s="1480"/>
      <c r="CH51" s="1439"/>
      <c r="CI51" s="1480"/>
      <c r="CJ51" s="1439"/>
      <c r="CK51" s="1480"/>
      <c r="CL51" s="1481"/>
      <c r="CM51" s="1481"/>
      <c r="CN51" s="1481"/>
      <c r="CO51" s="1481"/>
      <c r="CQ51" s="1441"/>
      <c r="CS51" s="1441"/>
      <c r="CU51" s="1441"/>
      <c r="CW51" s="1441"/>
    </row>
    <row r="52" spans="1:102" s="1482" customFormat="1" ht="12.75" customHeight="1">
      <c r="A52" s="1483"/>
      <c r="B52" s="1472"/>
      <c r="C52" s="1427"/>
      <c r="D52" s="1483"/>
      <c r="E52" s="1483"/>
      <c r="F52" s="1472"/>
      <c r="G52" s="1483"/>
      <c r="H52" s="1483"/>
      <c r="I52" s="1483"/>
      <c r="J52" s="1472"/>
      <c r="K52" s="1483"/>
      <c r="L52" s="1483"/>
      <c r="M52" s="1483"/>
      <c r="N52" s="1472"/>
      <c r="O52" s="1483"/>
      <c r="P52" s="1472"/>
      <c r="Q52" s="1483"/>
      <c r="R52" s="1472"/>
      <c r="S52" s="1483"/>
      <c r="T52" s="1483"/>
      <c r="U52" s="1483"/>
      <c r="V52" s="1472" t="str">
        <f>V4</f>
        <v>GLOBAL EMERGING MARKETS FLEXIBLE</v>
      </c>
      <c r="W52" s="1427"/>
      <c r="X52" s="1472"/>
      <c r="Y52" s="1483"/>
      <c r="Z52" s="1483"/>
      <c r="AA52" s="1483"/>
      <c r="AB52" s="1472" t="str">
        <f>AB4</f>
        <v>FOREIGN FLEXIBLE</v>
      </c>
      <c r="AC52" s="1427"/>
      <c r="AD52" s="1483"/>
      <c r="AE52" s="1483"/>
      <c r="AF52" s="1472"/>
      <c r="AG52" s="1483"/>
      <c r="AH52" s="1427"/>
      <c r="AI52" s="1427"/>
      <c r="AJ52" s="1472" t="str">
        <f>AJ4</f>
        <v xml:space="preserve">AFRICA </v>
      </c>
      <c r="AK52" s="1427"/>
      <c r="AL52" s="1483"/>
      <c r="AM52" s="1483"/>
      <c r="AN52" s="1472"/>
      <c r="AO52" s="1483"/>
      <c r="AP52" s="1472"/>
      <c r="AQ52" s="1483"/>
      <c r="AR52" s="1472"/>
      <c r="AS52" s="1483"/>
      <c r="AT52" s="1472"/>
      <c r="AU52" s="1483"/>
      <c r="AV52" s="1472"/>
      <c r="AW52" s="1483"/>
      <c r="AX52" s="1472" t="str">
        <f>AX4</f>
        <v>GLOBAL BALANCED</v>
      </c>
      <c r="AY52" s="1427"/>
      <c r="AZ52" s="1472"/>
      <c r="BA52" s="1483"/>
      <c r="BB52" s="1472"/>
      <c r="BC52" s="1483"/>
      <c r="BD52" s="1472"/>
      <c r="BE52" s="1483"/>
      <c r="BF52" s="1472"/>
      <c r="BG52" s="1483"/>
      <c r="BH52" s="1472"/>
      <c r="BI52" s="1483"/>
      <c r="BJ52" s="1472"/>
      <c r="BK52" s="1483"/>
      <c r="BL52" s="1472"/>
      <c r="BM52" s="1483"/>
      <c r="BN52" s="1472"/>
      <c r="BO52" s="1483"/>
      <c r="BP52" s="1472"/>
      <c r="BQ52" s="1483"/>
      <c r="BR52" s="1472"/>
      <c r="BS52" s="1483"/>
      <c r="BT52" s="1472"/>
      <c r="BU52" s="1483"/>
      <c r="BV52" s="1472"/>
      <c r="BW52" s="1483"/>
      <c r="BX52" s="1472"/>
      <c r="BY52" s="1483"/>
      <c r="BZ52" s="1472"/>
      <c r="CA52" s="1483"/>
      <c r="CB52" s="1472"/>
      <c r="CC52" s="1483"/>
      <c r="CD52" s="1472"/>
      <c r="CE52" s="1483"/>
      <c r="CF52" s="1472"/>
      <c r="CG52" s="1483"/>
      <c r="CH52" s="1472"/>
      <c r="CI52" s="1483"/>
      <c r="CJ52" s="1472"/>
      <c r="CK52" s="1483"/>
      <c r="CL52" s="1481"/>
      <c r="CM52" s="1481"/>
      <c r="CN52" s="1481"/>
      <c r="CO52" s="1481"/>
      <c r="CW52" s="1441"/>
    </row>
    <row r="53" spans="1:102" s="1482" customFormat="1" ht="12.75" customHeight="1">
      <c r="A53" s="1473"/>
      <c r="B53" s="1473" t="s">
        <v>86</v>
      </c>
      <c r="C53" s="1404" t="s">
        <v>16</v>
      </c>
      <c r="D53" s="1473"/>
      <c r="E53" s="1473"/>
      <c r="F53" s="1473"/>
      <c r="G53" s="1473"/>
      <c r="H53" s="1473"/>
      <c r="I53" s="1473"/>
      <c r="J53" s="1473"/>
      <c r="K53" s="1473"/>
      <c r="L53" s="1473"/>
      <c r="M53" s="1473"/>
      <c r="N53" s="1473"/>
      <c r="O53" s="1473"/>
      <c r="P53" s="1473"/>
      <c r="Q53" s="1473"/>
      <c r="R53" s="1473"/>
      <c r="S53" s="1473"/>
      <c r="T53" s="1473"/>
      <c r="U53" s="1473"/>
      <c r="V53" s="1473" t="s">
        <v>86</v>
      </c>
      <c r="W53" s="1404"/>
      <c r="X53" s="1473"/>
      <c r="Y53" s="1473"/>
      <c r="Z53" s="1473"/>
      <c r="AA53" s="1473"/>
      <c r="AB53" s="1473" t="s">
        <v>86</v>
      </c>
      <c r="AC53" s="1404"/>
      <c r="AD53" s="1473"/>
      <c r="AE53" s="1473"/>
      <c r="AF53" s="1473"/>
      <c r="AG53" s="1473"/>
      <c r="AH53" s="1404"/>
      <c r="AI53" s="1404"/>
      <c r="AJ53" s="1473" t="s">
        <v>86</v>
      </c>
      <c r="AK53" s="1404"/>
      <c r="AL53" s="1473"/>
      <c r="AM53" s="1473"/>
      <c r="AN53" s="1473"/>
      <c r="AO53" s="1473"/>
      <c r="AP53" s="1473"/>
      <c r="AQ53" s="1473"/>
      <c r="AR53" s="1473"/>
      <c r="AS53" s="1473"/>
      <c r="AT53" s="1473"/>
      <c r="AU53" s="1473"/>
      <c r="AV53" s="1473"/>
      <c r="AW53" s="1473"/>
      <c r="AX53" s="1473" t="s">
        <v>86</v>
      </c>
      <c r="AY53" s="1404"/>
      <c r="AZ53" s="1473"/>
      <c r="BA53" s="1473"/>
      <c r="BB53" s="1473"/>
      <c r="BC53" s="1473"/>
      <c r="BD53" s="1473"/>
      <c r="BE53" s="1473"/>
      <c r="BF53" s="1473"/>
      <c r="BG53" s="1473"/>
      <c r="BH53" s="1473"/>
      <c r="BI53" s="1473"/>
      <c r="BJ53" s="1473"/>
      <c r="BK53" s="1473"/>
      <c r="BL53" s="1473"/>
      <c r="BM53" s="1473"/>
      <c r="BN53" s="1473"/>
      <c r="BO53" s="1473"/>
      <c r="BP53" s="1473"/>
      <c r="BQ53" s="1473"/>
      <c r="BR53" s="1473"/>
      <c r="BS53" s="1473"/>
      <c r="BT53" s="1473"/>
      <c r="BU53" s="1473"/>
      <c r="BV53" s="1473"/>
      <c r="BW53" s="1473"/>
      <c r="BX53" s="1473"/>
      <c r="BY53" s="1473"/>
      <c r="BZ53" s="1473"/>
      <c r="CA53" s="1473"/>
      <c r="CB53" s="1473"/>
      <c r="CC53" s="1473"/>
      <c r="CD53" s="1473"/>
      <c r="CE53" s="1473"/>
      <c r="CF53" s="1473"/>
      <c r="CG53" s="1473"/>
      <c r="CH53" s="1473"/>
      <c r="CI53" s="1473"/>
      <c r="CJ53" s="1473"/>
      <c r="CK53" s="1473"/>
      <c r="CL53" s="1481"/>
      <c r="CM53" s="1481"/>
      <c r="CN53" s="1481"/>
      <c r="CO53" s="1481"/>
      <c r="CQ53" s="1484"/>
      <c r="CR53" s="1484"/>
      <c r="CS53" s="1484"/>
      <c r="CT53" s="1484"/>
      <c r="CU53" s="1484"/>
      <c r="CV53" s="1484"/>
      <c r="CW53" s="1484"/>
      <c r="CX53" s="1484"/>
    </row>
    <row r="54" spans="1:102" s="1482" customFormat="1" ht="12.75" customHeight="1">
      <c r="A54" s="1482" t="s">
        <v>168</v>
      </c>
      <c r="B54" s="1469">
        <f t="shared" ref="B54:B62" si="13">SUMIF(C$5:IV$5,"Rm",C54:IV54)</f>
        <v>359.86833763999999</v>
      </c>
      <c r="C54" s="32">
        <f t="shared" ref="C54:C62" si="14">IF(B54&lt;&gt;0,B54/B$10*100,0)</f>
        <v>2.8093406984272451</v>
      </c>
      <c r="V54" s="1469">
        <v>49.39</v>
      </c>
      <c r="W54" s="32">
        <f t="shared" ref="W54:W61" si="15">IF(V54&lt;&gt;"",V54/V$10*100,"")</f>
        <v>100</v>
      </c>
      <c r="AB54" s="1469"/>
      <c r="AC54" s="32" t="str">
        <f t="shared" ref="AC54:AC61" si="16">IF(AB54&lt;&gt;"",AB54/AB$10*100,"")</f>
        <v/>
      </c>
      <c r="AH54" s="1358"/>
      <c r="AI54" s="32"/>
      <c r="AJ54" s="1469">
        <v>234.77333763999999</v>
      </c>
      <c r="AK54" s="32">
        <f t="shared" ref="AK54:AK61" si="17">IF(AJ54&lt;&gt;"",AJ54/AJ$10*100,"")</f>
        <v>8.5221781139979935</v>
      </c>
      <c r="AX54" s="1469">
        <v>75.704999999999998</v>
      </c>
      <c r="AY54" s="32">
        <f t="shared" ref="AY54:AY61" si="18">IF(AX54&lt;&gt;"",AX54/AX$10*100,"")</f>
        <v>20.571004679118957</v>
      </c>
      <c r="CL54" s="1481"/>
      <c r="CM54" s="1481"/>
      <c r="CN54" s="1481"/>
      <c r="CO54" s="1481"/>
      <c r="CP54" s="1485"/>
      <c r="CQ54" s="1486"/>
      <c r="CR54" s="1486"/>
      <c r="CS54" s="1486"/>
      <c r="CT54" s="1486"/>
    </row>
    <row r="55" spans="1:102" ht="12.75" customHeight="1">
      <c r="A55" s="32" t="s">
        <v>169</v>
      </c>
      <c r="B55" s="1469">
        <f t="shared" si="13"/>
        <v>0</v>
      </c>
      <c r="C55" s="32">
        <f t="shared" si="14"/>
        <v>0</v>
      </c>
      <c r="V55" s="1469"/>
      <c r="W55" s="32" t="str">
        <f t="shared" si="15"/>
        <v/>
      </c>
      <c r="AB55" s="1469"/>
      <c r="AC55" s="32" t="str">
        <f t="shared" si="16"/>
        <v/>
      </c>
      <c r="AH55" s="1358"/>
      <c r="AJ55" s="1469">
        <v>0</v>
      </c>
      <c r="AK55" s="32">
        <f t="shared" si="17"/>
        <v>0</v>
      </c>
      <c r="AX55" s="1469"/>
      <c r="AY55" s="32" t="str">
        <f t="shared" si="18"/>
        <v/>
      </c>
      <c r="CS55" s="70"/>
      <c r="CT55" s="70"/>
    </row>
    <row r="56" spans="1:102" ht="12.75" customHeight="1">
      <c r="A56" s="32" t="s">
        <v>170</v>
      </c>
      <c r="B56" s="1469">
        <f t="shared" si="13"/>
        <v>0</v>
      </c>
      <c r="C56" s="32">
        <f t="shared" si="14"/>
        <v>0</v>
      </c>
      <c r="V56" s="1469"/>
      <c r="W56" s="32" t="str">
        <f t="shared" si="15"/>
        <v/>
      </c>
      <c r="AB56" s="1469"/>
      <c r="AC56" s="32" t="str">
        <f t="shared" si="16"/>
        <v/>
      </c>
      <c r="AH56" s="1358"/>
      <c r="AJ56" s="1469">
        <v>0</v>
      </c>
      <c r="AK56" s="32">
        <f t="shared" si="17"/>
        <v>0</v>
      </c>
      <c r="AX56" s="1469"/>
      <c r="AY56" s="32" t="str">
        <f t="shared" si="18"/>
        <v/>
      </c>
      <c r="CQ56" s="70"/>
      <c r="CS56" s="70"/>
      <c r="CT56" s="70"/>
    </row>
    <row r="57" spans="1:102" ht="12.75" customHeight="1">
      <c r="A57" s="32" t="s">
        <v>171</v>
      </c>
      <c r="B57" s="1469">
        <f t="shared" si="13"/>
        <v>0</v>
      </c>
      <c r="C57" s="32">
        <f t="shared" si="14"/>
        <v>0</v>
      </c>
      <c r="V57" s="1469"/>
      <c r="W57" s="32" t="str">
        <f t="shared" si="15"/>
        <v/>
      </c>
      <c r="AB57" s="1469"/>
      <c r="AC57" s="32" t="str">
        <f t="shared" si="16"/>
        <v/>
      </c>
      <c r="AH57" s="1358"/>
      <c r="AJ57" s="1469">
        <v>0</v>
      </c>
      <c r="AK57" s="32">
        <f t="shared" si="17"/>
        <v>0</v>
      </c>
      <c r="AX57" s="1469"/>
      <c r="AY57" s="32" t="str">
        <f t="shared" si="18"/>
        <v/>
      </c>
      <c r="CS57" s="70"/>
      <c r="CT57" s="70"/>
    </row>
    <row r="58" spans="1:102" ht="12.75" customHeight="1">
      <c r="A58" s="32" t="s">
        <v>172</v>
      </c>
      <c r="B58" s="1469">
        <f t="shared" si="13"/>
        <v>50.037999999999997</v>
      </c>
      <c r="C58" s="32">
        <f t="shared" si="14"/>
        <v>0.39062561266094964</v>
      </c>
      <c r="V58" s="1469"/>
      <c r="W58" s="32" t="str">
        <f t="shared" si="15"/>
        <v/>
      </c>
      <c r="AB58" s="1469"/>
      <c r="AC58" s="32" t="str">
        <f t="shared" si="16"/>
        <v/>
      </c>
      <c r="AH58" s="1358"/>
      <c r="AJ58" s="1469">
        <v>0</v>
      </c>
      <c r="AK58" s="32">
        <f t="shared" si="17"/>
        <v>0</v>
      </c>
      <c r="AX58" s="1469">
        <v>50.037999999999997</v>
      </c>
      <c r="AY58" s="32">
        <f t="shared" si="18"/>
        <v>13.596617556749941</v>
      </c>
    </row>
    <row r="59" spans="1:102" ht="12.75" customHeight="1">
      <c r="A59" s="32" t="s">
        <v>173</v>
      </c>
      <c r="B59" s="1469">
        <f t="shared" si="13"/>
        <v>16.773</v>
      </c>
      <c r="C59" s="32">
        <f t="shared" si="14"/>
        <v>0.13093975381034631</v>
      </c>
      <c r="V59" s="1469"/>
      <c r="W59" s="32" t="str">
        <f t="shared" si="15"/>
        <v/>
      </c>
      <c r="AB59" s="1469"/>
      <c r="AC59" s="32" t="str">
        <f t="shared" si="16"/>
        <v/>
      </c>
      <c r="AH59" s="1358"/>
      <c r="AJ59" s="1469">
        <v>0</v>
      </c>
      <c r="AK59" s="32">
        <f t="shared" si="17"/>
        <v>0</v>
      </c>
      <c r="AX59" s="1469">
        <v>16.773</v>
      </c>
      <c r="AY59" s="32">
        <f t="shared" si="18"/>
        <v>4.5576575058828643</v>
      </c>
    </row>
    <row r="60" spans="1:102" ht="12.75" customHeight="1">
      <c r="A60" s="32" t="s">
        <v>174</v>
      </c>
      <c r="B60" s="1469">
        <f t="shared" si="13"/>
        <v>22.263999999999999</v>
      </c>
      <c r="C60" s="32">
        <f t="shared" si="14"/>
        <v>0.1738056804884964</v>
      </c>
      <c r="V60" s="1469"/>
      <c r="W60" s="32" t="str">
        <f t="shared" si="15"/>
        <v/>
      </c>
      <c r="AB60" s="1469"/>
      <c r="AC60" s="32" t="str">
        <f t="shared" si="16"/>
        <v/>
      </c>
      <c r="AH60" s="1358"/>
      <c r="AJ60" s="1469">
        <v>0</v>
      </c>
      <c r="AK60" s="32">
        <f t="shared" si="17"/>
        <v>0</v>
      </c>
      <c r="AX60" s="1469">
        <v>22.263999999999999</v>
      </c>
      <c r="AY60" s="32">
        <f t="shared" si="18"/>
        <v>6.0497040905607884</v>
      </c>
    </row>
    <row r="61" spans="1:102" ht="12.75" customHeight="1" thickBot="1">
      <c r="A61" s="32" t="s">
        <v>175</v>
      </c>
      <c r="B61" s="1469">
        <f t="shared" si="13"/>
        <v>0</v>
      </c>
      <c r="C61" s="32">
        <f t="shared" si="14"/>
        <v>0</v>
      </c>
      <c r="V61" s="1469"/>
      <c r="W61" s="32" t="str">
        <f t="shared" si="15"/>
        <v/>
      </c>
      <c r="AB61" s="1469"/>
      <c r="AC61" s="32" t="str">
        <f t="shared" si="16"/>
        <v/>
      </c>
      <c r="AH61" s="1358"/>
      <c r="AJ61" s="1469">
        <v>0</v>
      </c>
      <c r="AK61" s="32">
        <f t="shared" si="17"/>
        <v>0</v>
      </c>
      <c r="AX61" s="1469"/>
      <c r="AY61" s="32" t="str">
        <f t="shared" si="18"/>
        <v/>
      </c>
    </row>
    <row r="62" spans="1:102" ht="12.75" customHeight="1" thickBot="1">
      <c r="A62" s="1422" t="s">
        <v>22</v>
      </c>
      <c r="B62" s="1405">
        <f t="shared" si="13"/>
        <v>448.94333763999998</v>
      </c>
      <c r="C62" s="1405">
        <f t="shared" si="14"/>
        <v>3.5047117453870373</v>
      </c>
      <c r="D62" s="1405"/>
      <c r="E62" s="1405"/>
      <c r="F62" s="1405"/>
      <c r="G62" s="1405"/>
      <c r="H62" s="1405"/>
      <c r="I62" s="1405"/>
      <c r="J62" s="1405"/>
      <c r="K62" s="1405"/>
      <c r="L62" s="1405"/>
      <c r="M62" s="1405"/>
      <c r="N62" s="1405"/>
      <c r="O62" s="1405"/>
      <c r="P62" s="1405"/>
      <c r="Q62" s="1405"/>
      <c r="R62" s="1405"/>
      <c r="S62" s="1405"/>
      <c r="T62" s="1405"/>
      <c r="U62" s="1405"/>
      <c r="V62" s="1405">
        <f>SUM(V54:V61)</f>
        <v>49.39</v>
      </c>
      <c r="W62" s="1431">
        <f>IF(V62&lt;&gt;0,V62/V$10*100,0)</f>
        <v>100</v>
      </c>
      <c r="X62" s="1405"/>
      <c r="Y62" s="1405"/>
      <c r="Z62" s="1405"/>
      <c r="AA62" s="1405"/>
      <c r="AB62" s="1405">
        <f>SUM(AB54:AB61)</f>
        <v>0</v>
      </c>
      <c r="AC62" s="1431">
        <f>IF(AB62&lt;&gt;0,AB62/AB$10*100,0)</f>
        <v>0</v>
      </c>
      <c r="AD62" s="1405"/>
      <c r="AE62" s="1405"/>
      <c r="AF62" s="1405"/>
      <c r="AG62" s="1405"/>
      <c r="AH62" s="1405"/>
      <c r="AI62" s="1405"/>
      <c r="AJ62" s="1405">
        <f>SUM(AJ54:AJ61)</f>
        <v>234.77333763999999</v>
      </c>
      <c r="AK62" s="1431">
        <f>IF(AJ62&lt;&gt;0,AJ62/AJ$10*100,0)</f>
        <v>8.5221781139979935</v>
      </c>
      <c r="AL62" s="1405"/>
      <c r="AM62" s="1405"/>
      <c r="AN62" s="1405"/>
      <c r="AO62" s="1405"/>
      <c r="AP62" s="1405"/>
      <c r="AQ62" s="1405"/>
      <c r="AR62" s="1405"/>
      <c r="AS62" s="1405"/>
      <c r="AT62" s="1405"/>
      <c r="AU62" s="1405"/>
      <c r="AV62" s="1405"/>
      <c r="AW62" s="1405"/>
      <c r="AX62" s="1405">
        <f>SUM(AX54:AX61)</f>
        <v>164.78</v>
      </c>
      <c r="AY62" s="1431">
        <f>IF(AX62&lt;&gt;0,AX62/AX$10*100,0)</f>
        <v>44.774983832312557</v>
      </c>
      <c r="AZ62" s="1405"/>
      <c r="BA62" s="1405"/>
      <c r="BB62" s="1405"/>
      <c r="BC62" s="1405"/>
      <c r="BD62" s="1405"/>
      <c r="BE62" s="1405"/>
      <c r="BF62" s="1405"/>
      <c r="BG62" s="1405"/>
      <c r="BH62" s="1405"/>
      <c r="BI62" s="1405"/>
      <c r="BJ62" s="1405"/>
      <c r="BK62" s="1405"/>
      <c r="BL62" s="1405"/>
      <c r="BM62" s="1405"/>
      <c r="BN62" s="1405"/>
      <c r="BO62" s="1405"/>
      <c r="BP62" s="1405"/>
      <c r="BQ62" s="1405"/>
      <c r="BR62" s="1405"/>
      <c r="BS62" s="1405"/>
      <c r="BT62" s="1405"/>
      <c r="BU62" s="1405"/>
      <c r="BV62" s="1405"/>
      <c r="BW62" s="1405"/>
      <c r="BX62" s="1405"/>
      <c r="BY62" s="1405"/>
      <c r="BZ62" s="1405"/>
      <c r="CA62" s="1405"/>
      <c r="CB62" s="1405"/>
      <c r="CC62" s="1405"/>
      <c r="CD62" s="1405"/>
      <c r="CE62" s="1405"/>
      <c r="CF62" s="1405"/>
      <c r="CG62" s="1405"/>
      <c r="CH62" s="1405"/>
      <c r="CI62" s="1405"/>
      <c r="CJ62" s="1405"/>
      <c r="CK62" s="1405"/>
    </row>
    <row r="63" spans="1:102" ht="12.75" customHeight="1">
      <c r="A63" s="1433"/>
      <c r="B63" s="79"/>
      <c r="C63" s="14"/>
      <c r="V63" s="79"/>
      <c r="W63" s="14"/>
      <c r="AB63" s="79"/>
      <c r="AC63" s="14"/>
      <c r="AH63" s="14"/>
      <c r="AI63" s="14"/>
      <c r="AJ63" s="79"/>
      <c r="AK63" s="14"/>
      <c r="AX63" s="79"/>
      <c r="AY63" s="14"/>
    </row>
    <row r="64" spans="1:102" ht="12.75" customHeight="1">
      <c r="A64" s="1424"/>
      <c r="C64" s="70"/>
      <c r="W64" s="70"/>
      <c r="AC64" s="70"/>
      <c r="AH64" s="70"/>
      <c r="AI64" s="70"/>
      <c r="AK64" s="70"/>
      <c r="AY64" s="70"/>
    </row>
    <row r="65" spans="1:88" ht="12.75" customHeight="1">
      <c r="A65" s="32" t="s">
        <v>31</v>
      </c>
      <c r="B65" s="70"/>
      <c r="D65" s="70">
        <f>'FoF1'!W43</f>
        <v>0</v>
      </c>
      <c r="F65" s="70">
        <f>'FoF1'!BM43</f>
        <v>0</v>
      </c>
      <c r="H65" s="70">
        <f>'FoF1'!CK43</f>
        <v>0</v>
      </c>
      <c r="J65" s="70">
        <f>'FoF1'!CQ43</f>
        <v>0</v>
      </c>
      <c r="L65" s="70">
        <f>'FoF1'!DR43</f>
        <v>0</v>
      </c>
      <c r="N65" s="70">
        <f>'FoF1'!DX43</f>
        <v>0</v>
      </c>
      <c r="P65" s="70">
        <f>'FoF1'!EY43</f>
        <v>0</v>
      </c>
      <c r="R65" s="70">
        <f>'FoF1'!HD43</f>
        <v>0</v>
      </c>
      <c r="T65" s="70">
        <f>'FoF1'!HV43</f>
        <v>0</v>
      </c>
      <c r="V65" s="70"/>
      <c r="X65" s="70">
        <f>'FoF1'!IH43</f>
        <v>0</v>
      </c>
      <c r="Z65" s="70">
        <f>'FoF1'!IN43</f>
        <v>0</v>
      </c>
      <c r="AB65" s="70"/>
      <c r="AD65" s="70">
        <f>'FoF2'!AI43</f>
        <v>0</v>
      </c>
      <c r="AF65" s="70">
        <f>'FoF2'!BA43</f>
        <v>0</v>
      </c>
      <c r="AH65" s="70">
        <f>'FoF2'!CK43</f>
        <v>0</v>
      </c>
      <c r="AJ65" s="70"/>
      <c r="AL65" s="70">
        <f>'FoF2'!CQ43</f>
        <v>0</v>
      </c>
      <c r="AN65" s="70">
        <f>'FoF2'!EG43</f>
        <v>0</v>
      </c>
      <c r="AP65" s="70">
        <f>'FoF2'!EP43</f>
        <v>0</v>
      </c>
      <c r="AR65" s="70">
        <f>'FoF2'!FK43</f>
        <v>0</v>
      </c>
      <c r="AT65" s="70">
        <f>'FoF2'!GX43</f>
        <v>0</v>
      </c>
      <c r="AV65" s="70">
        <f>'FoF2'!HA43</f>
        <v>0</v>
      </c>
      <c r="AX65" s="70">
        <v>3.22</v>
      </c>
      <c r="AZ65" s="70">
        <f>'FoF2'!HP43</f>
        <v>10.18</v>
      </c>
      <c r="BB65" s="70">
        <f>'FoF3'!BA43</f>
        <v>45.4</v>
      </c>
      <c r="BD65" s="70">
        <f>'FoF3'!CH43</f>
        <v>0</v>
      </c>
      <c r="BF65" s="70">
        <f>'FoF3'!EJ43</f>
        <v>0</v>
      </c>
      <c r="BH65" s="70">
        <f>'FoF3'!EV43</f>
        <v>0</v>
      </c>
      <c r="BJ65" s="70">
        <f>'FoF3'!CW43</f>
        <v>0</v>
      </c>
      <c r="BL65" s="70">
        <f>'FoF3'!CZ43</f>
        <v>0</v>
      </c>
      <c r="BN65" s="70">
        <f>'FoF3'!DC43</f>
        <v>21</v>
      </c>
      <c r="BP65" s="70">
        <f>'FoF3'!FT43</f>
        <v>0</v>
      </c>
      <c r="BR65" s="70">
        <f>'FoF3'!GL43</f>
        <v>0</v>
      </c>
      <c r="BT65" s="70">
        <f>'FoF3'!FZ43</f>
        <v>4.5999999999999996</v>
      </c>
      <c r="BV65" s="70">
        <f>'FoF3'!FW43</f>
        <v>44.9</v>
      </c>
      <c r="BX65" s="70">
        <f>'FoF4'!K43</f>
        <v>0</v>
      </c>
      <c r="BZ65" s="70">
        <f>BZ10</f>
        <v>11.5</v>
      </c>
      <c r="CB65" s="70">
        <f>'FoF3'!HS43</f>
        <v>0</v>
      </c>
      <c r="CD65" s="70">
        <f>'FoF3'!HP43</f>
        <v>0</v>
      </c>
      <c r="CF65" s="70">
        <f>'FoF4'!CW43</f>
        <v>32.4</v>
      </c>
      <c r="CH65" s="70">
        <f>'FoF4'!CZ43</f>
        <v>58.2</v>
      </c>
      <c r="CJ65" s="70">
        <f>'FoF4'!DC43</f>
        <v>54.8</v>
      </c>
    </row>
    <row r="66" spans="1:88" ht="12.75" customHeight="1">
      <c r="A66" s="1424"/>
      <c r="B66" s="1475"/>
      <c r="C66" s="1475"/>
      <c r="V66" s="1475">
        <f>IF(V3&lt;&gt;"",1,"")</f>
        <v>1</v>
      </c>
      <c r="W66" s="1475" t="str">
        <f>IF(W3&lt;&gt;"",1,"")</f>
        <v/>
      </c>
      <c r="AB66" s="1475">
        <f>IF(AB3&lt;&gt;"",1,"")</f>
        <v>1</v>
      </c>
      <c r="AC66" s="1475" t="str">
        <f>IF(AC3&lt;&gt;"",1,"")</f>
        <v/>
      </c>
      <c r="AJ66" s="1475">
        <f>IF(AJ3&lt;&gt;"",1,"")</f>
        <v>1</v>
      </c>
      <c r="AK66" s="1475" t="str">
        <f>IF(AK3&lt;&gt;"",1,"")</f>
        <v/>
      </c>
      <c r="AX66" s="1475">
        <f>IF(AX3&lt;&gt;"",1,"")</f>
        <v>1</v>
      </c>
      <c r="AY66" s="1475" t="str">
        <f>IF(AY3&lt;&gt;"",1,"")</f>
        <v/>
      </c>
    </row>
    <row r="67" spans="1:88" ht="12.75" customHeight="1">
      <c r="A67" s="1424"/>
      <c r="B67" s="95"/>
      <c r="C67" s="70"/>
      <c r="V67" s="95"/>
      <c r="W67" s="70"/>
      <c r="AB67" s="95"/>
      <c r="AC67" s="70"/>
      <c r="AH67" s="70"/>
      <c r="AI67" s="70"/>
      <c r="AJ67" s="95"/>
      <c r="AK67" s="70"/>
      <c r="AX67" s="95"/>
      <c r="AY67" s="70"/>
      <c r="BZ67" s="95"/>
    </row>
    <row r="68" spans="1:88" ht="12.75" customHeight="1">
      <c r="A68" s="1424"/>
      <c r="B68" s="70"/>
      <c r="C68" s="70"/>
      <c r="V68" s="70"/>
      <c r="AB68" s="70"/>
      <c r="AH68" s="70"/>
      <c r="AI68" s="70"/>
      <c r="AJ68" s="70"/>
      <c r="AX68" s="70"/>
      <c r="BZ68" s="70"/>
    </row>
    <row r="69" spans="1:88" ht="12.75" customHeight="1">
      <c r="A69" s="1424"/>
      <c r="B69" s="70"/>
      <c r="C69" s="70"/>
      <c r="V69" s="70"/>
      <c r="AB69" s="70"/>
      <c r="AH69" s="70"/>
      <c r="AI69" s="70"/>
      <c r="AJ69" s="70"/>
      <c r="AX69" s="70"/>
      <c r="BZ69" s="70"/>
    </row>
    <row r="70" spans="1:88" ht="12.75" customHeight="1">
      <c r="A70" s="1424"/>
      <c r="B70" s="70"/>
      <c r="C70" s="70"/>
      <c r="V70" s="70"/>
      <c r="AB70" s="70"/>
      <c r="AH70" s="70"/>
      <c r="AI70" s="70"/>
      <c r="AJ70" s="70"/>
      <c r="AX70" s="70"/>
      <c r="BZ70" s="70"/>
    </row>
    <row r="71" spans="1:88" ht="12.75" customHeight="1">
      <c r="A71" s="1424"/>
      <c r="B71" s="70"/>
      <c r="C71" s="70"/>
      <c r="V71" s="70"/>
      <c r="AB71" s="70"/>
      <c r="AH71" s="70"/>
      <c r="AI71" s="70"/>
      <c r="AJ71" s="70"/>
      <c r="AX71" s="70"/>
      <c r="BZ71" s="70"/>
    </row>
    <row r="72" spans="1:88" ht="12.75" customHeight="1">
      <c r="A72" s="1424"/>
      <c r="B72" s="70"/>
      <c r="C72" s="70"/>
      <c r="AH72" s="70"/>
      <c r="AI72" s="70"/>
    </row>
    <row r="73" spans="1:88" ht="12.75" customHeight="1">
      <c r="A73" s="1418"/>
      <c r="B73" s="70"/>
      <c r="C73" s="70"/>
      <c r="AH73" s="70"/>
      <c r="AI73" s="70"/>
    </row>
    <row r="74" spans="1:88" ht="12.75" customHeight="1">
      <c r="A74" s="1418"/>
      <c r="B74" s="70"/>
      <c r="C74" s="70"/>
      <c r="AH74" s="70"/>
      <c r="AI74" s="70"/>
    </row>
    <row r="75" spans="1:88" ht="12.75" customHeight="1">
      <c r="A75" s="1418"/>
      <c r="B75" s="70"/>
      <c r="C75" s="70"/>
      <c r="AH75" s="70"/>
      <c r="AI75" s="70"/>
    </row>
    <row r="76" spans="1:88" ht="12.75" customHeight="1">
      <c r="B76" s="70"/>
      <c r="C76" s="70"/>
      <c r="AH76" s="70"/>
      <c r="AI76" s="70"/>
    </row>
    <row r="77" spans="1:88" ht="12.75" customHeight="1">
      <c r="B77" s="70"/>
      <c r="C77" s="70"/>
      <c r="AH77" s="70"/>
      <c r="AI77" s="70"/>
    </row>
    <row r="78" spans="1:88" ht="12.75" customHeight="1">
      <c r="B78" s="70"/>
      <c r="C78" s="70"/>
      <c r="AH78" s="70"/>
      <c r="AI78" s="70"/>
    </row>
    <row r="79" spans="1:88" ht="12.75" customHeight="1">
      <c r="B79" s="70"/>
      <c r="C79" s="70"/>
      <c r="AH79" s="70"/>
      <c r="AI79" s="70"/>
    </row>
    <row r="80" spans="1:88" ht="12.75" customHeight="1">
      <c r="A80" s="1418"/>
      <c r="B80" s="70"/>
      <c r="C80" s="70"/>
      <c r="AH80" s="70"/>
      <c r="AI80" s="70"/>
    </row>
    <row r="81" spans="1:35" ht="12.75" customHeight="1">
      <c r="B81" s="70"/>
      <c r="C81" s="70"/>
      <c r="AH81" s="70"/>
      <c r="AI81" s="70"/>
    </row>
    <row r="82" spans="1:35" ht="12.75" customHeight="1">
      <c r="B82" s="70"/>
      <c r="C82" s="70"/>
      <c r="AH82" s="70"/>
      <c r="AI82" s="70"/>
    </row>
    <row r="83" spans="1:35" ht="12.75" customHeight="1">
      <c r="A83" s="1418"/>
      <c r="B83" s="70"/>
      <c r="C83" s="70"/>
      <c r="AH83" s="70"/>
      <c r="AI83" s="70"/>
    </row>
    <row r="84" spans="1:35" ht="12.75" customHeight="1">
      <c r="B84" s="70"/>
      <c r="C84" s="70"/>
      <c r="AH84" s="70"/>
      <c r="AI84" s="70"/>
    </row>
    <row r="85" spans="1:35" ht="12.75" customHeight="1">
      <c r="B85" s="70"/>
      <c r="C85" s="70"/>
      <c r="AH85" s="70"/>
      <c r="AI85" s="70"/>
    </row>
    <row r="89" spans="1:35" ht="12.75" customHeight="1">
      <c r="B89" s="1394"/>
      <c r="C89" s="1394"/>
      <c r="AH89" s="1394"/>
      <c r="AI89" s="1394"/>
    </row>
    <row r="91" spans="1:35" ht="12.75" customHeight="1">
      <c r="A91" s="1418"/>
    </row>
    <row r="94" spans="1:35" ht="12.75" customHeight="1">
      <c r="A94" s="70"/>
    </row>
  </sheetData>
  <phoneticPr fontId="29" type="noConversion"/>
  <pageMargins left="0.39370078740157483" right="0.39370078740157483" top="0.59055118110236227" bottom="0.39370078740157483" header="0.39370078740157483" footer="0.39370078740157483"/>
  <pageSetup paperSize="9" scale="64" fitToWidth="12" orientation="landscape" horizontalDpi="300" verticalDpi="300" r:id="rId1"/>
  <headerFooter alignWithMargins="0">
    <oddHeader>&amp;CASSOCIATION OF COLLECTIVE INVESTMENTS - QUARTERLY REPORT FOR QUARTER ENDED 31 DECEMBER 2007</oddHeader>
    <oddFooter>&amp;R&amp;A: Page &amp;P of &amp;N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heet70">
    <pageSetUpPr fitToPage="1"/>
  </sheetPr>
  <dimension ref="A2:W47"/>
  <sheetViews>
    <sheetView workbookViewId="0" xr3:uid="{FB84E6B5-2F03-524A-B55D-05F6A9FA1888}">
      <pane xSplit="3" ySplit="5" topLeftCell="K25" activePane="bottomRight" state="frozen"/>
      <selection activeCell="HO35" sqref="HO35"/>
      <selection pane="bottomLeft" activeCell="HO35" sqref="HO35"/>
      <selection pane="topRight" activeCell="HO35" sqref="HO35"/>
      <selection pane="bottomRight" activeCell="B41" sqref="B41"/>
    </sheetView>
  </sheetViews>
  <sheetFormatPr defaultRowHeight="12.75" customHeight="1"/>
  <cols>
    <col min="1" max="1" width="30.5703125" style="32" customWidth="1"/>
    <col min="2" max="2" width="12.7109375" style="32" customWidth="1"/>
    <col min="3" max="3" width="4.85546875" style="32" customWidth="1"/>
    <col min="4" max="4" width="12.7109375" style="32" customWidth="1"/>
    <col min="5" max="5" width="4.85546875" style="32" customWidth="1"/>
    <col min="6" max="6" width="12.7109375" style="32" customWidth="1"/>
    <col min="7" max="7" width="4.85546875" style="32" customWidth="1"/>
    <col min="8" max="8" width="13.28515625" style="32" customWidth="1"/>
    <col min="9" max="9" width="4.85546875" style="32" customWidth="1"/>
    <col min="10" max="10" width="12.7109375" style="32" customWidth="1"/>
    <col min="11" max="11" width="4.85546875" style="32" customWidth="1"/>
    <col min="12" max="12" width="12.7109375" style="32" customWidth="1"/>
    <col min="13" max="13" width="4.85546875" style="32" customWidth="1"/>
    <col min="14" max="14" width="12.7109375" style="32" customWidth="1"/>
    <col min="15" max="15" width="4.85546875" style="32" customWidth="1"/>
    <col min="16" max="16" width="12.7109375" style="32" customWidth="1"/>
    <col min="17" max="17" width="4.85546875" style="32" customWidth="1"/>
    <col min="18" max="18" width="12.7109375" style="32" customWidth="1"/>
    <col min="19" max="19" width="4.85546875" style="32" customWidth="1"/>
    <col min="20" max="20" width="16.85546875" style="32" customWidth="1"/>
    <col min="21" max="21" width="4.85546875" style="32" customWidth="1"/>
    <col min="22" max="22" width="12.5703125" style="1358" customWidth="1"/>
    <col min="23" max="23" width="9.140625" style="1358"/>
    <col min="24" max="16384" width="9.140625" style="32"/>
  </cols>
  <sheetData>
    <row r="2" spans="1:21" ht="12.75" customHeight="1">
      <c r="F2" s="1394" t="s">
        <v>385</v>
      </c>
      <c r="J2" s="1394" t="s">
        <v>385</v>
      </c>
      <c r="L2" s="1394" t="s">
        <v>385</v>
      </c>
      <c r="N2" s="1394" t="s">
        <v>385</v>
      </c>
      <c r="R2" s="1394" t="s">
        <v>385</v>
      </c>
      <c r="T2" s="1394" t="s">
        <v>385</v>
      </c>
    </row>
    <row r="3" spans="1:21" s="95" customFormat="1" ht="12.75" customHeight="1">
      <c r="A3" s="1414" t="s">
        <v>1131</v>
      </c>
      <c r="B3" s="1395" t="s">
        <v>83</v>
      </c>
      <c r="C3" s="1395"/>
      <c r="D3" s="1395" t="s">
        <v>388</v>
      </c>
      <c r="E3" s="1395"/>
      <c r="F3" s="1395" t="s">
        <v>390</v>
      </c>
      <c r="G3" s="1395"/>
      <c r="H3" s="1395" t="s">
        <v>401</v>
      </c>
      <c r="I3" s="1395"/>
      <c r="J3" s="1395" t="s">
        <v>1132</v>
      </c>
      <c r="K3" s="1395"/>
      <c r="L3" s="1395" t="s">
        <v>428</v>
      </c>
      <c r="M3" s="1395"/>
      <c r="N3" s="1395" t="s">
        <v>436</v>
      </c>
      <c r="O3" s="1395"/>
      <c r="P3" s="1395" t="s">
        <v>778</v>
      </c>
      <c r="Q3" s="1395"/>
      <c r="R3" s="1395" t="s">
        <v>443</v>
      </c>
      <c r="S3" s="1395"/>
      <c r="T3" s="1395" t="s">
        <v>450</v>
      </c>
      <c r="U3" s="1395"/>
    </row>
    <row r="4" spans="1:21" s="95" customFormat="1" ht="12.75" customHeight="1">
      <c r="A4" s="1416" t="s">
        <v>251</v>
      </c>
      <c r="B4" s="1399"/>
      <c r="C4" s="1399"/>
      <c r="D4" s="1399" t="s">
        <v>1133</v>
      </c>
      <c r="E4" s="1399"/>
      <c r="F4" s="1399" t="s">
        <v>1134</v>
      </c>
      <c r="G4" s="1399"/>
      <c r="H4" s="1399" t="s">
        <v>1135</v>
      </c>
      <c r="I4" s="1399"/>
      <c r="J4" s="1399" t="s">
        <v>1136</v>
      </c>
      <c r="K4" s="1399"/>
      <c r="L4" s="1399" t="s">
        <v>1137</v>
      </c>
      <c r="M4" s="1399"/>
      <c r="N4" s="1399" t="s">
        <v>1138</v>
      </c>
      <c r="O4" s="1399"/>
      <c r="P4" s="1399" t="s">
        <v>1135</v>
      </c>
      <c r="Q4" s="1399"/>
      <c r="R4" s="1399" t="s">
        <v>1139</v>
      </c>
      <c r="S4" s="1399"/>
      <c r="T4" s="1399" t="s">
        <v>1140</v>
      </c>
      <c r="U4" s="1399"/>
    </row>
    <row r="5" spans="1:21" ht="12.75" customHeight="1">
      <c r="A5" s="1404"/>
      <c r="B5" s="1404" t="s">
        <v>86</v>
      </c>
      <c r="C5" s="1404" t="s">
        <v>16</v>
      </c>
      <c r="D5" s="1404" t="s">
        <v>86</v>
      </c>
      <c r="E5" s="1404" t="s">
        <v>16</v>
      </c>
      <c r="F5" s="1404" t="s">
        <v>86</v>
      </c>
      <c r="G5" s="1404" t="s">
        <v>16</v>
      </c>
      <c r="H5" s="1404" t="s">
        <v>86</v>
      </c>
      <c r="I5" s="1404" t="s">
        <v>16</v>
      </c>
      <c r="J5" s="1404" t="s">
        <v>86</v>
      </c>
      <c r="K5" s="1404" t="s">
        <v>16</v>
      </c>
      <c r="L5" s="1404" t="s">
        <v>86</v>
      </c>
      <c r="M5" s="1404" t="s">
        <v>16</v>
      </c>
      <c r="N5" s="1404" t="s">
        <v>86</v>
      </c>
      <c r="O5" s="1404" t="s">
        <v>16</v>
      </c>
      <c r="P5" s="1404" t="s">
        <v>86</v>
      </c>
      <c r="Q5" s="1404" t="s">
        <v>16</v>
      </c>
      <c r="R5" s="1404" t="s">
        <v>86</v>
      </c>
      <c r="S5" s="1404" t="s">
        <v>16</v>
      </c>
      <c r="T5" s="1404" t="s">
        <v>86</v>
      </c>
      <c r="U5" s="1404" t="s">
        <v>16</v>
      </c>
    </row>
    <row r="6" spans="1:21" ht="12.75" customHeight="1">
      <c r="A6" s="1418" t="s">
        <v>88</v>
      </c>
    </row>
    <row r="7" spans="1:21" ht="12.75" customHeight="1">
      <c r="A7" s="1418" t="s">
        <v>1141</v>
      </c>
    </row>
    <row r="8" spans="1:21" ht="12.75" customHeight="1">
      <c r="A8" s="1424" t="s">
        <v>143</v>
      </c>
      <c r="B8" s="32">
        <f t="shared" ref="B8:B25" si="0">SUMIF(C$5:IV$5,"Rm",C8:IV8)</f>
        <v>0</v>
      </c>
      <c r="C8" s="70">
        <f t="shared" ref="C8:C25" si="1">IF(B8&lt;&gt;0,B8/B$21*100,0)</f>
        <v>0</v>
      </c>
      <c r="E8" s="70" t="str">
        <f t="shared" ref="E8:E15" si="2">IF(D8&lt;&gt;"",D8/D$21*100,"")</f>
        <v/>
      </c>
      <c r="F8" s="70">
        <v>0</v>
      </c>
      <c r="G8" s="70">
        <f t="shared" ref="G8:G20" si="3">IF(F8&lt;&gt;0,F8/F$21*100,0)</f>
        <v>0</v>
      </c>
      <c r="H8" s="32">
        <v>0</v>
      </c>
      <c r="I8" s="70">
        <f>IF(H8&lt;&gt;"",H8/H$21*100,"")</f>
        <v>0</v>
      </c>
      <c r="J8" s="70">
        <v>0</v>
      </c>
      <c r="K8" s="70">
        <f t="shared" ref="K8:K20" si="4">IF(J8&lt;&gt;0,J8/J$21*100,0)</f>
        <v>0</v>
      </c>
      <c r="L8" s="70">
        <v>0</v>
      </c>
      <c r="M8" s="70">
        <f t="shared" ref="M8:M20" si="5">IF(L8&lt;&gt;0,L8/L$21*100,0)</f>
        <v>0</v>
      </c>
      <c r="N8" s="70">
        <v>0</v>
      </c>
      <c r="O8" s="70">
        <f t="shared" ref="O8:O20" si="6">IF(N8&lt;&gt;0,N8/N$21*100,0)</f>
        <v>0</v>
      </c>
      <c r="P8" s="32">
        <v>0</v>
      </c>
      <c r="Q8" s="70">
        <f t="shared" ref="Q8:Q20" si="7">IF(P8&lt;&gt;0,P8/P$21*100,0)</f>
        <v>0</v>
      </c>
      <c r="R8" s="70">
        <v>0</v>
      </c>
      <c r="S8" s="70">
        <f t="shared" ref="S8:S20" si="8">IF(R8&lt;&gt;0,R8/R$21*100,0)</f>
        <v>0</v>
      </c>
      <c r="T8" s="70">
        <v>0</v>
      </c>
      <c r="U8" s="70">
        <f t="shared" ref="U8:U20" si="9">IF(T8&lt;&gt;0,T8/T$21*100,0)</f>
        <v>0</v>
      </c>
    </row>
    <row r="9" spans="1:21" ht="12.75" customHeight="1">
      <c r="A9" s="1424" t="s">
        <v>145</v>
      </c>
      <c r="B9" s="70">
        <f t="shared" si="0"/>
        <v>0</v>
      </c>
      <c r="C9" s="70">
        <f t="shared" si="1"/>
        <v>0</v>
      </c>
      <c r="D9" s="70"/>
      <c r="E9" s="70" t="str">
        <f t="shared" si="2"/>
        <v/>
      </c>
      <c r="F9" s="70">
        <v>0</v>
      </c>
      <c r="G9" s="70">
        <f t="shared" si="3"/>
        <v>0</v>
      </c>
      <c r="H9" s="70">
        <v>0</v>
      </c>
      <c r="I9" s="70">
        <f t="shared" ref="I9:I24" si="10">IF(H9&lt;&gt;"",H9/H$21*100,"")</f>
        <v>0</v>
      </c>
      <c r="J9" s="70">
        <v>0</v>
      </c>
      <c r="K9" s="70">
        <f t="shared" si="4"/>
        <v>0</v>
      </c>
      <c r="L9" s="70">
        <v>0</v>
      </c>
      <c r="M9" s="70">
        <f t="shared" si="5"/>
        <v>0</v>
      </c>
      <c r="N9" s="70">
        <v>0</v>
      </c>
      <c r="O9" s="70">
        <f t="shared" si="6"/>
        <v>0</v>
      </c>
      <c r="P9" s="70">
        <v>0</v>
      </c>
      <c r="Q9" s="70">
        <f t="shared" si="7"/>
        <v>0</v>
      </c>
      <c r="R9" s="70">
        <v>0</v>
      </c>
      <c r="S9" s="70">
        <f t="shared" si="8"/>
        <v>0</v>
      </c>
      <c r="T9" s="70">
        <v>0</v>
      </c>
      <c r="U9" s="70">
        <f t="shared" si="9"/>
        <v>0</v>
      </c>
    </row>
    <row r="10" spans="1:21" ht="12.75" customHeight="1">
      <c r="A10" s="1424" t="s">
        <v>147</v>
      </c>
      <c r="B10" s="70">
        <f t="shared" si="0"/>
        <v>0</v>
      </c>
      <c r="C10" s="70">
        <f t="shared" si="1"/>
        <v>0</v>
      </c>
      <c r="D10" s="70"/>
      <c r="E10" s="70" t="str">
        <f t="shared" si="2"/>
        <v/>
      </c>
      <c r="F10" s="70">
        <v>0</v>
      </c>
      <c r="G10" s="70">
        <f t="shared" si="3"/>
        <v>0</v>
      </c>
      <c r="H10" s="70">
        <v>0</v>
      </c>
      <c r="I10" s="70">
        <f t="shared" si="10"/>
        <v>0</v>
      </c>
      <c r="J10" s="70">
        <v>0</v>
      </c>
      <c r="K10" s="70">
        <f t="shared" si="4"/>
        <v>0</v>
      </c>
      <c r="L10" s="70">
        <v>0</v>
      </c>
      <c r="M10" s="70">
        <f t="shared" si="5"/>
        <v>0</v>
      </c>
      <c r="N10" s="70">
        <v>0</v>
      </c>
      <c r="O10" s="70">
        <f t="shared" si="6"/>
        <v>0</v>
      </c>
      <c r="P10" s="70">
        <v>0</v>
      </c>
      <c r="Q10" s="70">
        <f t="shared" si="7"/>
        <v>0</v>
      </c>
      <c r="R10" s="70">
        <v>0</v>
      </c>
      <c r="S10" s="70">
        <f t="shared" si="8"/>
        <v>0</v>
      </c>
      <c r="T10" s="70">
        <v>0</v>
      </c>
      <c r="U10" s="70">
        <f t="shared" si="9"/>
        <v>0</v>
      </c>
    </row>
    <row r="11" spans="1:21" ht="12.75" customHeight="1">
      <c r="A11" s="1424" t="s">
        <v>149</v>
      </c>
      <c r="B11" s="70">
        <f t="shared" si="0"/>
        <v>0</v>
      </c>
      <c r="C11" s="70">
        <f t="shared" si="1"/>
        <v>0</v>
      </c>
      <c r="D11" s="70"/>
      <c r="E11" s="70" t="str">
        <f t="shared" si="2"/>
        <v/>
      </c>
      <c r="F11" s="70">
        <v>0</v>
      </c>
      <c r="G11" s="70">
        <f t="shared" si="3"/>
        <v>0</v>
      </c>
      <c r="H11" s="70">
        <v>0</v>
      </c>
      <c r="I11" s="70">
        <f t="shared" si="10"/>
        <v>0</v>
      </c>
      <c r="J11" s="70">
        <v>0</v>
      </c>
      <c r="K11" s="70">
        <f t="shared" si="4"/>
        <v>0</v>
      </c>
      <c r="L11" s="70">
        <v>0</v>
      </c>
      <c r="M11" s="70">
        <f t="shared" si="5"/>
        <v>0</v>
      </c>
      <c r="N11" s="70">
        <v>0</v>
      </c>
      <c r="O11" s="70">
        <f t="shared" si="6"/>
        <v>0</v>
      </c>
      <c r="P11" s="70">
        <v>0</v>
      </c>
      <c r="Q11" s="70">
        <f t="shared" si="7"/>
        <v>0</v>
      </c>
      <c r="R11" s="70">
        <v>0</v>
      </c>
      <c r="S11" s="70">
        <f t="shared" si="8"/>
        <v>0</v>
      </c>
      <c r="T11" s="70">
        <v>0</v>
      </c>
      <c r="U11" s="70">
        <f t="shared" si="9"/>
        <v>0</v>
      </c>
    </row>
    <row r="12" spans="1:21" ht="12.75" customHeight="1">
      <c r="A12" s="1424" t="s">
        <v>150</v>
      </c>
      <c r="B12" s="70">
        <f t="shared" si="0"/>
        <v>3.5328580199999999</v>
      </c>
      <c r="C12" s="70">
        <f t="shared" si="1"/>
        <v>0.61917834609981104</v>
      </c>
      <c r="D12" s="70"/>
      <c r="E12" s="70" t="str">
        <f t="shared" si="2"/>
        <v/>
      </c>
      <c r="F12" s="70">
        <v>0</v>
      </c>
      <c r="G12" s="70">
        <f t="shared" si="3"/>
        <v>0</v>
      </c>
      <c r="H12" s="70">
        <v>0.43285802000000001</v>
      </c>
      <c r="I12" s="70">
        <f t="shared" si="10"/>
        <v>1.7026041370334071</v>
      </c>
      <c r="J12" s="70">
        <v>0</v>
      </c>
      <c r="K12" s="70">
        <f t="shared" si="4"/>
        <v>0</v>
      </c>
      <c r="L12" s="70">
        <v>0</v>
      </c>
      <c r="M12" s="70">
        <f t="shared" si="5"/>
        <v>0</v>
      </c>
      <c r="N12" s="70">
        <v>0</v>
      </c>
      <c r="O12" s="70">
        <f t="shared" si="6"/>
        <v>0</v>
      </c>
      <c r="P12" s="70">
        <v>3.1</v>
      </c>
      <c r="Q12" s="70">
        <f t="shared" si="7"/>
        <v>5.772811918063316</v>
      </c>
      <c r="R12" s="70">
        <v>0</v>
      </c>
      <c r="S12" s="70">
        <f t="shared" si="8"/>
        <v>0</v>
      </c>
      <c r="T12" s="70">
        <v>0</v>
      </c>
      <c r="U12" s="70">
        <f t="shared" si="9"/>
        <v>0</v>
      </c>
    </row>
    <row r="13" spans="1:21" ht="12.75" customHeight="1">
      <c r="A13" s="1424" t="s">
        <v>152</v>
      </c>
      <c r="B13" s="70">
        <f t="shared" si="0"/>
        <v>17.879524199990517</v>
      </c>
      <c r="C13" s="70">
        <f t="shared" si="1"/>
        <v>3.1336142467456631</v>
      </c>
      <c r="D13" s="70">
        <v>1.8440000000000003</v>
      </c>
      <c r="E13" s="70">
        <f t="shared" si="2"/>
        <v>1.8603712671509283</v>
      </c>
      <c r="F13" s="70">
        <f>'FoF1'!BP8</f>
        <v>0</v>
      </c>
      <c r="G13" s="70">
        <f t="shared" si="3"/>
        <v>0</v>
      </c>
      <c r="H13" s="70">
        <v>0</v>
      </c>
      <c r="I13" s="70">
        <f t="shared" si="10"/>
        <v>0</v>
      </c>
      <c r="J13" s="70">
        <f>'FoF2'!DL8</f>
        <v>0.48352419999051399</v>
      </c>
      <c r="K13" s="70">
        <f t="shared" si="4"/>
        <v>3.4634748603382435</v>
      </c>
      <c r="L13" s="70">
        <f>'FoF3'!AX8</f>
        <v>10.4</v>
      </c>
      <c r="M13" s="70">
        <f t="shared" si="5"/>
        <v>13.738441215323647</v>
      </c>
      <c r="N13" s="70">
        <f>'FoF3'!DU8</f>
        <v>4.18</v>
      </c>
      <c r="O13" s="70">
        <f t="shared" si="6"/>
        <v>1.7738171016337785</v>
      </c>
      <c r="P13" s="70">
        <v>0</v>
      </c>
      <c r="Q13" s="70">
        <f t="shared" si="7"/>
        <v>0</v>
      </c>
      <c r="R13" s="70">
        <f>'FoF3'!HM8</f>
        <v>0.6</v>
      </c>
      <c r="S13" s="70">
        <f t="shared" si="8"/>
        <v>2.3809523809523805</v>
      </c>
      <c r="T13" s="70">
        <f>'FoF4'!FH8</f>
        <v>0.372</v>
      </c>
      <c r="U13" s="70">
        <f t="shared" si="9"/>
        <v>1.0271135899276604</v>
      </c>
    </row>
    <row r="14" spans="1:21" ht="12.75" customHeight="1">
      <c r="A14" s="1424" t="s">
        <v>153</v>
      </c>
      <c r="B14" s="70">
        <f t="shared" si="0"/>
        <v>0</v>
      </c>
      <c r="C14" s="70">
        <f t="shared" si="1"/>
        <v>0</v>
      </c>
      <c r="D14" s="70"/>
      <c r="E14" s="70" t="str">
        <f t="shared" si="2"/>
        <v/>
      </c>
      <c r="F14" s="32">
        <v>0</v>
      </c>
      <c r="G14" s="70">
        <f t="shared" si="3"/>
        <v>0</v>
      </c>
      <c r="H14" s="70">
        <v>0</v>
      </c>
      <c r="I14" s="70">
        <f t="shared" si="10"/>
        <v>0</v>
      </c>
      <c r="J14" s="32">
        <v>0</v>
      </c>
      <c r="K14" s="70">
        <f t="shared" si="4"/>
        <v>0</v>
      </c>
      <c r="L14" s="32">
        <v>0</v>
      </c>
      <c r="M14" s="70">
        <f t="shared" si="5"/>
        <v>0</v>
      </c>
      <c r="N14" s="32">
        <v>0</v>
      </c>
      <c r="O14" s="70">
        <f t="shared" si="6"/>
        <v>0</v>
      </c>
      <c r="P14" s="70">
        <v>0</v>
      </c>
      <c r="Q14" s="70">
        <f t="shared" si="7"/>
        <v>0</v>
      </c>
      <c r="R14" s="32">
        <v>0</v>
      </c>
      <c r="S14" s="70">
        <f t="shared" si="8"/>
        <v>0</v>
      </c>
      <c r="T14" s="32">
        <v>0</v>
      </c>
      <c r="U14" s="70">
        <f t="shared" si="9"/>
        <v>0</v>
      </c>
    </row>
    <row r="15" spans="1:21" ht="12.75" customHeight="1" thickBot="1">
      <c r="A15" s="1424" t="s">
        <v>155</v>
      </c>
      <c r="B15" s="70">
        <f t="shared" si="0"/>
        <v>0</v>
      </c>
      <c r="C15" s="70">
        <f t="shared" si="1"/>
        <v>0</v>
      </c>
      <c r="D15" s="70"/>
      <c r="E15" s="70" t="str">
        <f t="shared" si="2"/>
        <v/>
      </c>
      <c r="F15" s="70">
        <v>0</v>
      </c>
      <c r="G15" s="70">
        <f t="shared" si="3"/>
        <v>0</v>
      </c>
      <c r="H15" s="70">
        <v>0</v>
      </c>
      <c r="I15" s="70">
        <f t="shared" si="10"/>
        <v>0</v>
      </c>
      <c r="J15" s="70">
        <v>0</v>
      </c>
      <c r="K15" s="70">
        <f t="shared" si="4"/>
        <v>0</v>
      </c>
      <c r="L15" s="70">
        <v>0</v>
      </c>
      <c r="M15" s="70">
        <f t="shared" si="5"/>
        <v>0</v>
      </c>
      <c r="N15" s="70">
        <v>0</v>
      </c>
      <c r="O15" s="70">
        <f t="shared" si="6"/>
        <v>0</v>
      </c>
      <c r="P15" s="70">
        <v>0</v>
      </c>
      <c r="Q15" s="70">
        <f t="shared" si="7"/>
        <v>0</v>
      </c>
      <c r="R15" s="70">
        <v>0</v>
      </c>
      <c r="S15" s="70">
        <f t="shared" si="8"/>
        <v>0</v>
      </c>
      <c r="T15" s="70">
        <v>0</v>
      </c>
      <c r="U15" s="70">
        <f t="shared" si="9"/>
        <v>0</v>
      </c>
    </row>
    <row r="16" spans="1:21" ht="12.75" customHeight="1" thickBot="1">
      <c r="A16" s="1422" t="s">
        <v>157</v>
      </c>
      <c r="B16" s="1431">
        <f t="shared" si="0"/>
        <v>21.412382219990519</v>
      </c>
      <c r="C16" s="1431">
        <f t="shared" si="1"/>
        <v>3.7527925928454748</v>
      </c>
      <c r="D16" s="1431">
        <v>1.8440000000000003</v>
      </c>
      <c r="E16" s="1431">
        <f>IF(D16&lt;&gt;0,D16/D$21*100,0)</f>
        <v>1.8603712671509283</v>
      </c>
      <c r="F16" s="1431">
        <f>SUM(F8:F15)</f>
        <v>0</v>
      </c>
      <c r="G16" s="1431">
        <f t="shared" si="3"/>
        <v>0</v>
      </c>
      <c r="H16" s="1431">
        <v>0.43285802000000001</v>
      </c>
      <c r="I16" s="1431">
        <f>IF(H16&lt;&gt;0,H16/H$21*100,0)</f>
        <v>1.7026041370334071</v>
      </c>
      <c r="J16" s="1431">
        <f>SUM(J8:J15)</f>
        <v>0.48352419999051399</v>
      </c>
      <c r="K16" s="1431">
        <f t="shared" si="4"/>
        <v>3.4634748603382435</v>
      </c>
      <c r="L16" s="1431">
        <f>SUM(L8:L15)</f>
        <v>10.4</v>
      </c>
      <c r="M16" s="1431">
        <f t="shared" si="5"/>
        <v>13.738441215323647</v>
      </c>
      <c r="N16" s="1431">
        <f>SUM(N8:N15)</f>
        <v>4.18</v>
      </c>
      <c r="O16" s="1431">
        <f t="shared" si="6"/>
        <v>1.7738171016337785</v>
      </c>
      <c r="P16" s="1431">
        <f>SUM(P8:P15)</f>
        <v>3.1</v>
      </c>
      <c r="Q16" s="1431">
        <f t="shared" si="7"/>
        <v>5.772811918063316</v>
      </c>
      <c r="R16" s="1431">
        <f>SUM(R8:R15)</f>
        <v>0.6</v>
      </c>
      <c r="S16" s="1431">
        <f t="shared" si="8"/>
        <v>2.3809523809523805</v>
      </c>
      <c r="T16" s="1431">
        <f>SUM(T8:T15)</f>
        <v>0.372</v>
      </c>
      <c r="U16" s="1431">
        <f t="shared" si="9"/>
        <v>1.0271135899276604</v>
      </c>
    </row>
    <row r="17" spans="1:23" ht="12.75" customHeight="1">
      <c r="A17" s="1424" t="s">
        <v>290</v>
      </c>
      <c r="B17" s="70">
        <f t="shared" si="0"/>
        <v>528.95443538416669</v>
      </c>
      <c r="C17" s="70">
        <f t="shared" si="1"/>
        <v>92.705999111543051</v>
      </c>
      <c r="D17" s="70">
        <v>95.706999999999994</v>
      </c>
      <c r="E17" s="70">
        <f>IF(D17&lt;&gt;"",D17/D$21*100,"")</f>
        <v>96.556698950766744</v>
      </c>
      <c r="F17" s="70">
        <f>SUM('FoF1'!BP9:BP12)</f>
        <v>5.6</v>
      </c>
      <c r="G17" s="70">
        <f t="shared" si="3"/>
        <v>100</v>
      </c>
      <c r="H17" s="70">
        <v>22.654292350000002</v>
      </c>
      <c r="I17" s="70">
        <f t="shared" si="10"/>
        <v>89.108414525100571</v>
      </c>
      <c r="J17" s="70">
        <f>SUM('FoF2'!DL9:DL12)</f>
        <v>13.477143034166716</v>
      </c>
      <c r="K17" s="70">
        <f t="shared" si="4"/>
        <v>96.536525139661762</v>
      </c>
      <c r="L17" s="70">
        <f>SUM('FoF3'!AX9:AX12)</f>
        <v>65.3</v>
      </c>
      <c r="M17" s="70">
        <f t="shared" si="5"/>
        <v>86.261558784676353</v>
      </c>
      <c r="N17" s="70">
        <f>SUM('FoF3'!DU9:DU12)</f>
        <v>231.47</v>
      </c>
      <c r="O17" s="70">
        <f t="shared" si="6"/>
        <v>98.226182898366218</v>
      </c>
      <c r="P17" s="70">
        <v>34.299999999999997</v>
      </c>
      <c r="Q17" s="70">
        <f t="shared" si="7"/>
        <v>63.873370577281193</v>
      </c>
      <c r="R17" s="70">
        <f>SUM('FoF3'!HM9:HM12)</f>
        <v>24.6</v>
      </c>
      <c r="S17" s="70">
        <f t="shared" si="8"/>
        <v>97.61904761904762</v>
      </c>
      <c r="T17" s="70">
        <f>SUM('FoF4'!FH9:FH12)</f>
        <v>35.845999999999997</v>
      </c>
      <c r="U17" s="70">
        <f t="shared" si="9"/>
        <v>98.972886410072334</v>
      </c>
    </row>
    <row r="18" spans="1:23" ht="12.75" customHeight="1">
      <c r="A18" s="1424" t="s">
        <v>291</v>
      </c>
      <c r="B18" s="70">
        <f t="shared" si="0"/>
        <v>20.20514155</v>
      </c>
      <c r="C18" s="70">
        <f t="shared" si="1"/>
        <v>3.5412082956114874</v>
      </c>
      <c r="D18" s="70">
        <v>1.569</v>
      </c>
      <c r="E18" s="70">
        <f>IF(D18&lt;&gt;"",D18/D$21*100,"")</f>
        <v>1.5829297820823243</v>
      </c>
      <c r="F18" s="70">
        <v>0</v>
      </c>
      <c r="G18" s="70">
        <f t="shared" si="3"/>
        <v>0</v>
      </c>
      <c r="H18" s="70">
        <v>2.3361415499999998</v>
      </c>
      <c r="I18" s="70">
        <f t="shared" si="10"/>
        <v>9.1889813378660179</v>
      </c>
      <c r="J18" s="70">
        <v>0</v>
      </c>
      <c r="K18" s="70">
        <f t="shared" si="4"/>
        <v>0</v>
      </c>
      <c r="L18" s="70">
        <v>0</v>
      </c>
      <c r="M18" s="70">
        <f t="shared" si="5"/>
        <v>0</v>
      </c>
      <c r="N18" s="70">
        <v>0</v>
      </c>
      <c r="O18" s="70">
        <f t="shared" si="6"/>
        <v>0</v>
      </c>
      <c r="P18" s="70">
        <v>16.3</v>
      </c>
      <c r="Q18" s="70">
        <f t="shared" si="7"/>
        <v>30.353817504655495</v>
      </c>
      <c r="R18" s="70">
        <v>0</v>
      </c>
      <c r="S18" s="70">
        <f t="shared" si="8"/>
        <v>0</v>
      </c>
      <c r="T18" s="70">
        <v>0</v>
      </c>
      <c r="U18" s="70">
        <f t="shared" si="9"/>
        <v>0</v>
      </c>
    </row>
    <row r="19" spans="1:23" ht="12.75" customHeight="1" thickBot="1">
      <c r="A19" s="1424" t="s">
        <v>292</v>
      </c>
      <c r="B19" s="70">
        <f t="shared" si="0"/>
        <v>0</v>
      </c>
      <c r="C19" s="70">
        <f t="shared" si="1"/>
        <v>0</v>
      </c>
      <c r="D19" s="70"/>
      <c r="E19" s="70" t="str">
        <f>IF(D19&lt;&gt;"",D19/D$21*100,"")</f>
        <v/>
      </c>
      <c r="F19" s="70">
        <v>0</v>
      </c>
      <c r="G19" s="70">
        <f t="shared" si="3"/>
        <v>0</v>
      </c>
      <c r="H19" s="70">
        <v>0</v>
      </c>
      <c r="I19" s="70">
        <f t="shared" si="10"/>
        <v>0</v>
      </c>
      <c r="J19" s="70">
        <v>0</v>
      </c>
      <c r="K19" s="70">
        <f t="shared" si="4"/>
        <v>0</v>
      </c>
      <c r="L19" s="70">
        <v>0</v>
      </c>
      <c r="M19" s="70">
        <f t="shared" si="5"/>
        <v>0</v>
      </c>
      <c r="N19" s="70">
        <v>0</v>
      </c>
      <c r="O19" s="70">
        <f t="shared" si="6"/>
        <v>0</v>
      </c>
      <c r="P19" s="70"/>
      <c r="Q19" s="70">
        <f t="shared" si="7"/>
        <v>0</v>
      </c>
      <c r="R19" s="70">
        <v>0</v>
      </c>
      <c r="S19" s="70">
        <f t="shared" si="8"/>
        <v>0</v>
      </c>
      <c r="T19" s="70">
        <v>0</v>
      </c>
      <c r="U19" s="70">
        <f t="shared" si="9"/>
        <v>0</v>
      </c>
    </row>
    <row r="20" spans="1:23" ht="12.75" customHeight="1" thickBot="1">
      <c r="A20" s="1422" t="s">
        <v>158</v>
      </c>
      <c r="B20" s="1431">
        <f t="shared" si="0"/>
        <v>549.15957693416681</v>
      </c>
      <c r="C20" s="1431">
        <f t="shared" si="1"/>
        <v>96.247207407154548</v>
      </c>
      <c r="D20" s="1431">
        <v>97.275999999999996</v>
      </c>
      <c r="E20" s="1431">
        <f>IF(D20&lt;&gt;0,D20/D$21*100,0)</f>
        <v>98.139628732849062</v>
      </c>
      <c r="F20" s="1431">
        <f>SUM(F17:F19)</f>
        <v>5.6</v>
      </c>
      <c r="G20" s="1431">
        <f t="shared" si="3"/>
        <v>100</v>
      </c>
      <c r="H20" s="1431">
        <v>24.990433900000003</v>
      </c>
      <c r="I20" s="1431">
        <f>IF(H20&lt;&gt;0,H20/H$21*100,0)</f>
        <v>98.297395862966582</v>
      </c>
      <c r="J20" s="1431">
        <f>SUM(J17:J19)</f>
        <v>13.477143034166716</v>
      </c>
      <c r="K20" s="1431">
        <f t="shared" si="4"/>
        <v>96.536525139661762</v>
      </c>
      <c r="L20" s="1431">
        <f>SUM(L17:L19)</f>
        <v>65.3</v>
      </c>
      <c r="M20" s="1431">
        <f t="shared" si="5"/>
        <v>86.261558784676353</v>
      </c>
      <c r="N20" s="1431">
        <f>SUM(N17:N19)</f>
        <v>231.47</v>
      </c>
      <c r="O20" s="1431">
        <f t="shared" si="6"/>
        <v>98.226182898366218</v>
      </c>
      <c r="P20" s="1431">
        <f>SUM(P17:P19)</f>
        <v>50.599999999999994</v>
      </c>
      <c r="Q20" s="1431">
        <f t="shared" si="7"/>
        <v>94.227188081936688</v>
      </c>
      <c r="R20" s="1431">
        <f>SUM(R17:R19)</f>
        <v>24.6</v>
      </c>
      <c r="S20" s="1431">
        <f t="shared" si="8"/>
        <v>97.61904761904762</v>
      </c>
      <c r="T20" s="1431">
        <f>SUM(T17:T19)</f>
        <v>35.845999999999997</v>
      </c>
      <c r="U20" s="1431">
        <f t="shared" si="9"/>
        <v>98.972886410072334</v>
      </c>
    </row>
    <row r="21" spans="1:23" ht="12.75" customHeight="1" thickBot="1">
      <c r="A21" s="1422" t="s">
        <v>160</v>
      </c>
      <c r="B21" s="1431">
        <f t="shared" si="0"/>
        <v>570.57195915415718</v>
      </c>
      <c r="C21" s="1431">
        <f t="shared" si="1"/>
        <v>100</v>
      </c>
      <c r="D21" s="1431">
        <v>99.12</v>
      </c>
      <c r="E21" s="1431">
        <f>IF(D21&lt;&gt;0,D21/D$21*100,0)</f>
        <v>100</v>
      </c>
      <c r="F21" s="1431">
        <f>F16+F20</f>
        <v>5.6</v>
      </c>
      <c r="G21" s="1431">
        <f>IF(F21&lt;&gt;0,F21/F$21*100,0)</f>
        <v>100</v>
      </c>
      <c r="H21" s="1431">
        <v>25.423291920000004</v>
      </c>
      <c r="I21" s="1431">
        <f>IF(H21&lt;&gt;0,H21/H$21*100,0)</f>
        <v>100</v>
      </c>
      <c r="J21" s="1431">
        <f>J16+J20</f>
        <v>13.96066723415723</v>
      </c>
      <c r="K21" s="1431">
        <f>IF(J21&lt;&gt;0,J21/J$21*100,0)</f>
        <v>100</v>
      </c>
      <c r="L21" s="1431">
        <f>L16+L20</f>
        <v>75.7</v>
      </c>
      <c r="M21" s="1431">
        <f>IF(L21&lt;&gt;0,L21/L$21*100,0)</f>
        <v>100</v>
      </c>
      <c r="N21" s="1431">
        <f>N16+N20</f>
        <v>235.65</v>
      </c>
      <c r="O21" s="1431">
        <f>IF(N21&lt;&gt;0,N21/N$21*100,0)</f>
        <v>100</v>
      </c>
      <c r="P21" s="1431">
        <f>P16+P20</f>
        <v>53.699999999999996</v>
      </c>
      <c r="Q21" s="1431">
        <f>IF(P21&lt;&gt;0,P21/P$21*100,0)</f>
        <v>100</v>
      </c>
      <c r="R21" s="1431">
        <f>R16+R20</f>
        <v>25.200000000000003</v>
      </c>
      <c r="S21" s="1431">
        <f>IF(R21&lt;&gt;0,R21/R$21*100,0)</f>
        <v>100</v>
      </c>
      <c r="T21" s="1431">
        <f>T16+T20</f>
        <v>36.217999999999996</v>
      </c>
      <c r="U21" s="1431">
        <f>IF(T21&lt;&gt;0,T21/T$21*100,0)</f>
        <v>100</v>
      </c>
    </row>
    <row r="22" spans="1:23" ht="12.75" customHeight="1">
      <c r="A22" s="32" t="s">
        <v>162</v>
      </c>
      <c r="B22" s="70">
        <f t="shared" si="0"/>
        <v>0</v>
      </c>
      <c r="C22" s="32">
        <f t="shared" si="1"/>
        <v>0</v>
      </c>
      <c r="D22" s="70"/>
      <c r="E22" s="32" t="str">
        <f>IF(D22&lt;&gt;"",D22/D$21*100,"")</f>
        <v/>
      </c>
      <c r="F22" s="70"/>
      <c r="H22" s="70"/>
      <c r="I22" s="32" t="str">
        <f t="shared" si="10"/>
        <v/>
      </c>
      <c r="J22" s="70"/>
      <c r="L22" s="70"/>
      <c r="N22" s="70"/>
      <c r="P22" s="70"/>
      <c r="Q22" s="32" t="str">
        <f>IF(P22&lt;&gt;"",P22/P$21*100,"")</f>
        <v/>
      </c>
      <c r="R22" s="70"/>
      <c r="T22" s="70"/>
    </row>
    <row r="23" spans="1:23" ht="12.75" customHeight="1">
      <c r="A23" s="32" t="s">
        <v>262</v>
      </c>
      <c r="B23" s="70">
        <f t="shared" si="0"/>
        <v>0</v>
      </c>
      <c r="C23" s="32">
        <f t="shared" si="1"/>
        <v>0</v>
      </c>
      <c r="D23" s="70"/>
      <c r="E23" s="32" t="str">
        <f>IF(D23&lt;&gt;"",D23/D$21*100,"")</f>
        <v/>
      </c>
      <c r="F23" s="70"/>
      <c r="H23" s="70"/>
      <c r="I23" s="32" t="str">
        <f t="shared" si="10"/>
        <v/>
      </c>
      <c r="J23" s="70"/>
      <c r="L23" s="70"/>
      <c r="N23" s="70"/>
      <c r="P23" s="70"/>
      <c r="Q23" s="32" t="str">
        <f>IF(P23&lt;&gt;"",P23/P$21*100,"")</f>
        <v/>
      </c>
      <c r="R23" s="70"/>
      <c r="T23" s="70"/>
    </row>
    <row r="24" spans="1:23" ht="12.75" customHeight="1" thickBot="1">
      <c r="A24" s="32" t="s">
        <v>264</v>
      </c>
      <c r="B24" s="70">
        <f t="shared" si="0"/>
        <v>0</v>
      </c>
      <c r="C24" s="32">
        <f t="shared" si="1"/>
        <v>0</v>
      </c>
      <c r="D24" s="70"/>
      <c r="E24" s="32" t="str">
        <f>IF(D24&lt;&gt;"",D24/D$21*100,"")</f>
        <v/>
      </c>
      <c r="F24" s="70"/>
      <c r="H24" s="70"/>
      <c r="I24" s="32" t="str">
        <f t="shared" si="10"/>
        <v/>
      </c>
      <c r="J24" s="70"/>
      <c r="L24" s="70"/>
      <c r="N24" s="70"/>
      <c r="P24" s="70"/>
      <c r="Q24" s="32" t="str">
        <f>IF(P24&lt;&gt;"",P24/P$21*100,"")</f>
        <v/>
      </c>
      <c r="R24" s="70"/>
      <c r="T24" s="70"/>
    </row>
    <row r="25" spans="1:23" ht="12.75" customHeight="1" thickBot="1">
      <c r="A25" s="1422" t="s">
        <v>166</v>
      </c>
      <c r="B25" s="1431">
        <f t="shared" si="0"/>
        <v>0</v>
      </c>
      <c r="C25" s="1431">
        <f t="shared" si="1"/>
        <v>0</v>
      </c>
      <c r="D25" s="1431">
        <v>0</v>
      </c>
      <c r="E25" s="1431">
        <f>IF(D25&lt;&gt;0,D25/D$21*100,0)</f>
        <v>0</v>
      </c>
      <c r="F25" s="1431"/>
      <c r="G25" s="1431"/>
      <c r="H25" s="1431">
        <f>SUM(H22:H24)</f>
        <v>0</v>
      </c>
      <c r="I25" s="1431">
        <f>IF(H25&lt;&gt;0,H25/H$21*100,0)</f>
        <v>0</v>
      </c>
      <c r="J25" s="1431"/>
      <c r="K25" s="1431"/>
      <c r="L25" s="1431"/>
      <c r="M25" s="1431"/>
      <c r="N25" s="1431"/>
      <c r="O25" s="1431"/>
      <c r="P25" s="1431">
        <f>SUM(P22:P24)</f>
        <v>0</v>
      </c>
      <c r="Q25" s="1431">
        <f>IF(P25&lt;&gt;0,P25/P$21*100,0)</f>
        <v>0</v>
      </c>
      <c r="R25" s="1431"/>
      <c r="S25" s="1431"/>
      <c r="T25" s="1431"/>
      <c r="U25" s="1431"/>
    </row>
    <row r="26" spans="1:23" ht="12.75" customHeight="1" thickBot="1">
      <c r="B26" s="70"/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1443"/>
      <c r="S26" s="70"/>
      <c r="T26" s="70"/>
      <c r="U26" s="70"/>
    </row>
    <row r="27" spans="1:23" ht="12.75" customHeight="1">
      <c r="A27" s="14" t="s">
        <v>154</v>
      </c>
      <c r="B27" s="79">
        <f>SUMIF(C$5:IV$5,"Rm",C27:IV27)</f>
        <v>482</v>
      </c>
      <c r="C27" s="79"/>
      <c r="D27" s="79">
        <v>169</v>
      </c>
      <c r="E27" s="79"/>
      <c r="F27" s="79"/>
      <c r="G27" s="79"/>
      <c r="H27" s="79">
        <v>5</v>
      </c>
      <c r="I27" s="79"/>
      <c r="J27" s="79"/>
      <c r="K27" s="79"/>
      <c r="L27" s="79"/>
      <c r="M27" s="79"/>
      <c r="N27" s="79"/>
      <c r="O27" s="79"/>
      <c r="P27" s="79">
        <v>308</v>
      </c>
      <c r="Q27" s="79"/>
      <c r="R27" s="179"/>
      <c r="S27" s="79"/>
      <c r="T27" s="79"/>
      <c r="U27" s="79"/>
      <c r="V27" s="32"/>
      <c r="W27" s="32"/>
    </row>
    <row r="28" spans="1:23" ht="12.75" customHeight="1" thickBot="1">
      <c r="A28" s="15" t="s">
        <v>520</v>
      </c>
      <c r="B28" s="1426">
        <f>IF(B27&lt;&gt;0,B$21/B27*1000000,0)</f>
        <v>1183759.2513571726</v>
      </c>
      <c r="C28" s="69"/>
      <c r="D28" s="1426">
        <f>IF(D27&lt;&gt;0,D$21/D27*1000000,0)</f>
        <v>586508.8757396451</v>
      </c>
      <c r="E28" s="69"/>
      <c r="F28" s="69"/>
      <c r="G28" s="69"/>
      <c r="H28" s="1426">
        <f>IF(H27&lt;&gt;0,H$21/H27*1000000,0)</f>
        <v>5084658.3840000005</v>
      </c>
      <c r="I28" s="69"/>
      <c r="J28" s="69"/>
      <c r="K28" s="69"/>
      <c r="L28" s="69"/>
      <c r="M28" s="69"/>
      <c r="N28" s="69"/>
      <c r="O28" s="69"/>
      <c r="P28" s="1426">
        <f>IF(P27&lt;&gt;0,P$21/P27*1000000,0)</f>
        <v>174350.64935064933</v>
      </c>
      <c r="Q28" s="69"/>
      <c r="R28" s="69"/>
      <c r="S28" s="69"/>
      <c r="T28" s="69"/>
      <c r="U28" s="69"/>
      <c r="V28" s="32"/>
      <c r="W28" s="32"/>
    </row>
    <row r="29" spans="1:23" ht="12.75" customHeight="1">
      <c r="B29" s="70"/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</row>
    <row r="30" spans="1:23" ht="12.75" customHeight="1">
      <c r="A30" s="1435" t="s">
        <v>167</v>
      </c>
      <c r="B30" s="1436" t="s">
        <v>83</v>
      </c>
      <c r="C30" s="1463"/>
      <c r="D30" s="1436" t="str">
        <f>D3</f>
        <v>ABSA</v>
      </c>
      <c r="E30" s="1463"/>
      <c r="F30" s="1436"/>
      <c r="G30" s="1463"/>
      <c r="H30" s="1436" t="str">
        <f>H3</f>
        <v>CORIS CAPITAL</v>
      </c>
      <c r="I30" s="1463"/>
      <c r="J30" s="1436"/>
      <c r="K30" s="1463"/>
      <c r="L30" s="1436"/>
      <c r="M30" s="1463"/>
      <c r="N30" s="1436"/>
      <c r="O30" s="1463"/>
      <c r="P30" s="1436" t="str">
        <f>P3</f>
        <v xml:space="preserve">RMB </v>
      </c>
      <c r="Q30" s="1463"/>
      <c r="R30" s="1436"/>
      <c r="S30" s="1463"/>
      <c r="T30" s="1436"/>
      <c r="U30" s="1463"/>
    </row>
    <row r="31" spans="1:23" ht="12.75" customHeight="1">
      <c r="A31" s="1487"/>
      <c r="B31" s="1465"/>
      <c r="C31" s="1465"/>
      <c r="D31" s="1465" t="str">
        <f>D4</f>
        <v>GLOBAL BOND</v>
      </c>
      <c r="E31" s="1465"/>
      <c r="F31" s="1465"/>
      <c r="G31" s="1465"/>
      <c r="H31" s="1465" t="str">
        <f>H4</f>
        <v>INTERNATIONAL BOND</v>
      </c>
      <c r="I31" s="1465"/>
      <c r="J31" s="1465"/>
      <c r="K31" s="1465"/>
      <c r="L31" s="1465"/>
      <c r="M31" s="1465"/>
      <c r="N31" s="1465"/>
      <c r="O31" s="1465"/>
      <c r="P31" s="1465" t="str">
        <f>P4</f>
        <v>INTERNATIONAL BOND</v>
      </c>
      <c r="Q31" s="1465"/>
      <c r="R31" s="1465"/>
      <c r="S31" s="1465"/>
      <c r="T31" s="1465"/>
      <c r="U31" s="1465"/>
    </row>
    <row r="32" spans="1:23" ht="12.75" customHeight="1">
      <c r="A32" s="1404"/>
      <c r="B32" s="1404" t="s">
        <v>86</v>
      </c>
      <c r="C32" s="1404" t="s">
        <v>16</v>
      </c>
      <c r="D32" s="1404" t="s">
        <v>86</v>
      </c>
      <c r="E32" s="1404" t="s">
        <v>16</v>
      </c>
      <c r="F32" s="1404"/>
      <c r="G32" s="1404"/>
      <c r="H32" s="1404" t="s">
        <v>86</v>
      </c>
      <c r="I32" s="1404" t="s">
        <v>16</v>
      </c>
      <c r="J32" s="1404"/>
      <c r="K32" s="1404"/>
      <c r="L32" s="1404"/>
      <c r="M32" s="1404"/>
      <c r="N32" s="1404"/>
      <c r="O32" s="1404"/>
      <c r="P32" s="1404" t="s">
        <v>86</v>
      </c>
      <c r="Q32" s="1404" t="s">
        <v>16</v>
      </c>
      <c r="R32" s="1404"/>
      <c r="S32" s="1404"/>
      <c r="T32" s="1404"/>
      <c r="U32" s="1404"/>
    </row>
    <row r="33" spans="1:21" ht="12.75" customHeight="1">
      <c r="A33" s="32" t="s">
        <v>168</v>
      </c>
      <c r="B33" s="70">
        <f t="shared" ref="B33:B41" si="11">SUMIF(C$5:IV$5,"Rm",C33:IV33)</f>
        <v>25.581999570000001</v>
      </c>
      <c r="C33" s="32">
        <f t="shared" ref="C33:C41" si="12">IF(B33&lt;&gt;0,B33/B$21*100,0)</f>
        <v>4.4835711183430682</v>
      </c>
      <c r="D33" s="70">
        <v>3.4130000000000003</v>
      </c>
      <c r="E33" s="32">
        <f t="shared" ref="E33:E40" si="13">IF(D33&lt;&gt;"",D33/D$21*100,"")</f>
        <v>3.443301049233253</v>
      </c>
      <c r="F33" s="70"/>
      <c r="G33" s="70"/>
      <c r="H33" s="70">
        <v>2.7689995699999996</v>
      </c>
      <c r="I33" s="32">
        <f t="shared" ref="I33:I40" si="14">IF(H33&lt;&gt;"",H33/H$21*100,"")</f>
        <v>10.891585474899426</v>
      </c>
      <c r="J33" s="70"/>
      <c r="K33" s="70"/>
      <c r="L33" s="70"/>
      <c r="M33" s="70"/>
      <c r="N33" s="70"/>
      <c r="O33" s="70"/>
      <c r="P33" s="70">
        <v>19.399999999999999</v>
      </c>
      <c r="Q33" s="32">
        <f t="shared" ref="Q33:Q40" si="15">IF(P33&lt;&gt;"",P33/P$21*100,"")</f>
        <v>36.126629422718807</v>
      </c>
      <c r="R33" s="70"/>
      <c r="S33" s="70"/>
      <c r="T33" s="70"/>
      <c r="U33" s="70"/>
    </row>
    <row r="34" spans="1:21" ht="12.75" customHeight="1">
      <c r="A34" s="32" t="s">
        <v>169</v>
      </c>
      <c r="B34" s="70">
        <f t="shared" si="11"/>
        <v>3.2</v>
      </c>
      <c r="C34" s="32">
        <f t="shared" si="12"/>
        <v>0.56084074035882026</v>
      </c>
      <c r="D34" s="70">
        <v>3.2</v>
      </c>
      <c r="E34" s="32">
        <f t="shared" si="13"/>
        <v>3.2284100080710245</v>
      </c>
      <c r="F34" s="70"/>
      <c r="G34" s="70"/>
      <c r="H34" s="70">
        <v>0</v>
      </c>
      <c r="I34" s="32">
        <f t="shared" si="14"/>
        <v>0</v>
      </c>
      <c r="J34" s="70"/>
      <c r="K34" s="70"/>
      <c r="L34" s="70"/>
      <c r="M34" s="70"/>
      <c r="N34" s="70"/>
      <c r="O34" s="70"/>
      <c r="P34" s="70">
        <v>0</v>
      </c>
      <c r="Q34" s="32">
        <f t="shared" si="15"/>
        <v>0</v>
      </c>
      <c r="R34" s="70"/>
      <c r="S34" s="70"/>
      <c r="T34" s="70"/>
      <c r="U34" s="70"/>
    </row>
    <row r="35" spans="1:21" ht="12.75" customHeight="1">
      <c r="A35" s="32" t="s">
        <v>170</v>
      </c>
      <c r="B35" s="70">
        <f t="shared" si="11"/>
        <v>11.05</v>
      </c>
      <c r="C35" s="32">
        <f t="shared" si="12"/>
        <v>1.9366531815515509</v>
      </c>
      <c r="D35" s="70">
        <v>11.05</v>
      </c>
      <c r="E35" s="32">
        <f t="shared" si="13"/>
        <v>11.148103309120257</v>
      </c>
      <c r="F35" s="70"/>
      <c r="G35" s="70"/>
      <c r="H35" s="70">
        <v>0</v>
      </c>
      <c r="I35" s="32">
        <f t="shared" si="14"/>
        <v>0</v>
      </c>
      <c r="J35" s="70"/>
      <c r="K35" s="70"/>
      <c r="L35" s="70"/>
      <c r="M35" s="70"/>
      <c r="N35" s="70"/>
      <c r="O35" s="70"/>
      <c r="P35" s="70">
        <v>0</v>
      </c>
      <c r="Q35" s="32">
        <f t="shared" si="15"/>
        <v>0</v>
      </c>
      <c r="R35" s="70"/>
      <c r="S35" s="70"/>
      <c r="T35" s="70"/>
      <c r="U35" s="70"/>
    </row>
    <row r="36" spans="1:21" ht="12.75" customHeight="1">
      <c r="A36" s="32" t="s">
        <v>171</v>
      </c>
      <c r="B36" s="70">
        <f t="shared" si="11"/>
        <v>20.574999999999999</v>
      </c>
      <c r="C36" s="32">
        <f t="shared" si="12"/>
        <v>3.6060306977758514</v>
      </c>
      <c r="D36" s="70">
        <v>20.574999999999999</v>
      </c>
      <c r="E36" s="32">
        <f t="shared" si="13"/>
        <v>20.757667473769168</v>
      </c>
      <c r="F36" s="70"/>
      <c r="G36" s="70"/>
      <c r="H36" s="70">
        <v>0</v>
      </c>
      <c r="I36" s="32">
        <f t="shared" si="14"/>
        <v>0</v>
      </c>
      <c r="J36" s="70"/>
      <c r="K36" s="70"/>
      <c r="L36" s="70"/>
      <c r="M36" s="70"/>
      <c r="N36" s="70"/>
      <c r="O36" s="70"/>
      <c r="P36" s="70">
        <v>0</v>
      </c>
      <c r="Q36" s="32">
        <f t="shared" si="15"/>
        <v>0</v>
      </c>
      <c r="R36" s="70"/>
      <c r="S36" s="70"/>
      <c r="T36" s="70"/>
      <c r="U36" s="70"/>
    </row>
    <row r="37" spans="1:21" ht="12.75" customHeight="1">
      <c r="A37" s="32" t="s">
        <v>172</v>
      </c>
      <c r="B37" s="70">
        <f t="shared" si="11"/>
        <v>42.383572733520005</v>
      </c>
      <c r="C37" s="32">
        <f t="shared" si="12"/>
        <v>7.4282607221622694</v>
      </c>
      <c r="D37" s="70">
        <v>31.898</v>
      </c>
      <c r="E37" s="32">
        <f t="shared" si="13"/>
        <v>32.181194511702984</v>
      </c>
      <c r="F37" s="70"/>
      <c r="G37" s="70"/>
      <c r="H37" s="70">
        <v>6.8855727335200001</v>
      </c>
      <c r="I37" s="32">
        <f t="shared" si="14"/>
        <v>27.083718171458571</v>
      </c>
      <c r="J37" s="70"/>
      <c r="K37" s="70"/>
      <c r="L37" s="70"/>
      <c r="M37" s="70"/>
      <c r="N37" s="70"/>
      <c r="O37" s="70"/>
      <c r="P37" s="70">
        <v>3.6</v>
      </c>
      <c r="Q37" s="32">
        <f t="shared" si="15"/>
        <v>6.7039106145251406</v>
      </c>
      <c r="R37" s="70"/>
      <c r="S37" s="70"/>
      <c r="T37" s="70"/>
      <c r="U37" s="70"/>
    </row>
    <row r="38" spans="1:21" ht="12.75" customHeight="1">
      <c r="A38" s="32" t="s">
        <v>173</v>
      </c>
      <c r="B38" s="70">
        <f t="shared" si="11"/>
        <v>33.933659303639999</v>
      </c>
      <c r="C38" s="32">
        <f t="shared" si="12"/>
        <v>5.9473058146679438</v>
      </c>
      <c r="D38" s="70">
        <v>22.797000000000001</v>
      </c>
      <c r="E38" s="32">
        <f t="shared" si="13"/>
        <v>22.999394673123486</v>
      </c>
      <c r="F38" s="70"/>
      <c r="G38" s="70"/>
      <c r="H38" s="70">
        <v>11.13665930364</v>
      </c>
      <c r="I38" s="32">
        <f t="shared" si="14"/>
        <v>43.804946026202884</v>
      </c>
      <c r="J38" s="70"/>
      <c r="K38" s="70"/>
      <c r="L38" s="70"/>
      <c r="M38" s="70"/>
      <c r="N38" s="70"/>
      <c r="O38" s="70"/>
      <c r="P38" s="70">
        <v>0</v>
      </c>
      <c r="Q38" s="32">
        <f t="shared" si="15"/>
        <v>0</v>
      </c>
      <c r="R38" s="70"/>
      <c r="S38" s="70"/>
      <c r="T38" s="70"/>
      <c r="U38" s="70"/>
    </row>
    <row r="39" spans="1:21" ht="12.75" customHeight="1">
      <c r="A39" s="32" t="s">
        <v>174</v>
      </c>
      <c r="B39" s="70">
        <f t="shared" si="11"/>
        <v>30.858213774680003</v>
      </c>
      <c r="C39" s="32">
        <f t="shared" si="12"/>
        <v>5.4082948311069607</v>
      </c>
      <c r="D39" s="70">
        <v>6.1630000000000003</v>
      </c>
      <c r="E39" s="32">
        <f t="shared" si="13"/>
        <v>6.2177158999192894</v>
      </c>
      <c r="F39" s="70"/>
      <c r="G39" s="70"/>
      <c r="H39" s="70">
        <v>2.0952137746800004</v>
      </c>
      <c r="I39" s="32">
        <f t="shared" si="14"/>
        <v>8.2413158031345919</v>
      </c>
      <c r="J39" s="70"/>
      <c r="K39" s="70"/>
      <c r="L39" s="70"/>
      <c r="M39" s="70"/>
      <c r="N39" s="70"/>
      <c r="O39" s="70"/>
      <c r="P39" s="70">
        <v>22.6</v>
      </c>
      <c r="Q39" s="32">
        <f t="shared" si="15"/>
        <v>42.085661080074495</v>
      </c>
      <c r="R39" s="70"/>
      <c r="S39" s="70"/>
      <c r="T39" s="70"/>
      <c r="U39" s="70"/>
    </row>
    <row r="40" spans="1:21" ht="12.75" customHeight="1" thickBot="1">
      <c r="A40" s="32" t="s">
        <v>175</v>
      </c>
      <c r="B40" s="70">
        <f t="shared" si="11"/>
        <v>10.636846565759999</v>
      </c>
      <c r="C40" s="32">
        <f t="shared" si="12"/>
        <v>1.8642427821950036</v>
      </c>
      <c r="D40" s="70"/>
      <c r="E40" s="32" t="str">
        <f t="shared" si="13"/>
        <v/>
      </c>
      <c r="F40" s="70"/>
      <c r="G40" s="70"/>
      <c r="H40" s="70">
        <v>2.5368465657600003</v>
      </c>
      <c r="I40" s="32">
        <f t="shared" si="14"/>
        <v>9.9784346328663798</v>
      </c>
      <c r="J40" s="70"/>
      <c r="K40" s="70"/>
      <c r="L40" s="70"/>
      <c r="M40" s="70"/>
      <c r="N40" s="70"/>
      <c r="O40" s="70"/>
      <c r="P40" s="70">
        <v>8.1</v>
      </c>
      <c r="Q40" s="32">
        <f t="shared" si="15"/>
        <v>15.083798882681565</v>
      </c>
      <c r="R40" s="70"/>
      <c r="S40" s="70"/>
      <c r="T40" s="70"/>
      <c r="U40" s="70"/>
    </row>
    <row r="41" spans="1:21" ht="12.75" customHeight="1" thickBot="1">
      <c r="A41" s="1422" t="s">
        <v>22</v>
      </c>
      <c r="B41" s="1431">
        <f t="shared" si="11"/>
        <v>178.2192919476</v>
      </c>
      <c r="C41" s="1431">
        <f t="shared" si="12"/>
        <v>31.235199888161468</v>
      </c>
      <c r="D41" s="1431">
        <v>99.095999999999989</v>
      </c>
      <c r="E41" s="1431">
        <f>IF(D41&lt;&gt;0,D41/D$21*100,0)</f>
        <v>99.975786924939442</v>
      </c>
      <c r="F41" s="1431"/>
      <c r="G41" s="1431"/>
      <c r="H41" s="1431">
        <v>25.423291947600003</v>
      </c>
      <c r="I41" s="1431">
        <f>IF(H41&lt;&gt;0,H41/H$21*100,0)</f>
        <v>100.00000010856186</v>
      </c>
      <c r="J41" s="1431"/>
      <c r="K41" s="1431"/>
      <c r="L41" s="1431"/>
      <c r="M41" s="1431"/>
      <c r="N41" s="1431"/>
      <c r="O41" s="1431"/>
      <c r="P41" s="1431">
        <f>SUM(P33:P40)</f>
        <v>53.7</v>
      </c>
      <c r="Q41" s="1431">
        <f>IF(P41&lt;&gt;0,P41/P$21*100,0)</f>
        <v>100.00000000000003</v>
      </c>
      <c r="R41" s="1431"/>
      <c r="S41" s="1431"/>
      <c r="T41" s="1431"/>
      <c r="U41" s="1431"/>
    </row>
    <row r="42" spans="1:21" ht="12.75" customHeight="1">
      <c r="A42" s="1033" t="s">
        <v>1142</v>
      </c>
      <c r="B42" s="79"/>
      <c r="C42" s="79"/>
      <c r="D42" s="79">
        <v>2.5</v>
      </c>
      <c r="E42" s="79"/>
      <c r="F42" s="79"/>
      <c r="G42" s="79"/>
      <c r="H42" s="79">
        <v>5.0557616340028488</v>
      </c>
      <c r="I42" s="79"/>
      <c r="J42" s="79"/>
      <c r="K42" s="79"/>
      <c r="L42" s="79"/>
      <c r="M42" s="79"/>
      <c r="N42" s="79"/>
      <c r="O42" s="79"/>
      <c r="P42" s="79">
        <v>5</v>
      </c>
      <c r="Q42" s="79"/>
      <c r="R42" s="79"/>
      <c r="S42" s="79"/>
      <c r="T42" s="79"/>
      <c r="U42" s="79"/>
    </row>
    <row r="43" spans="1:21" ht="12.75" customHeight="1">
      <c r="A43" s="1487" t="s">
        <v>1143</v>
      </c>
      <c r="B43" s="1487"/>
      <c r="C43" s="1487"/>
      <c r="D43" s="1487">
        <v>30</v>
      </c>
      <c r="E43" s="1487"/>
      <c r="F43" s="1487"/>
      <c r="G43" s="1487"/>
      <c r="H43" s="1487">
        <v>0.66913960803418604</v>
      </c>
      <c r="I43" s="1487"/>
      <c r="J43" s="1487"/>
      <c r="K43" s="1487"/>
      <c r="L43" s="1487"/>
      <c r="M43" s="1487"/>
      <c r="N43" s="1487"/>
      <c r="O43" s="1487"/>
      <c r="P43" s="1487">
        <v>20.2</v>
      </c>
      <c r="Q43" s="1487"/>
      <c r="R43" s="1487"/>
      <c r="S43" s="1487"/>
      <c r="T43" s="1487"/>
      <c r="U43" s="1487"/>
    </row>
    <row r="44" spans="1:21" ht="12.75" customHeight="1" thickBot="1">
      <c r="A44" s="1488" t="s">
        <v>965</v>
      </c>
      <c r="B44" s="69"/>
      <c r="C44" s="69"/>
      <c r="D44" s="69">
        <v>2.2000000000000002</v>
      </c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>
        <v>4.13</v>
      </c>
      <c r="Q44" s="69"/>
      <c r="R44" s="69"/>
      <c r="S44" s="69"/>
      <c r="T44" s="69"/>
      <c r="U44" s="69"/>
    </row>
    <row r="45" spans="1:21" ht="12.75" customHeight="1"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</row>
    <row r="46" spans="1:21" ht="12.75" customHeight="1">
      <c r="B46" s="70"/>
      <c r="C46" s="70"/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</row>
    <row r="47" spans="1:21" ht="12.75" customHeight="1">
      <c r="A47" s="32" t="s">
        <v>31</v>
      </c>
      <c r="C47" s="70"/>
      <c r="E47" s="70"/>
      <c r="F47" s="70">
        <f>'FoF1'!BP43</f>
        <v>0</v>
      </c>
      <c r="G47" s="70"/>
      <c r="I47" s="70"/>
      <c r="J47" s="70">
        <f>'FoF2'!DL43</f>
        <v>0</v>
      </c>
      <c r="K47" s="70"/>
      <c r="L47" s="70">
        <f>'FoF3'!AX43</f>
        <v>0</v>
      </c>
      <c r="M47" s="70"/>
      <c r="N47" s="70">
        <f>'FoF3'!DU43</f>
        <v>0.26</v>
      </c>
      <c r="O47" s="70"/>
      <c r="P47" s="32">
        <v>20.3</v>
      </c>
      <c r="Q47" s="70"/>
      <c r="R47" s="70">
        <f>'FoF3'!HM43</f>
        <v>0</v>
      </c>
      <c r="S47" s="70"/>
      <c r="T47" s="70">
        <f>'FoF4'!FH43</f>
        <v>0</v>
      </c>
      <c r="U47" s="70"/>
    </row>
  </sheetData>
  <phoneticPr fontId="29" type="noConversion"/>
  <pageMargins left="0.39370078740157483" right="0.39370078740157483" top="0.59055118110236227" bottom="0.39370078740157483" header="0.39370078740157483" footer="0.39370078740157483"/>
  <pageSetup paperSize="9" scale="89" fitToWidth="12" orientation="landscape" horizontalDpi="300" verticalDpi="300" r:id="rId1"/>
  <headerFooter alignWithMargins="0">
    <oddHeader>&amp;CASSOCIATION OF COLLECTIVE INVESTMENTS - QUARTERLY REPORT FOR QUARTER ENDED 31 DECEMBER 2007</oddHeader>
    <oddFooter>&amp;R&amp;A: Page &amp;P of &amp;N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heet69">
    <pageSetUpPr fitToPage="1"/>
  </sheetPr>
  <dimension ref="A2:AQ50"/>
  <sheetViews>
    <sheetView workbookViewId="0" xr3:uid="{FA9D0CF8-F9BB-5117-B023-E36B10EBCA76}">
      <pane xSplit="3" ySplit="5" topLeftCell="Y6" activePane="bottomRight" state="frozen"/>
      <selection activeCell="HO35" sqref="HO35"/>
      <selection pane="bottomLeft" activeCell="HO35" sqref="HO35"/>
      <selection pane="topRight" activeCell="HO35" sqref="HO35"/>
      <selection pane="bottomRight" activeCell="HO35" sqref="HO35"/>
    </sheetView>
  </sheetViews>
  <sheetFormatPr defaultRowHeight="12.75" customHeight="1"/>
  <cols>
    <col min="1" max="1" width="38.140625" style="9" customWidth="1"/>
    <col min="2" max="2" width="12.7109375" style="9" customWidth="1"/>
    <col min="3" max="3" width="4.85546875" style="10" customWidth="1"/>
    <col min="4" max="4" width="12.7109375" style="9" customWidth="1"/>
    <col min="5" max="5" width="4.85546875" style="10" customWidth="1"/>
    <col min="6" max="6" width="12.7109375" style="9" customWidth="1"/>
    <col min="7" max="7" width="4.85546875" style="10" customWidth="1"/>
    <col min="8" max="8" width="12.7109375" style="9" customWidth="1"/>
    <col min="9" max="9" width="4.85546875" style="10" customWidth="1"/>
    <col min="10" max="10" width="12.7109375" style="9" customWidth="1"/>
    <col min="11" max="11" width="4.85546875" style="10" customWidth="1"/>
    <col min="12" max="12" width="12.85546875" style="10" customWidth="1"/>
    <col min="13" max="13" width="4.85546875" style="10" customWidth="1"/>
    <col min="14" max="14" width="12.7109375" style="9" customWidth="1"/>
    <col min="15" max="15" width="4.85546875" style="9" customWidth="1"/>
    <col min="16" max="16" width="12.85546875" style="9" customWidth="1"/>
    <col min="17" max="17" width="4.7109375" style="9" customWidth="1"/>
    <col min="18" max="18" width="12.7109375" style="9" customWidth="1"/>
    <col min="19" max="19" width="5.42578125" style="9" customWidth="1"/>
    <col min="20" max="20" width="12.7109375" style="9" customWidth="1"/>
    <col min="21" max="21" width="5.7109375" style="9" customWidth="1"/>
    <col min="22" max="22" width="14" style="9" customWidth="1"/>
    <col min="23" max="23" width="6.28515625" style="9" customWidth="1"/>
    <col min="24" max="24" width="12.28515625" style="9" customWidth="1"/>
    <col min="25" max="25" width="6.85546875" style="9" customWidth="1"/>
    <col min="26" max="26" width="13" style="9" customWidth="1"/>
    <col min="27" max="27" width="6.5703125" style="9" customWidth="1"/>
    <col min="28" max="28" width="11.42578125" style="9" customWidth="1"/>
    <col min="29" max="29" width="5.85546875" style="9" customWidth="1"/>
    <col min="30" max="30" width="14.5703125" style="9" customWidth="1"/>
    <col min="31" max="31" width="5" style="9" customWidth="1"/>
    <col min="32" max="32" width="9.140625" style="9"/>
    <col min="33" max="33" width="6.5703125" style="9" customWidth="1"/>
    <col min="34" max="34" width="9.140625" style="9"/>
    <col min="35" max="35" width="6.5703125" style="9" customWidth="1"/>
    <col min="36" max="36" width="9.140625" style="9"/>
    <col min="37" max="37" width="9.140625" style="7"/>
    <col min="38" max="16384" width="9.140625" style="9"/>
  </cols>
  <sheetData>
    <row r="2" spans="1:35" ht="12.75" customHeight="1">
      <c r="A2" s="8"/>
      <c r="L2" s="30" t="s">
        <v>385</v>
      </c>
      <c r="N2" s="30" t="s">
        <v>385</v>
      </c>
      <c r="R2" s="30" t="s">
        <v>385</v>
      </c>
      <c r="T2" s="30" t="s">
        <v>385</v>
      </c>
      <c r="V2" s="30" t="s">
        <v>385</v>
      </c>
      <c r="AF2" s="30" t="s">
        <v>385</v>
      </c>
      <c r="AH2" s="30" t="s">
        <v>385</v>
      </c>
    </row>
    <row r="3" spans="1:35" s="26" customFormat="1" ht="12.75" customHeight="1">
      <c r="A3" s="110" t="s">
        <v>1131</v>
      </c>
      <c r="B3" s="11" t="s">
        <v>83</v>
      </c>
      <c r="C3" s="113"/>
      <c r="D3" s="11" t="s">
        <v>388</v>
      </c>
      <c r="E3" s="113"/>
      <c r="F3" s="11" t="s">
        <v>388</v>
      </c>
      <c r="G3" s="113"/>
      <c r="H3" s="11" t="s">
        <v>388</v>
      </c>
      <c r="I3" s="113"/>
      <c r="J3" s="11" t="s">
        <v>978</v>
      </c>
      <c r="K3" s="113"/>
      <c r="L3" s="11" t="s">
        <v>522</v>
      </c>
      <c r="M3" s="113"/>
      <c r="N3" s="11" t="s">
        <v>417</v>
      </c>
      <c r="O3" s="113"/>
      <c r="P3" s="11" t="s">
        <v>578</v>
      </c>
      <c r="Q3" s="113"/>
      <c r="R3" s="11" t="s">
        <v>1144</v>
      </c>
      <c r="S3" s="113"/>
      <c r="T3" s="11" t="s">
        <v>428</v>
      </c>
      <c r="U3" s="113"/>
      <c r="V3" s="11" t="s">
        <v>436</v>
      </c>
      <c r="W3" s="113"/>
      <c r="X3" s="174" t="s">
        <v>778</v>
      </c>
      <c r="Y3" s="176"/>
      <c r="Z3" s="11" t="s">
        <v>441</v>
      </c>
      <c r="AA3" s="113"/>
      <c r="AB3" s="174" t="s">
        <v>778</v>
      </c>
      <c r="AC3" s="176"/>
      <c r="AD3" s="174" t="s">
        <v>778</v>
      </c>
      <c r="AE3" s="113"/>
      <c r="AF3" s="11" t="s">
        <v>450</v>
      </c>
      <c r="AG3" s="113"/>
      <c r="AH3" s="11" t="s">
        <v>450</v>
      </c>
      <c r="AI3" s="113"/>
    </row>
    <row r="4" spans="1:35" s="26" customFormat="1" ht="12.75" customHeight="1">
      <c r="A4" s="181" t="s">
        <v>178</v>
      </c>
      <c r="B4" s="111"/>
      <c r="C4" s="115"/>
      <c r="D4" s="111" t="s">
        <v>1145</v>
      </c>
      <c r="E4" s="115"/>
      <c r="F4" s="111" t="s">
        <v>1146</v>
      </c>
      <c r="G4" s="115"/>
      <c r="H4" s="111" t="s">
        <v>1147</v>
      </c>
      <c r="I4" s="115"/>
      <c r="J4" s="111" t="s">
        <v>1148</v>
      </c>
      <c r="K4" s="115"/>
      <c r="L4" s="111" t="s">
        <v>1149</v>
      </c>
      <c r="M4" s="115"/>
      <c r="N4" s="111" t="s">
        <v>1150</v>
      </c>
      <c r="O4" s="115"/>
      <c r="P4" s="111" t="s">
        <v>1151</v>
      </c>
      <c r="Q4" s="115"/>
      <c r="R4" s="111" t="s">
        <v>1152</v>
      </c>
      <c r="S4" s="115"/>
      <c r="T4" s="111" t="s">
        <v>1153</v>
      </c>
      <c r="U4" s="115"/>
      <c r="V4" s="111" t="s">
        <v>1154</v>
      </c>
      <c r="W4" s="115"/>
      <c r="X4" s="175" t="s">
        <v>1155</v>
      </c>
      <c r="Y4" s="177"/>
      <c r="Z4" s="111" t="s">
        <v>1156</v>
      </c>
      <c r="AA4" s="115"/>
      <c r="AB4" s="175" t="s">
        <v>1146</v>
      </c>
      <c r="AC4" s="177"/>
      <c r="AD4" s="175" t="s">
        <v>1147</v>
      </c>
      <c r="AE4" s="115"/>
      <c r="AF4" s="111" t="s">
        <v>1157</v>
      </c>
      <c r="AG4" s="115"/>
      <c r="AH4" s="111" t="s">
        <v>1158</v>
      </c>
      <c r="AI4" s="115"/>
    </row>
    <row r="5" spans="1:35" ht="12.75" customHeight="1">
      <c r="A5" s="13"/>
      <c r="B5" s="1404" t="s">
        <v>86</v>
      </c>
      <c r="C5" s="1404" t="s">
        <v>16</v>
      </c>
      <c r="D5" s="1404" t="s">
        <v>86</v>
      </c>
      <c r="E5" s="1404" t="s">
        <v>16</v>
      </c>
      <c r="F5" s="1404" t="s">
        <v>86</v>
      </c>
      <c r="G5" s="1404" t="s">
        <v>16</v>
      </c>
      <c r="H5" s="1404" t="s">
        <v>86</v>
      </c>
      <c r="I5" s="1404" t="s">
        <v>16</v>
      </c>
      <c r="J5" s="1404" t="s">
        <v>86</v>
      </c>
      <c r="K5" s="1404" t="s">
        <v>16</v>
      </c>
      <c r="L5" s="13" t="s">
        <v>86</v>
      </c>
      <c r="M5" s="1404" t="s">
        <v>16</v>
      </c>
      <c r="N5" s="13" t="s">
        <v>86</v>
      </c>
      <c r="O5" s="1404" t="s">
        <v>16</v>
      </c>
      <c r="P5" s="1404" t="s">
        <v>86</v>
      </c>
      <c r="Q5" s="1404" t="s">
        <v>16</v>
      </c>
      <c r="R5" s="13" t="s">
        <v>86</v>
      </c>
      <c r="S5" s="1404" t="s">
        <v>16</v>
      </c>
      <c r="T5" s="13" t="s">
        <v>86</v>
      </c>
      <c r="U5" s="1404" t="s">
        <v>16</v>
      </c>
      <c r="V5" s="13" t="s">
        <v>86</v>
      </c>
      <c r="W5" s="1404" t="s">
        <v>16</v>
      </c>
      <c r="X5" s="1404" t="s">
        <v>86</v>
      </c>
      <c r="Y5" s="1404" t="s">
        <v>16</v>
      </c>
      <c r="Z5" s="1404" t="s">
        <v>86</v>
      </c>
      <c r="AA5" s="1404" t="s">
        <v>16</v>
      </c>
      <c r="AB5" s="1404" t="s">
        <v>86</v>
      </c>
      <c r="AC5" s="1404" t="s">
        <v>16</v>
      </c>
      <c r="AD5" s="1404" t="s">
        <v>86</v>
      </c>
      <c r="AE5" s="1404" t="s">
        <v>16</v>
      </c>
      <c r="AF5" s="13" t="s">
        <v>86</v>
      </c>
      <c r="AG5" s="1404" t="s">
        <v>16</v>
      </c>
      <c r="AH5" s="13" t="s">
        <v>86</v>
      </c>
      <c r="AI5" s="1404" t="s">
        <v>16</v>
      </c>
    </row>
    <row r="6" spans="1:35" ht="12.75" customHeight="1">
      <c r="A6" s="1" t="s">
        <v>88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9"/>
      <c r="M6" s="32"/>
      <c r="O6" s="32"/>
      <c r="P6" s="32"/>
      <c r="Q6" s="32"/>
      <c r="S6" s="32"/>
      <c r="U6" s="32"/>
      <c r="W6" s="32"/>
      <c r="X6" s="32"/>
      <c r="Y6" s="32"/>
      <c r="Z6" s="32"/>
      <c r="AA6" s="32"/>
      <c r="AB6" s="32"/>
      <c r="AC6" s="32"/>
      <c r="AD6" s="32"/>
      <c r="AE6" s="32"/>
      <c r="AG6" s="32"/>
      <c r="AI6" s="32"/>
    </row>
    <row r="7" spans="1:35" ht="12.75" customHeight="1">
      <c r="A7" s="2" t="s">
        <v>1141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9"/>
      <c r="M7" s="32"/>
      <c r="O7" s="32"/>
      <c r="P7" s="32"/>
      <c r="Q7" s="32"/>
      <c r="S7" s="32"/>
      <c r="U7" s="32"/>
      <c r="W7" s="32"/>
      <c r="X7" s="32"/>
      <c r="Y7" s="32"/>
      <c r="Z7" s="32"/>
      <c r="AA7" s="32"/>
      <c r="AB7" s="32"/>
      <c r="AC7" s="32"/>
      <c r="AD7" s="32"/>
      <c r="AE7" s="32"/>
      <c r="AG7" s="32"/>
      <c r="AI7" s="32"/>
    </row>
    <row r="8" spans="1:35" ht="12.75" customHeight="1">
      <c r="A8" s="28" t="s">
        <v>143</v>
      </c>
      <c r="B8" s="32">
        <f t="shared" ref="B8:B25" si="0">SUMIF(C$5:IV$5,"Rm",C8:IV8)</f>
        <v>0</v>
      </c>
      <c r="C8" s="70">
        <f t="shared" ref="C8:C25" si="1">IF(B8&lt;&gt;0,B8/B$21*100,0)</f>
        <v>0</v>
      </c>
      <c r="D8" s="32"/>
      <c r="E8" s="70" t="str">
        <f>IF(D8&lt;&gt;"",D8/D$21*100,"")</f>
        <v/>
      </c>
      <c r="F8" s="32"/>
      <c r="G8" s="70" t="str">
        <f>IF(F8&lt;&gt;"",F8/F$21*100,"")</f>
        <v/>
      </c>
      <c r="H8" s="32"/>
      <c r="I8" s="70" t="str">
        <f t="shared" ref="I8:I15" si="2">IF(H8&lt;&gt;"",H8/H$21*100,"")</f>
        <v/>
      </c>
      <c r="J8" s="32">
        <v>0</v>
      </c>
      <c r="K8" s="70">
        <f t="shared" ref="K8:K15" si="3">IF(J8&lt;&gt;"",J8/J$21*100,"")</f>
        <v>0</v>
      </c>
      <c r="L8" s="63">
        <v>0</v>
      </c>
      <c r="M8" s="70">
        <f t="shared" ref="M8:O20" si="4">IF(L8&lt;&gt;0,L8/L$21*100,0)</f>
        <v>0</v>
      </c>
      <c r="N8" s="63">
        <v>0</v>
      </c>
      <c r="O8" s="70">
        <f t="shared" si="4"/>
        <v>0</v>
      </c>
      <c r="P8" s="32"/>
      <c r="Q8" s="70" t="str">
        <f t="shared" ref="Q8:Q15" si="5">IF(P8&lt;&gt;"",P8/P$21*100,"")</f>
        <v/>
      </c>
      <c r="R8" s="63">
        <v>0</v>
      </c>
      <c r="S8" s="70">
        <f t="shared" ref="S8:S21" si="6">IF(R8&lt;&gt;0,R8/R$21*100,0)</f>
        <v>0</v>
      </c>
      <c r="T8" s="63">
        <v>0</v>
      </c>
      <c r="U8" s="70">
        <f t="shared" ref="U8:U21" si="7">IF(T8&lt;&gt;0,T8/T$21*100,0)</f>
        <v>0</v>
      </c>
      <c r="V8" s="63">
        <v>0</v>
      </c>
      <c r="W8" s="70">
        <f t="shared" ref="W8:W21" si="8">IF(V8&lt;&gt;0,V8/V$21*100,0)</f>
        <v>0</v>
      </c>
      <c r="X8" s="32"/>
      <c r="Y8" s="70" t="str">
        <f t="shared" ref="Y8:Y15" si="9">IF(X8&lt;&gt;"",X8/X$21*100,"")</f>
        <v/>
      </c>
      <c r="Z8" s="32"/>
      <c r="AA8" s="70" t="str">
        <f t="shared" ref="AA8:AA15" si="10">IF(Z8&lt;&gt;"",Z8/Z$21*100,"")</f>
        <v/>
      </c>
      <c r="AB8" s="32"/>
      <c r="AC8" s="70" t="str">
        <f t="shared" ref="AC8:AC15" si="11">IF(AB8&lt;&gt;"",AB8/AB$21*100,"")</f>
        <v/>
      </c>
      <c r="AD8" s="32"/>
      <c r="AE8" s="70" t="str">
        <f t="shared" ref="AE8:AE15" si="12">IF(AD8&lt;&gt;"",AD8/AD$21*100,"")</f>
        <v/>
      </c>
      <c r="AF8" s="63">
        <v>0</v>
      </c>
      <c r="AG8" s="70">
        <f t="shared" ref="AG8:AG21" si="13">IF(AF8&lt;&gt;0,AF8/AF$21*100,0)</f>
        <v>0</v>
      </c>
      <c r="AH8" s="63">
        <v>0</v>
      </c>
      <c r="AI8" s="70">
        <f t="shared" ref="AI8:AI21" si="14">IF(AH8&lt;&gt;0,AH8/AH$21*100,0)</f>
        <v>0</v>
      </c>
    </row>
    <row r="9" spans="1:35" ht="12.75" customHeight="1">
      <c r="A9" s="28" t="s">
        <v>145</v>
      </c>
      <c r="B9" s="70">
        <f t="shared" si="0"/>
        <v>0</v>
      </c>
      <c r="C9" s="70">
        <f t="shared" si="1"/>
        <v>0</v>
      </c>
      <c r="D9" s="70"/>
      <c r="E9" s="70" t="str">
        <f t="shared" ref="E9:G24" si="15">IF(D9&lt;&gt;"",D9/D$21*100,"")</f>
        <v/>
      </c>
      <c r="F9" s="70"/>
      <c r="G9" s="70" t="str">
        <f t="shared" si="15"/>
        <v/>
      </c>
      <c r="H9" s="70"/>
      <c r="I9" s="70" t="str">
        <f t="shared" si="2"/>
        <v/>
      </c>
      <c r="J9" s="70">
        <v>0</v>
      </c>
      <c r="K9" s="70">
        <f t="shared" si="3"/>
        <v>0</v>
      </c>
      <c r="L9" s="63">
        <v>0</v>
      </c>
      <c r="M9" s="70">
        <f t="shared" si="4"/>
        <v>0</v>
      </c>
      <c r="N9" s="63">
        <v>0</v>
      </c>
      <c r="O9" s="70">
        <f t="shared" si="4"/>
        <v>0</v>
      </c>
      <c r="P9" s="70"/>
      <c r="Q9" s="70" t="str">
        <f t="shared" si="5"/>
        <v/>
      </c>
      <c r="R9" s="63">
        <v>0</v>
      </c>
      <c r="S9" s="70">
        <f t="shared" si="6"/>
        <v>0</v>
      </c>
      <c r="T9" s="63">
        <v>0</v>
      </c>
      <c r="U9" s="70">
        <f t="shared" si="7"/>
        <v>0</v>
      </c>
      <c r="V9" s="63">
        <v>0</v>
      </c>
      <c r="W9" s="70">
        <f t="shared" si="8"/>
        <v>0</v>
      </c>
      <c r="X9" s="70"/>
      <c r="Y9" s="70" t="str">
        <f t="shared" si="9"/>
        <v/>
      </c>
      <c r="Z9" s="70"/>
      <c r="AA9" s="70" t="str">
        <f t="shared" si="10"/>
        <v/>
      </c>
      <c r="AB9" s="70"/>
      <c r="AC9" s="70" t="str">
        <f t="shared" si="11"/>
        <v/>
      </c>
      <c r="AD9" s="70"/>
      <c r="AE9" s="70" t="str">
        <f t="shared" si="12"/>
        <v/>
      </c>
      <c r="AF9" s="63">
        <v>0</v>
      </c>
      <c r="AG9" s="70">
        <f t="shared" si="13"/>
        <v>0</v>
      </c>
      <c r="AH9" s="63">
        <v>0</v>
      </c>
      <c r="AI9" s="70">
        <f t="shared" si="14"/>
        <v>0</v>
      </c>
    </row>
    <row r="10" spans="1:35" ht="12.75" customHeight="1">
      <c r="A10" s="28" t="s">
        <v>147</v>
      </c>
      <c r="B10" s="70">
        <f t="shared" si="0"/>
        <v>0</v>
      </c>
      <c r="C10" s="70">
        <f t="shared" si="1"/>
        <v>0</v>
      </c>
      <c r="D10" s="70"/>
      <c r="E10" s="70" t="str">
        <f t="shared" si="15"/>
        <v/>
      </c>
      <c r="F10" s="70"/>
      <c r="G10" s="70" t="str">
        <f t="shared" si="15"/>
        <v/>
      </c>
      <c r="H10" s="70"/>
      <c r="I10" s="70" t="str">
        <f t="shared" si="2"/>
        <v/>
      </c>
      <c r="J10" s="70">
        <v>0</v>
      </c>
      <c r="K10" s="70">
        <f t="shared" si="3"/>
        <v>0</v>
      </c>
      <c r="L10" s="63">
        <v>0</v>
      </c>
      <c r="M10" s="70">
        <f t="shared" si="4"/>
        <v>0</v>
      </c>
      <c r="N10" s="63">
        <v>0</v>
      </c>
      <c r="O10" s="70">
        <f t="shared" si="4"/>
        <v>0</v>
      </c>
      <c r="P10" s="70"/>
      <c r="Q10" s="70" t="str">
        <f t="shared" si="5"/>
        <v/>
      </c>
      <c r="R10" s="63">
        <v>0</v>
      </c>
      <c r="S10" s="70">
        <f t="shared" si="6"/>
        <v>0</v>
      </c>
      <c r="T10" s="63">
        <v>0</v>
      </c>
      <c r="U10" s="70">
        <f t="shared" si="7"/>
        <v>0</v>
      </c>
      <c r="V10" s="63">
        <v>0</v>
      </c>
      <c r="W10" s="70">
        <f t="shared" si="8"/>
        <v>0</v>
      </c>
      <c r="X10" s="70"/>
      <c r="Y10" s="70" t="str">
        <f t="shared" si="9"/>
        <v/>
      </c>
      <c r="Z10" s="70"/>
      <c r="AA10" s="70" t="str">
        <f t="shared" si="10"/>
        <v/>
      </c>
      <c r="AB10" s="70"/>
      <c r="AC10" s="70" t="str">
        <f t="shared" si="11"/>
        <v/>
      </c>
      <c r="AD10" s="70"/>
      <c r="AE10" s="70" t="str">
        <f t="shared" si="12"/>
        <v/>
      </c>
      <c r="AF10" s="63">
        <v>0</v>
      </c>
      <c r="AG10" s="70">
        <f t="shared" si="13"/>
        <v>0</v>
      </c>
      <c r="AH10" s="63">
        <v>0</v>
      </c>
      <c r="AI10" s="70">
        <f t="shared" si="14"/>
        <v>0</v>
      </c>
    </row>
    <row r="11" spans="1:35" ht="12.75" customHeight="1">
      <c r="A11" s="28" t="s">
        <v>149</v>
      </c>
      <c r="B11" s="70">
        <f t="shared" si="0"/>
        <v>0</v>
      </c>
      <c r="C11" s="70">
        <f t="shared" si="1"/>
        <v>0</v>
      </c>
      <c r="D11" s="70"/>
      <c r="E11" s="70" t="str">
        <f t="shared" si="15"/>
        <v/>
      </c>
      <c r="F11" s="70"/>
      <c r="G11" s="70" t="str">
        <f t="shared" si="15"/>
        <v/>
      </c>
      <c r="H11" s="70"/>
      <c r="I11" s="70" t="str">
        <f t="shared" si="2"/>
        <v/>
      </c>
      <c r="J11" s="70">
        <v>0</v>
      </c>
      <c r="K11" s="70">
        <f t="shared" si="3"/>
        <v>0</v>
      </c>
      <c r="L11" s="63">
        <v>0</v>
      </c>
      <c r="M11" s="70">
        <f t="shared" si="4"/>
        <v>0</v>
      </c>
      <c r="N11" s="63">
        <v>0</v>
      </c>
      <c r="O11" s="70">
        <f t="shared" si="4"/>
        <v>0</v>
      </c>
      <c r="P11" s="70"/>
      <c r="Q11" s="70" t="str">
        <f t="shared" si="5"/>
        <v/>
      </c>
      <c r="R11" s="63">
        <v>0</v>
      </c>
      <c r="S11" s="70">
        <f t="shared" si="6"/>
        <v>0</v>
      </c>
      <c r="T11" s="63">
        <v>0</v>
      </c>
      <c r="U11" s="70">
        <f t="shared" si="7"/>
        <v>0</v>
      </c>
      <c r="V11" s="63">
        <v>0</v>
      </c>
      <c r="W11" s="70">
        <f t="shared" si="8"/>
        <v>0</v>
      </c>
      <c r="X11" s="70"/>
      <c r="Y11" s="70" t="str">
        <f t="shared" si="9"/>
        <v/>
      </c>
      <c r="Z11" s="70"/>
      <c r="AA11" s="70" t="str">
        <f t="shared" si="10"/>
        <v/>
      </c>
      <c r="AB11" s="70"/>
      <c r="AC11" s="70" t="str">
        <f t="shared" si="11"/>
        <v/>
      </c>
      <c r="AD11" s="70"/>
      <c r="AE11" s="70" t="str">
        <f t="shared" si="12"/>
        <v/>
      </c>
      <c r="AF11" s="63">
        <v>0</v>
      </c>
      <c r="AG11" s="70">
        <f t="shared" si="13"/>
        <v>0</v>
      </c>
      <c r="AH11" s="63">
        <v>0</v>
      </c>
      <c r="AI11" s="70">
        <f t="shared" si="14"/>
        <v>0</v>
      </c>
    </row>
    <row r="12" spans="1:35" ht="12.75" customHeight="1">
      <c r="A12" s="28" t="s">
        <v>150</v>
      </c>
      <c r="B12" s="70">
        <f t="shared" si="0"/>
        <v>95.1</v>
      </c>
      <c r="C12" s="70">
        <f t="shared" si="1"/>
        <v>2.2898447489991955</v>
      </c>
      <c r="D12" s="70"/>
      <c r="E12" s="70" t="str">
        <f t="shared" si="15"/>
        <v/>
      </c>
      <c r="F12" s="70"/>
      <c r="G12" s="70" t="str">
        <f t="shared" si="15"/>
        <v/>
      </c>
      <c r="H12" s="70"/>
      <c r="I12" s="70" t="str">
        <f t="shared" si="2"/>
        <v/>
      </c>
      <c r="J12" s="70">
        <v>95.1</v>
      </c>
      <c r="K12" s="70">
        <f t="shared" si="3"/>
        <v>92.961876832844567</v>
      </c>
      <c r="L12" s="63">
        <v>0</v>
      </c>
      <c r="M12" s="70">
        <f t="shared" si="4"/>
        <v>0</v>
      </c>
      <c r="N12" s="63">
        <v>0</v>
      </c>
      <c r="O12" s="70">
        <f t="shared" si="4"/>
        <v>0</v>
      </c>
      <c r="P12" s="70"/>
      <c r="Q12" s="70" t="str">
        <f t="shared" si="5"/>
        <v/>
      </c>
      <c r="R12" s="63">
        <v>0</v>
      </c>
      <c r="S12" s="70">
        <f t="shared" si="6"/>
        <v>0</v>
      </c>
      <c r="T12" s="63">
        <v>0</v>
      </c>
      <c r="U12" s="70">
        <f t="shared" si="7"/>
        <v>0</v>
      </c>
      <c r="V12" s="63">
        <v>0</v>
      </c>
      <c r="W12" s="70">
        <f t="shared" si="8"/>
        <v>0</v>
      </c>
      <c r="X12" s="70"/>
      <c r="Y12" s="70" t="str">
        <f t="shared" si="9"/>
        <v/>
      </c>
      <c r="Z12" s="70"/>
      <c r="AA12" s="70" t="str">
        <f t="shared" si="10"/>
        <v/>
      </c>
      <c r="AB12" s="70"/>
      <c r="AC12" s="70" t="str">
        <f t="shared" si="11"/>
        <v/>
      </c>
      <c r="AD12" s="70"/>
      <c r="AE12" s="70" t="str">
        <f t="shared" si="12"/>
        <v/>
      </c>
      <c r="AF12" s="63">
        <v>0</v>
      </c>
      <c r="AG12" s="70">
        <f t="shared" si="13"/>
        <v>0</v>
      </c>
      <c r="AH12" s="63">
        <v>0</v>
      </c>
      <c r="AI12" s="70">
        <f t="shared" si="14"/>
        <v>0</v>
      </c>
    </row>
    <row r="13" spans="1:35" ht="12.75" customHeight="1">
      <c r="A13" s="28" t="s">
        <v>152</v>
      </c>
      <c r="B13" s="70">
        <f t="shared" si="0"/>
        <v>112.74231608006221</v>
      </c>
      <c r="C13" s="70">
        <f t="shared" si="1"/>
        <v>2.7146414349730601</v>
      </c>
      <c r="D13" s="70">
        <v>1.3</v>
      </c>
      <c r="E13" s="70">
        <f t="shared" si="15"/>
        <v>1.1035653650254669</v>
      </c>
      <c r="F13" s="70">
        <v>1.1000000000000001</v>
      </c>
      <c r="G13" s="70">
        <f t="shared" si="15"/>
        <v>0.89722675367047322</v>
      </c>
      <c r="H13" s="70">
        <v>0.8</v>
      </c>
      <c r="I13" s="70">
        <f t="shared" si="2"/>
        <v>0.86767895878524948</v>
      </c>
      <c r="J13" s="70">
        <v>0</v>
      </c>
      <c r="K13" s="70">
        <f t="shared" si="3"/>
        <v>0</v>
      </c>
      <c r="L13" s="63">
        <f>'FoF2'!CW8</f>
        <v>-0.59034905999999998</v>
      </c>
      <c r="M13" s="70">
        <f t="shared" si="4"/>
        <v>-0.2510460032406972</v>
      </c>
      <c r="N13" s="63">
        <f>'FoF2'!DR8</f>
        <v>0.20827098006221098</v>
      </c>
      <c r="O13" s="70">
        <f t="shared" si="4"/>
        <v>0.71744995526285349</v>
      </c>
      <c r="P13" s="70">
        <v>1.6</v>
      </c>
      <c r="Q13" s="70">
        <f t="shared" si="5"/>
        <v>5.8608058608058604</v>
      </c>
      <c r="R13" s="63">
        <f>'FoF2'!FN8</f>
        <v>5.7413941600000005</v>
      </c>
      <c r="S13" s="70">
        <f t="shared" si="6"/>
        <v>3.8024483213975904</v>
      </c>
      <c r="T13" s="63">
        <f>'FoF3'!BD8</f>
        <v>10.4</v>
      </c>
      <c r="U13" s="70">
        <f t="shared" si="7"/>
        <v>1.5997538840178431</v>
      </c>
      <c r="V13" s="63">
        <f>'FoF3'!DX8</f>
        <v>10.050000000000001</v>
      </c>
      <c r="W13" s="70">
        <f t="shared" si="8"/>
        <v>3.4440113555691569</v>
      </c>
      <c r="X13" s="70">
        <v>4.9000000000000004</v>
      </c>
      <c r="Y13" s="70">
        <f t="shared" si="9"/>
        <v>25.654450261780106</v>
      </c>
      <c r="Z13" s="70">
        <v>1.3</v>
      </c>
      <c r="AA13" s="70">
        <f t="shared" si="10"/>
        <v>2.5540275049115917</v>
      </c>
      <c r="AB13" s="70">
        <v>0.4</v>
      </c>
      <c r="AC13" s="70">
        <f t="shared" si="11"/>
        <v>9.7560975609756095</v>
      </c>
      <c r="AD13" s="70">
        <v>1.8</v>
      </c>
      <c r="AE13" s="70">
        <f t="shared" si="12"/>
        <v>2.7522935779816513</v>
      </c>
      <c r="AF13" s="63">
        <f>'FoF4'!CQ8</f>
        <v>65.832999999999998</v>
      </c>
      <c r="AG13" s="70">
        <f t="shared" si="13"/>
        <v>3.2563318250257702</v>
      </c>
      <c r="AH13" s="63">
        <f>'FoF4'!FK8</f>
        <v>7.9</v>
      </c>
      <c r="AI13" s="70">
        <f t="shared" si="14"/>
        <v>4.5759962928637625</v>
      </c>
    </row>
    <row r="14" spans="1:35" ht="12.75" customHeight="1">
      <c r="A14" s="28" t="s">
        <v>153</v>
      </c>
      <c r="B14" s="70">
        <f t="shared" si="0"/>
        <v>0</v>
      </c>
      <c r="C14" s="70">
        <f t="shared" si="1"/>
        <v>0</v>
      </c>
      <c r="D14" s="70"/>
      <c r="E14" s="70" t="str">
        <f t="shared" si="15"/>
        <v/>
      </c>
      <c r="F14" s="70"/>
      <c r="G14" s="70" t="str">
        <f t="shared" si="15"/>
        <v/>
      </c>
      <c r="H14" s="70"/>
      <c r="I14" s="70" t="str">
        <f t="shared" si="2"/>
        <v/>
      </c>
      <c r="J14" s="70">
        <v>0</v>
      </c>
      <c r="K14" s="70">
        <f t="shared" si="3"/>
        <v>0</v>
      </c>
      <c r="L14" s="9">
        <v>0</v>
      </c>
      <c r="M14" s="70">
        <f t="shared" si="4"/>
        <v>0</v>
      </c>
      <c r="N14" s="9">
        <v>0</v>
      </c>
      <c r="O14" s="70">
        <f t="shared" si="4"/>
        <v>0</v>
      </c>
      <c r="P14" s="70"/>
      <c r="Q14" s="70" t="str">
        <f t="shared" si="5"/>
        <v/>
      </c>
      <c r="R14" s="9">
        <v>0</v>
      </c>
      <c r="S14" s="70">
        <f t="shared" si="6"/>
        <v>0</v>
      </c>
      <c r="T14" s="9">
        <v>0</v>
      </c>
      <c r="U14" s="70">
        <f t="shared" si="7"/>
        <v>0</v>
      </c>
      <c r="V14" s="9">
        <v>0</v>
      </c>
      <c r="W14" s="70">
        <f t="shared" si="8"/>
        <v>0</v>
      </c>
      <c r="X14" s="70"/>
      <c r="Y14" s="70" t="str">
        <f t="shared" si="9"/>
        <v/>
      </c>
      <c r="Z14" s="70"/>
      <c r="AA14" s="70" t="str">
        <f t="shared" si="10"/>
        <v/>
      </c>
      <c r="AB14" s="70"/>
      <c r="AC14" s="70" t="str">
        <f t="shared" si="11"/>
        <v/>
      </c>
      <c r="AD14" s="70"/>
      <c r="AE14" s="70" t="str">
        <f t="shared" si="12"/>
        <v/>
      </c>
      <c r="AF14" s="9">
        <v>0</v>
      </c>
      <c r="AG14" s="70">
        <f t="shared" si="13"/>
        <v>0</v>
      </c>
      <c r="AH14" s="9">
        <v>0</v>
      </c>
      <c r="AI14" s="70">
        <f t="shared" si="14"/>
        <v>0</v>
      </c>
    </row>
    <row r="15" spans="1:35" ht="12.75" customHeight="1" thickBot="1">
      <c r="A15" s="28" t="s">
        <v>155</v>
      </c>
      <c r="B15" s="70">
        <f t="shared" si="0"/>
        <v>0</v>
      </c>
      <c r="C15" s="70">
        <f t="shared" si="1"/>
        <v>0</v>
      </c>
      <c r="D15" s="70"/>
      <c r="E15" s="70" t="str">
        <f t="shared" si="15"/>
        <v/>
      </c>
      <c r="F15" s="70"/>
      <c r="G15" s="70" t="str">
        <f t="shared" si="15"/>
        <v/>
      </c>
      <c r="H15" s="70"/>
      <c r="I15" s="70" t="str">
        <f t="shared" si="2"/>
        <v/>
      </c>
      <c r="J15" s="70">
        <v>0</v>
      </c>
      <c r="K15" s="70">
        <f t="shared" si="3"/>
        <v>0</v>
      </c>
      <c r="L15" s="63">
        <v>0</v>
      </c>
      <c r="M15" s="70">
        <f t="shared" si="4"/>
        <v>0</v>
      </c>
      <c r="N15" s="63">
        <v>0</v>
      </c>
      <c r="O15" s="70">
        <f t="shared" si="4"/>
        <v>0</v>
      </c>
      <c r="P15" s="70"/>
      <c r="Q15" s="70" t="str">
        <f t="shared" si="5"/>
        <v/>
      </c>
      <c r="R15" s="63">
        <v>0</v>
      </c>
      <c r="S15" s="70">
        <f t="shared" si="6"/>
        <v>0</v>
      </c>
      <c r="T15" s="63">
        <v>0</v>
      </c>
      <c r="U15" s="70">
        <f t="shared" si="7"/>
        <v>0</v>
      </c>
      <c r="V15" s="63">
        <v>0</v>
      </c>
      <c r="W15" s="70">
        <f t="shared" si="8"/>
        <v>0</v>
      </c>
      <c r="X15" s="70"/>
      <c r="Y15" s="70" t="str">
        <f t="shared" si="9"/>
        <v/>
      </c>
      <c r="Z15" s="70"/>
      <c r="AA15" s="70" t="str">
        <f t="shared" si="10"/>
        <v/>
      </c>
      <c r="AB15" s="70"/>
      <c r="AC15" s="70" t="str">
        <f t="shared" si="11"/>
        <v/>
      </c>
      <c r="AD15" s="70"/>
      <c r="AE15" s="70" t="str">
        <f t="shared" si="12"/>
        <v/>
      </c>
      <c r="AF15" s="63">
        <v>0</v>
      </c>
      <c r="AG15" s="70">
        <f t="shared" si="13"/>
        <v>0</v>
      </c>
      <c r="AH15" s="63">
        <v>0</v>
      </c>
      <c r="AI15" s="70">
        <f t="shared" si="14"/>
        <v>0</v>
      </c>
    </row>
    <row r="16" spans="1:35" ht="12.75" customHeight="1" thickBot="1">
      <c r="A16" s="27" t="s">
        <v>157</v>
      </c>
      <c r="B16" s="1431">
        <f t="shared" si="0"/>
        <v>207.84231608006223</v>
      </c>
      <c r="C16" s="1431">
        <f t="shared" si="1"/>
        <v>5.0044861839722561</v>
      </c>
      <c r="D16" s="1431">
        <f>SUM(D8:D15)</f>
        <v>1.3</v>
      </c>
      <c r="E16" s="1431">
        <f>IF(D16&lt;&gt;0,D16/D$21*100,0)</f>
        <v>1.1035653650254669</v>
      </c>
      <c r="F16" s="1431">
        <f>SUM(F8:F15)</f>
        <v>1.1000000000000001</v>
      </c>
      <c r="G16" s="1431">
        <f>IF(F16&lt;&gt;0,F16/F$21*100,0)</f>
        <v>0.89722675367047322</v>
      </c>
      <c r="H16" s="1431">
        <f>SUM(H8:H15)</f>
        <v>0.8</v>
      </c>
      <c r="I16" s="1431">
        <f>IF(H16&lt;&gt;0,H16/H$21*100,0)</f>
        <v>0.86767895878524948</v>
      </c>
      <c r="J16" s="1431">
        <v>95.1</v>
      </c>
      <c r="K16" s="1431">
        <f>IF(J16&lt;&gt;0,J16/J$21*100,0)</f>
        <v>92.961876832844567</v>
      </c>
      <c r="L16" s="66">
        <f>SUM(L8:L15)</f>
        <v>-0.59034905999999998</v>
      </c>
      <c r="M16" s="1431">
        <f t="shared" si="4"/>
        <v>-0.2510460032406972</v>
      </c>
      <c r="N16" s="66">
        <f>SUM(N8:N15)</f>
        <v>0.20827098006221098</v>
      </c>
      <c r="O16" s="1431">
        <f t="shared" si="4"/>
        <v>0.71744995526285349</v>
      </c>
      <c r="P16" s="1431">
        <v>1.6</v>
      </c>
      <c r="Q16" s="1431">
        <f>IF(P16&lt;&gt;0,P16/P$21*100,0)</f>
        <v>5.8608058608058604</v>
      </c>
      <c r="R16" s="66">
        <f>SUM(R8:R15)</f>
        <v>5.7413941600000005</v>
      </c>
      <c r="S16" s="1431">
        <f t="shared" si="6"/>
        <v>3.8024483213975904</v>
      </c>
      <c r="T16" s="66">
        <f>SUM(T8:T15)</f>
        <v>10.4</v>
      </c>
      <c r="U16" s="1431">
        <f t="shared" si="7"/>
        <v>1.5997538840178431</v>
      </c>
      <c r="V16" s="66">
        <f>SUM(V8:V15)</f>
        <v>10.050000000000001</v>
      </c>
      <c r="W16" s="1431">
        <f t="shared" si="8"/>
        <v>3.4440113555691569</v>
      </c>
      <c r="X16" s="1431">
        <f>SUM(X8:X15)</f>
        <v>4.9000000000000004</v>
      </c>
      <c r="Y16" s="1431">
        <f>IF(X16&lt;&gt;0,X16/X$21*100,0)</f>
        <v>25.654450261780106</v>
      </c>
      <c r="Z16" s="1431">
        <f>SUM(Z8:Z15)</f>
        <v>1.3</v>
      </c>
      <c r="AA16" s="1431">
        <f>IF(Z16&lt;&gt;0,Z16/Z$21*100,0)</f>
        <v>2.5540275049115917</v>
      </c>
      <c r="AB16" s="1431">
        <f>SUM(AB8:AB15)</f>
        <v>0.4</v>
      </c>
      <c r="AC16" s="1431">
        <f>IF(AB16&lt;&gt;0,AB16/AB$21*100,0)</f>
        <v>9.7560975609756095</v>
      </c>
      <c r="AD16" s="1431">
        <f>SUM(AD8:AD15)</f>
        <v>1.8</v>
      </c>
      <c r="AE16" s="1431">
        <f>IF(AD16&lt;&gt;0,AD16/AD$21*100,0)</f>
        <v>2.7522935779816513</v>
      </c>
      <c r="AF16" s="66">
        <f>SUM(AF8:AF15)</f>
        <v>65.832999999999998</v>
      </c>
      <c r="AG16" s="1431">
        <f t="shared" si="13"/>
        <v>3.2563318250257702</v>
      </c>
      <c r="AH16" s="66">
        <f>SUM(AH8:AH15)</f>
        <v>7.9</v>
      </c>
      <c r="AI16" s="1431">
        <f t="shared" si="14"/>
        <v>4.5759962928637625</v>
      </c>
    </row>
    <row r="17" spans="1:35" ht="12.75" customHeight="1">
      <c r="A17" s="28" t="s">
        <v>290</v>
      </c>
      <c r="B17" s="70">
        <f t="shared" si="0"/>
        <v>3898.1776734548002</v>
      </c>
      <c r="C17" s="70">
        <f t="shared" si="1"/>
        <v>93.861426669047063</v>
      </c>
      <c r="D17" s="70">
        <v>116.5</v>
      </c>
      <c r="E17" s="70">
        <f t="shared" si="15"/>
        <v>98.89643463497454</v>
      </c>
      <c r="F17" s="70">
        <v>121.5</v>
      </c>
      <c r="G17" s="70">
        <f t="shared" si="15"/>
        <v>99.102773246329534</v>
      </c>
      <c r="H17" s="70">
        <v>91.4</v>
      </c>
      <c r="I17" s="70">
        <f>IF(H17&lt;&gt;"",H17/H$21*100,"")</f>
        <v>99.132321041214752</v>
      </c>
      <c r="J17" s="70">
        <v>0</v>
      </c>
      <c r="K17" s="70">
        <f>IF(J17&lt;&gt;"",J17/J$21*100,"")</f>
        <v>0</v>
      </c>
      <c r="L17" s="63">
        <f>SUM('FoF2'!CW9:CW12)</f>
        <v>235.74607843999999</v>
      </c>
      <c r="M17" s="70">
        <f t="shared" si="4"/>
        <v>100.25104600324069</v>
      </c>
      <c r="N17" s="63">
        <f>SUM('FoF2'!DR9:DR12)</f>
        <v>28.821068074799999</v>
      </c>
      <c r="O17" s="70">
        <f t="shared" si="4"/>
        <v>99.28255004473715</v>
      </c>
      <c r="P17" s="70">
        <v>19.899999999999999</v>
      </c>
      <c r="Q17" s="70">
        <f>IF(P17&lt;&gt;"",P17/P$21*100,"")</f>
        <v>72.893772893772891</v>
      </c>
      <c r="R17" s="63">
        <f>SUM('FoF2'!FN9:FN12)</f>
        <v>145.25064240999998</v>
      </c>
      <c r="S17" s="70">
        <f t="shared" si="6"/>
        <v>96.197551678602409</v>
      </c>
      <c r="T17" s="63">
        <f>SUM('FoF3'!BD9:BD12)</f>
        <v>639.70000000000005</v>
      </c>
      <c r="U17" s="70">
        <f t="shared" si="7"/>
        <v>98.400246115982156</v>
      </c>
      <c r="V17" s="63">
        <f>SUM('FoF3'!DX9:DX12)</f>
        <v>281.76088453</v>
      </c>
      <c r="W17" s="70">
        <f t="shared" si="8"/>
        <v>96.55598864443084</v>
      </c>
      <c r="X17" s="70">
        <v>3.5</v>
      </c>
      <c r="Y17" s="70">
        <f>IF(X17&lt;&gt;"",X17/X$21*100,"")</f>
        <v>18.32460732984293</v>
      </c>
      <c r="Z17" s="70">
        <v>44.3</v>
      </c>
      <c r="AA17" s="70">
        <f>IF(Z17&lt;&gt;"",Z17/Z$21*100,"")</f>
        <v>87.033398821218086</v>
      </c>
      <c r="AB17" s="70">
        <v>2</v>
      </c>
      <c r="AC17" s="70">
        <f>IF(AB17&lt;&gt;"",AB17/AB$21*100,"")</f>
        <v>48.780487804878042</v>
      </c>
      <c r="AD17" s="70">
        <v>47.2</v>
      </c>
      <c r="AE17" s="70">
        <f>IF(AD17&lt;&gt;"",AD17/AD$21*100,"")</f>
        <v>72.171253822629964</v>
      </c>
      <c r="AF17" s="63">
        <f>SUM('FoF4'!CQ9:CQ12)</f>
        <v>1955.8589999999999</v>
      </c>
      <c r="AG17" s="70">
        <f t="shared" si="13"/>
        <v>96.743668174974232</v>
      </c>
      <c r="AH17" s="63">
        <f>SUM('FoF4'!FK9:FK12)</f>
        <v>164.74</v>
      </c>
      <c r="AI17" s="70">
        <f t="shared" si="14"/>
        <v>95.424003707136222</v>
      </c>
    </row>
    <row r="18" spans="1:35" ht="12.75" customHeight="1">
      <c r="A18" s="28" t="s">
        <v>291</v>
      </c>
      <c r="B18" s="70">
        <f t="shared" si="0"/>
        <v>47.099999999999994</v>
      </c>
      <c r="C18" s="70">
        <f t="shared" si="1"/>
        <v>1.1340871469806741</v>
      </c>
      <c r="D18" s="70"/>
      <c r="E18" s="70" t="str">
        <f t="shared" si="15"/>
        <v/>
      </c>
      <c r="F18" s="70"/>
      <c r="G18" s="70" t="str">
        <f t="shared" si="15"/>
        <v/>
      </c>
      <c r="H18" s="70"/>
      <c r="I18" s="70" t="str">
        <f>IF(H18&lt;&gt;"",H18/H$21*100,"")</f>
        <v/>
      </c>
      <c r="J18" s="70">
        <v>7.2</v>
      </c>
      <c r="K18" s="70">
        <f>IF(J18&lt;&gt;"",J18/J$21*100,"")</f>
        <v>7.0381231671554261</v>
      </c>
      <c r="L18" s="63">
        <v>0</v>
      </c>
      <c r="M18" s="70">
        <f t="shared" si="4"/>
        <v>0</v>
      </c>
      <c r="N18" s="63">
        <v>0</v>
      </c>
      <c r="O18" s="70">
        <f t="shared" si="4"/>
        <v>0</v>
      </c>
      <c r="P18" s="70">
        <v>5.8</v>
      </c>
      <c r="Q18" s="70">
        <f>IF(P18&lt;&gt;"",P18/P$21*100,"")</f>
        <v>21.245421245421245</v>
      </c>
      <c r="R18" s="63">
        <v>0</v>
      </c>
      <c r="S18" s="70">
        <f t="shared" si="6"/>
        <v>0</v>
      </c>
      <c r="T18" s="63">
        <v>0</v>
      </c>
      <c r="U18" s="70">
        <f t="shared" si="7"/>
        <v>0</v>
      </c>
      <c r="V18" s="63">
        <v>0</v>
      </c>
      <c r="W18" s="70">
        <f t="shared" si="8"/>
        <v>0</v>
      </c>
      <c r="X18" s="70">
        <v>10.7</v>
      </c>
      <c r="Y18" s="70">
        <f>IF(X18&lt;&gt;"",X18/X$21*100,"")</f>
        <v>56.020942408376953</v>
      </c>
      <c r="Z18" s="70">
        <v>5.3</v>
      </c>
      <c r="AA18" s="70">
        <f>IF(Z18&lt;&gt;"",Z18/Z$21*100,"")</f>
        <v>10.412573673870336</v>
      </c>
      <c r="AB18" s="70">
        <v>1.7</v>
      </c>
      <c r="AC18" s="70">
        <f>IF(AB18&lt;&gt;"",AB18/AB$21*100,"")</f>
        <v>41.463414634146332</v>
      </c>
      <c r="AD18" s="70">
        <v>16.399999999999999</v>
      </c>
      <c r="AE18" s="70">
        <f>IF(AD18&lt;&gt;"",AD18/AD$21*100,"")</f>
        <v>25.076452599388375</v>
      </c>
      <c r="AF18" s="63">
        <v>0</v>
      </c>
      <c r="AG18" s="70">
        <f t="shared" si="13"/>
        <v>0</v>
      </c>
      <c r="AH18" s="63">
        <v>0</v>
      </c>
      <c r="AI18" s="70">
        <f t="shared" si="14"/>
        <v>0</v>
      </c>
    </row>
    <row r="19" spans="1:35" ht="12.75" customHeight="1" thickBot="1">
      <c r="A19" s="28" t="s">
        <v>292</v>
      </c>
      <c r="B19" s="70">
        <f t="shared" si="0"/>
        <v>0</v>
      </c>
      <c r="C19" s="70">
        <f t="shared" si="1"/>
        <v>0</v>
      </c>
      <c r="D19" s="70"/>
      <c r="E19" s="70" t="str">
        <f t="shared" si="15"/>
        <v/>
      </c>
      <c r="F19" s="70"/>
      <c r="G19" s="70" t="str">
        <f t="shared" si="15"/>
        <v/>
      </c>
      <c r="H19" s="70"/>
      <c r="I19" s="70" t="str">
        <f>IF(H19&lt;&gt;"",H19/H$21*100,"")</f>
        <v/>
      </c>
      <c r="J19" s="70">
        <v>0</v>
      </c>
      <c r="K19" s="70">
        <f>IF(J19&lt;&gt;"",J19/J$21*100,"")</f>
        <v>0</v>
      </c>
      <c r="L19" s="63">
        <v>0</v>
      </c>
      <c r="M19" s="70">
        <f t="shared" si="4"/>
        <v>0</v>
      </c>
      <c r="N19" s="63">
        <v>0</v>
      </c>
      <c r="O19" s="70">
        <f t="shared" si="4"/>
        <v>0</v>
      </c>
      <c r="P19" s="70"/>
      <c r="Q19" s="70" t="str">
        <f>IF(P19&lt;&gt;"",P19/P$21*100,"")</f>
        <v/>
      </c>
      <c r="R19" s="63">
        <v>0</v>
      </c>
      <c r="S19" s="70">
        <f t="shared" si="6"/>
        <v>0</v>
      </c>
      <c r="T19" s="63">
        <v>0</v>
      </c>
      <c r="U19" s="70">
        <f t="shared" si="7"/>
        <v>0</v>
      </c>
      <c r="V19" s="63">
        <v>0</v>
      </c>
      <c r="W19" s="70">
        <f t="shared" si="8"/>
        <v>0</v>
      </c>
      <c r="X19" s="70"/>
      <c r="Y19" s="70" t="str">
        <f>IF(X19&lt;&gt;"",X19/X$21*100,"")</f>
        <v/>
      </c>
      <c r="Z19" s="70"/>
      <c r="AA19" s="70" t="str">
        <f>IF(Z19&lt;&gt;"",Z19/Z$21*100,"")</f>
        <v/>
      </c>
      <c r="AB19" s="70"/>
      <c r="AC19" s="70" t="str">
        <f>IF(AB19&lt;&gt;"",AB19/AB$21*100,"")</f>
        <v/>
      </c>
      <c r="AD19" s="70"/>
      <c r="AE19" s="70" t="str">
        <f>IF(AD19&lt;&gt;"",AD19/AD$21*100,"")</f>
        <v/>
      </c>
      <c r="AF19" s="63">
        <v>0</v>
      </c>
      <c r="AG19" s="70">
        <f t="shared" si="13"/>
        <v>0</v>
      </c>
      <c r="AH19" s="63">
        <v>0</v>
      </c>
      <c r="AI19" s="70">
        <f t="shared" si="14"/>
        <v>0</v>
      </c>
    </row>
    <row r="20" spans="1:35" ht="12.75" customHeight="1" thickBot="1">
      <c r="A20" s="27" t="s">
        <v>158</v>
      </c>
      <c r="B20" s="1431">
        <f t="shared" si="0"/>
        <v>3945.2776734547997</v>
      </c>
      <c r="C20" s="1431">
        <f t="shared" si="1"/>
        <v>94.995513816027724</v>
      </c>
      <c r="D20" s="1431">
        <f>SUM(D17:D19)</f>
        <v>116.5</v>
      </c>
      <c r="E20" s="1431">
        <f>IF(D20&lt;&gt;0,D20/D$21*100,0)</f>
        <v>98.89643463497454</v>
      </c>
      <c r="F20" s="1431">
        <f>SUM(F17:F19)</f>
        <v>121.5</v>
      </c>
      <c r="G20" s="1431">
        <f>IF(F20&lt;&gt;0,F20/F$21*100,0)</f>
        <v>99.102773246329534</v>
      </c>
      <c r="H20" s="1431">
        <f>SUM(H17:H19)</f>
        <v>91.4</v>
      </c>
      <c r="I20" s="1431">
        <f>IF(H20&lt;&gt;0,H20/H$21*100,0)</f>
        <v>99.132321041214752</v>
      </c>
      <c r="J20" s="1431">
        <v>7.2</v>
      </c>
      <c r="K20" s="1431">
        <f>IF(J20&lt;&gt;0,J20/J$21*100,0)</f>
        <v>7.0381231671554261</v>
      </c>
      <c r="L20" s="66">
        <f>SUM(L17:L19)</f>
        <v>235.74607843999999</v>
      </c>
      <c r="M20" s="1431">
        <f t="shared" si="4"/>
        <v>100.25104600324069</v>
      </c>
      <c r="N20" s="66">
        <f>SUM(N17:N19)</f>
        <v>28.821068074799999</v>
      </c>
      <c r="O20" s="1431">
        <f t="shared" si="4"/>
        <v>99.28255004473715</v>
      </c>
      <c r="P20" s="1431">
        <v>25.7</v>
      </c>
      <c r="Q20" s="1431">
        <f>IF(P20&lt;&gt;0,P20/P$21*100,0)</f>
        <v>94.139194139194132</v>
      </c>
      <c r="R20" s="66">
        <f>SUM(R17:R19)</f>
        <v>145.25064240999998</v>
      </c>
      <c r="S20" s="1431">
        <f t="shared" si="6"/>
        <v>96.197551678602409</v>
      </c>
      <c r="T20" s="66">
        <f>SUM(T17:T19)</f>
        <v>639.70000000000005</v>
      </c>
      <c r="U20" s="1431">
        <f t="shared" si="7"/>
        <v>98.400246115982156</v>
      </c>
      <c r="V20" s="66">
        <f>SUM(V17:V19)</f>
        <v>281.76088453</v>
      </c>
      <c r="W20" s="1431">
        <f t="shared" si="8"/>
        <v>96.55598864443084</v>
      </c>
      <c r="X20" s="1431">
        <f>SUM(X17:X19)</f>
        <v>14.2</v>
      </c>
      <c r="Y20" s="1431">
        <f>IF(X20&lt;&gt;0,X20/X$21*100,0)</f>
        <v>74.345549738219887</v>
      </c>
      <c r="Z20" s="1431">
        <f>SUM(Z17:Z19)</f>
        <v>49.599999999999994</v>
      </c>
      <c r="AA20" s="1431">
        <f>IF(Z20&lt;&gt;0,Z20/Z$21*100,0)</f>
        <v>97.445972495088412</v>
      </c>
      <c r="AB20" s="1431">
        <f>SUM(AB17:AB19)</f>
        <v>3.7</v>
      </c>
      <c r="AC20" s="1431">
        <f>IF(AB20&lt;&gt;0,AB20/AB$21*100,0)</f>
        <v>90.243902439024382</v>
      </c>
      <c r="AD20" s="1431">
        <f>SUM(AD17:AD19)</f>
        <v>63.6</v>
      </c>
      <c r="AE20" s="1431">
        <f>IF(AD20&lt;&gt;0,AD20/AD$21*100,0)</f>
        <v>97.247706422018339</v>
      </c>
      <c r="AF20" s="66">
        <f>SUM(AF17:AF19)</f>
        <v>1955.8589999999999</v>
      </c>
      <c r="AG20" s="1431">
        <f t="shared" si="13"/>
        <v>96.743668174974232</v>
      </c>
      <c r="AH20" s="66">
        <f>SUM(AH17:AH19)</f>
        <v>164.74</v>
      </c>
      <c r="AI20" s="1431">
        <f t="shared" si="14"/>
        <v>95.424003707136222</v>
      </c>
    </row>
    <row r="21" spans="1:35" ht="12.75" customHeight="1" thickBot="1">
      <c r="A21" s="27" t="s">
        <v>160</v>
      </c>
      <c r="B21" s="1431">
        <f t="shared" si="0"/>
        <v>4153.1199895348627</v>
      </c>
      <c r="C21" s="1431">
        <f t="shared" si="1"/>
        <v>100</v>
      </c>
      <c r="D21" s="1431">
        <f>D16+D20</f>
        <v>117.8</v>
      </c>
      <c r="E21" s="1431">
        <f>IF(D21&lt;&gt;0,D21/D$21*100,0)</f>
        <v>100</v>
      </c>
      <c r="F21" s="1431">
        <f>F16+F20</f>
        <v>122.6</v>
      </c>
      <c r="G21" s="1431">
        <f>IF(F21&lt;&gt;0,F21/F$21*100,0)</f>
        <v>100</v>
      </c>
      <c r="H21" s="1431">
        <f>H16+H20</f>
        <v>92.2</v>
      </c>
      <c r="I21" s="1431">
        <f>IF(H21&lt;&gt;0,H21/H$21*100,0)</f>
        <v>100</v>
      </c>
      <c r="J21" s="1431">
        <v>102.3</v>
      </c>
      <c r="K21" s="1431">
        <f>IF(J21&lt;&gt;0,J21/J$21*100,0)</f>
        <v>100</v>
      </c>
      <c r="L21" s="66">
        <f>L16+L20</f>
        <v>235.15572938</v>
      </c>
      <c r="M21" s="1431">
        <f>IF(L21&lt;&gt;0,L21/L$21*100,0)</f>
        <v>100</v>
      </c>
      <c r="N21" s="66">
        <f>N16+N20</f>
        <v>29.029339054862209</v>
      </c>
      <c r="O21" s="1431">
        <f>IF(N21&lt;&gt;0,N21/N$21*100,0)</f>
        <v>100</v>
      </c>
      <c r="P21" s="1431">
        <v>27.3</v>
      </c>
      <c r="Q21" s="1431">
        <f>IF(P21&lt;&gt;0,P21/P$21*100,0)</f>
        <v>100</v>
      </c>
      <c r="R21" s="66">
        <f>R16+R20</f>
        <v>150.99203656999998</v>
      </c>
      <c r="S21" s="1431">
        <f t="shared" si="6"/>
        <v>100</v>
      </c>
      <c r="T21" s="66">
        <f>T16+T20</f>
        <v>650.1</v>
      </c>
      <c r="U21" s="1431">
        <f t="shared" si="7"/>
        <v>100</v>
      </c>
      <c r="V21" s="66">
        <f>V16+V20</f>
        <v>291.81088453000001</v>
      </c>
      <c r="W21" s="1431">
        <f t="shared" si="8"/>
        <v>100</v>
      </c>
      <c r="X21" s="1431">
        <f>X16+X20</f>
        <v>19.100000000000001</v>
      </c>
      <c r="Y21" s="1431">
        <f>IF(X21&lt;&gt;0,X21/X$21*100,0)</f>
        <v>100</v>
      </c>
      <c r="Z21" s="1431">
        <f>Z16+Z20</f>
        <v>50.899999999999991</v>
      </c>
      <c r="AA21" s="1431">
        <f>IF(Z21&lt;&gt;0,Z21/Z$21*100,0)</f>
        <v>100</v>
      </c>
      <c r="AB21" s="1431">
        <f>AB16+AB20</f>
        <v>4.1000000000000005</v>
      </c>
      <c r="AC21" s="1431">
        <f>IF(AB21&lt;&gt;0,AB21/AB$21*100,0)</f>
        <v>100</v>
      </c>
      <c r="AD21" s="1431">
        <f>AD16+AD20</f>
        <v>65.400000000000006</v>
      </c>
      <c r="AE21" s="1431">
        <f>IF(AD21&lt;&gt;0,AD21/AD$21*100,0)</f>
        <v>100</v>
      </c>
      <c r="AF21" s="66">
        <f>AF16+AF20</f>
        <v>2021.692</v>
      </c>
      <c r="AG21" s="1431">
        <f t="shared" si="13"/>
        <v>100</v>
      </c>
      <c r="AH21" s="66">
        <f>AH16+AH20</f>
        <v>172.64000000000001</v>
      </c>
      <c r="AI21" s="1431">
        <f t="shared" si="14"/>
        <v>100</v>
      </c>
    </row>
    <row r="22" spans="1:35" ht="12.75" customHeight="1">
      <c r="A22" s="9" t="s">
        <v>162</v>
      </c>
      <c r="B22" s="70">
        <f t="shared" si="0"/>
        <v>0</v>
      </c>
      <c r="C22" s="32">
        <f t="shared" si="1"/>
        <v>0</v>
      </c>
      <c r="D22" s="70"/>
      <c r="E22" s="32" t="str">
        <f t="shared" si="15"/>
        <v/>
      </c>
      <c r="F22" s="70"/>
      <c r="G22" s="32" t="str">
        <f t="shared" si="15"/>
        <v/>
      </c>
      <c r="H22" s="70"/>
      <c r="I22" s="32" t="str">
        <f>IF(H22&lt;&gt;"",H22/H$21*100,"")</f>
        <v/>
      </c>
      <c r="J22" s="70">
        <v>0</v>
      </c>
      <c r="K22" s="32">
        <f>IF(J22&lt;&gt;"",J22/J$21*100,"")</f>
        <v>0</v>
      </c>
      <c r="L22" s="63"/>
      <c r="N22" s="63"/>
      <c r="O22" s="10"/>
      <c r="P22" s="70"/>
      <c r="Q22" s="32" t="str">
        <f>IF(P22&lt;&gt;"",P22/P$21*100,"")</f>
        <v/>
      </c>
      <c r="R22" s="63"/>
      <c r="S22" s="10"/>
      <c r="T22" s="63"/>
      <c r="U22" s="10"/>
      <c r="V22" s="63"/>
      <c r="W22" s="10"/>
      <c r="X22" s="70"/>
      <c r="Y22" s="32" t="str">
        <f>IF(X22&lt;&gt;"",X22/X$21*100,"")</f>
        <v/>
      </c>
      <c r="Z22" s="70"/>
      <c r="AA22" s="32" t="str">
        <f>IF(Z22&lt;&gt;"",Z22/Z$21*100,"")</f>
        <v/>
      </c>
      <c r="AB22" s="70"/>
      <c r="AC22" s="32" t="str">
        <f>IF(AB22&lt;&gt;"",AB22/AB$21*100,"")</f>
        <v/>
      </c>
      <c r="AD22" s="70"/>
      <c r="AE22" s="32" t="str">
        <f>IF(AD22&lt;&gt;"",AD22/AD$21*100,"")</f>
        <v/>
      </c>
      <c r="AF22" s="63"/>
      <c r="AG22" s="10"/>
      <c r="AH22" s="63"/>
      <c r="AI22" s="10"/>
    </row>
    <row r="23" spans="1:35" ht="12.75" customHeight="1">
      <c r="A23" s="9" t="s">
        <v>262</v>
      </c>
      <c r="B23" s="70">
        <f t="shared" si="0"/>
        <v>0</v>
      </c>
      <c r="C23" s="32">
        <f t="shared" si="1"/>
        <v>0</v>
      </c>
      <c r="D23" s="70"/>
      <c r="E23" s="32" t="str">
        <f t="shared" si="15"/>
        <v/>
      </c>
      <c r="F23" s="70"/>
      <c r="G23" s="32" t="str">
        <f t="shared" si="15"/>
        <v/>
      </c>
      <c r="H23" s="70"/>
      <c r="I23" s="32" t="str">
        <f>IF(H23&lt;&gt;"",H23/H$21*100,"")</f>
        <v/>
      </c>
      <c r="J23" s="70">
        <v>0</v>
      </c>
      <c r="K23" s="32">
        <f>IF(J23&lt;&gt;"",J23/J$21*100,"")</f>
        <v>0</v>
      </c>
      <c r="L23" s="63"/>
      <c r="N23" s="63"/>
      <c r="O23" s="10"/>
      <c r="P23" s="70"/>
      <c r="Q23" s="32" t="str">
        <f>IF(P23&lt;&gt;"",P23/P$21*100,"")</f>
        <v/>
      </c>
      <c r="R23" s="63"/>
      <c r="S23" s="10"/>
      <c r="T23" s="63"/>
      <c r="U23" s="10"/>
      <c r="V23" s="63"/>
      <c r="W23" s="10"/>
      <c r="X23" s="70"/>
      <c r="Y23" s="32" t="str">
        <f>IF(X23&lt;&gt;"",X23/X$21*100,"")</f>
        <v/>
      </c>
      <c r="Z23" s="70"/>
      <c r="AA23" s="32" t="str">
        <f>IF(Z23&lt;&gt;"",Z23/Z$21*100,"")</f>
        <v/>
      </c>
      <c r="AB23" s="70"/>
      <c r="AC23" s="32" t="str">
        <f>IF(AB23&lt;&gt;"",AB23/AB$21*100,"")</f>
        <v/>
      </c>
      <c r="AD23" s="70"/>
      <c r="AE23" s="32" t="str">
        <f>IF(AD23&lt;&gt;"",AD23/AD$21*100,"")</f>
        <v/>
      </c>
      <c r="AF23" s="63"/>
      <c r="AG23" s="10"/>
      <c r="AH23" s="63"/>
      <c r="AI23" s="10"/>
    </row>
    <row r="24" spans="1:35" ht="12.75" customHeight="1" thickBot="1">
      <c r="A24" s="32" t="s">
        <v>264</v>
      </c>
      <c r="B24" s="70">
        <f t="shared" si="0"/>
        <v>0</v>
      </c>
      <c r="C24" s="32">
        <f t="shared" si="1"/>
        <v>0</v>
      </c>
      <c r="D24" s="70"/>
      <c r="E24" s="32" t="str">
        <f t="shared" si="15"/>
        <v/>
      </c>
      <c r="F24" s="70"/>
      <c r="G24" s="32" t="str">
        <f t="shared" si="15"/>
        <v/>
      </c>
      <c r="H24" s="70"/>
      <c r="I24" s="32" t="str">
        <f>IF(H24&lt;&gt;"",H24/H$21*100,"")</f>
        <v/>
      </c>
      <c r="J24" s="70">
        <v>0</v>
      </c>
      <c r="K24" s="32">
        <f>IF(J24&lt;&gt;"",J24/J$21*100,"")</f>
        <v>0</v>
      </c>
      <c r="L24" s="63"/>
      <c r="N24" s="63"/>
      <c r="O24" s="10"/>
      <c r="P24" s="70"/>
      <c r="Q24" s="32" t="str">
        <f>IF(P24&lt;&gt;"",P24/P$21*100,"")</f>
        <v/>
      </c>
      <c r="R24" s="63"/>
      <c r="S24" s="10"/>
      <c r="T24" s="63"/>
      <c r="U24" s="10"/>
      <c r="V24" s="63"/>
      <c r="W24" s="10"/>
      <c r="X24" s="70"/>
      <c r="Y24" s="32" t="str">
        <f>IF(X24&lt;&gt;"",X24/X$21*100,"")</f>
        <v/>
      </c>
      <c r="Z24" s="70"/>
      <c r="AA24" s="32" t="str">
        <f>IF(Z24&lt;&gt;"",Z24/Z$21*100,"")</f>
        <v/>
      </c>
      <c r="AB24" s="70"/>
      <c r="AC24" s="32" t="str">
        <f>IF(AB24&lt;&gt;"",AB24/AB$21*100,"")</f>
        <v/>
      </c>
      <c r="AD24" s="70"/>
      <c r="AE24" s="32" t="str">
        <f>IF(AD24&lt;&gt;"",AD24/AD$21*100,"")</f>
        <v/>
      </c>
      <c r="AF24" s="63"/>
      <c r="AG24" s="10"/>
      <c r="AH24" s="63"/>
      <c r="AI24" s="10"/>
    </row>
    <row r="25" spans="1:35" ht="12.75" customHeight="1" thickBot="1">
      <c r="A25" s="27" t="s">
        <v>166</v>
      </c>
      <c r="B25" s="1431">
        <f t="shared" si="0"/>
        <v>0</v>
      </c>
      <c r="C25" s="1431">
        <f t="shared" si="1"/>
        <v>0</v>
      </c>
      <c r="D25" s="1431">
        <f>SUM(D22:D24)</f>
        <v>0</v>
      </c>
      <c r="E25" s="1431">
        <f>IF(D25&lt;&gt;0,D25/D$21*100,0)</f>
        <v>0</v>
      </c>
      <c r="F25" s="1431">
        <f>SUM(F22:F24)</f>
        <v>0</v>
      </c>
      <c r="G25" s="1431">
        <f>IF(F25&lt;&gt;0,F25/F$21*100,0)</f>
        <v>0</v>
      </c>
      <c r="H25" s="1431">
        <f>SUM(H22:H24)</f>
        <v>0</v>
      </c>
      <c r="I25" s="1431">
        <f>IF(H25&lt;&gt;0,H25/H$21*100,0)</f>
        <v>0</v>
      </c>
      <c r="J25" s="1431">
        <v>0</v>
      </c>
      <c r="K25" s="1431">
        <f>IF(J25&lt;&gt;0,J25/J$21*100,0)</f>
        <v>0</v>
      </c>
      <c r="L25" s="66"/>
      <c r="M25" s="68"/>
      <c r="N25" s="66"/>
      <c r="O25" s="68"/>
      <c r="P25" s="1431">
        <v>0</v>
      </c>
      <c r="Q25" s="1431">
        <f>IF(P25&lt;&gt;0,P25/P$21*100,0)</f>
        <v>0</v>
      </c>
      <c r="R25" s="66"/>
      <c r="S25" s="68"/>
      <c r="T25" s="66"/>
      <c r="U25" s="68"/>
      <c r="V25" s="66"/>
      <c r="W25" s="68"/>
      <c r="X25" s="1431">
        <f>SUM(X22:X24)</f>
        <v>0</v>
      </c>
      <c r="Y25" s="1431">
        <f>IF(X25&lt;&gt;0,X25/X$21*100,0)</f>
        <v>0</v>
      </c>
      <c r="Z25" s="1431">
        <f>SUM(Z22:Z24)</f>
        <v>0</v>
      </c>
      <c r="AA25" s="1431">
        <f>IF(Z25&lt;&gt;0,Z25/Z$21*100,0)</f>
        <v>0</v>
      </c>
      <c r="AB25" s="1431">
        <f>SUM(AB22:AB24)</f>
        <v>0</v>
      </c>
      <c r="AC25" s="1431">
        <f>IF(AB25&lt;&gt;0,AB25/AB$21*100,0)</f>
        <v>0</v>
      </c>
      <c r="AD25" s="1431">
        <f>SUM(AD22:AD24)</f>
        <v>0</v>
      </c>
      <c r="AE25" s="1431">
        <f>IF(AD25&lt;&gt;0,AD25/AD$21*100,0)</f>
        <v>0</v>
      </c>
      <c r="AF25" s="66"/>
      <c r="AG25" s="68"/>
      <c r="AH25" s="66"/>
      <c r="AI25" s="68"/>
    </row>
    <row r="26" spans="1:35" ht="12.75" customHeight="1" thickBot="1">
      <c r="B26" s="70"/>
      <c r="C26" s="70"/>
      <c r="D26" s="70"/>
      <c r="E26" s="70"/>
      <c r="F26" s="70"/>
      <c r="G26" s="70"/>
      <c r="H26" s="70"/>
      <c r="I26" s="70"/>
      <c r="J26" s="70"/>
      <c r="K26" s="70"/>
      <c r="L26" s="63"/>
      <c r="M26" s="67"/>
      <c r="N26" s="63"/>
      <c r="O26" s="67"/>
      <c r="P26" s="70"/>
      <c r="Q26" s="70"/>
      <c r="R26" s="63"/>
      <c r="S26" s="67"/>
      <c r="T26" s="63"/>
      <c r="U26" s="67"/>
      <c r="V26" s="63"/>
      <c r="W26" s="67"/>
      <c r="X26" s="70"/>
      <c r="Y26" s="70"/>
      <c r="Z26" s="70"/>
      <c r="AA26" s="70"/>
      <c r="AB26" s="70"/>
      <c r="AC26" s="70"/>
      <c r="AD26" s="70"/>
      <c r="AE26" s="70"/>
      <c r="AF26" s="63"/>
      <c r="AG26" s="67"/>
      <c r="AH26" s="63"/>
      <c r="AI26" s="67"/>
    </row>
    <row r="27" spans="1:35" s="32" customFormat="1" ht="12.75" customHeight="1">
      <c r="A27" s="14" t="s">
        <v>154</v>
      </c>
      <c r="B27" s="79">
        <f>SUMIF(C$5:IV$5,"Rm",C27:IV27)</f>
        <v>279</v>
      </c>
      <c r="C27" s="79"/>
      <c r="D27" s="79">
        <v>32</v>
      </c>
      <c r="E27" s="79"/>
      <c r="F27" s="79">
        <v>38</v>
      </c>
      <c r="G27" s="79"/>
      <c r="H27" s="79">
        <v>37</v>
      </c>
      <c r="I27" s="79"/>
      <c r="J27" s="79">
        <v>25</v>
      </c>
      <c r="K27" s="79"/>
      <c r="L27" s="79"/>
      <c r="M27" s="96"/>
      <c r="N27" s="79"/>
      <c r="O27" s="96"/>
      <c r="P27" s="79">
        <v>64</v>
      </c>
      <c r="Q27" s="79"/>
      <c r="R27" s="79"/>
      <c r="S27" s="96"/>
      <c r="T27" s="79"/>
      <c r="U27" s="96"/>
      <c r="V27" s="79"/>
      <c r="W27" s="96"/>
      <c r="X27" s="79"/>
      <c r="Y27" s="79"/>
      <c r="Z27" s="79">
        <v>83</v>
      </c>
      <c r="AA27" s="79"/>
      <c r="AB27" s="79"/>
      <c r="AC27" s="79"/>
      <c r="AD27" s="79"/>
      <c r="AE27" s="79"/>
      <c r="AF27" s="79"/>
      <c r="AG27" s="96"/>
      <c r="AH27" s="79"/>
      <c r="AI27" s="96"/>
    </row>
    <row r="28" spans="1:35" s="32" customFormat="1" ht="12.75" customHeight="1" thickBot="1">
      <c r="A28" s="15" t="s">
        <v>520</v>
      </c>
      <c r="B28" s="1426">
        <f>IF(B27&lt;&gt;0,B$21/B27*1000000,0)</f>
        <v>14885734.729515636</v>
      </c>
      <c r="C28" s="69"/>
      <c r="D28" s="1426">
        <f>IF(D27&lt;&gt;0,D$21/D27*1000000,0)</f>
        <v>3681250</v>
      </c>
      <c r="E28" s="69"/>
      <c r="F28" s="1426">
        <f>IF(F27&lt;&gt;0,F$21/F27*1000000,0)</f>
        <v>3226315.789473684</v>
      </c>
      <c r="G28" s="69"/>
      <c r="H28" s="1426">
        <f>IF(H27&lt;&gt;0,H$21/H27*1000000,0)</f>
        <v>2491891.8918918916</v>
      </c>
      <c r="I28" s="69"/>
      <c r="J28" s="1426">
        <f>IF(J27&lt;&gt;0,J$21/J27*1000000,0)</f>
        <v>4091999.9999999995</v>
      </c>
      <c r="K28" s="69"/>
      <c r="L28" s="69"/>
      <c r="M28" s="97"/>
      <c r="N28" s="69"/>
      <c r="O28" s="97"/>
      <c r="P28" s="1426">
        <f>IF(P27&lt;&gt;0,P$21/P27*1000000,0)</f>
        <v>426562.5</v>
      </c>
      <c r="Q28" s="69"/>
      <c r="R28" s="69"/>
      <c r="S28" s="97"/>
      <c r="T28" s="69"/>
      <c r="U28" s="97"/>
      <c r="V28" s="69"/>
      <c r="W28" s="97"/>
      <c r="X28" s="1426">
        <f>IF(X27&lt;&gt;0,X$21/X27*1000000,0)</f>
        <v>0</v>
      </c>
      <c r="Y28" s="69"/>
      <c r="Z28" s="1426">
        <f>IF(Z27&lt;&gt;0,Z$21/Z27*1000000,0)</f>
        <v>613253.01204819267</v>
      </c>
      <c r="AA28" s="69"/>
      <c r="AB28" s="1426">
        <f>IF(AB27&lt;&gt;0,AB$21/AB27*1000000,0)</f>
        <v>0</v>
      </c>
      <c r="AC28" s="69"/>
      <c r="AD28" s="1426">
        <f>IF(AD27&lt;&gt;0,AD$21/AD27*1000000,0)</f>
        <v>0</v>
      </c>
      <c r="AE28" s="69"/>
      <c r="AF28" s="69"/>
      <c r="AG28" s="97"/>
      <c r="AH28" s="69"/>
      <c r="AI28" s="97"/>
    </row>
    <row r="29" spans="1:35" ht="12.75" customHeight="1">
      <c r="B29" s="70"/>
      <c r="C29" s="70"/>
      <c r="D29" s="70"/>
      <c r="E29" s="70"/>
      <c r="F29" s="70"/>
      <c r="G29" s="70"/>
      <c r="H29" s="70"/>
      <c r="I29" s="70"/>
      <c r="J29" s="70"/>
      <c r="K29" s="70"/>
      <c r="L29" s="63"/>
      <c r="M29" s="67"/>
      <c r="N29" s="63"/>
      <c r="O29" s="67"/>
      <c r="P29" s="70"/>
      <c r="Q29" s="70"/>
      <c r="R29" s="63"/>
      <c r="S29" s="67"/>
      <c r="T29" s="63"/>
      <c r="U29" s="67"/>
      <c r="V29" s="63"/>
      <c r="W29" s="67"/>
      <c r="X29" s="70"/>
      <c r="Y29" s="70"/>
      <c r="Z29" s="70"/>
      <c r="AA29" s="70"/>
      <c r="AB29" s="70"/>
      <c r="AC29" s="70"/>
      <c r="AD29" s="70"/>
      <c r="AE29" s="70"/>
      <c r="AF29" s="63"/>
      <c r="AG29" s="67"/>
      <c r="AH29" s="63"/>
      <c r="AI29" s="67"/>
    </row>
    <row r="30" spans="1:35" ht="12.75" customHeight="1">
      <c r="A30" s="5" t="s">
        <v>167</v>
      </c>
      <c r="B30" s="1436" t="s">
        <v>83</v>
      </c>
      <c r="C30" s="1463"/>
      <c r="D30" s="1436" t="str">
        <f>D3</f>
        <v>ABSA</v>
      </c>
      <c r="E30" s="1463"/>
      <c r="F30" s="1436" t="str">
        <f>F3</f>
        <v>ABSA</v>
      </c>
      <c r="G30" s="1463"/>
      <c r="H30" s="1436" t="str">
        <f>H3</f>
        <v>ABSA</v>
      </c>
      <c r="I30" s="1463"/>
      <c r="J30" s="1436" t="str">
        <f>J3</f>
        <v>GLACIER</v>
      </c>
      <c r="K30" s="1463"/>
      <c r="L30" s="12"/>
      <c r="M30" s="36"/>
      <c r="N30" s="12"/>
      <c r="O30" s="36"/>
      <c r="P30" s="1436" t="str">
        <f>P3</f>
        <v>MARRIOTT</v>
      </c>
      <c r="Q30" s="1463"/>
      <c r="R30" s="12"/>
      <c r="S30" s="36"/>
      <c r="T30" s="12"/>
      <c r="U30" s="36"/>
      <c r="V30" s="12"/>
      <c r="W30" s="36"/>
      <c r="X30" s="1436" t="str">
        <f>X3</f>
        <v xml:space="preserve">RMB </v>
      </c>
      <c r="Y30" s="1463"/>
      <c r="Z30" s="1436" t="str">
        <f>Z3</f>
        <v>RMB</v>
      </c>
      <c r="AA30" s="1463"/>
      <c r="AB30" s="1436" t="str">
        <f>AB3</f>
        <v xml:space="preserve">RMB </v>
      </c>
      <c r="AC30" s="1463"/>
      <c r="AD30" s="1436" t="str">
        <f>AD3</f>
        <v xml:space="preserve">RMB </v>
      </c>
      <c r="AE30" s="1463"/>
      <c r="AF30" s="12"/>
      <c r="AG30" s="36"/>
      <c r="AH30" s="12"/>
      <c r="AI30" s="36"/>
    </row>
    <row r="31" spans="1:35" ht="12.75" customHeight="1">
      <c r="A31" s="65"/>
      <c r="B31" s="1465"/>
      <c r="C31" s="1465"/>
      <c r="D31" s="1465" t="str">
        <f>D4</f>
        <v>EURO INCOME</v>
      </c>
      <c r="E31" s="1465"/>
      <c r="F31" s="1465" t="str">
        <f>F4</f>
        <v>STERLING INCOME</v>
      </c>
      <c r="G31" s="1465"/>
      <c r="H31" s="1465" t="str">
        <f>H4</f>
        <v>US DOLLAR INCOME</v>
      </c>
      <c r="I31" s="1465"/>
      <c r="J31" s="1465" t="str">
        <f>J4</f>
        <v xml:space="preserve">INTERNATIONAL MULTI CURRENCY </v>
      </c>
      <c r="K31" s="1465"/>
      <c r="L31" s="40"/>
      <c r="M31" s="37"/>
      <c r="N31" s="40"/>
      <c r="O31" s="37"/>
      <c r="P31" s="1465" t="str">
        <f>P4</f>
        <v>GLOBAL INCOME</v>
      </c>
      <c r="Q31" s="1465"/>
      <c r="R31" s="40"/>
      <c r="S31" s="37"/>
      <c r="T31" s="40"/>
      <c r="U31" s="37"/>
      <c r="V31" s="40"/>
      <c r="W31" s="37"/>
      <c r="X31" s="1465" t="str">
        <f>X4</f>
        <v xml:space="preserve">EURO INCOME </v>
      </c>
      <c r="Y31" s="1465"/>
      <c r="Z31" s="1465" t="str">
        <f>Z4</f>
        <v xml:space="preserve">INTERNATIONAL INCOME </v>
      </c>
      <c r="AA31" s="1465"/>
      <c r="AB31" s="1465" t="str">
        <f>AB4</f>
        <v>STERLING INCOME</v>
      </c>
      <c r="AC31" s="1465"/>
      <c r="AD31" s="1465" t="str">
        <f>AD4</f>
        <v>US DOLLAR INCOME</v>
      </c>
      <c r="AE31" s="1465"/>
      <c r="AF31" s="40"/>
      <c r="AG31" s="37"/>
      <c r="AH31" s="40"/>
      <c r="AI31" s="37"/>
    </row>
    <row r="32" spans="1:35" ht="12.75" customHeight="1">
      <c r="A32" s="13"/>
      <c r="B32" s="1404" t="s">
        <v>86</v>
      </c>
      <c r="C32" s="1404" t="s">
        <v>16</v>
      </c>
      <c r="D32" s="1404" t="s">
        <v>86</v>
      </c>
      <c r="E32" s="1404" t="s">
        <v>16</v>
      </c>
      <c r="F32" s="1404" t="s">
        <v>86</v>
      </c>
      <c r="G32" s="1404" t="s">
        <v>16</v>
      </c>
      <c r="H32" s="1404" t="s">
        <v>86</v>
      </c>
      <c r="I32" s="1404" t="s">
        <v>16</v>
      </c>
      <c r="J32" s="1404" t="s">
        <v>86</v>
      </c>
      <c r="K32" s="1404" t="s">
        <v>16</v>
      </c>
      <c r="L32" s="13"/>
      <c r="M32" s="29"/>
      <c r="N32" s="13"/>
      <c r="O32" s="29"/>
      <c r="P32" s="1404" t="s">
        <v>86</v>
      </c>
      <c r="Q32" s="1404" t="s">
        <v>16</v>
      </c>
      <c r="R32" s="13"/>
      <c r="S32" s="29"/>
      <c r="T32" s="13"/>
      <c r="U32" s="29"/>
      <c r="V32" s="13"/>
      <c r="W32" s="29"/>
      <c r="X32" s="1404" t="s">
        <v>86</v>
      </c>
      <c r="Y32" s="1404" t="s">
        <v>16</v>
      </c>
      <c r="Z32" s="1404" t="s">
        <v>86</v>
      </c>
      <c r="AA32" s="1404" t="s">
        <v>16</v>
      </c>
      <c r="AB32" s="1404" t="s">
        <v>86</v>
      </c>
      <c r="AC32" s="1404" t="s">
        <v>16</v>
      </c>
      <c r="AD32" s="1404" t="s">
        <v>86</v>
      </c>
      <c r="AE32" s="1404" t="s">
        <v>16</v>
      </c>
      <c r="AF32" s="13"/>
      <c r="AG32" s="29"/>
      <c r="AH32" s="13"/>
      <c r="AI32" s="29"/>
    </row>
    <row r="33" spans="1:43" ht="12.75" customHeight="1">
      <c r="A33" s="9" t="s">
        <v>168</v>
      </c>
      <c r="B33" s="70">
        <f t="shared" ref="B33:B41" si="16">SUMIF(C$5:IV$5,"Rm",C33:IV33)</f>
        <v>24.9</v>
      </c>
      <c r="C33" s="32">
        <f t="shared" ref="C33:C41" si="17">IF(B33&lt;&gt;0,B33/B$21*100,0)</f>
        <v>0.59954925604710796</v>
      </c>
      <c r="D33" s="70"/>
      <c r="E33" s="32" t="str">
        <f t="shared" ref="E33:G40" si="18">IF(D33&lt;&gt;"",D33/D$21*100,"")</f>
        <v/>
      </c>
      <c r="F33" s="70"/>
      <c r="G33" s="32" t="str">
        <f t="shared" si="18"/>
        <v/>
      </c>
      <c r="H33" s="70"/>
      <c r="I33" s="32" t="str">
        <f t="shared" ref="I33:I40" si="19">IF(H33&lt;&gt;"",H33/H$21*100,"")</f>
        <v/>
      </c>
      <c r="J33" s="70">
        <v>17.5</v>
      </c>
      <c r="K33" s="32">
        <f t="shared" ref="K33:K40" si="20">IF(J33&lt;&gt;"",J33/J$21*100,"")</f>
        <v>17.106549364613883</v>
      </c>
      <c r="L33" s="63"/>
      <c r="M33" s="67"/>
      <c r="N33" s="63"/>
      <c r="O33" s="67"/>
      <c r="P33" s="70">
        <v>7.4</v>
      </c>
      <c r="Q33" s="32">
        <f t="shared" ref="Q33:Q40" si="21">IF(P33&lt;&gt;"",P33/P$21*100,"")</f>
        <v>27.106227106227106</v>
      </c>
      <c r="R33" s="63"/>
      <c r="S33" s="67"/>
      <c r="T33" s="63"/>
      <c r="U33" s="67"/>
      <c r="V33" s="63"/>
      <c r="W33" s="67"/>
      <c r="X33" s="70"/>
      <c r="Y33" s="32" t="str">
        <f t="shared" ref="Y33:Y40" si="22">IF(X33&lt;&gt;"",X33/X$21*100,"")</f>
        <v/>
      </c>
      <c r="Z33" s="70"/>
      <c r="AA33" s="32" t="str">
        <f t="shared" ref="AA33:AA40" si="23">IF(Z33&lt;&gt;"",Z33/Z$21*100,"")</f>
        <v/>
      </c>
      <c r="AB33" s="70"/>
      <c r="AC33" s="32" t="str">
        <f t="shared" ref="AC33:AC40" si="24">IF(AB33&lt;&gt;"",AB33/AB$21*100,"")</f>
        <v/>
      </c>
      <c r="AD33" s="70"/>
      <c r="AE33" s="32" t="str">
        <f t="shared" ref="AE33:AE40" si="25">IF(AD33&lt;&gt;"",AD33/AD$21*100,"")</f>
        <v/>
      </c>
      <c r="AF33" s="63"/>
      <c r="AG33" s="67"/>
      <c r="AH33" s="63"/>
      <c r="AI33" s="67"/>
    </row>
    <row r="34" spans="1:43" ht="12.75" customHeight="1">
      <c r="A34" s="9" t="s">
        <v>169</v>
      </c>
      <c r="B34" s="70">
        <f t="shared" si="16"/>
        <v>26.7</v>
      </c>
      <c r="C34" s="32">
        <f t="shared" si="17"/>
        <v>0.64289016612280259</v>
      </c>
      <c r="D34" s="70"/>
      <c r="E34" s="32" t="str">
        <f t="shared" si="18"/>
        <v/>
      </c>
      <c r="F34" s="70"/>
      <c r="G34" s="32" t="str">
        <f t="shared" si="18"/>
        <v/>
      </c>
      <c r="H34" s="70"/>
      <c r="I34" s="32" t="str">
        <f t="shared" si="19"/>
        <v/>
      </c>
      <c r="J34" s="70">
        <v>26.7</v>
      </c>
      <c r="K34" s="32">
        <f t="shared" si="20"/>
        <v>26.099706744868033</v>
      </c>
      <c r="L34" s="63"/>
      <c r="M34" s="67"/>
      <c r="N34" s="63"/>
      <c r="O34" s="67"/>
      <c r="P34" s="70"/>
      <c r="Q34" s="32" t="str">
        <f t="shared" si="21"/>
        <v/>
      </c>
      <c r="R34" s="63"/>
      <c r="S34" s="67"/>
      <c r="T34" s="63"/>
      <c r="U34" s="67"/>
      <c r="V34" s="63"/>
      <c r="W34" s="67"/>
      <c r="X34" s="70"/>
      <c r="Y34" s="32" t="str">
        <f t="shared" si="22"/>
        <v/>
      </c>
      <c r="Z34" s="70"/>
      <c r="AA34" s="32" t="str">
        <f t="shared" si="23"/>
        <v/>
      </c>
      <c r="AB34" s="70"/>
      <c r="AC34" s="32" t="str">
        <f t="shared" si="24"/>
        <v/>
      </c>
      <c r="AD34" s="70"/>
      <c r="AE34" s="32" t="str">
        <f t="shared" si="25"/>
        <v/>
      </c>
      <c r="AF34" s="63"/>
      <c r="AG34" s="67"/>
      <c r="AH34" s="63"/>
      <c r="AI34" s="67"/>
    </row>
    <row r="35" spans="1:43" ht="12.75" customHeight="1">
      <c r="A35" s="9" t="s">
        <v>170</v>
      </c>
      <c r="B35" s="70">
        <f t="shared" si="16"/>
        <v>61.800000000000004</v>
      </c>
      <c r="C35" s="32">
        <f t="shared" si="17"/>
        <v>1.4880379125988465</v>
      </c>
      <c r="D35" s="70"/>
      <c r="E35" s="32" t="str">
        <f t="shared" si="18"/>
        <v/>
      </c>
      <c r="F35" s="70"/>
      <c r="G35" s="32" t="str">
        <f t="shared" si="18"/>
        <v/>
      </c>
      <c r="H35" s="70"/>
      <c r="I35" s="32" t="str">
        <f t="shared" si="19"/>
        <v/>
      </c>
      <c r="J35" s="70">
        <v>58.1</v>
      </c>
      <c r="K35" s="32">
        <f t="shared" si="20"/>
        <v>56.793743890518087</v>
      </c>
      <c r="L35" s="63"/>
      <c r="M35" s="67"/>
      <c r="N35" s="63"/>
      <c r="O35" s="67"/>
      <c r="P35" s="70">
        <v>3.7</v>
      </c>
      <c r="Q35" s="32">
        <f t="shared" si="21"/>
        <v>13.553113553113553</v>
      </c>
      <c r="R35" s="63"/>
      <c r="S35" s="67"/>
      <c r="T35" s="63"/>
      <c r="U35" s="67"/>
      <c r="V35" s="63"/>
      <c r="W35" s="67"/>
      <c r="X35" s="70"/>
      <c r="Y35" s="32" t="str">
        <f t="shared" si="22"/>
        <v/>
      </c>
      <c r="Z35" s="70"/>
      <c r="AA35" s="32" t="str">
        <f t="shared" si="23"/>
        <v/>
      </c>
      <c r="AB35" s="70"/>
      <c r="AC35" s="32" t="str">
        <f t="shared" si="24"/>
        <v/>
      </c>
      <c r="AD35" s="70"/>
      <c r="AE35" s="32" t="str">
        <f t="shared" si="25"/>
        <v/>
      </c>
      <c r="AF35" s="63"/>
      <c r="AG35" s="67"/>
      <c r="AH35" s="63"/>
      <c r="AI35" s="67"/>
    </row>
    <row r="36" spans="1:43" ht="12.75" customHeight="1">
      <c r="A36" s="9" t="s">
        <v>171</v>
      </c>
      <c r="B36" s="70">
        <f t="shared" si="16"/>
        <v>0</v>
      </c>
      <c r="C36" s="32">
        <f t="shared" si="17"/>
        <v>0</v>
      </c>
      <c r="D36" s="70"/>
      <c r="E36" s="32" t="str">
        <f t="shared" si="18"/>
        <v/>
      </c>
      <c r="F36" s="70"/>
      <c r="G36" s="32" t="str">
        <f t="shared" si="18"/>
        <v/>
      </c>
      <c r="H36" s="70"/>
      <c r="I36" s="32" t="str">
        <f t="shared" si="19"/>
        <v/>
      </c>
      <c r="J36" s="70">
        <v>0</v>
      </c>
      <c r="K36" s="32">
        <f t="shared" si="20"/>
        <v>0</v>
      </c>
      <c r="L36" s="63"/>
      <c r="M36" s="67"/>
      <c r="N36" s="63"/>
      <c r="O36" s="67"/>
      <c r="P36" s="70"/>
      <c r="Q36" s="32" t="str">
        <f t="shared" si="21"/>
        <v/>
      </c>
      <c r="R36" s="63"/>
      <c r="S36" s="67"/>
      <c r="T36" s="63"/>
      <c r="U36" s="67"/>
      <c r="V36" s="63"/>
      <c r="W36" s="67"/>
      <c r="X36" s="70"/>
      <c r="Y36" s="32" t="str">
        <f t="shared" si="22"/>
        <v/>
      </c>
      <c r="Z36" s="70"/>
      <c r="AA36" s="32" t="str">
        <f t="shared" si="23"/>
        <v/>
      </c>
      <c r="AB36" s="70"/>
      <c r="AC36" s="32" t="str">
        <f t="shared" si="24"/>
        <v/>
      </c>
      <c r="AD36" s="70"/>
      <c r="AE36" s="32" t="str">
        <f t="shared" si="25"/>
        <v/>
      </c>
      <c r="AF36" s="63"/>
      <c r="AG36" s="67"/>
      <c r="AH36" s="63"/>
      <c r="AI36" s="67"/>
    </row>
    <row r="37" spans="1:43" ht="12.75" customHeight="1">
      <c r="A37" s="9" t="s">
        <v>172</v>
      </c>
      <c r="B37" s="70">
        <f t="shared" si="16"/>
        <v>3.3</v>
      </c>
      <c r="C37" s="32">
        <f t="shared" si="17"/>
        <v>7.9458335138773345E-2</v>
      </c>
      <c r="D37" s="70"/>
      <c r="E37" s="32" t="str">
        <f t="shared" si="18"/>
        <v/>
      </c>
      <c r="F37" s="70"/>
      <c r="G37" s="32" t="str">
        <f t="shared" si="18"/>
        <v/>
      </c>
      <c r="H37" s="70"/>
      <c r="I37" s="32" t="str">
        <f t="shared" si="19"/>
        <v/>
      </c>
      <c r="J37" s="70">
        <v>0</v>
      </c>
      <c r="K37" s="32">
        <f t="shared" si="20"/>
        <v>0</v>
      </c>
      <c r="L37" s="63"/>
      <c r="M37" s="67"/>
      <c r="N37" s="63"/>
      <c r="O37" s="67"/>
      <c r="P37" s="70">
        <v>3.3</v>
      </c>
      <c r="Q37" s="32">
        <f t="shared" si="21"/>
        <v>12.087912087912086</v>
      </c>
      <c r="R37" s="63"/>
      <c r="S37" s="67"/>
      <c r="T37" s="63"/>
      <c r="U37" s="67"/>
      <c r="V37" s="63"/>
      <c r="W37" s="67"/>
      <c r="X37" s="70"/>
      <c r="Y37" s="32" t="str">
        <f t="shared" si="22"/>
        <v/>
      </c>
      <c r="Z37" s="70"/>
      <c r="AA37" s="32" t="str">
        <f t="shared" si="23"/>
        <v/>
      </c>
      <c r="AB37" s="70"/>
      <c r="AC37" s="32" t="str">
        <f t="shared" si="24"/>
        <v/>
      </c>
      <c r="AD37" s="70"/>
      <c r="AE37" s="32" t="str">
        <f t="shared" si="25"/>
        <v/>
      </c>
      <c r="AF37" s="63"/>
      <c r="AG37" s="67"/>
      <c r="AH37" s="63"/>
      <c r="AI37" s="67"/>
    </row>
    <row r="38" spans="1:43" ht="12.75" customHeight="1">
      <c r="A38" s="9" t="s">
        <v>173</v>
      </c>
      <c r="B38" s="70">
        <f t="shared" si="16"/>
        <v>11.5</v>
      </c>
      <c r="C38" s="32">
        <f t="shared" si="17"/>
        <v>0.27690025881693742</v>
      </c>
      <c r="D38" s="70"/>
      <c r="E38" s="32" t="str">
        <f t="shared" si="18"/>
        <v/>
      </c>
      <c r="F38" s="70"/>
      <c r="G38" s="32" t="str">
        <f t="shared" si="18"/>
        <v/>
      </c>
      <c r="H38" s="70"/>
      <c r="I38" s="32" t="str">
        <f t="shared" si="19"/>
        <v/>
      </c>
      <c r="J38" s="70">
        <v>0</v>
      </c>
      <c r="K38" s="32">
        <f t="shared" si="20"/>
        <v>0</v>
      </c>
      <c r="L38" s="63"/>
      <c r="M38" s="67"/>
      <c r="N38" s="63"/>
      <c r="O38" s="67"/>
      <c r="P38" s="70">
        <v>11.5</v>
      </c>
      <c r="Q38" s="32">
        <f t="shared" si="21"/>
        <v>42.124542124542124</v>
      </c>
      <c r="R38" s="63"/>
      <c r="S38" s="67"/>
      <c r="T38" s="63"/>
      <c r="U38" s="67"/>
      <c r="V38" s="63"/>
      <c r="W38" s="67"/>
      <c r="X38" s="70"/>
      <c r="Y38" s="32" t="str">
        <f t="shared" si="22"/>
        <v/>
      </c>
      <c r="Z38" s="70"/>
      <c r="AA38" s="32" t="str">
        <f t="shared" si="23"/>
        <v/>
      </c>
      <c r="AB38" s="70"/>
      <c r="AC38" s="32" t="str">
        <f t="shared" si="24"/>
        <v/>
      </c>
      <c r="AD38" s="70"/>
      <c r="AE38" s="32" t="str">
        <f t="shared" si="25"/>
        <v/>
      </c>
      <c r="AF38" s="63"/>
      <c r="AG38" s="67"/>
      <c r="AH38" s="63"/>
      <c r="AI38" s="67"/>
    </row>
    <row r="39" spans="1:43" ht="12.75" customHeight="1">
      <c r="A39" s="9" t="s">
        <v>174</v>
      </c>
      <c r="B39" s="70">
        <f t="shared" si="16"/>
        <v>0</v>
      </c>
      <c r="C39" s="32">
        <f t="shared" si="17"/>
        <v>0</v>
      </c>
      <c r="D39" s="70"/>
      <c r="E39" s="32" t="str">
        <f t="shared" si="18"/>
        <v/>
      </c>
      <c r="F39" s="70"/>
      <c r="G39" s="32" t="str">
        <f t="shared" si="18"/>
        <v/>
      </c>
      <c r="H39" s="70"/>
      <c r="I39" s="32" t="str">
        <f t="shared" si="19"/>
        <v/>
      </c>
      <c r="J39" s="70">
        <v>0</v>
      </c>
      <c r="K39" s="32">
        <f t="shared" si="20"/>
        <v>0</v>
      </c>
      <c r="L39" s="63"/>
      <c r="M39" s="67"/>
      <c r="N39" s="63"/>
      <c r="O39" s="67"/>
      <c r="P39" s="70"/>
      <c r="Q39" s="32" t="str">
        <f t="shared" si="21"/>
        <v/>
      </c>
      <c r="R39" s="63"/>
      <c r="S39" s="67"/>
      <c r="T39" s="63"/>
      <c r="U39" s="67"/>
      <c r="V39" s="63"/>
      <c r="W39" s="67"/>
      <c r="X39" s="70"/>
      <c r="Y39" s="32" t="str">
        <f t="shared" si="22"/>
        <v/>
      </c>
      <c r="Z39" s="70"/>
      <c r="AA39" s="32" t="str">
        <f t="shared" si="23"/>
        <v/>
      </c>
      <c r="AB39" s="70"/>
      <c r="AC39" s="32" t="str">
        <f t="shared" si="24"/>
        <v/>
      </c>
      <c r="AD39" s="70"/>
      <c r="AE39" s="32" t="str">
        <f t="shared" si="25"/>
        <v/>
      </c>
      <c r="AF39" s="63"/>
      <c r="AG39" s="67"/>
      <c r="AH39" s="63"/>
      <c r="AI39" s="67"/>
    </row>
    <row r="40" spans="1:43" ht="12.75" customHeight="1" thickBot="1">
      <c r="A40" s="9" t="s">
        <v>175</v>
      </c>
      <c r="B40" s="70">
        <f t="shared" si="16"/>
        <v>1.4</v>
      </c>
      <c r="C40" s="32">
        <f t="shared" si="17"/>
        <v>3.3709596725540206E-2</v>
      </c>
      <c r="D40" s="70"/>
      <c r="E40" s="32" t="str">
        <f t="shared" si="18"/>
        <v/>
      </c>
      <c r="F40" s="70"/>
      <c r="G40" s="32" t="str">
        <f t="shared" si="18"/>
        <v/>
      </c>
      <c r="H40" s="70"/>
      <c r="I40" s="32" t="str">
        <f t="shared" si="19"/>
        <v/>
      </c>
      <c r="J40" s="70">
        <v>0</v>
      </c>
      <c r="K40" s="32">
        <f t="shared" si="20"/>
        <v>0</v>
      </c>
      <c r="L40" s="63"/>
      <c r="M40" s="67"/>
      <c r="N40" s="63"/>
      <c r="O40" s="67"/>
      <c r="P40" s="70">
        <v>1.4</v>
      </c>
      <c r="Q40" s="32">
        <f t="shared" si="21"/>
        <v>5.1282051282051277</v>
      </c>
      <c r="R40" s="63"/>
      <c r="S40" s="67"/>
      <c r="T40" s="63"/>
      <c r="U40" s="67"/>
      <c r="V40" s="63"/>
      <c r="W40" s="67"/>
      <c r="X40" s="70"/>
      <c r="Y40" s="32" t="str">
        <f t="shared" si="22"/>
        <v/>
      </c>
      <c r="Z40" s="70"/>
      <c r="AA40" s="32" t="str">
        <f t="shared" si="23"/>
        <v/>
      </c>
      <c r="AB40" s="70"/>
      <c r="AC40" s="32" t="str">
        <f t="shared" si="24"/>
        <v/>
      </c>
      <c r="AD40" s="70"/>
      <c r="AE40" s="32" t="str">
        <f t="shared" si="25"/>
        <v/>
      </c>
      <c r="AF40" s="63"/>
      <c r="AG40" s="67"/>
      <c r="AH40" s="63"/>
      <c r="AI40" s="67"/>
    </row>
    <row r="41" spans="1:43" ht="12.75" customHeight="1" thickBot="1">
      <c r="A41" s="27" t="s">
        <v>22</v>
      </c>
      <c r="B41" s="1431">
        <f t="shared" si="16"/>
        <v>129.6</v>
      </c>
      <c r="C41" s="1431">
        <f t="shared" si="17"/>
        <v>3.1205455254500079</v>
      </c>
      <c r="D41" s="1431">
        <f>SUM(D33:D40)</f>
        <v>0</v>
      </c>
      <c r="E41" s="1431">
        <f>IF(D41&lt;&gt;0,D41/D$21*100,0)</f>
        <v>0</v>
      </c>
      <c r="F41" s="1431">
        <f>SUM(F33:F40)</f>
        <v>0</v>
      </c>
      <c r="G41" s="1431">
        <f>IF(F41&lt;&gt;0,F41/F$21*100,0)</f>
        <v>0</v>
      </c>
      <c r="H41" s="1431">
        <f>SUM(H33:H40)</f>
        <v>0</v>
      </c>
      <c r="I41" s="1431">
        <f>IF(H41&lt;&gt;0,H41/H$21*100,0)</f>
        <v>0</v>
      </c>
      <c r="J41" s="1431">
        <v>102.3</v>
      </c>
      <c r="K41" s="1431">
        <f>IF(J41&lt;&gt;0,J41/J$21*100,0)</f>
        <v>100</v>
      </c>
      <c r="L41" s="66"/>
      <c r="M41" s="68"/>
      <c r="N41" s="66"/>
      <c r="O41" s="68"/>
      <c r="P41" s="1431">
        <v>27.3</v>
      </c>
      <c r="Q41" s="1431">
        <f>IF(P41&lt;&gt;0,P41/P$21*100,0)</f>
        <v>100</v>
      </c>
      <c r="R41" s="66"/>
      <c r="S41" s="68"/>
      <c r="T41" s="66"/>
      <c r="U41" s="68"/>
      <c r="V41" s="66"/>
      <c r="W41" s="68"/>
      <c r="X41" s="1431">
        <f>SUM(X33:X40)</f>
        <v>0</v>
      </c>
      <c r="Y41" s="1431">
        <f>IF(X41&lt;&gt;0,X41/X$21*100,0)</f>
        <v>0</v>
      </c>
      <c r="Z41" s="1431">
        <f>SUM(Z33:Z40)</f>
        <v>0</v>
      </c>
      <c r="AA41" s="1431">
        <f>IF(Z41&lt;&gt;0,Z41/Z$21*100,0)</f>
        <v>0</v>
      </c>
      <c r="AB41" s="1431">
        <f>SUM(AB33:AB40)</f>
        <v>0</v>
      </c>
      <c r="AC41" s="1431">
        <f>IF(AB41&lt;&gt;0,AB41/AB$21*100,0)</f>
        <v>0</v>
      </c>
      <c r="AD41" s="1431">
        <f>SUM(AD33:AD40)</f>
        <v>0</v>
      </c>
      <c r="AE41" s="1431">
        <f>IF(AD41&lt;&gt;0,AD41/AD$21*100,0)</f>
        <v>0</v>
      </c>
      <c r="AF41" s="66"/>
      <c r="AG41" s="68"/>
      <c r="AH41" s="66"/>
      <c r="AI41" s="68"/>
      <c r="AJ41" s="7"/>
      <c r="AL41" s="7"/>
      <c r="AM41" s="7"/>
      <c r="AN41" s="7"/>
      <c r="AO41" s="7"/>
      <c r="AP41" s="7"/>
      <c r="AQ41" s="7"/>
    </row>
    <row r="42" spans="1:43" ht="12.75" customHeight="1">
      <c r="A42" s="100" t="s">
        <v>1142</v>
      </c>
      <c r="B42" s="79"/>
      <c r="C42" s="79"/>
      <c r="D42" s="79"/>
      <c r="E42" s="79"/>
      <c r="F42" s="79"/>
      <c r="G42" s="79"/>
      <c r="H42" s="79"/>
      <c r="I42" s="79"/>
      <c r="J42" s="79">
        <v>0</v>
      </c>
      <c r="K42" s="79"/>
      <c r="L42" s="79"/>
      <c r="M42" s="79"/>
      <c r="N42" s="79"/>
      <c r="O42" s="79"/>
      <c r="P42" s="79">
        <v>2</v>
      </c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  <c r="AI42" s="79"/>
      <c r="AJ42" s="7"/>
      <c r="AL42" s="7"/>
      <c r="AM42" s="7"/>
      <c r="AN42" s="7"/>
      <c r="AO42" s="7"/>
      <c r="AP42" s="7"/>
      <c r="AQ42" s="7"/>
    </row>
    <row r="43" spans="1:43" ht="12.75" customHeight="1">
      <c r="A43" s="65" t="s">
        <v>1143</v>
      </c>
      <c r="B43" s="1487"/>
      <c r="C43" s="1487"/>
      <c r="D43" s="1487"/>
      <c r="E43" s="1487"/>
      <c r="F43" s="1487"/>
      <c r="G43" s="1487"/>
      <c r="H43" s="1487"/>
      <c r="I43" s="1487"/>
      <c r="J43" s="1487">
        <v>1.05</v>
      </c>
      <c r="K43" s="1487"/>
      <c r="L43" s="1487"/>
      <c r="M43" s="1487"/>
      <c r="N43" s="1487"/>
      <c r="O43" s="1487"/>
      <c r="P43" s="1487">
        <v>4</v>
      </c>
      <c r="Q43" s="1487"/>
      <c r="R43" s="1487"/>
      <c r="S43" s="1487"/>
      <c r="T43" s="1487"/>
      <c r="U43" s="1487"/>
      <c r="V43" s="1487"/>
      <c r="W43" s="1487"/>
      <c r="X43" s="1487"/>
      <c r="Y43" s="1487"/>
      <c r="Z43" s="1487"/>
      <c r="AA43" s="1487"/>
      <c r="AB43" s="1487"/>
      <c r="AC43" s="1487"/>
      <c r="AD43" s="1487"/>
      <c r="AE43" s="1487"/>
      <c r="AF43" s="1487"/>
      <c r="AG43" s="1487"/>
      <c r="AH43" s="1487"/>
      <c r="AI43" s="1487"/>
      <c r="AJ43" s="7"/>
      <c r="AL43" s="7"/>
      <c r="AM43" s="7"/>
      <c r="AN43" s="7"/>
      <c r="AO43" s="7"/>
      <c r="AP43" s="7"/>
      <c r="AQ43" s="7"/>
    </row>
    <row r="44" spans="1:43" ht="12.75" customHeight="1" thickBot="1">
      <c r="A44" s="62" t="s">
        <v>965</v>
      </c>
      <c r="B44" s="69"/>
      <c r="C44" s="69"/>
      <c r="D44" s="69"/>
      <c r="E44" s="69"/>
      <c r="F44" s="69"/>
      <c r="G44" s="69"/>
      <c r="H44" s="69"/>
      <c r="I44" s="69"/>
      <c r="J44" s="69">
        <v>0</v>
      </c>
      <c r="K44" s="69"/>
      <c r="L44" s="69"/>
      <c r="M44" s="69"/>
      <c r="N44" s="69"/>
      <c r="O44" s="69"/>
      <c r="P44" s="69">
        <v>4</v>
      </c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7"/>
      <c r="AL44" s="7"/>
      <c r="AM44" s="7"/>
      <c r="AN44" s="7"/>
      <c r="AO44" s="7"/>
      <c r="AP44" s="7"/>
      <c r="AQ44" s="7"/>
    </row>
    <row r="45" spans="1:43" ht="12.75" customHeight="1"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70"/>
      <c r="AJ45" s="7"/>
      <c r="AL45" s="7"/>
      <c r="AM45" s="7"/>
      <c r="AN45" s="7"/>
      <c r="AO45" s="7"/>
      <c r="AP45" s="7"/>
      <c r="AQ45" s="7"/>
    </row>
    <row r="46" spans="1:43" ht="12.75" customHeight="1">
      <c r="B46" s="32"/>
      <c r="C46" s="70"/>
      <c r="D46" s="32"/>
      <c r="E46" s="70"/>
      <c r="F46" s="32"/>
      <c r="G46" s="70"/>
      <c r="H46" s="32"/>
      <c r="I46" s="70"/>
      <c r="J46" s="32"/>
      <c r="K46" s="70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32"/>
      <c r="Y46" s="70"/>
      <c r="Z46" s="32"/>
      <c r="AA46" s="70"/>
      <c r="AB46" s="32"/>
      <c r="AC46" s="70"/>
      <c r="AD46" s="32"/>
      <c r="AE46" s="70"/>
      <c r="AF46" s="63"/>
      <c r="AG46" s="63"/>
      <c r="AH46" s="63"/>
      <c r="AI46" s="63"/>
    </row>
    <row r="47" spans="1:43" ht="12.75" customHeight="1">
      <c r="A47" s="9" t="s">
        <v>31</v>
      </c>
      <c r="L47" s="63">
        <f>'FoF2'!CW43</f>
        <v>0</v>
      </c>
      <c r="M47" s="67"/>
      <c r="N47" s="63">
        <f>'FoF2'!DR43</f>
        <v>0</v>
      </c>
      <c r="O47" s="67"/>
      <c r="P47" s="63"/>
      <c r="Q47" s="67"/>
      <c r="R47" s="63">
        <f>'FoF2'!FN43</f>
        <v>0</v>
      </c>
      <c r="S47" s="67"/>
      <c r="T47" s="63">
        <f>'FoF3'!BD43</f>
        <v>0</v>
      </c>
      <c r="U47" s="67"/>
      <c r="V47" s="63">
        <f>'FoF3'!DX43</f>
        <v>0</v>
      </c>
      <c r="W47" s="67"/>
      <c r="Y47" s="10"/>
      <c r="Z47" s="9">
        <v>37.9</v>
      </c>
      <c r="AA47" s="10"/>
      <c r="AC47" s="10"/>
      <c r="AE47" s="10"/>
      <c r="AF47" s="63">
        <f>'FoF4'!CQ43</f>
        <v>1772.7</v>
      </c>
      <c r="AG47" s="67"/>
      <c r="AH47" s="63">
        <f>'FoF4'!FK43</f>
        <v>78.099999999999994</v>
      </c>
      <c r="AI47" s="67"/>
    </row>
    <row r="48" spans="1:43" ht="12.75" customHeight="1">
      <c r="Y48" s="10"/>
      <c r="AA48" s="10"/>
      <c r="AC48" s="10"/>
      <c r="AE48" s="10"/>
    </row>
    <row r="49" spans="17:31" ht="12.75" customHeight="1">
      <c r="Q49" s="10"/>
      <c r="Y49" s="10"/>
      <c r="AA49" s="10"/>
      <c r="AC49" s="10"/>
      <c r="AE49" s="10"/>
    </row>
    <row r="50" spans="17:31" ht="12.75" customHeight="1">
      <c r="Q50" s="10"/>
      <c r="Y50" s="10"/>
      <c r="AA50" s="10"/>
      <c r="AC50" s="10"/>
      <c r="AE50" s="10"/>
    </row>
  </sheetData>
  <phoneticPr fontId="29" type="noConversion"/>
  <pageMargins left="0.39370078740157483" right="0.39370078740157483" top="0.59055118110236227" bottom="0.39370078740157483" header="0.39370078740157483" footer="0.39370078740157483"/>
  <pageSetup paperSize="9" scale="89" fitToWidth="12" orientation="landscape" horizontalDpi="300" verticalDpi="300" r:id="rId1"/>
  <headerFooter alignWithMargins="0">
    <oddHeader>&amp;CASSOCIATION OF COLLECTIVE INVESTMENTS - QUARTERLY REPORT FOR QUARTER ENDED 31 DECEMBER 2007</oddHeader>
    <oddFooter>&amp;R&amp;A: Page &amp;P of &amp;N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heet31">
    <pageSetUpPr fitToPage="1"/>
  </sheetPr>
  <dimension ref="A1:IV477"/>
  <sheetViews>
    <sheetView zoomScale="75" workbookViewId="0" xr3:uid="{62F1EA49-F163-5359-9764-B7CD00A4F86E}">
      <pane xSplit="3" ySplit="5" topLeftCell="IB6" activePane="bottomRight" state="frozen"/>
      <selection activeCell="HO35" sqref="HO35"/>
      <selection pane="bottomLeft" activeCell="HO35" sqref="HO35"/>
      <selection pane="topRight" activeCell="HO35" sqref="HO35"/>
      <selection pane="bottomRight" activeCell="HO35" sqref="HO35"/>
    </sheetView>
  </sheetViews>
  <sheetFormatPr defaultRowHeight="12.75" customHeight="1"/>
  <cols>
    <col min="1" max="1" width="30.5703125" style="32" customWidth="1"/>
    <col min="2" max="2" width="10.28515625" style="1358" bestFit="1" customWidth="1"/>
    <col min="3" max="3" width="4.42578125" style="1358" bestFit="1" customWidth="1"/>
    <col min="4" max="4" width="9.140625" style="1358"/>
    <col min="5" max="5" width="11.140625" style="1358" customWidth="1"/>
    <col min="6" max="6" width="4.42578125" style="1358" bestFit="1" customWidth="1"/>
    <col min="7" max="7" width="9.140625" style="1358"/>
    <col min="8" max="8" width="9.42578125" style="1358" bestFit="1" customWidth="1"/>
    <col min="9" max="9" width="4.42578125" style="1358" bestFit="1" customWidth="1"/>
    <col min="10" max="10" width="9.140625" style="1358"/>
    <col min="11" max="11" width="9.42578125" style="1358" bestFit="1" customWidth="1"/>
    <col min="12" max="12" width="4.42578125" style="1358" bestFit="1" customWidth="1"/>
    <col min="13" max="13" width="9.140625" style="1358"/>
    <col min="14" max="14" width="10.42578125" style="1358" bestFit="1" customWidth="1"/>
    <col min="15" max="15" width="4.7109375" style="1358" bestFit="1" customWidth="1"/>
    <col min="16" max="16" width="15.7109375" style="32" customWidth="1"/>
    <col min="17" max="17" width="8.7109375" style="32" bestFit="1" customWidth="1"/>
    <col min="18" max="18" width="5" style="32" bestFit="1" customWidth="1"/>
    <col min="19" max="19" width="15.7109375" style="32" customWidth="1"/>
    <col min="20" max="20" width="8.7109375" style="32" bestFit="1" customWidth="1"/>
    <col min="21" max="21" width="5" style="32" bestFit="1" customWidth="1"/>
    <col min="22" max="22" width="15.7109375" style="32" customWidth="1"/>
    <col min="23" max="23" width="9.140625" style="32" bestFit="1"/>
    <col min="24" max="24" width="4.28515625" style="32" bestFit="1" customWidth="1"/>
    <col min="25" max="25" width="15.7109375" style="32" customWidth="1"/>
    <col min="26" max="26" width="13" style="32" bestFit="1" customWidth="1"/>
    <col min="27" max="27" width="4.28515625" style="32" bestFit="1" customWidth="1"/>
    <col min="28" max="28" width="15.7109375" style="32" customWidth="1"/>
    <col min="29" max="29" width="13" style="32" bestFit="1" customWidth="1"/>
    <col min="30" max="30" width="4.28515625" style="32" bestFit="1" customWidth="1"/>
    <col min="31" max="31" width="15.7109375" style="32" customWidth="1"/>
    <col min="32" max="32" width="11.42578125" style="32" bestFit="1" customWidth="1"/>
    <col min="33" max="33" width="4.28515625" style="32" bestFit="1" customWidth="1"/>
    <col min="34" max="34" width="15.7109375" style="32" customWidth="1"/>
    <col min="35" max="35" width="11.28515625" style="32" bestFit="1" customWidth="1"/>
    <col min="36" max="36" width="4.28515625" style="32" bestFit="1" customWidth="1"/>
    <col min="37" max="37" width="15.7109375" style="32" customWidth="1"/>
    <col min="38" max="38" width="10.28515625" style="32" bestFit="1" customWidth="1"/>
    <col min="39" max="39" width="4.28515625" style="32" bestFit="1" customWidth="1"/>
    <col min="40" max="40" width="15.7109375" style="32" customWidth="1"/>
    <col min="41" max="41" width="10.28515625" style="32" bestFit="1" customWidth="1"/>
    <col min="42" max="42" width="4.85546875" style="32" bestFit="1" customWidth="1"/>
    <col min="43" max="43" width="15.7109375" style="32" customWidth="1"/>
    <col min="44" max="44" width="11.140625" style="32" bestFit="1" customWidth="1"/>
    <col min="45" max="45" width="4.5703125" style="32" bestFit="1" customWidth="1"/>
    <col min="46" max="46" width="21.85546875" style="32" customWidth="1"/>
    <col min="47" max="47" width="13" style="32" bestFit="1" customWidth="1"/>
    <col min="48" max="48" width="5.28515625" style="32" bestFit="1" customWidth="1"/>
    <col min="49" max="50" width="9.140625" style="1358"/>
    <col min="51" max="51" width="4.5703125" style="1358" bestFit="1" customWidth="1"/>
    <col min="52" max="52" width="15.7109375" style="32" customWidth="1"/>
    <col min="53" max="53" width="10.28515625" style="32" bestFit="1" customWidth="1"/>
    <col min="54" max="54" width="4.5703125" style="32" bestFit="1" customWidth="1"/>
    <col min="55" max="56" width="9.140625" style="1358"/>
    <col min="57" max="57" width="5.28515625" style="1358" bestFit="1" customWidth="1"/>
    <col min="58" max="59" width="9.140625" style="1358"/>
    <col min="60" max="60" width="5.28515625" style="1358" bestFit="1" customWidth="1"/>
    <col min="61" max="61" width="10.7109375" style="32" customWidth="1"/>
    <col min="62" max="62" width="9.28515625" style="32" bestFit="1" customWidth="1"/>
    <col min="63" max="63" width="5.28515625" style="32" bestFit="1" customWidth="1"/>
    <col min="64" max="64" width="9.140625" style="1358"/>
    <col min="65" max="65" width="7.5703125" style="1358" bestFit="1" customWidth="1"/>
    <col min="66" max="66" width="4.5703125" style="1358" bestFit="1" customWidth="1"/>
    <col min="67" max="68" width="9.140625" style="1358"/>
    <col min="69" max="69" width="4.5703125" style="1358" bestFit="1" customWidth="1"/>
    <col min="70" max="70" width="10.7109375" style="32" customWidth="1"/>
    <col min="71" max="71" width="7.5703125" style="32" bestFit="1" customWidth="1"/>
    <col min="72" max="72" width="4.5703125" style="32" bestFit="1" customWidth="1"/>
    <col min="73" max="73" width="9.140625" style="32"/>
    <col min="74" max="74" width="9.28515625" style="32" bestFit="1" customWidth="1"/>
    <col min="75" max="75" width="5.28515625" style="32" bestFit="1" customWidth="1"/>
    <col min="76" max="76" width="9.140625" style="32"/>
    <col min="77" max="77" width="9.28515625" style="32" bestFit="1" customWidth="1"/>
    <col min="78" max="78" width="4.28515625" style="32" bestFit="1" customWidth="1"/>
    <col min="79" max="80" width="9.140625" style="32"/>
    <col min="81" max="81" width="4.28515625" style="32" bestFit="1" customWidth="1"/>
    <col min="82" max="83" width="9.140625" style="32"/>
    <col min="84" max="84" width="4.28515625" style="32" bestFit="1" customWidth="1"/>
    <col min="85" max="86" width="9.140625" style="32"/>
    <col min="87" max="87" width="5.28515625" style="32" bestFit="1" customWidth="1"/>
    <col min="88" max="88" width="15.7109375" style="32" customWidth="1"/>
    <col min="89" max="89" width="9.140625" style="32" bestFit="1"/>
    <col min="90" max="90" width="6.140625" style="32" bestFit="1" customWidth="1"/>
    <col min="91" max="91" width="15.7109375" style="32" customWidth="1"/>
    <col min="92" max="92" width="9.28515625" style="32" bestFit="1" customWidth="1"/>
    <col min="93" max="93" width="6.140625" style="32" bestFit="1" customWidth="1"/>
    <col min="94" max="94" width="9.140625" style="1358"/>
    <col min="95" max="95" width="9.28515625" style="1358" bestFit="1" customWidth="1"/>
    <col min="96" max="96" width="4.5703125" style="1358" bestFit="1" customWidth="1"/>
    <col min="97" max="97" width="9.140625" style="1358"/>
    <col min="98" max="98" width="9.28515625" style="1358" bestFit="1" customWidth="1"/>
    <col min="99" max="99" width="4.5703125" style="1358" bestFit="1" customWidth="1"/>
    <col min="100" max="100" width="9.140625" style="1358"/>
    <col min="101" max="101" width="9.28515625" style="1358" bestFit="1" customWidth="1"/>
    <col min="102" max="102" width="4.5703125" style="1358" bestFit="1" customWidth="1"/>
    <col min="103" max="103" width="9.140625" style="1358"/>
    <col min="104" max="104" width="9.28515625" style="1358" bestFit="1" customWidth="1"/>
    <col min="105" max="105" width="4.5703125" style="1358" bestFit="1" customWidth="1"/>
    <col min="106" max="106" width="9.140625" style="32"/>
    <col min="107" max="107" width="9.140625" style="32" bestFit="1"/>
    <col min="108" max="108" width="4.28515625" style="32" bestFit="1" customWidth="1"/>
    <col min="109" max="109" width="9.140625" style="32"/>
    <col min="110" max="110" width="9.28515625" style="32" bestFit="1" customWidth="1"/>
    <col min="111" max="111" width="4.28515625" style="32" bestFit="1" customWidth="1"/>
    <col min="112" max="112" width="9.140625" style="32"/>
    <col min="113" max="113" width="7.5703125" style="32" bestFit="1" customWidth="1"/>
    <col min="114" max="114" width="4.28515625" style="32" bestFit="1" customWidth="1"/>
    <col min="115" max="116" width="9.140625" style="32"/>
    <col min="117" max="117" width="4.28515625" style="32" bestFit="1" customWidth="1"/>
    <col min="118" max="119" width="9.140625" style="1358"/>
    <col min="120" max="120" width="4.28515625" style="1358" bestFit="1" customWidth="1"/>
    <col min="121" max="122" width="9.140625" style="1358"/>
    <col min="123" max="123" width="4.28515625" style="1358" bestFit="1" customWidth="1"/>
    <col min="124" max="124" width="9.140625" style="1358"/>
    <col min="125" max="125" width="11" style="1358" customWidth="1"/>
    <col min="126" max="126" width="4.85546875" style="1358" bestFit="1" customWidth="1"/>
    <col min="127" max="128" width="9.140625" style="1358"/>
    <col min="129" max="129" width="5.7109375" style="1358" bestFit="1" customWidth="1"/>
    <col min="130" max="130" width="9.140625" style="1358"/>
    <col min="131" max="131" width="10.28515625" style="1358" bestFit="1" customWidth="1"/>
    <col min="132" max="132" width="4.85546875" style="1358" bestFit="1" customWidth="1"/>
    <col min="133" max="133" width="9.140625" style="1358"/>
    <col min="134" max="134" width="10.28515625" style="1358" bestFit="1" customWidth="1"/>
    <col min="135" max="135" width="4.85546875" style="1358" bestFit="1" customWidth="1"/>
    <col min="136" max="137" width="9.140625" style="1358"/>
    <col min="138" max="138" width="5.7109375" style="1358" bestFit="1" customWidth="1"/>
    <col min="139" max="140" width="9.140625" style="1358"/>
    <col min="141" max="141" width="4.28515625" style="1358" bestFit="1" customWidth="1"/>
    <col min="142" max="143" width="9.140625" style="1358"/>
    <col min="144" max="144" width="4.140625" style="1358" bestFit="1" customWidth="1"/>
    <col min="145" max="145" width="13.85546875" style="1358" customWidth="1"/>
    <col min="146" max="146" width="9.140625" style="1358"/>
    <col min="147" max="147" width="5.7109375" style="1358" bestFit="1" customWidth="1"/>
    <col min="148" max="149" width="9.140625" style="1358"/>
    <col min="150" max="150" width="5.7109375" style="1358" bestFit="1" customWidth="1"/>
    <col min="151" max="151" width="15.7109375" style="32" customWidth="1"/>
    <col min="152" max="152" width="10.42578125" style="32" bestFit="1" customWidth="1"/>
    <col min="153" max="153" width="3.5703125" style="32" bestFit="1" customWidth="1"/>
    <col min="154" max="154" width="9.140625" style="1358"/>
    <col min="155" max="155" width="3.85546875" style="1358" bestFit="1" customWidth="1"/>
    <col min="156" max="156" width="2.7109375" style="1358" bestFit="1" customWidth="1"/>
    <col min="157" max="157" width="15.7109375" style="32" customWidth="1"/>
    <col min="158" max="158" width="3.85546875" style="32" bestFit="1" customWidth="1"/>
    <col min="159" max="159" width="2.7109375" style="32" bestFit="1" customWidth="1"/>
    <col min="160" max="161" width="9.140625" style="1358"/>
    <col min="162" max="162" width="6" style="1358" bestFit="1" customWidth="1"/>
    <col min="163" max="164" width="9.140625" style="1358"/>
    <col min="165" max="165" width="6" style="1358" bestFit="1" customWidth="1"/>
    <col min="166" max="167" width="9.140625" style="1358"/>
    <col min="168" max="168" width="6" style="1358" bestFit="1" customWidth="1"/>
    <col min="169" max="170" width="9.140625" style="1358"/>
    <col min="171" max="171" width="6" style="1358" bestFit="1" customWidth="1"/>
    <col min="172" max="173" width="9.140625" style="1358"/>
    <col min="174" max="174" width="6" style="1358" bestFit="1" customWidth="1"/>
    <col min="175" max="176" width="9.140625" style="1358"/>
    <col min="177" max="177" width="6" style="1358" bestFit="1" customWidth="1"/>
    <col min="178" max="179" width="9.140625" style="1358"/>
    <col min="180" max="180" width="6" style="1358" bestFit="1" customWidth="1"/>
    <col min="181" max="182" width="9.140625" style="1358"/>
    <col min="183" max="183" width="6" style="1358" bestFit="1" customWidth="1"/>
    <col min="184" max="185" width="9.140625" style="32"/>
    <col min="186" max="186" width="5.7109375" style="32" bestFit="1" customWidth="1"/>
    <col min="187" max="187" width="9.42578125" style="32" customWidth="1"/>
    <col min="188" max="188" width="7.5703125" style="32" bestFit="1" customWidth="1"/>
    <col min="189" max="189" width="4.28515625" style="32" customWidth="1"/>
    <col min="190" max="190" width="9.140625" style="32"/>
    <col min="191" max="191" width="7.5703125" style="32" bestFit="1" customWidth="1"/>
    <col min="192" max="192" width="5.28515625" style="32" bestFit="1" customWidth="1"/>
    <col min="193" max="194" width="9.140625" style="32"/>
    <col min="195" max="195" width="5.7109375" style="32" bestFit="1" customWidth="1"/>
    <col min="196" max="197" width="9.140625" style="32"/>
    <col min="198" max="198" width="5.28515625" style="32" bestFit="1" customWidth="1"/>
    <col min="199" max="200" width="9.140625" style="32"/>
    <col min="201" max="201" width="5.28515625" style="32" bestFit="1" customWidth="1"/>
    <col min="202" max="203" width="9.140625" style="32"/>
    <col min="204" max="204" width="4.85546875" style="32" customWidth="1"/>
    <col min="205" max="206" width="9.140625" style="32"/>
    <col min="207" max="207" width="5.28515625" style="32" bestFit="1" customWidth="1"/>
    <col min="208" max="209" width="9.140625" style="32"/>
    <col min="210" max="210" width="5.7109375" style="32" bestFit="1" customWidth="1"/>
    <col min="211" max="211" width="9.140625" style="32"/>
    <col min="212" max="212" width="10.140625" style="32" bestFit="1" customWidth="1"/>
    <col min="213" max="213" width="5.7109375" style="32" bestFit="1" customWidth="1"/>
    <col min="214" max="214" width="21.42578125" style="32" customWidth="1"/>
    <col min="215" max="215" width="9.140625" style="32" bestFit="1"/>
    <col min="216" max="216" width="4.28515625" style="32" bestFit="1" customWidth="1"/>
    <col min="217" max="217" width="21.42578125" style="32" customWidth="1"/>
    <col min="218" max="218" width="9.140625" style="32"/>
    <col min="219" max="219" width="4.28515625" style="32" bestFit="1" customWidth="1"/>
    <col min="220" max="220" width="21.42578125" style="32" customWidth="1"/>
    <col min="221" max="221" width="11.28515625" style="32" bestFit="1" customWidth="1"/>
    <col min="222" max="222" width="4.28515625" style="32" bestFit="1" customWidth="1"/>
    <col min="223" max="223" width="21.42578125" style="32" customWidth="1"/>
    <col min="224" max="224" width="9.140625" style="32"/>
    <col min="225" max="225" width="4.28515625" style="32" bestFit="1" customWidth="1"/>
    <col min="226" max="226" width="18" style="1358" customWidth="1"/>
    <col min="227" max="227" width="9.140625" style="1358"/>
    <col min="228" max="228" width="4.5703125" style="1358" bestFit="1" customWidth="1"/>
    <col min="229" max="229" width="18" style="1358" customWidth="1"/>
    <col min="230" max="230" width="9.140625" style="1358" bestFit="1"/>
    <col min="231" max="231" width="4.5703125" style="1358" bestFit="1" customWidth="1"/>
    <col min="232" max="233" width="9.140625" style="32"/>
    <col min="234" max="234" width="5.7109375" style="32" bestFit="1" customWidth="1"/>
    <col min="235" max="235" width="9.140625" style="32"/>
    <col min="236" max="236" width="11.140625" style="32" bestFit="1" customWidth="1"/>
    <col min="237" max="237" width="5.7109375" style="32" bestFit="1" customWidth="1"/>
    <col min="238" max="239" width="9.140625" style="32"/>
    <col min="240" max="240" width="5.28515625" style="32" bestFit="1" customWidth="1"/>
    <col min="241" max="241" width="9.140625" style="32"/>
    <col min="242" max="242" width="9.28515625" style="32" bestFit="1" customWidth="1"/>
    <col min="243" max="243" width="5.7109375" style="32" bestFit="1" customWidth="1"/>
    <col min="244" max="244" width="16.85546875" style="32" customWidth="1"/>
    <col min="245" max="245" width="10.140625" style="32" bestFit="1" customWidth="1"/>
    <col min="246" max="246" width="5.7109375" style="32" bestFit="1" customWidth="1"/>
    <col min="247" max="247" width="16.85546875" style="32" customWidth="1"/>
    <col min="248" max="248" width="10.140625" style="32" bestFit="1" customWidth="1"/>
    <col min="249" max="249" width="5.7109375" style="32" bestFit="1" customWidth="1"/>
    <col min="250" max="250" width="16.85546875" style="32" customWidth="1"/>
    <col min="251" max="251" width="10.140625" style="32" bestFit="1" customWidth="1"/>
    <col min="252" max="252" width="5.7109375" style="32" bestFit="1" customWidth="1"/>
    <col min="253" max="253" width="15.42578125" style="32" customWidth="1"/>
    <col min="254" max="254" width="10.28515625" style="32" bestFit="1" customWidth="1"/>
    <col min="255" max="255" width="5.7109375" style="32" bestFit="1" customWidth="1"/>
    <col min="256" max="16384" width="9.140625" style="1445"/>
  </cols>
  <sheetData>
    <row r="1" spans="1:256" ht="12.75" customHeight="1">
      <c r="AT1" s="1418"/>
    </row>
    <row r="2" spans="1:256" ht="12.75" customHeight="1">
      <c r="AW2" s="32"/>
      <c r="AX2" s="32"/>
      <c r="AY2" s="32"/>
      <c r="BC2" s="32"/>
      <c r="BD2" s="32"/>
      <c r="BE2" s="32"/>
      <c r="BF2" s="32"/>
      <c r="BG2" s="32"/>
      <c r="BH2" s="32"/>
      <c r="BL2" s="32"/>
      <c r="BM2" s="32"/>
      <c r="BN2" s="32"/>
      <c r="BO2" s="32"/>
      <c r="BP2" s="32"/>
      <c r="BQ2" s="32"/>
      <c r="CP2" s="32"/>
      <c r="CQ2" s="32"/>
      <c r="CR2" s="32"/>
      <c r="CS2" s="32"/>
      <c r="CT2" s="32"/>
      <c r="CU2" s="32"/>
      <c r="CV2" s="32"/>
      <c r="CW2" s="32"/>
      <c r="CX2" s="32"/>
      <c r="CY2" s="32"/>
      <c r="CZ2" s="32"/>
      <c r="DA2" s="32"/>
      <c r="EX2" s="32"/>
      <c r="EY2" s="32"/>
      <c r="EZ2" s="32"/>
    </row>
    <row r="3" spans="1:256" s="95" customFormat="1" ht="12.75" customHeight="1">
      <c r="A3" s="1489" t="s">
        <v>21</v>
      </c>
      <c r="B3" s="1395" t="s">
        <v>83</v>
      </c>
      <c r="C3" s="1490"/>
      <c r="D3" s="1491" t="s">
        <v>676</v>
      </c>
      <c r="E3" s="1395"/>
      <c r="F3" s="1490"/>
      <c r="G3" s="1395" t="s">
        <v>676</v>
      </c>
      <c r="H3" s="1395"/>
      <c r="I3" s="1490"/>
      <c r="J3" s="1395" t="s">
        <v>676</v>
      </c>
      <c r="K3" s="1395"/>
      <c r="L3" s="1490"/>
      <c r="M3" s="1395" t="s">
        <v>676</v>
      </c>
      <c r="N3" s="1395"/>
      <c r="O3" s="1490"/>
      <c r="P3" s="1491" t="s">
        <v>388</v>
      </c>
      <c r="Q3" s="1395"/>
      <c r="R3" s="1490"/>
      <c r="S3" s="1491" t="s">
        <v>387</v>
      </c>
      <c r="T3" s="1395"/>
      <c r="U3" s="1490"/>
      <c r="V3" s="1491" t="s">
        <v>388</v>
      </c>
      <c r="W3" s="1395"/>
      <c r="X3" s="1490"/>
      <c r="Y3" s="1491" t="s">
        <v>388</v>
      </c>
      <c r="Z3" s="1395"/>
      <c r="AA3" s="1490"/>
      <c r="AB3" s="1491" t="s">
        <v>388</v>
      </c>
      <c r="AC3" s="1395"/>
      <c r="AD3" s="1490"/>
      <c r="AE3" s="1491" t="s">
        <v>388</v>
      </c>
      <c r="AF3" s="1395"/>
      <c r="AG3" s="1490"/>
      <c r="AH3" s="1491" t="s">
        <v>388</v>
      </c>
      <c r="AI3" s="1395"/>
      <c r="AJ3" s="1490"/>
      <c r="AK3" s="1491" t="s">
        <v>388</v>
      </c>
      <c r="AL3" s="1395"/>
      <c r="AM3" s="1490"/>
      <c r="AN3" s="1491" t="s">
        <v>387</v>
      </c>
      <c r="AO3" s="1395"/>
      <c r="AP3" s="1490"/>
      <c r="AQ3" s="1491" t="s">
        <v>390</v>
      </c>
      <c r="AR3" s="1395"/>
      <c r="AS3" s="1490"/>
      <c r="AT3" s="1491" t="s">
        <v>390</v>
      </c>
      <c r="AU3" s="1395"/>
      <c r="AV3" s="1490"/>
      <c r="AW3" s="1491" t="s">
        <v>390</v>
      </c>
      <c r="AX3" s="1436"/>
      <c r="AY3" s="1492"/>
      <c r="AZ3" s="1491" t="s">
        <v>390</v>
      </c>
      <c r="BA3" s="1395"/>
      <c r="BB3" s="1490"/>
      <c r="BC3" s="1491" t="s">
        <v>390</v>
      </c>
      <c r="BD3" s="1436"/>
      <c r="BE3" s="1492"/>
      <c r="BF3" s="1491" t="s">
        <v>390</v>
      </c>
      <c r="BG3" s="1436"/>
      <c r="BH3" s="1492"/>
      <c r="BI3" s="1491" t="s">
        <v>390</v>
      </c>
      <c r="BJ3" s="1436"/>
      <c r="BK3" s="1492"/>
      <c r="BL3" s="1491" t="s">
        <v>390</v>
      </c>
      <c r="BM3" s="1436"/>
      <c r="BN3" s="1492"/>
      <c r="BO3" s="1491" t="s">
        <v>390</v>
      </c>
      <c r="BP3" s="1436"/>
      <c r="BQ3" s="1492"/>
      <c r="BR3" s="1491" t="s">
        <v>390</v>
      </c>
      <c r="BS3" s="1436"/>
      <c r="BT3" s="1492"/>
      <c r="BU3" s="1491" t="s">
        <v>607</v>
      </c>
      <c r="BV3" s="1436"/>
      <c r="BW3" s="1492"/>
      <c r="BX3" s="1491" t="s">
        <v>607</v>
      </c>
      <c r="BY3" s="1436"/>
      <c r="BZ3" s="1492"/>
      <c r="CA3" s="1491" t="s">
        <v>607</v>
      </c>
      <c r="CB3" s="1395"/>
      <c r="CC3" s="1490"/>
      <c r="CD3" s="1491" t="s">
        <v>607</v>
      </c>
      <c r="CE3" s="1395"/>
      <c r="CF3" s="1490"/>
      <c r="CG3" s="1491" t="s">
        <v>607</v>
      </c>
      <c r="CH3" s="1395"/>
      <c r="CI3" s="1490"/>
      <c r="CJ3" s="1491" t="s">
        <v>391</v>
      </c>
      <c r="CK3" s="1395"/>
      <c r="CL3" s="1490"/>
      <c r="CM3" s="1491" t="s">
        <v>391</v>
      </c>
      <c r="CN3" s="1395"/>
      <c r="CO3" s="1490"/>
      <c r="CP3" s="1493" t="s">
        <v>1159</v>
      </c>
      <c r="CQ3" s="1436"/>
      <c r="CR3" s="1492"/>
      <c r="CS3" s="1493" t="s">
        <v>608</v>
      </c>
      <c r="CT3" s="1436"/>
      <c r="CU3" s="1492"/>
      <c r="CV3" s="1493" t="s">
        <v>608</v>
      </c>
      <c r="CW3" s="1436"/>
      <c r="CX3" s="1492"/>
      <c r="CY3" s="1493" t="s">
        <v>608</v>
      </c>
      <c r="CZ3" s="1436"/>
      <c r="DA3" s="1492"/>
      <c r="DB3" s="1493" t="s">
        <v>392</v>
      </c>
      <c r="DC3" s="1436"/>
      <c r="DD3" s="1492"/>
      <c r="DE3" s="1491" t="s">
        <v>392</v>
      </c>
      <c r="DF3" s="1395"/>
      <c r="DG3" s="1490"/>
      <c r="DH3" s="1491" t="s">
        <v>392</v>
      </c>
      <c r="DI3" s="1395"/>
      <c r="DJ3" s="1490"/>
      <c r="DK3" s="1493" t="s">
        <v>392</v>
      </c>
      <c r="DL3" s="1436"/>
      <c r="DM3" s="1492"/>
      <c r="DN3" s="1491" t="s">
        <v>751</v>
      </c>
      <c r="DO3" s="1395"/>
      <c r="DP3" s="1490"/>
      <c r="DQ3" s="1491" t="s">
        <v>751</v>
      </c>
      <c r="DR3" s="1395"/>
      <c r="DS3" s="1490"/>
      <c r="DT3" s="1491" t="s">
        <v>1160</v>
      </c>
      <c r="DU3" s="1395"/>
      <c r="DV3" s="1490"/>
      <c r="DW3" s="1491" t="s">
        <v>1160</v>
      </c>
      <c r="DX3" s="1395"/>
      <c r="DY3" s="1490"/>
      <c r="DZ3" s="1491" t="s">
        <v>1160</v>
      </c>
      <c r="EA3" s="1395"/>
      <c r="EB3" s="1490"/>
      <c r="EC3" s="1491" t="s">
        <v>1160</v>
      </c>
      <c r="ED3" s="1395"/>
      <c r="EE3" s="1490"/>
      <c r="EF3" s="1491" t="s">
        <v>610</v>
      </c>
      <c r="EG3" s="1395"/>
      <c r="EH3" s="1490"/>
      <c r="EI3" s="1491" t="s">
        <v>610</v>
      </c>
      <c r="EJ3" s="1395"/>
      <c r="EK3" s="1490"/>
      <c r="EL3" s="1491" t="s">
        <v>610</v>
      </c>
      <c r="EM3" s="1395"/>
      <c r="EN3" s="1490"/>
      <c r="EO3" s="1493" t="s">
        <v>611</v>
      </c>
      <c r="EP3" s="1436"/>
      <c r="EQ3" s="1492"/>
      <c r="ER3" s="1493" t="s">
        <v>611</v>
      </c>
      <c r="ES3" s="1436"/>
      <c r="ET3" s="1492"/>
      <c r="EU3" s="1491" t="s">
        <v>393</v>
      </c>
      <c r="EV3" s="1395"/>
      <c r="EW3" s="1490"/>
      <c r="EX3" s="1493" t="s">
        <v>393</v>
      </c>
      <c r="EY3" s="1436"/>
      <c r="EZ3" s="1492"/>
      <c r="FA3" s="1491" t="s">
        <v>393</v>
      </c>
      <c r="FB3" s="1395"/>
      <c r="FC3" s="1490"/>
      <c r="FD3" s="1493" t="s">
        <v>677</v>
      </c>
      <c r="FE3" s="1436"/>
      <c r="FF3" s="1492"/>
      <c r="FG3" s="1493" t="s">
        <v>678</v>
      </c>
      <c r="FH3" s="1436"/>
      <c r="FI3" s="1492"/>
      <c r="FJ3" s="1493" t="s">
        <v>678</v>
      </c>
      <c r="FK3" s="1436"/>
      <c r="FL3" s="1492"/>
      <c r="FM3" s="1493" t="s">
        <v>678</v>
      </c>
      <c r="FN3" s="1436"/>
      <c r="FO3" s="1492"/>
      <c r="FP3" s="1493" t="s">
        <v>1046</v>
      </c>
      <c r="FQ3" s="1436"/>
      <c r="FR3" s="1492"/>
      <c r="FS3" s="1493" t="s">
        <v>612</v>
      </c>
      <c r="FT3" s="1436"/>
      <c r="FU3" s="1492"/>
      <c r="FV3" s="1493" t="s">
        <v>612</v>
      </c>
      <c r="FW3" s="1436"/>
      <c r="FX3" s="1492"/>
      <c r="FY3" s="1493" t="s">
        <v>612</v>
      </c>
      <c r="FZ3" s="1436"/>
      <c r="GA3" s="1492"/>
      <c r="GB3" s="1491" t="s">
        <v>613</v>
      </c>
      <c r="GC3" s="1395"/>
      <c r="GD3" s="1490"/>
      <c r="GE3" s="1491" t="s">
        <v>613</v>
      </c>
      <c r="GF3" s="1395"/>
      <c r="GG3" s="1490"/>
      <c r="GH3" s="1491" t="s">
        <v>613</v>
      </c>
      <c r="GI3" s="1395"/>
      <c r="GJ3" s="1490"/>
      <c r="GK3" s="1491" t="s">
        <v>613</v>
      </c>
      <c r="GL3" s="1395"/>
      <c r="GM3" s="1490"/>
      <c r="GN3" s="1491" t="s">
        <v>613</v>
      </c>
      <c r="GO3" s="1395"/>
      <c r="GP3" s="1490"/>
      <c r="GQ3" s="1491" t="s">
        <v>613</v>
      </c>
      <c r="GR3" s="1395"/>
      <c r="GS3" s="1490"/>
      <c r="GT3" s="1491" t="s">
        <v>613</v>
      </c>
      <c r="GU3" s="1395"/>
      <c r="GV3" s="1490"/>
      <c r="GW3" s="1491" t="s">
        <v>613</v>
      </c>
      <c r="GX3" s="1395"/>
      <c r="GY3" s="1490"/>
      <c r="GZ3" s="1491" t="s">
        <v>613</v>
      </c>
      <c r="HA3" s="1395"/>
      <c r="HB3" s="1490"/>
      <c r="HC3" s="1493" t="s">
        <v>1100</v>
      </c>
      <c r="HD3" s="1436"/>
      <c r="HE3" s="1492"/>
      <c r="HF3" s="1491" t="s">
        <v>757</v>
      </c>
      <c r="HG3" s="1395"/>
      <c r="HH3" s="1490"/>
      <c r="HI3" s="1491" t="s">
        <v>757</v>
      </c>
      <c r="HJ3" s="1395"/>
      <c r="HK3" s="1490"/>
      <c r="HL3" s="1491" t="s">
        <v>614</v>
      </c>
      <c r="HM3" s="1395"/>
      <c r="HN3" s="1490"/>
      <c r="HO3" s="1491" t="s">
        <v>614</v>
      </c>
      <c r="HP3" s="1395"/>
      <c r="HQ3" s="1490"/>
      <c r="HR3" s="1491" t="s">
        <v>967</v>
      </c>
      <c r="HS3" s="1395"/>
      <c r="HT3" s="1490"/>
      <c r="HU3" s="1491" t="s">
        <v>1161</v>
      </c>
      <c r="HV3" s="1395"/>
      <c r="HW3" s="1490"/>
      <c r="HX3" s="1491" t="s">
        <v>401</v>
      </c>
      <c r="HY3" s="1395"/>
      <c r="HZ3" s="1490"/>
      <c r="IA3" s="1493" t="s">
        <v>401</v>
      </c>
      <c r="IB3" s="1436"/>
      <c r="IC3" s="1492"/>
      <c r="ID3" s="1493" t="s">
        <v>402</v>
      </c>
      <c r="IE3" s="1436"/>
      <c r="IF3" s="1492"/>
      <c r="IG3" s="1493" t="s">
        <v>402</v>
      </c>
      <c r="IH3" s="1436"/>
      <c r="II3" s="1492"/>
      <c r="IJ3" s="1491" t="s">
        <v>1162</v>
      </c>
      <c r="IK3" s="1395"/>
      <c r="IL3" s="1490"/>
      <c r="IM3" s="1491" t="s">
        <v>404</v>
      </c>
      <c r="IN3" s="1395"/>
      <c r="IO3" s="1490"/>
      <c r="IP3" s="1491" t="s">
        <v>404</v>
      </c>
      <c r="IQ3" s="1395"/>
      <c r="IR3" s="1490"/>
      <c r="IS3" s="1491" t="s">
        <v>1163</v>
      </c>
      <c r="IT3" s="1395"/>
      <c r="IU3" s="1490"/>
    </row>
    <row r="4" spans="1:256" s="95" customFormat="1" ht="12.75" customHeight="1">
      <c r="A4" s="1494" t="s">
        <v>1164</v>
      </c>
      <c r="B4" s="1399"/>
      <c r="C4" s="1495"/>
      <c r="D4" s="1496" t="s">
        <v>865</v>
      </c>
      <c r="E4" s="1399"/>
      <c r="F4" s="1495"/>
      <c r="G4" s="1399" t="s">
        <v>657</v>
      </c>
      <c r="H4" s="1399"/>
      <c r="I4" s="1495"/>
      <c r="J4" s="1399" t="s">
        <v>784</v>
      </c>
      <c r="K4" s="1399"/>
      <c r="L4" s="1495"/>
      <c r="M4" s="1399" t="s">
        <v>670</v>
      </c>
      <c r="N4" s="1399"/>
      <c r="O4" s="1495"/>
      <c r="P4" s="1496" t="s">
        <v>785</v>
      </c>
      <c r="Q4" s="1399"/>
      <c r="R4" s="1495"/>
      <c r="S4" s="1496" t="s">
        <v>709</v>
      </c>
      <c r="T4" s="1399"/>
      <c r="U4" s="1495"/>
      <c r="V4" s="1496" t="s">
        <v>1085</v>
      </c>
      <c r="W4" s="1399"/>
      <c r="X4" s="1495"/>
      <c r="Y4" s="1496" t="s">
        <v>636</v>
      </c>
      <c r="Z4" s="1399"/>
      <c r="AA4" s="1495"/>
      <c r="AB4" s="1496" t="s">
        <v>637</v>
      </c>
      <c r="AC4" s="1399"/>
      <c r="AD4" s="1495"/>
      <c r="AE4" s="1496" t="s">
        <v>695</v>
      </c>
      <c r="AF4" s="1399"/>
      <c r="AG4" s="1495"/>
      <c r="AH4" s="1496" t="s">
        <v>696</v>
      </c>
      <c r="AI4" s="1399"/>
      <c r="AJ4" s="1495"/>
      <c r="AK4" s="1496" t="s">
        <v>1165</v>
      </c>
      <c r="AL4" s="1399"/>
      <c r="AM4" s="1495"/>
      <c r="AN4" s="1496" t="s">
        <v>653</v>
      </c>
      <c r="AO4" s="1399"/>
      <c r="AP4" s="1495"/>
      <c r="AQ4" s="1496" t="s">
        <v>949</v>
      </c>
      <c r="AR4" s="1399"/>
      <c r="AS4" s="1495"/>
      <c r="AT4" s="1496" t="s">
        <v>460</v>
      </c>
      <c r="AU4" s="1399"/>
      <c r="AV4" s="1495"/>
      <c r="AW4" s="1497" t="s">
        <v>657</v>
      </c>
      <c r="AX4" s="1427"/>
      <c r="AY4" s="1498"/>
      <c r="AZ4" s="1496" t="s">
        <v>950</v>
      </c>
      <c r="BA4" s="1399"/>
      <c r="BB4" s="1495"/>
      <c r="BC4" s="1497" t="s">
        <v>461</v>
      </c>
      <c r="BD4" s="1427"/>
      <c r="BE4" s="1498"/>
      <c r="BF4" s="1497" t="s">
        <v>858</v>
      </c>
      <c r="BG4" s="1427"/>
      <c r="BH4" s="1498"/>
      <c r="BI4" s="1497" t="s">
        <v>860</v>
      </c>
      <c r="BJ4" s="1427"/>
      <c r="BK4" s="1498"/>
      <c r="BL4" s="1497" t="s">
        <v>1085</v>
      </c>
      <c r="BM4" s="1427"/>
      <c r="BN4" s="1498"/>
      <c r="BO4" s="1497" t="s">
        <v>1134</v>
      </c>
      <c r="BP4" s="1427"/>
      <c r="BQ4" s="1498"/>
      <c r="BR4" s="1497" t="s">
        <v>1070</v>
      </c>
      <c r="BS4" s="1427"/>
      <c r="BT4" s="1498"/>
      <c r="BU4" s="1497" t="s">
        <v>728</v>
      </c>
      <c r="BV4" s="1427"/>
      <c r="BW4" s="1498"/>
      <c r="BX4" s="1497" t="s">
        <v>657</v>
      </c>
      <c r="BY4" s="1427"/>
      <c r="BZ4" s="1498"/>
      <c r="CA4" s="1496" t="s">
        <v>646</v>
      </c>
      <c r="CB4" s="1399"/>
      <c r="CC4" s="1495"/>
      <c r="CD4" s="1496" t="s">
        <v>638</v>
      </c>
      <c r="CE4" s="1399"/>
      <c r="CF4" s="1495"/>
      <c r="CG4" s="1496" t="s">
        <v>820</v>
      </c>
      <c r="CH4" s="1399"/>
      <c r="CI4" s="1495"/>
      <c r="CJ4" s="1496" t="s">
        <v>1166</v>
      </c>
      <c r="CK4" s="1399"/>
      <c r="CL4" s="1495"/>
      <c r="CM4" s="1496" t="s">
        <v>1167</v>
      </c>
      <c r="CN4" s="1399"/>
      <c r="CO4" s="1495"/>
      <c r="CP4" s="1497" t="s">
        <v>1168</v>
      </c>
      <c r="CQ4" s="1427"/>
      <c r="CR4" s="1498"/>
      <c r="CS4" s="1497" t="s">
        <v>641</v>
      </c>
      <c r="CT4" s="1427"/>
      <c r="CU4" s="1498"/>
      <c r="CV4" s="1497" t="s">
        <v>789</v>
      </c>
      <c r="CW4" s="1427"/>
      <c r="CX4" s="1498"/>
      <c r="CY4" s="1497" t="s">
        <v>698</v>
      </c>
      <c r="CZ4" s="1427"/>
      <c r="DA4" s="1498"/>
      <c r="DB4" s="1497" t="s">
        <v>657</v>
      </c>
      <c r="DC4" s="1427"/>
      <c r="DD4" s="1498"/>
      <c r="DE4" s="1496" t="s">
        <v>642</v>
      </c>
      <c r="DF4" s="1399"/>
      <c r="DG4" s="1495"/>
      <c r="DH4" s="1496" t="s">
        <v>704</v>
      </c>
      <c r="DI4" s="1399"/>
      <c r="DJ4" s="1495"/>
      <c r="DK4" s="1497" t="s">
        <v>638</v>
      </c>
      <c r="DL4" s="1427"/>
      <c r="DM4" s="1498"/>
      <c r="DN4" s="1496" t="s">
        <v>704</v>
      </c>
      <c r="DO4" s="1399"/>
      <c r="DP4" s="1495"/>
      <c r="DQ4" s="1496" t="s">
        <v>1121</v>
      </c>
      <c r="DR4" s="1399"/>
      <c r="DS4" s="1495"/>
      <c r="DT4" s="1496" t="s">
        <v>642</v>
      </c>
      <c r="DU4" s="1399"/>
      <c r="DV4" s="1495"/>
      <c r="DW4" s="1496" t="s">
        <v>1106</v>
      </c>
      <c r="DX4" s="1399"/>
      <c r="DY4" s="1495"/>
      <c r="DZ4" s="1496" t="s">
        <v>729</v>
      </c>
      <c r="EA4" s="1399"/>
      <c r="EB4" s="1495"/>
      <c r="EC4" s="1496" t="s">
        <v>638</v>
      </c>
      <c r="ED4" s="1399"/>
      <c r="EE4" s="1495"/>
      <c r="EF4" s="1496" t="s">
        <v>728</v>
      </c>
      <c r="EG4" s="1399"/>
      <c r="EH4" s="1495"/>
      <c r="EI4" s="1496" t="s">
        <v>642</v>
      </c>
      <c r="EJ4" s="1399"/>
      <c r="EK4" s="1495"/>
      <c r="EL4" s="1496" t="s">
        <v>638</v>
      </c>
      <c r="EM4" s="1399"/>
      <c r="EN4" s="1495"/>
      <c r="EO4" s="1497" t="s">
        <v>643</v>
      </c>
      <c r="EP4" s="1427"/>
      <c r="EQ4" s="1498"/>
      <c r="ER4" s="1497" t="s">
        <v>790</v>
      </c>
      <c r="ES4" s="1427"/>
      <c r="ET4" s="1498"/>
      <c r="EU4" s="1496" t="s">
        <v>465</v>
      </c>
      <c r="EV4" s="1399"/>
      <c r="EW4" s="1495"/>
      <c r="EX4" s="1497" t="s">
        <v>1107</v>
      </c>
      <c r="EY4" s="1427"/>
      <c r="EZ4" s="1498"/>
      <c r="FA4" s="1496" t="s">
        <v>864</v>
      </c>
      <c r="FB4" s="1399"/>
      <c r="FC4" s="1495"/>
      <c r="FD4" s="1497" t="s">
        <v>700</v>
      </c>
      <c r="FE4" s="1427"/>
      <c r="FF4" s="1498"/>
      <c r="FG4" s="1497" t="s">
        <v>865</v>
      </c>
      <c r="FH4" s="1427"/>
      <c r="FI4" s="1498"/>
      <c r="FJ4" s="1497" t="s">
        <v>638</v>
      </c>
      <c r="FK4" s="1427"/>
      <c r="FL4" s="1498"/>
      <c r="FM4" s="1497" t="s">
        <v>1053</v>
      </c>
      <c r="FN4" s="1427"/>
      <c r="FO4" s="1498"/>
      <c r="FP4" s="1497" t="s">
        <v>1169</v>
      </c>
      <c r="FQ4" s="1427"/>
      <c r="FR4" s="1498"/>
      <c r="FS4" s="1497" t="s">
        <v>739</v>
      </c>
      <c r="FT4" s="1427"/>
      <c r="FU4" s="1498"/>
      <c r="FV4" s="1497" t="s">
        <v>794</v>
      </c>
      <c r="FW4" s="1427"/>
      <c r="FX4" s="1498"/>
      <c r="FY4" s="1497" t="s">
        <v>645</v>
      </c>
      <c r="FZ4" s="1427"/>
      <c r="GA4" s="1498"/>
      <c r="GB4" s="1496" t="s">
        <v>657</v>
      </c>
      <c r="GC4" s="1399"/>
      <c r="GD4" s="1495"/>
      <c r="GE4" s="1496" t="s">
        <v>646</v>
      </c>
      <c r="GF4" s="1399"/>
      <c r="GG4" s="1495"/>
      <c r="GH4" s="1496" t="s">
        <v>643</v>
      </c>
      <c r="GI4" s="1399"/>
      <c r="GJ4" s="1495"/>
      <c r="GK4" s="1496" t="s">
        <v>701</v>
      </c>
      <c r="GL4" s="1399"/>
      <c r="GM4" s="1495"/>
      <c r="GN4" s="1496" t="s">
        <v>1170</v>
      </c>
      <c r="GO4" s="1399"/>
      <c r="GP4" s="1495"/>
      <c r="GQ4" s="1496" t="s">
        <v>648</v>
      </c>
      <c r="GR4" s="1399"/>
      <c r="GS4" s="1495"/>
      <c r="GT4" s="1496" t="s">
        <v>795</v>
      </c>
      <c r="GU4" s="1399"/>
      <c r="GV4" s="1495"/>
      <c r="GW4" s="1496" t="s">
        <v>796</v>
      </c>
      <c r="GX4" s="1399"/>
      <c r="GY4" s="1495"/>
      <c r="GZ4" s="1496" t="s">
        <v>709</v>
      </c>
      <c r="HA4" s="1399"/>
      <c r="HB4" s="1495"/>
      <c r="HC4" s="1497" t="s">
        <v>1108</v>
      </c>
      <c r="HD4" s="1427"/>
      <c r="HE4" s="1498"/>
      <c r="HF4" s="1496" t="s">
        <v>1171</v>
      </c>
      <c r="HG4" s="1399"/>
      <c r="HH4" s="1495"/>
      <c r="HI4" s="1496" t="s">
        <v>704</v>
      </c>
      <c r="HJ4" s="1399"/>
      <c r="HK4" s="1495"/>
      <c r="HL4" s="1496" t="s">
        <v>646</v>
      </c>
      <c r="HM4" s="1399"/>
      <c r="HN4" s="1495"/>
      <c r="HO4" s="1496" t="s">
        <v>704</v>
      </c>
      <c r="HP4" s="1399"/>
      <c r="HQ4" s="1495"/>
      <c r="HR4" s="1496" t="s">
        <v>1172</v>
      </c>
      <c r="HS4" s="1399"/>
      <c r="HT4" s="1495"/>
      <c r="HU4" s="1496" t="s">
        <v>1121</v>
      </c>
      <c r="HV4" s="1399"/>
      <c r="HW4" s="1495"/>
      <c r="HX4" s="1496" t="s">
        <v>1070</v>
      </c>
      <c r="HY4" s="1399"/>
      <c r="HZ4" s="1495"/>
      <c r="IA4" s="1497" t="s">
        <v>1173</v>
      </c>
      <c r="IB4" s="1427"/>
      <c r="IC4" s="1498"/>
      <c r="ID4" s="1497" t="s">
        <v>1174</v>
      </c>
      <c r="IE4" s="1427"/>
      <c r="IF4" s="1498"/>
      <c r="IG4" s="1497" t="s">
        <v>1111</v>
      </c>
      <c r="IH4" s="1427"/>
      <c r="II4" s="1498"/>
      <c r="IJ4" s="1496" t="s">
        <v>646</v>
      </c>
      <c r="IK4" s="1399"/>
      <c r="IL4" s="1495"/>
      <c r="IM4" s="1496" t="s">
        <v>1112</v>
      </c>
      <c r="IN4" s="1399"/>
      <c r="IO4" s="1495"/>
      <c r="IP4" s="1496" t="s">
        <v>1071</v>
      </c>
      <c r="IQ4" s="1399"/>
      <c r="IR4" s="1495"/>
      <c r="IS4" s="1496" t="s">
        <v>1175</v>
      </c>
      <c r="IT4" s="1399"/>
      <c r="IU4" s="1495"/>
    </row>
    <row r="5" spans="1:256" ht="12.75" customHeight="1">
      <c r="A5" s="1499"/>
      <c r="B5" s="1500" t="s">
        <v>86</v>
      </c>
      <c r="C5" s="1501" t="s">
        <v>16</v>
      </c>
      <c r="D5" s="1502"/>
      <c r="E5" s="1500" t="s">
        <v>86</v>
      </c>
      <c r="F5" s="1501" t="s">
        <v>16</v>
      </c>
      <c r="G5" s="1502"/>
      <c r="H5" s="1500" t="s">
        <v>86</v>
      </c>
      <c r="I5" s="1501" t="s">
        <v>16</v>
      </c>
      <c r="J5" s="1502"/>
      <c r="K5" s="1500" t="s">
        <v>86</v>
      </c>
      <c r="L5" s="1501" t="s">
        <v>16</v>
      </c>
      <c r="M5" s="1502"/>
      <c r="N5" s="1500" t="s">
        <v>86</v>
      </c>
      <c r="O5" s="1501" t="s">
        <v>16</v>
      </c>
      <c r="P5" s="1502"/>
      <c r="Q5" s="1500" t="s">
        <v>86</v>
      </c>
      <c r="R5" s="1501" t="s">
        <v>16</v>
      </c>
      <c r="S5" s="1502"/>
      <c r="T5" s="1500" t="s">
        <v>86</v>
      </c>
      <c r="U5" s="1501" t="s">
        <v>16</v>
      </c>
      <c r="V5" s="1502"/>
      <c r="W5" s="1500" t="s">
        <v>86</v>
      </c>
      <c r="X5" s="1501" t="s">
        <v>16</v>
      </c>
      <c r="Y5" s="1502"/>
      <c r="Z5" s="1500" t="s">
        <v>86</v>
      </c>
      <c r="AA5" s="1501" t="s">
        <v>16</v>
      </c>
      <c r="AB5" s="1502"/>
      <c r="AC5" s="1500" t="s">
        <v>86</v>
      </c>
      <c r="AD5" s="1501" t="s">
        <v>16</v>
      </c>
      <c r="AE5" s="1502"/>
      <c r="AF5" s="1500" t="s">
        <v>86</v>
      </c>
      <c r="AG5" s="1501" t="s">
        <v>16</v>
      </c>
      <c r="AH5" s="1502"/>
      <c r="AI5" s="1500" t="s">
        <v>86</v>
      </c>
      <c r="AJ5" s="1501" t="s">
        <v>16</v>
      </c>
      <c r="AK5" s="1502"/>
      <c r="AL5" s="1500" t="s">
        <v>86</v>
      </c>
      <c r="AM5" s="1501" t="s">
        <v>16</v>
      </c>
      <c r="AN5" s="1502"/>
      <c r="AO5" s="1500" t="s">
        <v>86</v>
      </c>
      <c r="AP5" s="1501" t="s">
        <v>16</v>
      </c>
      <c r="AQ5" s="1502"/>
      <c r="AR5" s="1500" t="s">
        <v>86</v>
      </c>
      <c r="AS5" s="1501" t="s">
        <v>16</v>
      </c>
      <c r="AT5" s="1502"/>
      <c r="AU5" s="1500" t="s">
        <v>86</v>
      </c>
      <c r="AV5" s="1501" t="s">
        <v>16</v>
      </c>
      <c r="AW5" s="1502"/>
      <c r="AX5" s="1500" t="s">
        <v>86</v>
      </c>
      <c r="AY5" s="1501" t="s">
        <v>16</v>
      </c>
      <c r="AZ5" s="1502"/>
      <c r="BA5" s="1500" t="s">
        <v>86</v>
      </c>
      <c r="BB5" s="1501" t="s">
        <v>16</v>
      </c>
      <c r="BC5" s="1502"/>
      <c r="BD5" s="1500" t="s">
        <v>86</v>
      </c>
      <c r="BE5" s="1501" t="s">
        <v>16</v>
      </c>
      <c r="BF5" s="1502"/>
      <c r="BG5" s="1500" t="s">
        <v>86</v>
      </c>
      <c r="BH5" s="1501" t="s">
        <v>16</v>
      </c>
      <c r="BI5" s="1502"/>
      <c r="BJ5" s="1500" t="s">
        <v>86</v>
      </c>
      <c r="BK5" s="1501" t="s">
        <v>16</v>
      </c>
      <c r="BL5" s="1502"/>
      <c r="BM5" s="1500" t="s">
        <v>86</v>
      </c>
      <c r="BN5" s="1501" t="s">
        <v>16</v>
      </c>
      <c r="BO5" s="1502"/>
      <c r="BP5" s="1500" t="s">
        <v>86</v>
      </c>
      <c r="BQ5" s="1501" t="s">
        <v>16</v>
      </c>
      <c r="BR5" s="1502"/>
      <c r="BS5" s="1500" t="s">
        <v>86</v>
      </c>
      <c r="BT5" s="1501" t="s">
        <v>16</v>
      </c>
      <c r="BU5" s="1502"/>
      <c r="BV5" s="1500" t="s">
        <v>86</v>
      </c>
      <c r="BW5" s="1501" t="s">
        <v>16</v>
      </c>
      <c r="BX5" s="1502"/>
      <c r="BY5" s="1500" t="s">
        <v>86</v>
      </c>
      <c r="BZ5" s="1501" t="s">
        <v>16</v>
      </c>
      <c r="CA5" s="1502"/>
      <c r="CB5" s="1500" t="s">
        <v>86</v>
      </c>
      <c r="CC5" s="1501" t="s">
        <v>16</v>
      </c>
      <c r="CD5" s="1502"/>
      <c r="CE5" s="1500" t="s">
        <v>86</v>
      </c>
      <c r="CF5" s="1501" t="s">
        <v>16</v>
      </c>
      <c r="CG5" s="1502"/>
      <c r="CH5" s="1500" t="s">
        <v>86</v>
      </c>
      <c r="CI5" s="1501" t="s">
        <v>16</v>
      </c>
      <c r="CJ5" s="1502"/>
      <c r="CK5" s="1500" t="s">
        <v>86</v>
      </c>
      <c r="CL5" s="1501" t="s">
        <v>16</v>
      </c>
      <c r="CM5" s="1502"/>
      <c r="CN5" s="1500" t="s">
        <v>86</v>
      </c>
      <c r="CO5" s="1501" t="s">
        <v>16</v>
      </c>
      <c r="CP5" s="1502"/>
      <c r="CQ5" s="1500" t="s">
        <v>86</v>
      </c>
      <c r="CR5" s="1501" t="s">
        <v>16</v>
      </c>
      <c r="CS5" s="1502"/>
      <c r="CT5" s="1500" t="s">
        <v>86</v>
      </c>
      <c r="CU5" s="1501" t="s">
        <v>16</v>
      </c>
      <c r="CV5" s="1502"/>
      <c r="CW5" s="1500" t="s">
        <v>86</v>
      </c>
      <c r="CX5" s="1501" t="s">
        <v>16</v>
      </c>
      <c r="CY5" s="1502"/>
      <c r="CZ5" s="1500" t="s">
        <v>86</v>
      </c>
      <c r="DA5" s="1501" t="s">
        <v>16</v>
      </c>
      <c r="DB5" s="1502"/>
      <c r="DC5" s="1500" t="s">
        <v>86</v>
      </c>
      <c r="DD5" s="1501" t="s">
        <v>16</v>
      </c>
      <c r="DE5" s="1502"/>
      <c r="DF5" s="1500" t="s">
        <v>86</v>
      </c>
      <c r="DG5" s="1501" t="s">
        <v>16</v>
      </c>
      <c r="DH5" s="1502"/>
      <c r="DI5" s="1500" t="s">
        <v>86</v>
      </c>
      <c r="DJ5" s="1501" t="s">
        <v>16</v>
      </c>
      <c r="DK5" s="1502"/>
      <c r="DL5" s="1500" t="s">
        <v>86</v>
      </c>
      <c r="DM5" s="1501" t="s">
        <v>16</v>
      </c>
      <c r="DN5" s="1502"/>
      <c r="DO5" s="1500" t="s">
        <v>86</v>
      </c>
      <c r="DP5" s="1501" t="s">
        <v>16</v>
      </c>
      <c r="DQ5" s="1502"/>
      <c r="DR5" s="1500" t="s">
        <v>86</v>
      </c>
      <c r="DS5" s="1501" t="s">
        <v>16</v>
      </c>
      <c r="DT5" s="1502"/>
      <c r="DU5" s="1500" t="s">
        <v>86</v>
      </c>
      <c r="DV5" s="1501" t="s">
        <v>16</v>
      </c>
      <c r="DW5" s="1502"/>
      <c r="DX5" s="1500" t="s">
        <v>86</v>
      </c>
      <c r="DY5" s="1501" t="s">
        <v>16</v>
      </c>
      <c r="DZ5" s="1502"/>
      <c r="EA5" s="1500" t="s">
        <v>86</v>
      </c>
      <c r="EB5" s="1501" t="s">
        <v>16</v>
      </c>
      <c r="EC5" s="1502"/>
      <c r="ED5" s="1500" t="s">
        <v>86</v>
      </c>
      <c r="EE5" s="1501" t="s">
        <v>16</v>
      </c>
      <c r="EF5" s="1502"/>
      <c r="EG5" s="1500" t="s">
        <v>86</v>
      </c>
      <c r="EH5" s="1501" t="s">
        <v>16</v>
      </c>
      <c r="EI5" s="1502"/>
      <c r="EJ5" s="1500" t="s">
        <v>86</v>
      </c>
      <c r="EK5" s="1501" t="s">
        <v>16</v>
      </c>
      <c r="EL5" s="1502"/>
      <c r="EM5" s="1500" t="s">
        <v>86</v>
      </c>
      <c r="EN5" s="1501" t="s">
        <v>16</v>
      </c>
      <c r="EO5" s="1502"/>
      <c r="EP5" s="1500" t="s">
        <v>86</v>
      </c>
      <c r="EQ5" s="1501" t="s">
        <v>16</v>
      </c>
      <c r="ER5" s="1502"/>
      <c r="ES5" s="1500" t="s">
        <v>86</v>
      </c>
      <c r="ET5" s="1501" t="s">
        <v>16</v>
      </c>
      <c r="EU5" s="1502"/>
      <c r="EV5" s="1500" t="s">
        <v>86</v>
      </c>
      <c r="EW5" s="1501" t="s">
        <v>16</v>
      </c>
      <c r="EX5" s="1502"/>
      <c r="EY5" s="1500" t="s">
        <v>86</v>
      </c>
      <c r="EZ5" s="1501" t="s">
        <v>16</v>
      </c>
      <c r="FA5" s="1502"/>
      <c r="FB5" s="1500" t="s">
        <v>86</v>
      </c>
      <c r="FC5" s="1501" t="s">
        <v>16</v>
      </c>
      <c r="FD5" s="1502"/>
      <c r="FE5" s="1500" t="s">
        <v>86</v>
      </c>
      <c r="FF5" s="1501" t="s">
        <v>16</v>
      </c>
      <c r="FG5" s="1502"/>
      <c r="FH5" s="1500" t="s">
        <v>86</v>
      </c>
      <c r="FI5" s="1501" t="s">
        <v>16</v>
      </c>
      <c r="FJ5" s="1502"/>
      <c r="FK5" s="1500" t="s">
        <v>86</v>
      </c>
      <c r="FL5" s="1501" t="s">
        <v>16</v>
      </c>
      <c r="FM5" s="1502"/>
      <c r="FN5" s="1500" t="s">
        <v>86</v>
      </c>
      <c r="FO5" s="1501" t="s">
        <v>16</v>
      </c>
      <c r="FP5" s="1502"/>
      <c r="FQ5" s="1500" t="s">
        <v>86</v>
      </c>
      <c r="FR5" s="1501" t="s">
        <v>16</v>
      </c>
      <c r="FS5" s="1502"/>
      <c r="FT5" s="1500" t="s">
        <v>86</v>
      </c>
      <c r="FU5" s="1501" t="s">
        <v>16</v>
      </c>
      <c r="FV5" s="1502"/>
      <c r="FW5" s="1500" t="s">
        <v>86</v>
      </c>
      <c r="FX5" s="1501" t="s">
        <v>16</v>
      </c>
      <c r="FY5" s="1502"/>
      <c r="FZ5" s="1500" t="s">
        <v>86</v>
      </c>
      <c r="GA5" s="1501" t="s">
        <v>16</v>
      </c>
      <c r="GB5" s="1502"/>
      <c r="GC5" s="1500" t="s">
        <v>86</v>
      </c>
      <c r="GD5" s="1501" t="s">
        <v>16</v>
      </c>
      <c r="GE5" s="1502"/>
      <c r="GF5" s="1500" t="s">
        <v>86</v>
      </c>
      <c r="GG5" s="1501" t="s">
        <v>16</v>
      </c>
      <c r="GH5" s="1502"/>
      <c r="GI5" s="1500" t="s">
        <v>86</v>
      </c>
      <c r="GJ5" s="1501" t="s">
        <v>16</v>
      </c>
      <c r="GK5" s="1502"/>
      <c r="GL5" s="1500" t="s">
        <v>86</v>
      </c>
      <c r="GM5" s="1501" t="s">
        <v>16</v>
      </c>
      <c r="GN5" s="1502"/>
      <c r="GO5" s="1500" t="s">
        <v>86</v>
      </c>
      <c r="GP5" s="1501" t="s">
        <v>16</v>
      </c>
      <c r="GQ5" s="1502"/>
      <c r="GR5" s="1500" t="s">
        <v>86</v>
      </c>
      <c r="GS5" s="1501" t="s">
        <v>16</v>
      </c>
      <c r="GT5" s="1502"/>
      <c r="GU5" s="1500" t="s">
        <v>86</v>
      </c>
      <c r="GV5" s="1501" t="s">
        <v>16</v>
      </c>
      <c r="GW5" s="1502"/>
      <c r="GX5" s="1500" t="s">
        <v>86</v>
      </c>
      <c r="GY5" s="1501" t="s">
        <v>16</v>
      </c>
      <c r="GZ5" s="1502"/>
      <c r="HA5" s="1500" t="s">
        <v>86</v>
      </c>
      <c r="HB5" s="1501" t="s">
        <v>16</v>
      </c>
      <c r="HC5" s="1502"/>
      <c r="HD5" s="1500" t="s">
        <v>86</v>
      </c>
      <c r="HE5" s="1501" t="s">
        <v>16</v>
      </c>
      <c r="HF5" s="1502"/>
      <c r="HG5" s="1500" t="s">
        <v>86</v>
      </c>
      <c r="HH5" s="1501" t="s">
        <v>16</v>
      </c>
      <c r="HI5" s="1502"/>
      <c r="HJ5" s="1500" t="s">
        <v>86</v>
      </c>
      <c r="HK5" s="1501" t="s">
        <v>16</v>
      </c>
      <c r="HL5" s="1502"/>
      <c r="HM5" s="1500" t="s">
        <v>86</v>
      </c>
      <c r="HN5" s="1501" t="s">
        <v>16</v>
      </c>
      <c r="HO5" s="1502"/>
      <c r="HP5" s="1500" t="s">
        <v>86</v>
      </c>
      <c r="HQ5" s="1501" t="s">
        <v>16</v>
      </c>
      <c r="HR5" s="1502"/>
      <c r="HS5" s="1500" t="s">
        <v>86</v>
      </c>
      <c r="HT5" s="1501" t="s">
        <v>16</v>
      </c>
      <c r="HU5" s="1502"/>
      <c r="HV5" s="1500" t="s">
        <v>86</v>
      </c>
      <c r="HW5" s="1501" t="s">
        <v>16</v>
      </c>
      <c r="HX5" s="1502"/>
      <c r="HY5" s="1500" t="s">
        <v>86</v>
      </c>
      <c r="HZ5" s="1501" t="s">
        <v>16</v>
      </c>
      <c r="IA5" s="1502"/>
      <c r="IB5" s="1500" t="s">
        <v>86</v>
      </c>
      <c r="IC5" s="1501" t="s">
        <v>16</v>
      </c>
      <c r="ID5" s="1502"/>
      <c r="IE5" s="1500" t="s">
        <v>86</v>
      </c>
      <c r="IF5" s="1501" t="s">
        <v>16</v>
      </c>
      <c r="IG5" s="1502"/>
      <c r="IH5" s="1500" t="s">
        <v>86</v>
      </c>
      <c r="II5" s="1501" t="s">
        <v>16</v>
      </c>
      <c r="IJ5" s="1502"/>
      <c r="IK5" s="1500" t="s">
        <v>86</v>
      </c>
      <c r="IL5" s="1501" t="s">
        <v>16</v>
      </c>
      <c r="IM5" s="1502"/>
      <c r="IN5" s="1500" t="s">
        <v>86</v>
      </c>
      <c r="IO5" s="1501" t="s">
        <v>16</v>
      </c>
      <c r="IP5" s="1502"/>
      <c r="IQ5" s="1500" t="s">
        <v>86</v>
      </c>
      <c r="IR5" s="1501" t="s">
        <v>16</v>
      </c>
      <c r="IS5" s="1502"/>
      <c r="IT5" s="1500" t="s">
        <v>86</v>
      </c>
      <c r="IU5" s="1501" t="s">
        <v>16</v>
      </c>
    </row>
    <row r="6" spans="1:256" ht="12.75" customHeight="1">
      <c r="A6" s="1503" t="s">
        <v>88</v>
      </c>
      <c r="B6" s="32"/>
      <c r="C6" s="1504"/>
      <c r="D6" s="1505"/>
      <c r="E6" s="32"/>
      <c r="F6" s="1504"/>
      <c r="G6" s="1505"/>
      <c r="H6" s="32"/>
      <c r="I6" s="1504"/>
      <c r="J6" s="1505"/>
      <c r="K6" s="32"/>
      <c r="L6" s="1504"/>
      <c r="M6" s="1505"/>
      <c r="N6" s="32"/>
      <c r="O6" s="1504"/>
      <c r="P6" s="1505"/>
      <c r="R6" s="1504"/>
      <c r="S6" s="1505"/>
      <c r="U6" s="1504"/>
      <c r="V6" s="1505"/>
      <c r="X6" s="1504"/>
      <c r="Y6" s="1505"/>
      <c r="AA6" s="1504"/>
      <c r="AB6" s="1505"/>
      <c r="AD6" s="1504"/>
      <c r="AE6" s="1505"/>
      <c r="AG6" s="1504"/>
      <c r="AH6" s="1505"/>
      <c r="AJ6" s="1504"/>
      <c r="AK6" s="1505"/>
      <c r="AM6" s="1504"/>
      <c r="AN6" s="1505"/>
      <c r="AP6" s="1504"/>
      <c r="AQ6" s="1505"/>
      <c r="AS6" s="1504"/>
      <c r="AT6" s="1505"/>
      <c r="AV6" s="1504"/>
      <c r="AW6" s="1505"/>
      <c r="AX6" s="32"/>
      <c r="AY6" s="1504"/>
      <c r="AZ6" s="1505"/>
      <c r="BB6" s="1504"/>
      <c r="BC6" s="1505"/>
      <c r="BD6" s="32"/>
      <c r="BE6" s="1504"/>
      <c r="BF6" s="1505"/>
      <c r="BG6" s="32"/>
      <c r="BH6" s="1504"/>
      <c r="BI6" s="1505"/>
      <c r="BK6" s="1504"/>
      <c r="BL6" s="1505"/>
      <c r="BM6" s="32"/>
      <c r="BN6" s="1504"/>
      <c r="BO6" s="1505"/>
      <c r="BP6" s="32"/>
      <c r="BQ6" s="1504"/>
      <c r="BR6" s="1505"/>
      <c r="BT6" s="1504"/>
      <c r="BU6" s="1505"/>
      <c r="BW6" s="1504"/>
      <c r="BX6" s="1505"/>
      <c r="BZ6" s="1504"/>
      <c r="CA6" s="1505"/>
      <c r="CC6" s="1504"/>
      <c r="CD6" s="1505"/>
      <c r="CF6" s="1504"/>
      <c r="CG6" s="1505"/>
      <c r="CI6" s="1504"/>
      <c r="CJ6" s="1505"/>
      <c r="CL6" s="1504"/>
      <c r="CM6" s="1505"/>
      <c r="CO6" s="1504"/>
      <c r="CP6" s="1505"/>
      <c r="CQ6" s="32"/>
      <c r="CR6" s="1504"/>
      <c r="CS6" s="1505"/>
      <c r="CT6" s="32"/>
      <c r="CU6" s="1504"/>
      <c r="CV6" s="1505"/>
      <c r="CW6" s="32"/>
      <c r="CX6" s="1504"/>
      <c r="CY6" s="1505"/>
      <c r="CZ6" s="32"/>
      <c r="DA6" s="1504"/>
      <c r="DB6" s="1505"/>
      <c r="DD6" s="1504"/>
      <c r="DE6" s="1505"/>
      <c r="DG6" s="1504"/>
      <c r="DH6" s="1505"/>
      <c r="DJ6" s="1504"/>
      <c r="DK6" s="1505"/>
      <c r="DM6" s="1504"/>
      <c r="DN6" s="1505"/>
      <c r="DO6" s="32"/>
      <c r="DP6" s="1504"/>
      <c r="DQ6" s="1505"/>
      <c r="DR6" s="32"/>
      <c r="DS6" s="1504"/>
      <c r="DT6" s="1505"/>
      <c r="DU6" s="32"/>
      <c r="DV6" s="1504"/>
      <c r="DW6" s="1505"/>
      <c r="DX6" s="32"/>
      <c r="DY6" s="1504"/>
      <c r="DZ6" s="1505"/>
      <c r="EA6" s="32"/>
      <c r="EB6" s="1504"/>
      <c r="EC6" s="1505"/>
      <c r="ED6" s="32"/>
      <c r="EE6" s="1504"/>
      <c r="EF6" s="1505"/>
      <c r="EG6" s="32"/>
      <c r="EH6" s="1504"/>
      <c r="EI6" s="1505"/>
      <c r="EJ6" s="32"/>
      <c r="EK6" s="1504"/>
      <c r="EL6" s="1505"/>
      <c r="EM6" s="32"/>
      <c r="EN6" s="1504"/>
      <c r="EO6" s="1505"/>
      <c r="EP6" s="32"/>
      <c r="EQ6" s="1504"/>
      <c r="ER6" s="1505"/>
      <c r="ES6" s="32"/>
      <c r="ET6" s="1504"/>
      <c r="EU6" s="1505"/>
      <c r="EW6" s="1504"/>
      <c r="EX6" s="1505"/>
      <c r="EY6" s="32"/>
      <c r="EZ6" s="1504"/>
      <c r="FA6" s="1505"/>
      <c r="FC6" s="1504"/>
      <c r="FD6" s="1505"/>
      <c r="FE6" s="32"/>
      <c r="FF6" s="1504"/>
      <c r="FG6" s="1505"/>
      <c r="FH6" s="32"/>
      <c r="FI6" s="1504"/>
      <c r="FJ6" s="1505"/>
      <c r="FK6" s="32"/>
      <c r="FL6" s="1504"/>
      <c r="FM6" s="1505"/>
      <c r="FN6" s="32"/>
      <c r="FO6" s="1504"/>
      <c r="FP6" s="1505"/>
      <c r="FQ6" s="32"/>
      <c r="FR6" s="1504"/>
      <c r="FS6" s="1505"/>
      <c r="FT6" s="32"/>
      <c r="FU6" s="1504"/>
      <c r="FV6" s="1505"/>
      <c r="FW6" s="32"/>
      <c r="FX6" s="1504"/>
      <c r="FY6" s="1505"/>
      <c r="FZ6" s="32"/>
      <c r="GA6" s="1504"/>
      <c r="GB6" s="1505"/>
      <c r="GD6" s="1504"/>
      <c r="GE6" s="1505"/>
      <c r="GG6" s="1504"/>
      <c r="GH6" s="1505"/>
      <c r="GJ6" s="1504"/>
      <c r="GK6" s="1505"/>
      <c r="GM6" s="1504"/>
      <c r="GN6" s="1505"/>
      <c r="GP6" s="1504"/>
      <c r="GQ6" s="1505"/>
      <c r="GS6" s="1504"/>
      <c r="GT6" s="1505"/>
      <c r="GV6" s="1504"/>
      <c r="GW6" s="1505"/>
      <c r="GY6" s="1504"/>
      <c r="GZ6" s="1505"/>
      <c r="HB6" s="1504"/>
      <c r="HC6" s="1505"/>
      <c r="HE6" s="1504"/>
      <c r="HF6" s="1505"/>
      <c r="HH6" s="1504"/>
      <c r="HI6" s="1505"/>
      <c r="HK6" s="1504"/>
      <c r="HL6" s="1505"/>
      <c r="HN6" s="1504"/>
      <c r="HO6" s="1505"/>
      <c r="HQ6" s="1504"/>
      <c r="HR6" s="1505"/>
      <c r="HS6" s="32"/>
      <c r="HT6" s="1504"/>
      <c r="HU6" s="1505"/>
      <c r="HV6" s="32"/>
      <c r="HW6" s="1504"/>
      <c r="HX6" s="1505"/>
      <c r="HZ6" s="1504"/>
      <c r="IA6" s="1505"/>
      <c r="IC6" s="1504"/>
      <c r="ID6" s="1505"/>
      <c r="IF6" s="1504"/>
      <c r="IG6" s="1505"/>
      <c r="II6" s="1504"/>
      <c r="IJ6" s="1505"/>
      <c r="IL6" s="1504"/>
      <c r="IM6" s="1505"/>
      <c r="IO6" s="1504"/>
      <c r="IP6" s="1505"/>
      <c r="IR6" s="1504"/>
      <c r="IS6" s="1505"/>
      <c r="IU6" s="1504"/>
    </row>
    <row r="7" spans="1:256" ht="12.75" customHeight="1">
      <c r="A7" s="1505" t="s">
        <v>1176</v>
      </c>
      <c r="B7" s="32">
        <f>SUMIF(D$5:IV$5,"Rm",D7:IV7)+'FoF2'!B7+'FoF3'!B7+'FoF4'!B7</f>
        <v>71656.051507970857</v>
      </c>
      <c r="C7" s="1504">
        <f>IF(B7&lt;&gt;0,B7/B$13*100,0)</f>
        <v>65.235747319590956</v>
      </c>
      <c r="D7" s="1505"/>
      <c r="E7" s="32">
        <v>68.061638560000006</v>
      </c>
      <c r="F7" s="70">
        <f t="shared" ref="F7:F12" si="0">IF(E7&lt;&gt;"",E7/E$13*100,"")</f>
        <v>66.802610350585496</v>
      </c>
      <c r="G7" s="1505"/>
      <c r="H7" s="32">
        <v>62.269632650000005</v>
      </c>
      <c r="I7" s="70">
        <f t="shared" ref="I7:I12" si="1">IF(H7&lt;&gt;"",H7/H$13*100,"")</f>
        <v>87.939896262289082</v>
      </c>
      <c r="J7" s="1505"/>
      <c r="K7" s="32">
        <v>5.5635927900000013</v>
      </c>
      <c r="L7" s="70">
        <f t="shared" ref="L7:L12" si="2">IF(K7&lt;&gt;"",K7/K$13*100,"")</f>
        <v>97.20193822830835</v>
      </c>
      <c r="M7" s="1505"/>
      <c r="N7" s="32">
        <v>191.36025332999998</v>
      </c>
      <c r="O7" s="70">
        <f t="shared" ref="O7:O12" si="3">IF(N7&lt;&gt;"",N7/N$13*100,"")</f>
        <v>60.26489358723606</v>
      </c>
      <c r="P7" s="1505"/>
      <c r="Q7" s="32">
        <v>336.30099999999999</v>
      </c>
      <c r="R7" s="70">
        <f t="shared" ref="R7:R12" si="4">IF(Q7&lt;&gt;"",Q7/Q$13*100,"")</f>
        <v>99.357413819591343</v>
      </c>
      <c r="S7" s="1505"/>
      <c r="T7" s="32">
        <v>161.095</v>
      </c>
      <c r="U7" s="70">
        <f t="shared" ref="U7:U12" si="5">IF(T7&lt;&gt;"",T7/T$13*100,"")</f>
        <v>99.768376592410931</v>
      </c>
      <c r="V7" s="1505"/>
      <c r="W7" s="32">
        <v>0</v>
      </c>
      <c r="X7" s="70">
        <f t="shared" ref="X7:X12" si="6">IF(W7&lt;&gt;"",W7/W$13*100,"")</f>
        <v>0</v>
      </c>
      <c r="Y7" s="1505"/>
      <c r="Z7" s="32">
        <v>1090.1400000000001</v>
      </c>
      <c r="AA7" s="70">
        <f t="shared" ref="AA7:AA12" si="7">IF(Z7&lt;&gt;"",Z7/Z$13*100,"")</f>
        <v>63.091077347250938</v>
      </c>
      <c r="AB7" s="1505"/>
      <c r="AC7" s="32">
        <v>962.33</v>
      </c>
      <c r="AD7" s="70">
        <f t="shared" ref="AD7:AD12" si="8">IF(AC7&lt;&gt;"",AC7/AC$13*100,"")</f>
        <v>71.167463513298657</v>
      </c>
      <c r="AE7" s="1505"/>
      <c r="AF7" s="32">
        <v>673.64</v>
      </c>
      <c r="AG7" s="70">
        <f t="shared" ref="AG7:AG12" si="9">IF(AF7&lt;&gt;"",AF7/AF$13*100,"")</f>
        <v>78.718700190241137</v>
      </c>
      <c r="AH7" s="1505"/>
      <c r="AI7" s="32">
        <v>288.43</v>
      </c>
      <c r="AJ7" s="70">
        <f t="shared" ref="AJ7:AJ12" si="10">IF(AI7&lt;&gt;"",AI7/AI$13*100,"")</f>
        <v>81.446111098561005</v>
      </c>
      <c r="AK7" s="1505"/>
      <c r="AL7" s="32">
        <v>116.4</v>
      </c>
      <c r="AM7" s="70">
        <f t="shared" ref="AM7:AM12" si="11">IF(AL7&lt;&gt;"",AL7/AL$13*100,"")</f>
        <v>82.203970367022364</v>
      </c>
      <c r="AN7" s="1505"/>
      <c r="AO7" s="32">
        <v>139.94200000000001</v>
      </c>
      <c r="AP7" s="70">
        <f t="shared" ref="AP7:AP12" si="12">IF(AO7&lt;&gt;"",AO7/AO$13*100,"")</f>
        <v>99.461265103056135</v>
      </c>
      <c r="AQ7" s="1505"/>
      <c r="AR7" s="32">
        <v>3960.2</v>
      </c>
      <c r="AS7" s="70">
        <f t="shared" ref="AS7:AS12" si="13">IF(AR7&lt;&gt;"",AR7/AR$13*100,"")</f>
        <v>98.092737540869905</v>
      </c>
      <c r="AT7" s="1505"/>
      <c r="AU7" s="32">
        <v>3869.5</v>
      </c>
      <c r="AV7" s="70">
        <f t="shared" ref="AV7:AV12" si="14">IF(AU7&lt;&gt;"",AU7/AU$13*100,"")</f>
        <v>98.96419437340154</v>
      </c>
      <c r="AW7" s="1505"/>
      <c r="AX7" s="32">
        <v>224.9</v>
      </c>
      <c r="AY7" s="70">
        <f t="shared" ref="AY7:AY12" si="15">IF(AX7&lt;&gt;"",AX7/AX$13*100,"")</f>
        <v>92.021276595744681</v>
      </c>
      <c r="AZ7" s="1505"/>
      <c r="BA7" s="32">
        <v>397.1</v>
      </c>
      <c r="BB7" s="70">
        <f t="shared" ref="BB7:BB12" si="16">IF(BA7&lt;&gt;"",BA7/BA$13*100,"")</f>
        <v>100.22715800100958</v>
      </c>
      <c r="BC7" s="1505"/>
      <c r="BD7" s="32">
        <v>850.9</v>
      </c>
      <c r="BE7" s="70">
        <f t="shared" ref="BE7:BE12" si="17">IF(BD7&lt;&gt;"",BD7/BD$13*100,"")</f>
        <v>95.051385165326181</v>
      </c>
      <c r="BF7" s="1505"/>
      <c r="BG7" s="32">
        <v>0</v>
      </c>
      <c r="BH7" s="70">
        <f t="shared" ref="BH7:BH12" si="18">IF(BG7&lt;&gt;"",BG7/BG$13*100,"")</f>
        <v>0</v>
      </c>
      <c r="BI7" s="1505"/>
      <c r="BJ7" s="32">
        <v>0</v>
      </c>
      <c r="BK7" s="70">
        <f t="shared" ref="BK7:BK12" si="19">IF(BJ7&lt;&gt;"",BJ7/BJ$13*100,"")</f>
        <v>0</v>
      </c>
      <c r="BL7" s="1505"/>
      <c r="BM7" s="32">
        <v>0</v>
      </c>
      <c r="BN7" s="70">
        <f t="shared" ref="BN7:BN12" si="20">IF(BM7&lt;&gt;"",BM7/BM$13*100,"")</f>
        <v>0</v>
      </c>
      <c r="BO7" s="1505"/>
      <c r="BP7" s="32">
        <v>0</v>
      </c>
      <c r="BQ7" s="70">
        <f t="shared" ref="BQ7:BQ12" si="21">IF(BP7&lt;&gt;"",BP7/BP$13*100,"")</f>
        <v>0</v>
      </c>
      <c r="BR7" s="1505"/>
      <c r="BS7" s="32">
        <v>0</v>
      </c>
      <c r="BT7" s="70">
        <f t="shared" ref="BT7:BT12" si="22">IF(BS7&lt;&gt;"",BS7/BS$13*100,"")</f>
        <v>0</v>
      </c>
      <c r="BU7" s="1505"/>
      <c r="BV7" s="32">
        <v>12.614185202041886</v>
      </c>
      <c r="BW7" s="70">
        <f t="shared" ref="BW7:BW12" si="23">IF(BV7&lt;&gt;"",BV7/BV$13*100,"")</f>
        <v>99.491409495879395</v>
      </c>
      <c r="BX7" s="1505"/>
      <c r="BY7" s="32">
        <v>41.699727375715128</v>
      </c>
      <c r="BZ7" s="70">
        <f t="shared" ref="BZ7:BZ12" si="24">IF(BY7&lt;&gt;"",BY7/BY$13*100,"")</f>
        <v>99.482115479504301</v>
      </c>
      <c r="CA7" s="1505"/>
      <c r="CB7" s="32">
        <v>59.932573290962289</v>
      </c>
      <c r="CC7" s="70">
        <f t="shared" ref="CC7:CC12" si="25">IF(CB7&lt;&gt;"",CB7/CB$13*100,"")</f>
        <v>99.477878406102889</v>
      </c>
      <c r="CD7" s="1505"/>
      <c r="CE7" s="32">
        <v>90.157498487305858</v>
      </c>
      <c r="CF7" s="70">
        <f t="shared" ref="CF7:CF12" si="26">IF(CE7&lt;&gt;"",CE7/CE$13*100,"")</f>
        <v>99.47698582067369</v>
      </c>
      <c r="CG7" s="1505"/>
      <c r="CH7" s="32">
        <v>12.504372458556659</v>
      </c>
      <c r="CI7" s="70">
        <f t="shared" ref="CI7:CI12" si="27">IF(CH7&lt;&gt;"",CH7/CH$13*100,"")</f>
        <v>99.487431416341451</v>
      </c>
      <c r="CJ7" s="1505"/>
      <c r="CL7" s="70" t="str">
        <f t="shared" ref="CL7:CL12" si="28">IF(CK7&lt;&gt;"",CK7/CK$13*100,"")</f>
        <v/>
      </c>
      <c r="CM7" s="1505"/>
      <c r="CO7" s="70" t="str">
        <f t="shared" ref="CO7:CO12" si="29">IF(CN7&lt;&gt;"",CN7/CN$13*100,"")</f>
        <v/>
      </c>
      <c r="CP7" s="1505"/>
      <c r="CQ7" s="32">
        <v>30.142871</v>
      </c>
      <c r="CR7" s="70">
        <f t="shared" ref="CR7:CR12" si="30">IF(CQ7&lt;&gt;"",CQ7/CQ$13*100,"")</f>
        <v>80.920157103306394</v>
      </c>
      <c r="CS7" s="1505"/>
      <c r="CT7" s="32"/>
      <c r="CU7" s="70" t="str">
        <f t="shared" ref="CU7:CU12" si="31">IF(CT7&lt;&gt;"",CT7/CT$13*100,"")</f>
        <v/>
      </c>
      <c r="CV7" s="1505"/>
      <c r="CW7" s="32"/>
      <c r="CX7" s="70" t="str">
        <f t="shared" ref="CX7:CX12" si="32">IF(CW7&lt;&gt;"",CW7/CW$13*100,"")</f>
        <v/>
      </c>
      <c r="CY7" s="1505"/>
      <c r="CZ7" s="32"/>
      <c r="DA7" s="70" t="str">
        <f t="shared" ref="DA7:DA12" si="33">IF(CZ7&lt;&gt;"",CZ7/CZ$13*100,"")</f>
        <v/>
      </c>
      <c r="DB7" s="1505"/>
      <c r="DC7" s="32">
        <v>558.57344806000003</v>
      </c>
      <c r="DD7" s="70">
        <f t="shared" ref="DD7:DD12" si="34">IF(DC7&lt;&gt;"",DC7/DC$13*100,"")</f>
        <v>84.066521489553011</v>
      </c>
      <c r="DE7" s="1505"/>
      <c r="DF7" s="32">
        <v>770.14490741000009</v>
      </c>
      <c r="DG7" s="70">
        <f t="shared" ref="DG7:DG12" si="35">IF(DF7&lt;&gt;"",DF7/DF$13*100,"")</f>
        <v>83.240614586581557</v>
      </c>
      <c r="DH7" s="1505"/>
      <c r="DI7" s="32">
        <v>94.536516249999991</v>
      </c>
      <c r="DJ7" s="70">
        <f t="shared" ref="DJ7:DJ12" si="36">IF(DI7&lt;&gt;"",DI7/DI$13*100,"")</f>
        <v>36.091535748898586</v>
      </c>
      <c r="DK7" s="1505"/>
      <c r="DL7" s="32">
        <v>455.83839746999996</v>
      </c>
      <c r="DM7" s="70">
        <f t="shared" ref="DM7:DM12" si="37">IF(DL7&lt;&gt;"",DL7/DL$13*100,"")</f>
        <v>82.992342801038916</v>
      </c>
      <c r="DN7" s="1505"/>
      <c r="DO7" s="32"/>
      <c r="DP7" s="70" t="str">
        <f t="shared" ref="DP7:DP12" si="38">IF(DO7&lt;&gt;"",DO7/DO$13*100,"")</f>
        <v/>
      </c>
      <c r="DQ7" s="1505"/>
      <c r="DR7" s="32"/>
      <c r="DS7" s="70" t="str">
        <f t="shared" ref="DS7:DS12" si="39">IF(DR7&lt;&gt;"",DR7/DR$13*100,"")</f>
        <v/>
      </c>
      <c r="DT7" s="1505"/>
      <c r="DU7" s="32">
        <v>128.30000000000001</v>
      </c>
      <c r="DV7" s="70">
        <f t="shared" ref="DV7:DV12" si="40">IF(DU7&lt;&gt;"",DU7/DU$13*100,"")</f>
        <v>53.236514522821579</v>
      </c>
      <c r="DW7" s="1505"/>
      <c r="DX7" s="32"/>
      <c r="DY7" s="70" t="str">
        <f t="shared" ref="DY7:DY12" si="41">IF(DX7&lt;&gt;"",DX7/DX$13*100,"")</f>
        <v/>
      </c>
      <c r="DZ7" s="1505"/>
      <c r="EA7" s="32">
        <v>148.69999999999999</v>
      </c>
      <c r="EB7" s="70">
        <f t="shared" ref="EB7:EB12" si="42">IF(EA7&lt;&gt;"",EA7/EA$13*100,"")</f>
        <v>71.148325358851679</v>
      </c>
      <c r="EC7" s="1505"/>
      <c r="ED7" s="32">
        <v>1029.5</v>
      </c>
      <c r="EE7" s="70">
        <f t="shared" ref="EE7:EE12" si="43">IF(ED7&lt;&gt;"",ED7/ED$13*100,"")</f>
        <v>68.844456332753779</v>
      </c>
      <c r="EF7" s="1505"/>
      <c r="EG7" s="32">
        <v>39.664789749999997</v>
      </c>
      <c r="EH7" s="70">
        <f t="shared" ref="EH7:EH12" si="44">IF(EG7&lt;&gt;"",EG7/EG$13*100,"")</f>
        <v>99.741806937166515</v>
      </c>
      <c r="EI7" s="1505"/>
      <c r="EJ7" s="32">
        <v>60.741943419999998</v>
      </c>
      <c r="EK7" s="70">
        <f t="shared" ref="EK7:EK12" si="45">IF(EJ7&lt;&gt;"",EJ7/EJ$13*100,"")</f>
        <v>99.842362402453432</v>
      </c>
      <c r="EL7" s="1505"/>
      <c r="EM7" s="32">
        <v>91.850211329999993</v>
      </c>
      <c r="EN7" s="70">
        <f t="shared" ref="EN7:EN12" si="46">IF(EM7&lt;&gt;"",EM7/EM$13*100,"")</f>
        <v>99.829608108454138</v>
      </c>
      <c r="EO7" s="1505"/>
      <c r="EP7" s="32">
        <v>23.3454236</v>
      </c>
      <c r="EQ7" s="70">
        <f t="shared" ref="EQ7:EQ12" si="47">IF(EP7&lt;&gt;"",EP7/EP$13*100,"")</f>
        <v>64.670493630364504</v>
      </c>
      <c r="ER7" s="1505"/>
      <c r="ES7" s="32">
        <v>29.080575739999997</v>
      </c>
      <c r="ET7" s="70">
        <f t="shared" ref="ET7:ET12" si="48">IF(ES7&lt;&gt;"",ES7/ES$13*100,"")</f>
        <v>74.579476878135537</v>
      </c>
      <c r="EU7" s="1505"/>
      <c r="EW7" s="70" t="str">
        <f t="shared" ref="EW7:EW12" si="49">IF(EV7&lt;&gt;"",EV7/EV$13*100,"")</f>
        <v/>
      </c>
      <c r="EX7" s="1505"/>
      <c r="EY7" s="32"/>
      <c r="EZ7" s="70" t="str">
        <f t="shared" ref="EZ7:EZ12" si="50">IF(EY7&lt;&gt;"",EY7/EY$13*100,"")</f>
        <v/>
      </c>
      <c r="FA7" s="1505"/>
      <c r="FC7" s="70" t="str">
        <f t="shared" ref="FC7:FC12" si="51">IF(FB7&lt;&gt;"",FB7/FB$13*100,"")</f>
        <v/>
      </c>
      <c r="FD7" s="1505"/>
      <c r="FE7" s="32">
        <v>35.196003579999996</v>
      </c>
      <c r="FF7" s="70">
        <f t="shared" ref="FF7:FF12" si="52">IF(FE7&lt;&gt;"",FE7/FE$13*100,"")</f>
        <v>73.671107028784604</v>
      </c>
      <c r="FG7" s="1505"/>
      <c r="FH7" s="32">
        <v>49.590810560000001</v>
      </c>
      <c r="FI7" s="70">
        <f t="shared" ref="FI7:FI12" si="53">IF(FH7&lt;&gt;"",FH7/FH$13*100,"")</f>
        <v>98.345965888616533</v>
      </c>
      <c r="FJ7" s="1505"/>
      <c r="FK7" s="32">
        <v>43.215441259999999</v>
      </c>
      <c r="FL7" s="70">
        <f t="shared" ref="FL7:FL12" si="54">IF(FK7&lt;&gt;"",FK7/FK$13*100,"")</f>
        <v>91.002913063315546</v>
      </c>
      <c r="FM7" s="1505"/>
      <c r="FN7" s="32">
        <v>12.33577565</v>
      </c>
      <c r="FO7" s="70">
        <f t="shared" ref="FO7:FO12" si="55">IF(FN7&lt;&gt;"",FN7/FN$13*100,"")</f>
        <v>94.22454607922009</v>
      </c>
      <c r="FP7" s="1505"/>
      <c r="FQ7" s="32">
        <v>48.981636109999997</v>
      </c>
      <c r="FR7" s="70">
        <f t="shared" ref="FR7:FR12" si="56">IF(FQ7&lt;&gt;"",FQ7/FQ$13*100,"")</f>
        <v>99.079339370475182</v>
      </c>
      <c r="FS7" s="1505"/>
      <c r="FT7" s="32">
        <v>82.139647830000001</v>
      </c>
      <c r="FU7" s="70">
        <f t="shared" ref="FU7:FU12" si="57">IF(FT7&lt;&gt;"",FT7/FT$13*100,"")</f>
        <v>85.013951164354779</v>
      </c>
      <c r="FV7" s="1505"/>
      <c r="FW7" s="32">
        <v>25.309361129999999</v>
      </c>
      <c r="FX7" s="70">
        <f t="shared" ref="FX7:FX12" si="58">IF(FW7&lt;&gt;"",FW7/FW$13*100,"")</f>
        <v>91.668883176730603</v>
      </c>
      <c r="FY7" s="1505"/>
      <c r="FZ7" s="32">
        <v>33.85995157</v>
      </c>
      <c r="GA7" s="70">
        <f t="shared" ref="GA7:GA12" si="59">IF(FZ7&lt;&gt;"",FZ7/FZ$13*100,"")</f>
        <v>87.526852632492933</v>
      </c>
      <c r="GB7" s="1505"/>
      <c r="GC7" s="32">
        <v>877.57481199999995</v>
      </c>
      <c r="GD7" s="70">
        <f t="shared" ref="GD7:GD12" si="60">IF(GC7&lt;&gt;"",GC7/GC$13*100,"")</f>
        <v>99.309163407025551</v>
      </c>
      <c r="GE7" s="1505"/>
      <c r="GF7" s="32">
        <v>31.121523</v>
      </c>
      <c r="GG7" s="70">
        <f t="shared" ref="GG7:GG12" si="61">IF(GF7&lt;&gt;"",GF7/GF$13*100,"")</f>
        <v>98.993887076722828</v>
      </c>
      <c r="GH7" s="1505"/>
      <c r="GI7" s="32">
        <v>201.87229400000001</v>
      </c>
      <c r="GJ7" s="70">
        <f t="shared" ref="GJ7:GJ12" si="62">IF(GI7&lt;&gt;"",GI7/GI$13*100,"")</f>
        <v>99.580707191484336</v>
      </c>
      <c r="GK7" s="1505"/>
      <c r="GL7" s="32">
        <v>62.529828000000002</v>
      </c>
      <c r="GM7" s="70">
        <f t="shared" ref="GM7:GM12" si="63">IF(GL7&lt;&gt;"",GL7/GL$13*100,"")</f>
        <v>97.974085258276872</v>
      </c>
      <c r="GN7" s="1505"/>
      <c r="GO7" s="32">
        <v>5.8426159999999996</v>
      </c>
      <c r="GP7" s="70">
        <f t="shared" ref="GP7:GP12" si="64">IF(GO7&lt;&gt;"",GO7/GO$13*100,"")</f>
        <v>96.629168512797065</v>
      </c>
      <c r="GQ7" s="1505"/>
      <c r="GR7" s="32">
        <v>11.533208999999999</v>
      </c>
      <c r="GS7" s="70">
        <f t="shared" ref="GS7:GS12" si="65">IF(GR7&lt;&gt;"",GR7/GR$13*100,"")</f>
        <v>98.980934521689505</v>
      </c>
      <c r="GT7" s="1505"/>
      <c r="GU7" s="32">
        <v>51.008783000000001</v>
      </c>
      <c r="GV7" s="70">
        <f t="shared" ref="GV7:GV12" si="66">IF(GU7&lt;&gt;"",GU7/GU$13*100,"")</f>
        <v>99.238099358870784</v>
      </c>
      <c r="GW7" s="1505"/>
      <c r="GX7" s="32">
        <v>23.230497</v>
      </c>
      <c r="GY7" s="70">
        <f t="shared" ref="GY7:GY12" si="67">IF(GX7&lt;&gt;"",GX7/GX$13*100,"")</f>
        <v>98.645821009946829</v>
      </c>
      <c r="GZ7" s="1505"/>
      <c r="HA7" s="32">
        <v>68.839696000000004</v>
      </c>
      <c r="HB7" s="70">
        <f t="shared" ref="HB7:HB12" si="68">IF(HA7&lt;&gt;"",HA7/HA$13*100,"")</f>
        <v>98.028235360794696</v>
      </c>
      <c r="HC7" s="1505"/>
      <c r="HD7" s="32">
        <v>303.89999999999998</v>
      </c>
      <c r="HE7" s="70">
        <f t="shared" ref="HE7:HE12" si="69">IF(HD7&lt;&gt;"",HD7/HD$13*100,"")</f>
        <v>38.856426845328663</v>
      </c>
      <c r="HF7" s="1505"/>
      <c r="HG7" s="32">
        <v>97.162432059999986</v>
      </c>
      <c r="HH7" s="70">
        <f t="shared" ref="HH7:HH12" si="70">IF(HG7&lt;&gt;"",HG7/HG$13*100,"")</f>
        <v>99.542689688764057</v>
      </c>
      <c r="HI7" s="1505"/>
      <c r="HJ7" s="32">
        <v>16.3946668</v>
      </c>
      <c r="HK7" s="70">
        <f t="shared" ref="HK7:HK12" si="71">IF(HJ7&lt;&gt;"",HJ7/HJ$13*100,"")</f>
        <v>86.880567062645213</v>
      </c>
      <c r="HL7" s="1505"/>
      <c r="HM7" s="32">
        <v>129.57736979999999</v>
      </c>
      <c r="HN7" s="70">
        <f t="shared" ref="HN7:HN12" si="72">IF(HM7&lt;&gt;"",HM7/HM$13*100,"")</f>
        <v>99.753444626511552</v>
      </c>
      <c r="HO7" s="1505"/>
      <c r="HP7" s="32">
        <v>59.132277039999998</v>
      </c>
      <c r="HQ7" s="70">
        <f t="shared" ref="HQ7:HQ12" si="73">IF(HP7&lt;&gt;"",HP7/HP$13*100,"")</f>
        <v>99.324549114746475</v>
      </c>
      <c r="HR7" s="1505"/>
      <c r="HS7" s="32">
        <v>0</v>
      </c>
      <c r="HT7" s="70">
        <f t="shared" ref="HT7:HT12" si="74">IF(HS7&lt;&gt;"",HS7/HS$13*100,"")</f>
        <v>0</v>
      </c>
      <c r="HU7" s="1505"/>
      <c r="HV7" s="32"/>
      <c r="HW7" s="70" t="str">
        <f t="shared" ref="HW7:HW12" si="75">IF(HV7&lt;&gt;"",HV7/HV$13*100,"")</f>
        <v/>
      </c>
      <c r="HX7" s="1505"/>
      <c r="HZ7" s="70" t="str">
        <f t="shared" ref="HZ7:HZ12" si="76">IF(HY7&lt;&gt;"",HY7/HY$13*100,"")</f>
        <v/>
      </c>
      <c r="IA7" s="1505"/>
      <c r="IC7" s="70" t="str">
        <f t="shared" ref="IC7:IC12" si="77">IF(IB7&lt;&gt;"",IB7/IB$13*100,"")</f>
        <v/>
      </c>
      <c r="ID7" s="1505"/>
      <c r="IF7" s="70" t="str">
        <f t="shared" ref="IF7:IF12" si="78">IF(IE7&lt;&gt;"",IE7/IE$13*100,"")</f>
        <v/>
      </c>
      <c r="IG7" s="1505"/>
      <c r="II7" s="70" t="str">
        <f t="shared" ref="II7:II12" si="79">IF(IH7&lt;&gt;"",IH7/IH$13*100,"")</f>
        <v/>
      </c>
      <c r="IJ7" s="1505"/>
      <c r="IK7" s="32">
        <v>81.407164179999995</v>
      </c>
      <c r="IL7" s="70">
        <f t="shared" ref="IL7:IL12" si="80">IF(IK7&lt;&gt;"",IK7/IK$13*100,"")</f>
        <v>98.688944797753891</v>
      </c>
      <c r="IM7" s="1505"/>
      <c r="IN7" s="32">
        <v>0</v>
      </c>
      <c r="IO7" s="70">
        <f t="shared" ref="IO7:IO12" si="81">IF(IN7&lt;&gt;"",IN7/IN$13*100,"")</f>
        <v>0</v>
      </c>
      <c r="IP7" s="1505"/>
      <c r="IQ7" s="32">
        <v>0</v>
      </c>
      <c r="IR7" s="70">
        <f t="shared" ref="IR7:IR12" si="82">IF(IQ7&lt;&gt;"",IQ7/IQ$13*100,"")</f>
        <v>0</v>
      </c>
      <c r="IS7" s="1505"/>
      <c r="IT7" s="32">
        <v>84.035197770000011</v>
      </c>
      <c r="IU7" s="1528">
        <f t="shared" ref="IU7:IU12" si="83">IF(IT7&lt;&gt;"",IT7/IT$13*100,"")</f>
        <v>77.324942421518301</v>
      </c>
    </row>
    <row r="8" spans="1:256" ht="12.75" customHeight="1">
      <c r="A8" s="1505" t="s">
        <v>1177</v>
      </c>
      <c r="B8" s="32">
        <f>SUMIF(D$5:IV$5,"Rm",D8:IV8)+'FoF2'!B8+'FoF3'!B8+'FoF4'!B8</f>
        <v>8713.7844664780368</v>
      </c>
      <c r="C8" s="1504">
        <f t="shared" ref="C8:C13" si="84">IF(B8&lt;&gt;0,B8/B$13*100,0)</f>
        <v>7.9330388667774239</v>
      </c>
      <c r="D8" s="1505"/>
      <c r="E8" s="32">
        <v>30.843425610000001</v>
      </c>
      <c r="F8" s="70">
        <f t="shared" si="0"/>
        <v>30.272873038249394</v>
      </c>
      <c r="G8" s="1505"/>
      <c r="H8" s="32">
        <v>6.45162733</v>
      </c>
      <c r="I8" s="70">
        <f t="shared" si="1"/>
        <v>9.1112700361040115</v>
      </c>
      <c r="J8" s="1505"/>
      <c r="K8" s="32">
        <v>-2.2422689999999999E-2</v>
      </c>
      <c r="L8" s="70">
        <f t="shared" si="2"/>
        <v>-0.39174846372832883</v>
      </c>
      <c r="M8" s="1505"/>
      <c r="N8" s="32">
        <v>117.81533621</v>
      </c>
      <c r="O8" s="70">
        <f t="shared" si="3"/>
        <v>37.103466242783171</v>
      </c>
      <c r="P8" s="1505"/>
      <c r="Q8" s="32">
        <v>2.1749999999999998</v>
      </c>
      <c r="R8" s="70">
        <f t="shared" si="4"/>
        <v>0.64258618040865523</v>
      </c>
      <c r="S8" s="1505"/>
      <c r="T8" s="32">
        <v>0.374</v>
      </c>
      <c r="U8" s="70">
        <f t="shared" si="5"/>
        <v>0.23162340758907285</v>
      </c>
      <c r="V8" s="1505"/>
      <c r="W8" s="32">
        <v>7</v>
      </c>
      <c r="X8" s="70">
        <f t="shared" si="6"/>
        <v>4.9430490138617218</v>
      </c>
      <c r="Y8" s="1505"/>
      <c r="Z8" s="32">
        <v>637.74300000000005</v>
      </c>
      <c r="AA8" s="70">
        <f t="shared" si="7"/>
        <v>36.908922652749055</v>
      </c>
      <c r="AB8" s="1505"/>
      <c r="AC8" s="32">
        <v>389.875</v>
      </c>
      <c r="AD8" s="70">
        <f t="shared" si="8"/>
        <v>28.832536486701354</v>
      </c>
      <c r="AE8" s="1505"/>
      <c r="AF8" s="32">
        <v>182.11600000000001</v>
      </c>
      <c r="AG8" s="70">
        <f t="shared" si="9"/>
        <v>21.281299809758856</v>
      </c>
      <c r="AH8" s="1505"/>
      <c r="AI8" s="32">
        <v>65.706000000000003</v>
      </c>
      <c r="AJ8" s="70">
        <f t="shared" si="10"/>
        <v>18.553888901438995</v>
      </c>
      <c r="AK8" s="1505"/>
      <c r="AL8" s="32">
        <v>25.199000000000002</v>
      </c>
      <c r="AM8" s="70">
        <f t="shared" si="11"/>
        <v>17.796029632977632</v>
      </c>
      <c r="AN8" s="1505"/>
      <c r="AO8" s="32">
        <v>0.75800000000000001</v>
      </c>
      <c r="AP8" s="70">
        <f t="shared" si="12"/>
        <v>0.53873489694385213</v>
      </c>
      <c r="AQ8" s="1505"/>
      <c r="AR8" s="32">
        <v>77</v>
      </c>
      <c r="AS8" s="70">
        <f t="shared" si="13"/>
        <v>1.9072624591300904</v>
      </c>
      <c r="AT8" s="1505"/>
      <c r="AU8" s="32">
        <v>40.5</v>
      </c>
      <c r="AV8" s="70">
        <f t="shared" si="14"/>
        <v>1.0358056265984654</v>
      </c>
      <c r="AW8" s="1505"/>
      <c r="AX8" s="32">
        <v>19.5</v>
      </c>
      <c r="AY8" s="70">
        <f t="shared" si="15"/>
        <v>7.9787234042553195</v>
      </c>
      <c r="AZ8" s="1505"/>
      <c r="BA8" s="32">
        <v>-0.9</v>
      </c>
      <c r="BB8" s="70">
        <f t="shared" si="16"/>
        <v>-0.2271580010095911</v>
      </c>
      <c r="BC8" s="1505"/>
      <c r="BD8" s="32">
        <v>44.3</v>
      </c>
      <c r="BE8" s="70">
        <f t="shared" si="17"/>
        <v>4.9486148346738164</v>
      </c>
      <c r="BF8" s="1505"/>
      <c r="BG8" s="32">
        <v>0.6</v>
      </c>
      <c r="BH8" s="70">
        <f t="shared" si="18"/>
        <v>100</v>
      </c>
      <c r="BI8" s="1505"/>
      <c r="BJ8" s="32">
        <v>0.2</v>
      </c>
      <c r="BK8" s="70">
        <f t="shared" si="19"/>
        <v>100</v>
      </c>
      <c r="BL8" s="1505"/>
      <c r="BM8" s="32">
        <v>1.4</v>
      </c>
      <c r="BN8" s="70">
        <f t="shared" si="20"/>
        <v>8.0459770114942533</v>
      </c>
      <c r="BO8" s="1505"/>
      <c r="BP8" s="32">
        <v>0</v>
      </c>
      <c r="BQ8" s="70">
        <f t="shared" si="21"/>
        <v>0</v>
      </c>
      <c r="BR8" s="1505"/>
      <c r="BS8" s="32">
        <v>0.2</v>
      </c>
      <c r="BT8" s="70">
        <f t="shared" si="22"/>
        <v>6.666666666666667</v>
      </c>
      <c r="BU8" s="1505"/>
      <c r="BV8" s="32">
        <v>6.4482499981495592E-2</v>
      </c>
      <c r="BW8" s="70">
        <f t="shared" si="23"/>
        <v>0.50859050412059348</v>
      </c>
      <c r="BX8" s="1505"/>
      <c r="BY8" s="32">
        <v>0.21708066030444501</v>
      </c>
      <c r="BZ8" s="70">
        <f t="shared" si="24"/>
        <v>0.51788452049570477</v>
      </c>
      <c r="CA8" s="1505"/>
      <c r="CB8" s="32">
        <v>0.31456330989778797</v>
      </c>
      <c r="CC8" s="70">
        <f t="shared" si="25"/>
        <v>0.52212159389712365</v>
      </c>
      <c r="CD8" s="1505"/>
      <c r="CE8" s="32">
        <v>0.47401566998074707</v>
      </c>
      <c r="CF8" s="70">
        <f t="shared" si="26"/>
        <v>0.52301417932631666</v>
      </c>
      <c r="CG8" s="1505"/>
      <c r="CH8" s="32">
        <v>6.4423700455176994E-2</v>
      </c>
      <c r="CI8" s="70">
        <f t="shared" si="27"/>
        <v>0.5125685836585484</v>
      </c>
      <c r="CJ8" s="1505"/>
      <c r="CK8" s="32">
        <v>23.978818</v>
      </c>
      <c r="CL8" s="70">
        <f t="shared" si="28"/>
        <v>0.48138556900269469</v>
      </c>
      <c r="CM8" s="1505"/>
      <c r="CN8" s="32">
        <v>24.259187999999998</v>
      </c>
      <c r="CO8" s="70">
        <f t="shared" si="29"/>
        <v>1.3825870052982923</v>
      </c>
      <c r="CP8" s="1505"/>
      <c r="CQ8" s="32">
        <v>7.1072680000000004</v>
      </c>
      <c r="CR8" s="70">
        <f t="shared" si="30"/>
        <v>19.07984289669362</v>
      </c>
      <c r="CS8" s="1505"/>
      <c r="CT8" s="32"/>
      <c r="CU8" s="70" t="str">
        <f t="shared" si="31"/>
        <v/>
      </c>
      <c r="CV8" s="1505"/>
      <c r="CW8" s="32"/>
      <c r="CX8" s="70" t="str">
        <f t="shared" si="32"/>
        <v/>
      </c>
      <c r="CY8" s="1505"/>
      <c r="CZ8" s="32"/>
      <c r="DA8" s="70" t="str">
        <f t="shared" si="33"/>
        <v/>
      </c>
      <c r="DB8" s="1505"/>
      <c r="DC8" s="32">
        <v>22.60657329</v>
      </c>
      <c r="DD8" s="70">
        <f t="shared" si="34"/>
        <v>3.4023385570679681</v>
      </c>
      <c r="DE8" s="1505"/>
      <c r="DF8" s="32">
        <v>45.177434349999999</v>
      </c>
      <c r="DG8" s="70">
        <f t="shared" si="35"/>
        <v>4.8829737943549389</v>
      </c>
      <c r="DH8" s="1505"/>
      <c r="DI8" s="32">
        <v>7.1603423900000003</v>
      </c>
      <c r="DJ8" s="70">
        <f t="shared" si="36"/>
        <v>2.7336289044080249</v>
      </c>
      <c r="DK8" s="1505"/>
      <c r="DL8" s="32">
        <v>20.919752340000002</v>
      </c>
      <c r="DM8" s="70">
        <f t="shared" si="37"/>
        <v>3.8087604448205332</v>
      </c>
      <c r="DN8" s="1505"/>
      <c r="DO8" s="32">
        <v>45.094434640000003</v>
      </c>
      <c r="DP8" s="70">
        <f t="shared" si="38"/>
        <v>92.313801290846371</v>
      </c>
      <c r="DQ8" s="1505"/>
      <c r="DR8" s="32">
        <v>0.71962529999999991</v>
      </c>
      <c r="DS8" s="70">
        <f t="shared" si="39"/>
        <v>1.2905109052185186</v>
      </c>
      <c r="DT8" s="1505"/>
      <c r="DU8" s="32">
        <v>11.7</v>
      </c>
      <c r="DV8" s="70">
        <f t="shared" si="40"/>
        <v>4.8547717842323648</v>
      </c>
      <c r="DW8" s="1505"/>
      <c r="DX8" s="32"/>
      <c r="DY8" s="70" t="str">
        <f t="shared" si="41"/>
        <v/>
      </c>
      <c r="DZ8" s="1505"/>
      <c r="EA8" s="32">
        <v>9.6999999999999993</v>
      </c>
      <c r="EB8" s="70">
        <f t="shared" si="42"/>
        <v>4.6411483253588521</v>
      </c>
      <c r="EC8" s="1505"/>
      <c r="ED8" s="32">
        <v>88.7</v>
      </c>
      <c r="EE8" s="70">
        <f t="shared" si="43"/>
        <v>5.9315233382372607</v>
      </c>
      <c r="EF8" s="1505"/>
      <c r="EG8" s="32">
        <v>0.10267683999999999</v>
      </c>
      <c r="EH8" s="70">
        <f t="shared" si="44"/>
        <v>0.25819306283347526</v>
      </c>
      <c r="EI8" s="1505"/>
      <c r="EJ8" s="32">
        <v>9.590332E-2</v>
      </c>
      <c r="EK8" s="70">
        <f t="shared" si="45"/>
        <v>0.15763759754656959</v>
      </c>
      <c r="EL8" s="1505"/>
      <c r="EM8" s="32">
        <v>0.15677244000000001</v>
      </c>
      <c r="EN8" s="70">
        <f t="shared" si="46"/>
        <v>0.17039189154586501</v>
      </c>
      <c r="EO8" s="1505"/>
      <c r="EP8" s="32">
        <v>11.274943199999999</v>
      </c>
      <c r="EQ8" s="70">
        <f t="shared" si="47"/>
        <v>31.233365257862424</v>
      </c>
      <c r="ER8" s="1505"/>
      <c r="ES8" s="32">
        <v>6.8752536200000005</v>
      </c>
      <c r="ET8" s="70">
        <f t="shared" si="48"/>
        <v>17.63214122610448</v>
      </c>
      <c r="EU8" s="1505"/>
      <c r="EW8" s="70" t="str">
        <f t="shared" si="49"/>
        <v/>
      </c>
      <c r="EX8" s="1505"/>
      <c r="EY8" s="32"/>
      <c r="EZ8" s="70" t="str">
        <f t="shared" si="50"/>
        <v/>
      </c>
      <c r="FA8" s="1505"/>
      <c r="FC8" s="70" t="str">
        <f t="shared" si="51"/>
        <v/>
      </c>
      <c r="FD8" s="1505"/>
      <c r="FE8" s="32">
        <v>12.57849717</v>
      </c>
      <c r="FF8" s="70">
        <f t="shared" si="52"/>
        <v>26.328892971215407</v>
      </c>
      <c r="FG8" s="1505"/>
      <c r="FH8" s="32">
        <v>0.83404430000000007</v>
      </c>
      <c r="FI8" s="70">
        <f t="shared" si="53"/>
        <v>1.6540341113834591</v>
      </c>
      <c r="FJ8" s="1505"/>
      <c r="FK8" s="32">
        <v>4.2725344600000001</v>
      </c>
      <c r="FL8" s="70">
        <f t="shared" si="54"/>
        <v>8.9970869366844433</v>
      </c>
      <c r="FM8" s="1505"/>
      <c r="FN8" s="32">
        <v>0.75611617999999992</v>
      </c>
      <c r="FO8" s="70">
        <f t="shared" si="55"/>
        <v>5.7754539207799116</v>
      </c>
      <c r="FP8" s="1505"/>
      <c r="FQ8" s="32">
        <v>0.45514497999999998</v>
      </c>
      <c r="FR8" s="70">
        <f t="shared" si="56"/>
        <v>0.92066062952481753</v>
      </c>
      <c r="FS8" s="1505"/>
      <c r="FT8" s="32">
        <v>14.47937376</v>
      </c>
      <c r="FU8" s="70">
        <f t="shared" si="57"/>
        <v>14.986048835645221</v>
      </c>
      <c r="FV8" s="1505"/>
      <c r="FW8" s="32">
        <v>2.3001834100000003</v>
      </c>
      <c r="FX8" s="70">
        <f t="shared" si="58"/>
        <v>8.3311168232694097</v>
      </c>
      <c r="FY8" s="1505"/>
      <c r="FZ8" s="32">
        <v>4.8252639400000001</v>
      </c>
      <c r="GA8" s="70">
        <f t="shared" si="59"/>
        <v>12.473147367507066</v>
      </c>
      <c r="GB8" s="1505"/>
      <c r="GC8" s="32">
        <v>6.1047820000000002</v>
      </c>
      <c r="GD8" s="70">
        <f t="shared" si="60"/>
        <v>0.69083659297444422</v>
      </c>
      <c r="GE8" s="1505"/>
      <c r="GF8" s="32">
        <v>0.31630000000000003</v>
      </c>
      <c r="GG8" s="70">
        <f t="shared" si="61"/>
        <v>1.006112923277162</v>
      </c>
      <c r="GH8" s="1505"/>
      <c r="GI8" s="32">
        <v>0.85</v>
      </c>
      <c r="GJ8" s="70">
        <f t="shared" si="62"/>
        <v>0.41929280851567319</v>
      </c>
      <c r="GK8" s="1505"/>
      <c r="GL8" s="32">
        <v>1.292996</v>
      </c>
      <c r="GM8" s="70">
        <f t="shared" si="63"/>
        <v>2.0259147417231174</v>
      </c>
      <c r="GN8" s="1505"/>
      <c r="GO8" s="32">
        <v>0.203815</v>
      </c>
      <c r="GP8" s="70">
        <f t="shared" si="64"/>
        <v>3.3708314872029472</v>
      </c>
      <c r="GQ8" s="1505"/>
      <c r="GR8" s="32">
        <v>0.118741</v>
      </c>
      <c r="GS8" s="70">
        <f t="shared" si="65"/>
        <v>1.0190654783104973</v>
      </c>
      <c r="GT8" s="1505"/>
      <c r="GU8" s="32">
        <v>0.39162000000000002</v>
      </c>
      <c r="GV8" s="70">
        <f t="shared" si="66"/>
        <v>0.76190064112921452</v>
      </c>
      <c r="GW8" s="1505"/>
      <c r="GX8" s="32">
        <v>0.31890099999999999</v>
      </c>
      <c r="GY8" s="70">
        <f t="shared" si="67"/>
        <v>1.354178990053164</v>
      </c>
      <c r="GZ8" s="1505"/>
      <c r="HA8" s="32">
        <v>1.3846590000000001</v>
      </c>
      <c r="HB8" s="70">
        <f t="shared" si="68"/>
        <v>1.9717646392053014</v>
      </c>
      <c r="HC8" s="1505"/>
      <c r="HD8" s="32">
        <v>19.7</v>
      </c>
      <c r="HE8" s="70">
        <f t="shared" si="69"/>
        <v>2.518827274935751</v>
      </c>
      <c r="HF8" s="1505"/>
      <c r="HG8" s="32">
        <v>0.44637514</v>
      </c>
      <c r="HH8" s="70">
        <f t="shared" si="70"/>
        <v>0.45731031123593124</v>
      </c>
      <c r="HI8" s="1505"/>
      <c r="HJ8" s="32">
        <v>0.13500144</v>
      </c>
      <c r="HK8" s="70">
        <f t="shared" si="71"/>
        <v>0.71541567782723559</v>
      </c>
      <c r="HL8" s="1505"/>
      <c r="HM8" s="32">
        <v>0.32026960999999998</v>
      </c>
      <c r="HN8" s="70">
        <f t="shared" si="72"/>
        <v>0.24655537348844575</v>
      </c>
      <c r="HO8" s="1505"/>
      <c r="HP8" s="32">
        <v>0.40212565</v>
      </c>
      <c r="HQ8" s="70">
        <f t="shared" si="73"/>
        <v>0.67545088525351926</v>
      </c>
      <c r="HR8" s="1505"/>
      <c r="HS8" s="32">
        <v>2.202979</v>
      </c>
      <c r="HT8" s="70">
        <f t="shared" si="74"/>
        <v>100</v>
      </c>
      <c r="HU8" s="1505"/>
      <c r="HV8" s="32">
        <v>-0.15759557999999993</v>
      </c>
      <c r="HW8" s="70">
        <f t="shared" si="75"/>
        <v>-7.939853520900815E-2</v>
      </c>
      <c r="HX8" s="1505"/>
      <c r="HY8" s="32">
        <v>1.8</v>
      </c>
      <c r="HZ8" s="70">
        <f t="shared" si="76"/>
        <v>1.5280135823429541</v>
      </c>
      <c r="IA8" s="1505"/>
      <c r="IB8" s="32">
        <v>14.5</v>
      </c>
      <c r="IC8" s="70">
        <f t="shared" si="77"/>
        <v>1.3389971373164649</v>
      </c>
      <c r="ID8" s="1505"/>
      <c r="IE8" s="32">
        <v>3.3837831899999999</v>
      </c>
      <c r="IF8" s="70">
        <f t="shared" si="78"/>
        <v>0.33284049458044174</v>
      </c>
      <c r="IG8" s="1505"/>
      <c r="IH8" s="32">
        <v>0.29841247999999998</v>
      </c>
      <c r="II8" s="70">
        <f t="shared" si="79"/>
        <v>7.9400972812282893</v>
      </c>
      <c r="IJ8" s="1505"/>
      <c r="IK8" s="32">
        <v>1.0814715500000001</v>
      </c>
      <c r="IL8" s="70">
        <f t="shared" si="80"/>
        <v>1.3110552022460997</v>
      </c>
      <c r="IM8" s="1505"/>
      <c r="IN8" s="32">
        <v>0.51962914999999998</v>
      </c>
      <c r="IO8" s="70">
        <f t="shared" si="81"/>
        <v>5.7682306951043509</v>
      </c>
      <c r="IP8" s="1505"/>
      <c r="IQ8" s="32">
        <v>1.0456735799999999</v>
      </c>
      <c r="IR8" s="70">
        <f t="shared" si="82"/>
        <v>9.3817765270384221</v>
      </c>
      <c r="IS8" s="1505"/>
      <c r="IT8" s="32">
        <v>24.642798149999997</v>
      </c>
      <c r="IU8" s="1528">
        <f t="shared" si="83"/>
        <v>22.675057578481702</v>
      </c>
    </row>
    <row r="9" spans="1:256" ht="12.75" customHeight="1">
      <c r="A9" s="1505" t="s">
        <v>186</v>
      </c>
      <c r="B9" s="32">
        <f>SUMIF(D$5:IV$5,"Rm",D9:IV9)+'FoF2'!B9+'FoF3'!B9+'FoF4'!B9</f>
        <v>3.7546366899999999</v>
      </c>
      <c r="C9" s="1504">
        <f t="shared" si="84"/>
        <v>3.4182253310239843E-3</v>
      </c>
      <c r="D9" s="1505"/>
      <c r="E9" s="32"/>
      <c r="F9" s="70" t="str">
        <f t="shared" si="0"/>
        <v/>
      </c>
      <c r="G9" s="1505"/>
      <c r="H9" s="32"/>
      <c r="I9" s="70" t="str">
        <f t="shared" si="1"/>
        <v/>
      </c>
      <c r="J9" s="1505"/>
      <c r="K9" s="32"/>
      <c r="L9" s="70" t="str">
        <f t="shared" si="2"/>
        <v/>
      </c>
      <c r="M9" s="1505"/>
      <c r="N9" s="32"/>
      <c r="O9" s="70" t="str">
        <f t="shared" si="3"/>
        <v/>
      </c>
      <c r="P9" s="1505"/>
      <c r="R9" s="70" t="str">
        <f t="shared" si="4"/>
        <v/>
      </c>
      <c r="S9" s="1505"/>
      <c r="U9" s="70" t="str">
        <f t="shared" si="5"/>
        <v/>
      </c>
      <c r="V9" s="1505"/>
      <c r="W9" s="32">
        <v>0</v>
      </c>
      <c r="X9" s="70">
        <f t="shared" si="6"/>
        <v>0</v>
      </c>
      <c r="Y9" s="1505"/>
      <c r="AA9" s="70" t="str">
        <f t="shared" si="7"/>
        <v/>
      </c>
      <c r="AB9" s="1505"/>
      <c r="AD9" s="70" t="str">
        <f t="shared" si="8"/>
        <v/>
      </c>
      <c r="AE9" s="1505"/>
      <c r="AG9" s="70" t="str">
        <f t="shared" si="9"/>
        <v/>
      </c>
      <c r="AH9" s="1505"/>
      <c r="AJ9" s="70" t="str">
        <f t="shared" si="10"/>
        <v/>
      </c>
      <c r="AK9" s="1505"/>
      <c r="AM9" s="70" t="str">
        <f t="shared" si="11"/>
        <v/>
      </c>
      <c r="AN9" s="1505"/>
      <c r="AP9" s="70" t="str">
        <f t="shared" si="12"/>
        <v/>
      </c>
      <c r="AQ9" s="1505"/>
      <c r="AS9" s="70" t="str">
        <f t="shared" si="13"/>
        <v/>
      </c>
      <c r="AT9" s="1505"/>
      <c r="AV9" s="70" t="str">
        <f t="shared" si="14"/>
        <v/>
      </c>
      <c r="AW9" s="1505"/>
      <c r="AX9" s="32"/>
      <c r="AY9" s="70" t="str">
        <f t="shared" si="15"/>
        <v/>
      </c>
      <c r="AZ9" s="1505"/>
      <c r="BB9" s="70" t="str">
        <f t="shared" si="16"/>
        <v/>
      </c>
      <c r="BC9" s="1505"/>
      <c r="BD9" s="32"/>
      <c r="BE9" s="70" t="str">
        <f t="shared" si="17"/>
        <v/>
      </c>
      <c r="BF9" s="1505"/>
      <c r="BG9" s="32"/>
      <c r="BH9" s="70" t="str">
        <f t="shared" si="18"/>
        <v/>
      </c>
      <c r="BI9" s="1505"/>
      <c r="BK9" s="70" t="str">
        <f t="shared" si="19"/>
        <v/>
      </c>
      <c r="BL9" s="1505"/>
      <c r="BM9" s="32"/>
      <c r="BN9" s="70" t="str">
        <f t="shared" si="20"/>
        <v/>
      </c>
      <c r="BO9" s="1505"/>
      <c r="BP9" s="32"/>
      <c r="BQ9" s="70" t="str">
        <f t="shared" si="21"/>
        <v/>
      </c>
      <c r="BR9" s="1505"/>
      <c r="BT9" s="70" t="str">
        <f t="shared" si="22"/>
        <v/>
      </c>
      <c r="BU9" s="1505"/>
      <c r="BW9" s="70" t="str">
        <f t="shared" si="23"/>
        <v/>
      </c>
      <c r="BX9" s="1505"/>
      <c r="BZ9" s="70" t="str">
        <f t="shared" si="24"/>
        <v/>
      </c>
      <c r="CA9" s="1505"/>
      <c r="CC9" s="70" t="str">
        <f t="shared" si="25"/>
        <v/>
      </c>
      <c r="CD9" s="1505"/>
      <c r="CF9" s="70" t="str">
        <f t="shared" si="26"/>
        <v/>
      </c>
      <c r="CG9" s="1505"/>
      <c r="CI9" s="70" t="str">
        <f t="shared" si="27"/>
        <v/>
      </c>
      <c r="CJ9" s="1505"/>
      <c r="CL9" s="70" t="str">
        <f t="shared" si="28"/>
        <v/>
      </c>
      <c r="CM9" s="1505"/>
      <c r="CO9" s="70" t="str">
        <f t="shared" si="29"/>
        <v/>
      </c>
      <c r="CP9" s="1505"/>
      <c r="CQ9" s="32"/>
      <c r="CR9" s="70" t="str">
        <f t="shared" si="30"/>
        <v/>
      </c>
      <c r="CS9" s="1505"/>
      <c r="CT9" s="32"/>
      <c r="CU9" s="70" t="str">
        <f t="shared" si="31"/>
        <v/>
      </c>
      <c r="CV9" s="1505"/>
      <c r="CW9" s="32"/>
      <c r="CX9" s="70" t="str">
        <f t="shared" si="32"/>
        <v/>
      </c>
      <c r="CY9" s="1505"/>
      <c r="CZ9" s="32"/>
      <c r="DA9" s="70" t="str">
        <f t="shared" si="33"/>
        <v/>
      </c>
      <c r="DB9" s="1505"/>
      <c r="DC9" s="32">
        <v>0</v>
      </c>
      <c r="DD9" s="70">
        <f t="shared" si="34"/>
        <v>0</v>
      </c>
      <c r="DE9" s="1505"/>
      <c r="DF9" s="32">
        <v>0</v>
      </c>
      <c r="DG9" s="70">
        <f t="shared" si="35"/>
        <v>0</v>
      </c>
      <c r="DH9" s="1505"/>
      <c r="DI9" s="32">
        <v>0</v>
      </c>
      <c r="DJ9" s="70">
        <f t="shared" si="36"/>
        <v>0</v>
      </c>
      <c r="DK9" s="1505"/>
      <c r="DL9" s="32">
        <v>0</v>
      </c>
      <c r="DM9" s="70">
        <f t="shared" si="37"/>
        <v>0</v>
      </c>
      <c r="DN9" s="1505"/>
      <c r="DO9" s="32">
        <v>3.7546366899999999</v>
      </c>
      <c r="DP9" s="70">
        <f t="shared" si="38"/>
        <v>7.6861987091536381</v>
      </c>
      <c r="DQ9" s="1505"/>
      <c r="DR9" s="32"/>
      <c r="DS9" s="70" t="str">
        <f t="shared" si="39"/>
        <v/>
      </c>
      <c r="DT9" s="1505"/>
      <c r="DU9" s="32"/>
      <c r="DV9" s="70" t="str">
        <f t="shared" si="40"/>
        <v/>
      </c>
      <c r="DW9" s="1505"/>
      <c r="DX9" s="32"/>
      <c r="DY9" s="70" t="str">
        <f t="shared" si="41"/>
        <v/>
      </c>
      <c r="DZ9" s="1505"/>
      <c r="EA9" s="32"/>
      <c r="EB9" s="70" t="str">
        <f t="shared" si="42"/>
        <v/>
      </c>
      <c r="EC9" s="1505"/>
      <c r="ED9" s="32"/>
      <c r="EE9" s="70" t="str">
        <f t="shared" si="43"/>
        <v/>
      </c>
      <c r="EF9" s="1505"/>
      <c r="EG9" s="32"/>
      <c r="EH9" s="70" t="str">
        <f t="shared" si="44"/>
        <v/>
      </c>
      <c r="EI9" s="1505"/>
      <c r="EJ9" s="32"/>
      <c r="EK9" s="70" t="str">
        <f t="shared" si="45"/>
        <v/>
      </c>
      <c r="EL9" s="1505"/>
      <c r="EM9" s="32"/>
      <c r="EN9" s="70" t="str">
        <f t="shared" si="46"/>
        <v/>
      </c>
      <c r="EO9" s="1505"/>
      <c r="EP9" s="32"/>
      <c r="EQ9" s="70" t="str">
        <f t="shared" si="47"/>
        <v/>
      </c>
      <c r="ER9" s="1505"/>
      <c r="ES9" s="32"/>
      <c r="ET9" s="70" t="str">
        <f t="shared" si="48"/>
        <v/>
      </c>
      <c r="EU9" s="1505"/>
      <c r="EW9" s="70" t="str">
        <f t="shared" si="49"/>
        <v/>
      </c>
      <c r="EX9" s="1505"/>
      <c r="EY9" s="32"/>
      <c r="EZ9" s="70" t="str">
        <f t="shared" si="50"/>
        <v/>
      </c>
      <c r="FA9" s="1505"/>
      <c r="FC9" s="70" t="str">
        <f t="shared" si="51"/>
        <v/>
      </c>
      <c r="FD9" s="1505"/>
      <c r="FE9" s="32"/>
      <c r="FF9" s="70" t="str">
        <f t="shared" si="52"/>
        <v/>
      </c>
      <c r="FG9" s="1505"/>
      <c r="FH9" s="32"/>
      <c r="FI9" s="70" t="str">
        <f t="shared" si="53"/>
        <v/>
      </c>
      <c r="FJ9" s="1505"/>
      <c r="FK9" s="32"/>
      <c r="FL9" s="70" t="str">
        <f t="shared" si="54"/>
        <v/>
      </c>
      <c r="FM9" s="1505"/>
      <c r="FN9" s="32"/>
      <c r="FO9" s="70" t="str">
        <f t="shared" si="55"/>
        <v/>
      </c>
      <c r="FP9" s="1505"/>
      <c r="FQ9" s="32"/>
      <c r="FR9" s="70" t="str">
        <f t="shared" si="56"/>
        <v/>
      </c>
      <c r="FS9" s="1505"/>
      <c r="FT9" s="32"/>
      <c r="FU9" s="70" t="str">
        <f t="shared" si="57"/>
        <v/>
      </c>
      <c r="FV9" s="1505"/>
      <c r="FW9" s="32"/>
      <c r="FX9" s="70" t="str">
        <f t="shared" si="58"/>
        <v/>
      </c>
      <c r="FY9" s="1505"/>
      <c r="FZ9" s="32"/>
      <c r="GA9" s="70" t="str">
        <f t="shared" si="59"/>
        <v/>
      </c>
      <c r="GB9" s="1505"/>
      <c r="GD9" s="70" t="str">
        <f t="shared" si="60"/>
        <v/>
      </c>
      <c r="GE9" s="1505"/>
      <c r="GG9" s="70" t="str">
        <f t="shared" si="61"/>
        <v/>
      </c>
      <c r="GH9" s="1505"/>
      <c r="GJ9" s="70" t="str">
        <f t="shared" si="62"/>
        <v/>
      </c>
      <c r="GK9" s="1505"/>
      <c r="GM9" s="70" t="str">
        <f t="shared" si="63"/>
        <v/>
      </c>
      <c r="GN9" s="1505"/>
      <c r="GP9" s="70" t="str">
        <f t="shared" si="64"/>
        <v/>
      </c>
      <c r="GQ9" s="1505"/>
      <c r="GS9" s="70" t="str">
        <f t="shared" si="65"/>
        <v/>
      </c>
      <c r="GT9" s="1505"/>
      <c r="GV9" s="70" t="str">
        <f t="shared" si="66"/>
        <v/>
      </c>
      <c r="GW9" s="1505"/>
      <c r="GY9" s="70" t="str">
        <f t="shared" si="67"/>
        <v/>
      </c>
      <c r="GZ9" s="1505"/>
      <c r="HB9" s="70" t="str">
        <f t="shared" si="68"/>
        <v/>
      </c>
      <c r="HC9" s="1505"/>
      <c r="HE9" s="70" t="str">
        <f t="shared" si="69"/>
        <v/>
      </c>
      <c r="HF9" s="1505"/>
      <c r="HH9" s="70" t="str">
        <f t="shared" si="70"/>
        <v/>
      </c>
      <c r="HI9" s="1505"/>
      <c r="HK9" s="70" t="str">
        <f t="shared" si="71"/>
        <v/>
      </c>
      <c r="HL9" s="1505"/>
      <c r="HN9" s="70" t="str">
        <f t="shared" si="72"/>
        <v/>
      </c>
      <c r="HO9" s="1505"/>
      <c r="HQ9" s="70" t="str">
        <f t="shared" si="73"/>
        <v/>
      </c>
      <c r="HR9" s="1505"/>
      <c r="HS9" s="32">
        <v>0</v>
      </c>
      <c r="HT9" s="70">
        <f t="shared" si="74"/>
        <v>0</v>
      </c>
      <c r="HU9" s="1505"/>
      <c r="HV9" s="32"/>
      <c r="HW9" s="70" t="str">
        <f t="shared" si="75"/>
        <v/>
      </c>
      <c r="HX9" s="1505"/>
      <c r="HZ9" s="70" t="str">
        <f t="shared" si="76"/>
        <v/>
      </c>
      <c r="IA9" s="1505"/>
      <c r="IC9" s="70" t="str">
        <f t="shared" si="77"/>
        <v/>
      </c>
      <c r="ID9" s="1505"/>
      <c r="IF9" s="70" t="str">
        <f t="shared" si="78"/>
        <v/>
      </c>
      <c r="IG9" s="1505"/>
      <c r="II9" s="70" t="str">
        <f t="shared" si="79"/>
        <v/>
      </c>
      <c r="IJ9" s="1505"/>
      <c r="IL9" s="70" t="str">
        <f t="shared" si="80"/>
        <v/>
      </c>
      <c r="IM9" s="1505"/>
      <c r="IN9" s="32">
        <v>0</v>
      </c>
      <c r="IO9" s="70">
        <f t="shared" si="81"/>
        <v>0</v>
      </c>
      <c r="IP9" s="1505"/>
      <c r="IQ9" s="32">
        <v>0</v>
      </c>
      <c r="IR9" s="70">
        <f t="shared" si="82"/>
        <v>0</v>
      </c>
      <c r="IS9" s="1505"/>
      <c r="IU9" s="1528" t="str">
        <f t="shared" si="83"/>
        <v/>
      </c>
    </row>
    <row r="10" spans="1:256" ht="12.75" customHeight="1">
      <c r="A10" s="1505" t="s">
        <v>1178</v>
      </c>
      <c r="B10" s="32">
        <f>SUMIF(D$5:IV$5,"Rm",D10:IV10)+'FoF2'!B10+'FoF3'!B10+'FoF4'!B10</f>
        <v>531.27583948000006</v>
      </c>
      <c r="C10" s="1504">
        <f t="shared" si="84"/>
        <v>0.48367410277226275</v>
      </c>
      <c r="D10" s="1505"/>
      <c r="E10" s="32"/>
      <c r="F10" s="70" t="str">
        <f t="shared" si="0"/>
        <v/>
      </c>
      <c r="G10" s="1505"/>
      <c r="H10" s="32"/>
      <c r="I10" s="70" t="str">
        <f t="shared" si="1"/>
        <v/>
      </c>
      <c r="J10" s="1505"/>
      <c r="K10" s="32"/>
      <c r="L10" s="70" t="str">
        <f t="shared" si="2"/>
        <v/>
      </c>
      <c r="M10" s="1505"/>
      <c r="N10" s="32"/>
      <c r="O10" s="70" t="str">
        <f t="shared" si="3"/>
        <v/>
      </c>
      <c r="P10" s="1505"/>
      <c r="R10" s="70" t="str">
        <f t="shared" si="4"/>
        <v/>
      </c>
      <c r="S10" s="1505"/>
      <c r="U10" s="70" t="str">
        <f t="shared" si="5"/>
        <v/>
      </c>
      <c r="V10" s="1505"/>
      <c r="X10" s="70" t="str">
        <f t="shared" si="6"/>
        <v/>
      </c>
      <c r="Y10" s="1505"/>
      <c r="AA10" s="70" t="str">
        <f t="shared" si="7"/>
        <v/>
      </c>
      <c r="AB10" s="1505"/>
      <c r="AD10" s="70" t="str">
        <f t="shared" si="8"/>
        <v/>
      </c>
      <c r="AE10" s="1505"/>
      <c r="AG10" s="70" t="str">
        <f t="shared" si="9"/>
        <v/>
      </c>
      <c r="AH10" s="1505"/>
      <c r="AJ10" s="70" t="str">
        <f t="shared" si="10"/>
        <v/>
      </c>
      <c r="AK10" s="1505"/>
      <c r="AM10" s="70" t="str">
        <f t="shared" si="11"/>
        <v/>
      </c>
      <c r="AN10" s="1505"/>
      <c r="AP10" s="70" t="str">
        <f t="shared" si="12"/>
        <v/>
      </c>
      <c r="AQ10" s="1505"/>
      <c r="AS10" s="70" t="str">
        <f t="shared" si="13"/>
        <v/>
      </c>
      <c r="AT10" s="1505"/>
      <c r="AV10" s="70" t="str">
        <f t="shared" si="14"/>
        <v/>
      </c>
      <c r="AW10" s="1505"/>
      <c r="AX10" s="32"/>
      <c r="AY10" s="70" t="str">
        <f t="shared" si="15"/>
        <v/>
      </c>
      <c r="AZ10" s="1505"/>
      <c r="BB10" s="70" t="str">
        <f t="shared" si="16"/>
        <v/>
      </c>
      <c r="BC10" s="1505"/>
      <c r="BD10" s="32"/>
      <c r="BE10" s="70" t="str">
        <f t="shared" si="17"/>
        <v/>
      </c>
      <c r="BF10" s="1505"/>
      <c r="BG10" s="32"/>
      <c r="BH10" s="70" t="str">
        <f t="shared" si="18"/>
        <v/>
      </c>
      <c r="BI10" s="1505"/>
      <c r="BK10" s="70" t="str">
        <f t="shared" si="19"/>
        <v/>
      </c>
      <c r="BL10" s="1505"/>
      <c r="BM10" s="32"/>
      <c r="BN10" s="70" t="str">
        <f t="shared" si="20"/>
        <v/>
      </c>
      <c r="BO10" s="1505"/>
      <c r="BP10" s="32"/>
      <c r="BQ10" s="70" t="str">
        <f t="shared" si="21"/>
        <v/>
      </c>
      <c r="BR10" s="1505"/>
      <c r="BT10" s="70" t="str">
        <f t="shared" si="22"/>
        <v/>
      </c>
      <c r="BU10" s="1505"/>
      <c r="BW10" s="70" t="str">
        <f t="shared" si="23"/>
        <v/>
      </c>
      <c r="BX10" s="1505"/>
      <c r="BZ10" s="70" t="str">
        <f t="shared" si="24"/>
        <v/>
      </c>
      <c r="CA10" s="1505"/>
      <c r="CC10" s="70" t="str">
        <f t="shared" si="25"/>
        <v/>
      </c>
      <c r="CD10" s="1505"/>
      <c r="CF10" s="70" t="str">
        <f t="shared" si="26"/>
        <v/>
      </c>
      <c r="CG10" s="1505"/>
      <c r="CI10" s="70" t="str">
        <f t="shared" si="27"/>
        <v/>
      </c>
      <c r="CJ10" s="1505"/>
      <c r="CK10" s="32">
        <v>38.158183000000001</v>
      </c>
      <c r="CL10" s="70">
        <f t="shared" si="28"/>
        <v>0.76604270634040228</v>
      </c>
      <c r="CM10" s="1505"/>
      <c r="CN10" s="32">
        <v>0</v>
      </c>
      <c r="CO10" s="70">
        <f t="shared" si="29"/>
        <v>0</v>
      </c>
      <c r="CP10" s="1505"/>
      <c r="CQ10" s="32"/>
      <c r="CR10" s="70" t="str">
        <f t="shared" si="30"/>
        <v/>
      </c>
      <c r="CS10" s="1505"/>
      <c r="CT10" s="32"/>
      <c r="CU10" s="70" t="str">
        <f t="shared" si="31"/>
        <v/>
      </c>
      <c r="CV10" s="1505"/>
      <c r="CW10" s="32"/>
      <c r="CX10" s="70" t="str">
        <f t="shared" si="32"/>
        <v/>
      </c>
      <c r="CY10" s="1505"/>
      <c r="CZ10" s="32"/>
      <c r="DA10" s="70" t="str">
        <f t="shared" si="33"/>
        <v/>
      </c>
      <c r="DB10" s="1505"/>
      <c r="DC10" s="32">
        <v>0</v>
      </c>
      <c r="DD10" s="70">
        <f t="shared" si="34"/>
        <v>0</v>
      </c>
      <c r="DE10" s="1505"/>
      <c r="DF10" s="32">
        <v>0</v>
      </c>
      <c r="DG10" s="70">
        <f t="shared" si="35"/>
        <v>0</v>
      </c>
      <c r="DH10" s="1505"/>
      <c r="DI10" s="32">
        <v>0</v>
      </c>
      <c r="DJ10" s="70">
        <f t="shared" si="36"/>
        <v>0</v>
      </c>
      <c r="DK10" s="1505"/>
      <c r="DL10" s="32">
        <v>0</v>
      </c>
      <c r="DM10" s="70">
        <f t="shared" si="37"/>
        <v>0</v>
      </c>
      <c r="DN10" s="1505"/>
      <c r="DO10" s="32"/>
      <c r="DP10" s="70" t="str">
        <f t="shared" si="38"/>
        <v/>
      </c>
      <c r="DQ10" s="1505"/>
      <c r="DR10" s="32"/>
      <c r="DS10" s="70" t="str">
        <f t="shared" si="39"/>
        <v/>
      </c>
      <c r="DT10" s="1505"/>
      <c r="DU10" s="32">
        <v>70.3</v>
      </c>
      <c r="DV10" s="70">
        <f t="shared" si="40"/>
        <v>29.170124481327797</v>
      </c>
      <c r="DW10" s="1505"/>
      <c r="DX10" s="32"/>
      <c r="DY10" s="70" t="str">
        <f t="shared" si="41"/>
        <v/>
      </c>
      <c r="DZ10" s="1505"/>
      <c r="EA10" s="32">
        <v>30.9</v>
      </c>
      <c r="EB10" s="70">
        <f t="shared" si="42"/>
        <v>14.784688995215312</v>
      </c>
      <c r="EC10" s="1505"/>
      <c r="ED10" s="32">
        <v>193</v>
      </c>
      <c r="EE10" s="70">
        <f t="shared" si="43"/>
        <v>12.906245820516249</v>
      </c>
      <c r="EF10" s="1505"/>
      <c r="EG10" s="32"/>
      <c r="EH10" s="70" t="str">
        <f t="shared" si="44"/>
        <v/>
      </c>
      <c r="EI10" s="1505"/>
      <c r="EJ10" s="32"/>
      <c r="EK10" s="70" t="str">
        <f t="shared" si="45"/>
        <v/>
      </c>
      <c r="EL10" s="1505"/>
      <c r="EM10" s="32"/>
      <c r="EN10" s="70" t="str">
        <f t="shared" si="46"/>
        <v/>
      </c>
      <c r="EO10" s="1505"/>
      <c r="EP10" s="32"/>
      <c r="EQ10" s="70" t="str">
        <f t="shared" si="47"/>
        <v/>
      </c>
      <c r="ER10" s="1505"/>
      <c r="ES10" s="32"/>
      <c r="ET10" s="70" t="str">
        <f t="shared" si="48"/>
        <v/>
      </c>
      <c r="EU10" s="1505"/>
      <c r="EW10" s="70" t="str">
        <f t="shared" si="49"/>
        <v/>
      </c>
      <c r="EX10" s="1505"/>
      <c r="EY10" s="32"/>
      <c r="EZ10" s="70" t="str">
        <f t="shared" si="50"/>
        <v/>
      </c>
      <c r="FA10" s="1505"/>
      <c r="FC10" s="70" t="str">
        <f t="shared" si="51"/>
        <v/>
      </c>
      <c r="FD10" s="1505"/>
      <c r="FE10" s="32"/>
      <c r="FF10" s="70" t="str">
        <f t="shared" si="52"/>
        <v/>
      </c>
      <c r="FG10" s="1505"/>
      <c r="FH10" s="32"/>
      <c r="FI10" s="70" t="str">
        <f t="shared" si="53"/>
        <v/>
      </c>
      <c r="FJ10" s="1505"/>
      <c r="FK10" s="32"/>
      <c r="FL10" s="70" t="str">
        <f t="shared" si="54"/>
        <v/>
      </c>
      <c r="FM10" s="1505"/>
      <c r="FN10" s="32"/>
      <c r="FO10" s="70" t="str">
        <f t="shared" si="55"/>
        <v/>
      </c>
      <c r="FP10" s="1505"/>
      <c r="FQ10" s="32"/>
      <c r="FR10" s="70" t="str">
        <f t="shared" si="56"/>
        <v/>
      </c>
      <c r="FS10" s="1505"/>
      <c r="FT10" s="32"/>
      <c r="FU10" s="70" t="str">
        <f t="shared" si="57"/>
        <v/>
      </c>
      <c r="FV10" s="1505"/>
      <c r="FW10" s="32"/>
      <c r="FX10" s="70" t="str">
        <f t="shared" si="58"/>
        <v/>
      </c>
      <c r="FY10" s="1505"/>
      <c r="FZ10" s="32"/>
      <c r="GA10" s="70" t="str">
        <f t="shared" si="59"/>
        <v/>
      </c>
      <c r="GB10" s="1505"/>
      <c r="GD10" s="70" t="str">
        <f t="shared" si="60"/>
        <v/>
      </c>
      <c r="GE10" s="1505"/>
      <c r="GG10" s="70" t="str">
        <f t="shared" si="61"/>
        <v/>
      </c>
      <c r="GH10" s="1505"/>
      <c r="GJ10" s="70" t="str">
        <f t="shared" si="62"/>
        <v/>
      </c>
      <c r="GK10" s="1505"/>
      <c r="GM10" s="70" t="str">
        <f t="shared" si="63"/>
        <v/>
      </c>
      <c r="GN10" s="1505"/>
      <c r="GP10" s="70" t="str">
        <f t="shared" si="64"/>
        <v/>
      </c>
      <c r="GQ10" s="1505"/>
      <c r="GS10" s="70" t="str">
        <f t="shared" si="65"/>
        <v/>
      </c>
      <c r="GT10" s="1505"/>
      <c r="GV10" s="70" t="str">
        <f t="shared" si="66"/>
        <v/>
      </c>
      <c r="GW10" s="1505"/>
      <c r="GY10" s="70" t="str">
        <f t="shared" si="67"/>
        <v/>
      </c>
      <c r="GZ10" s="1505"/>
      <c r="HB10" s="70" t="str">
        <f t="shared" si="68"/>
        <v/>
      </c>
      <c r="HC10" s="1505"/>
      <c r="HE10" s="70" t="str">
        <f t="shared" si="69"/>
        <v/>
      </c>
      <c r="HF10" s="1505"/>
      <c r="HH10" s="70" t="str">
        <f t="shared" si="70"/>
        <v/>
      </c>
      <c r="HI10" s="1505"/>
      <c r="HK10" s="70" t="str">
        <f t="shared" si="71"/>
        <v/>
      </c>
      <c r="HL10" s="1505"/>
      <c r="HN10" s="70" t="str">
        <f t="shared" si="72"/>
        <v/>
      </c>
      <c r="HO10" s="1505"/>
      <c r="HQ10" s="70" t="str">
        <f t="shared" si="73"/>
        <v/>
      </c>
      <c r="HR10" s="1505"/>
      <c r="HS10" s="32">
        <v>0</v>
      </c>
      <c r="HT10" s="70">
        <f t="shared" si="74"/>
        <v>0</v>
      </c>
      <c r="HU10" s="1505"/>
      <c r="HV10" s="32"/>
      <c r="HW10" s="70" t="str">
        <f t="shared" si="75"/>
        <v/>
      </c>
      <c r="HX10" s="1505"/>
      <c r="HZ10" s="70" t="str">
        <f t="shared" si="76"/>
        <v/>
      </c>
      <c r="IA10" s="1505"/>
      <c r="IC10" s="70" t="str">
        <f t="shared" si="77"/>
        <v/>
      </c>
      <c r="ID10" s="1505"/>
      <c r="IF10" s="70" t="str">
        <f t="shared" si="78"/>
        <v/>
      </c>
      <c r="IG10" s="1505"/>
      <c r="II10" s="70" t="str">
        <f t="shared" si="79"/>
        <v/>
      </c>
      <c r="IJ10" s="1505"/>
      <c r="IL10" s="70" t="str">
        <f t="shared" si="80"/>
        <v/>
      </c>
      <c r="IM10" s="1505"/>
      <c r="IN10" s="32">
        <v>0</v>
      </c>
      <c r="IO10" s="70">
        <f t="shared" si="81"/>
        <v>0</v>
      </c>
      <c r="IP10" s="1505"/>
      <c r="IQ10" s="32">
        <v>0</v>
      </c>
      <c r="IR10" s="70">
        <f t="shared" si="82"/>
        <v>0</v>
      </c>
      <c r="IS10" s="1505"/>
      <c r="IU10" s="1528" t="str">
        <f t="shared" si="83"/>
        <v/>
      </c>
    </row>
    <row r="11" spans="1:256" ht="12.75" customHeight="1">
      <c r="A11" s="1506" t="s">
        <v>1179</v>
      </c>
      <c r="B11" s="32">
        <f>SUMIF(D$5:IV$5,"Rm",D11:IV11)+'FoF2'!B11+'FoF3'!B11+'FoF4'!B11</f>
        <v>28749.88778751994</v>
      </c>
      <c r="C11" s="1504">
        <f t="shared" si="84"/>
        <v>26.173929147695446</v>
      </c>
      <c r="D11" s="1505"/>
      <c r="E11" s="32">
        <v>2.9796349500000003</v>
      </c>
      <c r="F11" s="70">
        <f t="shared" si="0"/>
        <v>2.9245166111651173</v>
      </c>
      <c r="G11" s="1505"/>
      <c r="H11" s="32">
        <v>2.0880487599999999</v>
      </c>
      <c r="I11" s="70">
        <f t="shared" si="1"/>
        <v>2.9488337016068993</v>
      </c>
      <c r="J11" s="1505"/>
      <c r="K11" s="32">
        <v>0.18257666</v>
      </c>
      <c r="L11" s="70">
        <f t="shared" si="2"/>
        <v>3.1898102354199889</v>
      </c>
      <c r="M11" s="1505"/>
      <c r="N11" s="32">
        <v>8.3562966700000008</v>
      </c>
      <c r="O11" s="70">
        <f t="shared" si="3"/>
        <v>2.6316401699807739</v>
      </c>
      <c r="P11" s="1505"/>
      <c r="R11" s="70" t="str">
        <f t="shared" si="4"/>
        <v/>
      </c>
      <c r="S11" s="1505"/>
      <c r="U11" s="70" t="str">
        <f t="shared" si="5"/>
        <v/>
      </c>
      <c r="V11" s="1505"/>
      <c r="W11" s="32">
        <v>130.303</v>
      </c>
      <c r="X11" s="70">
        <f t="shared" si="6"/>
        <v>92.013445093317699</v>
      </c>
      <c r="Y11" s="1505"/>
      <c r="AA11" s="70" t="str">
        <f t="shared" si="7"/>
        <v/>
      </c>
      <c r="AB11" s="1505"/>
      <c r="AD11" s="70" t="str">
        <f t="shared" si="8"/>
        <v/>
      </c>
      <c r="AE11" s="1505"/>
      <c r="AG11" s="70" t="str">
        <f t="shared" si="9"/>
        <v/>
      </c>
      <c r="AH11" s="1505"/>
      <c r="AJ11" s="70" t="str">
        <f t="shared" si="10"/>
        <v/>
      </c>
      <c r="AK11" s="1505"/>
      <c r="AM11" s="70" t="str">
        <f t="shared" si="11"/>
        <v/>
      </c>
      <c r="AN11" s="1505"/>
      <c r="AP11" s="70" t="str">
        <f t="shared" si="12"/>
        <v/>
      </c>
      <c r="AQ11" s="1505"/>
      <c r="AS11" s="70" t="str">
        <f t="shared" si="13"/>
        <v/>
      </c>
      <c r="AT11" s="1505"/>
      <c r="AV11" s="70" t="str">
        <f t="shared" si="14"/>
        <v/>
      </c>
      <c r="AW11" s="1505"/>
      <c r="AX11" s="32"/>
      <c r="AY11" s="70" t="str">
        <f t="shared" si="15"/>
        <v/>
      </c>
      <c r="AZ11" s="1505"/>
      <c r="BB11" s="70" t="str">
        <f t="shared" si="16"/>
        <v/>
      </c>
      <c r="BC11" s="1505"/>
      <c r="BD11" s="32"/>
      <c r="BE11" s="70" t="str">
        <f t="shared" si="17"/>
        <v/>
      </c>
      <c r="BF11" s="1505"/>
      <c r="BG11" s="32"/>
      <c r="BH11" s="70" t="str">
        <f t="shared" si="18"/>
        <v/>
      </c>
      <c r="BI11" s="1505"/>
      <c r="BK11" s="70" t="str">
        <f t="shared" si="19"/>
        <v/>
      </c>
      <c r="BL11" s="1505"/>
      <c r="BM11" s="32">
        <v>16</v>
      </c>
      <c r="BN11" s="70">
        <f t="shared" si="20"/>
        <v>91.954022988505756</v>
      </c>
      <c r="BO11" s="1505"/>
      <c r="BP11" s="32">
        <v>5.6</v>
      </c>
      <c r="BQ11" s="70">
        <f t="shared" si="21"/>
        <v>100</v>
      </c>
      <c r="BR11" s="1505"/>
      <c r="BS11" s="32">
        <v>2.8</v>
      </c>
      <c r="BT11" s="70">
        <f t="shared" si="22"/>
        <v>93.333333333333329</v>
      </c>
      <c r="BU11" s="1505"/>
      <c r="BW11" s="70" t="str">
        <f t="shared" si="23"/>
        <v/>
      </c>
      <c r="BX11" s="1505"/>
      <c r="BZ11" s="70" t="str">
        <f t="shared" si="24"/>
        <v/>
      </c>
      <c r="CA11" s="1505"/>
      <c r="CC11" s="70" t="str">
        <f t="shared" si="25"/>
        <v/>
      </c>
      <c r="CD11" s="1505"/>
      <c r="CF11" s="70" t="str">
        <f t="shared" si="26"/>
        <v/>
      </c>
      <c r="CG11" s="1505"/>
      <c r="CI11" s="70" t="str">
        <f t="shared" si="27"/>
        <v/>
      </c>
      <c r="CJ11" s="1505"/>
      <c r="CK11" s="32">
        <v>4919.0713159999996</v>
      </c>
      <c r="CL11" s="70">
        <f t="shared" si="28"/>
        <v>98.752571724656903</v>
      </c>
      <c r="CM11" s="1505"/>
      <c r="CN11" s="32">
        <v>1730.363697</v>
      </c>
      <c r="CO11" s="70">
        <f t="shared" si="29"/>
        <v>98.617412994701709</v>
      </c>
      <c r="CP11" s="1505"/>
      <c r="CQ11" s="32"/>
      <c r="CR11" s="70" t="str">
        <f t="shared" si="30"/>
        <v/>
      </c>
      <c r="CS11" s="1505"/>
      <c r="CT11" s="32"/>
      <c r="CU11" s="70" t="str">
        <f t="shared" si="31"/>
        <v/>
      </c>
      <c r="CV11" s="1505"/>
      <c r="CW11" s="32"/>
      <c r="CX11" s="70" t="str">
        <f t="shared" si="32"/>
        <v/>
      </c>
      <c r="CY11" s="1505"/>
      <c r="CZ11" s="32"/>
      <c r="DA11" s="70" t="str">
        <f t="shared" si="33"/>
        <v/>
      </c>
      <c r="DB11" s="1505"/>
      <c r="DC11" s="32">
        <v>69.335016510000003</v>
      </c>
      <c r="DD11" s="70">
        <f t="shared" si="34"/>
        <v>10.435071118508167</v>
      </c>
      <c r="DE11" s="1505"/>
      <c r="DF11" s="32">
        <v>109.74375692</v>
      </c>
      <c r="DG11" s="70">
        <f t="shared" si="35"/>
        <v>11.861583041278182</v>
      </c>
      <c r="DH11" s="1505"/>
      <c r="DI11" s="32">
        <v>160.14439869999998</v>
      </c>
      <c r="DJ11" s="70">
        <f t="shared" si="36"/>
        <v>61.138886008684693</v>
      </c>
      <c r="DK11" s="1505"/>
      <c r="DL11" s="32">
        <v>72.372048679999992</v>
      </c>
      <c r="DM11" s="70">
        <f t="shared" si="37"/>
        <v>13.176436883335017</v>
      </c>
      <c r="DN11" s="1505"/>
      <c r="DO11" s="32"/>
      <c r="DP11" s="70" t="str">
        <f t="shared" si="38"/>
        <v/>
      </c>
      <c r="DQ11" s="1505"/>
      <c r="DR11" s="32">
        <v>55.043196779999995</v>
      </c>
      <c r="DS11" s="70">
        <f t="shared" si="39"/>
        <v>98.709489094781489</v>
      </c>
      <c r="DT11" s="1505"/>
      <c r="DU11" s="32">
        <v>30.6</v>
      </c>
      <c r="DV11" s="70">
        <f t="shared" si="40"/>
        <v>12.697095435684647</v>
      </c>
      <c r="DW11" s="1505"/>
      <c r="DX11" s="32"/>
      <c r="DY11" s="70" t="str">
        <f t="shared" si="41"/>
        <v/>
      </c>
      <c r="DZ11" s="1505"/>
      <c r="EA11" s="32">
        <v>16</v>
      </c>
      <c r="EB11" s="70">
        <f t="shared" si="42"/>
        <v>7.6555023923444985</v>
      </c>
      <c r="EC11" s="1505"/>
      <c r="ED11" s="32">
        <v>168.5</v>
      </c>
      <c r="EE11" s="70">
        <f t="shared" si="43"/>
        <v>11.267888190450714</v>
      </c>
      <c r="EF11" s="1505"/>
      <c r="EG11" s="32"/>
      <c r="EH11" s="70" t="str">
        <f t="shared" si="44"/>
        <v/>
      </c>
      <c r="EI11" s="1505"/>
      <c r="EJ11" s="32"/>
      <c r="EK11" s="70" t="str">
        <f t="shared" si="45"/>
        <v/>
      </c>
      <c r="EL11" s="1505"/>
      <c r="EM11" s="32"/>
      <c r="EN11" s="70" t="str">
        <f t="shared" si="46"/>
        <v/>
      </c>
      <c r="EO11" s="1505"/>
      <c r="EP11" s="32">
        <v>1.4786673799999999</v>
      </c>
      <c r="EQ11" s="70">
        <f t="shared" si="47"/>
        <v>4.0961411117730906</v>
      </c>
      <c r="ER11" s="1505"/>
      <c r="ES11" s="32">
        <v>3.0369028999999998</v>
      </c>
      <c r="ET11" s="70">
        <f t="shared" si="48"/>
        <v>7.7883818957599775</v>
      </c>
      <c r="EU11" s="1505"/>
      <c r="EW11" s="70" t="str">
        <f t="shared" si="49"/>
        <v/>
      </c>
      <c r="EX11" s="1505"/>
      <c r="EY11" s="32"/>
      <c r="EZ11" s="70" t="str">
        <f t="shared" si="50"/>
        <v/>
      </c>
      <c r="FA11" s="1505"/>
      <c r="FC11" s="70" t="str">
        <f t="shared" si="51"/>
        <v/>
      </c>
      <c r="FD11" s="1505"/>
      <c r="FE11" s="32"/>
      <c r="FF11" s="70" t="str">
        <f t="shared" si="52"/>
        <v/>
      </c>
      <c r="FG11" s="1505"/>
      <c r="FH11" s="32"/>
      <c r="FI11" s="70" t="str">
        <f t="shared" si="53"/>
        <v/>
      </c>
      <c r="FJ11" s="1505"/>
      <c r="FK11" s="32"/>
      <c r="FL11" s="70" t="str">
        <f t="shared" si="54"/>
        <v/>
      </c>
      <c r="FM11" s="1505"/>
      <c r="FN11" s="32"/>
      <c r="FO11" s="70" t="str">
        <f t="shared" si="55"/>
        <v/>
      </c>
      <c r="FP11" s="1505"/>
      <c r="FQ11" s="32"/>
      <c r="FR11" s="70" t="str">
        <f t="shared" si="56"/>
        <v/>
      </c>
      <c r="FS11" s="1505"/>
      <c r="FT11" s="32"/>
      <c r="FU11" s="70" t="str">
        <f t="shared" si="57"/>
        <v/>
      </c>
      <c r="FV11" s="1505"/>
      <c r="FW11" s="32"/>
      <c r="FX11" s="70" t="str">
        <f t="shared" si="58"/>
        <v/>
      </c>
      <c r="FY11" s="1505"/>
      <c r="FZ11" s="32"/>
      <c r="GA11" s="70" t="str">
        <f t="shared" si="59"/>
        <v/>
      </c>
      <c r="GB11" s="1505"/>
      <c r="GD11" s="70" t="str">
        <f t="shared" si="60"/>
        <v/>
      </c>
      <c r="GE11" s="1505"/>
      <c r="GG11" s="70" t="str">
        <f t="shared" si="61"/>
        <v/>
      </c>
      <c r="GH11" s="1505"/>
      <c r="GJ11" s="70" t="str">
        <f t="shared" si="62"/>
        <v/>
      </c>
      <c r="GK11" s="1505"/>
      <c r="GM11" s="70" t="str">
        <f t="shared" si="63"/>
        <v/>
      </c>
      <c r="GN11" s="1505"/>
      <c r="GP11" s="70" t="str">
        <f t="shared" si="64"/>
        <v/>
      </c>
      <c r="GQ11" s="1505"/>
      <c r="GS11" s="70" t="str">
        <f t="shared" si="65"/>
        <v/>
      </c>
      <c r="GT11" s="1505"/>
      <c r="GV11" s="70" t="str">
        <f t="shared" si="66"/>
        <v/>
      </c>
      <c r="GW11" s="1505"/>
      <c r="GY11" s="70" t="str">
        <f t="shared" si="67"/>
        <v/>
      </c>
      <c r="GZ11" s="1505"/>
      <c r="HB11" s="70" t="str">
        <f t="shared" si="68"/>
        <v/>
      </c>
      <c r="HC11" s="1505"/>
      <c r="HD11" s="32">
        <v>458.5</v>
      </c>
      <c r="HE11" s="70">
        <f t="shared" si="69"/>
        <v>58.623467287210254</v>
      </c>
      <c r="HF11" s="1505"/>
      <c r="HH11" s="70" t="str">
        <f t="shared" si="70"/>
        <v/>
      </c>
      <c r="HI11" s="1505"/>
      <c r="HJ11" s="32">
        <v>2.3406814300000001</v>
      </c>
      <c r="HK11" s="70">
        <f t="shared" si="71"/>
        <v>12.404017259527549</v>
      </c>
      <c r="HL11" s="1505"/>
      <c r="HN11" s="70" t="str">
        <f t="shared" si="72"/>
        <v/>
      </c>
      <c r="HO11" s="1505"/>
      <c r="HQ11" s="70" t="str">
        <f t="shared" si="73"/>
        <v/>
      </c>
      <c r="HR11" s="1505"/>
      <c r="HS11" s="32">
        <v>0</v>
      </c>
      <c r="HT11" s="70">
        <f t="shared" si="74"/>
        <v>0</v>
      </c>
      <c r="HU11" s="1505"/>
      <c r="HV11" s="32">
        <v>198.64435554999997</v>
      </c>
      <c r="HW11" s="70">
        <f t="shared" si="75"/>
        <v>100.07939853520899</v>
      </c>
      <c r="HX11" s="1505"/>
      <c r="HY11" s="32">
        <v>114.1</v>
      </c>
      <c r="HZ11" s="70">
        <f t="shared" si="76"/>
        <v>96.859083191850587</v>
      </c>
      <c r="IA11" s="1505"/>
      <c r="IB11" s="32">
        <v>1049.4000000000001</v>
      </c>
      <c r="IC11" s="70">
        <f t="shared" si="77"/>
        <v>96.90645488964816</v>
      </c>
      <c r="ID11" s="1505"/>
      <c r="IE11" s="32">
        <v>1006.69533939</v>
      </c>
      <c r="IF11" s="70">
        <f t="shared" si="78"/>
        <v>99.021998703880683</v>
      </c>
      <c r="IG11" s="1505"/>
      <c r="IH11" s="32">
        <v>3.45988505</v>
      </c>
      <c r="II11" s="70">
        <f t="shared" si="79"/>
        <v>92.059902718771696</v>
      </c>
      <c r="IJ11" s="1505"/>
      <c r="IL11" s="70" t="str">
        <f t="shared" si="80"/>
        <v/>
      </c>
      <c r="IM11" s="1505"/>
      <c r="IN11" s="32">
        <v>8.4888376999999995</v>
      </c>
      <c r="IO11" s="70">
        <f t="shared" si="81"/>
        <v>94.23176930489565</v>
      </c>
      <c r="IP11" s="1505"/>
      <c r="IQ11" s="32">
        <v>10.10012143</v>
      </c>
      <c r="IR11" s="70">
        <f t="shared" si="82"/>
        <v>90.618223472961574</v>
      </c>
      <c r="IS11" s="1505"/>
      <c r="IU11" s="1528" t="str">
        <f t="shared" si="83"/>
        <v/>
      </c>
    </row>
    <row r="12" spans="1:256" ht="12.75" customHeight="1" thickBot="1">
      <c r="A12" s="1507" t="s">
        <v>1180</v>
      </c>
      <c r="B12" s="32">
        <f>SUMIF(D$5:IV$5,"Rm",D12:IV12)+'FoF2'!B12+'FoF3'!B12+'FoF4'!B12</f>
        <v>186.94215099999997</v>
      </c>
      <c r="C12" s="1504">
        <f t="shared" si="84"/>
        <v>0.17019233783290774</v>
      </c>
      <c r="D12" s="1505"/>
      <c r="E12" s="32"/>
      <c r="F12" s="70" t="str">
        <f t="shared" si="0"/>
        <v/>
      </c>
      <c r="G12" s="1505"/>
      <c r="H12" s="32"/>
      <c r="I12" s="70" t="str">
        <f t="shared" si="1"/>
        <v/>
      </c>
      <c r="J12" s="1505"/>
      <c r="K12" s="32"/>
      <c r="L12" s="70" t="str">
        <f t="shared" si="2"/>
        <v/>
      </c>
      <c r="M12" s="1505"/>
      <c r="N12" s="32"/>
      <c r="O12" s="70" t="str">
        <f t="shared" si="3"/>
        <v/>
      </c>
      <c r="P12" s="1505"/>
      <c r="R12" s="70" t="str">
        <f t="shared" si="4"/>
        <v/>
      </c>
      <c r="S12" s="1505"/>
      <c r="U12" s="70" t="str">
        <f t="shared" si="5"/>
        <v/>
      </c>
      <c r="V12" s="1505"/>
      <c r="W12" s="32">
        <v>4.3099999999999996</v>
      </c>
      <c r="X12" s="70">
        <f t="shared" si="6"/>
        <v>3.043505892820574</v>
      </c>
      <c r="Y12" s="1505"/>
      <c r="AA12" s="70" t="str">
        <f t="shared" si="7"/>
        <v/>
      </c>
      <c r="AB12" s="1505"/>
      <c r="AD12" s="70" t="str">
        <f t="shared" si="8"/>
        <v/>
      </c>
      <c r="AE12" s="1505"/>
      <c r="AG12" s="70" t="str">
        <f t="shared" si="9"/>
        <v/>
      </c>
      <c r="AH12" s="1505"/>
      <c r="AJ12" s="70" t="str">
        <f t="shared" si="10"/>
        <v/>
      </c>
      <c r="AK12" s="1505"/>
      <c r="AM12" s="70" t="str">
        <f t="shared" si="11"/>
        <v/>
      </c>
      <c r="AN12" s="1505"/>
      <c r="AP12" s="70" t="str">
        <f t="shared" si="12"/>
        <v/>
      </c>
      <c r="AQ12" s="1505"/>
      <c r="AS12" s="70" t="str">
        <f t="shared" si="13"/>
        <v/>
      </c>
      <c r="AT12" s="1505"/>
      <c r="AV12" s="70" t="str">
        <f t="shared" si="14"/>
        <v/>
      </c>
      <c r="AW12" s="1505"/>
      <c r="AX12" s="32"/>
      <c r="AY12" s="70" t="str">
        <f t="shared" si="15"/>
        <v/>
      </c>
      <c r="AZ12" s="1505"/>
      <c r="BB12" s="70" t="str">
        <f t="shared" si="16"/>
        <v/>
      </c>
      <c r="BC12" s="1505"/>
      <c r="BD12" s="32"/>
      <c r="BE12" s="70" t="str">
        <f t="shared" si="17"/>
        <v/>
      </c>
      <c r="BF12" s="1505"/>
      <c r="BG12" s="32"/>
      <c r="BH12" s="70" t="str">
        <f t="shared" si="18"/>
        <v/>
      </c>
      <c r="BI12" s="1505"/>
      <c r="BK12" s="70" t="str">
        <f t="shared" si="19"/>
        <v/>
      </c>
      <c r="BL12" s="1505"/>
      <c r="BM12" s="32"/>
      <c r="BN12" s="70" t="str">
        <f t="shared" si="20"/>
        <v/>
      </c>
      <c r="BO12" s="1505"/>
      <c r="BP12" s="32">
        <v>0</v>
      </c>
      <c r="BQ12" s="70">
        <f t="shared" si="21"/>
        <v>0</v>
      </c>
      <c r="BR12" s="1505"/>
      <c r="BS12" s="32">
        <v>0</v>
      </c>
      <c r="BT12" s="70">
        <f t="shared" si="22"/>
        <v>0</v>
      </c>
      <c r="BU12" s="1505"/>
      <c r="BW12" s="70" t="str">
        <f t="shared" si="23"/>
        <v/>
      </c>
      <c r="BX12" s="1505"/>
      <c r="BZ12" s="70" t="str">
        <f t="shared" si="24"/>
        <v/>
      </c>
      <c r="CA12" s="1505"/>
      <c r="CC12" s="70" t="str">
        <f t="shared" si="25"/>
        <v/>
      </c>
      <c r="CD12" s="1505"/>
      <c r="CF12" s="70" t="str">
        <f t="shared" si="26"/>
        <v/>
      </c>
      <c r="CG12" s="1505"/>
      <c r="CI12" s="70" t="str">
        <f t="shared" si="27"/>
        <v/>
      </c>
      <c r="CJ12" s="1505"/>
      <c r="CL12" s="70" t="str">
        <f t="shared" si="28"/>
        <v/>
      </c>
      <c r="CM12" s="1505"/>
      <c r="CO12" s="70" t="str">
        <f t="shared" si="29"/>
        <v/>
      </c>
      <c r="CP12" s="1505"/>
      <c r="CQ12" s="32"/>
      <c r="CR12" s="70" t="str">
        <f t="shared" si="30"/>
        <v/>
      </c>
      <c r="CS12" s="1505"/>
      <c r="CT12" s="32"/>
      <c r="CU12" s="70" t="str">
        <f t="shared" si="31"/>
        <v/>
      </c>
      <c r="CV12" s="1505"/>
      <c r="CW12" s="32"/>
      <c r="CX12" s="70" t="str">
        <f t="shared" si="32"/>
        <v/>
      </c>
      <c r="CY12" s="1505"/>
      <c r="CZ12" s="32"/>
      <c r="DA12" s="70" t="str">
        <f t="shared" si="33"/>
        <v/>
      </c>
      <c r="DB12" s="1505"/>
      <c r="DC12" s="32">
        <v>13.927165960000002</v>
      </c>
      <c r="DD12" s="70">
        <f t="shared" si="34"/>
        <v>2.0960688348708389</v>
      </c>
      <c r="DE12" s="1505"/>
      <c r="DF12" s="32">
        <v>0.13719449</v>
      </c>
      <c r="DG12" s="70">
        <f t="shared" si="35"/>
        <v>1.482857778531398E-2</v>
      </c>
      <c r="DH12" s="1505"/>
      <c r="DI12" s="32">
        <v>9.4164049999999999E-2</v>
      </c>
      <c r="DJ12" s="70">
        <f t="shared" si="36"/>
        <v>3.594933800869856E-2</v>
      </c>
      <c r="DK12" s="1505"/>
      <c r="DL12" s="32">
        <v>0.12336163999999999</v>
      </c>
      <c r="DM12" s="70">
        <f t="shared" si="37"/>
        <v>2.245987080553509E-2</v>
      </c>
      <c r="DN12" s="1505"/>
      <c r="DO12" s="32"/>
      <c r="DP12" s="70" t="str">
        <f t="shared" si="38"/>
        <v/>
      </c>
      <c r="DQ12" s="1505"/>
      <c r="DR12" s="32"/>
      <c r="DS12" s="70" t="str">
        <f t="shared" si="39"/>
        <v/>
      </c>
      <c r="DT12" s="1505"/>
      <c r="DU12" s="32">
        <v>0.1</v>
      </c>
      <c r="DV12" s="70">
        <f t="shared" si="40"/>
        <v>4.1493775933609964E-2</v>
      </c>
      <c r="DW12" s="1505"/>
      <c r="DX12" s="32"/>
      <c r="DY12" s="70" t="str">
        <f t="shared" si="41"/>
        <v/>
      </c>
      <c r="DZ12" s="1505"/>
      <c r="EA12" s="32">
        <v>3.7</v>
      </c>
      <c r="EB12" s="70">
        <f t="shared" si="42"/>
        <v>1.7703349282296654</v>
      </c>
      <c r="EC12" s="1505"/>
      <c r="ED12" s="32">
        <v>15.7</v>
      </c>
      <c r="EE12" s="70">
        <f t="shared" si="43"/>
        <v>1.0498863180419953</v>
      </c>
      <c r="EF12" s="1505"/>
      <c r="EG12" s="32"/>
      <c r="EH12" s="70" t="str">
        <f t="shared" si="44"/>
        <v/>
      </c>
      <c r="EI12" s="1505"/>
      <c r="EJ12" s="32"/>
      <c r="EK12" s="70" t="str">
        <f t="shared" si="45"/>
        <v/>
      </c>
      <c r="EL12" s="1505"/>
      <c r="EM12" s="32"/>
      <c r="EN12" s="70" t="str">
        <f t="shared" si="46"/>
        <v/>
      </c>
      <c r="EO12" s="1505"/>
      <c r="EP12" s="32"/>
      <c r="EQ12" s="70" t="str">
        <f t="shared" si="47"/>
        <v/>
      </c>
      <c r="ER12" s="1505"/>
      <c r="ES12" s="32"/>
      <c r="ET12" s="70" t="str">
        <f t="shared" si="48"/>
        <v/>
      </c>
      <c r="EU12" s="1505"/>
      <c r="EW12" s="70" t="str">
        <f t="shared" si="49"/>
        <v/>
      </c>
      <c r="EX12" s="1505"/>
      <c r="EY12" s="32"/>
      <c r="EZ12" s="70" t="str">
        <f t="shared" si="50"/>
        <v/>
      </c>
      <c r="FA12" s="1505"/>
      <c r="FC12" s="70" t="str">
        <f t="shared" si="51"/>
        <v/>
      </c>
      <c r="FD12" s="1505"/>
      <c r="FE12" s="32"/>
      <c r="FF12" s="70" t="str">
        <f t="shared" si="52"/>
        <v/>
      </c>
      <c r="FG12" s="1505"/>
      <c r="FH12" s="32"/>
      <c r="FI12" s="70" t="str">
        <f t="shared" si="53"/>
        <v/>
      </c>
      <c r="FJ12" s="1505"/>
      <c r="FK12" s="32"/>
      <c r="FL12" s="70" t="str">
        <f t="shared" si="54"/>
        <v/>
      </c>
      <c r="FM12" s="1505"/>
      <c r="FN12" s="32"/>
      <c r="FO12" s="70" t="str">
        <f t="shared" si="55"/>
        <v/>
      </c>
      <c r="FP12" s="1505"/>
      <c r="FQ12" s="32"/>
      <c r="FR12" s="70" t="str">
        <f t="shared" si="56"/>
        <v/>
      </c>
      <c r="FS12" s="1505"/>
      <c r="FT12" s="32"/>
      <c r="FU12" s="70" t="str">
        <f t="shared" si="57"/>
        <v/>
      </c>
      <c r="FV12" s="1505"/>
      <c r="FW12" s="32"/>
      <c r="FX12" s="70" t="str">
        <f t="shared" si="58"/>
        <v/>
      </c>
      <c r="FY12" s="1505"/>
      <c r="FZ12" s="32"/>
      <c r="GA12" s="70" t="str">
        <f t="shared" si="59"/>
        <v/>
      </c>
      <c r="GB12" s="1505"/>
      <c r="GD12" s="70" t="str">
        <f t="shared" si="60"/>
        <v/>
      </c>
      <c r="GE12" s="1505"/>
      <c r="GG12" s="70" t="str">
        <f t="shared" si="61"/>
        <v/>
      </c>
      <c r="GH12" s="1505"/>
      <c r="GJ12" s="70" t="str">
        <f t="shared" si="62"/>
        <v/>
      </c>
      <c r="GK12" s="1505"/>
      <c r="GM12" s="70" t="str">
        <f t="shared" si="63"/>
        <v/>
      </c>
      <c r="GN12" s="1505"/>
      <c r="GP12" s="70" t="str">
        <f t="shared" si="64"/>
        <v/>
      </c>
      <c r="GQ12" s="1505"/>
      <c r="GS12" s="70" t="str">
        <f t="shared" si="65"/>
        <v/>
      </c>
      <c r="GT12" s="1505"/>
      <c r="GV12" s="70" t="str">
        <f t="shared" si="66"/>
        <v/>
      </c>
      <c r="GW12" s="1505"/>
      <c r="GY12" s="70" t="str">
        <f t="shared" si="67"/>
        <v/>
      </c>
      <c r="GZ12" s="1505"/>
      <c r="HB12" s="70" t="str">
        <f t="shared" si="68"/>
        <v/>
      </c>
      <c r="HC12" s="1505"/>
      <c r="HD12" s="32">
        <v>0.01</v>
      </c>
      <c r="HE12" s="70">
        <f t="shared" si="69"/>
        <v>1.2785925253480969E-3</v>
      </c>
      <c r="HF12" s="1505"/>
      <c r="HH12" s="70" t="str">
        <f t="shared" si="70"/>
        <v/>
      </c>
      <c r="HI12" s="1505"/>
      <c r="HK12" s="70" t="str">
        <f t="shared" si="71"/>
        <v/>
      </c>
      <c r="HL12" s="1505"/>
      <c r="HN12" s="70" t="str">
        <f t="shared" si="72"/>
        <v/>
      </c>
      <c r="HO12" s="1505"/>
      <c r="HQ12" s="70" t="str">
        <f t="shared" si="73"/>
        <v/>
      </c>
      <c r="HR12" s="1505"/>
      <c r="HS12" s="32">
        <v>0</v>
      </c>
      <c r="HT12" s="70">
        <f t="shared" si="74"/>
        <v>0</v>
      </c>
      <c r="HU12" s="1505"/>
      <c r="HV12" s="32"/>
      <c r="HW12" s="70" t="str">
        <f t="shared" si="75"/>
        <v/>
      </c>
      <c r="HX12" s="1505"/>
      <c r="HY12" s="32">
        <v>1.9</v>
      </c>
      <c r="HZ12" s="70">
        <f t="shared" si="76"/>
        <v>1.6129032258064515</v>
      </c>
      <c r="IA12" s="1505"/>
      <c r="IB12" s="32">
        <v>19</v>
      </c>
      <c r="IC12" s="70">
        <f t="shared" si="77"/>
        <v>1.7545479730353679</v>
      </c>
      <c r="ID12" s="1505"/>
      <c r="IE12" s="32">
        <v>6.55895034</v>
      </c>
      <c r="IF12" s="70">
        <f t="shared" si="78"/>
        <v>0.64516080153887057</v>
      </c>
      <c r="IG12" s="1505"/>
      <c r="IH12" s="32">
        <v>0</v>
      </c>
      <c r="II12" s="70">
        <f t="shared" si="79"/>
        <v>0</v>
      </c>
      <c r="IJ12" s="1505"/>
      <c r="IL12" s="70" t="str">
        <f t="shared" si="80"/>
        <v/>
      </c>
      <c r="IM12" s="1505"/>
      <c r="IN12" s="32">
        <v>0</v>
      </c>
      <c r="IO12" s="70">
        <f t="shared" si="81"/>
        <v>0</v>
      </c>
      <c r="IP12" s="1505"/>
      <c r="IQ12" s="32">
        <v>0</v>
      </c>
      <c r="IR12" s="70">
        <f t="shared" si="82"/>
        <v>0</v>
      </c>
      <c r="IS12" s="1505"/>
      <c r="IU12" s="1528" t="str">
        <f t="shared" si="83"/>
        <v/>
      </c>
    </row>
    <row r="13" spans="1:256" ht="12.75" customHeight="1" thickBot="1">
      <c r="A13" s="1508" t="s">
        <v>3</v>
      </c>
      <c r="B13" s="1405">
        <f>SUMIF(D$5:IV$5,"Rm",D13:IV13)+'FoF2'!B13+'FoF3'!B13+'FoF4'!B13</f>
        <v>109841.69638913881</v>
      </c>
      <c r="C13" s="1509">
        <f t="shared" si="84"/>
        <v>100</v>
      </c>
      <c r="D13" s="1510"/>
      <c r="E13" s="1405">
        <f>SUM(E7:E12)</f>
        <v>101.88469912000001</v>
      </c>
      <c r="F13" s="1509">
        <f>IF(E13&lt;&gt;0,E13/E$13*100,0)</f>
        <v>100</v>
      </c>
      <c r="G13" s="1510"/>
      <c r="H13" s="1405">
        <f>SUM(H7:H12)</f>
        <v>70.809308740000006</v>
      </c>
      <c r="I13" s="1509">
        <f>IF(H13&lt;&gt;0,H13/H$13*100,0)</f>
        <v>100</v>
      </c>
      <c r="J13" s="1510"/>
      <c r="K13" s="1405">
        <f>SUM(K7:K12)</f>
        <v>5.7237467600000009</v>
      </c>
      <c r="L13" s="1509">
        <f>IF(K13&lt;&gt;0,K13/K$13*100,0)</f>
        <v>100</v>
      </c>
      <c r="M13" s="1510"/>
      <c r="N13" s="1405">
        <f>SUM(N7:N12)</f>
        <v>317.53188620999998</v>
      </c>
      <c r="O13" s="1509">
        <f>IF(N13&lt;&gt;0,N13/N$13*100,0)</f>
        <v>100</v>
      </c>
      <c r="P13" s="1510"/>
      <c r="Q13" s="1405">
        <f>SUM(Q7:Q12)</f>
        <v>338.476</v>
      </c>
      <c r="R13" s="1509">
        <f>IF(Q13&lt;&gt;0,Q13/Q$13*100,0)</f>
        <v>100</v>
      </c>
      <c r="S13" s="1510"/>
      <c r="T13" s="1405">
        <f>SUM(T7:T12)</f>
        <v>161.46899999999999</v>
      </c>
      <c r="U13" s="1509">
        <f>IF(T13&lt;&gt;0,T13/T$13*100,0)</f>
        <v>100</v>
      </c>
      <c r="V13" s="1510"/>
      <c r="W13" s="1405">
        <f>SUM(W7:W12)</f>
        <v>141.613</v>
      </c>
      <c r="X13" s="1509">
        <f>IF(W13&lt;&gt;0,W13/W$13*100,0)</f>
        <v>100</v>
      </c>
      <c r="Y13" s="1510"/>
      <c r="Z13" s="1405">
        <f>SUM(Z7:Z12)</f>
        <v>1727.8830000000003</v>
      </c>
      <c r="AA13" s="1509">
        <f>IF(Z13&lt;&gt;0,Z13/Z$13*100,0)</f>
        <v>100</v>
      </c>
      <c r="AB13" s="1510"/>
      <c r="AC13" s="1405">
        <f>SUM(AC7:AC12)</f>
        <v>1352.2049999999999</v>
      </c>
      <c r="AD13" s="1509">
        <f>IF(AC13&lt;&gt;0,AC13/AC$13*100,0)</f>
        <v>100</v>
      </c>
      <c r="AE13" s="1510"/>
      <c r="AF13" s="1405">
        <f>SUM(AF7:AF12)</f>
        <v>855.75599999999997</v>
      </c>
      <c r="AG13" s="1509">
        <f>IF(AF13&lt;&gt;0,AF13/AF$13*100,0)</f>
        <v>100</v>
      </c>
      <c r="AH13" s="1510"/>
      <c r="AI13" s="1405">
        <f>SUM(AI7:AI12)</f>
        <v>354.13600000000002</v>
      </c>
      <c r="AJ13" s="1509">
        <f>IF(AI13&lt;&gt;0,AI13/AI$13*100,0)</f>
        <v>100</v>
      </c>
      <c r="AK13" s="1510"/>
      <c r="AL13" s="1405">
        <f>SUM(AL7:AL12)</f>
        <v>141.59900000000002</v>
      </c>
      <c r="AM13" s="1509">
        <f>IF(AL13&lt;&gt;0,AL13/AL$13*100,0)</f>
        <v>100</v>
      </c>
      <c r="AN13" s="1510"/>
      <c r="AO13" s="1405">
        <f>SUM(AO7:AO12)</f>
        <v>140.70000000000002</v>
      </c>
      <c r="AP13" s="1509">
        <f>IF(AO13&lt;&gt;0,AO13/AO$13*100,0)</f>
        <v>100</v>
      </c>
      <c r="AQ13" s="1510"/>
      <c r="AR13" s="1405">
        <f>SUM(AR7:AR12)</f>
        <v>4037.2</v>
      </c>
      <c r="AS13" s="1509">
        <f>IF(AR13&lt;&gt;0,AR13/AR$13*100,0)</f>
        <v>100</v>
      </c>
      <c r="AT13" s="1510"/>
      <c r="AU13" s="1405">
        <f>SUM(AU7:AU12)</f>
        <v>3910</v>
      </c>
      <c r="AV13" s="1509">
        <f>IF(AU13&lt;&gt;0,AU13/AU$13*100,0)</f>
        <v>100</v>
      </c>
      <c r="AW13" s="1510"/>
      <c r="AX13" s="1405">
        <f>SUM(AX7:AX12)</f>
        <v>244.4</v>
      </c>
      <c r="AY13" s="1509">
        <f>IF(AX13&lt;&gt;0,AX13/AX$13*100,0)</f>
        <v>100</v>
      </c>
      <c r="AZ13" s="1510"/>
      <c r="BA13" s="1405">
        <f>SUM(BA7:BA12)</f>
        <v>396.20000000000005</v>
      </c>
      <c r="BB13" s="1509">
        <f>IF(BA13&lt;&gt;0,BA13/BA$13*100,0)</f>
        <v>100</v>
      </c>
      <c r="BC13" s="1510"/>
      <c r="BD13" s="1405">
        <f>SUM(BD7:BD12)</f>
        <v>895.19999999999993</v>
      </c>
      <c r="BE13" s="1509">
        <f>IF(BD13&lt;&gt;0,BD13/BD$13*100,0)</f>
        <v>100</v>
      </c>
      <c r="BF13" s="1510"/>
      <c r="BG13" s="1405">
        <f>SUM(BG7:BG12)</f>
        <v>0.6</v>
      </c>
      <c r="BH13" s="1509">
        <f>IF(BG13&lt;&gt;0,BG13/BG$13*100,0)</f>
        <v>100</v>
      </c>
      <c r="BI13" s="1510"/>
      <c r="BJ13" s="1405">
        <f>SUM(BJ7:BJ12)</f>
        <v>0.2</v>
      </c>
      <c r="BK13" s="1509">
        <f>IF(BJ13&lt;&gt;0,BJ13/BJ$13*100,0)</f>
        <v>100</v>
      </c>
      <c r="BL13" s="1510"/>
      <c r="BM13" s="1405">
        <f>SUM(BM7:BM12)</f>
        <v>17.399999999999999</v>
      </c>
      <c r="BN13" s="1509">
        <f>IF(BM13&lt;&gt;0,BM13/BM$13*100,0)</f>
        <v>100</v>
      </c>
      <c r="BO13" s="1510"/>
      <c r="BP13" s="1405">
        <f>SUM(BP7:BP12)</f>
        <v>5.6</v>
      </c>
      <c r="BQ13" s="1509">
        <f>IF(BP13&lt;&gt;0,BP13/BP$13*100,0)</f>
        <v>100</v>
      </c>
      <c r="BR13" s="1510"/>
      <c r="BS13" s="1405">
        <f>SUM(BS7:BS12)</f>
        <v>3</v>
      </c>
      <c r="BT13" s="1509">
        <f>IF(BS13&lt;&gt;0,BS13/BS$13*100,0)</f>
        <v>100</v>
      </c>
      <c r="BU13" s="1510"/>
      <c r="BV13" s="1405">
        <f>SUM(BV7:BV12)</f>
        <v>12.678667702023382</v>
      </c>
      <c r="BW13" s="1509">
        <f>IF(BV13&lt;&gt;0,BV13/BV$13*100,0)</f>
        <v>100</v>
      </c>
      <c r="BX13" s="1510"/>
      <c r="BY13" s="1405">
        <f>SUM(BY7:BY12)</f>
        <v>41.916808036019575</v>
      </c>
      <c r="BZ13" s="1509">
        <f>IF(BY13&lt;&gt;0,BY13/BY$13*100,0)</f>
        <v>100</v>
      </c>
      <c r="CA13" s="1510"/>
      <c r="CB13" s="1405">
        <f>SUM(CB7:CB12)</f>
        <v>60.247136600860074</v>
      </c>
      <c r="CC13" s="1509">
        <f>IF(CB13&lt;&gt;0,CB13/CB$13*100,0)</f>
        <v>100</v>
      </c>
      <c r="CD13" s="1510"/>
      <c r="CE13" s="1405">
        <f>SUM(CE7:CE12)</f>
        <v>90.631514157286603</v>
      </c>
      <c r="CF13" s="1509">
        <f>IF(CE13&lt;&gt;0,CE13/CE$13*100,0)</f>
        <v>100</v>
      </c>
      <c r="CG13" s="1510"/>
      <c r="CH13" s="1405">
        <f>SUM(CH7:CH12)</f>
        <v>12.568796159011836</v>
      </c>
      <c r="CI13" s="1509">
        <f>IF(CH13&lt;&gt;0,CH13/CH$13*100,0)</f>
        <v>100</v>
      </c>
      <c r="CJ13" s="1510"/>
      <c r="CK13" s="1405">
        <f>SUM(CK7:CK12)</f>
        <v>4981.2083169999996</v>
      </c>
      <c r="CL13" s="1509">
        <f>IF(CK13&lt;&gt;0,CK13/CK$13*100,0)</f>
        <v>100</v>
      </c>
      <c r="CM13" s="1510"/>
      <c r="CN13" s="1405">
        <f>SUM(CN7:CN12)</f>
        <v>1754.622885</v>
      </c>
      <c r="CO13" s="1509">
        <f>IF(CN13&lt;&gt;0,CN13/CN$13*100,0)</f>
        <v>100</v>
      </c>
      <c r="CP13" s="1510"/>
      <c r="CQ13" s="1405">
        <f>SUM(CQ7:CQ12)</f>
        <v>37.250138999999997</v>
      </c>
      <c r="CR13" s="1509">
        <f>IF(CQ13&lt;&gt;0,CQ13/CQ$13*100,0)</f>
        <v>100</v>
      </c>
      <c r="CS13" s="1510"/>
      <c r="CT13" s="1405">
        <f>SUM(CT7:CT12)</f>
        <v>0</v>
      </c>
      <c r="CU13" s="1509">
        <f>IF(CT13&lt;&gt;0,CT13/CT$13*100,0)</f>
        <v>0</v>
      </c>
      <c r="CV13" s="1510"/>
      <c r="CW13" s="1405">
        <f>SUM(CW7:CW12)</f>
        <v>0</v>
      </c>
      <c r="CX13" s="1509">
        <f>IF(CW13&lt;&gt;0,CW13/CW$13*100,0)</f>
        <v>0</v>
      </c>
      <c r="CY13" s="1510"/>
      <c r="CZ13" s="1405">
        <f>SUM(CZ7:CZ12)</f>
        <v>0</v>
      </c>
      <c r="DA13" s="1509">
        <f>IF(CZ13&lt;&gt;0,CZ13/CZ$13*100,0)</f>
        <v>0</v>
      </c>
      <c r="DB13" s="1510"/>
      <c r="DC13" s="1405">
        <f>SUM(DC7:DC12)</f>
        <v>664.44220382000015</v>
      </c>
      <c r="DD13" s="1509">
        <f>IF(DC13&lt;&gt;0,DC13/DC$13*100,0)</f>
        <v>100</v>
      </c>
      <c r="DE13" s="1510"/>
      <c r="DF13" s="1405">
        <f>SUM(DF7:DF12)</f>
        <v>925.20329317000005</v>
      </c>
      <c r="DG13" s="1509">
        <f>IF(DF13&lt;&gt;0,DF13/DF$13*100,0)</f>
        <v>100</v>
      </c>
      <c r="DH13" s="1510"/>
      <c r="DI13" s="1405">
        <f>SUM(DI7:DI12)</f>
        <v>261.93542138999999</v>
      </c>
      <c r="DJ13" s="1509">
        <f>IF(DI13&lt;&gt;0,DI13/DI$13*100,0)</f>
        <v>100</v>
      </c>
      <c r="DK13" s="1510"/>
      <c r="DL13" s="1405">
        <f>SUM(DL7:DL12)</f>
        <v>549.25356012999998</v>
      </c>
      <c r="DM13" s="1509">
        <f>IF(DL13&lt;&gt;0,DL13/DL$13*100,0)</f>
        <v>100</v>
      </c>
      <c r="DN13" s="1510"/>
      <c r="DO13" s="1405">
        <f>SUM(DO7:DO12)</f>
        <v>48.849071330000001</v>
      </c>
      <c r="DP13" s="1509">
        <f>IF(DO13&lt;&gt;0,DO13/DO$13*100,0)</f>
        <v>100</v>
      </c>
      <c r="DQ13" s="1510"/>
      <c r="DR13" s="1405">
        <f>SUM(DR7:DR12)</f>
        <v>55.762822079999992</v>
      </c>
      <c r="DS13" s="1509">
        <f>IF(DR13&lt;&gt;0,DR13/DR$13*100,0)</f>
        <v>100</v>
      </c>
      <c r="DT13" s="1510"/>
      <c r="DU13" s="1405">
        <f>SUM(DU7:DU12)</f>
        <v>241</v>
      </c>
      <c r="DV13" s="1509">
        <f>IF(DU13&lt;&gt;0,DU13/DU$13*100,0)</f>
        <v>100</v>
      </c>
      <c r="DW13" s="1510"/>
      <c r="DX13" s="1405">
        <f>SUM(DX7:DX12)</f>
        <v>0</v>
      </c>
      <c r="DY13" s="1509">
        <f>IF(DX13&lt;&gt;0,DX13/DX$13*100,0)</f>
        <v>0</v>
      </c>
      <c r="DZ13" s="1510"/>
      <c r="EA13" s="1405">
        <f>SUM(EA7:EA12)</f>
        <v>208.99999999999997</v>
      </c>
      <c r="EB13" s="1509">
        <f>IF(EA13&lt;&gt;0,EA13/EA$13*100,0)</f>
        <v>100</v>
      </c>
      <c r="EC13" s="1510"/>
      <c r="ED13" s="1405">
        <f>SUM(ED7:ED12)</f>
        <v>1495.4</v>
      </c>
      <c r="EE13" s="1509">
        <f>IF(ED13&lt;&gt;0,ED13/ED$13*100,0)</f>
        <v>100</v>
      </c>
      <c r="EF13" s="1510"/>
      <c r="EG13" s="1405">
        <f>SUM(EG7:EG12)</f>
        <v>39.767466589999998</v>
      </c>
      <c r="EH13" s="1509">
        <f>IF(EG13&lt;&gt;0,EG13/EG$13*100,0)</f>
        <v>100</v>
      </c>
      <c r="EI13" s="1510"/>
      <c r="EJ13" s="1405">
        <f>SUM(EJ7:EJ12)</f>
        <v>60.837846739999996</v>
      </c>
      <c r="EK13" s="1509">
        <f>IF(EJ13&lt;&gt;0,EJ13/EJ$13*100,0)</f>
        <v>100</v>
      </c>
      <c r="EL13" s="1510"/>
      <c r="EM13" s="1405">
        <f>SUM(EM7:EM12)</f>
        <v>92.006983769999991</v>
      </c>
      <c r="EN13" s="1509">
        <f>IF(EM13&lt;&gt;0,EM13/EM$13*100,0)</f>
        <v>100</v>
      </c>
      <c r="EO13" s="1510"/>
      <c r="EP13" s="1405">
        <f>SUM(EP7:EP12)</f>
        <v>36.099034179999997</v>
      </c>
      <c r="EQ13" s="1509">
        <f>IF(EP13&lt;&gt;0,EP13/EP$13*100,0)</f>
        <v>100</v>
      </c>
      <c r="ER13" s="1510"/>
      <c r="ES13" s="1405">
        <f>SUM(ES7:ES12)</f>
        <v>38.992732259999997</v>
      </c>
      <c r="ET13" s="1509">
        <f>IF(ES13&lt;&gt;0,ES13/ES$13*100,0)</f>
        <v>100</v>
      </c>
      <c r="EU13" s="1510"/>
      <c r="EV13" s="1405">
        <f>SUM(EV7:EV12)</f>
        <v>0</v>
      </c>
      <c r="EW13" s="1509">
        <f>IF(EV13&lt;&gt;0,EV13/EV$13*100,0)</f>
        <v>0</v>
      </c>
      <c r="EX13" s="1510"/>
      <c r="EY13" s="1405">
        <f>SUM(EY7:EY12)</f>
        <v>0</v>
      </c>
      <c r="EZ13" s="1509">
        <f>IF(EY13&lt;&gt;0,EY13/EY$13*100,0)</f>
        <v>0</v>
      </c>
      <c r="FA13" s="1510"/>
      <c r="FB13" s="1405">
        <f>SUM(FB7:FB12)</f>
        <v>0</v>
      </c>
      <c r="FC13" s="1509">
        <f>IF(FB13&lt;&gt;0,FB13/FB$13*100,0)</f>
        <v>0</v>
      </c>
      <c r="FD13" s="1510"/>
      <c r="FE13" s="1405">
        <f>SUM(FE7:FE12)</f>
        <v>47.774500749999994</v>
      </c>
      <c r="FF13" s="1509">
        <f>IF(FE13&lt;&gt;0,FE13/FE$13*100,0)</f>
        <v>100</v>
      </c>
      <c r="FG13" s="1510"/>
      <c r="FH13" s="1405">
        <f>SUM(FH7:FH12)</f>
        <v>50.424854860000003</v>
      </c>
      <c r="FI13" s="1509">
        <f>IF(FH13&lt;&gt;0,FH13/FH$13*100,0)</f>
        <v>100</v>
      </c>
      <c r="FJ13" s="1510"/>
      <c r="FK13" s="1405">
        <f>SUM(FK7:FK12)</f>
        <v>47.487975720000001</v>
      </c>
      <c r="FL13" s="1509">
        <f>IF(FK13&lt;&gt;0,FK13/FK$13*100,0)</f>
        <v>100</v>
      </c>
      <c r="FM13" s="1510"/>
      <c r="FN13" s="1405">
        <f>SUM(FN7:FN12)</f>
        <v>13.09189183</v>
      </c>
      <c r="FO13" s="1509">
        <f>IF(FN13&lt;&gt;0,FN13/FN$13*100,0)</f>
        <v>100</v>
      </c>
      <c r="FP13" s="1510"/>
      <c r="FQ13" s="1405">
        <f>SUM(FQ7:FQ12)</f>
        <v>49.436781089999997</v>
      </c>
      <c r="FR13" s="1509">
        <f>IF(FQ13&lt;&gt;0,FQ13/FQ$13*100,0)</f>
        <v>100</v>
      </c>
      <c r="FS13" s="1510"/>
      <c r="FT13" s="1405">
        <f>SUM(FT7:FT12)</f>
        <v>96.619021590000003</v>
      </c>
      <c r="FU13" s="1509">
        <f>IF(FT13&lt;&gt;0,FT13/FT$13*100,0)</f>
        <v>100</v>
      </c>
      <c r="FV13" s="1510"/>
      <c r="FW13" s="1405">
        <f>SUM(FW7:FW12)</f>
        <v>27.609544539999998</v>
      </c>
      <c r="FX13" s="1509">
        <f>IF(FW13&lt;&gt;0,FW13/FW$13*100,0)</f>
        <v>100</v>
      </c>
      <c r="FY13" s="1510"/>
      <c r="FZ13" s="1405">
        <f>SUM(FZ7:FZ12)</f>
        <v>38.685215509999999</v>
      </c>
      <c r="GA13" s="1509">
        <f>IF(FZ13&lt;&gt;0,FZ13/FZ$13*100,0)</f>
        <v>100</v>
      </c>
      <c r="GB13" s="1510"/>
      <c r="GC13" s="1405">
        <f>SUM(GC7:GC12)</f>
        <v>883.67959399999995</v>
      </c>
      <c r="GD13" s="1509">
        <f>IF(GC13&lt;&gt;0,GC13/GC$13*100,0)</f>
        <v>100</v>
      </c>
      <c r="GE13" s="1510"/>
      <c r="GF13" s="1405">
        <f>SUM(GF7:GF12)</f>
        <v>31.437823000000002</v>
      </c>
      <c r="GG13" s="1509">
        <f>IF(GF13&lt;&gt;0,GF13/GF$13*100,0)</f>
        <v>100</v>
      </c>
      <c r="GH13" s="1510"/>
      <c r="GI13" s="1405">
        <f>SUM(GI7:GI12)</f>
        <v>202.72229400000001</v>
      </c>
      <c r="GJ13" s="1509">
        <f>IF(GI13&lt;&gt;0,GI13/GI$13*100,0)</f>
        <v>100</v>
      </c>
      <c r="GK13" s="1510"/>
      <c r="GL13" s="1405">
        <f>SUM(GL7:GL12)</f>
        <v>63.822824000000004</v>
      </c>
      <c r="GM13" s="1509">
        <f>IF(GL13&lt;&gt;0,GL13/GL$13*100,0)</f>
        <v>100</v>
      </c>
      <c r="GN13" s="1510"/>
      <c r="GO13" s="1405">
        <f>SUM(GO7:GO12)</f>
        <v>6.0464309999999992</v>
      </c>
      <c r="GP13" s="1509">
        <f>IF(GO13&lt;&gt;0,GO13/GO$13*100,0)</f>
        <v>100</v>
      </c>
      <c r="GQ13" s="1510"/>
      <c r="GR13" s="1405">
        <f>SUM(GR7:GR12)</f>
        <v>11.651949999999999</v>
      </c>
      <c r="GS13" s="1509">
        <f>IF(GR13&lt;&gt;0,GR13/GR$13*100,0)</f>
        <v>100</v>
      </c>
      <c r="GT13" s="1510"/>
      <c r="GU13" s="1405">
        <f>SUM(GU7:GU12)</f>
        <v>51.400403000000004</v>
      </c>
      <c r="GV13" s="1509">
        <f>IF(GU13&lt;&gt;0,GU13/GU$13*100,0)</f>
        <v>100</v>
      </c>
      <c r="GW13" s="1510"/>
      <c r="GX13" s="1405">
        <f>SUM(GX7:GX12)</f>
        <v>23.549398</v>
      </c>
      <c r="GY13" s="1509">
        <f>IF(GX13&lt;&gt;0,GX13/GX$13*100,0)</f>
        <v>100</v>
      </c>
      <c r="GZ13" s="1510"/>
      <c r="HA13" s="1405">
        <f>SUM(HA7:HA12)</f>
        <v>70.224355000000003</v>
      </c>
      <c r="HB13" s="1509">
        <f>IF(HA13&lt;&gt;0,HA13/HA$13*100,0)</f>
        <v>100</v>
      </c>
      <c r="HC13" s="1510"/>
      <c r="HD13" s="1405">
        <f>SUM(HD7:HD12)</f>
        <v>782.1099999999999</v>
      </c>
      <c r="HE13" s="1509">
        <f>IF(HD13&lt;&gt;0,HD13/HD$13*100,0)</f>
        <v>100</v>
      </c>
      <c r="HF13" s="1510"/>
      <c r="HG13" s="1405">
        <f>SUM(HG7:HG12)</f>
        <v>97.608807199999987</v>
      </c>
      <c r="HH13" s="1509">
        <f>IF(HG13&lt;&gt;0,HG13/HG$13*100,0)</f>
        <v>100</v>
      </c>
      <c r="HI13" s="1510"/>
      <c r="HJ13" s="1405">
        <f>SUM(HJ7:HJ12)</f>
        <v>18.87034967</v>
      </c>
      <c r="HK13" s="1509">
        <f>IF(HJ13&lt;&gt;0,HJ13/HJ$13*100,0)</f>
        <v>100</v>
      </c>
      <c r="HL13" s="1510"/>
      <c r="HM13" s="1405">
        <f>SUM(HM7:HM12)</f>
        <v>129.89763940999998</v>
      </c>
      <c r="HN13" s="1509">
        <f>IF(HM13&lt;&gt;0,HM13/HM$13*100,0)</f>
        <v>100</v>
      </c>
      <c r="HO13" s="1510"/>
      <c r="HP13" s="1405">
        <f>SUM(HP7:HP12)</f>
        <v>59.53440269</v>
      </c>
      <c r="HQ13" s="1509">
        <f>IF(HP13&lt;&gt;0,HP13/HP$13*100,0)</f>
        <v>100</v>
      </c>
      <c r="HR13" s="1510"/>
      <c r="HS13" s="1405">
        <f>SUM(HS7:HS12)</f>
        <v>2.202979</v>
      </c>
      <c r="HT13" s="1509">
        <f>IF(HS13&lt;&gt;0,HS13/HS$13*100,0)</f>
        <v>100</v>
      </c>
      <c r="HU13" s="1510"/>
      <c r="HV13" s="1405">
        <f>SUM(HV7:HV12)</f>
        <v>198.48675996999998</v>
      </c>
      <c r="HW13" s="1509">
        <f>IF(HV13&lt;&gt;0,HV13/HV$13*100,0)</f>
        <v>100</v>
      </c>
      <c r="HX13" s="1510"/>
      <c r="HY13" s="1405">
        <f>SUM(HY7:HY12)</f>
        <v>117.8</v>
      </c>
      <c r="HZ13" s="1509">
        <f>IF(HY13&lt;&gt;0,HY13/HY$13*100,0)</f>
        <v>100</v>
      </c>
      <c r="IA13" s="1510"/>
      <c r="IB13" s="1405">
        <f>SUM(IB7:IB12)</f>
        <v>1082.9000000000001</v>
      </c>
      <c r="IC13" s="1509">
        <f>IF(IB13&lt;&gt;0,IB13/IB$13*100,0)</f>
        <v>100</v>
      </c>
      <c r="ID13" s="1510"/>
      <c r="IE13" s="1405">
        <f>SUM(IE7:IE12)</f>
        <v>1016.63807292</v>
      </c>
      <c r="IF13" s="1509">
        <f>IF(IE13&lt;&gt;0,IE13/IE$13*100,0)</f>
        <v>100</v>
      </c>
      <c r="IG13" s="1510"/>
      <c r="IH13" s="1405">
        <f>SUM(IH7:IH12)</f>
        <v>3.7582975300000001</v>
      </c>
      <c r="II13" s="1509">
        <f>IF(IH13&lt;&gt;0,IH13/IH$13*100,0)</f>
        <v>100</v>
      </c>
      <c r="IJ13" s="1510"/>
      <c r="IK13" s="1405">
        <f>SUM(IK7:IK12)</f>
        <v>82.488635729999999</v>
      </c>
      <c r="IL13" s="1509">
        <f>IF(IK13&lt;&gt;0,IK13/IK$13*100,0)</f>
        <v>100</v>
      </c>
      <c r="IM13" s="1510"/>
      <c r="IN13" s="1405">
        <f>SUM(IN7:IN12)</f>
        <v>9.0084668499999996</v>
      </c>
      <c r="IO13" s="1509">
        <f>IF(IN13&lt;&gt;0,IN13/IN$13*100,0)</f>
        <v>100</v>
      </c>
      <c r="IP13" s="1510"/>
      <c r="IQ13" s="1405">
        <f>SUM(IQ7:IQ12)</f>
        <v>11.145795010000001</v>
      </c>
      <c r="IR13" s="1509">
        <f>IF(IQ13&lt;&gt;0,IQ13/IQ$13*100,0)</f>
        <v>100</v>
      </c>
      <c r="IS13" s="1510"/>
      <c r="IT13" s="1405">
        <f>SUM(IT7:IT12)</f>
        <v>108.67799592</v>
      </c>
      <c r="IU13" s="1509">
        <f>IF(IT13&lt;&gt;0,IT13/IT$13*100,0)</f>
        <v>100</v>
      </c>
    </row>
    <row r="14" spans="1:256" ht="12.75" customHeight="1">
      <c r="A14" s="1511" t="s">
        <v>1181</v>
      </c>
      <c r="B14" s="32"/>
      <c r="C14" s="1504"/>
      <c r="D14" s="1505"/>
      <c r="E14" s="32"/>
      <c r="F14" s="1504"/>
      <c r="G14" s="1505"/>
      <c r="H14" s="32"/>
      <c r="I14" s="1504"/>
      <c r="J14" s="1505"/>
      <c r="K14" s="32"/>
      <c r="L14" s="1504"/>
      <c r="M14" s="1505"/>
      <c r="N14" s="32"/>
      <c r="O14" s="1504"/>
      <c r="P14" s="1505"/>
      <c r="R14" s="1504"/>
      <c r="S14" s="1505"/>
      <c r="U14" s="1504"/>
      <c r="V14" s="1505"/>
      <c r="X14" s="1504"/>
      <c r="Y14" s="1505"/>
      <c r="AA14" s="1504"/>
      <c r="AB14" s="1505"/>
      <c r="AD14" s="1504"/>
      <c r="AE14" s="1505"/>
      <c r="AG14" s="1504"/>
      <c r="AH14" s="1505"/>
      <c r="AJ14" s="1504"/>
      <c r="AK14" s="1505"/>
      <c r="AM14" s="1504"/>
      <c r="AN14" s="1505"/>
      <c r="AP14" s="1504"/>
      <c r="AQ14" s="1505"/>
      <c r="AS14" s="1504"/>
      <c r="AT14" s="1505"/>
      <c r="AV14" s="1504"/>
      <c r="AW14" s="1505"/>
      <c r="AX14" s="32"/>
      <c r="AY14" s="1504"/>
      <c r="AZ14" s="1505"/>
      <c r="BB14" s="1504"/>
      <c r="BC14" s="1505"/>
      <c r="BD14" s="32"/>
      <c r="BE14" s="1504"/>
      <c r="BF14" s="1505"/>
      <c r="BG14" s="32"/>
      <c r="BH14" s="1504"/>
      <c r="BI14" s="1505"/>
      <c r="BK14" s="1504"/>
      <c r="BL14" s="1505"/>
      <c r="BM14" s="32"/>
      <c r="BN14" s="1504"/>
      <c r="BO14" s="1505"/>
      <c r="BP14" s="32"/>
      <c r="BQ14" s="1504"/>
      <c r="BR14" s="1505"/>
      <c r="BT14" s="1504"/>
      <c r="BU14" s="1505"/>
      <c r="BW14" s="1504"/>
      <c r="BX14" s="1505"/>
      <c r="BZ14" s="1504"/>
      <c r="CA14" s="1505"/>
      <c r="CC14" s="1504"/>
      <c r="CD14" s="1505"/>
      <c r="CF14" s="1504"/>
      <c r="CG14" s="1505"/>
      <c r="CI14" s="1504"/>
      <c r="CJ14" s="1505"/>
      <c r="CL14" s="1504"/>
      <c r="CM14" s="1505"/>
      <c r="CO14" s="1504"/>
      <c r="CP14" s="1505"/>
      <c r="CQ14" s="32"/>
      <c r="CR14" s="1504"/>
      <c r="CS14" s="1505"/>
      <c r="CT14" s="32"/>
      <c r="CU14" s="1504"/>
      <c r="CV14" s="1505"/>
      <c r="CW14" s="32"/>
      <c r="CX14" s="1504"/>
      <c r="CY14" s="1505"/>
      <c r="CZ14" s="32"/>
      <c r="DA14" s="1504"/>
      <c r="DB14" s="1505"/>
      <c r="DD14" s="1504"/>
      <c r="DE14" s="1505"/>
      <c r="DG14" s="1504"/>
      <c r="DH14" s="1505"/>
      <c r="DJ14" s="1504"/>
      <c r="DK14" s="1505"/>
      <c r="DM14" s="1504"/>
      <c r="DN14" s="1505"/>
      <c r="DO14" s="32"/>
      <c r="DP14" s="1504"/>
      <c r="DQ14" s="1505"/>
      <c r="DR14" s="32"/>
      <c r="DS14" s="1504"/>
      <c r="DT14" s="1505"/>
      <c r="DU14" s="32"/>
      <c r="DV14" s="1504"/>
      <c r="DW14" s="1505"/>
      <c r="DX14" s="32"/>
      <c r="DY14" s="1504"/>
      <c r="DZ14" s="1505"/>
      <c r="EA14" s="32"/>
      <c r="EB14" s="1504"/>
      <c r="EC14" s="1505"/>
      <c r="ED14" s="32"/>
      <c r="EE14" s="1504"/>
      <c r="EF14" s="1505"/>
      <c r="EG14" s="32"/>
      <c r="EH14" s="1504"/>
      <c r="EI14" s="1505"/>
      <c r="EJ14" s="32"/>
      <c r="EK14" s="1504"/>
      <c r="EL14" s="1505"/>
      <c r="EM14" s="32"/>
      <c r="EN14" s="1504"/>
      <c r="EO14" s="1505"/>
      <c r="EP14" s="32"/>
      <c r="EQ14" s="1504"/>
      <c r="ER14" s="1505"/>
      <c r="ES14" s="32"/>
      <c r="ET14" s="1504"/>
      <c r="EU14" s="1505"/>
      <c r="EW14" s="1504"/>
      <c r="EX14" s="1505"/>
      <c r="EY14" s="32"/>
      <c r="EZ14" s="1504"/>
      <c r="FA14" s="1505"/>
      <c r="FC14" s="1504"/>
      <c r="FD14" s="1505"/>
      <c r="FE14" s="32"/>
      <c r="FF14" s="1504"/>
      <c r="FG14" s="1505"/>
      <c r="FH14" s="32"/>
      <c r="FI14" s="1504"/>
      <c r="FJ14" s="1505"/>
      <c r="FK14" s="32"/>
      <c r="FL14" s="1504"/>
      <c r="FM14" s="1505"/>
      <c r="FN14" s="32"/>
      <c r="FO14" s="1504"/>
      <c r="FP14" s="1505"/>
      <c r="FQ14" s="32"/>
      <c r="FR14" s="1504"/>
      <c r="FS14" s="1505"/>
      <c r="FT14" s="32"/>
      <c r="FU14" s="1504"/>
      <c r="FV14" s="1505"/>
      <c r="FW14" s="32"/>
      <c r="FX14" s="1504"/>
      <c r="FY14" s="1505"/>
      <c r="FZ14" s="32"/>
      <c r="GA14" s="1504"/>
      <c r="GB14" s="1505"/>
      <c r="GD14" s="1504"/>
      <c r="GE14" s="1505"/>
      <c r="GG14" s="1504"/>
      <c r="GH14" s="1505"/>
      <c r="GJ14" s="1504"/>
      <c r="GK14" s="1505"/>
      <c r="GM14" s="1504"/>
      <c r="GN14" s="1505"/>
      <c r="GP14" s="1504"/>
      <c r="GQ14" s="1505"/>
      <c r="GS14" s="1504"/>
      <c r="GT14" s="1505"/>
      <c r="GV14" s="1504"/>
      <c r="GW14" s="1505"/>
      <c r="GY14" s="1504"/>
      <c r="GZ14" s="1505"/>
      <c r="HB14" s="1504"/>
      <c r="HC14" s="1505"/>
      <c r="HE14" s="1504"/>
      <c r="HF14" s="1505"/>
      <c r="HH14" s="1504"/>
      <c r="HI14" s="1505"/>
      <c r="HK14" s="1504"/>
      <c r="HL14" s="1505"/>
      <c r="HN14" s="1504"/>
      <c r="HO14" s="1505"/>
      <c r="HQ14" s="1504"/>
      <c r="HR14" s="1505"/>
      <c r="HS14" s="32"/>
      <c r="HT14" s="1504"/>
      <c r="HU14" s="1505"/>
      <c r="HV14" s="32"/>
      <c r="HW14" s="1504"/>
      <c r="HX14" s="1505"/>
      <c r="HZ14" s="1504"/>
      <c r="IA14" s="1505"/>
      <c r="IC14" s="1504"/>
      <c r="ID14" s="1505"/>
      <c r="IF14" s="1504"/>
      <c r="IG14" s="1505"/>
      <c r="II14" s="1504"/>
      <c r="IJ14" s="1505"/>
      <c r="IL14" s="1504"/>
      <c r="IM14" s="1505"/>
      <c r="IO14" s="1504"/>
      <c r="IP14" s="1505"/>
      <c r="IR14" s="1504"/>
      <c r="IS14" s="1505"/>
      <c r="IU14" s="1504"/>
    </row>
    <row r="15" spans="1:256" ht="12.75" customHeight="1">
      <c r="A15" s="1505"/>
      <c r="B15" s="32"/>
      <c r="C15" s="1512"/>
      <c r="D15" s="1505" t="s">
        <v>1182</v>
      </c>
      <c r="E15" s="32">
        <v>1.3621002799999999</v>
      </c>
      <c r="F15" s="70">
        <f t="shared" ref="F15:F34" si="85">IF(E15&lt;&gt;"",E15/E$13*100,"")</f>
        <v>1.3369036683277784</v>
      </c>
      <c r="G15" s="1505" t="s">
        <v>1183</v>
      </c>
      <c r="H15" s="32">
        <v>2.0880487599999999</v>
      </c>
      <c r="I15" s="70">
        <f t="shared" ref="I15:I34" si="86">IF(H15&lt;&gt;"",H15/H$13*100,"")</f>
        <v>2.9488337016068993</v>
      </c>
      <c r="J15" s="1505" t="s">
        <v>1183</v>
      </c>
      <c r="K15" s="32">
        <v>0.18257666</v>
      </c>
      <c r="L15" s="70">
        <f t="shared" ref="L15:L34" si="87">IF(K15&lt;&gt;"",K15/K$13*100,"")</f>
        <v>3.1898102354199889</v>
      </c>
      <c r="M15" s="1505" t="s">
        <v>1184</v>
      </c>
      <c r="N15" s="32">
        <v>5.7604324</v>
      </c>
      <c r="O15" s="70">
        <f t="shared" ref="O15:O34" si="88">IF(N15&lt;&gt;"",N15/N$13*100,"")</f>
        <v>1.8141272263253376</v>
      </c>
      <c r="P15" s="1505" t="s">
        <v>1185</v>
      </c>
      <c r="Q15" s="32">
        <v>0</v>
      </c>
      <c r="R15" s="70">
        <f t="shared" ref="R15:R34" si="89">IF(Q15&lt;&gt;"",Q15/Q$13*100,"")</f>
        <v>0</v>
      </c>
      <c r="S15" s="1505" t="s">
        <v>1186</v>
      </c>
      <c r="T15" s="32">
        <v>8.1449999999999996</v>
      </c>
      <c r="U15" s="70">
        <f t="shared" ref="U15:U34" si="90">IF(T15&lt;&gt;"",T15/T$13*100,"")</f>
        <v>5.0443119112647015</v>
      </c>
      <c r="V15" s="1505" t="s">
        <v>1187</v>
      </c>
      <c r="W15" s="32">
        <v>31.657</v>
      </c>
      <c r="X15" s="70">
        <f t="shared" ref="X15:X34" si="91">IF(W15&lt;&gt;"",W15/W$13*100,"")</f>
        <v>22.354586090260074</v>
      </c>
      <c r="Y15" s="1505" t="s">
        <v>1188</v>
      </c>
      <c r="Z15" s="32">
        <v>138.10130642999999</v>
      </c>
      <c r="AA15" s="70">
        <f t="shared" ref="AA15:AA34" si="92">IF(Z15&lt;&gt;"",Z15/Z$13*100,"")</f>
        <v>7.9925149115999155</v>
      </c>
      <c r="AB15" s="1505" t="s">
        <v>1188</v>
      </c>
      <c r="AC15" s="32">
        <v>128.54317670999998</v>
      </c>
      <c r="AD15" s="70">
        <f t="shared" ref="AD15:AD34" si="93">IF(AC15&lt;&gt;"",AC15/AC$13*100,"")</f>
        <v>9.5061900163066984</v>
      </c>
      <c r="AE15" s="1505" t="s">
        <v>1188</v>
      </c>
      <c r="AF15" s="32">
        <v>95.865711430000005</v>
      </c>
      <c r="AG15" s="70">
        <f t="shared" ref="AG15:AG34" si="94">IF(AF15&lt;&gt;"",AF15/AF$13*100,"")</f>
        <v>11.202458578146109</v>
      </c>
      <c r="AH15" s="1505" t="s">
        <v>1188</v>
      </c>
      <c r="AI15" s="32">
        <v>49.886865239999999</v>
      </c>
      <c r="AJ15" s="70">
        <f t="shared" ref="AJ15:AJ34" si="95">IF(AI15&lt;&gt;"",AI15/AI$13*100,"")</f>
        <v>14.086922888381864</v>
      </c>
      <c r="AK15" s="1505" t="s">
        <v>1188</v>
      </c>
      <c r="AL15" s="32">
        <v>23.674871329999998</v>
      </c>
      <c r="AM15" s="70">
        <f t="shared" ref="AM15:AM34" si="96">IF(AL15&lt;&gt;"",AL15/AL$13*100,"")</f>
        <v>16.71965997641226</v>
      </c>
      <c r="AN15" s="1505" t="s">
        <v>1189</v>
      </c>
      <c r="AO15" s="32">
        <v>51.491999999999997</v>
      </c>
      <c r="AP15" s="70">
        <f t="shared" ref="AP15:AP34" si="97">IF(AO15&lt;&gt;"",AO15/AO$13*100,"")</f>
        <v>36.597014925373131</v>
      </c>
      <c r="AQ15" s="1505" t="s">
        <v>1190</v>
      </c>
      <c r="AR15" s="32">
        <v>2379.4</v>
      </c>
      <c r="AS15" s="70">
        <f t="shared" ref="AS15:AS34" si="98">IF(AR15&lt;&gt;"",AR15/AR$13*100,"")</f>
        <v>58.936886951352427</v>
      </c>
      <c r="AT15" s="1505" t="s">
        <v>1191</v>
      </c>
      <c r="AU15" s="32">
        <v>895.1</v>
      </c>
      <c r="AV15" s="70">
        <f t="shared" ref="AV15:AV34" si="99">IF(AU15&lt;&gt;"",AU15/AU$13*100,"")</f>
        <v>22.892583120204606</v>
      </c>
      <c r="AW15" s="1505" t="s">
        <v>1192</v>
      </c>
      <c r="AX15" s="32">
        <v>11.5</v>
      </c>
      <c r="AY15" s="70">
        <f t="shared" ref="AY15:AY34" si="100">IF(AX15&lt;&gt;"",AX15/AX$13*100,"")</f>
        <v>4.7054009819967266</v>
      </c>
      <c r="AZ15" s="1505" t="s">
        <v>1190</v>
      </c>
      <c r="BA15" s="32">
        <v>201.1</v>
      </c>
      <c r="BB15" s="70">
        <f t="shared" ref="BB15:BB34" si="101">IF(BA15&lt;&gt;"",BA15/BA$13*100,"")</f>
        <v>50.757193336698627</v>
      </c>
      <c r="BC15" s="1505" t="s">
        <v>1193</v>
      </c>
      <c r="BD15" s="32">
        <v>214.3</v>
      </c>
      <c r="BE15" s="70">
        <f t="shared" ref="BE15:BE34" si="102">IF(BD15&lt;&gt;"",BD15/BD$13*100,"")</f>
        <v>23.93878462913316</v>
      </c>
      <c r="BF15" s="1505" t="s">
        <v>1194</v>
      </c>
      <c r="BG15" s="32">
        <v>0</v>
      </c>
      <c r="BH15" s="70">
        <f t="shared" ref="BH15:BH34" si="103">IF(BG15&lt;&gt;"",BG15/BG$13*100,"")</f>
        <v>0</v>
      </c>
      <c r="BI15" s="1505" t="s">
        <v>1194</v>
      </c>
      <c r="BJ15" s="32">
        <v>0</v>
      </c>
      <c r="BK15" s="70">
        <f t="shared" ref="BK15:BK34" si="104">IF(BJ15&lt;&gt;"",BJ15/BJ$13*100,"")</f>
        <v>0</v>
      </c>
      <c r="BL15" s="1505" t="s">
        <v>1195</v>
      </c>
      <c r="BM15" s="32">
        <v>8.1999999999999993</v>
      </c>
      <c r="BN15" s="70">
        <f t="shared" ref="BN15:BN34" si="105">IF(BM15&lt;&gt;"",BM15/BM$13*100,"")</f>
        <v>47.126436781609193</v>
      </c>
      <c r="BO15" s="1505" t="s">
        <v>1196</v>
      </c>
      <c r="BP15" s="32">
        <v>3.1</v>
      </c>
      <c r="BQ15" s="70">
        <f t="shared" ref="BQ15:BQ34" si="106">IF(BP15&lt;&gt;"",BP15/BP$13*100,"")</f>
        <v>55.357142857142861</v>
      </c>
      <c r="BR15" s="1505" t="s">
        <v>1195</v>
      </c>
      <c r="BS15" s="32">
        <v>1.4</v>
      </c>
      <c r="BT15" s="70">
        <f t="shared" ref="BT15:BT34" si="107">IF(BS15&lt;&gt;"",BS15/BS$13*100,"")</f>
        <v>46.666666666666664</v>
      </c>
      <c r="BU15" s="1505" t="s">
        <v>1197</v>
      </c>
      <c r="BV15" s="32">
        <v>8.7700608405755283</v>
      </c>
      <c r="BW15" s="70">
        <f t="shared" ref="BW15:BW34" si="108">IF(BV15&lt;&gt;"",BV15/BV$13*100,"")</f>
        <v>69.171785606274057</v>
      </c>
      <c r="BX15" s="1505" t="s">
        <v>1197</v>
      </c>
      <c r="BY15" s="32">
        <v>18.622808518911093</v>
      </c>
      <c r="BZ15" s="70">
        <f t="shared" ref="BZ15:BZ34" si="109">IF(BY15&lt;&gt;"",BY15/BY$13*100,"")</f>
        <v>44.428021577664758</v>
      </c>
      <c r="CA15" s="1505" t="s">
        <v>1197</v>
      </c>
      <c r="CB15" s="32">
        <v>11.847303884526218</v>
      </c>
      <c r="CC15" s="70">
        <f t="shared" ref="CC15:CC34" si="110">IF(CB15&lt;&gt;"",CB15/CB$13*100,"")</f>
        <v>19.664509473728398</v>
      </c>
      <c r="CD15" s="1505" t="s">
        <v>1197</v>
      </c>
      <c r="CE15" s="32">
        <v>29.05734950429386</v>
      </c>
      <c r="CF15" s="70">
        <f t="shared" ref="CF15:CF34" si="111">IF(CE15&lt;&gt;"",CE15/CE$13*100,"")</f>
        <v>32.060977657138373</v>
      </c>
      <c r="CG15" s="1505" t="s">
        <v>1197</v>
      </c>
      <c r="CH15" s="32">
        <v>6.8262419702819619</v>
      </c>
      <c r="CI15" s="70">
        <f t="shared" ref="CI15:CI34" si="112">IF(CH15&lt;&gt;"",CH15/CH$13*100,"")</f>
        <v>54.311024571653519</v>
      </c>
      <c r="CJ15" s="1505" t="s">
        <v>1198</v>
      </c>
      <c r="CK15" s="32">
        <v>891.95358999999996</v>
      </c>
      <c r="CL15" s="70">
        <f t="shared" ref="CL15:CL34" si="113">IF(CK15&lt;&gt;"",CK15/CK$13*100,"")</f>
        <v>17.906369965614914</v>
      </c>
      <c r="CM15" s="1505" t="s">
        <v>1199</v>
      </c>
      <c r="CN15" s="32">
        <v>1730.363697</v>
      </c>
      <c r="CO15" s="70">
        <f t="shared" ref="CO15:CO34" si="114">IF(CN15&lt;&gt;"",CN15/CN$13*100,"")</f>
        <v>98.617412994701709</v>
      </c>
      <c r="CP15" s="1505" t="s">
        <v>1200</v>
      </c>
      <c r="CQ15" s="32">
        <v>0</v>
      </c>
      <c r="CR15" s="70">
        <f t="shared" ref="CR15:CR34" si="115">IF(CQ15&lt;&gt;"",CQ15/CQ$13*100,"")</f>
        <v>0</v>
      </c>
      <c r="CS15" s="1505"/>
      <c r="CT15" s="32"/>
      <c r="CU15" s="70" t="str">
        <f t="shared" ref="CU15:CU34" si="116">IF(CT15&lt;&gt;"",CT15/CT$13*100,"")</f>
        <v/>
      </c>
      <c r="CV15" s="1505"/>
      <c r="CW15" s="32"/>
      <c r="CX15" s="70" t="str">
        <f t="shared" ref="CX15:CX34" si="117">IF(CW15&lt;&gt;"",CW15/CW$13*100,"")</f>
        <v/>
      </c>
      <c r="CY15" s="1505"/>
      <c r="CZ15" s="32"/>
      <c r="DA15" s="70" t="str">
        <f t="shared" ref="DA15:DA34" si="118">IF(CZ15&lt;&gt;"",CZ15/CZ$13*100,"")</f>
        <v/>
      </c>
      <c r="DB15" s="1505" t="s">
        <v>1201</v>
      </c>
      <c r="DC15" s="32">
        <v>12.13408147</v>
      </c>
      <c r="DD15" s="70">
        <f t="shared" ref="DD15:DD34" si="119">IF(DC15&lt;&gt;"",DC15/DC$13*100,"")</f>
        <v>1.8262057106305014</v>
      </c>
      <c r="DE15" s="1505" t="s">
        <v>1202</v>
      </c>
      <c r="DF15" s="32">
        <v>8.8715450000000001E-2</v>
      </c>
      <c r="DG15" s="70">
        <f t="shared" ref="DG15:DG34" si="120">IF(DF15&lt;&gt;"",DF15/DF$13*100,"")</f>
        <v>9.5887520780472534E-3</v>
      </c>
      <c r="DH15" s="1505" t="s">
        <v>1203</v>
      </c>
      <c r="DI15" s="32">
        <v>7.4479392100000004</v>
      </c>
      <c r="DJ15" s="70">
        <f t="shared" ref="DJ15:DJ34" si="121">IF(DI15&lt;&gt;"",DI15/DI$13*100,"")</f>
        <v>2.8434257461157344</v>
      </c>
      <c r="DK15" s="1505" t="s">
        <v>1202</v>
      </c>
      <c r="DL15" s="32">
        <v>6.520339E-2</v>
      </c>
      <c r="DM15" s="70">
        <f t="shared" ref="DM15:DM34" si="122">IF(DL15&lt;&gt;"",DL15/DL$13*100,"")</f>
        <v>1.1871273075511307E-2</v>
      </c>
      <c r="DN15" s="1505" t="s">
        <v>1204</v>
      </c>
      <c r="DO15" s="32">
        <v>0.45488075</v>
      </c>
      <c r="DP15" s="70">
        <f t="shared" ref="DP15:DP34" si="123">IF(DO15&lt;&gt;"",DO15/DO$13*100,"")</f>
        <v>0.93119631062595265</v>
      </c>
      <c r="DQ15" s="1505" t="s">
        <v>1205</v>
      </c>
      <c r="DR15" s="32">
        <v>6.4601208200000002</v>
      </c>
      <c r="DS15" s="70">
        <f t="shared" ref="DS15:DS34" si="124">IF(DR15&lt;&gt;"",DR15/DR$13*100,"")</f>
        <v>11.584996201827813</v>
      </c>
      <c r="DT15" s="1505" t="s">
        <v>1206</v>
      </c>
      <c r="DU15" s="32">
        <v>34.1</v>
      </c>
      <c r="DV15" s="70">
        <f t="shared" ref="DV15:DV34" si="125">IF(DU15&lt;&gt;"",DU15/DU$13*100,"")</f>
        <v>14.149377593360995</v>
      </c>
      <c r="DW15" s="1505"/>
      <c r="DX15" s="32"/>
      <c r="DY15" s="70" t="str">
        <f t="shared" ref="DY15:DY34" si="126">IF(DX15&lt;&gt;"",DX15/DX$13*100,"")</f>
        <v/>
      </c>
      <c r="DZ15" s="1505" t="s">
        <v>1207</v>
      </c>
      <c r="EA15" s="32">
        <v>52.7</v>
      </c>
      <c r="EB15" s="70">
        <f t="shared" ref="EB15:EB34" si="127">IF(EA15&lt;&gt;"",EA15/EA$13*100,"")</f>
        <v>25.215311004784695</v>
      </c>
      <c r="EC15" s="1505" t="s">
        <v>1207</v>
      </c>
      <c r="ED15" s="32">
        <v>330.4</v>
      </c>
      <c r="EE15" s="70">
        <f t="shared" ref="EE15:EE34" si="128">IF(ED15&lt;&gt;"",ED15/ED$13*100,"")</f>
        <v>22.094422896883774</v>
      </c>
      <c r="EF15" s="1505" t="s">
        <v>1208</v>
      </c>
      <c r="EG15" s="32">
        <v>2.0135043600000002</v>
      </c>
      <c r="EH15" s="70">
        <f t="shared" ref="EH15:EH34" si="129">IF(EG15&lt;&gt;"",EG15/EG$13*100,"")</f>
        <v>5.0631949496785893</v>
      </c>
      <c r="EI15" s="1505" t="s">
        <v>1209</v>
      </c>
      <c r="EJ15" s="32">
        <v>1.86642408</v>
      </c>
      <c r="EK15" s="70">
        <f t="shared" ref="EK15:EK34" si="130">IF(EJ15&lt;&gt;"",EJ15/EJ$13*100,"")</f>
        <v>3.0678667638854047</v>
      </c>
      <c r="EL15" s="1505" t="s">
        <v>1208</v>
      </c>
      <c r="EM15" s="32">
        <v>5.5255677499999996</v>
      </c>
      <c r="EN15" s="70">
        <f t="shared" ref="EN15:EN34" si="131">IF(EM15&lt;&gt;"",EM15/EM$13*100,"")</f>
        <v>6.0055960141165707</v>
      </c>
      <c r="EO15" s="1505" t="s">
        <v>1210</v>
      </c>
      <c r="EP15" s="32">
        <v>2.8548800000000002E-3</v>
      </c>
      <c r="EQ15" s="70">
        <f t="shared" ref="EQ15:EQ34" si="132">IF(EP15&lt;&gt;"",EP15/EP$13*100,"")</f>
        <v>7.9084664308877641E-3</v>
      </c>
      <c r="ER15" s="1505" t="s">
        <v>1211</v>
      </c>
      <c r="ES15" s="32">
        <v>0.73274150000000005</v>
      </c>
      <c r="ET15" s="70">
        <f t="shared" ref="ET15:ET34" si="133">IF(ES15&lt;&gt;"",ES15/ES$13*100,"")</f>
        <v>1.8791745474878403</v>
      </c>
      <c r="EU15" s="1505"/>
      <c r="EW15" s="70" t="str">
        <f t="shared" ref="EW15:EW34" si="134">IF(EV15&lt;&gt;"",EV15/EV$13*100,"")</f>
        <v/>
      </c>
      <c r="EX15" s="1505"/>
      <c r="EY15" s="32"/>
      <c r="EZ15" s="70" t="str">
        <f t="shared" ref="EZ15:EZ34" si="135">IF(EY15&lt;&gt;"",EY15/EY$13*100,"")</f>
        <v/>
      </c>
      <c r="FA15" s="1505"/>
      <c r="FC15" s="70" t="str">
        <f t="shared" ref="FC15:FC34" si="136">IF(FB15&lt;&gt;"",FB15/FB$13*100,"")</f>
        <v/>
      </c>
      <c r="FD15" s="1505" t="s">
        <v>1212</v>
      </c>
      <c r="FE15" s="32">
        <v>4.6543835099999997</v>
      </c>
      <c r="FF15" s="70">
        <f t="shared" ref="FF15:FF34" si="137">IF(FE15&lt;&gt;"",FE15/FE$13*100,"")</f>
        <v>9.7424011490062501</v>
      </c>
      <c r="FG15" s="1505" t="s">
        <v>1213</v>
      </c>
      <c r="FH15" s="32">
        <v>1.4594573400000002</v>
      </c>
      <c r="FI15" s="70">
        <f t="shared" ref="FI15:FI34" si="138">IF(FH15&lt;&gt;"",FH15/FH$13*100,"")</f>
        <v>2.8943213501596583</v>
      </c>
      <c r="FJ15" s="1505" t="s">
        <v>1214</v>
      </c>
      <c r="FK15" s="32">
        <v>4.8423495499999998</v>
      </c>
      <c r="FL15" s="70">
        <f t="shared" ref="FL15:FL34" si="139">IF(FK15&lt;&gt;"",FK15/FK$13*100,"")</f>
        <v>10.19700140210567</v>
      </c>
      <c r="FM15" s="1505" t="s">
        <v>1215</v>
      </c>
      <c r="FN15" s="32">
        <v>2.2840063599999998</v>
      </c>
      <c r="FO15" s="70">
        <f t="shared" ref="FO15:FO34" si="140">IF(FN15&lt;&gt;"",FN15/FN$13*100,"")</f>
        <v>17.445961131195812</v>
      </c>
      <c r="FP15" s="1505" t="s">
        <v>1216</v>
      </c>
      <c r="FQ15" s="32">
        <v>6.8878019999999998</v>
      </c>
      <c r="FR15" s="70">
        <f t="shared" ref="FR15:FR34" si="141">IF(FQ15&lt;&gt;"",FQ15/FQ$13*100,"")</f>
        <v>13.932545461365514</v>
      </c>
      <c r="FS15" s="1505" t="s">
        <v>1208</v>
      </c>
      <c r="FT15" s="32">
        <v>0.23379270000000002</v>
      </c>
      <c r="FU15" s="70">
        <f t="shared" ref="FU15:FU34" si="142">IF(FT15&lt;&gt;"",FT15/FT$13*100,"")</f>
        <v>0.24197378130374009</v>
      </c>
      <c r="FV15" s="1505" t="s">
        <v>1217</v>
      </c>
      <c r="FW15" s="32">
        <v>2.7323453099999999</v>
      </c>
      <c r="FX15" s="70">
        <f t="shared" ref="FX15:FX34" si="143">IF(FW15&lt;&gt;"",FW15/FW$13*100,"")</f>
        <v>9.8963795148501941</v>
      </c>
      <c r="FY15" s="1505" t="s">
        <v>1218</v>
      </c>
      <c r="FZ15" s="32">
        <v>3.4125783900000002</v>
      </c>
      <c r="GA15" s="70">
        <f t="shared" ref="GA15:GA34" si="144">IF(FZ15&lt;&gt;"",FZ15/FZ$13*100,"")</f>
        <v>8.8214020395410753</v>
      </c>
      <c r="GB15" s="1505" t="s">
        <v>1219</v>
      </c>
      <c r="GC15" s="32">
        <v>35.197867000000002</v>
      </c>
      <c r="GD15" s="70">
        <f t="shared" ref="GD15:GD34" si="145">IF(GC15&lt;&gt;"",GC15/GC$13*100,"")</f>
        <v>3.9831028394212304</v>
      </c>
      <c r="GE15" s="1505" t="s">
        <v>1220</v>
      </c>
      <c r="GF15" s="32">
        <v>0.59418000000000004</v>
      </c>
      <c r="GG15" s="70">
        <f t="shared" ref="GG15:GG34" si="146">IF(GF15&lt;&gt;"",GF15/GF$13*100,"")</f>
        <v>1.890016366591287</v>
      </c>
      <c r="GH15" s="1505" t="s">
        <v>1220</v>
      </c>
      <c r="GI15" s="32">
        <v>5.9366180000000002</v>
      </c>
      <c r="GJ15" s="70">
        <f t="shared" ref="GJ15:GJ34" si="147">IF(GI15&lt;&gt;"",GI15/GI$13*100,"")</f>
        <v>2.928448510946704</v>
      </c>
      <c r="GK15" s="1505" t="s">
        <v>1219</v>
      </c>
      <c r="GL15" s="32">
        <v>2.6545239999999999</v>
      </c>
      <c r="GM15" s="70">
        <f t="shared" ref="GM15:GM34" si="148">IF(GL15&lt;&gt;"",GL15/GL$13*100,"")</f>
        <v>4.1592079974399123</v>
      </c>
      <c r="GN15" s="1505" t="s">
        <v>1219</v>
      </c>
      <c r="GO15" s="32">
        <v>0.82933900000000005</v>
      </c>
      <c r="GP15" s="70">
        <f t="shared" ref="GP15:GP34" si="149">IF(GO15&lt;&gt;"",GO15/GO$13*100,"")</f>
        <v>13.716174053751711</v>
      </c>
      <c r="GQ15" s="1505" t="s">
        <v>1219</v>
      </c>
      <c r="GR15" s="32">
        <v>1.1915720000000001</v>
      </c>
      <c r="GS15" s="70">
        <f t="shared" ref="GS15:GS34" si="150">IF(GR15&lt;&gt;"",GR15/GR$13*100,"")</f>
        <v>10.226374126219218</v>
      </c>
      <c r="GT15" s="1505" t="s">
        <v>1221</v>
      </c>
      <c r="GU15" s="32">
        <v>1.5642959999999999</v>
      </c>
      <c r="GV15" s="70">
        <f t="shared" ref="GV15:GV34" si="151">IF(GU15&lt;&gt;"",GU15/GU$13*100,"")</f>
        <v>3.0433535705935997</v>
      </c>
      <c r="GW15" s="1505" t="s">
        <v>1221</v>
      </c>
      <c r="GX15" s="32">
        <v>0</v>
      </c>
      <c r="GY15" s="70">
        <f t="shared" ref="GY15:GY34" si="152">IF(GX15&lt;&gt;"",GX15/GX$13*100,"")</f>
        <v>0</v>
      </c>
      <c r="GZ15" s="1505" t="s">
        <v>1222</v>
      </c>
      <c r="HA15" s="32">
        <v>2.482097</v>
      </c>
      <c r="HB15" s="70">
        <f t="shared" ref="HB15:HB34" si="153">IF(HA15&lt;&gt;"",HA15/HA$13*100,"")</f>
        <v>3.5345244538023879</v>
      </c>
      <c r="HC15" s="1505" t="s">
        <v>1223</v>
      </c>
      <c r="HD15" s="32">
        <v>147</v>
      </c>
      <c r="HE15" s="70">
        <f t="shared" ref="HE15:HE34" si="154">IF(HD15&lt;&gt;"",HD15/HD$13*100,"")</f>
        <v>18.795310122617025</v>
      </c>
      <c r="HF15" s="1505" t="s">
        <v>1224</v>
      </c>
      <c r="HG15" s="32">
        <v>5.4110720000000001E-2</v>
      </c>
      <c r="HH15" s="70">
        <f t="shared" ref="HH15:HH34" si="155">IF(HG15&lt;&gt;"",HG15/HG$13*100,"")</f>
        <v>5.5436309030113838E-2</v>
      </c>
      <c r="HI15" s="1505" t="s">
        <v>1225</v>
      </c>
      <c r="HJ15" s="32">
        <v>2.2570171600000002</v>
      </c>
      <c r="HK15" s="70">
        <f t="shared" ref="HK15:HK34" si="156">IF(HJ15&lt;&gt;"",HJ15/HJ$13*100,"")</f>
        <v>11.960653615169603</v>
      </c>
      <c r="HL15" s="1505" t="s">
        <v>1209</v>
      </c>
      <c r="HM15" s="32">
        <v>4.05247476</v>
      </c>
      <c r="HN15" s="70">
        <f t="shared" ref="HN15:HN34" si="157">IF(HM15&lt;&gt;"",HM15/HM$13*100,"")</f>
        <v>3.1197447300863161</v>
      </c>
      <c r="HO15" s="1505" t="s">
        <v>1226</v>
      </c>
      <c r="HP15" s="32">
        <v>3.5240508300000002</v>
      </c>
      <c r="HQ15" s="70">
        <f t="shared" ref="HQ15:HQ34" si="158">IF(HP15&lt;&gt;"",HP15/HP$13*100,"")</f>
        <v>5.9193519557926715</v>
      </c>
      <c r="HR15" s="1505"/>
      <c r="HS15" s="32"/>
      <c r="HT15" s="70" t="str">
        <f t="shared" ref="HT15:HT34" si="159">IF(HS15&lt;&gt;"",HS15/HS$13*100,"")</f>
        <v/>
      </c>
      <c r="HU15" s="1505" t="s">
        <v>1227</v>
      </c>
      <c r="HV15" s="32">
        <v>1.4299999999999999E-6</v>
      </c>
      <c r="HW15" s="70">
        <f t="shared" ref="HW15:HW34" si="160">IF(HV15&lt;&gt;"",HV15/HV$13*100,"")</f>
        <v>7.2045107704722231E-7</v>
      </c>
      <c r="HX15" s="1505" t="s">
        <v>1228</v>
      </c>
      <c r="HY15" s="32">
        <v>31.524812839999999</v>
      </c>
      <c r="HZ15" s="70">
        <f t="shared" ref="HZ15:HZ34" si="161">IF(HY15&lt;&gt;"",HY15/HY$13*100,"")</f>
        <v>26.761301222410864</v>
      </c>
      <c r="IA15" s="1505" t="s">
        <v>1229</v>
      </c>
      <c r="IB15" s="32">
        <v>349.24678318000002</v>
      </c>
      <c r="IC15" s="70">
        <f t="shared" ref="IC15:IC34" si="162">IF(IB15&lt;&gt;"",IB15/IB$13*100,"")</f>
        <v>32.251065027241665</v>
      </c>
      <c r="ID15" s="1505" t="s">
        <v>1230</v>
      </c>
      <c r="IE15" s="32">
        <v>47.861326290000001</v>
      </c>
      <c r="IF15" s="70">
        <f t="shared" ref="IF15:IF34" si="163">IF(IE15&lt;&gt;"",IE15/IE$13*100,"")</f>
        <v>4.7078038453283702</v>
      </c>
      <c r="IG15" s="1505" t="s">
        <v>1231</v>
      </c>
      <c r="IH15" s="32">
        <v>1.74381414</v>
      </c>
      <c r="II15" s="70">
        <f t="shared" ref="II15:II34" si="164">IF(IH15&lt;&gt;"",IH15/IH$13*100,"")</f>
        <v>46.399044409876723</v>
      </c>
      <c r="IJ15" s="1505" t="s">
        <v>1226</v>
      </c>
      <c r="IK15" s="32">
        <v>6.0445812500000002</v>
      </c>
      <c r="IL15" s="70">
        <f t="shared" ref="IL15:IL34" si="165">IF(IK15&lt;&gt;"",IK15/IK$13*100,"")</f>
        <v>7.3277745431322092</v>
      </c>
      <c r="IM15" s="1505" t="s">
        <v>1232</v>
      </c>
      <c r="IN15" s="32">
        <v>2.16473819</v>
      </c>
      <c r="IO15" s="70">
        <f t="shared" ref="IO15:IO34" si="166">IF(IN15&lt;&gt;"",IN15/IN$13*100,"")</f>
        <v>24.030040028398396</v>
      </c>
      <c r="IP15" s="1505" t="s">
        <v>1233</v>
      </c>
      <c r="IQ15" s="32">
        <v>10.10012143</v>
      </c>
      <c r="IR15" s="70">
        <f t="shared" ref="IR15:IR34" si="167">IF(IQ15&lt;&gt;"",IQ15/IQ$13*100,"")</f>
        <v>90.618223472961574</v>
      </c>
      <c r="IS15" s="1505" t="s">
        <v>1234</v>
      </c>
      <c r="IT15" s="32">
        <v>3.6673781400000003</v>
      </c>
      <c r="IU15" s="70">
        <f t="shared" ref="IU15:IU34" si="168">IF(IT15&lt;&gt;"",IT15/IT$13*100,"")</f>
        <v>3.3745360401195001</v>
      </c>
      <c r="IV15" s="1505"/>
    </row>
    <row r="16" spans="1:256" ht="12.75" customHeight="1">
      <c r="A16" s="1505"/>
      <c r="B16" s="32"/>
      <c r="C16" s="1512"/>
      <c r="D16" s="1505" t="s">
        <v>1184</v>
      </c>
      <c r="E16" s="32">
        <v>1.807831</v>
      </c>
      <c r="F16" s="70">
        <f t="shared" si="85"/>
        <v>1.7743891041683626</v>
      </c>
      <c r="G16" s="1505" t="s">
        <v>1184</v>
      </c>
      <c r="H16" s="32">
        <v>2.1414122</v>
      </c>
      <c r="I16" s="70">
        <f t="shared" si="86"/>
        <v>3.0241958834295488</v>
      </c>
      <c r="J16" s="1505" t="s">
        <v>1184</v>
      </c>
      <c r="K16" s="32">
        <v>0.19701440000000001</v>
      </c>
      <c r="L16" s="70">
        <f t="shared" si="87"/>
        <v>3.4420530512779006</v>
      </c>
      <c r="M16" s="1505" t="s">
        <v>1235</v>
      </c>
      <c r="N16" s="32">
        <v>7.5744077800000005</v>
      </c>
      <c r="O16" s="70">
        <f t="shared" si="88"/>
        <v>2.3854006822453919</v>
      </c>
      <c r="P16" s="1505" t="s">
        <v>1236</v>
      </c>
      <c r="Q16" s="32">
        <v>142.84100000000001</v>
      </c>
      <c r="R16" s="70">
        <f t="shared" si="89"/>
        <v>42.201219584254126</v>
      </c>
      <c r="S16" s="1505" t="s">
        <v>1237</v>
      </c>
      <c r="T16" s="32">
        <v>13.44</v>
      </c>
      <c r="U16" s="70">
        <f t="shared" si="90"/>
        <v>8.323579139029782</v>
      </c>
      <c r="V16" s="1505" t="s">
        <v>1238</v>
      </c>
      <c r="W16" s="32">
        <v>10.021000000000001</v>
      </c>
      <c r="X16" s="70">
        <f t="shared" si="91"/>
        <v>7.0763277382726173</v>
      </c>
      <c r="Y16" s="1505" t="s">
        <v>1239</v>
      </c>
      <c r="Z16" s="32">
        <v>96.711863709999989</v>
      </c>
      <c r="AA16" s="70">
        <f t="shared" si="92"/>
        <v>5.5971303444735536</v>
      </c>
      <c r="AB16" s="1505" t="s">
        <v>1239</v>
      </c>
      <c r="AC16" s="32">
        <v>90.020662849999994</v>
      </c>
      <c r="AD16" s="70">
        <f t="shared" si="93"/>
        <v>6.6573236195695173</v>
      </c>
      <c r="AE16" s="1505" t="s">
        <v>1239</v>
      </c>
      <c r="AF16" s="32">
        <v>67.238429359999998</v>
      </c>
      <c r="AG16" s="70">
        <f t="shared" si="94"/>
        <v>7.8571963690584692</v>
      </c>
      <c r="AH16" s="1505" t="s">
        <v>1239</v>
      </c>
      <c r="AI16" s="32">
        <v>35.036100959999999</v>
      </c>
      <c r="AJ16" s="70">
        <f t="shared" si="95"/>
        <v>9.8934028057017631</v>
      </c>
      <c r="AK16" s="1505" t="s">
        <v>1239</v>
      </c>
      <c r="AL16" s="32">
        <v>16.639532129999999</v>
      </c>
      <c r="AM16" s="70">
        <f t="shared" si="96"/>
        <v>11.75116500116526</v>
      </c>
      <c r="AN16" s="1505" t="s">
        <v>1240</v>
      </c>
      <c r="AO16" s="32">
        <v>0</v>
      </c>
      <c r="AP16" s="70">
        <f t="shared" si="97"/>
        <v>0</v>
      </c>
      <c r="AQ16" s="1505" t="s">
        <v>1241</v>
      </c>
      <c r="AR16" s="32">
        <v>1580.8</v>
      </c>
      <c r="AS16" s="70">
        <f t="shared" si="98"/>
        <v>39.155850589517485</v>
      </c>
      <c r="AT16" s="1505" t="s">
        <v>1242</v>
      </c>
      <c r="AU16" s="32">
        <v>805</v>
      </c>
      <c r="AV16" s="70">
        <f t="shared" si="99"/>
        <v>20.588235294117645</v>
      </c>
      <c r="AW16" s="1505" t="s">
        <v>1194</v>
      </c>
      <c r="AX16" s="32">
        <v>37.4</v>
      </c>
      <c r="AY16" s="70">
        <f t="shared" si="100"/>
        <v>15.302782324058919</v>
      </c>
      <c r="AZ16" s="1505" t="s">
        <v>1241</v>
      </c>
      <c r="BA16" s="32">
        <v>196</v>
      </c>
      <c r="BB16" s="70">
        <f t="shared" si="101"/>
        <v>49.46996466431095</v>
      </c>
      <c r="BC16" s="1505" t="s">
        <v>1243</v>
      </c>
      <c r="BD16" s="32">
        <v>297.39999999999998</v>
      </c>
      <c r="BE16" s="70">
        <f t="shared" si="102"/>
        <v>33.221626452189454</v>
      </c>
      <c r="BF16" s="1505" t="s">
        <v>1244</v>
      </c>
      <c r="BG16" s="32">
        <v>0</v>
      </c>
      <c r="BH16" s="70">
        <f t="shared" si="103"/>
        <v>0</v>
      </c>
      <c r="BI16" s="1505" t="s">
        <v>1244</v>
      </c>
      <c r="BJ16" s="32">
        <v>0</v>
      </c>
      <c r="BK16" s="70">
        <f t="shared" si="104"/>
        <v>0</v>
      </c>
      <c r="BL16" s="1505" t="s">
        <v>1196</v>
      </c>
      <c r="BM16" s="32">
        <v>7.75</v>
      </c>
      <c r="BN16" s="70">
        <f t="shared" si="105"/>
        <v>44.540229885057478</v>
      </c>
      <c r="BO16" s="1505" t="s">
        <v>1245</v>
      </c>
      <c r="BP16" s="32">
        <v>2.5</v>
      </c>
      <c r="BQ16" s="70">
        <f t="shared" si="106"/>
        <v>44.642857142857146</v>
      </c>
      <c r="BR16" s="1505" t="s">
        <v>1246</v>
      </c>
      <c r="BS16" s="32">
        <v>1.4</v>
      </c>
      <c r="BT16" s="70">
        <f t="shared" si="107"/>
        <v>46.666666666666664</v>
      </c>
      <c r="BU16" s="1505" t="s">
        <v>1247</v>
      </c>
      <c r="BV16" s="32">
        <v>3.179290025407655</v>
      </c>
      <c r="BW16" s="70">
        <f t="shared" si="108"/>
        <v>25.075899929929342</v>
      </c>
      <c r="BX16" s="1505" t="s">
        <v>1247</v>
      </c>
      <c r="BY16" s="32">
        <v>10.566600439159249</v>
      </c>
      <c r="BZ16" s="70">
        <f t="shared" si="109"/>
        <v>25.208504497955218</v>
      </c>
      <c r="CA16" s="1505" t="s">
        <v>1247</v>
      </c>
      <c r="CB16" s="32">
        <v>12.146208344077001</v>
      </c>
      <c r="CC16" s="70">
        <f t="shared" si="110"/>
        <v>20.16064003928712</v>
      </c>
      <c r="CD16" s="1505" t="s">
        <v>1247</v>
      </c>
      <c r="CE16" s="32">
        <v>20.600290017459852</v>
      </c>
      <c r="CF16" s="70">
        <f t="shared" si="111"/>
        <v>22.729720681604242</v>
      </c>
      <c r="CG16" s="1505" t="s">
        <v>1247</v>
      </c>
      <c r="CH16" s="32">
        <v>3.1610261990932456</v>
      </c>
      <c r="CI16" s="70">
        <f t="shared" si="112"/>
        <v>25.149792860844418</v>
      </c>
      <c r="CJ16" s="1505" t="s">
        <v>1248</v>
      </c>
      <c r="CK16" s="32">
        <v>1510.5213080000001</v>
      </c>
      <c r="CL16" s="70">
        <f t="shared" si="113"/>
        <v>30.324395445274853</v>
      </c>
      <c r="CM16" s="1505"/>
      <c r="CO16" s="70" t="str">
        <f t="shared" si="114"/>
        <v/>
      </c>
      <c r="CP16" s="1505" t="s">
        <v>1249</v>
      </c>
      <c r="CQ16" s="32">
        <v>6.2498469999999999</v>
      </c>
      <c r="CR16" s="70">
        <f t="shared" si="115"/>
        <v>16.778050143651814</v>
      </c>
      <c r="CS16" s="1505"/>
      <c r="CT16" s="32"/>
      <c r="CU16" s="70" t="str">
        <f t="shared" si="116"/>
        <v/>
      </c>
      <c r="CV16" s="1505"/>
      <c r="CW16" s="32"/>
      <c r="CX16" s="70" t="str">
        <f t="shared" si="117"/>
        <v/>
      </c>
      <c r="CY16" s="1505"/>
      <c r="CZ16" s="32"/>
      <c r="DA16" s="70" t="str">
        <f t="shared" si="118"/>
        <v/>
      </c>
      <c r="DB16" s="1505" t="s">
        <v>1250</v>
      </c>
      <c r="DC16" s="32">
        <v>13.881526390000001</v>
      </c>
      <c r="DD16" s="70">
        <f t="shared" si="119"/>
        <v>2.0891999801024919</v>
      </c>
      <c r="DE16" s="1505" t="s">
        <v>1201</v>
      </c>
      <c r="DF16" s="32">
        <v>12.889058279999999</v>
      </c>
      <c r="DG16" s="70">
        <f t="shared" si="120"/>
        <v>1.3931055342268133</v>
      </c>
      <c r="DH16" s="1505" t="s">
        <v>1251</v>
      </c>
      <c r="DI16" s="32">
        <v>11.457730160000001</v>
      </c>
      <c r="DJ16" s="70">
        <f t="shared" si="121"/>
        <v>4.3742576315940092</v>
      </c>
      <c r="DK16" s="1505" t="s">
        <v>1201</v>
      </c>
      <c r="DL16" s="32">
        <v>7.01453215</v>
      </c>
      <c r="DM16" s="70">
        <f t="shared" si="122"/>
        <v>1.2771027188862949</v>
      </c>
      <c r="DN16" s="1505" t="s">
        <v>1252</v>
      </c>
      <c r="DO16" s="32">
        <v>0.47591817999999997</v>
      </c>
      <c r="DP16" s="70">
        <f t="shared" si="123"/>
        <v>0.97426249269906029</v>
      </c>
      <c r="DQ16" s="1505" t="s">
        <v>1253</v>
      </c>
      <c r="DR16" s="32">
        <v>6.5614131900000006</v>
      </c>
      <c r="DS16" s="70">
        <f t="shared" si="124"/>
        <v>11.766644773800518</v>
      </c>
      <c r="DT16" s="1505" t="s">
        <v>1207</v>
      </c>
      <c r="DU16" s="32">
        <v>23.3</v>
      </c>
      <c r="DV16" s="70">
        <f t="shared" si="125"/>
        <v>9.6680497925311215</v>
      </c>
      <c r="DW16" s="1505"/>
      <c r="DX16" s="32"/>
      <c r="DY16" s="70" t="str">
        <f t="shared" si="126"/>
        <v/>
      </c>
      <c r="DZ16" s="1505" t="s">
        <v>1254</v>
      </c>
      <c r="EA16" s="32">
        <v>20</v>
      </c>
      <c r="EB16" s="70">
        <f t="shared" si="127"/>
        <v>9.569377990430624</v>
      </c>
      <c r="EC16" s="1505" t="s">
        <v>1255</v>
      </c>
      <c r="ED16" s="32">
        <v>132.6</v>
      </c>
      <c r="EE16" s="70">
        <f t="shared" si="128"/>
        <v>8.8671927243546875</v>
      </c>
      <c r="EF16" s="1505" t="s">
        <v>1206</v>
      </c>
      <c r="EG16" s="32">
        <v>2.0168469399999998</v>
      </c>
      <c r="EH16" s="70">
        <f t="shared" si="129"/>
        <v>5.0716002625803673</v>
      </c>
      <c r="EI16" s="1505" t="s">
        <v>1256</v>
      </c>
      <c r="EJ16" s="32">
        <v>2.3548125799999999</v>
      </c>
      <c r="EK16" s="70">
        <f t="shared" si="130"/>
        <v>3.8706376148775576</v>
      </c>
      <c r="EL16" s="1505" t="s">
        <v>1206</v>
      </c>
      <c r="EM16" s="32">
        <v>6.4499380500000001</v>
      </c>
      <c r="EN16" s="70">
        <f t="shared" si="131"/>
        <v>7.0102700748495588</v>
      </c>
      <c r="EO16" s="1505" t="s">
        <v>1257</v>
      </c>
      <c r="EP16" s="32">
        <v>0.29031751</v>
      </c>
      <c r="EQ16" s="70">
        <f t="shared" si="132"/>
        <v>0.80422514506176201</v>
      </c>
      <c r="ER16" s="1505" t="s">
        <v>1258</v>
      </c>
      <c r="ES16" s="32">
        <v>0.88868000000000003</v>
      </c>
      <c r="ET16" s="70">
        <f t="shared" si="133"/>
        <v>2.2790913806048843</v>
      </c>
      <c r="EU16" s="1505"/>
      <c r="EW16" s="70" t="str">
        <f t="shared" si="134"/>
        <v/>
      </c>
      <c r="EX16" s="1505"/>
      <c r="EY16" s="32"/>
      <c r="EZ16" s="70" t="str">
        <f t="shared" si="135"/>
        <v/>
      </c>
      <c r="FA16" s="1505"/>
      <c r="FC16" s="70" t="str">
        <f t="shared" si="136"/>
        <v/>
      </c>
      <c r="FD16" s="1505" t="s">
        <v>1259</v>
      </c>
      <c r="FE16" s="32">
        <v>6.91019747</v>
      </c>
      <c r="FF16" s="70">
        <f t="shared" si="137"/>
        <v>14.464196091049681</v>
      </c>
      <c r="FG16" s="1505" t="s">
        <v>1208</v>
      </c>
      <c r="FH16" s="32">
        <v>6.3809938600000002</v>
      </c>
      <c r="FI16" s="70">
        <f t="shared" si="138"/>
        <v>12.654461530362845</v>
      </c>
      <c r="FJ16" s="1505" t="s">
        <v>1260</v>
      </c>
      <c r="FK16" s="32">
        <v>6.5778500800000002</v>
      </c>
      <c r="FL16" s="70">
        <f t="shared" si="139"/>
        <v>13.85161186651651</v>
      </c>
      <c r="FM16" s="1505" t="s">
        <v>1213</v>
      </c>
      <c r="FN16" s="32">
        <v>2.30597348</v>
      </c>
      <c r="FO16" s="70">
        <f t="shared" si="140"/>
        <v>17.613752923896563</v>
      </c>
      <c r="FP16" s="1505" t="s">
        <v>1261</v>
      </c>
      <c r="FQ16" s="32">
        <v>7.8521913300000001</v>
      </c>
      <c r="FR16" s="70">
        <f t="shared" si="141"/>
        <v>15.883298137281699</v>
      </c>
      <c r="FS16" s="1505" t="s">
        <v>1262</v>
      </c>
      <c r="FT16" s="32">
        <v>0.49031885999999997</v>
      </c>
      <c r="FU16" s="70">
        <f t="shared" si="142"/>
        <v>0.50747653198213261</v>
      </c>
      <c r="FV16" s="1505" t="s">
        <v>1263</v>
      </c>
      <c r="FW16" s="32">
        <v>3.2711099700000004</v>
      </c>
      <c r="FX16" s="70">
        <f t="shared" si="143"/>
        <v>11.847750567782459</v>
      </c>
      <c r="FY16" s="1505" t="s">
        <v>1217</v>
      </c>
      <c r="FZ16" s="32">
        <v>3.4674457000000003</v>
      </c>
      <c r="GA16" s="70">
        <f t="shared" si="144"/>
        <v>8.9632322174957952</v>
      </c>
      <c r="GB16" s="1505" t="s">
        <v>1264</v>
      </c>
      <c r="GC16" s="32">
        <v>0</v>
      </c>
      <c r="GD16" s="70">
        <f t="shared" si="145"/>
        <v>0</v>
      </c>
      <c r="GE16" s="1505" t="s">
        <v>1265</v>
      </c>
      <c r="GF16" s="32">
        <v>0.59659700000000004</v>
      </c>
      <c r="GG16" s="70">
        <f t="shared" si="146"/>
        <v>1.897704557977822</v>
      </c>
      <c r="GH16" s="1505" t="s">
        <v>1266</v>
      </c>
      <c r="GI16" s="32">
        <v>6.1523060000000003</v>
      </c>
      <c r="GJ16" s="70">
        <f t="shared" si="147"/>
        <v>3.0348443077503848</v>
      </c>
      <c r="GK16" s="1505" t="s">
        <v>1266</v>
      </c>
      <c r="GL16" s="32">
        <v>2.4024570000000001</v>
      </c>
      <c r="GM16" s="70">
        <f t="shared" si="148"/>
        <v>3.764259945626975</v>
      </c>
      <c r="GN16" s="1505" t="s">
        <v>1265</v>
      </c>
      <c r="GO16" s="32">
        <v>0.114759</v>
      </c>
      <c r="GP16" s="70">
        <f t="shared" si="149"/>
        <v>1.8979626162938108</v>
      </c>
      <c r="GQ16" s="1505" t="s">
        <v>1267</v>
      </c>
      <c r="GR16" s="32">
        <v>0.271289</v>
      </c>
      <c r="GS16" s="70">
        <f t="shared" si="150"/>
        <v>2.328271233570347</v>
      </c>
      <c r="GT16" s="1505" t="s">
        <v>1222</v>
      </c>
      <c r="GU16" s="32">
        <v>2.0131250000000001</v>
      </c>
      <c r="GV16" s="70">
        <f t="shared" si="151"/>
        <v>3.9165548954937179</v>
      </c>
      <c r="GW16" s="1505" t="s">
        <v>1268</v>
      </c>
      <c r="GX16" s="32">
        <v>0.944384</v>
      </c>
      <c r="GY16" s="70">
        <f t="shared" si="152"/>
        <v>4.010225654175958</v>
      </c>
      <c r="GZ16" s="1505" t="s">
        <v>1267</v>
      </c>
      <c r="HA16" s="32">
        <v>3.1982520000000001</v>
      </c>
      <c r="HB16" s="70">
        <f t="shared" si="153"/>
        <v>4.5543344613133145</v>
      </c>
      <c r="HC16" s="1505" t="s">
        <v>1269</v>
      </c>
      <c r="HD16" s="32">
        <v>311.5</v>
      </c>
      <c r="HE16" s="70">
        <f t="shared" si="154"/>
        <v>39.828157164593222</v>
      </c>
      <c r="HF16" s="1505" t="s">
        <v>1258</v>
      </c>
      <c r="HG16" s="32">
        <v>11.523449599999999</v>
      </c>
      <c r="HH16" s="70">
        <f t="shared" si="155"/>
        <v>11.805747791168583</v>
      </c>
      <c r="HI16" s="1505" t="s">
        <v>1183</v>
      </c>
      <c r="HJ16" s="32">
        <v>2.3406814300000001</v>
      </c>
      <c r="HK16" s="70">
        <f t="shared" si="156"/>
        <v>12.404017259527549</v>
      </c>
      <c r="HL16" s="1505" t="s">
        <v>1270</v>
      </c>
      <c r="HM16" s="32">
        <v>11.056262310000001</v>
      </c>
      <c r="HN16" s="70">
        <f t="shared" si="157"/>
        <v>8.5115190393127733</v>
      </c>
      <c r="HO16" s="1505" t="s">
        <v>1206</v>
      </c>
      <c r="HP16" s="32">
        <v>3.6926789800000002</v>
      </c>
      <c r="HQ16" s="70">
        <f t="shared" si="158"/>
        <v>6.2025968400624594</v>
      </c>
      <c r="HR16" s="1505"/>
      <c r="HS16" s="32"/>
      <c r="HT16" s="70" t="str">
        <f t="shared" si="159"/>
        <v/>
      </c>
      <c r="HU16" s="1505" t="s">
        <v>1271</v>
      </c>
      <c r="HV16" s="32">
        <v>1.0380000000000001E-5</v>
      </c>
      <c r="HW16" s="70">
        <f t="shared" si="160"/>
        <v>5.2295679578672512E-6</v>
      </c>
      <c r="HX16" s="1505" t="s">
        <v>1272</v>
      </c>
      <c r="HY16" s="32">
        <v>31.271719179999998</v>
      </c>
      <c r="HZ16" s="70">
        <f t="shared" si="161"/>
        <v>26.546450916808151</v>
      </c>
      <c r="IA16" s="1505" t="s">
        <v>1273</v>
      </c>
      <c r="IB16" s="32">
        <v>490.27194764999996</v>
      </c>
      <c r="IC16" s="70">
        <f t="shared" si="162"/>
        <v>45.273981683442599</v>
      </c>
      <c r="ID16" s="1505" t="s">
        <v>1274</v>
      </c>
      <c r="IE16" s="32">
        <v>80.70116118</v>
      </c>
      <c r="IF16" s="70">
        <f t="shared" si="163"/>
        <v>7.9380423898752053</v>
      </c>
      <c r="IG16" s="1505" t="s">
        <v>1275</v>
      </c>
      <c r="IH16" s="32">
        <v>1.7160719099999999</v>
      </c>
      <c r="II16" s="70">
        <f t="shared" si="164"/>
        <v>45.660884916687259</v>
      </c>
      <c r="IJ16" s="1505" t="s">
        <v>1276</v>
      </c>
      <c r="IK16" s="32">
        <v>9.0163323999999996</v>
      </c>
      <c r="IL16" s="70">
        <f t="shared" si="165"/>
        <v>10.930393405355936</v>
      </c>
      <c r="IM16" s="1505" t="s">
        <v>1277</v>
      </c>
      <c r="IN16" s="32">
        <v>0.40059430000000001</v>
      </c>
      <c r="IO16" s="70">
        <f t="shared" si="166"/>
        <v>4.4468643407396238</v>
      </c>
      <c r="IP16" s="1505"/>
      <c r="IR16" s="70" t="str">
        <f t="shared" si="167"/>
        <v/>
      </c>
      <c r="IS16" s="1505" t="s">
        <v>1224</v>
      </c>
      <c r="IT16" s="32">
        <v>3.6760518199999996</v>
      </c>
      <c r="IU16" s="70">
        <f t="shared" si="168"/>
        <v>3.3825171221467989</v>
      </c>
      <c r="IV16" s="1505"/>
    </row>
    <row r="17" spans="1:256" ht="12.75" customHeight="1">
      <c r="A17" s="1505"/>
      <c r="B17" s="32"/>
      <c r="C17" s="1512"/>
      <c r="D17" s="1505" t="s">
        <v>1235</v>
      </c>
      <c r="E17" s="32">
        <v>1.9613127800000001</v>
      </c>
      <c r="F17" s="70">
        <f t="shared" si="85"/>
        <v>1.9250317240373473</v>
      </c>
      <c r="G17" s="1505" t="s">
        <v>1278</v>
      </c>
      <c r="H17" s="32">
        <v>2.5409703100000001</v>
      </c>
      <c r="I17" s="70">
        <f t="shared" si="86"/>
        <v>3.588469306104964</v>
      </c>
      <c r="J17" s="1505" t="s">
        <v>1213</v>
      </c>
      <c r="K17" s="32">
        <v>0.31219391999999996</v>
      </c>
      <c r="L17" s="70">
        <f t="shared" si="87"/>
        <v>5.4543629040639097</v>
      </c>
      <c r="M17" s="1505" t="s">
        <v>1183</v>
      </c>
      <c r="N17" s="32">
        <v>8.3562966700000008</v>
      </c>
      <c r="O17" s="70">
        <f t="shared" si="88"/>
        <v>2.6316401699807739</v>
      </c>
      <c r="P17" s="1505" t="s">
        <v>1279</v>
      </c>
      <c r="Q17" s="32">
        <v>16.699000000000002</v>
      </c>
      <c r="R17" s="70">
        <f t="shared" si="89"/>
        <v>4.9335846559283381</v>
      </c>
      <c r="S17" s="1505" t="s">
        <v>1280</v>
      </c>
      <c r="T17" s="32">
        <v>0</v>
      </c>
      <c r="U17" s="70">
        <f t="shared" si="90"/>
        <v>0</v>
      </c>
      <c r="V17" s="1505" t="s">
        <v>1281</v>
      </c>
      <c r="W17" s="32">
        <v>6.3659999999999997</v>
      </c>
      <c r="X17" s="70">
        <f t="shared" si="91"/>
        <v>4.4953500031776743</v>
      </c>
      <c r="Y17" s="1505" t="s">
        <v>1282</v>
      </c>
      <c r="Z17" s="32">
        <v>153.34362536</v>
      </c>
      <c r="AA17" s="70">
        <f t="shared" si="92"/>
        <v>8.8746532815011179</v>
      </c>
      <c r="AB17" s="1505" t="s">
        <v>1282</v>
      </c>
      <c r="AC17" s="32">
        <v>142.62752343</v>
      </c>
      <c r="AD17" s="70">
        <f t="shared" si="93"/>
        <v>10.547773705170444</v>
      </c>
      <c r="AE17" s="1505" t="s">
        <v>1282</v>
      </c>
      <c r="AF17" s="32">
        <v>106.63263205</v>
      </c>
      <c r="AG17" s="70">
        <f t="shared" si="94"/>
        <v>12.460635046672182</v>
      </c>
      <c r="AH17" s="1505" t="s">
        <v>1282</v>
      </c>
      <c r="AI17" s="32">
        <v>55.572246270000001</v>
      </c>
      <c r="AJ17" s="70">
        <f t="shared" si="95"/>
        <v>15.692345954661485</v>
      </c>
      <c r="AK17" s="1505" t="s">
        <v>1282</v>
      </c>
      <c r="AL17" s="32">
        <v>26.38811411</v>
      </c>
      <c r="AM17" s="70">
        <f t="shared" si="96"/>
        <v>18.635805415292477</v>
      </c>
      <c r="AN17" s="1505" t="s">
        <v>1283</v>
      </c>
      <c r="AO17" s="32">
        <v>8.2789999999999999</v>
      </c>
      <c r="AP17" s="70">
        <f t="shared" si="97"/>
        <v>5.8841506751954507</v>
      </c>
      <c r="AQ17" s="1505"/>
      <c r="AS17" s="70" t="str">
        <f t="shared" si="98"/>
        <v/>
      </c>
      <c r="AT17" s="1505" t="s">
        <v>1284</v>
      </c>
      <c r="AU17" s="32">
        <v>1193.4000000000001</v>
      </c>
      <c r="AV17" s="70">
        <f t="shared" si="99"/>
        <v>30.521739130434781</v>
      </c>
      <c r="AW17" s="1505" t="s">
        <v>1285</v>
      </c>
      <c r="AX17" s="32">
        <v>47.9</v>
      </c>
      <c r="AY17" s="70">
        <f t="shared" si="100"/>
        <v>19.599018003273322</v>
      </c>
      <c r="AZ17" s="1505"/>
      <c r="BB17" s="70" t="str">
        <f t="shared" si="101"/>
        <v/>
      </c>
      <c r="BC17" s="1505" t="s">
        <v>1286</v>
      </c>
      <c r="BD17" s="32">
        <v>43.5</v>
      </c>
      <c r="BE17" s="70">
        <f t="shared" si="102"/>
        <v>4.8592493297587138</v>
      </c>
      <c r="BF17" s="1505" t="s">
        <v>1287</v>
      </c>
      <c r="BG17" s="32">
        <v>0</v>
      </c>
      <c r="BH17" s="70">
        <f t="shared" si="103"/>
        <v>0</v>
      </c>
      <c r="BI17" s="1505" t="s">
        <v>1287</v>
      </c>
      <c r="BJ17" s="32">
        <v>0</v>
      </c>
      <c r="BK17" s="70">
        <f t="shared" si="104"/>
        <v>0</v>
      </c>
      <c r="BL17" s="1505"/>
      <c r="BM17" s="32"/>
      <c r="BN17" s="70" t="str">
        <f t="shared" si="105"/>
        <v/>
      </c>
      <c r="BO17" s="1505"/>
      <c r="BP17" s="32"/>
      <c r="BQ17" s="70" t="str">
        <f t="shared" si="106"/>
        <v/>
      </c>
      <c r="BR17" s="1505"/>
      <c r="BT17" s="70" t="str">
        <f t="shared" si="107"/>
        <v/>
      </c>
      <c r="BU17" s="1505" t="s">
        <v>1288</v>
      </c>
      <c r="BV17" s="32">
        <v>0.28565794647644921</v>
      </c>
      <c r="BW17" s="70">
        <f t="shared" si="108"/>
        <v>2.2530596525600335</v>
      </c>
      <c r="BX17" s="1505" t="s">
        <v>1288</v>
      </c>
      <c r="BY17" s="32">
        <v>2.6783000936707864</v>
      </c>
      <c r="BZ17" s="70">
        <f t="shared" si="109"/>
        <v>6.3895611788218547</v>
      </c>
      <c r="CA17" s="1505" t="s">
        <v>1288</v>
      </c>
      <c r="CB17" s="32">
        <v>9.3790904986538717</v>
      </c>
      <c r="CC17" s="70">
        <f t="shared" si="110"/>
        <v>15.567695043817201</v>
      </c>
      <c r="CD17" s="1505" t="s">
        <v>1288</v>
      </c>
      <c r="CE17" s="32">
        <v>9.8949338354597689</v>
      </c>
      <c r="CF17" s="70">
        <f t="shared" si="111"/>
        <v>10.91776290781989</v>
      </c>
      <c r="CG17" s="1505" t="s">
        <v>1288</v>
      </c>
      <c r="CH17" s="32">
        <v>0.25495683735144659</v>
      </c>
      <c r="CI17" s="70">
        <f t="shared" si="112"/>
        <v>2.0284905103552209</v>
      </c>
      <c r="CJ17" s="1505" t="s">
        <v>1289</v>
      </c>
      <c r="CK17" s="32">
        <v>1059.1444670000001</v>
      </c>
      <c r="CL17" s="70">
        <f t="shared" si="113"/>
        <v>21.262802107378722</v>
      </c>
      <c r="CM17" s="1505"/>
      <c r="CO17" s="70" t="str">
        <f t="shared" si="114"/>
        <v/>
      </c>
      <c r="CP17" s="1505" t="s">
        <v>1290</v>
      </c>
      <c r="CQ17" s="32">
        <v>23.893024</v>
      </c>
      <c r="CR17" s="70">
        <f t="shared" si="115"/>
        <v>64.142106959654583</v>
      </c>
      <c r="CS17" s="1505"/>
      <c r="CT17" s="32"/>
      <c r="CU17" s="70" t="str">
        <f t="shared" si="116"/>
        <v/>
      </c>
      <c r="CV17" s="1505"/>
      <c r="CW17" s="32"/>
      <c r="CX17" s="70" t="str">
        <f t="shared" si="117"/>
        <v/>
      </c>
      <c r="CY17" s="1505"/>
      <c r="CZ17" s="32"/>
      <c r="DA17" s="70" t="str">
        <f t="shared" si="118"/>
        <v/>
      </c>
      <c r="DB17" s="1505" t="s">
        <v>1203</v>
      </c>
      <c r="DC17" s="32">
        <v>23.212735210000002</v>
      </c>
      <c r="DD17" s="70">
        <f t="shared" si="119"/>
        <v>3.4935672473159785</v>
      </c>
      <c r="DE17" s="1505" t="s">
        <v>1251</v>
      </c>
      <c r="DF17" s="32">
        <v>21.075682</v>
      </c>
      <c r="DG17" s="70">
        <f t="shared" si="120"/>
        <v>2.2779514681350665</v>
      </c>
      <c r="DH17" s="1505" t="s">
        <v>1201</v>
      </c>
      <c r="DI17" s="32">
        <v>11.819464119999999</v>
      </c>
      <c r="DJ17" s="70">
        <f t="shared" si="121"/>
        <v>4.5123580679841711</v>
      </c>
      <c r="DK17" s="1505" t="s">
        <v>1251</v>
      </c>
      <c r="DL17" s="32">
        <v>15.490034869999999</v>
      </c>
      <c r="DM17" s="70">
        <f t="shared" si="122"/>
        <v>2.8201974451169223</v>
      </c>
      <c r="DN17" s="1505" t="s">
        <v>1291</v>
      </c>
      <c r="DO17" s="32">
        <v>0.47940752000000003</v>
      </c>
      <c r="DP17" s="70">
        <f t="shared" si="123"/>
        <v>0.98140559676428962</v>
      </c>
      <c r="DQ17" s="1505" t="s">
        <v>1292</v>
      </c>
      <c r="DR17" s="32">
        <v>10.422242820000001</v>
      </c>
      <c r="DS17" s="70">
        <f t="shared" si="124"/>
        <v>18.690307325278045</v>
      </c>
      <c r="DT17" s="1505" t="s">
        <v>1293</v>
      </c>
      <c r="DU17" s="32">
        <v>25.8</v>
      </c>
      <c r="DV17" s="70">
        <f t="shared" si="125"/>
        <v>10.70539419087137</v>
      </c>
      <c r="DW17" s="1505"/>
      <c r="DX17" s="32"/>
      <c r="DY17" s="70" t="str">
        <f t="shared" si="126"/>
        <v/>
      </c>
      <c r="DZ17" s="1505" t="s">
        <v>1294</v>
      </c>
      <c r="EA17" s="32">
        <v>37.6</v>
      </c>
      <c r="EB17" s="70">
        <f t="shared" si="127"/>
        <v>17.990430622009573</v>
      </c>
      <c r="EC17" s="1505" t="s">
        <v>1294</v>
      </c>
      <c r="ED17" s="32">
        <v>237.2</v>
      </c>
      <c r="EE17" s="70">
        <f t="shared" si="128"/>
        <v>15.861976728634477</v>
      </c>
      <c r="EF17" s="1505" t="s">
        <v>1295</v>
      </c>
      <c r="EG17" s="32">
        <v>2.03413296</v>
      </c>
      <c r="EH17" s="70">
        <f t="shared" si="129"/>
        <v>5.1150680051404303</v>
      </c>
      <c r="EI17" s="1505" t="s">
        <v>1296</v>
      </c>
      <c r="EJ17" s="32">
        <v>3.5041733599999998</v>
      </c>
      <c r="EK17" s="70">
        <f t="shared" si="130"/>
        <v>5.7598576343039065</v>
      </c>
      <c r="EL17" s="1505" t="s">
        <v>1295</v>
      </c>
      <c r="EM17" s="32">
        <v>7.5557217100000003</v>
      </c>
      <c r="EN17" s="70">
        <f t="shared" si="131"/>
        <v>8.2121176028200988</v>
      </c>
      <c r="EO17" s="1505" t="s">
        <v>1297</v>
      </c>
      <c r="EP17" s="32">
        <v>0.55852299999999999</v>
      </c>
      <c r="EQ17" s="70">
        <f t="shared" si="132"/>
        <v>1.5471965183751075</v>
      </c>
      <c r="ER17" s="1505" t="s">
        <v>1297</v>
      </c>
      <c r="ES17" s="32">
        <v>1.6755690000000001</v>
      </c>
      <c r="ET17" s="70">
        <f t="shared" si="133"/>
        <v>4.297131549611497</v>
      </c>
      <c r="EU17" s="1505"/>
      <c r="EW17" s="70" t="str">
        <f t="shared" si="134"/>
        <v/>
      </c>
      <c r="EX17" s="1505"/>
      <c r="EY17" s="32"/>
      <c r="EZ17" s="70" t="str">
        <f t="shared" si="135"/>
        <v/>
      </c>
      <c r="FA17" s="1505"/>
      <c r="FC17" s="70" t="str">
        <f t="shared" si="136"/>
        <v/>
      </c>
      <c r="FD17" s="1505" t="s">
        <v>1298</v>
      </c>
      <c r="FE17" s="32">
        <v>7.0683605300000005</v>
      </c>
      <c r="FF17" s="70">
        <f t="shared" si="137"/>
        <v>14.795257761013863</v>
      </c>
      <c r="FG17" s="1505" t="s">
        <v>1217</v>
      </c>
      <c r="FH17" s="32">
        <v>9.9389888699999993</v>
      </c>
      <c r="FI17" s="70">
        <f t="shared" si="138"/>
        <v>19.710495741821553</v>
      </c>
      <c r="FJ17" s="1505" t="s">
        <v>1299</v>
      </c>
      <c r="FK17" s="32">
        <v>7.29078041</v>
      </c>
      <c r="FL17" s="70">
        <f t="shared" si="139"/>
        <v>15.35289786405745</v>
      </c>
      <c r="FM17" s="1505" t="s">
        <v>1300</v>
      </c>
      <c r="FN17" s="32">
        <v>2.3670415600000001</v>
      </c>
      <c r="FO17" s="70">
        <f t="shared" si="140"/>
        <v>18.080210184565818</v>
      </c>
      <c r="FP17" s="1505" t="s">
        <v>1215</v>
      </c>
      <c r="FQ17" s="32">
        <v>8.0485939799999997</v>
      </c>
      <c r="FR17" s="70">
        <f t="shared" si="141"/>
        <v>16.280578554148743</v>
      </c>
      <c r="FS17" s="1505" t="s">
        <v>1301</v>
      </c>
      <c r="FT17" s="32">
        <v>7.02136418</v>
      </c>
      <c r="FU17" s="70">
        <f t="shared" si="142"/>
        <v>7.2670619764656221</v>
      </c>
      <c r="FV17" s="1505" t="s">
        <v>1225</v>
      </c>
      <c r="FW17" s="32">
        <v>4.0512351999999998</v>
      </c>
      <c r="FX17" s="70">
        <f t="shared" si="143"/>
        <v>14.673314129215983</v>
      </c>
      <c r="FY17" s="1505" t="s">
        <v>1295</v>
      </c>
      <c r="FZ17" s="32">
        <v>4.9641038499999999</v>
      </c>
      <c r="GA17" s="70">
        <f t="shared" si="144"/>
        <v>12.832043933468059</v>
      </c>
      <c r="GB17" s="1505" t="s">
        <v>1267</v>
      </c>
      <c r="GC17" s="32">
        <v>34.475371000000003</v>
      </c>
      <c r="GD17" s="70">
        <f t="shared" si="145"/>
        <v>3.9013428887665369</v>
      </c>
      <c r="GE17" s="1505" t="s">
        <v>1221</v>
      </c>
      <c r="GF17" s="32">
        <v>1.391964</v>
      </c>
      <c r="GG17" s="70">
        <f t="shared" si="146"/>
        <v>4.4276729975863782</v>
      </c>
      <c r="GH17" s="1505" t="s">
        <v>1265</v>
      </c>
      <c r="GI17" s="32">
        <v>6.1742419999999996</v>
      </c>
      <c r="GJ17" s="70">
        <f t="shared" si="147"/>
        <v>3.0456650219240315</v>
      </c>
      <c r="GK17" s="1505" t="s">
        <v>1267</v>
      </c>
      <c r="GL17" s="32">
        <v>2.7335050000000001</v>
      </c>
      <c r="GM17" s="70">
        <f t="shared" si="148"/>
        <v>4.2829583974535508</v>
      </c>
      <c r="GN17" s="1505" t="s">
        <v>1220</v>
      </c>
      <c r="GO17" s="32">
        <v>0.15427299999999999</v>
      </c>
      <c r="GP17" s="70">
        <f t="shared" si="149"/>
        <v>2.5514720998221931</v>
      </c>
      <c r="GQ17" s="1505" t="s">
        <v>1265</v>
      </c>
      <c r="GR17" s="32">
        <v>0.35963499999999998</v>
      </c>
      <c r="GS17" s="70">
        <f t="shared" si="150"/>
        <v>3.0864790871914143</v>
      </c>
      <c r="GT17" s="1505" t="s">
        <v>1266</v>
      </c>
      <c r="GU17" s="32">
        <v>2.477128</v>
      </c>
      <c r="GV17" s="70">
        <f t="shared" si="151"/>
        <v>4.819277389712294</v>
      </c>
      <c r="GW17" s="1505" t="s">
        <v>1222</v>
      </c>
      <c r="GX17" s="32">
        <v>1.2027099999999999</v>
      </c>
      <c r="GY17" s="70">
        <f t="shared" si="152"/>
        <v>5.1071793852225014</v>
      </c>
      <c r="GZ17" s="1505" t="s">
        <v>1266</v>
      </c>
      <c r="HA17" s="32">
        <v>3.6333820000000001</v>
      </c>
      <c r="HB17" s="70">
        <f t="shared" si="153"/>
        <v>5.1739627939622936</v>
      </c>
      <c r="HC17" s="1505" t="s">
        <v>1302</v>
      </c>
      <c r="HD17" s="32">
        <v>303.89999999999998</v>
      </c>
      <c r="HE17" s="70">
        <f t="shared" si="154"/>
        <v>38.856426845328663</v>
      </c>
      <c r="HF17" s="1505" t="s">
        <v>1235</v>
      </c>
      <c r="HG17" s="32">
        <v>11.91793047</v>
      </c>
      <c r="HH17" s="70">
        <f t="shared" si="155"/>
        <v>12.209892541336169</v>
      </c>
      <c r="HI17" s="1505" t="s">
        <v>1303</v>
      </c>
      <c r="HJ17" s="32">
        <v>14.137649640000001</v>
      </c>
      <c r="HK17" s="70">
        <f t="shared" si="156"/>
        <v>74.919913447475622</v>
      </c>
      <c r="HL17" s="1505" t="s">
        <v>1304</v>
      </c>
      <c r="HM17" s="32">
        <v>11.1783474</v>
      </c>
      <c r="HN17" s="70">
        <f t="shared" si="157"/>
        <v>8.6055046502557548</v>
      </c>
      <c r="HO17" s="1505" t="s">
        <v>1259</v>
      </c>
      <c r="HP17" s="32">
        <v>4.5750890700000006</v>
      </c>
      <c r="HQ17" s="70">
        <f t="shared" si="158"/>
        <v>7.6847820138934209</v>
      </c>
      <c r="HR17" s="1505"/>
      <c r="HS17" s="32"/>
      <c r="HT17" s="70" t="str">
        <f t="shared" si="159"/>
        <v/>
      </c>
      <c r="HU17" s="1505" t="s">
        <v>1305</v>
      </c>
      <c r="HV17" s="32">
        <v>6.0820266399999996</v>
      </c>
      <c r="HW17" s="70">
        <f t="shared" si="160"/>
        <v>3.0641976527397894</v>
      </c>
      <c r="HX17" s="1505" t="s">
        <v>1306</v>
      </c>
      <c r="HY17" s="32">
        <v>51.325512429999996</v>
      </c>
      <c r="HZ17" s="70">
        <f t="shared" si="161"/>
        <v>43.570044507640063</v>
      </c>
      <c r="IA17" s="1505" t="s">
        <v>1307</v>
      </c>
      <c r="IB17" s="32">
        <v>209.83374588000001</v>
      </c>
      <c r="IC17" s="70">
        <f t="shared" si="162"/>
        <v>19.377019658324869</v>
      </c>
      <c r="ID17" s="1505" t="s">
        <v>1308</v>
      </c>
      <c r="IE17" s="32">
        <v>100.35293872</v>
      </c>
      <c r="IF17" s="70">
        <f t="shared" si="163"/>
        <v>9.8710584811923372</v>
      </c>
      <c r="IG17" s="1505"/>
      <c r="II17" s="70" t="str">
        <f t="shared" si="164"/>
        <v/>
      </c>
      <c r="IJ17" s="1505" t="s">
        <v>1270</v>
      </c>
      <c r="IK17" s="32">
        <v>9.3812476599999997</v>
      </c>
      <c r="IL17" s="70">
        <f t="shared" si="165"/>
        <v>11.37277587025017</v>
      </c>
      <c r="IM17" s="1505" t="s">
        <v>1309</v>
      </c>
      <c r="IN17" s="32">
        <v>0.87615193000000002</v>
      </c>
      <c r="IO17" s="70">
        <f t="shared" si="166"/>
        <v>9.7258717225562084</v>
      </c>
      <c r="IP17" s="1505"/>
      <c r="IR17" s="70" t="str">
        <f t="shared" si="167"/>
        <v/>
      </c>
      <c r="IS17" s="1505" t="s">
        <v>1301</v>
      </c>
      <c r="IT17" s="32">
        <v>4.3107244199999997</v>
      </c>
      <c r="IU17" s="70">
        <f t="shared" si="168"/>
        <v>3.9665107766370742</v>
      </c>
      <c r="IV17" s="1505"/>
    </row>
    <row r="18" spans="1:256" ht="12.75" customHeight="1">
      <c r="A18" s="1505"/>
      <c r="B18" s="32"/>
      <c r="C18" s="1512"/>
      <c r="D18" s="1505" t="s">
        <v>1183</v>
      </c>
      <c r="E18" s="32">
        <v>2.9796349500000003</v>
      </c>
      <c r="F18" s="70">
        <f t="shared" si="85"/>
        <v>2.9245166111651173</v>
      </c>
      <c r="G18" s="1505" t="s">
        <v>1235</v>
      </c>
      <c r="H18" s="32">
        <v>3.0687681900000001</v>
      </c>
      <c r="I18" s="70">
        <f t="shared" si="86"/>
        <v>4.3338485357454992</v>
      </c>
      <c r="J18" s="1505" t="s">
        <v>1278</v>
      </c>
      <c r="K18" s="32">
        <v>0.33024546000000005</v>
      </c>
      <c r="L18" s="70">
        <f t="shared" si="87"/>
        <v>5.7697426851218694</v>
      </c>
      <c r="M18" s="1505" t="s">
        <v>1182</v>
      </c>
      <c r="N18" s="32">
        <v>8.6165568000000015</v>
      </c>
      <c r="O18" s="70">
        <f t="shared" si="88"/>
        <v>2.7136036329596944</v>
      </c>
      <c r="P18" s="1505" t="s">
        <v>1310</v>
      </c>
      <c r="Q18" s="32">
        <v>58.503999999999998</v>
      </c>
      <c r="R18" s="70">
        <f t="shared" si="89"/>
        <v>17.284534206265732</v>
      </c>
      <c r="S18" s="1505" t="s">
        <v>1311</v>
      </c>
      <c r="T18" s="32">
        <v>18.888999999999999</v>
      </c>
      <c r="U18" s="70">
        <f t="shared" si="90"/>
        <v>11.698220711096248</v>
      </c>
      <c r="V18" s="1505" t="s">
        <v>1312</v>
      </c>
      <c r="W18" s="32">
        <v>11.904</v>
      </c>
      <c r="X18" s="70">
        <f t="shared" si="91"/>
        <v>8.40600792300142</v>
      </c>
      <c r="Y18" s="1505" t="s">
        <v>1313</v>
      </c>
      <c r="Z18" s="32">
        <v>68.860330879999992</v>
      </c>
      <c r="AA18" s="70">
        <f t="shared" si="92"/>
        <v>3.985242685992048</v>
      </c>
      <c r="AB18" s="1505" t="s">
        <v>1313</v>
      </c>
      <c r="AC18" s="32">
        <v>63.028783020000006</v>
      </c>
      <c r="AD18" s="70">
        <f t="shared" si="93"/>
        <v>4.6611854726169488</v>
      </c>
      <c r="AE18" s="1505" t="s">
        <v>1313</v>
      </c>
      <c r="AF18" s="32">
        <v>46.531057020000006</v>
      </c>
      <c r="AG18" s="70">
        <f t="shared" si="94"/>
        <v>5.4374210662852498</v>
      </c>
      <c r="AH18" s="1505" t="s">
        <v>1313</v>
      </c>
      <c r="AI18" s="32">
        <v>14.92390333</v>
      </c>
      <c r="AJ18" s="70">
        <f t="shared" si="95"/>
        <v>4.214172896853186</v>
      </c>
      <c r="AK18" s="1505" t="s">
        <v>1313</v>
      </c>
      <c r="AL18" s="32">
        <v>4.3495359599999999</v>
      </c>
      <c r="AM18" s="70">
        <f t="shared" si="96"/>
        <v>3.0717278794341762</v>
      </c>
      <c r="AN18" s="1505" t="s">
        <v>1314</v>
      </c>
      <c r="AO18" s="32">
        <v>8.7449999999999992</v>
      </c>
      <c r="AP18" s="70">
        <f t="shared" si="97"/>
        <v>6.2153518123667366</v>
      </c>
      <c r="AQ18" s="1505"/>
      <c r="AS18" s="70" t="str">
        <f t="shared" si="98"/>
        <v/>
      </c>
      <c r="AT18" s="1505" t="s">
        <v>1315</v>
      </c>
      <c r="AU18" s="32">
        <v>204.2</v>
      </c>
      <c r="AV18" s="70">
        <f t="shared" si="99"/>
        <v>5.2225063938618916</v>
      </c>
      <c r="AW18" s="1505" t="s">
        <v>1316</v>
      </c>
      <c r="AX18" s="32">
        <v>6.8</v>
      </c>
      <c r="AY18" s="70">
        <f t="shared" si="100"/>
        <v>2.7823240589198033</v>
      </c>
      <c r="AZ18" s="1505"/>
      <c r="BB18" s="70" t="str">
        <f t="shared" si="101"/>
        <v/>
      </c>
      <c r="BC18" s="1505" t="s">
        <v>1317</v>
      </c>
      <c r="BD18" s="32">
        <v>44.8</v>
      </c>
      <c r="BE18" s="70">
        <f t="shared" si="102"/>
        <v>5.0044682752457552</v>
      </c>
      <c r="BF18" s="1505" t="s">
        <v>1316</v>
      </c>
      <c r="BG18" s="32">
        <v>0</v>
      </c>
      <c r="BH18" s="70">
        <f t="shared" si="103"/>
        <v>0</v>
      </c>
      <c r="BI18" s="1505" t="s">
        <v>1316</v>
      </c>
      <c r="BJ18" s="32">
        <v>0</v>
      </c>
      <c r="BK18" s="70">
        <f t="shared" si="104"/>
        <v>0</v>
      </c>
      <c r="BL18" s="1505"/>
      <c r="BM18" s="32"/>
      <c r="BN18" s="70" t="str">
        <f t="shared" si="105"/>
        <v/>
      </c>
      <c r="BO18" s="1505"/>
      <c r="BP18" s="32"/>
      <c r="BQ18" s="70" t="str">
        <f t="shared" si="106"/>
        <v/>
      </c>
      <c r="BR18" s="1505"/>
      <c r="BT18" s="70" t="str">
        <f t="shared" si="107"/>
        <v/>
      </c>
      <c r="BU18" s="1505" t="s">
        <v>1318</v>
      </c>
      <c r="BV18" s="32">
        <v>0</v>
      </c>
      <c r="BW18" s="70">
        <f t="shared" si="108"/>
        <v>0</v>
      </c>
      <c r="BX18" s="1505" t="s">
        <v>1318</v>
      </c>
      <c r="BY18" s="32">
        <v>0</v>
      </c>
      <c r="BZ18" s="70">
        <f t="shared" si="109"/>
        <v>0</v>
      </c>
      <c r="CA18" s="1505" t="s">
        <v>1318</v>
      </c>
      <c r="CB18" s="32">
        <v>6.0612117952586644</v>
      </c>
      <c r="CC18" s="70">
        <f t="shared" si="110"/>
        <v>10.060580696829559</v>
      </c>
      <c r="CD18" s="1505" t="s">
        <v>1318</v>
      </c>
      <c r="CE18" s="32">
        <v>4.5181276545486053</v>
      </c>
      <c r="CF18" s="70">
        <f t="shared" si="111"/>
        <v>4.9851618353276255</v>
      </c>
      <c r="CG18" s="1505" t="s">
        <v>1318</v>
      </c>
      <c r="CH18" s="32">
        <v>0</v>
      </c>
      <c r="CI18" s="70">
        <f t="shared" si="112"/>
        <v>0</v>
      </c>
      <c r="CJ18" s="1505" t="s">
        <v>1199</v>
      </c>
      <c r="CK18" s="32">
        <v>1457.451951</v>
      </c>
      <c r="CL18" s="70">
        <f t="shared" si="113"/>
        <v>29.259004206388429</v>
      </c>
      <c r="CM18" s="1505"/>
      <c r="CO18" s="70" t="str">
        <f t="shared" si="114"/>
        <v/>
      </c>
      <c r="CP18" s="1505"/>
      <c r="CQ18" s="32"/>
      <c r="CR18" s="70" t="str">
        <f t="shared" si="115"/>
        <v/>
      </c>
      <c r="CS18" s="1505"/>
      <c r="CT18" s="32"/>
      <c r="CU18" s="70" t="str">
        <f t="shared" si="116"/>
        <v/>
      </c>
      <c r="CV18" s="1505"/>
      <c r="CW18" s="32"/>
      <c r="CX18" s="70" t="str">
        <f t="shared" si="117"/>
        <v/>
      </c>
      <c r="CY18" s="1505"/>
      <c r="CZ18" s="32"/>
      <c r="DA18" s="70" t="str">
        <f t="shared" si="118"/>
        <v/>
      </c>
      <c r="DB18" s="1505" t="s">
        <v>1319</v>
      </c>
      <c r="DC18" s="32">
        <v>56.57991621</v>
      </c>
      <c r="DD18" s="70">
        <f t="shared" si="119"/>
        <v>8.5154007202901436</v>
      </c>
      <c r="DE18" s="1505" t="s">
        <v>1320</v>
      </c>
      <c r="DF18" s="32">
        <v>33.39088143</v>
      </c>
      <c r="DG18" s="70">
        <f t="shared" si="120"/>
        <v>3.6090318394343033</v>
      </c>
      <c r="DH18" s="1505" t="s">
        <v>1321</v>
      </c>
      <c r="DI18" s="32">
        <v>94.535758849999993</v>
      </c>
      <c r="DJ18" s="70">
        <f t="shared" si="121"/>
        <v>36.091246593657196</v>
      </c>
      <c r="DK18" s="1505" t="s">
        <v>1203</v>
      </c>
      <c r="DL18" s="32">
        <v>21.411600180000001</v>
      </c>
      <c r="DM18" s="70">
        <f t="shared" si="122"/>
        <v>3.898308856647593</v>
      </c>
      <c r="DN18" s="1505" t="s">
        <v>1322</v>
      </c>
      <c r="DO18" s="32">
        <v>0.48581371999999995</v>
      </c>
      <c r="DP18" s="70">
        <f t="shared" si="123"/>
        <v>0.99451986859296537</v>
      </c>
      <c r="DQ18" s="1505" t="s">
        <v>1323</v>
      </c>
      <c r="DR18" s="32">
        <v>11.117474289999999</v>
      </c>
      <c r="DS18" s="70">
        <f t="shared" si="124"/>
        <v>19.937072542796241</v>
      </c>
      <c r="DT18" s="1505" t="s">
        <v>1324</v>
      </c>
      <c r="DU18" s="32">
        <v>8.8000000000000007</v>
      </c>
      <c r="DV18" s="70">
        <f t="shared" si="125"/>
        <v>3.6514522821576767</v>
      </c>
      <c r="DW18" s="1505"/>
      <c r="DX18" s="32"/>
      <c r="DY18" s="70" t="str">
        <f t="shared" si="126"/>
        <v/>
      </c>
      <c r="DZ18" s="1505" t="s">
        <v>1325</v>
      </c>
      <c r="EA18" s="32">
        <v>18.2</v>
      </c>
      <c r="EB18" s="70">
        <f t="shared" si="127"/>
        <v>8.7081339712918666</v>
      </c>
      <c r="EC18" s="1505" t="s">
        <v>1325</v>
      </c>
      <c r="ED18" s="32">
        <v>98.4</v>
      </c>
      <c r="EE18" s="70">
        <f t="shared" si="128"/>
        <v>6.5801792162632076</v>
      </c>
      <c r="EF18" s="1505" t="s">
        <v>1326</v>
      </c>
      <c r="EG18" s="32">
        <v>3.8440840600000001</v>
      </c>
      <c r="EH18" s="70">
        <f t="shared" si="129"/>
        <v>9.6664041982665321</v>
      </c>
      <c r="EI18" s="1505" t="s">
        <v>1327</v>
      </c>
      <c r="EJ18" s="32">
        <v>3.5612327400000003</v>
      </c>
      <c r="EK18" s="70">
        <f t="shared" si="130"/>
        <v>5.8536469168928393</v>
      </c>
      <c r="EL18" s="1505" t="s">
        <v>1328</v>
      </c>
      <c r="EM18" s="32">
        <v>8.4889797899999984</v>
      </c>
      <c r="EN18" s="70">
        <f t="shared" si="131"/>
        <v>9.2264515606998252</v>
      </c>
      <c r="EO18" s="1505" t="s">
        <v>1211</v>
      </c>
      <c r="EP18" s="32">
        <v>0.64628474999999996</v>
      </c>
      <c r="EQ18" s="70">
        <f t="shared" si="132"/>
        <v>1.7903103633671784</v>
      </c>
      <c r="ER18" s="1505" t="s">
        <v>1266</v>
      </c>
      <c r="ES18" s="32">
        <v>2.2474934900000001</v>
      </c>
      <c r="ET18" s="70">
        <f t="shared" si="133"/>
        <v>5.7638779324667935</v>
      </c>
      <c r="EU18" s="1505"/>
      <c r="EW18" s="70" t="str">
        <f t="shared" si="134"/>
        <v/>
      </c>
      <c r="EX18" s="1505"/>
      <c r="EY18" s="32"/>
      <c r="EZ18" s="70" t="str">
        <f t="shared" si="135"/>
        <v/>
      </c>
      <c r="FA18" s="1505"/>
      <c r="FC18" s="70" t="str">
        <f t="shared" si="136"/>
        <v/>
      </c>
      <c r="FD18" s="1505" t="s">
        <v>1329</v>
      </c>
      <c r="FE18" s="32">
        <v>7.24005615</v>
      </c>
      <c r="FF18" s="70">
        <f t="shared" si="137"/>
        <v>15.154645336612965</v>
      </c>
      <c r="FG18" s="1505" t="s">
        <v>1330</v>
      </c>
      <c r="FH18" s="32">
        <v>10.40441131</v>
      </c>
      <c r="FI18" s="70">
        <f t="shared" si="138"/>
        <v>20.633497783755445</v>
      </c>
      <c r="FJ18" s="1505" t="s">
        <v>1331</v>
      </c>
      <c r="FK18" s="32">
        <v>8.15254777</v>
      </c>
      <c r="FL18" s="70">
        <f t="shared" si="139"/>
        <v>17.167604317499848</v>
      </c>
      <c r="FM18" s="1505" t="s">
        <v>1303</v>
      </c>
      <c r="FN18" s="32">
        <v>2.4107876200000002</v>
      </c>
      <c r="FO18" s="70">
        <f t="shared" si="140"/>
        <v>18.414356391760688</v>
      </c>
      <c r="FP18" s="1505" t="s">
        <v>1332</v>
      </c>
      <c r="FQ18" s="32">
        <v>26.1930488</v>
      </c>
      <c r="FR18" s="70">
        <f t="shared" si="141"/>
        <v>52.982917217679237</v>
      </c>
      <c r="FS18" s="1505" t="s">
        <v>1217</v>
      </c>
      <c r="FT18" s="32">
        <v>9.3963439300000005</v>
      </c>
      <c r="FU18" s="70">
        <f t="shared" si="142"/>
        <v>9.7251491221605537</v>
      </c>
      <c r="FV18" s="1505" t="s">
        <v>1206</v>
      </c>
      <c r="FW18" s="32">
        <v>4.1436842900000004</v>
      </c>
      <c r="FX18" s="70">
        <f t="shared" si="143"/>
        <v>15.008158805360722</v>
      </c>
      <c r="FY18" s="1505" t="s">
        <v>1333</v>
      </c>
      <c r="FZ18" s="32">
        <v>6.5047536699999995</v>
      </c>
      <c r="GA18" s="70">
        <f t="shared" si="144"/>
        <v>16.814572658432112</v>
      </c>
      <c r="GB18" s="1505" t="s">
        <v>1266</v>
      </c>
      <c r="GC18" s="32">
        <v>35.492955000000002</v>
      </c>
      <c r="GD18" s="70">
        <f t="shared" si="145"/>
        <v>4.0164959382325627</v>
      </c>
      <c r="GE18" s="1505" t="s">
        <v>1334</v>
      </c>
      <c r="GF18" s="32">
        <v>1.9636150000000001</v>
      </c>
      <c r="GG18" s="70">
        <f t="shared" si="146"/>
        <v>6.2460272773976744</v>
      </c>
      <c r="GH18" s="1505" t="s">
        <v>1267</v>
      </c>
      <c r="GI18" s="32">
        <v>6.6057649999999999</v>
      </c>
      <c r="GJ18" s="70">
        <f t="shared" si="147"/>
        <v>3.2585291285229827</v>
      </c>
      <c r="GK18" s="1505" t="s">
        <v>1265</v>
      </c>
      <c r="GL18" s="32">
        <v>2.869561</v>
      </c>
      <c r="GM18" s="70">
        <f t="shared" si="148"/>
        <v>4.4961360531461283</v>
      </c>
      <c r="GN18" s="1505" t="s">
        <v>1221</v>
      </c>
      <c r="GO18" s="32">
        <v>0.31173200000000001</v>
      </c>
      <c r="GP18" s="70">
        <f t="shared" si="149"/>
        <v>5.1556364407366928</v>
      </c>
      <c r="GQ18" s="1505" t="s">
        <v>1220</v>
      </c>
      <c r="GR18" s="32">
        <v>0.40813100000000002</v>
      </c>
      <c r="GS18" s="70">
        <f t="shared" si="150"/>
        <v>3.5026841000862521</v>
      </c>
      <c r="GT18" s="1505" t="s">
        <v>1220</v>
      </c>
      <c r="GU18" s="32">
        <v>2.7261099999999998</v>
      </c>
      <c r="GV18" s="70">
        <f t="shared" si="151"/>
        <v>5.3036743700239075</v>
      </c>
      <c r="GW18" s="1505" t="s">
        <v>1335</v>
      </c>
      <c r="GX18" s="32">
        <v>1.276848</v>
      </c>
      <c r="GY18" s="70">
        <f t="shared" si="152"/>
        <v>5.4219984731669149</v>
      </c>
      <c r="GZ18" s="1505" t="s">
        <v>1221</v>
      </c>
      <c r="HA18" s="32">
        <v>3.76586</v>
      </c>
      <c r="HB18" s="70">
        <f t="shared" si="153"/>
        <v>5.3626124440730001</v>
      </c>
      <c r="HC18" s="1505"/>
      <c r="HE18" s="70" t="str">
        <f t="shared" si="154"/>
        <v/>
      </c>
      <c r="HF18" s="1505" t="s">
        <v>1336</v>
      </c>
      <c r="HG18" s="32">
        <v>11.970653220000001</v>
      </c>
      <c r="HH18" s="70">
        <f t="shared" si="155"/>
        <v>12.263906878271946</v>
      </c>
      <c r="HI18" s="1505"/>
      <c r="HK18" s="70" t="str">
        <f t="shared" si="156"/>
        <v/>
      </c>
      <c r="HL18" s="1505" t="s">
        <v>1256</v>
      </c>
      <c r="HM18" s="32">
        <v>12.54388943</v>
      </c>
      <c r="HN18" s="70">
        <f t="shared" si="157"/>
        <v>9.6567493350724636</v>
      </c>
      <c r="HO18" s="1505" t="s">
        <v>1337</v>
      </c>
      <c r="HP18" s="32">
        <v>6.6990521699999999</v>
      </c>
      <c r="HQ18" s="70">
        <f t="shared" si="158"/>
        <v>11.252405109164286</v>
      </c>
      <c r="HR18" s="1505"/>
      <c r="HS18" s="32"/>
      <c r="HT18" s="70" t="str">
        <f t="shared" si="159"/>
        <v/>
      </c>
      <c r="HU18" s="1505" t="s">
        <v>1338</v>
      </c>
      <c r="HV18" s="32">
        <v>9.9715042300000007</v>
      </c>
      <c r="HW18" s="70">
        <f t="shared" si="160"/>
        <v>5.0237629106884159</v>
      </c>
      <c r="HX18" s="1505"/>
      <c r="HZ18" s="70" t="str">
        <f t="shared" si="161"/>
        <v/>
      </c>
      <c r="IA18" s="1505"/>
      <c r="IC18" s="70" t="str">
        <f t="shared" si="162"/>
        <v/>
      </c>
      <c r="ID18" s="1505" t="s">
        <v>1339</v>
      </c>
      <c r="IE18" s="32">
        <v>123.03760892</v>
      </c>
      <c r="IF18" s="70">
        <f t="shared" si="163"/>
        <v>12.10240027373851</v>
      </c>
      <c r="IG18" s="1505"/>
      <c r="II18" s="70" t="str">
        <f t="shared" si="164"/>
        <v/>
      </c>
      <c r="IJ18" s="1505" t="s">
        <v>1337</v>
      </c>
      <c r="IK18" s="32">
        <v>12.40971491</v>
      </c>
      <c r="IL18" s="70">
        <f t="shared" si="165"/>
        <v>15.044150991439848</v>
      </c>
      <c r="IM18" s="1505" t="s">
        <v>1233</v>
      </c>
      <c r="IN18" s="32">
        <v>4.8079294299999997</v>
      </c>
      <c r="IO18" s="70">
        <f t="shared" si="166"/>
        <v>53.371228534853302</v>
      </c>
      <c r="IP18" s="1505"/>
      <c r="IR18" s="70" t="str">
        <f t="shared" si="167"/>
        <v/>
      </c>
      <c r="IS18" s="1505" t="s">
        <v>1303</v>
      </c>
      <c r="IT18" s="32">
        <v>4.9818138599999999</v>
      </c>
      <c r="IU18" s="70">
        <f t="shared" si="168"/>
        <v>4.5840133670363326</v>
      </c>
      <c r="IV18" s="1505"/>
    </row>
    <row r="19" spans="1:256" ht="12.75" customHeight="1">
      <c r="A19" s="1505"/>
      <c r="B19" s="32"/>
      <c r="C19" s="1512"/>
      <c r="D19" s="1505" t="s">
        <v>1213</v>
      </c>
      <c r="E19" s="32">
        <v>3.0569797699999999</v>
      </c>
      <c r="F19" s="70">
        <f t="shared" si="85"/>
        <v>3.0004306793893387</v>
      </c>
      <c r="G19" s="1505" t="s">
        <v>1213</v>
      </c>
      <c r="H19" s="32">
        <v>3.5219113599999998</v>
      </c>
      <c r="I19" s="70">
        <f t="shared" si="86"/>
        <v>4.9737971216918275</v>
      </c>
      <c r="J19" s="1505" t="s">
        <v>1235</v>
      </c>
      <c r="K19" s="32">
        <v>0.34529655999999997</v>
      </c>
      <c r="L19" s="70">
        <f t="shared" si="87"/>
        <v>6.0327015585853756</v>
      </c>
      <c r="M19" s="1505" t="s">
        <v>1278</v>
      </c>
      <c r="N19" s="32">
        <v>10.486692380000001</v>
      </c>
      <c r="O19" s="70">
        <f t="shared" si="88"/>
        <v>3.3025635646130409</v>
      </c>
      <c r="P19" s="1505" t="s">
        <v>1340</v>
      </c>
      <c r="Q19" s="32">
        <v>30.050999999999998</v>
      </c>
      <c r="R19" s="70">
        <f t="shared" si="89"/>
        <v>8.8783251988324121</v>
      </c>
      <c r="S19" s="1505" t="s">
        <v>1341</v>
      </c>
      <c r="T19" s="32">
        <v>24.998999999999999</v>
      </c>
      <c r="U19" s="70">
        <f t="shared" si="90"/>
        <v>15.482228786949817</v>
      </c>
      <c r="V19" s="1505" t="s">
        <v>1342</v>
      </c>
      <c r="W19" s="32">
        <v>7.359</v>
      </c>
      <c r="X19" s="70">
        <f t="shared" si="91"/>
        <v>5.1965568132869153</v>
      </c>
      <c r="Y19" s="1505" t="s">
        <v>1343</v>
      </c>
      <c r="Z19" s="32">
        <v>37.59987993</v>
      </c>
      <c r="AA19" s="70">
        <f t="shared" si="92"/>
        <v>2.1760663152539839</v>
      </c>
      <c r="AB19" s="1505" t="s">
        <v>1343</v>
      </c>
      <c r="AC19" s="32">
        <v>22.2511294</v>
      </c>
      <c r="AD19" s="70">
        <f t="shared" si="93"/>
        <v>1.6455440854012522</v>
      </c>
      <c r="AE19" s="1505" t="s">
        <v>1343</v>
      </c>
      <c r="AF19" s="32">
        <v>10.853679400000001</v>
      </c>
      <c r="AG19" s="70">
        <f t="shared" si="94"/>
        <v>1.2683147298996444</v>
      </c>
      <c r="AH19" s="1505" t="s">
        <v>1343</v>
      </c>
      <c r="AI19" s="32">
        <v>3.6750171200000001</v>
      </c>
      <c r="AJ19" s="70">
        <f t="shared" si="95"/>
        <v>1.0377417489326135</v>
      </c>
      <c r="AK19" s="1505" t="s">
        <v>1343</v>
      </c>
      <c r="AL19" s="32">
        <v>1.11289035</v>
      </c>
      <c r="AM19" s="70">
        <f t="shared" si="96"/>
        <v>0.78594506317134993</v>
      </c>
      <c r="AN19" s="1505" t="s">
        <v>1344</v>
      </c>
      <c r="AO19" s="32">
        <v>15.537000000000001</v>
      </c>
      <c r="AP19" s="70">
        <f t="shared" si="97"/>
        <v>11.042643923240938</v>
      </c>
      <c r="AQ19" s="1505"/>
      <c r="AS19" s="70" t="str">
        <f t="shared" si="98"/>
        <v/>
      </c>
      <c r="AT19" s="1505" t="s">
        <v>1345</v>
      </c>
      <c r="AU19" s="32">
        <v>771.8</v>
      </c>
      <c r="AV19" s="70">
        <f t="shared" si="99"/>
        <v>19.739130434782606</v>
      </c>
      <c r="AW19" s="1505" t="s">
        <v>1346</v>
      </c>
      <c r="AX19" s="32">
        <v>26.4</v>
      </c>
      <c r="AY19" s="70">
        <f t="shared" si="100"/>
        <v>10.801963993453354</v>
      </c>
      <c r="AZ19" s="1505"/>
      <c r="BB19" s="70" t="str">
        <f t="shared" si="101"/>
        <v/>
      </c>
      <c r="BC19" s="1505" t="s">
        <v>1346</v>
      </c>
      <c r="BD19" s="32">
        <v>250.9</v>
      </c>
      <c r="BE19" s="70">
        <f t="shared" si="102"/>
        <v>28.027256478999107</v>
      </c>
      <c r="BF19" s="1505" t="s">
        <v>1192</v>
      </c>
      <c r="BG19" s="32">
        <v>0</v>
      </c>
      <c r="BH19" s="70">
        <f t="shared" si="103"/>
        <v>0</v>
      </c>
      <c r="BI19" s="1505" t="s">
        <v>1192</v>
      </c>
      <c r="BJ19" s="32">
        <v>0</v>
      </c>
      <c r="BK19" s="70">
        <f t="shared" si="104"/>
        <v>0</v>
      </c>
      <c r="BL19" s="1505"/>
      <c r="BM19" s="32"/>
      <c r="BN19" s="70" t="str">
        <f t="shared" si="105"/>
        <v/>
      </c>
      <c r="BO19" s="1505"/>
      <c r="BP19" s="32"/>
      <c r="BQ19" s="70" t="str">
        <f t="shared" si="106"/>
        <v/>
      </c>
      <c r="BR19" s="1505"/>
      <c r="BT19" s="70" t="str">
        <f t="shared" si="107"/>
        <v/>
      </c>
      <c r="BU19" s="1505" t="s">
        <v>1347</v>
      </c>
      <c r="BV19" s="32">
        <v>0.37917638958225597</v>
      </c>
      <c r="BW19" s="70">
        <f t="shared" si="108"/>
        <v>2.9906643071159866</v>
      </c>
      <c r="BX19" s="1505" t="s">
        <v>1347</v>
      </c>
      <c r="BY19" s="32">
        <v>1.5508236982494015</v>
      </c>
      <c r="BZ19" s="70">
        <f t="shared" si="109"/>
        <v>3.6997657286231376</v>
      </c>
      <c r="CA19" s="1505" t="s">
        <v>1347</v>
      </c>
      <c r="CB19" s="32">
        <v>5.5764700717954323</v>
      </c>
      <c r="CC19" s="70">
        <f t="shared" si="110"/>
        <v>9.2559918801449292</v>
      </c>
      <c r="CD19" s="1505" t="s">
        <v>1347</v>
      </c>
      <c r="CE19" s="32">
        <v>5.8571637301590629</v>
      </c>
      <c r="CF19" s="70">
        <f t="shared" si="111"/>
        <v>6.4626126845836849</v>
      </c>
      <c r="CG19" s="1505" t="s">
        <v>1347</v>
      </c>
      <c r="CH19" s="32">
        <v>0.41489248692507497</v>
      </c>
      <c r="CI19" s="70">
        <f t="shared" si="112"/>
        <v>3.3009723578625847</v>
      </c>
      <c r="CJ19" s="1505"/>
      <c r="CL19" s="70" t="str">
        <f t="shared" si="113"/>
        <v/>
      </c>
      <c r="CM19" s="1505"/>
      <c r="CO19" s="70" t="str">
        <f t="shared" si="114"/>
        <v/>
      </c>
      <c r="CP19" s="1505"/>
      <c r="CQ19" s="32"/>
      <c r="CR19" s="70" t="str">
        <f t="shared" si="115"/>
        <v/>
      </c>
      <c r="CS19" s="1505"/>
      <c r="CT19" s="32"/>
      <c r="CU19" s="70" t="str">
        <f t="shared" si="116"/>
        <v/>
      </c>
      <c r="CV19" s="1505"/>
      <c r="CW19" s="32"/>
      <c r="CX19" s="70" t="str">
        <f t="shared" si="117"/>
        <v/>
      </c>
      <c r="CY19" s="1505"/>
      <c r="CZ19" s="32"/>
      <c r="DA19" s="70" t="str">
        <f t="shared" si="118"/>
        <v/>
      </c>
      <c r="DB19" s="1505" t="s">
        <v>1348</v>
      </c>
      <c r="DC19" s="32">
        <v>57.200935039999997</v>
      </c>
      <c r="DD19" s="70">
        <f t="shared" si="119"/>
        <v>8.6088654078776639</v>
      </c>
      <c r="DE19" s="1505" t="s">
        <v>1203</v>
      </c>
      <c r="DF19" s="32">
        <v>46.181959890000002</v>
      </c>
      <c r="DG19" s="70">
        <f t="shared" si="120"/>
        <v>4.9915472881390155</v>
      </c>
      <c r="DH19" s="1505" t="s">
        <v>1348</v>
      </c>
      <c r="DI19" s="32">
        <v>136.86720441999998</v>
      </c>
      <c r="DJ19" s="70">
        <f t="shared" si="121"/>
        <v>52.252270309106507</v>
      </c>
      <c r="DK19" s="1505" t="s">
        <v>1349</v>
      </c>
      <c r="DL19" s="32">
        <v>32.698531760000002</v>
      </c>
      <c r="DM19" s="70">
        <f t="shared" si="122"/>
        <v>5.9532671490123352</v>
      </c>
      <c r="DN19" s="1505" t="s">
        <v>1350</v>
      </c>
      <c r="DO19" s="32">
        <v>0.48934836999999998</v>
      </c>
      <c r="DP19" s="70">
        <f t="shared" si="123"/>
        <v>1.0017557277480387</v>
      </c>
      <c r="DQ19" s="1505" t="s">
        <v>1199</v>
      </c>
      <c r="DR19" s="32">
        <v>20.481945660000001</v>
      </c>
      <c r="DS19" s="70">
        <f t="shared" si="124"/>
        <v>36.730468251078882</v>
      </c>
      <c r="DT19" s="1505" t="s">
        <v>1351</v>
      </c>
      <c r="DU19" s="32">
        <v>6.1</v>
      </c>
      <c r="DV19" s="70">
        <f t="shared" si="125"/>
        <v>2.5311203319502074</v>
      </c>
      <c r="DW19" s="1505"/>
      <c r="DX19" s="32"/>
      <c r="DY19" s="70" t="str">
        <f t="shared" si="126"/>
        <v/>
      </c>
      <c r="DZ19" s="1505" t="s">
        <v>1324</v>
      </c>
      <c r="EA19" s="32">
        <v>1.6</v>
      </c>
      <c r="EB19" s="70">
        <f t="shared" si="127"/>
        <v>0.76555023923444987</v>
      </c>
      <c r="EC19" s="1505" t="s">
        <v>1206</v>
      </c>
      <c r="ED19" s="32">
        <v>110.5</v>
      </c>
      <c r="EE19" s="70">
        <f t="shared" si="128"/>
        <v>7.3893272702955732</v>
      </c>
      <c r="EF19" s="1505" t="s">
        <v>1352</v>
      </c>
      <c r="EG19" s="32">
        <v>6.0197826699999997</v>
      </c>
      <c r="EH19" s="70">
        <f t="shared" si="129"/>
        <v>15.137455780282835</v>
      </c>
      <c r="EI19" s="1505" t="s">
        <v>1329</v>
      </c>
      <c r="EJ19" s="32">
        <v>4.1204932699999999</v>
      </c>
      <c r="EK19" s="70">
        <f t="shared" si="130"/>
        <v>6.7729110920206779</v>
      </c>
      <c r="EL19" s="1505" t="s">
        <v>1352</v>
      </c>
      <c r="EM19" s="32">
        <v>9.0993539900000009</v>
      </c>
      <c r="EN19" s="70">
        <f t="shared" si="131"/>
        <v>9.889851419047341</v>
      </c>
      <c r="EO19" s="1505" t="s">
        <v>1266</v>
      </c>
      <c r="EP19" s="32">
        <v>0.70868134999999999</v>
      </c>
      <c r="EQ19" s="70">
        <f t="shared" si="132"/>
        <v>1.9631587550689427</v>
      </c>
      <c r="ER19" s="1505" t="s">
        <v>1183</v>
      </c>
      <c r="ES19" s="32">
        <v>3.0369028999999998</v>
      </c>
      <c r="ET19" s="70">
        <f t="shared" si="133"/>
        <v>7.7883818957599775</v>
      </c>
      <c r="EU19" s="1505"/>
      <c r="EW19" s="70" t="str">
        <f t="shared" si="134"/>
        <v/>
      </c>
      <c r="EX19" s="1505"/>
      <c r="EY19" s="32"/>
      <c r="EZ19" s="70" t="str">
        <f t="shared" si="135"/>
        <v/>
      </c>
      <c r="FA19" s="1505"/>
      <c r="FC19" s="70" t="str">
        <f t="shared" si="136"/>
        <v/>
      </c>
      <c r="FD19" s="1505" t="s">
        <v>1296</v>
      </c>
      <c r="FE19" s="32">
        <v>9.3230059199999999</v>
      </c>
      <c r="FF19" s="70">
        <f t="shared" si="137"/>
        <v>19.514606691101847</v>
      </c>
      <c r="FG19" s="1505" t="s">
        <v>1353</v>
      </c>
      <c r="FH19" s="32">
        <v>10.643295519999999</v>
      </c>
      <c r="FI19" s="70">
        <f t="shared" si="138"/>
        <v>21.10724076360782</v>
      </c>
      <c r="FJ19" s="1505" t="s">
        <v>1303</v>
      </c>
      <c r="FK19" s="32">
        <v>8.171821940000001</v>
      </c>
      <c r="FL19" s="70">
        <f t="shared" si="139"/>
        <v>17.208191791924207</v>
      </c>
      <c r="FM19" s="1505" t="s">
        <v>1214</v>
      </c>
      <c r="FN19" s="32">
        <v>2.9679666299999998</v>
      </c>
      <c r="FO19" s="70">
        <f t="shared" si="140"/>
        <v>22.670265447801214</v>
      </c>
      <c r="FP19" s="1505"/>
      <c r="FQ19" s="32"/>
      <c r="FR19" s="70" t="str">
        <f t="shared" si="141"/>
        <v/>
      </c>
      <c r="FS19" s="1505" t="s">
        <v>1295</v>
      </c>
      <c r="FT19" s="32">
        <v>9.4426562799999996</v>
      </c>
      <c r="FU19" s="70">
        <f t="shared" si="142"/>
        <v>9.773082074945485</v>
      </c>
      <c r="FV19" s="1505" t="s">
        <v>1336</v>
      </c>
      <c r="FW19" s="32">
        <v>4.8840478899999997</v>
      </c>
      <c r="FX19" s="70">
        <f t="shared" si="143"/>
        <v>17.689708292449797</v>
      </c>
      <c r="FY19" s="1505" t="s">
        <v>1206</v>
      </c>
      <c r="FZ19" s="32">
        <v>7.7362917099999997</v>
      </c>
      <c r="GA19" s="70">
        <f t="shared" si="144"/>
        <v>19.998057676582398</v>
      </c>
      <c r="GB19" s="1505" t="s">
        <v>1265</v>
      </c>
      <c r="GC19" s="32">
        <v>40.038203000000003</v>
      </c>
      <c r="GD19" s="70">
        <f t="shared" si="145"/>
        <v>4.530850692021299</v>
      </c>
      <c r="GE19" s="1505" t="s">
        <v>1219</v>
      </c>
      <c r="GF19" s="32">
        <v>3.6843699999999999</v>
      </c>
      <c r="GG19" s="70">
        <f t="shared" si="146"/>
        <v>11.719545593217443</v>
      </c>
      <c r="GH19" s="1505" t="s">
        <v>1221</v>
      </c>
      <c r="GI19" s="32">
        <v>22.335153999999999</v>
      </c>
      <c r="GJ19" s="70">
        <f t="shared" si="147"/>
        <v>11.017611116811848</v>
      </c>
      <c r="GK19" s="1505" t="s">
        <v>1220</v>
      </c>
      <c r="GL19" s="32">
        <v>3.0592229999999998</v>
      </c>
      <c r="GM19" s="70">
        <f t="shared" si="148"/>
        <v>4.7933056049039751</v>
      </c>
      <c r="GN19" s="1505" t="s">
        <v>1334</v>
      </c>
      <c r="GO19" s="32">
        <v>0.31524999999999997</v>
      </c>
      <c r="GP19" s="70">
        <f t="shared" si="149"/>
        <v>5.2138195242780414</v>
      </c>
      <c r="GQ19" s="1505" t="s">
        <v>1266</v>
      </c>
      <c r="GR19" s="32">
        <v>0.46521699999999999</v>
      </c>
      <c r="GS19" s="70">
        <f t="shared" si="150"/>
        <v>3.9926106788992404</v>
      </c>
      <c r="GT19" s="1505" t="s">
        <v>1354</v>
      </c>
      <c r="GU19" s="32">
        <v>2.7680729999999998</v>
      </c>
      <c r="GV19" s="70">
        <f t="shared" si="151"/>
        <v>5.385313807753608</v>
      </c>
      <c r="GW19" s="1505" t="s">
        <v>1267</v>
      </c>
      <c r="GX19" s="32">
        <v>1.368398</v>
      </c>
      <c r="GY19" s="70">
        <f t="shared" si="152"/>
        <v>5.8107557568987538</v>
      </c>
      <c r="GZ19" s="1505" t="s">
        <v>1354</v>
      </c>
      <c r="HA19" s="32">
        <v>3.907778</v>
      </c>
      <c r="HB19" s="70">
        <f t="shared" si="153"/>
        <v>5.5647047238810519</v>
      </c>
      <c r="HC19" s="1505"/>
      <c r="HE19" s="70" t="str">
        <f t="shared" si="154"/>
        <v/>
      </c>
      <c r="HF19" s="1505" t="s">
        <v>1182</v>
      </c>
      <c r="HG19" s="32">
        <v>11.99382636</v>
      </c>
      <c r="HH19" s="70">
        <f t="shared" si="155"/>
        <v>12.287647707265499</v>
      </c>
      <c r="HI19" s="1505"/>
      <c r="HK19" s="70" t="str">
        <f t="shared" si="156"/>
        <v/>
      </c>
      <c r="HL19" s="1505" t="s">
        <v>1206</v>
      </c>
      <c r="HM19" s="32">
        <v>40.260158939999997</v>
      </c>
      <c r="HN19" s="70">
        <f t="shared" si="157"/>
        <v>30.993757179008924</v>
      </c>
      <c r="HO19" s="1505" t="s">
        <v>1270</v>
      </c>
      <c r="HP19" s="32">
        <v>13.397851470000001</v>
      </c>
      <c r="HQ19" s="70">
        <f t="shared" si="158"/>
        <v>22.504385472318578</v>
      </c>
      <c r="HR19" s="1505"/>
      <c r="HS19" s="32"/>
      <c r="HT19" s="70" t="str">
        <f t="shared" si="159"/>
        <v/>
      </c>
      <c r="HU19" s="1505" t="s">
        <v>1323</v>
      </c>
      <c r="HV19" s="32">
        <v>19.334253140000001</v>
      </c>
      <c r="HW19" s="70">
        <f t="shared" si="160"/>
        <v>9.7408276214102401</v>
      </c>
      <c r="HX19" s="1505"/>
      <c r="HZ19" s="70" t="str">
        <f t="shared" si="161"/>
        <v/>
      </c>
      <c r="IA19" s="1505"/>
      <c r="IC19" s="70" t="str">
        <f t="shared" si="162"/>
        <v/>
      </c>
      <c r="ID19" s="1505" t="s">
        <v>1355</v>
      </c>
      <c r="IE19" s="32">
        <v>50.998473760000003</v>
      </c>
      <c r="IF19" s="70">
        <f t="shared" si="163"/>
        <v>5.0163844064507224</v>
      </c>
      <c r="IG19" s="1505"/>
      <c r="II19" s="70" t="str">
        <f t="shared" si="164"/>
        <v/>
      </c>
      <c r="IJ19" s="1505" t="s">
        <v>1328</v>
      </c>
      <c r="IK19" s="32">
        <v>14.06239938</v>
      </c>
      <c r="IL19" s="70">
        <f t="shared" si="165"/>
        <v>17.047680878162101</v>
      </c>
      <c r="IM19" s="1505" t="s">
        <v>1356</v>
      </c>
      <c r="IN19" s="32">
        <v>0.23942384999999999</v>
      </c>
      <c r="IO19" s="70">
        <f t="shared" si="166"/>
        <v>2.6577646783481255</v>
      </c>
      <c r="IP19" s="1505"/>
      <c r="IR19" s="70" t="str">
        <f t="shared" si="167"/>
        <v/>
      </c>
      <c r="IS19" s="1505" t="s">
        <v>1182</v>
      </c>
      <c r="IT19" s="32">
        <v>5.1838258000000002</v>
      </c>
      <c r="IU19" s="70">
        <f t="shared" si="168"/>
        <v>4.769894545917019</v>
      </c>
      <c r="IV19" s="1505"/>
    </row>
    <row r="20" spans="1:256" ht="12.75" customHeight="1">
      <c r="A20" s="1505"/>
      <c r="B20" s="32"/>
      <c r="C20" s="1512"/>
      <c r="D20" s="1505" t="s">
        <v>1278</v>
      </c>
      <c r="E20" s="32">
        <v>3.2093655000000001</v>
      </c>
      <c r="F20" s="70">
        <f t="shared" si="85"/>
        <v>3.1499975243780254</v>
      </c>
      <c r="G20" s="1505" t="s">
        <v>1182</v>
      </c>
      <c r="H20" s="32">
        <v>3.9813353199999999</v>
      </c>
      <c r="I20" s="70">
        <f t="shared" si="86"/>
        <v>5.6226157137316513</v>
      </c>
      <c r="J20" s="1505" t="s">
        <v>1182</v>
      </c>
      <c r="K20" s="32">
        <v>0.40778920000000002</v>
      </c>
      <c r="L20" s="70">
        <f t="shared" si="87"/>
        <v>7.1245150615293813</v>
      </c>
      <c r="M20" s="1505" t="s">
        <v>1213</v>
      </c>
      <c r="N20" s="32">
        <v>11.430943449999999</v>
      </c>
      <c r="O20" s="70">
        <f t="shared" si="88"/>
        <v>3.5999356116444114</v>
      </c>
      <c r="P20" s="1505" t="s">
        <v>1357</v>
      </c>
      <c r="Q20" s="32">
        <v>16.186</v>
      </c>
      <c r="R20" s="70">
        <f t="shared" si="89"/>
        <v>4.7820229499285025</v>
      </c>
      <c r="S20" s="1505" t="s">
        <v>1358</v>
      </c>
      <c r="T20" s="32">
        <v>24.077999999999999</v>
      </c>
      <c r="U20" s="70">
        <f t="shared" si="90"/>
        <v>14.911840662913626</v>
      </c>
      <c r="V20" s="1505" t="s">
        <v>1359</v>
      </c>
      <c r="W20" s="32">
        <v>0</v>
      </c>
      <c r="X20" s="70">
        <f t="shared" si="91"/>
        <v>0</v>
      </c>
      <c r="Y20" s="1505" t="s">
        <v>1360</v>
      </c>
      <c r="Z20" s="32">
        <v>153.86036480999999</v>
      </c>
      <c r="AA20" s="70">
        <f t="shared" si="92"/>
        <v>8.9045592097381583</v>
      </c>
      <c r="AB20" s="1505" t="s">
        <v>1360</v>
      </c>
      <c r="AC20" s="32">
        <v>140.81560899999999</v>
      </c>
      <c r="AD20" s="70">
        <f t="shared" si="93"/>
        <v>10.41377668326918</v>
      </c>
      <c r="AE20" s="1505" t="s">
        <v>1360</v>
      </c>
      <c r="AF20" s="32">
        <v>104.07098954000001</v>
      </c>
      <c r="AG20" s="70">
        <f t="shared" si="94"/>
        <v>12.161292417464793</v>
      </c>
      <c r="AH20" s="1505" t="s">
        <v>1360</v>
      </c>
      <c r="AI20" s="32">
        <v>33.338397460000003</v>
      </c>
      <c r="AJ20" s="70">
        <f t="shared" si="95"/>
        <v>9.4140097194298242</v>
      </c>
      <c r="AK20" s="1505" t="s">
        <v>1360</v>
      </c>
      <c r="AL20" s="32">
        <v>9.7229382300000005</v>
      </c>
      <c r="AM20" s="70">
        <f t="shared" si="96"/>
        <v>6.8665302932930317</v>
      </c>
      <c r="AN20" s="1505" t="s">
        <v>1361</v>
      </c>
      <c r="AO20" s="32">
        <v>10.535</v>
      </c>
      <c r="AP20" s="70">
        <f t="shared" si="97"/>
        <v>7.4875621890547253</v>
      </c>
      <c r="AQ20" s="1505"/>
      <c r="AS20" s="70" t="str">
        <f t="shared" si="98"/>
        <v/>
      </c>
      <c r="AT20" s="1505"/>
      <c r="AV20" s="70" t="str">
        <f t="shared" si="99"/>
        <v/>
      </c>
      <c r="AW20" s="1505" t="s">
        <v>1190</v>
      </c>
      <c r="AX20" s="32">
        <v>29.6</v>
      </c>
      <c r="AY20" s="70">
        <f t="shared" si="100"/>
        <v>12.111292962356792</v>
      </c>
      <c r="AZ20" s="1505"/>
      <c r="BB20" s="70" t="str">
        <f t="shared" si="101"/>
        <v/>
      </c>
      <c r="BC20" s="1505"/>
      <c r="BD20" s="32"/>
      <c r="BE20" s="70" t="str">
        <f t="shared" si="102"/>
        <v/>
      </c>
      <c r="BF20" s="1505" t="s">
        <v>1346</v>
      </c>
      <c r="BG20" s="32">
        <v>0</v>
      </c>
      <c r="BH20" s="70">
        <f t="shared" si="103"/>
        <v>0</v>
      </c>
      <c r="BI20" s="1505" t="s">
        <v>1346</v>
      </c>
      <c r="BJ20" s="32">
        <v>0</v>
      </c>
      <c r="BK20" s="70">
        <f t="shared" si="104"/>
        <v>0</v>
      </c>
      <c r="BL20" s="1505"/>
      <c r="BM20" s="32"/>
      <c r="BN20" s="70" t="str">
        <f t="shared" si="105"/>
        <v/>
      </c>
      <c r="BO20" s="1505"/>
      <c r="BP20" s="32"/>
      <c r="BQ20" s="70" t="str">
        <f t="shared" si="106"/>
        <v/>
      </c>
      <c r="BR20" s="1505"/>
      <c r="BT20" s="70" t="str">
        <f t="shared" si="107"/>
        <v/>
      </c>
      <c r="BU20" s="1505" t="s">
        <v>1362</v>
      </c>
      <c r="BV20" s="32">
        <v>0</v>
      </c>
      <c r="BW20" s="70">
        <f t="shared" si="108"/>
        <v>0</v>
      </c>
      <c r="BX20" s="1505" t="s">
        <v>1362</v>
      </c>
      <c r="BY20" s="32">
        <v>8.2811946257245967</v>
      </c>
      <c r="BZ20" s="70">
        <f t="shared" si="109"/>
        <v>19.756262496439316</v>
      </c>
      <c r="CA20" s="1505" t="s">
        <v>1362</v>
      </c>
      <c r="CB20" s="32">
        <v>14.922288696651101</v>
      </c>
      <c r="CC20" s="70">
        <f t="shared" si="110"/>
        <v>24.768461272295678</v>
      </c>
      <c r="CD20" s="1505" t="s">
        <v>1362</v>
      </c>
      <c r="CE20" s="32">
        <v>20.22963374538471</v>
      </c>
      <c r="CF20" s="70">
        <f t="shared" si="111"/>
        <v>22.320750054199866</v>
      </c>
      <c r="CG20" s="1505" t="s">
        <v>1362</v>
      </c>
      <c r="CH20" s="32">
        <v>1.8472549649049315</v>
      </c>
      <c r="CI20" s="70">
        <f t="shared" si="112"/>
        <v>14.697151115625726</v>
      </c>
      <c r="CJ20" s="1505"/>
      <c r="CL20" s="70" t="str">
        <f t="shared" si="113"/>
        <v/>
      </c>
      <c r="CM20" s="1505"/>
      <c r="CO20" s="70" t="str">
        <f t="shared" si="114"/>
        <v/>
      </c>
      <c r="CP20" s="1505"/>
      <c r="CQ20" s="32"/>
      <c r="CR20" s="70" t="str">
        <f t="shared" si="115"/>
        <v/>
      </c>
      <c r="CS20" s="1505"/>
      <c r="CT20" s="32"/>
      <c r="CU20" s="70" t="str">
        <f t="shared" si="116"/>
        <v/>
      </c>
      <c r="CV20" s="1505"/>
      <c r="CW20" s="32"/>
      <c r="CX20" s="70" t="str">
        <f t="shared" si="117"/>
        <v/>
      </c>
      <c r="CY20" s="1505"/>
      <c r="CZ20" s="32"/>
      <c r="DA20" s="70" t="str">
        <f t="shared" si="118"/>
        <v/>
      </c>
      <c r="DB20" s="1505" t="s">
        <v>1320</v>
      </c>
      <c r="DC20" s="32">
        <v>57.435129189999998</v>
      </c>
      <c r="DD20" s="70">
        <f t="shared" si="119"/>
        <v>8.6441121379398993</v>
      </c>
      <c r="DE20" s="1505" t="s">
        <v>1363</v>
      </c>
      <c r="DF20" s="32">
        <v>67.882605769999998</v>
      </c>
      <c r="DG20" s="70">
        <f t="shared" si="120"/>
        <v>7.3370475733409446</v>
      </c>
      <c r="DH20" s="1505"/>
      <c r="DJ20" s="70" t="str">
        <f t="shared" si="121"/>
        <v/>
      </c>
      <c r="DK20" s="1505" t="s">
        <v>1320</v>
      </c>
      <c r="DL20" s="32">
        <v>36.908754789999996</v>
      </c>
      <c r="DM20" s="70">
        <f t="shared" si="122"/>
        <v>6.7198025591794535</v>
      </c>
      <c r="DN20" s="1505" t="s">
        <v>1211</v>
      </c>
      <c r="DO20" s="32">
        <v>4.1952499999999997</v>
      </c>
      <c r="DP20" s="70">
        <f t="shared" si="123"/>
        <v>8.5881878319834986</v>
      </c>
      <c r="DQ20" s="1505"/>
      <c r="DR20" s="32"/>
      <c r="DS20" s="70" t="str">
        <f t="shared" si="124"/>
        <v/>
      </c>
      <c r="DT20" s="1505" t="s">
        <v>1294</v>
      </c>
      <c r="DU20" s="32">
        <v>17.399999999999999</v>
      </c>
      <c r="DV20" s="70">
        <f t="shared" si="125"/>
        <v>7.219917012448132</v>
      </c>
      <c r="DW20" s="1505"/>
      <c r="DX20" s="32"/>
      <c r="DY20" s="70" t="str">
        <f t="shared" si="126"/>
        <v/>
      </c>
      <c r="DZ20" s="1505" t="s">
        <v>1206</v>
      </c>
      <c r="EA20" s="32">
        <v>0.3</v>
      </c>
      <c r="EB20" s="70">
        <f t="shared" si="127"/>
        <v>0.14354066985645936</v>
      </c>
      <c r="EC20" s="1505" t="s">
        <v>1324</v>
      </c>
      <c r="ED20" s="32">
        <v>23.9</v>
      </c>
      <c r="EE20" s="70">
        <f t="shared" si="128"/>
        <v>1.5982345860639291</v>
      </c>
      <c r="EF20" s="1505" t="s">
        <v>1296</v>
      </c>
      <c r="EG20" s="32">
        <v>6.2922500899999996</v>
      </c>
      <c r="EH20" s="70">
        <f t="shared" si="129"/>
        <v>15.822607346031594</v>
      </c>
      <c r="EI20" s="1505" t="s">
        <v>1364</v>
      </c>
      <c r="EJ20" s="32">
        <v>7.2269071799999995</v>
      </c>
      <c r="EK20" s="70">
        <f t="shared" si="130"/>
        <v>11.878966083210196</v>
      </c>
      <c r="EL20" s="1505" t="s">
        <v>1296</v>
      </c>
      <c r="EM20" s="32">
        <v>9.2222310800000002</v>
      </c>
      <c r="EN20" s="70">
        <f t="shared" si="131"/>
        <v>10.023403335396614</v>
      </c>
      <c r="EO20" s="1505" t="s">
        <v>1258</v>
      </c>
      <c r="EP20" s="32">
        <v>0.78415999999999997</v>
      </c>
      <c r="EQ20" s="70">
        <f t="shared" si="132"/>
        <v>2.1722464819694522</v>
      </c>
      <c r="ER20" s="1505" t="s">
        <v>1365</v>
      </c>
      <c r="ES20" s="32">
        <v>3.5217082200000003</v>
      </c>
      <c r="ET20" s="70">
        <f t="shared" si="133"/>
        <v>9.0317041558349125</v>
      </c>
      <c r="EU20" s="1505"/>
      <c r="EW20" s="70" t="str">
        <f t="shared" si="134"/>
        <v/>
      </c>
      <c r="EX20" s="1505"/>
      <c r="EY20" s="32"/>
      <c r="EZ20" s="70" t="str">
        <f t="shared" si="135"/>
        <v/>
      </c>
      <c r="FA20" s="1505"/>
      <c r="FC20" s="70" t="str">
        <f t="shared" si="136"/>
        <v/>
      </c>
      <c r="FD20" s="1505"/>
      <c r="FE20" s="32"/>
      <c r="FF20" s="70" t="str">
        <f t="shared" si="137"/>
        <v/>
      </c>
      <c r="FG20" s="1505" t="s">
        <v>1366</v>
      </c>
      <c r="FH20" s="32">
        <v>10.763663660000001</v>
      </c>
      <c r="FI20" s="70">
        <f t="shared" si="138"/>
        <v>21.345948718909213</v>
      </c>
      <c r="FJ20" s="1505" t="s">
        <v>1367</v>
      </c>
      <c r="FK20" s="32">
        <v>8.1800915100000005</v>
      </c>
      <c r="FL20" s="70">
        <f t="shared" si="139"/>
        <v>17.225605821211872</v>
      </c>
      <c r="FM20" s="1505"/>
      <c r="FN20" s="32"/>
      <c r="FO20" s="70" t="str">
        <f t="shared" si="140"/>
        <v/>
      </c>
      <c r="FP20" s="1505"/>
      <c r="FQ20" s="32"/>
      <c r="FR20" s="70" t="str">
        <f t="shared" si="141"/>
        <v/>
      </c>
      <c r="FS20" s="1505" t="s">
        <v>1218</v>
      </c>
      <c r="FT20" s="32">
        <v>16.176601480000002</v>
      </c>
      <c r="FU20" s="70">
        <f t="shared" si="142"/>
        <v>16.742667451803577</v>
      </c>
      <c r="FV20" s="1505" t="s">
        <v>1218</v>
      </c>
      <c r="FW20" s="32">
        <v>6.2269384699999994</v>
      </c>
      <c r="FX20" s="70">
        <f t="shared" si="143"/>
        <v>22.553571867071444</v>
      </c>
      <c r="FY20" s="1505" t="s">
        <v>1208</v>
      </c>
      <c r="FZ20" s="32">
        <v>7.7747782499999998</v>
      </c>
      <c r="GA20" s="70">
        <f t="shared" si="144"/>
        <v>20.097544106973491</v>
      </c>
      <c r="GB20" s="1505" t="s">
        <v>1354</v>
      </c>
      <c r="GC20" s="32">
        <v>41.451765000000002</v>
      </c>
      <c r="GD20" s="70">
        <f t="shared" si="145"/>
        <v>4.6908138743328278</v>
      </c>
      <c r="GE20" s="1505" t="s">
        <v>1335</v>
      </c>
      <c r="GF20" s="32">
        <v>22.890796999999999</v>
      </c>
      <c r="GG20" s="70">
        <f t="shared" si="146"/>
        <v>72.812920283952224</v>
      </c>
      <c r="GH20" s="1505" t="s">
        <v>1219</v>
      </c>
      <c r="GI20" s="32">
        <v>27.182372999999998</v>
      </c>
      <c r="GJ20" s="70">
        <f t="shared" si="147"/>
        <v>13.408674726224239</v>
      </c>
      <c r="GK20" s="1505" t="s">
        <v>1354</v>
      </c>
      <c r="GL20" s="32">
        <v>3.120876</v>
      </c>
      <c r="GM20" s="70">
        <f t="shared" si="148"/>
        <v>4.8899058430883597</v>
      </c>
      <c r="GN20" s="1505" t="s">
        <v>1368</v>
      </c>
      <c r="GO20" s="32">
        <v>0.36264800000000003</v>
      </c>
      <c r="GP20" s="70">
        <f t="shared" si="149"/>
        <v>5.9977199772890826</v>
      </c>
      <c r="GQ20" s="1505" t="s">
        <v>1221</v>
      </c>
      <c r="GR20" s="32">
        <v>0.62024400000000002</v>
      </c>
      <c r="GS20" s="70">
        <f t="shared" si="150"/>
        <v>5.3230918429962371</v>
      </c>
      <c r="GT20" s="1505" t="s">
        <v>1267</v>
      </c>
      <c r="GU20" s="32">
        <v>2.9472420000000001</v>
      </c>
      <c r="GV20" s="70">
        <f t="shared" si="151"/>
        <v>5.7338888957738323</v>
      </c>
      <c r="GW20" s="1505" t="s">
        <v>1266</v>
      </c>
      <c r="GX20" s="32">
        <v>1.6064069999999999</v>
      </c>
      <c r="GY20" s="70">
        <f t="shared" si="152"/>
        <v>6.8214355203474835</v>
      </c>
      <c r="GZ20" s="1505" t="s">
        <v>1220</v>
      </c>
      <c r="HA20" s="32">
        <v>3.9370180000000001</v>
      </c>
      <c r="HB20" s="70">
        <f t="shared" si="153"/>
        <v>5.60634269976563</v>
      </c>
      <c r="HC20" s="1505"/>
      <c r="HE20" s="70" t="str">
        <f t="shared" si="154"/>
        <v/>
      </c>
      <c r="HF20" s="1505" t="s">
        <v>1261</v>
      </c>
      <c r="HG20" s="32">
        <v>12.798641880000002</v>
      </c>
      <c r="HH20" s="70">
        <f t="shared" si="155"/>
        <v>13.112179368994484</v>
      </c>
      <c r="HI20" s="1505"/>
      <c r="HK20" s="70" t="str">
        <f t="shared" si="156"/>
        <v/>
      </c>
      <c r="HL20" s="1505" t="s">
        <v>1328</v>
      </c>
      <c r="HM20" s="32">
        <v>50.486236950000006</v>
      </c>
      <c r="HN20" s="70">
        <f t="shared" si="157"/>
        <v>38.866169685076969</v>
      </c>
      <c r="HO20" s="1505" t="s">
        <v>1304</v>
      </c>
      <c r="HP20" s="32">
        <v>13.582266329999999</v>
      </c>
      <c r="HQ20" s="70">
        <f t="shared" si="158"/>
        <v>22.814147310293606</v>
      </c>
      <c r="HR20" s="1505"/>
      <c r="HS20" s="32"/>
      <c r="HT20" s="70" t="str">
        <f t="shared" si="159"/>
        <v/>
      </c>
      <c r="HU20" s="1505" t="s">
        <v>1369</v>
      </c>
      <c r="HV20" s="32">
        <v>21.00853407</v>
      </c>
      <c r="HW20" s="70">
        <f t="shared" si="160"/>
        <v>10.584350348192146</v>
      </c>
      <c r="HX20" s="1505"/>
      <c r="HZ20" s="70" t="str">
        <f t="shared" si="161"/>
        <v/>
      </c>
      <c r="IA20" s="1505"/>
      <c r="IC20" s="70" t="str">
        <f t="shared" si="162"/>
        <v/>
      </c>
      <c r="ID20" s="1505" t="s">
        <v>1370</v>
      </c>
      <c r="IE20" s="32">
        <v>67.226279539999993</v>
      </c>
      <c r="IF20" s="70">
        <f t="shared" si="163"/>
        <v>6.6126069179085407</v>
      </c>
      <c r="IG20" s="1505"/>
      <c r="II20" s="70" t="str">
        <f t="shared" si="164"/>
        <v/>
      </c>
      <c r="IJ20" s="1505" t="s">
        <v>1256</v>
      </c>
      <c r="IK20" s="32">
        <v>14.736065999999999</v>
      </c>
      <c r="IL20" s="70">
        <f t="shared" si="165"/>
        <v>17.864358974530468</v>
      </c>
      <c r="IM20" s="1505"/>
      <c r="IO20" s="70" t="str">
        <f t="shared" si="166"/>
        <v/>
      </c>
      <c r="IP20" s="1505"/>
      <c r="IR20" s="70" t="str">
        <f t="shared" si="167"/>
        <v/>
      </c>
      <c r="IS20" s="1505" t="s">
        <v>1371</v>
      </c>
      <c r="IT20" s="32">
        <v>5.7419758400000003</v>
      </c>
      <c r="IU20" s="70">
        <f t="shared" si="168"/>
        <v>5.283476007624194</v>
      </c>
      <c r="IV20" s="1505"/>
    </row>
    <row r="21" spans="1:256" ht="12.75" customHeight="1">
      <c r="A21" s="1505"/>
      <c r="B21" s="32"/>
      <c r="C21" s="1512"/>
      <c r="D21" s="1505" t="s">
        <v>1372</v>
      </c>
      <c r="E21" s="32">
        <v>3.4887440399999998</v>
      </c>
      <c r="F21" s="70">
        <f t="shared" si="85"/>
        <v>3.4242080215508612</v>
      </c>
      <c r="G21" s="1505" t="s">
        <v>1270</v>
      </c>
      <c r="H21" s="32">
        <v>5.5127077300000007</v>
      </c>
      <c r="I21" s="70">
        <f t="shared" si="86"/>
        <v>7.7852867484439727</v>
      </c>
      <c r="J21" s="1505" t="s">
        <v>1270</v>
      </c>
      <c r="K21" s="32">
        <v>0.54976095999999997</v>
      </c>
      <c r="L21" s="70">
        <f t="shared" si="87"/>
        <v>9.6049141069965831</v>
      </c>
      <c r="M21" s="1505" t="s">
        <v>1301</v>
      </c>
      <c r="N21" s="32">
        <v>13.488352410000001</v>
      </c>
      <c r="O21" s="70">
        <f t="shared" si="88"/>
        <v>4.2478733619462288</v>
      </c>
      <c r="P21" s="1505" t="s">
        <v>1373</v>
      </c>
      <c r="Q21" s="32">
        <v>29.248000000000001</v>
      </c>
      <c r="R21" s="70">
        <f t="shared" si="89"/>
        <v>8.6410853354447585</v>
      </c>
      <c r="S21" s="1505" t="s">
        <v>1374</v>
      </c>
      <c r="T21" s="32">
        <v>19.939</v>
      </c>
      <c r="U21" s="70">
        <f t="shared" si="90"/>
        <v>12.34850033133295</v>
      </c>
      <c r="V21" s="1505" t="s">
        <v>1375</v>
      </c>
      <c r="W21" s="32">
        <v>14.034000000000001</v>
      </c>
      <c r="X21" s="70">
        <f t="shared" si="91"/>
        <v>9.9101071229336295</v>
      </c>
      <c r="Y21" s="1505" t="s">
        <v>1376</v>
      </c>
      <c r="Z21" s="32">
        <v>37.062276329999996</v>
      </c>
      <c r="AA21" s="70">
        <f t="shared" si="92"/>
        <v>2.1449528891713152</v>
      </c>
      <c r="AB21" s="1505" t="s">
        <v>1376</v>
      </c>
      <c r="AC21" s="32">
        <v>21.936369020000001</v>
      </c>
      <c r="AD21" s="70">
        <f t="shared" si="93"/>
        <v>1.6222665217182308</v>
      </c>
      <c r="AE21" s="1505" t="s">
        <v>1376</v>
      </c>
      <c r="AF21" s="32">
        <v>10.703096460000001</v>
      </c>
      <c r="AG21" s="70">
        <f t="shared" si="94"/>
        <v>1.2507182491270878</v>
      </c>
      <c r="AH21" s="1505" t="s">
        <v>1376</v>
      </c>
      <c r="AI21" s="32">
        <v>3.6218338399999999</v>
      </c>
      <c r="AJ21" s="70">
        <f t="shared" si="95"/>
        <v>1.0227239930422209</v>
      </c>
      <c r="AK21" s="1505" t="s">
        <v>1376</v>
      </c>
      <c r="AL21" s="32">
        <v>1.09863932</v>
      </c>
      <c r="AM21" s="70">
        <f t="shared" si="96"/>
        <v>0.77588070537221299</v>
      </c>
      <c r="AN21" s="1505" t="s">
        <v>1377</v>
      </c>
      <c r="AO21" s="32">
        <v>15.092000000000001</v>
      </c>
      <c r="AP21" s="70">
        <f t="shared" si="97"/>
        <v>10.726368159203979</v>
      </c>
      <c r="AQ21" s="1505"/>
      <c r="AS21" s="70" t="str">
        <f t="shared" si="98"/>
        <v/>
      </c>
      <c r="AT21" s="1505"/>
      <c r="AV21" s="70" t="str">
        <f t="shared" si="99"/>
        <v/>
      </c>
      <c r="AW21" s="1505" t="s">
        <v>1241</v>
      </c>
      <c r="AX21" s="32">
        <v>29.2</v>
      </c>
      <c r="AY21" s="70">
        <f t="shared" si="100"/>
        <v>11.947626841243862</v>
      </c>
      <c r="AZ21" s="1505"/>
      <c r="BB21" s="70" t="str">
        <f t="shared" si="101"/>
        <v/>
      </c>
      <c r="BC21" s="1505"/>
      <c r="BD21" s="32"/>
      <c r="BE21" s="70" t="str">
        <f t="shared" si="102"/>
        <v/>
      </c>
      <c r="BF21" s="1505" t="s">
        <v>1378</v>
      </c>
      <c r="BG21" s="32">
        <v>0</v>
      </c>
      <c r="BH21" s="70">
        <f t="shared" si="103"/>
        <v>0</v>
      </c>
      <c r="BI21" s="1505"/>
      <c r="BK21" s="70" t="str">
        <f t="shared" si="104"/>
        <v/>
      </c>
      <c r="BL21" s="1505"/>
      <c r="BM21" s="32"/>
      <c r="BN21" s="70" t="str">
        <f t="shared" si="105"/>
        <v/>
      </c>
      <c r="BO21" s="1505"/>
      <c r="BP21" s="32"/>
      <c r="BQ21" s="70" t="str">
        <f t="shared" si="106"/>
        <v/>
      </c>
      <c r="BR21" s="1505"/>
      <c r="BT21" s="70" t="str">
        <f t="shared" si="107"/>
        <v/>
      </c>
      <c r="BU21" s="1505"/>
      <c r="BW21" s="70" t="str">
        <f t="shared" si="108"/>
        <v/>
      </c>
      <c r="BX21" s="1505"/>
      <c r="BZ21" s="70" t="str">
        <f t="shared" si="109"/>
        <v/>
      </c>
      <c r="CA21" s="1505"/>
      <c r="CC21" s="70" t="str">
        <f t="shared" si="110"/>
        <v/>
      </c>
      <c r="CD21" s="1505"/>
      <c r="CF21" s="70" t="str">
        <f t="shared" si="111"/>
        <v/>
      </c>
      <c r="CG21" s="1505"/>
      <c r="CI21" s="70" t="str">
        <f t="shared" si="112"/>
        <v/>
      </c>
      <c r="CJ21" s="1505"/>
      <c r="CL21" s="70" t="str">
        <f t="shared" si="113"/>
        <v/>
      </c>
      <c r="CM21" s="1505"/>
      <c r="CO21" s="70" t="str">
        <f t="shared" si="114"/>
        <v/>
      </c>
      <c r="CP21" s="1505"/>
      <c r="CQ21" s="32"/>
      <c r="CR21" s="70" t="str">
        <f t="shared" si="115"/>
        <v/>
      </c>
      <c r="CS21" s="1505"/>
      <c r="CT21" s="32"/>
      <c r="CU21" s="70" t="str">
        <f t="shared" si="116"/>
        <v/>
      </c>
      <c r="CV21" s="1505"/>
      <c r="CW21" s="32"/>
      <c r="CX21" s="70" t="str">
        <f t="shared" si="117"/>
        <v/>
      </c>
      <c r="CY21" s="1505"/>
      <c r="CZ21" s="32"/>
      <c r="DA21" s="70" t="str">
        <f t="shared" si="118"/>
        <v/>
      </c>
      <c r="DB21" s="1505" t="s">
        <v>1321</v>
      </c>
      <c r="DC21" s="32">
        <v>444.55774737000002</v>
      </c>
      <c r="DD21" s="70">
        <f t="shared" si="119"/>
        <v>66.906910008749591</v>
      </c>
      <c r="DE21" s="1505" t="s">
        <v>1348</v>
      </c>
      <c r="DF21" s="32">
        <v>75.779016639999995</v>
      </c>
      <c r="DG21" s="70">
        <f t="shared" si="120"/>
        <v>8.1905260389163033</v>
      </c>
      <c r="DH21" s="1505"/>
      <c r="DJ21" s="70" t="str">
        <f t="shared" si="121"/>
        <v/>
      </c>
      <c r="DK21" s="1505" t="s">
        <v>1348</v>
      </c>
      <c r="DL21" s="32">
        <v>49.867481659999996</v>
      </c>
      <c r="DM21" s="70">
        <f t="shared" si="122"/>
        <v>9.0791367193317996</v>
      </c>
      <c r="DN21" s="1505" t="s">
        <v>1235</v>
      </c>
      <c r="DO21" s="32">
        <v>4.5599846399999997</v>
      </c>
      <c r="DP21" s="70">
        <f t="shared" si="123"/>
        <v>9.3348440734830227</v>
      </c>
      <c r="DQ21" s="1505"/>
      <c r="DR21" s="32"/>
      <c r="DS21" s="70" t="str">
        <f t="shared" si="124"/>
        <v/>
      </c>
      <c r="DT21" s="1505" t="s">
        <v>1325</v>
      </c>
      <c r="DU21" s="32">
        <v>9.1999999999999993</v>
      </c>
      <c r="DV21" s="70">
        <f t="shared" si="125"/>
        <v>3.8174273858921159</v>
      </c>
      <c r="DW21" s="1505"/>
      <c r="DX21" s="32"/>
      <c r="DY21" s="70" t="str">
        <f t="shared" si="126"/>
        <v/>
      </c>
      <c r="DZ21" s="1505" t="s">
        <v>1379</v>
      </c>
      <c r="EA21" s="32">
        <v>1.9</v>
      </c>
      <c r="EB21" s="70">
        <f t="shared" si="127"/>
        <v>0.90909090909090917</v>
      </c>
      <c r="EC21" s="1505" t="s">
        <v>1379</v>
      </c>
      <c r="ED21" s="32">
        <v>21.6</v>
      </c>
      <c r="EE21" s="70">
        <f t="shared" si="128"/>
        <v>1.4444295840577772</v>
      </c>
      <c r="EF21" s="1505" t="s">
        <v>1329</v>
      </c>
      <c r="EG21" s="32">
        <v>7.4683400199999994</v>
      </c>
      <c r="EH21" s="70">
        <f t="shared" si="129"/>
        <v>18.780024629172637</v>
      </c>
      <c r="EI21" s="1505" t="s">
        <v>1295</v>
      </c>
      <c r="EJ21" s="32">
        <v>8.9191594700000003</v>
      </c>
      <c r="EK21" s="70">
        <f t="shared" si="130"/>
        <v>14.660544295917335</v>
      </c>
      <c r="EL21" s="1505" t="s">
        <v>1303</v>
      </c>
      <c r="EM21" s="32">
        <v>13.77014503</v>
      </c>
      <c r="EN21" s="70">
        <f t="shared" si="131"/>
        <v>14.966412837119789</v>
      </c>
      <c r="EO21" s="1505" t="s">
        <v>1380</v>
      </c>
      <c r="EP21" s="32">
        <v>1.16980942</v>
      </c>
      <c r="EQ21" s="70">
        <f t="shared" si="132"/>
        <v>3.2405560053684521</v>
      </c>
      <c r="ER21" s="1505" t="s">
        <v>1184</v>
      </c>
      <c r="ES21" s="32">
        <v>3.7751765000000002</v>
      </c>
      <c r="ET21" s="70">
        <f t="shared" si="133"/>
        <v>9.6817439589189753</v>
      </c>
      <c r="EU21" s="1505"/>
      <c r="EW21" s="70" t="str">
        <f t="shared" si="134"/>
        <v/>
      </c>
      <c r="EX21" s="1505"/>
      <c r="EY21" s="32"/>
      <c r="EZ21" s="70" t="str">
        <f t="shared" si="135"/>
        <v/>
      </c>
      <c r="FA21" s="1505"/>
      <c r="FC21" s="70" t="str">
        <f t="shared" si="136"/>
        <v/>
      </c>
      <c r="FD21" s="1505"/>
      <c r="FE21" s="32"/>
      <c r="FF21" s="70" t="str">
        <f t="shared" si="137"/>
        <v/>
      </c>
      <c r="FG21" s="1505"/>
      <c r="FH21" s="32"/>
      <c r="FI21" s="70" t="str">
        <f t="shared" si="138"/>
        <v/>
      </c>
      <c r="FJ21" s="1505"/>
      <c r="FK21" s="32"/>
      <c r="FL21" s="70" t="str">
        <f t="shared" si="139"/>
        <v/>
      </c>
      <c r="FM21" s="1505"/>
      <c r="FN21" s="32"/>
      <c r="FO21" s="70" t="str">
        <f t="shared" si="140"/>
        <v/>
      </c>
      <c r="FP21" s="1505"/>
      <c r="FQ21" s="32"/>
      <c r="FR21" s="70" t="str">
        <f t="shared" si="141"/>
        <v/>
      </c>
      <c r="FS21" s="1505" t="s">
        <v>1333</v>
      </c>
      <c r="FT21" s="32">
        <v>19.587246950000001</v>
      </c>
      <c r="FU21" s="70">
        <f t="shared" si="142"/>
        <v>20.272661249994758</v>
      </c>
      <c r="FV21" s="1505"/>
      <c r="FW21" s="32"/>
      <c r="FX21" s="70" t="str">
        <f t="shared" si="143"/>
        <v/>
      </c>
      <c r="FY21" s="1505"/>
      <c r="FZ21" s="32"/>
      <c r="GA21" s="70" t="str">
        <f t="shared" si="144"/>
        <v/>
      </c>
      <c r="GB21" s="1505" t="s">
        <v>1220</v>
      </c>
      <c r="GC21" s="32">
        <v>41.947423999999998</v>
      </c>
      <c r="GD21" s="70">
        <f t="shared" si="145"/>
        <v>4.7469042269182466</v>
      </c>
      <c r="GE21" s="1505"/>
      <c r="GG21" s="70" t="str">
        <f t="shared" si="146"/>
        <v/>
      </c>
      <c r="GH21" s="1505" t="s">
        <v>1334</v>
      </c>
      <c r="GI21" s="32">
        <v>34.730443000000001</v>
      </c>
      <c r="GJ21" s="70">
        <f t="shared" si="147"/>
        <v>17.132029395839414</v>
      </c>
      <c r="GK21" s="1505" t="s">
        <v>1221</v>
      </c>
      <c r="GL21" s="32">
        <v>3.5182380000000002</v>
      </c>
      <c r="GM21" s="70">
        <f t="shared" si="148"/>
        <v>5.5125075631250668</v>
      </c>
      <c r="GN21" s="1505" t="s">
        <v>1335</v>
      </c>
      <c r="GO21" s="32">
        <v>1.579364</v>
      </c>
      <c r="GP21" s="70">
        <f t="shared" si="149"/>
        <v>26.120599077373086</v>
      </c>
      <c r="GQ21" s="1505" t="s">
        <v>1368</v>
      </c>
      <c r="GR21" s="32">
        <v>0.73169700000000004</v>
      </c>
      <c r="GS21" s="70">
        <f t="shared" si="150"/>
        <v>6.279609850711684</v>
      </c>
      <c r="GT21" s="1505" t="s">
        <v>1265</v>
      </c>
      <c r="GU21" s="32">
        <v>2.94746</v>
      </c>
      <c r="GV21" s="70">
        <f t="shared" si="151"/>
        <v>5.734313016962143</v>
      </c>
      <c r="GW21" s="1505" t="s">
        <v>1354</v>
      </c>
      <c r="GX21" s="32">
        <v>1.6118619999999999</v>
      </c>
      <c r="GY21" s="70">
        <f t="shared" si="152"/>
        <v>6.8445995944354925</v>
      </c>
      <c r="GZ21" s="1505" t="s">
        <v>1265</v>
      </c>
      <c r="HA21" s="32">
        <v>4.1997949999999999</v>
      </c>
      <c r="HB21" s="70">
        <f t="shared" si="153"/>
        <v>5.9805390878990625</v>
      </c>
      <c r="HC21" s="1505"/>
      <c r="HE21" s="70" t="str">
        <f t="shared" si="154"/>
        <v/>
      </c>
      <c r="HF21" s="1505" t="s">
        <v>1304</v>
      </c>
      <c r="HG21" s="32">
        <v>12.986609720000001</v>
      </c>
      <c r="HH21" s="70">
        <f t="shared" si="155"/>
        <v>13.304751991682984</v>
      </c>
      <c r="HI21" s="1505"/>
      <c r="HK21" s="70" t="str">
        <f t="shared" si="156"/>
        <v/>
      </c>
      <c r="HL21" s="1505"/>
      <c r="HN21" s="70" t="str">
        <f t="shared" si="157"/>
        <v/>
      </c>
      <c r="HO21" s="1505" t="s">
        <v>1303</v>
      </c>
      <c r="HP21" s="32">
        <v>13.65686833</v>
      </c>
      <c r="HQ21" s="70">
        <f t="shared" si="158"/>
        <v>22.939456369642798</v>
      </c>
      <c r="HR21" s="1505"/>
      <c r="HS21" s="32"/>
      <c r="HT21" s="70" t="str">
        <f t="shared" si="159"/>
        <v/>
      </c>
      <c r="HU21" s="1505" t="s">
        <v>1381</v>
      </c>
      <c r="HV21" s="32">
        <v>142.24802566</v>
      </c>
      <c r="HW21" s="70">
        <f t="shared" si="160"/>
        <v>71.666254052159388</v>
      </c>
      <c r="HX21" s="1505"/>
      <c r="HZ21" s="70" t="str">
        <f t="shared" si="161"/>
        <v/>
      </c>
      <c r="IA21" s="1505"/>
      <c r="IC21" s="70" t="str">
        <f t="shared" si="162"/>
        <v/>
      </c>
      <c r="ID21" s="1505" t="s">
        <v>1382</v>
      </c>
      <c r="IE21" s="32">
        <v>113.37881649000001</v>
      </c>
      <c r="IF21" s="70">
        <f t="shared" si="163"/>
        <v>11.152328395920883</v>
      </c>
      <c r="IG21" s="1505"/>
      <c r="II21" s="70" t="str">
        <f t="shared" si="164"/>
        <v/>
      </c>
      <c r="IJ21" s="1505" t="s">
        <v>1206</v>
      </c>
      <c r="IK21" s="32">
        <v>15.753462859999999</v>
      </c>
      <c r="IL21" s="70">
        <f t="shared" si="165"/>
        <v>19.097737185960849</v>
      </c>
      <c r="IM21" s="1505"/>
      <c r="IO21" s="70" t="str">
        <f t="shared" si="166"/>
        <v/>
      </c>
      <c r="IP21" s="1505"/>
      <c r="IR21" s="70" t="str">
        <f t="shared" si="167"/>
        <v/>
      </c>
      <c r="IS21" s="1505" t="s">
        <v>1206</v>
      </c>
      <c r="IT21" s="32">
        <v>6.0423280000000004</v>
      </c>
      <c r="IU21" s="70">
        <f t="shared" si="168"/>
        <v>5.5598448875040685</v>
      </c>
      <c r="IV21" s="1505"/>
    </row>
    <row r="22" spans="1:256" ht="12.75" customHeight="1">
      <c r="A22" s="1505"/>
      <c r="B22" s="32"/>
      <c r="C22" s="1512"/>
      <c r="D22" s="1505" t="s">
        <v>1270</v>
      </c>
      <c r="E22" s="32">
        <v>3.4890166600000003</v>
      </c>
      <c r="F22" s="70">
        <f t="shared" si="85"/>
        <v>3.4244755985298929</v>
      </c>
      <c r="G22" s="1505" t="s">
        <v>1383</v>
      </c>
      <c r="H22" s="32">
        <v>5.5216500599999998</v>
      </c>
      <c r="I22" s="70">
        <f t="shared" si="86"/>
        <v>7.7979154976283978</v>
      </c>
      <c r="J22" s="1505" t="s">
        <v>1383</v>
      </c>
      <c r="K22" s="32">
        <v>0.55047499</v>
      </c>
      <c r="L22" s="70">
        <f t="shared" si="87"/>
        <v>9.6173889775654544</v>
      </c>
      <c r="M22" s="1505" t="s">
        <v>1259</v>
      </c>
      <c r="N22" s="32">
        <v>13.683297420000001</v>
      </c>
      <c r="O22" s="70">
        <f t="shared" si="88"/>
        <v>4.3092671993736529</v>
      </c>
      <c r="P22" s="1505" t="s">
        <v>1384</v>
      </c>
      <c r="Q22" s="32">
        <v>19.832000000000001</v>
      </c>
      <c r="R22" s="70">
        <f t="shared" si="89"/>
        <v>5.8592041976388289</v>
      </c>
      <c r="S22" s="1505" t="s">
        <v>1385</v>
      </c>
      <c r="T22" s="32">
        <v>0</v>
      </c>
      <c r="U22" s="70">
        <f t="shared" si="90"/>
        <v>0</v>
      </c>
      <c r="V22" s="1505" t="s">
        <v>1386</v>
      </c>
      <c r="W22" s="32">
        <v>23.026</v>
      </c>
      <c r="X22" s="70">
        <f t="shared" si="91"/>
        <v>16.259806656168571</v>
      </c>
      <c r="Y22" s="1505" t="s">
        <v>1387</v>
      </c>
      <c r="Z22" s="32">
        <v>119.96438927</v>
      </c>
      <c r="AA22" s="70">
        <f t="shared" si="92"/>
        <v>6.9428537273646409</v>
      </c>
      <c r="AB22" s="1505" t="s">
        <v>1387</v>
      </c>
      <c r="AC22" s="32">
        <v>109.77811070999999</v>
      </c>
      <c r="AD22" s="70">
        <f t="shared" si="93"/>
        <v>8.1184517665590654</v>
      </c>
      <c r="AE22" s="1505" t="s">
        <v>1387</v>
      </c>
      <c r="AF22" s="32">
        <v>81.130508709999987</v>
      </c>
      <c r="AG22" s="70">
        <f t="shared" si="94"/>
        <v>9.480565571260966</v>
      </c>
      <c r="AH22" s="1505" t="s">
        <v>1387</v>
      </c>
      <c r="AI22" s="32">
        <v>25.995596629999998</v>
      </c>
      <c r="AJ22" s="70">
        <f t="shared" si="95"/>
        <v>7.3405687730137554</v>
      </c>
      <c r="AK22" s="1505" t="s">
        <v>1387</v>
      </c>
      <c r="AL22" s="32">
        <v>7.5826662599999999</v>
      </c>
      <c r="AM22" s="70">
        <f t="shared" si="96"/>
        <v>5.3550281146053287</v>
      </c>
      <c r="AN22" s="1505" t="s">
        <v>1388</v>
      </c>
      <c r="AO22" s="32">
        <v>12.031000000000001</v>
      </c>
      <c r="AP22" s="70">
        <f t="shared" si="97"/>
        <v>8.5508173418621176</v>
      </c>
      <c r="AQ22" s="1505"/>
      <c r="AS22" s="70" t="str">
        <f t="shared" si="98"/>
        <v/>
      </c>
      <c r="AT22" s="1505"/>
      <c r="AV22" s="70" t="str">
        <f t="shared" si="99"/>
        <v/>
      </c>
      <c r="AW22" s="1505" t="s">
        <v>1195</v>
      </c>
      <c r="AX22" s="32">
        <v>26.5</v>
      </c>
      <c r="AY22" s="70">
        <f t="shared" si="100"/>
        <v>10.842880523731587</v>
      </c>
      <c r="AZ22" s="1505"/>
      <c r="BB22" s="70" t="str">
        <f t="shared" si="101"/>
        <v/>
      </c>
      <c r="BC22" s="1505"/>
      <c r="BD22" s="32"/>
      <c r="BE22" s="70" t="str">
        <f t="shared" si="102"/>
        <v/>
      </c>
      <c r="BF22" s="1505" t="s">
        <v>1389</v>
      </c>
      <c r="BG22" s="32">
        <v>0</v>
      </c>
      <c r="BH22" s="70">
        <f t="shared" si="103"/>
        <v>0</v>
      </c>
      <c r="BI22" s="1505"/>
      <c r="BK22" s="70" t="str">
        <f t="shared" si="104"/>
        <v/>
      </c>
      <c r="BL22" s="1505"/>
      <c r="BM22" s="32"/>
      <c r="BN22" s="70" t="str">
        <f t="shared" si="105"/>
        <v/>
      </c>
      <c r="BO22" s="1505"/>
      <c r="BP22" s="32"/>
      <c r="BQ22" s="70" t="str">
        <f t="shared" si="106"/>
        <v/>
      </c>
      <c r="BR22" s="1505"/>
      <c r="BT22" s="70" t="str">
        <f t="shared" si="107"/>
        <v/>
      </c>
      <c r="BU22" s="1505"/>
      <c r="BW22" s="70" t="str">
        <f t="shared" si="108"/>
        <v/>
      </c>
      <c r="BX22" s="1505"/>
      <c r="BZ22" s="70" t="str">
        <f t="shared" si="109"/>
        <v/>
      </c>
      <c r="CA22" s="1505"/>
      <c r="CC22" s="70" t="str">
        <f t="shared" si="110"/>
        <v/>
      </c>
      <c r="CD22" s="1505"/>
      <c r="CF22" s="70" t="str">
        <f t="shared" si="111"/>
        <v/>
      </c>
      <c r="CG22" s="1505"/>
      <c r="CI22" s="70" t="str">
        <f t="shared" si="112"/>
        <v/>
      </c>
      <c r="CJ22" s="1505"/>
      <c r="CL22" s="70" t="str">
        <f t="shared" si="113"/>
        <v/>
      </c>
      <c r="CM22" s="1505"/>
      <c r="CO22" s="70" t="str">
        <f t="shared" si="114"/>
        <v/>
      </c>
      <c r="CP22" s="1505"/>
      <c r="CQ22" s="32"/>
      <c r="CR22" s="70" t="str">
        <f t="shared" si="115"/>
        <v/>
      </c>
      <c r="CS22" s="1505"/>
      <c r="CT22" s="32"/>
      <c r="CU22" s="70" t="str">
        <f t="shared" si="116"/>
        <v/>
      </c>
      <c r="CV22" s="1505"/>
      <c r="CW22" s="32"/>
      <c r="CX22" s="70" t="str">
        <f t="shared" si="117"/>
        <v/>
      </c>
      <c r="CY22" s="1505"/>
      <c r="CZ22" s="32"/>
      <c r="DA22" s="70" t="str">
        <f t="shared" si="118"/>
        <v/>
      </c>
      <c r="DB22" s="1505"/>
      <c r="DD22" s="70" t="str">
        <f t="shared" si="119"/>
        <v/>
      </c>
      <c r="DE22" s="1505" t="s">
        <v>1349</v>
      </c>
      <c r="DF22" s="32">
        <v>129.68200268999999</v>
      </c>
      <c r="DG22" s="70">
        <f t="shared" si="120"/>
        <v>14.016595449598315</v>
      </c>
      <c r="DH22" s="1505"/>
      <c r="DJ22" s="70" t="str">
        <f t="shared" si="121"/>
        <v/>
      </c>
      <c r="DK22" s="1505" t="s">
        <v>1319</v>
      </c>
      <c r="DL22" s="32">
        <v>72.742693379999992</v>
      </c>
      <c r="DM22" s="70">
        <f t="shared" si="122"/>
        <v>13.243918412250782</v>
      </c>
      <c r="DN22" s="1505" t="s">
        <v>1390</v>
      </c>
      <c r="DO22" s="32">
        <v>4.7091418200000001</v>
      </c>
      <c r="DP22" s="70">
        <f t="shared" si="123"/>
        <v>9.6401869918618992</v>
      </c>
      <c r="DQ22" s="1505"/>
      <c r="DR22" s="32"/>
      <c r="DS22" s="70" t="str">
        <f t="shared" si="124"/>
        <v/>
      </c>
      <c r="DT22" s="1505" t="s">
        <v>1379</v>
      </c>
      <c r="DU22" s="32">
        <v>4.0999999999999996</v>
      </c>
      <c r="DV22" s="70">
        <f t="shared" si="125"/>
        <v>1.7012448132780082</v>
      </c>
      <c r="DW22" s="1505"/>
      <c r="DX22" s="32"/>
      <c r="DY22" s="70" t="str">
        <f t="shared" si="126"/>
        <v/>
      </c>
      <c r="DZ22" s="1505" t="s">
        <v>1391</v>
      </c>
      <c r="EA22" s="32">
        <v>5</v>
      </c>
      <c r="EB22" s="70">
        <f t="shared" si="127"/>
        <v>2.392344497607656</v>
      </c>
      <c r="EC22" s="1505" t="s">
        <v>1392</v>
      </c>
      <c r="ED22" s="32">
        <v>47.2</v>
      </c>
      <c r="EE22" s="70">
        <f t="shared" si="128"/>
        <v>3.1563461281262537</v>
      </c>
      <c r="EF22" s="1505" t="s">
        <v>1303</v>
      </c>
      <c r="EG22" s="32">
        <v>9.9668845699999995</v>
      </c>
      <c r="EH22" s="70">
        <f t="shared" si="129"/>
        <v>25.062910526229725</v>
      </c>
      <c r="EI22" s="1505" t="s">
        <v>1328</v>
      </c>
      <c r="EJ22" s="32">
        <v>13.93829884</v>
      </c>
      <c r="EK22" s="70">
        <f t="shared" si="130"/>
        <v>22.910572261979436</v>
      </c>
      <c r="EL22" s="1505" t="s">
        <v>1329</v>
      </c>
      <c r="EM22" s="32">
        <v>13.883015090000001</v>
      </c>
      <c r="EN22" s="70">
        <f t="shared" si="131"/>
        <v>15.08908837257931</v>
      </c>
      <c r="EO22" s="1505" t="s">
        <v>1322</v>
      </c>
      <c r="EP22" s="32">
        <v>1.24447284</v>
      </c>
      <c r="EQ22" s="70">
        <f t="shared" si="132"/>
        <v>3.4473854170023119</v>
      </c>
      <c r="ER22" s="1505" t="s">
        <v>1322</v>
      </c>
      <c r="ES22" s="32">
        <v>3.7982669599999999</v>
      </c>
      <c r="ET22" s="70">
        <f t="shared" si="133"/>
        <v>9.7409613018998016</v>
      </c>
      <c r="EU22" s="1505"/>
      <c r="EW22" s="70" t="str">
        <f t="shared" si="134"/>
        <v/>
      </c>
      <c r="EX22" s="1505"/>
      <c r="EY22" s="32"/>
      <c r="EZ22" s="70" t="str">
        <f t="shared" si="135"/>
        <v/>
      </c>
      <c r="FA22" s="1505"/>
      <c r="FC22" s="70" t="str">
        <f t="shared" si="136"/>
        <v/>
      </c>
      <c r="FD22" s="1505"/>
      <c r="FE22" s="32"/>
      <c r="FF22" s="70" t="str">
        <f t="shared" si="137"/>
        <v/>
      </c>
      <c r="FG22" s="1505"/>
      <c r="FH22" s="32"/>
      <c r="FI22" s="70" t="str">
        <f t="shared" si="138"/>
        <v/>
      </c>
      <c r="FJ22" s="1505"/>
      <c r="FK22" s="32"/>
      <c r="FL22" s="70" t="str">
        <f t="shared" si="139"/>
        <v/>
      </c>
      <c r="FM22" s="1505"/>
      <c r="FN22" s="32"/>
      <c r="FO22" s="70" t="str">
        <f t="shared" si="140"/>
        <v/>
      </c>
      <c r="FP22" s="1505"/>
      <c r="FQ22" s="32"/>
      <c r="FR22" s="70" t="str">
        <f t="shared" si="141"/>
        <v/>
      </c>
      <c r="FS22" s="1505" t="s">
        <v>1206</v>
      </c>
      <c r="FT22" s="32">
        <v>19.79132345</v>
      </c>
      <c r="FU22" s="70">
        <f t="shared" si="142"/>
        <v>20.483878975698907</v>
      </c>
      <c r="FV22" s="1505"/>
      <c r="FW22" s="32"/>
      <c r="FX22" s="70" t="str">
        <f t="shared" si="143"/>
        <v/>
      </c>
      <c r="FY22" s="1505"/>
      <c r="FZ22" s="32"/>
      <c r="GA22" s="70" t="str">
        <f t="shared" si="144"/>
        <v/>
      </c>
      <c r="GB22" s="1505" t="s">
        <v>1221</v>
      </c>
      <c r="GC22" s="32">
        <v>114.516364</v>
      </c>
      <c r="GD22" s="70">
        <f t="shared" si="145"/>
        <v>12.959036824833595</v>
      </c>
      <c r="GE22" s="1505"/>
      <c r="GG22" s="70" t="str">
        <f t="shared" si="146"/>
        <v/>
      </c>
      <c r="GH22" s="1505" t="s">
        <v>1335</v>
      </c>
      <c r="GI22" s="32">
        <v>92.755392999999998</v>
      </c>
      <c r="GJ22" s="70">
        <f t="shared" si="147"/>
        <v>45.754904983464719</v>
      </c>
      <c r="GK22" s="1505" t="s">
        <v>1368</v>
      </c>
      <c r="GL22" s="32">
        <v>4.2562559999999996</v>
      </c>
      <c r="GM22" s="70">
        <f t="shared" si="148"/>
        <v>6.6688619105917333</v>
      </c>
      <c r="GN22" s="1505" t="s">
        <v>1268</v>
      </c>
      <c r="GO22" s="32">
        <v>2.1752509999999998</v>
      </c>
      <c r="GP22" s="70">
        <f t="shared" si="149"/>
        <v>35.975784723252445</v>
      </c>
      <c r="GQ22" s="1505" t="s">
        <v>1334</v>
      </c>
      <c r="GR22" s="32">
        <v>1.9558800000000001</v>
      </c>
      <c r="GS22" s="70">
        <f t="shared" si="150"/>
        <v>16.78585987753123</v>
      </c>
      <c r="GT22" s="1505" t="s">
        <v>1368</v>
      </c>
      <c r="GU22" s="32">
        <v>3.2412610000000002</v>
      </c>
      <c r="GV22" s="70">
        <f t="shared" si="151"/>
        <v>6.305905811672333</v>
      </c>
      <c r="GW22" s="1505" t="s">
        <v>1220</v>
      </c>
      <c r="GX22" s="32">
        <v>1.6554070000000001</v>
      </c>
      <c r="GY22" s="70">
        <f t="shared" si="152"/>
        <v>7.0295087797998059</v>
      </c>
      <c r="GZ22" s="1505" t="s">
        <v>1335</v>
      </c>
      <c r="HA22" s="32">
        <v>16.816596000000001</v>
      </c>
      <c r="HB22" s="70">
        <f t="shared" si="153"/>
        <v>23.946956864181949</v>
      </c>
      <c r="HC22" s="1505"/>
      <c r="HE22" s="70" t="str">
        <f t="shared" si="154"/>
        <v/>
      </c>
      <c r="HF22" s="1505" t="s">
        <v>1393</v>
      </c>
      <c r="HG22" s="32">
        <v>23.9057481</v>
      </c>
      <c r="HH22" s="70">
        <f t="shared" si="155"/>
        <v>24.49138431844294</v>
      </c>
      <c r="HI22" s="1505"/>
      <c r="HK22" s="70" t="str">
        <f t="shared" si="156"/>
        <v/>
      </c>
      <c r="HL22" s="1505"/>
      <c r="HN22" s="70" t="str">
        <f t="shared" si="157"/>
        <v/>
      </c>
      <c r="HO22" s="1505"/>
      <c r="HQ22" s="70" t="str">
        <f t="shared" si="158"/>
        <v/>
      </c>
      <c r="HR22" s="1505"/>
      <c r="HS22" s="32"/>
      <c r="HT22" s="70" t="str">
        <f t="shared" si="159"/>
        <v/>
      </c>
      <c r="HU22" s="1505"/>
      <c r="HV22" s="32"/>
      <c r="HW22" s="70" t="str">
        <f t="shared" si="160"/>
        <v/>
      </c>
      <c r="HX22" s="1505"/>
      <c r="HZ22" s="70" t="str">
        <f t="shared" si="161"/>
        <v/>
      </c>
      <c r="IA22" s="1505"/>
      <c r="IC22" s="70" t="str">
        <f t="shared" si="162"/>
        <v/>
      </c>
      <c r="ID22" s="1505" t="s">
        <v>1394</v>
      </c>
      <c r="IE22" s="32">
        <v>212.45506415</v>
      </c>
      <c r="IF22" s="70">
        <f t="shared" si="163"/>
        <v>20.897807175348454</v>
      </c>
      <c r="IG22" s="1505"/>
      <c r="II22" s="70" t="str">
        <f t="shared" si="164"/>
        <v/>
      </c>
      <c r="IJ22" s="1505"/>
      <c r="IL22" s="70" t="str">
        <f t="shared" si="165"/>
        <v/>
      </c>
      <c r="IM22" s="1505"/>
      <c r="IO22" s="70" t="str">
        <f t="shared" si="166"/>
        <v/>
      </c>
      <c r="IP22" s="1505"/>
      <c r="IR22" s="70" t="str">
        <f t="shared" si="167"/>
        <v/>
      </c>
      <c r="IS22" s="1505" t="s">
        <v>1395</v>
      </c>
      <c r="IT22" s="32">
        <v>7.47573782</v>
      </c>
      <c r="IU22" s="70">
        <f t="shared" si="168"/>
        <v>6.8787961691003554</v>
      </c>
      <c r="IV22" s="1505"/>
    </row>
    <row r="23" spans="1:256" ht="12.75" customHeight="1">
      <c r="A23" s="1505"/>
      <c r="B23" s="32"/>
      <c r="C23" s="1512"/>
      <c r="D23" s="1505" t="s">
        <v>1259</v>
      </c>
      <c r="E23" s="32">
        <v>3.50207983</v>
      </c>
      <c r="F23" s="70">
        <f t="shared" si="85"/>
        <v>3.4372971214011665</v>
      </c>
      <c r="G23" s="1505" t="s">
        <v>1372</v>
      </c>
      <c r="H23" s="32">
        <v>5.5463721500000007</v>
      </c>
      <c r="I23" s="70">
        <f t="shared" si="86"/>
        <v>7.8328291134225809</v>
      </c>
      <c r="J23" s="1505" t="s">
        <v>1372</v>
      </c>
      <c r="K23" s="32">
        <v>0.55133684999999999</v>
      </c>
      <c r="L23" s="70">
        <f t="shared" si="87"/>
        <v>9.6324465969210689</v>
      </c>
      <c r="M23" s="1505" t="s">
        <v>1372</v>
      </c>
      <c r="N23" s="32">
        <v>13.97725277</v>
      </c>
      <c r="O23" s="70">
        <f t="shared" si="88"/>
        <v>4.4018422643564463</v>
      </c>
      <c r="P23" s="1505" t="s">
        <v>1396</v>
      </c>
      <c r="Q23" s="32">
        <v>22.937999999999999</v>
      </c>
      <c r="R23" s="70">
        <f t="shared" si="89"/>
        <v>6.7768468074545893</v>
      </c>
      <c r="S23" s="1505" t="s">
        <v>1397</v>
      </c>
      <c r="T23" s="32">
        <v>23.306000000000001</v>
      </c>
      <c r="U23" s="70">
        <f t="shared" si="90"/>
        <v>14.433730313558641</v>
      </c>
      <c r="V23" s="1505" t="s">
        <v>1398</v>
      </c>
      <c r="W23" s="32">
        <v>25.936</v>
      </c>
      <c r="X23" s="70">
        <f t="shared" si="91"/>
        <v>18.314702746216803</v>
      </c>
      <c r="Y23" s="1505" t="s">
        <v>1399</v>
      </c>
      <c r="Z23" s="32">
        <v>71.28199398000001</v>
      </c>
      <c r="AA23" s="70">
        <f t="shared" si="92"/>
        <v>4.1253947159616704</v>
      </c>
      <c r="AB23" s="1505" t="s">
        <v>1399</v>
      </c>
      <c r="AC23" s="32">
        <v>49.866100859999996</v>
      </c>
      <c r="AD23" s="70">
        <f t="shared" si="93"/>
        <v>3.6877619044449617</v>
      </c>
      <c r="AE23" s="1505" t="s">
        <v>1399</v>
      </c>
      <c r="AF23" s="32">
        <v>33.979962929999999</v>
      </c>
      <c r="AG23" s="70">
        <f t="shared" si="94"/>
        <v>3.970753687967131</v>
      </c>
      <c r="AH23" s="1505" t="s">
        <v>1399</v>
      </c>
      <c r="AI23" s="32">
        <v>13.519320380000002</v>
      </c>
      <c r="AJ23" s="70">
        <f t="shared" si="95"/>
        <v>3.8175504269546163</v>
      </c>
      <c r="AK23" s="1505" t="s">
        <v>1399</v>
      </c>
      <c r="AL23" s="32">
        <v>6.0844781799999996</v>
      </c>
      <c r="AM23" s="70">
        <f t="shared" si="96"/>
        <v>4.2969782131229737</v>
      </c>
      <c r="AN23" s="1505" t="s">
        <v>1400</v>
      </c>
      <c r="AO23" s="32">
        <v>9.3049999999999997</v>
      </c>
      <c r="AP23" s="70">
        <f t="shared" si="97"/>
        <v>6.6133617626154928</v>
      </c>
      <c r="AQ23" s="1505"/>
      <c r="AS23" s="70" t="str">
        <f t="shared" si="98"/>
        <v/>
      </c>
      <c r="AT23" s="1505"/>
      <c r="AV23" s="70" t="str">
        <f t="shared" si="99"/>
        <v/>
      </c>
      <c r="AW23" s="1505" t="s">
        <v>1196</v>
      </c>
      <c r="AX23" s="32">
        <v>9.6</v>
      </c>
      <c r="AY23" s="70">
        <f t="shared" si="100"/>
        <v>3.927986906710311</v>
      </c>
      <c r="AZ23" s="1505"/>
      <c r="BB23" s="70" t="str">
        <f t="shared" si="101"/>
        <v/>
      </c>
      <c r="BC23" s="1505"/>
      <c r="BD23" s="32"/>
      <c r="BE23" s="70" t="str">
        <f t="shared" si="102"/>
        <v/>
      </c>
      <c r="BF23" s="1505"/>
      <c r="BG23" s="32"/>
      <c r="BH23" s="70" t="str">
        <f t="shared" si="103"/>
        <v/>
      </c>
      <c r="BI23" s="1505"/>
      <c r="BK23" s="70" t="str">
        <f t="shared" si="104"/>
        <v/>
      </c>
      <c r="BL23" s="1505"/>
      <c r="BM23" s="32"/>
      <c r="BN23" s="70" t="str">
        <f t="shared" si="105"/>
        <v/>
      </c>
      <c r="BO23" s="1505"/>
      <c r="BP23" s="32"/>
      <c r="BQ23" s="70" t="str">
        <f t="shared" si="106"/>
        <v/>
      </c>
      <c r="BR23" s="1505"/>
      <c r="BT23" s="70" t="str">
        <f t="shared" si="107"/>
        <v/>
      </c>
      <c r="BU23" s="1505"/>
      <c r="BW23" s="70" t="str">
        <f t="shared" si="108"/>
        <v/>
      </c>
      <c r="BX23" s="1505"/>
      <c r="BZ23" s="70" t="str">
        <f t="shared" si="109"/>
        <v/>
      </c>
      <c r="CA23" s="1505"/>
      <c r="CC23" s="70" t="str">
        <f t="shared" si="110"/>
        <v/>
      </c>
      <c r="CD23" s="1505"/>
      <c r="CF23" s="70" t="str">
        <f t="shared" si="111"/>
        <v/>
      </c>
      <c r="CG23" s="1505"/>
      <c r="CI23" s="70" t="str">
        <f t="shared" si="112"/>
        <v/>
      </c>
      <c r="CJ23" s="1505"/>
      <c r="CL23" s="70" t="str">
        <f t="shared" si="113"/>
        <v/>
      </c>
      <c r="CM23" s="1505"/>
      <c r="CO23" s="70" t="str">
        <f t="shared" si="114"/>
        <v/>
      </c>
      <c r="CP23" s="1505"/>
      <c r="CQ23" s="32"/>
      <c r="CR23" s="70" t="str">
        <f t="shared" si="115"/>
        <v/>
      </c>
      <c r="CS23" s="1505"/>
      <c r="CT23" s="32"/>
      <c r="CU23" s="70" t="str">
        <f t="shared" si="116"/>
        <v/>
      </c>
      <c r="CV23" s="1505"/>
      <c r="CW23" s="32"/>
      <c r="CX23" s="70" t="str">
        <f t="shared" si="117"/>
        <v/>
      </c>
      <c r="CY23" s="1505"/>
      <c r="CZ23" s="32"/>
      <c r="DA23" s="70" t="str">
        <f t="shared" si="118"/>
        <v/>
      </c>
      <c r="DB23" s="1505"/>
      <c r="DD23" s="70" t="str">
        <f t="shared" si="119"/>
        <v/>
      </c>
      <c r="DE23" s="1505" t="s">
        <v>1321</v>
      </c>
      <c r="DF23" s="32">
        <v>212.50240778999998</v>
      </c>
      <c r="DG23" s="70">
        <f t="shared" si="120"/>
        <v>22.968185409490761</v>
      </c>
      <c r="DH23" s="1505"/>
      <c r="DJ23" s="70" t="str">
        <f t="shared" si="121"/>
        <v/>
      </c>
      <c r="DK23" s="1505" t="s">
        <v>1321</v>
      </c>
      <c r="DL23" s="32">
        <v>313.48841754</v>
      </c>
      <c r="DM23" s="70">
        <f t="shared" si="122"/>
        <v>57.075354680596348</v>
      </c>
      <c r="DN23" s="1505" t="s">
        <v>1401</v>
      </c>
      <c r="DO23" s="32">
        <v>4.8604369199999997</v>
      </c>
      <c r="DP23" s="70">
        <f t="shared" si="123"/>
        <v>9.9499064929306602</v>
      </c>
      <c r="DQ23" s="1505"/>
      <c r="DR23" s="32"/>
      <c r="DS23" s="70" t="str">
        <f t="shared" si="124"/>
        <v/>
      </c>
      <c r="DT23" s="1505" t="s">
        <v>1402</v>
      </c>
      <c r="DU23" s="32">
        <v>7.1</v>
      </c>
      <c r="DV23" s="70">
        <f t="shared" si="125"/>
        <v>2.9460580912863068</v>
      </c>
      <c r="DW23" s="1505"/>
      <c r="DX23" s="32"/>
      <c r="DY23" s="70" t="str">
        <f t="shared" si="126"/>
        <v/>
      </c>
      <c r="DZ23" s="1505" t="s">
        <v>1403</v>
      </c>
      <c r="EA23" s="32">
        <v>7.5</v>
      </c>
      <c r="EB23" s="70">
        <f t="shared" si="127"/>
        <v>3.588516746411484</v>
      </c>
      <c r="EC23" s="1505" t="s">
        <v>1403</v>
      </c>
      <c r="ED23" s="32">
        <v>75.8</v>
      </c>
      <c r="EE23" s="70">
        <f t="shared" si="128"/>
        <v>5.0688778922027549</v>
      </c>
      <c r="EF23" s="1505"/>
      <c r="EG23" s="32"/>
      <c r="EH23" s="70" t="str">
        <f t="shared" si="129"/>
        <v/>
      </c>
      <c r="EI23" s="1505" t="s">
        <v>1206</v>
      </c>
      <c r="EJ23" s="32">
        <v>15.249489909999999</v>
      </c>
      <c r="EK23" s="70">
        <f t="shared" si="130"/>
        <v>25.065794940394699</v>
      </c>
      <c r="EL23" s="1505" t="s">
        <v>1364</v>
      </c>
      <c r="EM23" s="32">
        <v>17.845190039999999</v>
      </c>
      <c r="EN23" s="70">
        <f t="shared" si="131"/>
        <v>19.395473374727281</v>
      </c>
      <c r="EO23" s="1505" t="s">
        <v>1365</v>
      </c>
      <c r="EP23" s="32">
        <v>1.37456198</v>
      </c>
      <c r="EQ23" s="70">
        <f t="shared" si="132"/>
        <v>3.8077527868087691</v>
      </c>
      <c r="ER23" s="1505" t="s">
        <v>1182</v>
      </c>
      <c r="ES23" s="32">
        <v>12.4330894</v>
      </c>
      <c r="ET23" s="70">
        <f t="shared" si="133"/>
        <v>31.885658376277121</v>
      </c>
      <c r="EU23" s="1505"/>
      <c r="EW23" s="70" t="str">
        <f t="shared" si="134"/>
        <v/>
      </c>
      <c r="EX23" s="1505"/>
      <c r="EY23" s="32"/>
      <c r="EZ23" s="70" t="str">
        <f t="shared" si="135"/>
        <v/>
      </c>
      <c r="FA23" s="1505"/>
      <c r="FC23" s="70" t="str">
        <f t="shared" si="136"/>
        <v/>
      </c>
      <c r="FD23" s="1505"/>
      <c r="FE23" s="32"/>
      <c r="FF23" s="70" t="str">
        <f t="shared" si="137"/>
        <v/>
      </c>
      <c r="FG23" s="1505"/>
      <c r="FH23" s="32"/>
      <c r="FI23" s="70" t="str">
        <f t="shared" si="138"/>
        <v/>
      </c>
      <c r="FJ23" s="1505"/>
      <c r="FK23" s="32"/>
      <c r="FL23" s="70" t="str">
        <f t="shared" si="139"/>
        <v/>
      </c>
      <c r="FM23" s="1505"/>
      <c r="FN23" s="32"/>
      <c r="FO23" s="70" t="str">
        <f t="shared" si="140"/>
        <v/>
      </c>
      <c r="FP23" s="1505"/>
      <c r="FQ23" s="32"/>
      <c r="FR23" s="70" t="str">
        <f t="shared" si="141"/>
        <v/>
      </c>
      <c r="FS23" s="1505"/>
      <c r="FT23" s="32"/>
      <c r="FU23" s="70" t="str">
        <f t="shared" si="142"/>
        <v/>
      </c>
      <c r="FV23" s="1505"/>
      <c r="FW23" s="32"/>
      <c r="FX23" s="70" t="str">
        <f t="shared" si="143"/>
        <v/>
      </c>
      <c r="FY23" s="1505"/>
      <c r="FZ23" s="32"/>
      <c r="GA23" s="70" t="str">
        <f t="shared" si="144"/>
        <v/>
      </c>
      <c r="GB23" s="1505" t="s">
        <v>1334</v>
      </c>
      <c r="GC23" s="32">
        <v>241.014443</v>
      </c>
      <c r="GD23" s="70">
        <f t="shared" si="145"/>
        <v>27.273962716400579</v>
      </c>
      <c r="GE23" s="1505"/>
      <c r="GG23" s="70" t="str">
        <f t="shared" si="146"/>
        <v/>
      </c>
      <c r="GH23" s="1505"/>
      <c r="GJ23" s="70" t="str">
        <f t="shared" si="147"/>
        <v/>
      </c>
      <c r="GK23" s="1505" t="s">
        <v>1268</v>
      </c>
      <c r="GL23" s="32">
        <v>9.766947</v>
      </c>
      <c r="GM23" s="70">
        <f t="shared" si="148"/>
        <v>15.303219738443413</v>
      </c>
      <c r="GN23" s="1505"/>
      <c r="GP23" s="70" t="str">
        <f t="shared" si="149"/>
        <v/>
      </c>
      <c r="GQ23" s="1505" t="s">
        <v>1268</v>
      </c>
      <c r="GR23" s="32">
        <v>2.7516769999999999</v>
      </c>
      <c r="GS23" s="70">
        <f t="shared" si="150"/>
        <v>23.615592239925505</v>
      </c>
      <c r="GT23" s="1505" t="s">
        <v>1268</v>
      </c>
      <c r="GU23" s="32">
        <v>3.7707980000000001</v>
      </c>
      <c r="GV23" s="70">
        <f t="shared" si="151"/>
        <v>7.3361253607291745</v>
      </c>
      <c r="GW23" s="1505" t="s">
        <v>1265</v>
      </c>
      <c r="GX23" s="32">
        <v>1.8467849999999999</v>
      </c>
      <c r="GY23" s="70">
        <f t="shared" si="152"/>
        <v>7.8421749889317756</v>
      </c>
      <c r="GZ23" s="1505" t="s">
        <v>1334</v>
      </c>
      <c r="HA23" s="32">
        <v>26.898918999999999</v>
      </c>
      <c r="HB23" s="70">
        <f t="shared" si="153"/>
        <v>38.304259255923391</v>
      </c>
      <c r="HC23" s="1505"/>
      <c r="HE23" s="70" t="str">
        <f t="shared" si="154"/>
        <v/>
      </c>
      <c r="HF23" s="1505"/>
      <c r="HH23" s="70" t="str">
        <f t="shared" si="155"/>
        <v/>
      </c>
      <c r="HI23" s="1505"/>
      <c r="HK23" s="70" t="str">
        <f t="shared" si="156"/>
        <v/>
      </c>
      <c r="HL23" s="1505"/>
      <c r="HN23" s="70" t="str">
        <f t="shared" si="157"/>
        <v/>
      </c>
      <c r="HO23" s="1505"/>
      <c r="HQ23" s="70" t="str">
        <f t="shared" si="158"/>
        <v/>
      </c>
      <c r="HR23" s="1505"/>
      <c r="HS23" s="32"/>
      <c r="HT23" s="70" t="str">
        <f t="shared" si="159"/>
        <v/>
      </c>
      <c r="HU23" s="1505"/>
      <c r="HV23" s="32"/>
      <c r="HW23" s="70" t="str">
        <f t="shared" si="160"/>
        <v/>
      </c>
      <c r="HX23" s="1505"/>
      <c r="HZ23" s="70" t="str">
        <f t="shared" si="161"/>
        <v/>
      </c>
      <c r="IA23" s="1505"/>
      <c r="IC23" s="70" t="str">
        <f t="shared" si="162"/>
        <v/>
      </c>
      <c r="ID23" s="1505" t="s">
        <v>1231</v>
      </c>
      <c r="IE23" s="32">
        <v>210.67927602</v>
      </c>
      <c r="IF23" s="70">
        <f t="shared" si="163"/>
        <v>20.723134577764185</v>
      </c>
      <c r="IG23" s="1505"/>
      <c r="II23" s="70" t="str">
        <f t="shared" si="164"/>
        <v/>
      </c>
      <c r="IJ23" s="1505"/>
      <c r="IL23" s="70" t="str">
        <f t="shared" si="165"/>
        <v/>
      </c>
      <c r="IM23" s="1505"/>
      <c r="IO23" s="70" t="str">
        <f t="shared" si="166"/>
        <v/>
      </c>
      <c r="IP23" s="1505"/>
      <c r="IR23" s="70" t="str">
        <f t="shared" si="167"/>
        <v/>
      </c>
      <c r="IS23" s="1505" t="s">
        <v>1404</v>
      </c>
      <c r="IT23" s="32">
        <v>9.6396877300000003</v>
      </c>
      <c r="IU23" s="70">
        <f t="shared" si="168"/>
        <v>8.8699535249950348</v>
      </c>
      <c r="IV23" s="1505"/>
    </row>
    <row r="24" spans="1:256" ht="12.75" customHeight="1">
      <c r="A24" s="1505"/>
      <c r="B24" s="32"/>
      <c r="C24" s="1512"/>
      <c r="D24" s="1505" t="s">
        <v>1383</v>
      </c>
      <c r="E24" s="32">
        <v>3.5245356700000001</v>
      </c>
      <c r="F24" s="70">
        <f t="shared" si="85"/>
        <v>3.4593375653480556</v>
      </c>
      <c r="G24" s="1505" t="s">
        <v>1301</v>
      </c>
      <c r="H24" s="32">
        <v>5.54890565</v>
      </c>
      <c r="I24" s="70">
        <f t="shared" si="86"/>
        <v>7.8364070328304685</v>
      </c>
      <c r="J24" s="1505" t="s">
        <v>1301</v>
      </c>
      <c r="K24" s="32">
        <v>0.55576168999999997</v>
      </c>
      <c r="L24" s="70">
        <f t="shared" si="87"/>
        <v>9.7097533015244686</v>
      </c>
      <c r="M24" s="1505" t="s">
        <v>1270</v>
      </c>
      <c r="N24" s="32">
        <v>13.978812339999999</v>
      </c>
      <c r="O24" s="70">
        <f t="shared" si="88"/>
        <v>4.4023334181799623</v>
      </c>
      <c r="P24" s="1505"/>
      <c r="R24" s="70" t="str">
        <f t="shared" si="89"/>
        <v/>
      </c>
      <c r="S24" s="1505" t="s">
        <v>1405</v>
      </c>
      <c r="T24" s="32">
        <v>28.295999999999999</v>
      </c>
      <c r="U24" s="70">
        <f t="shared" si="90"/>
        <v>17.524106794493061</v>
      </c>
      <c r="V24" s="1505"/>
      <c r="X24" s="70" t="str">
        <f t="shared" si="91"/>
        <v/>
      </c>
      <c r="Y24" s="1505" t="s">
        <v>1406</v>
      </c>
      <c r="Z24" s="32">
        <v>24.174110370000001</v>
      </c>
      <c r="AA24" s="70">
        <f t="shared" si="92"/>
        <v>1.3990594484696011</v>
      </c>
      <c r="AB24" s="1505" t="s">
        <v>1406</v>
      </c>
      <c r="AC24" s="32">
        <v>25.336783539999999</v>
      </c>
      <c r="AD24" s="70">
        <f t="shared" si="93"/>
        <v>1.8737383414497062</v>
      </c>
      <c r="AE24" s="1505" t="s">
        <v>1406</v>
      </c>
      <c r="AF24" s="32">
        <v>20.373792260000002</v>
      </c>
      <c r="AG24" s="70">
        <f t="shared" si="94"/>
        <v>2.3807945559248198</v>
      </c>
      <c r="AH24" s="1505" t="s">
        <v>1406</v>
      </c>
      <c r="AI24" s="32">
        <v>12.372028859999999</v>
      </c>
      <c r="AJ24" s="70">
        <f t="shared" si="95"/>
        <v>3.4935812399756019</v>
      </c>
      <c r="AK24" s="1505" t="s">
        <v>1406</v>
      </c>
      <c r="AL24" s="32">
        <v>6.5873744940999996</v>
      </c>
      <c r="AM24" s="70">
        <f t="shared" si="96"/>
        <v>4.6521334854765914</v>
      </c>
      <c r="AN24" s="1505" t="s">
        <v>1407</v>
      </c>
      <c r="AO24" s="32">
        <v>8.9260000000000002</v>
      </c>
      <c r="AP24" s="70">
        <f t="shared" si="97"/>
        <v>6.3439943141435666</v>
      </c>
      <c r="AQ24" s="1505"/>
      <c r="AS24" s="70" t="str">
        <f t="shared" si="98"/>
        <v/>
      </c>
      <c r="AT24" s="1505"/>
      <c r="AV24" s="70" t="str">
        <f t="shared" si="99"/>
        <v/>
      </c>
      <c r="AW24" s="1505"/>
      <c r="AX24" s="32"/>
      <c r="AY24" s="70" t="str">
        <f t="shared" si="100"/>
        <v/>
      </c>
      <c r="AZ24" s="1505"/>
      <c r="BB24" s="70" t="str">
        <f t="shared" si="101"/>
        <v/>
      </c>
      <c r="BC24" s="1505"/>
      <c r="BD24" s="32"/>
      <c r="BE24" s="70" t="str">
        <f t="shared" si="102"/>
        <v/>
      </c>
      <c r="BF24" s="1505"/>
      <c r="BG24" s="32"/>
      <c r="BH24" s="70" t="str">
        <f t="shared" si="103"/>
        <v/>
      </c>
      <c r="BI24" s="1505"/>
      <c r="BK24" s="70" t="str">
        <f t="shared" si="104"/>
        <v/>
      </c>
      <c r="BL24" s="1505"/>
      <c r="BM24" s="32"/>
      <c r="BN24" s="70" t="str">
        <f t="shared" si="105"/>
        <v/>
      </c>
      <c r="BO24" s="1505"/>
      <c r="BP24" s="32"/>
      <c r="BQ24" s="70" t="str">
        <f t="shared" si="106"/>
        <v/>
      </c>
      <c r="BR24" s="1505"/>
      <c r="BT24" s="70" t="str">
        <f t="shared" si="107"/>
        <v/>
      </c>
      <c r="BU24" s="1505"/>
      <c r="BW24" s="70" t="str">
        <f t="shared" si="108"/>
        <v/>
      </c>
      <c r="BX24" s="1505"/>
      <c r="BZ24" s="70" t="str">
        <f t="shared" si="109"/>
        <v/>
      </c>
      <c r="CA24" s="1505"/>
      <c r="CC24" s="70" t="str">
        <f t="shared" si="110"/>
        <v/>
      </c>
      <c r="CD24" s="1505"/>
      <c r="CF24" s="70" t="str">
        <f t="shared" si="111"/>
        <v/>
      </c>
      <c r="CG24" s="1505"/>
      <c r="CI24" s="70" t="str">
        <f t="shared" si="112"/>
        <v/>
      </c>
      <c r="CJ24" s="1505"/>
      <c r="CL24" s="70" t="str">
        <f t="shared" si="113"/>
        <v/>
      </c>
      <c r="CM24" s="1505"/>
      <c r="CO24" s="70" t="str">
        <f t="shared" si="114"/>
        <v/>
      </c>
      <c r="CP24" s="1505"/>
      <c r="CQ24" s="32"/>
      <c r="CR24" s="70" t="str">
        <f t="shared" si="115"/>
        <v/>
      </c>
      <c r="CS24" s="1505"/>
      <c r="CT24" s="32"/>
      <c r="CU24" s="70" t="str">
        <f t="shared" si="116"/>
        <v/>
      </c>
      <c r="CV24" s="1505"/>
      <c r="CW24" s="32"/>
      <c r="CX24" s="70" t="str">
        <f t="shared" si="117"/>
        <v/>
      </c>
      <c r="CY24" s="1505"/>
      <c r="CZ24" s="32"/>
      <c r="DA24" s="70" t="str">
        <f t="shared" si="118"/>
        <v/>
      </c>
      <c r="DB24" s="1505"/>
      <c r="DD24" s="70" t="str">
        <f t="shared" si="119"/>
        <v/>
      </c>
      <c r="DE24" s="1505" t="s">
        <v>1319</v>
      </c>
      <c r="DF24" s="32">
        <v>326.68700973</v>
      </c>
      <c r="DG24" s="70">
        <f t="shared" si="120"/>
        <v>35.309754314717232</v>
      </c>
      <c r="DH24" s="1505"/>
      <c r="DJ24" s="70" t="str">
        <f t="shared" si="121"/>
        <v/>
      </c>
      <c r="DK24" s="1505"/>
      <c r="DM24" s="70" t="str">
        <f t="shared" si="122"/>
        <v/>
      </c>
      <c r="DN24" s="1505" t="s">
        <v>1364</v>
      </c>
      <c r="DO24" s="32">
        <v>4.9186839299999994</v>
      </c>
      <c r="DP24" s="70">
        <f t="shared" si="123"/>
        <v>10.069145218282289</v>
      </c>
      <c r="DQ24" s="1505"/>
      <c r="DR24" s="32"/>
      <c r="DS24" s="70" t="str">
        <f t="shared" si="124"/>
        <v/>
      </c>
      <c r="DT24" s="1505" t="s">
        <v>1403</v>
      </c>
      <c r="DU24" s="32">
        <v>10.6</v>
      </c>
      <c r="DV24" s="70">
        <f t="shared" si="125"/>
        <v>4.3983402489626551</v>
      </c>
      <c r="DW24" s="1505"/>
      <c r="DX24" s="32"/>
      <c r="DY24" s="70" t="str">
        <f t="shared" si="126"/>
        <v/>
      </c>
      <c r="DZ24" s="1505" t="s">
        <v>1408</v>
      </c>
      <c r="EA24" s="32">
        <v>30.9</v>
      </c>
      <c r="EB24" s="70">
        <f t="shared" si="127"/>
        <v>14.784688995215312</v>
      </c>
      <c r="EC24" s="1505" t="s">
        <v>1351</v>
      </c>
      <c r="ED24" s="32">
        <v>79.599999999999994</v>
      </c>
      <c r="EE24" s="70">
        <f t="shared" si="128"/>
        <v>5.3229905042129193</v>
      </c>
      <c r="EF24" s="1505"/>
      <c r="EG24" s="32"/>
      <c r="EH24" s="70" t="str">
        <f t="shared" si="129"/>
        <v/>
      </c>
      <c r="EI24" s="1505"/>
      <c r="EJ24" s="32"/>
      <c r="EK24" s="70" t="str">
        <f t="shared" si="130"/>
        <v/>
      </c>
      <c r="EL24" s="1505"/>
      <c r="EM24" s="32"/>
      <c r="EN24" s="70" t="str">
        <f t="shared" si="131"/>
        <v/>
      </c>
      <c r="EO24" s="1505" t="s">
        <v>1183</v>
      </c>
      <c r="EP24" s="32">
        <v>1.4786673799999999</v>
      </c>
      <c r="EQ24" s="70">
        <f t="shared" si="132"/>
        <v>4.0961411117730906</v>
      </c>
      <c r="ER24" s="1505"/>
      <c r="ES24" s="32"/>
      <c r="ET24" s="70" t="str">
        <f t="shared" si="133"/>
        <v/>
      </c>
      <c r="EU24" s="1505"/>
      <c r="EW24" s="70" t="str">
        <f t="shared" si="134"/>
        <v/>
      </c>
      <c r="EX24" s="1505"/>
      <c r="EY24" s="32"/>
      <c r="EZ24" s="70" t="str">
        <f t="shared" si="135"/>
        <v/>
      </c>
      <c r="FA24" s="1505"/>
      <c r="FC24" s="70" t="str">
        <f t="shared" si="136"/>
        <v/>
      </c>
      <c r="FD24" s="1505"/>
      <c r="FE24" s="32"/>
      <c r="FF24" s="70" t="str">
        <f t="shared" si="137"/>
        <v/>
      </c>
      <c r="FG24" s="1505"/>
      <c r="FH24" s="32"/>
      <c r="FI24" s="70" t="str">
        <f t="shared" si="138"/>
        <v/>
      </c>
      <c r="FJ24" s="1505"/>
      <c r="FK24" s="32"/>
      <c r="FL24" s="70" t="str">
        <f t="shared" si="139"/>
        <v/>
      </c>
      <c r="FM24" s="1505"/>
      <c r="FN24" s="32"/>
      <c r="FO24" s="70" t="str">
        <f t="shared" si="140"/>
        <v/>
      </c>
      <c r="FP24" s="1505"/>
      <c r="FQ24" s="32"/>
      <c r="FR24" s="70" t="str">
        <f t="shared" si="141"/>
        <v/>
      </c>
      <c r="FS24" s="1505"/>
      <c r="FT24" s="32"/>
      <c r="FU24" s="70" t="str">
        <f t="shared" si="142"/>
        <v/>
      </c>
      <c r="FV24" s="1505"/>
      <c r="FW24" s="32"/>
      <c r="FX24" s="70" t="str">
        <f t="shared" si="143"/>
        <v/>
      </c>
      <c r="FY24" s="1505"/>
      <c r="FZ24" s="32"/>
      <c r="GA24" s="70" t="str">
        <f t="shared" si="144"/>
        <v/>
      </c>
      <c r="GB24" s="1505" t="s">
        <v>1335</v>
      </c>
      <c r="GC24" s="32">
        <v>293.44042100000001</v>
      </c>
      <c r="GD24" s="70">
        <f t="shared" si="145"/>
        <v>33.206653519261877</v>
      </c>
      <c r="GE24" s="1505"/>
      <c r="GG24" s="70" t="str">
        <f t="shared" si="146"/>
        <v/>
      </c>
      <c r="GH24" s="1505"/>
      <c r="GJ24" s="70" t="str">
        <f t="shared" si="147"/>
        <v/>
      </c>
      <c r="GK24" s="1505" t="s">
        <v>1335</v>
      </c>
      <c r="GL24" s="32">
        <v>10.889290000000001</v>
      </c>
      <c r="GM24" s="70">
        <f t="shared" si="148"/>
        <v>17.061748944233493</v>
      </c>
      <c r="GN24" s="1505"/>
      <c r="GP24" s="70" t="str">
        <f t="shared" si="149"/>
        <v/>
      </c>
      <c r="GQ24" s="1505" t="s">
        <v>1335</v>
      </c>
      <c r="GR24" s="32">
        <v>2.7778679999999998</v>
      </c>
      <c r="GS24" s="70">
        <f t="shared" si="150"/>
        <v>23.840370066812849</v>
      </c>
      <c r="GT24" s="1505" t="s">
        <v>1335</v>
      </c>
      <c r="GU24" s="32">
        <v>6.7769240000000002</v>
      </c>
      <c r="GV24" s="70">
        <f t="shared" si="151"/>
        <v>13.184573669587765</v>
      </c>
      <c r="GW24" s="1505" t="s">
        <v>1334</v>
      </c>
      <c r="GX24" s="32">
        <v>11.717696999999999</v>
      </c>
      <c r="GY24" s="70">
        <f t="shared" si="152"/>
        <v>49.757947103361197</v>
      </c>
      <c r="GZ24" s="1505"/>
      <c r="HB24" s="70" t="str">
        <f t="shared" si="153"/>
        <v/>
      </c>
      <c r="HC24" s="1505"/>
      <c r="HE24" s="70" t="str">
        <f t="shared" si="154"/>
        <v/>
      </c>
      <c r="HF24" s="1505"/>
      <c r="HH24" s="70" t="str">
        <f t="shared" si="155"/>
        <v/>
      </c>
      <c r="HI24" s="1505"/>
      <c r="HK24" s="70" t="str">
        <f t="shared" si="156"/>
        <v/>
      </c>
      <c r="HL24" s="1505"/>
      <c r="HN24" s="70" t="str">
        <f t="shared" si="157"/>
        <v/>
      </c>
      <c r="HO24" s="1505"/>
      <c r="HQ24" s="70" t="str">
        <f t="shared" si="158"/>
        <v/>
      </c>
      <c r="HR24" s="1505"/>
      <c r="HS24" s="32"/>
      <c r="HT24" s="70" t="str">
        <f t="shared" si="159"/>
        <v/>
      </c>
      <c r="HU24" s="1505"/>
      <c r="HV24" s="32"/>
      <c r="HW24" s="70" t="str">
        <f t="shared" si="160"/>
        <v/>
      </c>
      <c r="HX24" s="1505"/>
      <c r="HZ24" s="70" t="str">
        <f t="shared" si="161"/>
        <v/>
      </c>
      <c r="IA24" s="1505"/>
      <c r="IC24" s="70" t="str">
        <f t="shared" si="162"/>
        <v/>
      </c>
      <c r="ID24" s="1505" t="s">
        <v>1275</v>
      </c>
      <c r="IE24" s="32">
        <v>4.3941800000000001E-3</v>
      </c>
      <c r="IF24" s="70">
        <f t="shared" si="163"/>
        <v>4.3222658260072674E-4</v>
      </c>
      <c r="IG24" s="1505"/>
      <c r="II24" s="70" t="str">
        <f t="shared" si="164"/>
        <v/>
      </c>
      <c r="IJ24" s="1505"/>
      <c r="IL24" s="70" t="str">
        <f t="shared" si="165"/>
        <v/>
      </c>
      <c r="IM24" s="1505"/>
      <c r="IO24" s="70" t="str">
        <f t="shared" si="166"/>
        <v/>
      </c>
      <c r="IP24" s="1505"/>
      <c r="IR24" s="70" t="str">
        <f t="shared" si="167"/>
        <v/>
      </c>
      <c r="IS24" s="1505" t="s">
        <v>1409</v>
      </c>
      <c r="IT24" s="32">
        <v>10.293252560000001</v>
      </c>
      <c r="IU24" s="70">
        <f t="shared" si="168"/>
        <v>9.4713308548467037</v>
      </c>
      <c r="IV24" s="1505"/>
    </row>
    <row r="25" spans="1:256" ht="12.75" customHeight="1">
      <c r="A25" s="1505"/>
      <c r="B25" s="32"/>
      <c r="C25" s="1512"/>
      <c r="D25" s="1505" t="s">
        <v>1301</v>
      </c>
      <c r="E25" s="32">
        <v>3.5548355800000002</v>
      </c>
      <c r="F25" s="70">
        <f t="shared" si="85"/>
        <v>3.4890769769198684</v>
      </c>
      <c r="G25" s="1505" t="s">
        <v>1259</v>
      </c>
      <c r="H25" s="32">
        <v>5.5682304500000006</v>
      </c>
      <c r="I25" s="70">
        <f t="shared" si="86"/>
        <v>7.8636983598379926</v>
      </c>
      <c r="J25" s="1505" t="s">
        <v>1259</v>
      </c>
      <c r="K25" s="32">
        <v>0.55746065</v>
      </c>
      <c r="L25" s="70">
        <f t="shared" si="87"/>
        <v>9.739435956457303</v>
      </c>
      <c r="M25" s="1505" t="s">
        <v>1383</v>
      </c>
      <c r="N25" s="32">
        <v>13.999950199999999</v>
      </c>
      <c r="O25" s="70">
        <f t="shared" si="88"/>
        <v>4.408990343332361</v>
      </c>
      <c r="P25" s="1505"/>
      <c r="R25" s="70" t="str">
        <f t="shared" si="89"/>
        <v/>
      </c>
      <c r="S25" s="1505"/>
      <c r="U25" s="70" t="str">
        <f t="shared" si="90"/>
        <v/>
      </c>
      <c r="V25" s="1505"/>
      <c r="X25" s="70" t="str">
        <f t="shared" si="91"/>
        <v/>
      </c>
      <c r="Y25" s="1505" t="s">
        <v>1410</v>
      </c>
      <c r="Z25" s="32">
        <v>38.11103696</v>
      </c>
      <c r="AA25" s="70">
        <f t="shared" si="92"/>
        <v>2.2056491649029475</v>
      </c>
      <c r="AB25" s="1505" t="s">
        <v>1410</v>
      </c>
      <c r="AC25" s="32">
        <v>35.374718090000002</v>
      </c>
      <c r="AD25" s="70">
        <f t="shared" si="93"/>
        <v>2.6160765630950928</v>
      </c>
      <c r="AE25" s="1505" t="s">
        <v>1410</v>
      </c>
      <c r="AF25" s="32">
        <v>26.87328084</v>
      </c>
      <c r="AG25" s="70">
        <f t="shared" si="94"/>
        <v>3.1402970987057057</v>
      </c>
      <c r="AH25" s="1505" t="s">
        <v>1410</v>
      </c>
      <c r="AI25" s="32">
        <v>8.3695649200000002</v>
      </c>
      <c r="AJ25" s="70">
        <f t="shared" si="95"/>
        <v>2.363375912078975</v>
      </c>
      <c r="AK25" s="1505" t="s">
        <v>1410</v>
      </c>
      <c r="AL25" s="32">
        <v>2.1777042620999998</v>
      </c>
      <c r="AM25" s="70">
        <f t="shared" si="96"/>
        <v>1.5379375999124285</v>
      </c>
      <c r="AN25" s="1505"/>
      <c r="AP25" s="70" t="str">
        <f t="shared" si="97"/>
        <v/>
      </c>
      <c r="AQ25" s="1505"/>
      <c r="AS25" s="70" t="str">
        <f t="shared" si="98"/>
        <v/>
      </c>
      <c r="AT25" s="1505"/>
      <c r="AV25" s="70" t="str">
        <f t="shared" si="99"/>
        <v/>
      </c>
      <c r="AW25" s="1505"/>
      <c r="AX25" s="32"/>
      <c r="AY25" s="70" t="str">
        <f t="shared" si="100"/>
        <v/>
      </c>
      <c r="AZ25" s="1505"/>
      <c r="BB25" s="70" t="str">
        <f t="shared" si="101"/>
        <v/>
      </c>
      <c r="BC25" s="1505"/>
      <c r="BD25" s="32"/>
      <c r="BE25" s="70" t="str">
        <f t="shared" si="102"/>
        <v/>
      </c>
      <c r="BF25" s="1505"/>
      <c r="BG25" s="32"/>
      <c r="BH25" s="70" t="str">
        <f t="shared" si="103"/>
        <v/>
      </c>
      <c r="BI25" s="1505"/>
      <c r="BK25" s="70" t="str">
        <f t="shared" si="104"/>
        <v/>
      </c>
      <c r="BL25" s="1505"/>
      <c r="BM25" s="32"/>
      <c r="BN25" s="70" t="str">
        <f t="shared" si="105"/>
        <v/>
      </c>
      <c r="BO25" s="1505"/>
      <c r="BP25" s="32"/>
      <c r="BQ25" s="70" t="str">
        <f t="shared" si="106"/>
        <v/>
      </c>
      <c r="BR25" s="1505"/>
      <c r="BT25" s="70" t="str">
        <f t="shared" si="107"/>
        <v/>
      </c>
      <c r="BU25" s="1505"/>
      <c r="BW25" s="70" t="str">
        <f t="shared" si="108"/>
        <v/>
      </c>
      <c r="BX25" s="1505"/>
      <c r="BZ25" s="70" t="str">
        <f t="shared" si="109"/>
        <v/>
      </c>
      <c r="CA25" s="1505"/>
      <c r="CC25" s="70" t="str">
        <f t="shared" si="110"/>
        <v/>
      </c>
      <c r="CD25" s="1505"/>
      <c r="CF25" s="70" t="str">
        <f t="shared" si="111"/>
        <v/>
      </c>
      <c r="CG25" s="1505"/>
      <c r="CI25" s="70" t="str">
        <f t="shared" si="112"/>
        <v/>
      </c>
      <c r="CJ25" s="1505"/>
      <c r="CL25" s="70" t="str">
        <f t="shared" si="113"/>
        <v/>
      </c>
      <c r="CM25" s="1505"/>
      <c r="CO25" s="70" t="str">
        <f t="shared" si="114"/>
        <v/>
      </c>
      <c r="CP25" s="1505"/>
      <c r="CQ25" s="32"/>
      <c r="CR25" s="70" t="str">
        <f t="shared" si="115"/>
        <v/>
      </c>
      <c r="CS25" s="1505"/>
      <c r="CT25" s="32"/>
      <c r="CU25" s="70" t="str">
        <f t="shared" si="116"/>
        <v/>
      </c>
      <c r="CV25" s="1505"/>
      <c r="CW25" s="32"/>
      <c r="CX25" s="70" t="str">
        <f t="shared" si="117"/>
        <v/>
      </c>
      <c r="CY25" s="1505"/>
      <c r="CZ25" s="32"/>
      <c r="DA25" s="70" t="str">
        <f t="shared" si="118"/>
        <v/>
      </c>
      <c r="DB25" s="1505"/>
      <c r="DD25" s="70" t="str">
        <f t="shared" si="119"/>
        <v/>
      </c>
      <c r="DE25" s="1505"/>
      <c r="DG25" s="70" t="str">
        <f t="shared" si="120"/>
        <v/>
      </c>
      <c r="DH25" s="1505"/>
      <c r="DJ25" s="70" t="str">
        <f t="shared" si="121"/>
        <v/>
      </c>
      <c r="DK25" s="1505"/>
      <c r="DM25" s="70" t="str">
        <f t="shared" si="122"/>
        <v/>
      </c>
      <c r="DN25" s="1505" t="s">
        <v>1261</v>
      </c>
      <c r="DO25" s="32">
        <v>9.5389215199999988</v>
      </c>
      <c r="DP25" s="70">
        <f t="shared" si="123"/>
        <v>19.527334420668502</v>
      </c>
      <c r="DQ25" s="1505"/>
      <c r="DR25" s="32"/>
      <c r="DS25" s="70" t="str">
        <f t="shared" si="124"/>
        <v/>
      </c>
      <c r="DT25" s="1505" t="s">
        <v>1255</v>
      </c>
      <c r="DU25" s="32">
        <v>9.3000000000000007</v>
      </c>
      <c r="DV25" s="70">
        <f t="shared" si="125"/>
        <v>3.8589211618257262</v>
      </c>
      <c r="DW25" s="1505"/>
      <c r="DX25" s="32"/>
      <c r="DY25" s="70" t="str">
        <f t="shared" si="126"/>
        <v/>
      </c>
      <c r="DZ25" s="1505" t="s">
        <v>1351</v>
      </c>
      <c r="EA25" s="32">
        <v>13.1</v>
      </c>
      <c r="EB25" s="70">
        <f t="shared" si="127"/>
        <v>6.2679425837320588</v>
      </c>
      <c r="EC25" s="1505" t="s">
        <v>1411</v>
      </c>
      <c r="ED25" s="32">
        <v>40.799999999999997</v>
      </c>
      <c r="EE25" s="70">
        <f t="shared" si="128"/>
        <v>2.7283669921091342</v>
      </c>
      <c r="EF25" s="1505"/>
      <c r="EG25" s="32"/>
      <c r="EH25" s="70" t="str">
        <f t="shared" si="129"/>
        <v/>
      </c>
      <c r="EI25" s="1505"/>
      <c r="EJ25" s="32"/>
      <c r="EK25" s="70" t="str">
        <f t="shared" si="130"/>
        <v/>
      </c>
      <c r="EL25" s="1505"/>
      <c r="EM25" s="32"/>
      <c r="EN25" s="70" t="str">
        <f t="shared" si="131"/>
        <v/>
      </c>
      <c r="EO25" s="1505" t="s">
        <v>1412</v>
      </c>
      <c r="EP25" s="32">
        <v>3.7732007599999999</v>
      </c>
      <c r="EQ25" s="70">
        <f t="shared" si="132"/>
        <v>10.452359310184736</v>
      </c>
      <c r="ER25" s="1505"/>
      <c r="ES25" s="32"/>
      <c r="ET25" s="70" t="str">
        <f t="shared" si="133"/>
        <v/>
      </c>
      <c r="EU25" s="1505"/>
      <c r="EW25" s="70" t="str">
        <f t="shared" si="134"/>
        <v/>
      </c>
      <c r="EX25" s="1505"/>
      <c r="EY25" s="32"/>
      <c r="EZ25" s="70" t="str">
        <f t="shared" si="135"/>
        <v/>
      </c>
      <c r="FA25" s="1505"/>
      <c r="FC25" s="70" t="str">
        <f t="shared" si="136"/>
        <v/>
      </c>
      <c r="FD25" s="1505"/>
      <c r="FE25" s="32"/>
      <c r="FF25" s="70" t="str">
        <f t="shared" si="137"/>
        <v/>
      </c>
      <c r="FG25" s="1505"/>
      <c r="FH25" s="32"/>
      <c r="FI25" s="70" t="str">
        <f t="shared" si="138"/>
        <v/>
      </c>
      <c r="FJ25" s="1505"/>
      <c r="FK25" s="32"/>
      <c r="FL25" s="70" t="str">
        <f t="shared" si="139"/>
        <v/>
      </c>
      <c r="FM25" s="1505"/>
      <c r="FN25" s="32"/>
      <c r="FO25" s="70" t="str">
        <f t="shared" si="140"/>
        <v/>
      </c>
      <c r="FP25" s="1505"/>
      <c r="FQ25" s="32"/>
      <c r="FR25" s="70" t="str">
        <f t="shared" si="141"/>
        <v/>
      </c>
      <c r="FS25" s="1505"/>
      <c r="FT25" s="32"/>
      <c r="FU25" s="70" t="str">
        <f t="shared" si="142"/>
        <v/>
      </c>
      <c r="FV25" s="1505"/>
      <c r="FW25" s="32"/>
      <c r="FX25" s="70" t="str">
        <f t="shared" si="143"/>
        <v/>
      </c>
      <c r="FY25" s="1505"/>
      <c r="FZ25" s="32"/>
      <c r="GA25" s="70" t="str">
        <f t="shared" si="144"/>
        <v/>
      </c>
      <c r="GB25" s="1505"/>
      <c r="GD25" s="70" t="str">
        <f t="shared" si="145"/>
        <v/>
      </c>
      <c r="GE25" s="1505"/>
      <c r="GG25" s="70" t="str">
        <f t="shared" si="146"/>
        <v/>
      </c>
      <c r="GH25" s="1505"/>
      <c r="GJ25" s="70" t="str">
        <f t="shared" si="147"/>
        <v/>
      </c>
      <c r="GK25" s="1505" t="s">
        <v>1334</v>
      </c>
      <c r="GL25" s="32">
        <v>17.258951</v>
      </c>
      <c r="GM25" s="70">
        <f t="shared" si="148"/>
        <v>27.041973260224271</v>
      </c>
      <c r="GN25" s="1505"/>
      <c r="GP25" s="70" t="str">
        <f t="shared" si="149"/>
        <v/>
      </c>
      <c r="GQ25" s="1505"/>
      <c r="GS25" s="70" t="str">
        <f t="shared" si="150"/>
        <v/>
      </c>
      <c r="GT25" s="1505" t="s">
        <v>1334</v>
      </c>
      <c r="GU25" s="32">
        <v>19.776368000000002</v>
      </c>
      <c r="GV25" s="70">
        <f t="shared" si="151"/>
        <v>38.475122461588477</v>
      </c>
      <c r="GW25" s="1505"/>
      <c r="GY25" s="70" t="str">
        <f t="shared" si="152"/>
        <v/>
      </c>
      <c r="GZ25" s="1505"/>
      <c r="HB25" s="70" t="str">
        <f t="shared" si="153"/>
        <v/>
      </c>
      <c r="HC25" s="1505"/>
      <c r="HE25" s="70" t="str">
        <f t="shared" si="154"/>
        <v/>
      </c>
      <c r="HF25" s="1505"/>
      <c r="HH25" s="70" t="str">
        <f t="shared" si="155"/>
        <v/>
      </c>
      <c r="HI25" s="1505"/>
      <c r="HK25" s="70" t="str">
        <f t="shared" si="156"/>
        <v/>
      </c>
      <c r="HL25" s="1505"/>
      <c r="HN25" s="70" t="str">
        <f t="shared" si="157"/>
        <v/>
      </c>
      <c r="HO25" s="1505"/>
      <c r="HQ25" s="70" t="str">
        <f t="shared" si="158"/>
        <v/>
      </c>
      <c r="HR25" s="1505"/>
      <c r="HS25" s="32"/>
      <c r="HT25" s="70" t="str">
        <f t="shared" si="159"/>
        <v/>
      </c>
      <c r="HU25" s="1505"/>
      <c r="HV25" s="32"/>
      <c r="HW25" s="70" t="str">
        <f t="shared" si="160"/>
        <v/>
      </c>
      <c r="HX25" s="1505"/>
      <c r="HZ25" s="70" t="str">
        <f t="shared" si="161"/>
        <v/>
      </c>
      <c r="IA25" s="1505"/>
      <c r="IC25" s="70" t="str">
        <f t="shared" si="162"/>
        <v/>
      </c>
      <c r="ID25" s="1505"/>
      <c r="IF25" s="70" t="str">
        <f t="shared" si="163"/>
        <v/>
      </c>
      <c r="IG25" s="1505"/>
      <c r="II25" s="70" t="str">
        <f t="shared" si="164"/>
        <v/>
      </c>
      <c r="IJ25" s="1505"/>
      <c r="IL25" s="70" t="str">
        <f t="shared" si="165"/>
        <v/>
      </c>
      <c r="IM25" s="1505"/>
      <c r="IO25" s="70" t="str">
        <f t="shared" si="166"/>
        <v/>
      </c>
      <c r="IP25" s="1505"/>
      <c r="IR25" s="70" t="str">
        <f t="shared" si="167"/>
        <v/>
      </c>
      <c r="IS25" s="1505" t="s">
        <v>1413</v>
      </c>
      <c r="IT25" s="32">
        <v>10.73936449</v>
      </c>
      <c r="IU25" s="70">
        <f t="shared" si="168"/>
        <v>9.8818205093747356</v>
      </c>
      <c r="IV25" s="1505"/>
    </row>
    <row r="26" spans="1:256" ht="12.75" customHeight="1">
      <c r="A26" s="1505"/>
      <c r="B26" s="32"/>
      <c r="C26" s="1512"/>
      <c r="D26" s="1505" t="s">
        <v>1401</v>
      </c>
      <c r="E26" s="32">
        <v>3.6167022499999999</v>
      </c>
      <c r="F26" s="70">
        <f t="shared" si="85"/>
        <v>3.5497992154251152</v>
      </c>
      <c r="G26" s="1505" t="s">
        <v>1401</v>
      </c>
      <c r="H26" s="32">
        <v>5.7152045999999999</v>
      </c>
      <c r="I26" s="70">
        <f t="shared" si="86"/>
        <v>8.0712616768866923</v>
      </c>
      <c r="J26" s="1505" t="s">
        <v>1401</v>
      </c>
      <c r="K26" s="32">
        <v>0.56969528000000003</v>
      </c>
      <c r="L26" s="70">
        <f t="shared" si="87"/>
        <v>9.9531880757072475</v>
      </c>
      <c r="M26" s="1505" t="s">
        <v>1401</v>
      </c>
      <c r="N26" s="32">
        <v>14.49237113</v>
      </c>
      <c r="O26" s="70">
        <f t="shared" si="88"/>
        <v>4.5640679753388476</v>
      </c>
      <c r="P26" s="1505"/>
      <c r="R26" s="70" t="str">
        <f t="shared" si="89"/>
        <v/>
      </c>
      <c r="S26" s="1505"/>
      <c r="U26" s="70" t="str">
        <f t="shared" si="90"/>
        <v/>
      </c>
      <c r="V26" s="1505"/>
      <c r="X26" s="70" t="str">
        <f t="shared" si="91"/>
        <v/>
      </c>
      <c r="Y26" s="1505" t="s">
        <v>1414</v>
      </c>
      <c r="Z26" s="32">
        <v>18.57189558</v>
      </c>
      <c r="AA26" s="70">
        <f t="shared" si="92"/>
        <v>1.0748352509978973</v>
      </c>
      <c r="AB26" s="1505" t="s">
        <v>1414</v>
      </c>
      <c r="AC26" s="32">
        <v>10.757635220000001</v>
      </c>
      <c r="AD26" s="70">
        <f t="shared" si="93"/>
        <v>0.79556244948066313</v>
      </c>
      <c r="AE26" s="1505" t="s">
        <v>1414</v>
      </c>
      <c r="AF26" s="32">
        <v>4.7745646500000003</v>
      </c>
      <c r="AG26" s="70">
        <f t="shared" si="94"/>
        <v>0.55793528178592966</v>
      </c>
      <c r="AH26" s="1505" t="s">
        <v>1414</v>
      </c>
      <c r="AI26" s="32">
        <v>1.5150500900000001</v>
      </c>
      <c r="AJ26" s="70">
        <f t="shared" si="95"/>
        <v>0.42781589276436172</v>
      </c>
      <c r="AK26" s="1505" t="s">
        <v>1414</v>
      </c>
      <c r="AL26" s="32">
        <v>0.40637973999999999</v>
      </c>
      <c r="AM26" s="70">
        <f t="shared" si="96"/>
        <v>0.28699336859723584</v>
      </c>
      <c r="AN26" s="1505"/>
      <c r="AP26" s="70" t="str">
        <f t="shared" si="97"/>
        <v/>
      </c>
      <c r="AQ26" s="1505"/>
      <c r="AS26" s="70" t="str">
        <f t="shared" si="98"/>
        <v/>
      </c>
      <c r="AT26" s="1505"/>
      <c r="AV26" s="70" t="str">
        <f t="shared" si="99"/>
        <v/>
      </c>
      <c r="AW26" s="1505"/>
      <c r="AX26" s="32"/>
      <c r="AY26" s="70" t="str">
        <f t="shared" si="100"/>
        <v/>
      </c>
      <c r="AZ26" s="1505"/>
      <c r="BB26" s="70" t="str">
        <f t="shared" si="101"/>
        <v/>
      </c>
      <c r="BC26" s="1505"/>
      <c r="BD26" s="32"/>
      <c r="BE26" s="70" t="str">
        <f t="shared" si="102"/>
        <v/>
      </c>
      <c r="BF26" s="1505"/>
      <c r="BG26" s="32"/>
      <c r="BH26" s="70" t="str">
        <f t="shared" si="103"/>
        <v/>
      </c>
      <c r="BI26" s="1505"/>
      <c r="BK26" s="70" t="str">
        <f t="shared" si="104"/>
        <v/>
      </c>
      <c r="BL26" s="1505"/>
      <c r="BM26" s="32"/>
      <c r="BN26" s="70" t="str">
        <f t="shared" si="105"/>
        <v/>
      </c>
      <c r="BO26" s="1505"/>
      <c r="BP26" s="32"/>
      <c r="BQ26" s="70" t="str">
        <f t="shared" si="106"/>
        <v/>
      </c>
      <c r="BR26" s="1505"/>
      <c r="BT26" s="70" t="str">
        <f t="shared" si="107"/>
        <v/>
      </c>
      <c r="BU26" s="1505"/>
      <c r="BW26" s="70" t="str">
        <f t="shared" si="108"/>
        <v/>
      </c>
      <c r="BX26" s="1505"/>
      <c r="BZ26" s="70" t="str">
        <f t="shared" si="109"/>
        <v/>
      </c>
      <c r="CA26" s="1505"/>
      <c r="CC26" s="70" t="str">
        <f t="shared" si="110"/>
        <v/>
      </c>
      <c r="CD26" s="1505"/>
      <c r="CF26" s="70" t="str">
        <f t="shared" si="111"/>
        <v/>
      </c>
      <c r="CG26" s="1505"/>
      <c r="CI26" s="70" t="str">
        <f t="shared" si="112"/>
        <v/>
      </c>
      <c r="CJ26" s="1505"/>
      <c r="CL26" s="70" t="str">
        <f t="shared" si="113"/>
        <v/>
      </c>
      <c r="CM26" s="1505"/>
      <c r="CO26" s="70" t="str">
        <f t="shared" si="114"/>
        <v/>
      </c>
      <c r="CP26" s="1505"/>
      <c r="CQ26" s="32"/>
      <c r="CR26" s="70" t="str">
        <f t="shared" si="115"/>
        <v/>
      </c>
      <c r="CS26" s="1505"/>
      <c r="CT26" s="32"/>
      <c r="CU26" s="70" t="str">
        <f t="shared" si="116"/>
        <v/>
      </c>
      <c r="CV26" s="1505"/>
      <c r="CW26" s="32"/>
      <c r="CX26" s="70" t="str">
        <f t="shared" si="117"/>
        <v/>
      </c>
      <c r="CY26" s="1505"/>
      <c r="CZ26" s="32"/>
      <c r="DA26" s="70" t="str">
        <f t="shared" si="118"/>
        <v/>
      </c>
      <c r="DB26" s="1505"/>
      <c r="DD26" s="70" t="str">
        <f t="shared" si="119"/>
        <v/>
      </c>
      <c r="DE26" s="1505"/>
      <c r="DG26" s="70" t="str">
        <f t="shared" si="120"/>
        <v/>
      </c>
      <c r="DH26" s="1505"/>
      <c r="DJ26" s="70" t="str">
        <f t="shared" si="121"/>
        <v/>
      </c>
      <c r="DK26" s="1505"/>
      <c r="DM26" s="70" t="str">
        <f t="shared" si="122"/>
        <v/>
      </c>
      <c r="DN26" s="1505" t="s">
        <v>1215</v>
      </c>
      <c r="DO26" s="32">
        <v>9.9266472700000001</v>
      </c>
      <c r="DP26" s="70">
        <f t="shared" si="123"/>
        <v>20.321056265206177</v>
      </c>
      <c r="DQ26" s="1505"/>
      <c r="DR26" s="32"/>
      <c r="DS26" s="70" t="str">
        <f t="shared" si="124"/>
        <v/>
      </c>
      <c r="DT26" s="1505" t="s">
        <v>1411</v>
      </c>
      <c r="DU26" s="32">
        <v>3.1</v>
      </c>
      <c r="DV26" s="70">
        <f t="shared" si="125"/>
        <v>1.2863070539419088</v>
      </c>
      <c r="DW26" s="1505"/>
      <c r="DX26" s="32"/>
      <c r="DY26" s="70" t="str">
        <f t="shared" si="126"/>
        <v/>
      </c>
      <c r="DZ26" s="1505" t="s">
        <v>1411</v>
      </c>
      <c r="EA26" s="32">
        <v>6.8</v>
      </c>
      <c r="EB26" s="70">
        <f t="shared" si="127"/>
        <v>3.253588516746412</v>
      </c>
      <c r="EC26" s="1505" t="s">
        <v>1408</v>
      </c>
      <c r="ED26" s="32">
        <v>193</v>
      </c>
      <c r="EE26" s="70">
        <f t="shared" si="128"/>
        <v>12.906245820516249</v>
      </c>
      <c r="EF26" s="1505"/>
      <c r="EG26" s="32"/>
      <c r="EH26" s="70" t="str">
        <f t="shared" si="129"/>
        <v/>
      </c>
      <c r="EI26" s="1505"/>
      <c r="EJ26" s="32"/>
      <c r="EK26" s="70" t="str">
        <f t="shared" si="130"/>
        <v/>
      </c>
      <c r="EL26" s="1505"/>
      <c r="EM26" s="32"/>
      <c r="EN26" s="70" t="str">
        <f t="shared" si="131"/>
        <v/>
      </c>
      <c r="EO26" s="1505" t="s">
        <v>1415</v>
      </c>
      <c r="EP26" s="32">
        <v>5.2424135300000003</v>
      </c>
      <c r="EQ26" s="70">
        <f t="shared" si="132"/>
        <v>14.522309665848244</v>
      </c>
      <c r="ER26" s="1505"/>
      <c r="ES26" s="32"/>
      <c r="ET26" s="70" t="str">
        <f t="shared" si="133"/>
        <v/>
      </c>
      <c r="EU26" s="1505"/>
      <c r="EW26" s="70" t="str">
        <f t="shared" si="134"/>
        <v/>
      </c>
      <c r="EX26" s="1505"/>
      <c r="EY26" s="32"/>
      <c r="EZ26" s="70" t="str">
        <f t="shared" si="135"/>
        <v/>
      </c>
      <c r="FA26" s="1505"/>
      <c r="FC26" s="70" t="str">
        <f t="shared" si="136"/>
        <v/>
      </c>
      <c r="FD26" s="1505"/>
      <c r="FE26" s="32"/>
      <c r="FF26" s="70" t="str">
        <f t="shared" si="137"/>
        <v/>
      </c>
      <c r="FG26" s="1505"/>
      <c r="FH26" s="32"/>
      <c r="FI26" s="70" t="str">
        <f t="shared" si="138"/>
        <v/>
      </c>
      <c r="FJ26" s="1505"/>
      <c r="FK26" s="32"/>
      <c r="FL26" s="70" t="str">
        <f t="shared" si="139"/>
        <v/>
      </c>
      <c r="FM26" s="1505"/>
      <c r="FN26" s="32"/>
      <c r="FO26" s="70" t="str">
        <f t="shared" si="140"/>
        <v/>
      </c>
      <c r="FP26" s="1505"/>
      <c r="FQ26" s="32"/>
      <c r="FR26" s="70" t="str">
        <f t="shared" si="141"/>
        <v/>
      </c>
      <c r="FS26" s="1505"/>
      <c r="FT26" s="32"/>
      <c r="FU26" s="70" t="str">
        <f t="shared" si="142"/>
        <v/>
      </c>
      <c r="FV26" s="1505"/>
      <c r="FW26" s="32"/>
      <c r="FX26" s="70" t="str">
        <f t="shared" si="143"/>
        <v/>
      </c>
      <c r="FY26" s="1505"/>
      <c r="FZ26" s="32"/>
      <c r="GA26" s="70" t="str">
        <f t="shared" si="144"/>
        <v/>
      </c>
      <c r="GB26" s="1505"/>
      <c r="GD26" s="70" t="str">
        <f t="shared" si="145"/>
        <v/>
      </c>
      <c r="GE26" s="1505"/>
      <c r="GG26" s="70" t="str">
        <f t="shared" si="146"/>
        <v/>
      </c>
      <c r="GH26" s="1505"/>
      <c r="GJ26" s="70" t="str">
        <f t="shared" si="147"/>
        <v/>
      </c>
      <c r="GK26" s="1505"/>
      <c r="GM26" s="70" t="str">
        <f t="shared" si="148"/>
        <v/>
      </c>
      <c r="GN26" s="1505"/>
      <c r="GP26" s="70" t="str">
        <f t="shared" si="149"/>
        <v/>
      </c>
      <c r="GQ26" s="1505"/>
      <c r="GS26" s="70" t="str">
        <f t="shared" si="150"/>
        <v/>
      </c>
      <c r="GT26" s="1505"/>
      <c r="GV26" s="70" t="str">
        <f t="shared" si="151"/>
        <v/>
      </c>
      <c r="GW26" s="1505"/>
      <c r="GY26" s="70" t="str">
        <f t="shared" si="152"/>
        <v/>
      </c>
      <c r="GZ26" s="1505"/>
      <c r="HB26" s="70" t="str">
        <f t="shared" si="153"/>
        <v/>
      </c>
      <c r="HC26" s="1505"/>
      <c r="HE26" s="70" t="str">
        <f t="shared" si="154"/>
        <v/>
      </c>
      <c r="HF26" s="1505"/>
      <c r="HH26" s="70" t="str">
        <f t="shared" si="155"/>
        <v/>
      </c>
      <c r="HI26" s="1505"/>
      <c r="HK26" s="70" t="str">
        <f t="shared" si="156"/>
        <v/>
      </c>
      <c r="HL26" s="1505"/>
      <c r="HN26" s="70" t="str">
        <f t="shared" si="157"/>
        <v/>
      </c>
      <c r="HO26" s="1505"/>
      <c r="HQ26" s="70" t="str">
        <f t="shared" si="158"/>
        <v/>
      </c>
      <c r="HR26" s="1505"/>
      <c r="HS26" s="32"/>
      <c r="HT26" s="70" t="str">
        <f t="shared" si="159"/>
        <v/>
      </c>
      <c r="HU26" s="1505"/>
      <c r="HV26" s="32"/>
      <c r="HW26" s="70" t="str">
        <f t="shared" si="160"/>
        <v/>
      </c>
      <c r="HX26" s="1505"/>
      <c r="HZ26" s="70" t="str">
        <f t="shared" si="161"/>
        <v/>
      </c>
      <c r="IA26" s="1505"/>
      <c r="IC26" s="70" t="str">
        <f t="shared" si="162"/>
        <v/>
      </c>
      <c r="ID26" s="1505"/>
      <c r="IF26" s="70" t="str">
        <f t="shared" si="163"/>
        <v/>
      </c>
      <c r="IG26" s="1505"/>
      <c r="II26" s="70" t="str">
        <f t="shared" si="164"/>
        <v/>
      </c>
      <c r="IJ26" s="1505"/>
      <c r="IL26" s="70" t="str">
        <f t="shared" si="165"/>
        <v/>
      </c>
      <c r="IM26" s="1505"/>
      <c r="IO26" s="70" t="str">
        <f t="shared" si="166"/>
        <v/>
      </c>
      <c r="IP26" s="1505"/>
      <c r="IR26" s="70" t="str">
        <f t="shared" si="167"/>
        <v/>
      </c>
      <c r="IS26" s="1505" t="s">
        <v>1208</v>
      </c>
      <c r="IT26" s="32">
        <v>12.28305728</v>
      </c>
      <c r="IU26" s="70">
        <f t="shared" si="168"/>
        <v>11.302248607014983</v>
      </c>
      <c r="IV26" s="1505"/>
    </row>
    <row r="27" spans="1:256" ht="12.75" customHeight="1">
      <c r="A27" s="1505"/>
      <c r="B27" s="32"/>
      <c r="C27" s="1512"/>
      <c r="D27" s="1505" t="s">
        <v>1416</v>
      </c>
      <c r="E27" s="32">
        <v>4.6645811699999999</v>
      </c>
      <c r="F27" s="70">
        <f t="shared" si="85"/>
        <v>4.578294101360644</v>
      </c>
      <c r="G27" s="1505" t="s">
        <v>1416</v>
      </c>
      <c r="H27" s="32">
        <v>6.4689439100000001</v>
      </c>
      <c r="I27" s="70">
        <f t="shared" si="86"/>
        <v>9.135725267073127</v>
      </c>
      <c r="J27" s="1505" t="s">
        <v>1416</v>
      </c>
      <c r="K27" s="32">
        <v>0.63656279000000004</v>
      </c>
      <c r="L27" s="70">
        <f t="shared" si="87"/>
        <v>11.121435253714823</v>
      </c>
      <c r="M27" s="1505" t="s">
        <v>1416</v>
      </c>
      <c r="N27" s="32">
        <v>17.462683500000001</v>
      </c>
      <c r="O27" s="70">
        <f t="shared" si="88"/>
        <v>5.4995054853958951</v>
      </c>
      <c r="P27" s="1505"/>
      <c r="R27" s="70" t="str">
        <f t="shared" si="89"/>
        <v/>
      </c>
      <c r="S27" s="1505"/>
      <c r="U27" s="70" t="str">
        <f t="shared" si="90"/>
        <v/>
      </c>
      <c r="V27" s="1505"/>
      <c r="X27" s="70" t="str">
        <f t="shared" si="91"/>
        <v/>
      </c>
      <c r="Y27" s="1505" t="s">
        <v>1417</v>
      </c>
      <c r="Z27" s="32">
        <v>24.711842260000001</v>
      </c>
      <c r="AA27" s="70">
        <f t="shared" si="92"/>
        <v>1.4301802992447983</v>
      </c>
      <c r="AB27" s="1505" t="s">
        <v>1417</v>
      </c>
      <c r="AC27" s="32">
        <v>14.346432109999999</v>
      </c>
      <c r="AD27" s="70">
        <f t="shared" si="93"/>
        <v>1.0609657640668391</v>
      </c>
      <c r="AE27" s="1505" t="s">
        <v>1417</v>
      </c>
      <c r="AF27" s="32">
        <v>6.3900780300000006</v>
      </c>
      <c r="AG27" s="70">
        <f t="shared" si="94"/>
        <v>0.74671729207858328</v>
      </c>
      <c r="AH27" s="1505" t="s">
        <v>1417</v>
      </c>
      <c r="AI27" s="32">
        <v>2.0416781299999998</v>
      </c>
      <c r="AJ27" s="70">
        <f t="shared" si="95"/>
        <v>0.57652374511487103</v>
      </c>
      <c r="AK27" s="1505" t="s">
        <v>1417</v>
      </c>
      <c r="AL27" s="32">
        <v>0.54619217000000009</v>
      </c>
      <c r="AM27" s="70">
        <f t="shared" si="96"/>
        <v>0.38573165770944712</v>
      </c>
      <c r="AN27" s="1505"/>
      <c r="AP27" s="70" t="str">
        <f t="shared" si="97"/>
        <v/>
      </c>
      <c r="AQ27" s="1505"/>
      <c r="AS27" s="70" t="str">
        <f t="shared" si="98"/>
        <v/>
      </c>
      <c r="AT27" s="1505"/>
      <c r="AV27" s="70" t="str">
        <f t="shared" si="99"/>
        <v/>
      </c>
      <c r="AW27" s="1505"/>
      <c r="AX27" s="32"/>
      <c r="AY27" s="70" t="str">
        <f t="shared" si="100"/>
        <v/>
      </c>
      <c r="AZ27" s="1505"/>
      <c r="BB27" s="70" t="str">
        <f t="shared" si="101"/>
        <v/>
      </c>
      <c r="BC27" s="1505"/>
      <c r="BD27" s="32"/>
      <c r="BE27" s="70" t="str">
        <f t="shared" si="102"/>
        <v/>
      </c>
      <c r="BF27" s="1505"/>
      <c r="BG27" s="32"/>
      <c r="BH27" s="70" t="str">
        <f t="shared" si="103"/>
        <v/>
      </c>
      <c r="BI27" s="1505"/>
      <c r="BK27" s="70" t="str">
        <f t="shared" si="104"/>
        <v/>
      </c>
      <c r="BL27" s="1505"/>
      <c r="BM27" s="32"/>
      <c r="BN27" s="70" t="str">
        <f t="shared" si="105"/>
        <v/>
      </c>
      <c r="BO27" s="1505"/>
      <c r="BP27" s="32"/>
      <c r="BQ27" s="70" t="str">
        <f t="shared" si="106"/>
        <v/>
      </c>
      <c r="BR27" s="1505"/>
      <c r="BT27" s="70" t="str">
        <f t="shared" si="107"/>
        <v/>
      </c>
      <c r="BU27" s="1505"/>
      <c r="BW27" s="70" t="str">
        <f t="shared" si="108"/>
        <v/>
      </c>
      <c r="BX27" s="1505"/>
      <c r="BZ27" s="70" t="str">
        <f t="shared" si="109"/>
        <v/>
      </c>
      <c r="CA27" s="1505"/>
      <c r="CC27" s="70" t="str">
        <f t="shared" si="110"/>
        <v/>
      </c>
      <c r="CD27" s="1505"/>
      <c r="CF27" s="70" t="str">
        <f t="shared" si="111"/>
        <v/>
      </c>
      <c r="CG27" s="1505"/>
      <c r="CI27" s="70" t="str">
        <f t="shared" si="112"/>
        <v/>
      </c>
      <c r="CJ27" s="1505"/>
      <c r="CL27" s="70" t="str">
        <f t="shared" si="113"/>
        <v/>
      </c>
      <c r="CM27" s="1505"/>
      <c r="CO27" s="70" t="str">
        <f t="shared" si="114"/>
        <v/>
      </c>
      <c r="CP27" s="1505"/>
      <c r="CQ27" s="32"/>
      <c r="CR27" s="70" t="str">
        <f t="shared" si="115"/>
        <v/>
      </c>
      <c r="CS27" s="1505"/>
      <c r="CT27" s="32"/>
      <c r="CU27" s="70" t="str">
        <f t="shared" si="116"/>
        <v/>
      </c>
      <c r="CV27" s="1505"/>
      <c r="CW27" s="32"/>
      <c r="CX27" s="70" t="str">
        <f t="shared" si="117"/>
        <v/>
      </c>
      <c r="CY27" s="1505"/>
      <c r="CZ27" s="32"/>
      <c r="DA27" s="70" t="str">
        <f t="shared" si="118"/>
        <v/>
      </c>
      <c r="DB27" s="1505"/>
      <c r="DD27" s="70" t="str">
        <f t="shared" si="119"/>
        <v/>
      </c>
      <c r="DE27" s="1505"/>
      <c r="DG27" s="70" t="str">
        <f t="shared" si="120"/>
        <v/>
      </c>
      <c r="DH27" s="1505"/>
      <c r="DJ27" s="70" t="str">
        <f t="shared" si="121"/>
        <v/>
      </c>
      <c r="DK27" s="1505"/>
      <c r="DM27" s="70" t="str">
        <f t="shared" si="122"/>
        <v/>
      </c>
      <c r="DN27" s="1505"/>
      <c r="DO27" s="32"/>
      <c r="DP27" s="70" t="str">
        <f t="shared" si="123"/>
        <v/>
      </c>
      <c r="DQ27" s="1505"/>
      <c r="DR27" s="32"/>
      <c r="DS27" s="70" t="str">
        <f t="shared" si="124"/>
        <v/>
      </c>
      <c r="DT27" s="1505" t="s">
        <v>1408</v>
      </c>
      <c r="DU27" s="32">
        <v>70.3</v>
      </c>
      <c r="DV27" s="70">
        <f t="shared" si="125"/>
        <v>29.170124481327797</v>
      </c>
      <c r="DW27" s="1505"/>
      <c r="DX27" s="32"/>
      <c r="DY27" s="70" t="str">
        <f t="shared" si="126"/>
        <v/>
      </c>
      <c r="DZ27" s="1505" t="s">
        <v>1418</v>
      </c>
      <c r="EA27" s="32">
        <v>0.01</v>
      </c>
      <c r="EB27" s="70">
        <f t="shared" si="127"/>
        <v>4.7846889952153117E-3</v>
      </c>
      <c r="EC27" s="1505" t="s">
        <v>1418</v>
      </c>
      <c r="ED27" s="32">
        <v>6.0000000000000001E-3</v>
      </c>
      <c r="EE27" s="70">
        <f t="shared" si="128"/>
        <v>4.0123044001604918E-4</v>
      </c>
      <c r="EF27" s="1505"/>
      <c r="EG27" s="32"/>
      <c r="EH27" s="70" t="str">
        <f t="shared" si="129"/>
        <v/>
      </c>
      <c r="EI27" s="1505"/>
      <c r="EJ27" s="32"/>
      <c r="EK27" s="70" t="str">
        <f t="shared" si="130"/>
        <v/>
      </c>
      <c r="EL27" s="1505"/>
      <c r="EM27" s="32"/>
      <c r="EN27" s="70" t="str">
        <f t="shared" si="131"/>
        <v/>
      </c>
      <c r="EO27" s="1505" t="s">
        <v>1182</v>
      </c>
      <c r="EP27" s="32">
        <v>7.5491085999999994</v>
      </c>
      <c r="EQ27" s="70">
        <f t="shared" si="132"/>
        <v>20.912217657563932</v>
      </c>
      <c r="ER27" s="1505"/>
      <c r="ES27" s="32"/>
      <c r="ET27" s="70" t="str">
        <f t="shared" si="133"/>
        <v/>
      </c>
      <c r="EU27" s="1505"/>
      <c r="EW27" s="70" t="str">
        <f t="shared" si="134"/>
        <v/>
      </c>
      <c r="EX27" s="1505"/>
      <c r="EY27" s="32"/>
      <c r="EZ27" s="70" t="str">
        <f t="shared" si="135"/>
        <v/>
      </c>
      <c r="FA27" s="1505"/>
      <c r="FC27" s="70" t="str">
        <f t="shared" si="136"/>
        <v/>
      </c>
      <c r="FD27" s="1505"/>
      <c r="FE27" s="32"/>
      <c r="FF27" s="70" t="str">
        <f t="shared" si="137"/>
        <v/>
      </c>
      <c r="FG27" s="1505"/>
      <c r="FH27" s="32"/>
      <c r="FI27" s="70" t="str">
        <f t="shared" si="138"/>
        <v/>
      </c>
      <c r="FJ27" s="1505"/>
      <c r="FK27" s="32"/>
      <c r="FL27" s="70" t="str">
        <f t="shared" si="139"/>
        <v/>
      </c>
      <c r="FM27" s="1505"/>
      <c r="FN27" s="32"/>
      <c r="FO27" s="70" t="str">
        <f t="shared" si="140"/>
        <v/>
      </c>
      <c r="FP27" s="1505"/>
      <c r="FQ27" s="32"/>
      <c r="FR27" s="70" t="str">
        <f t="shared" si="141"/>
        <v/>
      </c>
      <c r="FS27" s="1505"/>
      <c r="FT27" s="32"/>
      <c r="FU27" s="70" t="str">
        <f t="shared" si="142"/>
        <v/>
      </c>
      <c r="FV27" s="1505"/>
      <c r="FW27" s="32"/>
      <c r="FX27" s="70" t="str">
        <f t="shared" si="143"/>
        <v/>
      </c>
      <c r="FY27" s="1505"/>
      <c r="FZ27" s="32"/>
      <c r="GA27" s="70" t="str">
        <f t="shared" si="144"/>
        <v/>
      </c>
      <c r="GB27" s="1505"/>
      <c r="GD27" s="70" t="str">
        <f t="shared" si="145"/>
        <v/>
      </c>
      <c r="GE27" s="1505"/>
      <c r="GG27" s="70" t="str">
        <f t="shared" si="146"/>
        <v/>
      </c>
      <c r="GH27" s="1505"/>
      <c r="GJ27" s="70" t="str">
        <f t="shared" si="147"/>
        <v/>
      </c>
      <c r="GK27" s="1505"/>
      <c r="GM27" s="70" t="str">
        <f t="shared" si="148"/>
        <v/>
      </c>
      <c r="GN27" s="1505"/>
      <c r="GP27" s="70" t="str">
        <f t="shared" si="149"/>
        <v/>
      </c>
      <c r="GQ27" s="1505"/>
      <c r="GS27" s="70" t="str">
        <f t="shared" si="150"/>
        <v/>
      </c>
      <c r="GT27" s="1505"/>
      <c r="GV27" s="70" t="str">
        <f t="shared" si="151"/>
        <v/>
      </c>
      <c r="GW27" s="1505"/>
      <c r="GY27" s="70" t="str">
        <f t="shared" si="152"/>
        <v/>
      </c>
      <c r="GZ27" s="1505"/>
      <c r="HB27" s="70" t="str">
        <f t="shared" si="153"/>
        <v/>
      </c>
      <c r="HC27" s="1505"/>
      <c r="HE27" s="70" t="str">
        <f t="shared" si="154"/>
        <v/>
      </c>
      <c r="HF27" s="1505"/>
      <c r="HH27" s="70" t="str">
        <f t="shared" si="155"/>
        <v/>
      </c>
      <c r="HI27" s="1505"/>
      <c r="HK27" s="70" t="str">
        <f t="shared" si="156"/>
        <v/>
      </c>
      <c r="HL27" s="1505"/>
      <c r="HN27" s="70" t="str">
        <f t="shared" si="157"/>
        <v/>
      </c>
      <c r="HO27" s="1505"/>
      <c r="HQ27" s="70" t="str">
        <f t="shared" si="158"/>
        <v/>
      </c>
      <c r="HR27" s="1505"/>
      <c r="HS27" s="32"/>
      <c r="HT27" s="70" t="str">
        <f t="shared" si="159"/>
        <v/>
      </c>
      <c r="HU27" s="1505"/>
      <c r="HV27" s="32"/>
      <c r="HW27" s="70" t="str">
        <f t="shared" si="160"/>
        <v/>
      </c>
      <c r="HX27" s="1505"/>
      <c r="HZ27" s="70" t="str">
        <f t="shared" si="161"/>
        <v/>
      </c>
      <c r="IA27" s="1505"/>
      <c r="IC27" s="70" t="str">
        <f t="shared" si="162"/>
        <v/>
      </c>
      <c r="ID27" s="1505"/>
      <c r="IF27" s="70" t="str">
        <f t="shared" si="163"/>
        <v/>
      </c>
      <c r="IG27" s="1505"/>
      <c r="II27" s="70" t="str">
        <f t="shared" si="164"/>
        <v/>
      </c>
      <c r="IJ27" s="1505"/>
      <c r="IL27" s="70" t="str">
        <f t="shared" si="165"/>
        <v/>
      </c>
      <c r="IM27" s="1505"/>
      <c r="IO27" s="70" t="str">
        <f t="shared" si="166"/>
        <v/>
      </c>
      <c r="IP27" s="1505"/>
      <c r="IR27" s="70" t="str">
        <f t="shared" si="167"/>
        <v/>
      </c>
      <c r="IS27" s="1505"/>
      <c r="IU27" s="70" t="str">
        <f t="shared" si="168"/>
        <v/>
      </c>
      <c r="IV27" s="1505"/>
    </row>
    <row r="28" spans="1:256" ht="12.75" customHeight="1">
      <c r="A28" s="1505"/>
      <c r="B28" s="32"/>
      <c r="C28" s="1512"/>
      <c r="D28" s="1505" t="s">
        <v>1330</v>
      </c>
      <c r="E28" s="32">
        <v>9.5493550099999993</v>
      </c>
      <c r="F28" s="70">
        <f t="shared" si="85"/>
        <v>9.3727076710044059</v>
      </c>
      <c r="G28" s="1505" t="s">
        <v>1263</v>
      </c>
      <c r="H28" s="32">
        <v>7.1309424000000003</v>
      </c>
      <c r="I28" s="70">
        <f t="shared" si="86"/>
        <v>10.070628462401226</v>
      </c>
      <c r="J28" s="1505"/>
      <c r="K28" s="32"/>
      <c r="L28" s="70" t="str">
        <f t="shared" si="87"/>
        <v/>
      </c>
      <c r="M28" s="1505" t="s">
        <v>1263</v>
      </c>
      <c r="N28" s="32">
        <v>46.402624580000001</v>
      </c>
      <c r="O28" s="70">
        <f t="shared" si="88"/>
        <v>14.613532245171621</v>
      </c>
      <c r="P28" s="1505"/>
      <c r="R28" s="70" t="str">
        <f t="shared" si="89"/>
        <v/>
      </c>
      <c r="S28" s="1505"/>
      <c r="U28" s="70" t="str">
        <f t="shared" si="90"/>
        <v/>
      </c>
      <c r="V28" s="1505"/>
      <c r="X28" s="70" t="str">
        <f t="shared" si="91"/>
        <v/>
      </c>
      <c r="Y28" s="1505" t="s">
        <v>1419</v>
      </c>
      <c r="Z28" s="32">
        <v>32.590654049999998</v>
      </c>
      <c r="AA28" s="70">
        <f t="shared" si="92"/>
        <v>1.886160929299032</v>
      </c>
      <c r="AB28" s="1505" t="s">
        <v>1419</v>
      </c>
      <c r="AC28" s="32">
        <v>17.322977219999999</v>
      </c>
      <c r="AD28" s="70">
        <f t="shared" si="93"/>
        <v>1.2810910490643062</v>
      </c>
      <c r="AE28" s="1505" t="s">
        <v>1419</v>
      </c>
      <c r="AF28" s="32">
        <v>7.7491519699999998</v>
      </c>
      <c r="AG28" s="70">
        <f t="shared" si="94"/>
        <v>0.90553288203646842</v>
      </c>
      <c r="AH28" s="1505" t="s">
        <v>1419</v>
      </c>
      <c r="AI28" s="32">
        <v>2.4361430099999999</v>
      </c>
      <c r="AJ28" s="70">
        <f t="shared" si="95"/>
        <v>0.68791170906092569</v>
      </c>
      <c r="AK28" s="1505" t="s">
        <v>1419</v>
      </c>
      <c r="AL28" s="32">
        <v>0.78383018999999998</v>
      </c>
      <c r="AM28" s="70">
        <f t="shared" si="96"/>
        <v>0.5535563033637243</v>
      </c>
      <c r="AN28" s="1505"/>
      <c r="AP28" s="70" t="str">
        <f t="shared" si="97"/>
        <v/>
      </c>
      <c r="AQ28" s="1505"/>
      <c r="AS28" s="70" t="str">
        <f t="shared" si="98"/>
        <v/>
      </c>
      <c r="AT28" s="1505"/>
      <c r="AV28" s="70" t="str">
        <f t="shared" si="99"/>
        <v/>
      </c>
      <c r="AW28" s="1505"/>
      <c r="AX28" s="32"/>
      <c r="AY28" s="70" t="str">
        <f t="shared" si="100"/>
        <v/>
      </c>
      <c r="AZ28" s="1505"/>
      <c r="BB28" s="70" t="str">
        <f t="shared" si="101"/>
        <v/>
      </c>
      <c r="BC28" s="1505"/>
      <c r="BD28" s="32"/>
      <c r="BE28" s="70" t="str">
        <f t="shared" si="102"/>
        <v/>
      </c>
      <c r="BF28" s="1505"/>
      <c r="BG28" s="32"/>
      <c r="BH28" s="70" t="str">
        <f t="shared" si="103"/>
        <v/>
      </c>
      <c r="BI28" s="1505"/>
      <c r="BK28" s="70" t="str">
        <f t="shared" si="104"/>
        <v/>
      </c>
      <c r="BL28" s="1505"/>
      <c r="BM28" s="32"/>
      <c r="BN28" s="70" t="str">
        <f t="shared" si="105"/>
        <v/>
      </c>
      <c r="BO28" s="1505"/>
      <c r="BP28" s="32"/>
      <c r="BQ28" s="70" t="str">
        <f t="shared" si="106"/>
        <v/>
      </c>
      <c r="BR28" s="1505"/>
      <c r="BT28" s="70" t="str">
        <f t="shared" si="107"/>
        <v/>
      </c>
      <c r="BU28" s="1505"/>
      <c r="BW28" s="70" t="str">
        <f t="shared" si="108"/>
        <v/>
      </c>
      <c r="BX28" s="1505"/>
      <c r="BZ28" s="70" t="str">
        <f t="shared" si="109"/>
        <v/>
      </c>
      <c r="CA28" s="1505"/>
      <c r="CC28" s="70" t="str">
        <f t="shared" si="110"/>
        <v/>
      </c>
      <c r="CD28" s="1505"/>
      <c r="CF28" s="70" t="str">
        <f t="shared" si="111"/>
        <v/>
      </c>
      <c r="CG28" s="1505"/>
      <c r="CI28" s="70" t="str">
        <f t="shared" si="112"/>
        <v/>
      </c>
      <c r="CJ28" s="1505"/>
      <c r="CL28" s="70" t="str">
        <f t="shared" si="113"/>
        <v/>
      </c>
      <c r="CM28" s="1505"/>
      <c r="CO28" s="70" t="str">
        <f t="shared" si="114"/>
        <v/>
      </c>
      <c r="CP28" s="1505"/>
      <c r="CQ28" s="32"/>
      <c r="CR28" s="70" t="str">
        <f t="shared" si="115"/>
        <v/>
      </c>
      <c r="CS28" s="1505"/>
      <c r="CT28" s="32"/>
      <c r="CU28" s="70" t="str">
        <f t="shared" si="116"/>
        <v/>
      </c>
      <c r="CV28" s="1505"/>
      <c r="CW28" s="32"/>
      <c r="CX28" s="70" t="str">
        <f t="shared" si="117"/>
        <v/>
      </c>
      <c r="CY28" s="1505"/>
      <c r="CZ28" s="32"/>
      <c r="DA28" s="70" t="str">
        <f t="shared" si="118"/>
        <v/>
      </c>
      <c r="DB28" s="1505"/>
      <c r="DD28" s="70" t="str">
        <f t="shared" si="119"/>
        <v/>
      </c>
      <c r="DE28" s="1505"/>
      <c r="DG28" s="70" t="str">
        <f t="shared" si="120"/>
        <v/>
      </c>
      <c r="DH28" s="1505"/>
      <c r="DJ28" s="70" t="str">
        <f t="shared" si="121"/>
        <v/>
      </c>
      <c r="DK28" s="1505"/>
      <c r="DM28" s="70" t="str">
        <f t="shared" si="122"/>
        <v/>
      </c>
      <c r="DN28" s="1505"/>
      <c r="DO28" s="32"/>
      <c r="DP28" s="70" t="str">
        <f t="shared" si="123"/>
        <v/>
      </c>
      <c r="DQ28" s="1505"/>
      <c r="DR28" s="32"/>
      <c r="DS28" s="70" t="str">
        <f t="shared" si="124"/>
        <v/>
      </c>
      <c r="DT28" s="1505"/>
      <c r="DU28" s="32"/>
      <c r="DV28" s="70" t="str">
        <f t="shared" si="125"/>
        <v/>
      </c>
      <c r="DW28" s="1505"/>
      <c r="DX28" s="32"/>
      <c r="DY28" s="70" t="str">
        <f t="shared" si="126"/>
        <v/>
      </c>
      <c r="DZ28" s="1505"/>
      <c r="EA28" s="32"/>
      <c r="EB28" s="70" t="str">
        <f t="shared" si="127"/>
        <v/>
      </c>
      <c r="EC28" s="1505"/>
      <c r="ED28" s="32"/>
      <c r="EE28" s="70" t="str">
        <f t="shared" si="128"/>
        <v/>
      </c>
      <c r="EF28" s="1505"/>
      <c r="EG28" s="32"/>
      <c r="EH28" s="70" t="str">
        <f t="shared" si="129"/>
        <v/>
      </c>
      <c r="EI28" s="1505"/>
      <c r="EJ28" s="32"/>
      <c r="EK28" s="70" t="str">
        <f t="shared" si="130"/>
        <v/>
      </c>
      <c r="EL28" s="1505"/>
      <c r="EM28" s="32"/>
      <c r="EN28" s="70" t="str">
        <f t="shared" si="131"/>
        <v/>
      </c>
      <c r="EO28" s="1505"/>
      <c r="EP28" s="32"/>
      <c r="EQ28" s="70" t="str">
        <f t="shared" si="132"/>
        <v/>
      </c>
      <c r="ER28" s="1505"/>
      <c r="ES28" s="32"/>
      <c r="ET28" s="70" t="str">
        <f t="shared" si="133"/>
        <v/>
      </c>
      <c r="EU28" s="1505"/>
      <c r="EW28" s="70" t="str">
        <f t="shared" si="134"/>
        <v/>
      </c>
      <c r="EX28" s="1505"/>
      <c r="EY28" s="32"/>
      <c r="EZ28" s="70" t="str">
        <f t="shared" si="135"/>
        <v/>
      </c>
      <c r="FA28" s="1505"/>
      <c r="FC28" s="70" t="str">
        <f t="shared" si="136"/>
        <v/>
      </c>
      <c r="FD28" s="1505"/>
      <c r="FE28" s="32"/>
      <c r="FF28" s="70" t="str">
        <f t="shared" si="137"/>
        <v/>
      </c>
      <c r="FG28" s="1505"/>
      <c r="FH28" s="32"/>
      <c r="FI28" s="70" t="str">
        <f t="shared" si="138"/>
        <v/>
      </c>
      <c r="FJ28" s="1505"/>
      <c r="FK28" s="32"/>
      <c r="FL28" s="70" t="str">
        <f t="shared" si="139"/>
        <v/>
      </c>
      <c r="FM28" s="1505"/>
      <c r="FN28" s="32"/>
      <c r="FO28" s="70" t="str">
        <f t="shared" si="140"/>
        <v/>
      </c>
      <c r="FP28" s="1505"/>
      <c r="FQ28" s="32"/>
      <c r="FR28" s="70" t="str">
        <f t="shared" si="141"/>
        <v/>
      </c>
      <c r="FS28" s="1505"/>
      <c r="FT28" s="32"/>
      <c r="FU28" s="70" t="str">
        <f t="shared" si="142"/>
        <v/>
      </c>
      <c r="FV28" s="1505"/>
      <c r="FW28" s="32"/>
      <c r="FX28" s="70" t="str">
        <f t="shared" si="143"/>
        <v/>
      </c>
      <c r="FY28" s="1505"/>
      <c r="FZ28" s="32"/>
      <c r="GA28" s="70" t="str">
        <f t="shared" si="144"/>
        <v/>
      </c>
      <c r="GB28" s="1505"/>
      <c r="GD28" s="70" t="str">
        <f t="shared" si="145"/>
        <v/>
      </c>
      <c r="GE28" s="1505"/>
      <c r="GG28" s="70" t="str">
        <f t="shared" si="146"/>
        <v/>
      </c>
      <c r="GH28" s="1505"/>
      <c r="GJ28" s="70" t="str">
        <f t="shared" si="147"/>
        <v/>
      </c>
      <c r="GK28" s="1505"/>
      <c r="GM28" s="70" t="str">
        <f t="shared" si="148"/>
        <v/>
      </c>
      <c r="GN28" s="1505"/>
      <c r="GP28" s="70" t="str">
        <f t="shared" si="149"/>
        <v/>
      </c>
      <c r="GQ28" s="1505"/>
      <c r="GS28" s="70" t="str">
        <f t="shared" si="150"/>
        <v/>
      </c>
      <c r="GT28" s="1505"/>
      <c r="GV28" s="70" t="str">
        <f t="shared" si="151"/>
        <v/>
      </c>
      <c r="GW28" s="1505"/>
      <c r="GY28" s="70" t="str">
        <f t="shared" si="152"/>
        <v/>
      </c>
      <c r="GZ28" s="1505"/>
      <c r="HB28" s="70" t="str">
        <f t="shared" si="153"/>
        <v/>
      </c>
      <c r="HC28" s="1505"/>
      <c r="HE28" s="70" t="str">
        <f t="shared" si="154"/>
        <v/>
      </c>
      <c r="HF28" s="1505"/>
      <c r="HH28" s="70" t="str">
        <f t="shared" si="155"/>
        <v/>
      </c>
      <c r="HI28" s="1505"/>
      <c r="HK28" s="70" t="str">
        <f t="shared" si="156"/>
        <v/>
      </c>
      <c r="HL28" s="1505"/>
      <c r="HN28" s="70" t="str">
        <f t="shared" si="157"/>
        <v/>
      </c>
      <c r="HO28" s="1505"/>
      <c r="HQ28" s="70" t="str">
        <f t="shared" si="158"/>
        <v/>
      </c>
      <c r="HR28" s="1505"/>
      <c r="HS28" s="32"/>
      <c r="HT28" s="70" t="str">
        <f t="shared" si="159"/>
        <v/>
      </c>
      <c r="HU28" s="1505"/>
      <c r="HV28" s="32"/>
      <c r="HW28" s="70" t="str">
        <f t="shared" si="160"/>
        <v/>
      </c>
      <c r="HX28" s="1505"/>
      <c r="HZ28" s="70" t="str">
        <f t="shared" si="161"/>
        <v/>
      </c>
      <c r="IA28" s="1505"/>
      <c r="IC28" s="70" t="str">
        <f t="shared" si="162"/>
        <v/>
      </c>
      <c r="ID28" s="1505"/>
      <c r="IF28" s="70" t="str">
        <f t="shared" si="163"/>
        <v/>
      </c>
      <c r="IG28" s="1505"/>
      <c r="II28" s="70" t="str">
        <f t="shared" si="164"/>
        <v/>
      </c>
      <c r="IJ28" s="1505"/>
      <c r="IL28" s="70" t="str">
        <f t="shared" si="165"/>
        <v/>
      </c>
      <c r="IM28" s="1505"/>
      <c r="IO28" s="70" t="str">
        <f t="shared" si="166"/>
        <v/>
      </c>
      <c r="IP28" s="1505"/>
      <c r="IR28" s="70" t="str">
        <f t="shared" si="167"/>
        <v/>
      </c>
      <c r="IS28" s="1505"/>
      <c r="IU28" s="70" t="str">
        <f t="shared" si="168"/>
        <v/>
      </c>
      <c r="IV28" s="1505"/>
    </row>
    <row r="29" spans="1:256" ht="12.75" customHeight="1">
      <c r="A29" s="1505"/>
      <c r="B29" s="32"/>
      <c r="C29" s="1512"/>
      <c r="D29" s="1505" t="s">
        <v>1263</v>
      </c>
      <c r="E29" s="32">
        <v>21.272186789999999</v>
      </c>
      <c r="F29" s="70">
        <f t="shared" si="85"/>
        <v>20.878686371685284</v>
      </c>
      <c r="G29" s="1505"/>
      <c r="H29" s="32"/>
      <c r="I29" s="70" t="str">
        <f t="shared" si="86"/>
        <v/>
      </c>
      <c r="J29" s="1505"/>
      <c r="K29" s="32"/>
      <c r="L29" s="70" t="str">
        <f t="shared" si="87"/>
        <v/>
      </c>
      <c r="M29" s="1505"/>
      <c r="N29" s="32"/>
      <c r="O29" s="70" t="str">
        <f t="shared" si="88"/>
        <v/>
      </c>
      <c r="P29" s="1505"/>
      <c r="R29" s="70" t="str">
        <f t="shared" si="89"/>
        <v/>
      </c>
      <c r="S29" s="1505"/>
      <c r="U29" s="70" t="str">
        <f t="shared" si="90"/>
        <v/>
      </c>
      <c r="V29" s="1505"/>
      <c r="X29" s="70" t="str">
        <f t="shared" si="91"/>
        <v/>
      </c>
      <c r="Y29" s="1505" t="s">
        <v>1420</v>
      </c>
      <c r="Z29" s="32">
        <v>29.647814839999999</v>
      </c>
      <c r="AA29" s="70">
        <f t="shared" si="92"/>
        <v>1.7158462025495935</v>
      </c>
      <c r="AB29" s="1505" t="s">
        <v>1420</v>
      </c>
      <c r="AC29" s="32">
        <v>48.451290469999996</v>
      </c>
      <c r="AD29" s="70">
        <f t="shared" si="93"/>
        <v>3.5831320302764742</v>
      </c>
      <c r="AE29" s="1505" t="s">
        <v>1420</v>
      </c>
      <c r="AF29" s="32">
        <v>19.499906969999998</v>
      </c>
      <c r="AG29" s="70">
        <f t="shared" si="94"/>
        <v>2.2786760443397416</v>
      </c>
      <c r="AH29" s="1505" t="s">
        <v>1420</v>
      </c>
      <c r="AI29" s="32">
        <v>10.756812439999999</v>
      </c>
      <c r="AJ29" s="70">
        <f t="shared" si="95"/>
        <v>3.0374806402060224</v>
      </c>
      <c r="AK29" s="1505" t="s">
        <v>1420</v>
      </c>
      <c r="AL29" s="32">
        <v>2.9846802201</v>
      </c>
      <c r="AM29" s="70">
        <f t="shared" si="96"/>
        <v>2.1078399000699153</v>
      </c>
      <c r="AN29" s="1505"/>
      <c r="AP29" s="70" t="str">
        <f t="shared" si="97"/>
        <v/>
      </c>
      <c r="AQ29" s="1505"/>
      <c r="AS29" s="70" t="str">
        <f t="shared" si="98"/>
        <v/>
      </c>
      <c r="AT29" s="1505"/>
      <c r="AV29" s="70" t="str">
        <f t="shared" si="99"/>
        <v/>
      </c>
      <c r="AW29" s="1505"/>
      <c r="AX29" s="32"/>
      <c r="AY29" s="70" t="str">
        <f t="shared" si="100"/>
        <v/>
      </c>
      <c r="AZ29" s="1505"/>
      <c r="BB29" s="70" t="str">
        <f t="shared" si="101"/>
        <v/>
      </c>
      <c r="BC29" s="1505"/>
      <c r="BD29" s="32"/>
      <c r="BE29" s="70" t="str">
        <f t="shared" si="102"/>
        <v/>
      </c>
      <c r="BF29" s="1505"/>
      <c r="BG29" s="32"/>
      <c r="BH29" s="70" t="str">
        <f t="shared" si="103"/>
        <v/>
      </c>
      <c r="BI29" s="1505"/>
      <c r="BK29" s="70" t="str">
        <f t="shared" si="104"/>
        <v/>
      </c>
      <c r="BL29" s="1505"/>
      <c r="BM29" s="32"/>
      <c r="BN29" s="70" t="str">
        <f t="shared" si="105"/>
        <v/>
      </c>
      <c r="BO29" s="1505"/>
      <c r="BP29" s="32"/>
      <c r="BQ29" s="70" t="str">
        <f t="shared" si="106"/>
        <v/>
      </c>
      <c r="BR29" s="1505"/>
      <c r="BT29" s="70" t="str">
        <f t="shared" si="107"/>
        <v/>
      </c>
      <c r="BU29" s="1505"/>
      <c r="BW29" s="70" t="str">
        <f t="shared" si="108"/>
        <v/>
      </c>
      <c r="BX29" s="1505"/>
      <c r="BZ29" s="70" t="str">
        <f t="shared" si="109"/>
        <v/>
      </c>
      <c r="CA29" s="1505"/>
      <c r="CC29" s="70" t="str">
        <f t="shared" si="110"/>
        <v/>
      </c>
      <c r="CD29" s="1505"/>
      <c r="CF29" s="70" t="str">
        <f t="shared" si="111"/>
        <v/>
      </c>
      <c r="CG29" s="1505"/>
      <c r="CI29" s="70" t="str">
        <f t="shared" si="112"/>
        <v/>
      </c>
      <c r="CJ29" s="1505"/>
      <c r="CL29" s="70" t="str">
        <f t="shared" si="113"/>
        <v/>
      </c>
      <c r="CM29" s="1505"/>
      <c r="CO29" s="70" t="str">
        <f t="shared" si="114"/>
        <v/>
      </c>
      <c r="CP29" s="1505"/>
      <c r="CQ29" s="32"/>
      <c r="CR29" s="70" t="str">
        <f t="shared" si="115"/>
        <v/>
      </c>
      <c r="CS29" s="1505"/>
      <c r="CT29" s="32"/>
      <c r="CU29" s="70" t="str">
        <f t="shared" si="116"/>
        <v/>
      </c>
      <c r="CV29" s="1505"/>
      <c r="CW29" s="32"/>
      <c r="CX29" s="70" t="str">
        <f t="shared" si="117"/>
        <v/>
      </c>
      <c r="CY29" s="1505"/>
      <c r="CZ29" s="32"/>
      <c r="DA29" s="70" t="str">
        <f t="shared" si="118"/>
        <v/>
      </c>
      <c r="DB29" s="1505"/>
      <c r="DD29" s="70" t="str">
        <f t="shared" si="119"/>
        <v/>
      </c>
      <c r="DE29" s="1505"/>
      <c r="DG29" s="70" t="str">
        <f t="shared" si="120"/>
        <v/>
      </c>
      <c r="DH29" s="1505"/>
      <c r="DJ29" s="70" t="str">
        <f t="shared" si="121"/>
        <v/>
      </c>
      <c r="DK29" s="1505"/>
      <c r="DM29" s="70" t="str">
        <f t="shared" si="122"/>
        <v/>
      </c>
      <c r="DN29" s="1505"/>
      <c r="DO29" s="32"/>
      <c r="DP29" s="70" t="str">
        <f t="shared" si="123"/>
        <v/>
      </c>
      <c r="DQ29" s="1505"/>
      <c r="DR29" s="32"/>
      <c r="DS29" s="70" t="str">
        <f t="shared" si="124"/>
        <v/>
      </c>
      <c r="DT29" s="1505"/>
      <c r="DU29" s="32"/>
      <c r="DV29" s="70" t="str">
        <f t="shared" si="125"/>
        <v/>
      </c>
      <c r="DW29" s="1505"/>
      <c r="DX29" s="32"/>
      <c r="DY29" s="70" t="str">
        <f t="shared" si="126"/>
        <v/>
      </c>
      <c r="DZ29" s="1505"/>
      <c r="EA29" s="32"/>
      <c r="EB29" s="70" t="str">
        <f t="shared" si="127"/>
        <v/>
      </c>
      <c r="EC29" s="1505"/>
      <c r="ED29" s="32"/>
      <c r="EE29" s="70" t="str">
        <f t="shared" si="128"/>
        <v/>
      </c>
      <c r="EF29" s="1505"/>
      <c r="EG29" s="32"/>
      <c r="EH29" s="70" t="str">
        <f t="shared" si="129"/>
        <v/>
      </c>
      <c r="EI29" s="1505"/>
      <c r="EJ29" s="32"/>
      <c r="EK29" s="70" t="str">
        <f t="shared" si="130"/>
        <v/>
      </c>
      <c r="EL29" s="1505"/>
      <c r="EM29" s="32"/>
      <c r="EN29" s="70" t="str">
        <f t="shared" si="131"/>
        <v/>
      </c>
      <c r="EO29" s="1505"/>
      <c r="EP29" s="32"/>
      <c r="EQ29" s="70" t="str">
        <f t="shared" si="132"/>
        <v/>
      </c>
      <c r="ER29" s="1505"/>
      <c r="ES29" s="32"/>
      <c r="ET29" s="70" t="str">
        <f t="shared" si="133"/>
        <v/>
      </c>
      <c r="EU29" s="1505"/>
      <c r="EW29" s="70" t="str">
        <f t="shared" si="134"/>
        <v/>
      </c>
      <c r="EX29" s="1505"/>
      <c r="EY29" s="32"/>
      <c r="EZ29" s="70" t="str">
        <f t="shared" si="135"/>
        <v/>
      </c>
      <c r="FA29" s="1505"/>
      <c r="FC29" s="70" t="str">
        <f t="shared" si="136"/>
        <v/>
      </c>
      <c r="FD29" s="1505"/>
      <c r="FE29" s="32"/>
      <c r="FF29" s="70" t="str">
        <f t="shared" si="137"/>
        <v/>
      </c>
      <c r="FG29" s="1505"/>
      <c r="FH29" s="32"/>
      <c r="FI29" s="70" t="str">
        <f t="shared" si="138"/>
        <v/>
      </c>
      <c r="FJ29" s="1505"/>
      <c r="FK29" s="32"/>
      <c r="FL29" s="70" t="str">
        <f t="shared" si="139"/>
        <v/>
      </c>
      <c r="FM29" s="1505"/>
      <c r="FN29" s="32"/>
      <c r="FO29" s="70" t="str">
        <f t="shared" si="140"/>
        <v/>
      </c>
      <c r="FP29" s="1505"/>
      <c r="FQ29" s="32"/>
      <c r="FR29" s="70" t="str">
        <f t="shared" si="141"/>
        <v/>
      </c>
      <c r="FS29" s="1505"/>
      <c r="FT29" s="32"/>
      <c r="FU29" s="70" t="str">
        <f t="shared" si="142"/>
        <v/>
      </c>
      <c r="FV29" s="1505"/>
      <c r="FW29" s="32"/>
      <c r="FX29" s="70" t="str">
        <f t="shared" si="143"/>
        <v/>
      </c>
      <c r="FY29" s="1505"/>
      <c r="FZ29" s="32"/>
      <c r="GA29" s="70" t="str">
        <f t="shared" si="144"/>
        <v/>
      </c>
      <c r="GB29" s="1505"/>
      <c r="GD29" s="70" t="str">
        <f t="shared" si="145"/>
        <v/>
      </c>
      <c r="GE29" s="1505"/>
      <c r="GG29" s="70" t="str">
        <f t="shared" si="146"/>
        <v/>
      </c>
      <c r="GH29" s="1505"/>
      <c r="GJ29" s="70" t="str">
        <f t="shared" si="147"/>
        <v/>
      </c>
      <c r="GK29" s="1505"/>
      <c r="GM29" s="70" t="str">
        <f t="shared" si="148"/>
        <v/>
      </c>
      <c r="GN29" s="1505"/>
      <c r="GP29" s="70" t="str">
        <f t="shared" si="149"/>
        <v/>
      </c>
      <c r="GQ29" s="1505"/>
      <c r="GS29" s="70" t="str">
        <f t="shared" si="150"/>
        <v/>
      </c>
      <c r="GT29" s="1505"/>
      <c r="GV29" s="70" t="str">
        <f t="shared" si="151"/>
        <v/>
      </c>
      <c r="GW29" s="1505"/>
      <c r="GY29" s="70" t="str">
        <f t="shared" si="152"/>
        <v/>
      </c>
      <c r="GZ29" s="1505"/>
      <c r="HB29" s="70" t="str">
        <f t="shared" si="153"/>
        <v/>
      </c>
      <c r="HC29" s="1505"/>
      <c r="HE29" s="70" t="str">
        <f t="shared" si="154"/>
        <v/>
      </c>
      <c r="HF29" s="1505"/>
      <c r="HH29" s="70" t="str">
        <f t="shared" si="155"/>
        <v/>
      </c>
      <c r="HI29" s="1505"/>
      <c r="HK29" s="70" t="str">
        <f t="shared" si="156"/>
        <v/>
      </c>
      <c r="HL29" s="1505"/>
      <c r="HN29" s="70" t="str">
        <f t="shared" si="157"/>
        <v/>
      </c>
      <c r="HO29" s="1505"/>
      <c r="HQ29" s="70" t="str">
        <f t="shared" si="158"/>
        <v/>
      </c>
      <c r="HR29" s="1505"/>
      <c r="HS29" s="32"/>
      <c r="HT29" s="70" t="str">
        <f t="shared" si="159"/>
        <v/>
      </c>
      <c r="HU29" s="1505"/>
      <c r="HV29" s="32"/>
      <c r="HW29" s="70" t="str">
        <f t="shared" si="160"/>
        <v/>
      </c>
      <c r="HX29" s="1505"/>
      <c r="HZ29" s="70" t="str">
        <f t="shared" si="161"/>
        <v/>
      </c>
      <c r="IA29" s="1505"/>
      <c r="IC29" s="70" t="str">
        <f t="shared" si="162"/>
        <v/>
      </c>
      <c r="ID29" s="1505"/>
      <c r="IF29" s="70" t="str">
        <f t="shared" si="163"/>
        <v/>
      </c>
      <c r="IG29" s="1505"/>
      <c r="II29" s="70" t="str">
        <f t="shared" si="164"/>
        <v/>
      </c>
      <c r="IJ29" s="1505"/>
      <c r="IL29" s="70" t="str">
        <f t="shared" si="165"/>
        <v/>
      </c>
      <c r="IM29" s="1505"/>
      <c r="IO29" s="70" t="str">
        <f t="shared" si="166"/>
        <v/>
      </c>
      <c r="IP29" s="1505"/>
      <c r="IR29" s="70" t="str">
        <f t="shared" si="167"/>
        <v/>
      </c>
      <c r="IS29" s="1505"/>
      <c r="IU29" s="70" t="str">
        <f t="shared" si="168"/>
        <v/>
      </c>
      <c r="IV29" s="1505"/>
    </row>
    <row r="30" spans="1:256" ht="12.75" customHeight="1">
      <c r="A30" s="1505"/>
      <c r="B30" s="32"/>
      <c r="C30" s="1512"/>
      <c r="D30" s="1505"/>
      <c r="E30" s="32"/>
      <c r="F30" s="70" t="str">
        <f t="shared" si="85"/>
        <v/>
      </c>
      <c r="G30" s="1505"/>
      <c r="H30" s="32"/>
      <c r="I30" s="70" t="str">
        <f t="shared" si="86"/>
        <v/>
      </c>
      <c r="J30" s="1505"/>
      <c r="K30" s="32"/>
      <c r="L30" s="70" t="str">
        <f t="shared" si="87"/>
        <v/>
      </c>
      <c r="M30" s="1505"/>
      <c r="N30" s="32"/>
      <c r="O30" s="70" t="str">
        <f t="shared" si="88"/>
        <v/>
      </c>
      <c r="P30" s="1505"/>
      <c r="R30" s="70" t="str">
        <f t="shared" si="89"/>
        <v/>
      </c>
      <c r="S30" s="1505"/>
      <c r="U30" s="70" t="str">
        <f t="shared" si="90"/>
        <v/>
      </c>
      <c r="V30" s="1505"/>
      <c r="X30" s="70" t="str">
        <f t="shared" si="91"/>
        <v/>
      </c>
      <c r="Y30" s="1505" t="s">
        <v>1421</v>
      </c>
      <c r="Z30" s="32">
        <v>45.548716979999995</v>
      </c>
      <c r="AA30" s="70">
        <f t="shared" si="92"/>
        <v>2.6360996074386973</v>
      </c>
      <c r="AB30" s="1505" t="s">
        <v>1421</v>
      </c>
      <c r="AC30" s="32">
        <v>41.873455360000001</v>
      </c>
      <c r="AD30" s="70">
        <f t="shared" si="93"/>
        <v>3.096679524184573</v>
      </c>
      <c r="AE30" s="1505" t="s">
        <v>1421</v>
      </c>
      <c r="AF30" s="32">
        <v>30.97282568</v>
      </c>
      <c r="AG30" s="70">
        <f t="shared" si="94"/>
        <v>3.6193524415838159</v>
      </c>
      <c r="AH30" s="1505" t="s">
        <v>1421</v>
      </c>
      <c r="AI30" s="32">
        <v>15.36748553</v>
      </c>
      <c r="AJ30" s="70">
        <f t="shared" si="95"/>
        <v>4.3394304815099281</v>
      </c>
      <c r="AK30" s="1505" t="s">
        <v>1421</v>
      </c>
      <c r="AL30" s="32">
        <v>6.2590208299999999</v>
      </c>
      <c r="AM30" s="70">
        <f t="shared" si="96"/>
        <v>4.4202436669750487</v>
      </c>
      <c r="AN30" s="1505"/>
      <c r="AP30" s="70" t="str">
        <f t="shared" si="97"/>
        <v/>
      </c>
      <c r="AQ30" s="1505"/>
      <c r="AS30" s="70" t="str">
        <f t="shared" si="98"/>
        <v/>
      </c>
      <c r="AT30" s="1505"/>
      <c r="AV30" s="70" t="str">
        <f t="shared" si="99"/>
        <v/>
      </c>
      <c r="AW30" s="1505"/>
      <c r="AX30" s="32"/>
      <c r="AY30" s="70" t="str">
        <f t="shared" si="100"/>
        <v/>
      </c>
      <c r="AZ30" s="1505"/>
      <c r="BB30" s="70" t="str">
        <f t="shared" si="101"/>
        <v/>
      </c>
      <c r="BC30" s="1505"/>
      <c r="BD30" s="32"/>
      <c r="BE30" s="70" t="str">
        <f t="shared" si="102"/>
        <v/>
      </c>
      <c r="BF30" s="1505"/>
      <c r="BG30" s="32"/>
      <c r="BH30" s="70" t="str">
        <f t="shared" si="103"/>
        <v/>
      </c>
      <c r="BI30" s="1505"/>
      <c r="BK30" s="70" t="str">
        <f t="shared" si="104"/>
        <v/>
      </c>
      <c r="BL30" s="1505"/>
      <c r="BM30" s="32"/>
      <c r="BN30" s="70" t="str">
        <f t="shared" si="105"/>
        <v/>
      </c>
      <c r="BO30" s="1505"/>
      <c r="BP30" s="32"/>
      <c r="BQ30" s="70" t="str">
        <f t="shared" si="106"/>
        <v/>
      </c>
      <c r="BR30" s="1505"/>
      <c r="BT30" s="70" t="str">
        <f t="shared" si="107"/>
        <v/>
      </c>
      <c r="BU30" s="1505"/>
      <c r="BW30" s="70" t="str">
        <f t="shared" si="108"/>
        <v/>
      </c>
      <c r="BX30" s="1505"/>
      <c r="BZ30" s="70" t="str">
        <f t="shared" si="109"/>
        <v/>
      </c>
      <c r="CA30" s="1505"/>
      <c r="CC30" s="70" t="str">
        <f t="shared" si="110"/>
        <v/>
      </c>
      <c r="CD30" s="1505"/>
      <c r="CF30" s="70" t="str">
        <f t="shared" si="111"/>
        <v/>
      </c>
      <c r="CG30" s="1505"/>
      <c r="CI30" s="70" t="str">
        <f t="shared" si="112"/>
        <v/>
      </c>
      <c r="CJ30" s="1505"/>
      <c r="CL30" s="70" t="str">
        <f t="shared" si="113"/>
        <v/>
      </c>
      <c r="CM30" s="1505"/>
      <c r="CO30" s="70" t="str">
        <f t="shared" si="114"/>
        <v/>
      </c>
      <c r="CP30" s="1505"/>
      <c r="CQ30" s="32"/>
      <c r="CR30" s="70" t="str">
        <f t="shared" si="115"/>
        <v/>
      </c>
      <c r="CS30" s="1505"/>
      <c r="CT30" s="32"/>
      <c r="CU30" s="70" t="str">
        <f t="shared" si="116"/>
        <v/>
      </c>
      <c r="CV30" s="1505"/>
      <c r="CW30" s="32"/>
      <c r="CX30" s="70" t="str">
        <f t="shared" si="117"/>
        <v/>
      </c>
      <c r="CY30" s="1505"/>
      <c r="CZ30" s="32"/>
      <c r="DA30" s="70" t="str">
        <f t="shared" si="118"/>
        <v/>
      </c>
      <c r="DB30" s="1505"/>
      <c r="DD30" s="70" t="str">
        <f t="shared" si="119"/>
        <v/>
      </c>
      <c r="DE30" s="1505"/>
      <c r="DG30" s="70" t="str">
        <f t="shared" si="120"/>
        <v/>
      </c>
      <c r="DH30" s="1505"/>
      <c r="DJ30" s="70" t="str">
        <f t="shared" si="121"/>
        <v/>
      </c>
      <c r="DK30" s="1505"/>
      <c r="DM30" s="70" t="str">
        <f t="shared" si="122"/>
        <v/>
      </c>
      <c r="DN30" s="1505"/>
      <c r="DO30" s="32"/>
      <c r="DP30" s="70" t="str">
        <f t="shared" si="123"/>
        <v/>
      </c>
      <c r="DQ30" s="1505"/>
      <c r="DR30" s="32"/>
      <c r="DS30" s="70" t="str">
        <f t="shared" si="124"/>
        <v/>
      </c>
      <c r="DT30" s="1505"/>
      <c r="DU30" s="32"/>
      <c r="DV30" s="70" t="str">
        <f t="shared" si="125"/>
        <v/>
      </c>
      <c r="DW30" s="1505"/>
      <c r="DX30" s="32"/>
      <c r="DY30" s="70" t="str">
        <f t="shared" si="126"/>
        <v/>
      </c>
      <c r="DZ30" s="1505"/>
      <c r="EA30" s="32"/>
      <c r="EB30" s="70" t="str">
        <f t="shared" si="127"/>
        <v/>
      </c>
      <c r="EC30" s="1505"/>
      <c r="ED30" s="32"/>
      <c r="EE30" s="70" t="str">
        <f t="shared" si="128"/>
        <v/>
      </c>
      <c r="EF30" s="1505"/>
      <c r="EG30" s="32"/>
      <c r="EH30" s="70" t="str">
        <f t="shared" si="129"/>
        <v/>
      </c>
      <c r="EI30" s="1505"/>
      <c r="EJ30" s="32"/>
      <c r="EK30" s="70" t="str">
        <f t="shared" si="130"/>
        <v/>
      </c>
      <c r="EL30" s="1505"/>
      <c r="EM30" s="32"/>
      <c r="EN30" s="70" t="str">
        <f t="shared" si="131"/>
        <v/>
      </c>
      <c r="EO30" s="1505"/>
      <c r="EP30" s="32"/>
      <c r="EQ30" s="70" t="str">
        <f t="shared" si="132"/>
        <v/>
      </c>
      <c r="ER30" s="1505"/>
      <c r="ES30" s="32"/>
      <c r="ET30" s="70" t="str">
        <f t="shared" si="133"/>
        <v/>
      </c>
      <c r="EU30" s="1505"/>
      <c r="EW30" s="70" t="str">
        <f t="shared" si="134"/>
        <v/>
      </c>
      <c r="EX30" s="1505"/>
      <c r="EY30" s="32"/>
      <c r="EZ30" s="70" t="str">
        <f t="shared" si="135"/>
        <v/>
      </c>
      <c r="FA30" s="1505"/>
      <c r="FC30" s="70" t="str">
        <f t="shared" si="136"/>
        <v/>
      </c>
      <c r="FD30" s="1505"/>
      <c r="FE30" s="32"/>
      <c r="FF30" s="70" t="str">
        <f t="shared" si="137"/>
        <v/>
      </c>
      <c r="FG30" s="1505"/>
      <c r="FH30" s="32"/>
      <c r="FI30" s="70" t="str">
        <f t="shared" si="138"/>
        <v/>
      </c>
      <c r="FJ30" s="1505"/>
      <c r="FK30" s="32"/>
      <c r="FL30" s="70" t="str">
        <f t="shared" si="139"/>
        <v/>
      </c>
      <c r="FM30" s="1505"/>
      <c r="FN30" s="32"/>
      <c r="FO30" s="70" t="str">
        <f t="shared" si="140"/>
        <v/>
      </c>
      <c r="FP30" s="1505"/>
      <c r="FQ30" s="32"/>
      <c r="FR30" s="70" t="str">
        <f t="shared" si="141"/>
        <v/>
      </c>
      <c r="FS30" s="1505"/>
      <c r="FT30" s="32"/>
      <c r="FU30" s="70" t="str">
        <f t="shared" si="142"/>
        <v/>
      </c>
      <c r="FV30" s="1505"/>
      <c r="FW30" s="32"/>
      <c r="FX30" s="70" t="str">
        <f t="shared" si="143"/>
        <v/>
      </c>
      <c r="FY30" s="1505"/>
      <c r="FZ30" s="32"/>
      <c r="GA30" s="70" t="str">
        <f t="shared" si="144"/>
        <v/>
      </c>
      <c r="GB30" s="1505"/>
      <c r="GD30" s="70" t="str">
        <f t="shared" si="145"/>
        <v/>
      </c>
      <c r="GE30" s="1505"/>
      <c r="GG30" s="70" t="str">
        <f t="shared" si="146"/>
        <v/>
      </c>
      <c r="GH30" s="1505"/>
      <c r="GJ30" s="70" t="str">
        <f t="shared" si="147"/>
        <v/>
      </c>
      <c r="GK30" s="1505"/>
      <c r="GM30" s="70" t="str">
        <f t="shared" si="148"/>
        <v/>
      </c>
      <c r="GN30" s="1505"/>
      <c r="GP30" s="70" t="str">
        <f t="shared" si="149"/>
        <v/>
      </c>
      <c r="GQ30" s="1505"/>
      <c r="GS30" s="70" t="str">
        <f t="shared" si="150"/>
        <v/>
      </c>
      <c r="GT30" s="1505"/>
      <c r="GV30" s="70" t="str">
        <f t="shared" si="151"/>
        <v/>
      </c>
      <c r="GW30" s="1505"/>
      <c r="GY30" s="70" t="str">
        <f t="shared" si="152"/>
        <v/>
      </c>
      <c r="GZ30" s="1505"/>
      <c r="HB30" s="70" t="str">
        <f t="shared" si="153"/>
        <v/>
      </c>
      <c r="HC30" s="1505"/>
      <c r="HE30" s="70" t="str">
        <f t="shared" si="154"/>
        <v/>
      </c>
      <c r="HF30" s="1505"/>
      <c r="HH30" s="70" t="str">
        <f t="shared" si="155"/>
        <v/>
      </c>
      <c r="HI30" s="1505"/>
      <c r="HK30" s="70" t="str">
        <f t="shared" si="156"/>
        <v/>
      </c>
      <c r="HL30" s="1505"/>
      <c r="HN30" s="70" t="str">
        <f t="shared" si="157"/>
        <v/>
      </c>
      <c r="HO30" s="1505"/>
      <c r="HQ30" s="70" t="str">
        <f t="shared" si="158"/>
        <v/>
      </c>
      <c r="HR30" s="1505"/>
      <c r="HS30" s="32"/>
      <c r="HT30" s="70" t="str">
        <f t="shared" si="159"/>
        <v/>
      </c>
      <c r="HU30" s="1505"/>
      <c r="HV30" s="32"/>
      <c r="HW30" s="70" t="str">
        <f t="shared" si="160"/>
        <v/>
      </c>
      <c r="HX30" s="1505"/>
      <c r="HZ30" s="70" t="str">
        <f t="shared" si="161"/>
        <v/>
      </c>
      <c r="IA30" s="1505"/>
      <c r="IC30" s="70" t="str">
        <f t="shared" si="162"/>
        <v/>
      </c>
      <c r="ID30" s="1505"/>
      <c r="IF30" s="70" t="str">
        <f t="shared" si="163"/>
        <v/>
      </c>
      <c r="IG30" s="1505"/>
      <c r="II30" s="70" t="str">
        <f t="shared" si="164"/>
        <v/>
      </c>
      <c r="IJ30" s="1505"/>
      <c r="IL30" s="70" t="str">
        <f t="shared" si="165"/>
        <v/>
      </c>
      <c r="IM30" s="1505"/>
      <c r="IO30" s="70" t="str">
        <f t="shared" si="166"/>
        <v/>
      </c>
      <c r="IP30" s="1505"/>
      <c r="IR30" s="70" t="str">
        <f t="shared" si="167"/>
        <v/>
      </c>
      <c r="IS30" s="1505"/>
      <c r="IU30" s="70" t="str">
        <f t="shared" si="168"/>
        <v/>
      </c>
      <c r="IV30" s="1505"/>
    </row>
    <row r="31" spans="1:256" ht="12.75" customHeight="1">
      <c r="A31" s="1505"/>
      <c r="B31" s="32"/>
      <c r="C31" s="1512"/>
      <c r="D31" s="1505"/>
      <c r="E31" s="32"/>
      <c r="F31" s="70" t="str">
        <f t="shared" si="85"/>
        <v/>
      </c>
      <c r="G31" s="1505"/>
      <c r="H31" s="32"/>
      <c r="I31" s="70" t="str">
        <f t="shared" si="86"/>
        <v/>
      </c>
      <c r="J31" s="1505"/>
      <c r="K31" s="32"/>
      <c r="L31" s="70" t="str">
        <f t="shared" si="87"/>
        <v/>
      </c>
      <c r="M31" s="1505"/>
      <c r="N31" s="32"/>
      <c r="O31" s="70" t="str">
        <f t="shared" si="88"/>
        <v/>
      </c>
      <c r="P31" s="1505"/>
      <c r="R31" s="70" t="str">
        <f t="shared" si="89"/>
        <v/>
      </c>
      <c r="S31" s="1505"/>
      <c r="U31" s="70" t="str">
        <f t="shared" si="90"/>
        <v/>
      </c>
      <c r="V31" s="1505"/>
      <c r="X31" s="70" t="str">
        <f t="shared" si="91"/>
        <v/>
      </c>
      <c r="Y31" s="1505"/>
      <c r="AA31" s="70" t="str">
        <f t="shared" si="92"/>
        <v/>
      </c>
      <c r="AB31" s="1505"/>
      <c r="AD31" s="70" t="str">
        <f t="shared" si="93"/>
        <v/>
      </c>
      <c r="AE31" s="1505"/>
      <c r="AG31" s="70" t="str">
        <f t="shared" si="94"/>
        <v/>
      </c>
      <c r="AH31" s="1505"/>
      <c r="AJ31" s="70" t="str">
        <f t="shared" si="95"/>
        <v/>
      </c>
      <c r="AK31" s="1505"/>
      <c r="AM31" s="70" t="str">
        <f t="shared" si="96"/>
        <v/>
      </c>
      <c r="AN31" s="1505"/>
      <c r="AP31" s="70" t="str">
        <f t="shared" si="97"/>
        <v/>
      </c>
      <c r="AQ31" s="1505"/>
      <c r="AS31" s="70" t="str">
        <f t="shared" si="98"/>
        <v/>
      </c>
      <c r="AT31" s="1505"/>
      <c r="AV31" s="70" t="str">
        <f t="shared" si="99"/>
        <v/>
      </c>
      <c r="AW31" s="1505"/>
      <c r="AX31" s="32"/>
      <c r="AY31" s="70" t="str">
        <f t="shared" si="100"/>
        <v/>
      </c>
      <c r="AZ31" s="1505"/>
      <c r="BB31" s="70" t="str">
        <f t="shared" si="101"/>
        <v/>
      </c>
      <c r="BC31" s="1505"/>
      <c r="BD31" s="32"/>
      <c r="BE31" s="70" t="str">
        <f t="shared" si="102"/>
        <v/>
      </c>
      <c r="BF31" s="1505"/>
      <c r="BG31" s="32"/>
      <c r="BH31" s="70" t="str">
        <f t="shared" si="103"/>
        <v/>
      </c>
      <c r="BI31" s="1505"/>
      <c r="BK31" s="70" t="str">
        <f t="shared" si="104"/>
        <v/>
      </c>
      <c r="BL31" s="1505"/>
      <c r="BM31" s="32"/>
      <c r="BN31" s="70" t="str">
        <f t="shared" si="105"/>
        <v/>
      </c>
      <c r="BO31" s="1505"/>
      <c r="BP31" s="32"/>
      <c r="BQ31" s="70" t="str">
        <f t="shared" si="106"/>
        <v/>
      </c>
      <c r="BR31" s="1505"/>
      <c r="BT31" s="70" t="str">
        <f t="shared" si="107"/>
        <v/>
      </c>
      <c r="BU31" s="1505"/>
      <c r="BW31" s="70" t="str">
        <f t="shared" si="108"/>
        <v/>
      </c>
      <c r="BX31" s="1505"/>
      <c r="BZ31" s="70" t="str">
        <f t="shared" si="109"/>
        <v/>
      </c>
      <c r="CA31" s="1505"/>
      <c r="CC31" s="70" t="str">
        <f t="shared" si="110"/>
        <v/>
      </c>
      <c r="CD31" s="1505"/>
      <c r="CF31" s="70" t="str">
        <f t="shared" si="111"/>
        <v/>
      </c>
      <c r="CG31" s="1505"/>
      <c r="CI31" s="70" t="str">
        <f t="shared" si="112"/>
        <v/>
      </c>
      <c r="CJ31" s="1505"/>
      <c r="CL31" s="70" t="str">
        <f t="shared" si="113"/>
        <v/>
      </c>
      <c r="CM31" s="1505"/>
      <c r="CO31" s="70" t="str">
        <f t="shared" si="114"/>
        <v/>
      </c>
      <c r="CP31" s="1505"/>
      <c r="CQ31" s="32"/>
      <c r="CR31" s="70" t="str">
        <f t="shared" si="115"/>
        <v/>
      </c>
      <c r="CS31" s="1505"/>
      <c r="CT31" s="32"/>
      <c r="CU31" s="70" t="str">
        <f t="shared" si="116"/>
        <v/>
      </c>
      <c r="CV31" s="1505"/>
      <c r="CW31" s="32"/>
      <c r="CX31" s="70" t="str">
        <f t="shared" si="117"/>
        <v/>
      </c>
      <c r="CY31" s="1505"/>
      <c r="CZ31" s="32"/>
      <c r="DA31" s="70" t="str">
        <f t="shared" si="118"/>
        <v/>
      </c>
      <c r="DB31" s="1505"/>
      <c r="DD31" s="70" t="str">
        <f t="shared" si="119"/>
        <v/>
      </c>
      <c r="DE31" s="1505"/>
      <c r="DG31" s="70" t="str">
        <f t="shared" si="120"/>
        <v/>
      </c>
      <c r="DH31" s="1505"/>
      <c r="DJ31" s="70" t="str">
        <f t="shared" si="121"/>
        <v/>
      </c>
      <c r="DK31" s="1505"/>
      <c r="DM31" s="70" t="str">
        <f t="shared" si="122"/>
        <v/>
      </c>
      <c r="DN31" s="1505"/>
      <c r="DO31" s="32"/>
      <c r="DP31" s="70" t="str">
        <f t="shared" si="123"/>
        <v/>
      </c>
      <c r="DQ31" s="1505"/>
      <c r="DR31" s="32"/>
      <c r="DS31" s="70" t="str">
        <f t="shared" si="124"/>
        <v/>
      </c>
      <c r="DT31" s="1505"/>
      <c r="DU31" s="32"/>
      <c r="DV31" s="70" t="str">
        <f t="shared" si="125"/>
        <v/>
      </c>
      <c r="DW31" s="1505"/>
      <c r="DX31" s="32"/>
      <c r="DY31" s="70" t="str">
        <f t="shared" si="126"/>
        <v/>
      </c>
      <c r="DZ31" s="1505"/>
      <c r="EA31" s="32"/>
      <c r="EB31" s="70" t="str">
        <f t="shared" si="127"/>
        <v/>
      </c>
      <c r="EC31" s="1505"/>
      <c r="ED31" s="32"/>
      <c r="EE31" s="70" t="str">
        <f t="shared" si="128"/>
        <v/>
      </c>
      <c r="EF31" s="1505"/>
      <c r="EG31" s="32"/>
      <c r="EH31" s="70" t="str">
        <f t="shared" si="129"/>
        <v/>
      </c>
      <c r="EI31" s="1505"/>
      <c r="EJ31" s="32"/>
      <c r="EK31" s="70" t="str">
        <f t="shared" si="130"/>
        <v/>
      </c>
      <c r="EL31" s="1505"/>
      <c r="EM31" s="32"/>
      <c r="EN31" s="70" t="str">
        <f t="shared" si="131"/>
        <v/>
      </c>
      <c r="EO31" s="1505"/>
      <c r="EP31" s="32"/>
      <c r="EQ31" s="70" t="str">
        <f t="shared" si="132"/>
        <v/>
      </c>
      <c r="ER31" s="1505"/>
      <c r="ES31" s="32"/>
      <c r="ET31" s="70" t="str">
        <f t="shared" si="133"/>
        <v/>
      </c>
      <c r="EU31" s="1505"/>
      <c r="EW31" s="70" t="str">
        <f t="shared" si="134"/>
        <v/>
      </c>
      <c r="EX31" s="1505"/>
      <c r="EY31" s="32"/>
      <c r="EZ31" s="70" t="str">
        <f t="shared" si="135"/>
        <v/>
      </c>
      <c r="FA31" s="1505"/>
      <c r="FC31" s="70" t="str">
        <f t="shared" si="136"/>
        <v/>
      </c>
      <c r="FD31" s="1505"/>
      <c r="FE31" s="32"/>
      <c r="FF31" s="70" t="str">
        <f t="shared" si="137"/>
        <v/>
      </c>
      <c r="FG31" s="1505"/>
      <c r="FH31" s="32"/>
      <c r="FI31" s="70" t="str">
        <f t="shared" si="138"/>
        <v/>
      </c>
      <c r="FJ31" s="1505"/>
      <c r="FK31" s="32"/>
      <c r="FL31" s="70" t="str">
        <f t="shared" si="139"/>
        <v/>
      </c>
      <c r="FM31" s="1505"/>
      <c r="FN31" s="32"/>
      <c r="FO31" s="70" t="str">
        <f t="shared" si="140"/>
        <v/>
      </c>
      <c r="FP31" s="1505"/>
      <c r="FQ31" s="32"/>
      <c r="FR31" s="70" t="str">
        <f t="shared" si="141"/>
        <v/>
      </c>
      <c r="FS31" s="1505"/>
      <c r="FT31" s="32"/>
      <c r="FU31" s="70" t="str">
        <f t="shared" si="142"/>
        <v/>
      </c>
      <c r="FV31" s="1505"/>
      <c r="FW31" s="32"/>
      <c r="FX31" s="70" t="str">
        <f t="shared" si="143"/>
        <v/>
      </c>
      <c r="FY31" s="1505"/>
      <c r="FZ31" s="32"/>
      <c r="GA31" s="70" t="str">
        <f t="shared" si="144"/>
        <v/>
      </c>
      <c r="GB31" s="1505"/>
      <c r="GD31" s="70" t="str">
        <f t="shared" si="145"/>
        <v/>
      </c>
      <c r="GE31" s="1505"/>
      <c r="GG31" s="70" t="str">
        <f t="shared" si="146"/>
        <v/>
      </c>
      <c r="GH31" s="1505"/>
      <c r="GJ31" s="70" t="str">
        <f t="shared" si="147"/>
        <v/>
      </c>
      <c r="GK31" s="1505"/>
      <c r="GM31" s="70" t="str">
        <f t="shared" si="148"/>
        <v/>
      </c>
      <c r="GN31" s="1505"/>
      <c r="GP31" s="70" t="str">
        <f t="shared" si="149"/>
        <v/>
      </c>
      <c r="GQ31" s="1505"/>
      <c r="GS31" s="70" t="str">
        <f t="shared" si="150"/>
        <v/>
      </c>
      <c r="GT31" s="1505"/>
      <c r="GV31" s="70" t="str">
        <f t="shared" si="151"/>
        <v/>
      </c>
      <c r="GW31" s="1505"/>
      <c r="GY31" s="70" t="str">
        <f t="shared" si="152"/>
        <v/>
      </c>
      <c r="GZ31" s="1505"/>
      <c r="HB31" s="70" t="str">
        <f t="shared" si="153"/>
        <v/>
      </c>
      <c r="HC31" s="1505"/>
      <c r="HE31" s="70" t="str">
        <f t="shared" si="154"/>
        <v/>
      </c>
      <c r="HF31" s="1505"/>
      <c r="HH31" s="70" t="str">
        <f t="shared" si="155"/>
        <v/>
      </c>
      <c r="HI31" s="1505"/>
      <c r="HK31" s="70" t="str">
        <f t="shared" si="156"/>
        <v/>
      </c>
      <c r="HL31" s="1505"/>
      <c r="HN31" s="70" t="str">
        <f t="shared" si="157"/>
        <v/>
      </c>
      <c r="HO31" s="1505"/>
      <c r="HQ31" s="70" t="str">
        <f t="shared" si="158"/>
        <v/>
      </c>
      <c r="HR31" s="1505"/>
      <c r="HS31" s="32"/>
      <c r="HT31" s="70" t="str">
        <f t="shared" si="159"/>
        <v/>
      </c>
      <c r="HU31" s="1505"/>
      <c r="HV31" s="32"/>
      <c r="HW31" s="70" t="str">
        <f t="shared" si="160"/>
        <v/>
      </c>
      <c r="HX31" s="1505"/>
      <c r="HZ31" s="70" t="str">
        <f t="shared" si="161"/>
        <v/>
      </c>
      <c r="IA31" s="1505"/>
      <c r="IC31" s="70" t="str">
        <f t="shared" si="162"/>
        <v/>
      </c>
      <c r="ID31" s="1505"/>
      <c r="IF31" s="70" t="str">
        <f t="shared" si="163"/>
        <v/>
      </c>
      <c r="IG31" s="1505"/>
      <c r="II31" s="70" t="str">
        <f t="shared" si="164"/>
        <v/>
      </c>
      <c r="IJ31" s="1505"/>
      <c r="IL31" s="70" t="str">
        <f t="shared" si="165"/>
        <v/>
      </c>
      <c r="IM31" s="1505"/>
      <c r="IO31" s="70" t="str">
        <f t="shared" si="166"/>
        <v/>
      </c>
      <c r="IP31" s="1505"/>
      <c r="IR31" s="70" t="str">
        <f t="shared" si="167"/>
        <v/>
      </c>
      <c r="IS31" s="1505"/>
      <c r="IU31" s="70" t="str">
        <f t="shared" si="168"/>
        <v/>
      </c>
      <c r="IV31" s="1505"/>
    </row>
    <row r="32" spans="1:256" ht="12.75" customHeight="1">
      <c r="A32" s="1505"/>
      <c r="B32" s="32"/>
      <c r="C32" s="1512"/>
      <c r="D32" s="1505"/>
      <c r="E32" s="32"/>
      <c r="F32" s="70" t="str">
        <f t="shared" si="85"/>
        <v/>
      </c>
      <c r="G32" s="1505"/>
      <c r="H32" s="32"/>
      <c r="I32" s="70" t="str">
        <f t="shared" si="86"/>
        <v/>
      </c>
      <c r="J32" s="1505"/>
      <c r="K32" s="32"/>
      <c r="L32" s="70" t="str">
        <f t="shared" si="87"/>
        <v/>
      </c>
      <c r="M32" s="1505"/>
      <c r="N32" s="32"/>
      <c r="O32" s="70" t="str">
        <f t="shared" si="88"/>
        <v/>
      </c>
      <c r="P32" s="1505"/>
      <c r="R32" s="70" t="str">
        <f t="shared" si="89"/>
        <v/>
      </c>
      <c r="S32" s="1505"/>
      <c r="U32" s="70" t="str">
        <f t="shared" si="90"/>
        <v/>
      </c>
      <c r="V32" s="1505"/>
      <c r="X32" s="70" t="str">
        <f t="shared" si="91"/>
        <v/>
      </c>
      <c r="Y32" s="1505"/>
      <c r="AA32" s="70" t="str">
        <f t="shared" si="92"/>
        <v/>
      </c>
      <c r="AB32" s="1505"/>
      <c r="AD32" s="70" t="str">
        <f t="shared" si="93"/>
        <v/>
      </c>
      <c r="AE32" s="1505"/>
      <c r="AG32" s="70" t="str">
        <f t="shared" si="94"/>
        <v/>
      </c>
      <c r="AH32" s="1505"/>
      <c r="AJ32" s="70" t="str">
        <f t="shared" si="95"/>
        <v/>
      </c>
      <c r="AK32" s="1505"/>
      <c r="AM32" s="70" t="str">
        <f t="shared" si="96"/>
        <v/>
      </c>
      <c r="AN32" s="1505"/>
      <c r="AP32" s="70" t="str">
        <f t="shared" si="97"/>
        <v/>
      </c>
      <c r="AQ32" s="1505"/>
      <c r="AS32" s="70" t="str">
        <f t="shared" si="98"/>
        <v/>
      </c>
      <c r="AT32" s="1505"/>
      <c r="AV32" s="70" t="str">
        <f t="shared" si="99"/>
        <v/>
      </c>
      <c r="AW32" s="1505"/>
      <c r="AX32" s="32"/>
      <c r="AY32" s="70" t="str">
        <f t="shared" si="100"/>
        <v/>
      </c>
      <c r="AZ32" s="1505"/>
      <c r="BB32" s="70" t="str">
        <f t="shared" si="101"/>
        <v/>
      </c>
      <c r="BC32" s="1505"/>
      <c r="BD32" s="32"/>
      <c r="BE32" s="70" t="str">
        <f t="shared" si="102"/>
        <v/>
      </c>
      <c r="BF32" s="1505"/>
      <c r="BG32" s="32"/>
      <c r="BH32" s="70" t="str">
        <f t="shared" si="103"/>
        <v/>
      </c>
      <c r="BI32" s="1505"/>
      <c r="BK32" s="70" t="str">
        <f t="shared" si="104"/>
        <v/>
      </c>
      <c r="BL32" s="1505"/>
      <c r="BM32" s="32"/>
      <c r="BN32" s="70" t="str">
        <f t="shared" si="105"/>
        <v/>
      </c>
      <c r="BO32" s="1505"/>
      <c r="BP32" s="32"/>
      <c r="BQ32" s="70" t="str">
        <f t="shared" si="106"/>
        <v/>
      </c>
      <c r="BR32" s="1505"/>
      <c r="BT32" s="70" t="str">
        <f t="shared" si="107"/>
        <v/>
      </c>
      <c r="BU32" s="1505"/>
      <c r="BW32" s="70" t="str">
        <f t="shared" si="108"/>
        <v/>
      </c>
      <c r="BX32" s="1505"/>
      <c r="BZ32" s="70" t="str">
        <f t="shared" si="109"/>
        <v/>
      </c>
      <c r="CA32" s="1505"/>
      <c r="CC32" s="70" t="str">
        <f t="shared" si="110"/>
        <v/>
      </c>
      <c r="CD32" s="1505"/>
      <c r="CF32" s="70" t="str">
        <f t="shared" si="111"/>
        <v/>
      </c>
      <c r="CG32" s="1505"/>
      <c r="CI32" s="70" t="str">
        <f t="shared" si="112"/>
        <v/>
      </c>
      <c r="CJ32" s="1505"/>
      <c r="CL32" s="70" t="str">
        <f t="shared" si="113"/>
        <v/>
      </c>
      <c r="CM32" s="1505"/>
      <c r="CO32" s="70" t="str">
        <f t="shared" si="114"/>
        <v/>
      </c>
      <c r="CP32" s="1505"/>
      <c r="CQ32" s="32"/>
      <c r="CR32" s="70" t="str">
        <f t="shared" si="115"/>
        <v/>
      </c>
      <c r="CS32" s="1505"/>
      <c r="CT32" s="32"/>
      <c r="CU32" s="70" t="str">
        <f t="shared" si="116"/>
        <v/>
      </c>
      <c r="CV32" s="1505"/>
      <c r="CW32" s="32"/>
      <c r="CX32" s="70" t="str">
        <f t="shared" si="117"/>
        <v/>
      </c>
      <c r="CY32" s="1505"/>
      <c r="CZ32" s="32"/>
      <c r="DA32" s="70" t="str">
        <f t="shared" si="118"/>
        <v/>
      </c>
      <c r="DB32" s="1505"/>
      <c r="DD32" s="70" t="str">
        <f t="shared" si="119"/>
        <v/>
      </c>
      <c r="DE32" s="1505"/>
      <c r="DG32" s="70" t="str">
        <f t="shared" si="120"/>
        <v/>
      </c>
      <c r="DH32" s="1505"/>
      <c r="DJ32" s="70" t="str">
        <f t="shared" si="121"/>
        <v/>
      </c>
      <c r="DK32" s="1505"/>
      <c r="DM32" s="70" t="str">
        <f t="shared" si="122"/>
        <v/>
      </c>
      <c r="DN32" s="1505"/>
      <c r="DO32" s="32"/>
      <c r="DP32" s="70" t="str">
        <f t="shared" si="123"/>
        <v/>
      </c>
      <c r="DQ32" s="1505"/>
      <c r="DR32" s="32"/>
      <c r="DS32" s="70" t="str">
        <f t="shared" si="124"/>
        <v/>
      </c>
      <c r="DT32" s="1505"/>
      <c r="DU32" s="32"/>
      <c r="DV32" s="70" t="str">
        <f t="shared" si="125"/>
        <v/>
      </c>
      <c r="DW32" s="1505"/>
      <c r="DX32" s="32"/>
      <c r="DY32" s="70" t="str">
        <f t="shared" si="126"/>
        <v/>
      </c>
      <c r="DZ32" s="1505"/>
      <c r="EA32" s="32"/>
      <c r="EB32" s="70" t="str">
        <f t="shared" si="127"/>
        <v/>
      </c>
      <c r="EC32" s="1505"/>
      <c r="ED32" s="32"/>
      <c r="EE32" s="70" t="str">
        <f t="shared" si="128"/>
        <v/>
      </c>
      <c r="EF32" s="1505"/>
      <c r="EG32" s="32"/>
      <c r="EH32" s="70" t="str">
        <f t="shared" si="129"/>
        <v/>
      </c>
      <c r="EI32" s="1505"/>
      <c r="EJ32" s="32"/>
      <c r="EK32" s="70" t="str">
        <f t="shared" si="130"/>
        <v/>
      </c>
      <c r="EL32" s="1505"/>
      <c r="EM32" s="32"/>
      <c r="EN32" s="70" t="str">
        <f t="shared" si="131"/>
        <v/>
      </c>
      <c r="EO32" s="1505"/>
      <c r="EP32" s="32"/>
      <c r="EQ32" s="70" t="str">
        <f t="shared" si="132"/>
        <v/>
      </c>
      <c r="ER32" s="1505"/>
      <c r="ES32" s="32"/>
      <c r="ET32" s="70" t="str">
        <f t="shared" si="133"/>
        <v/>
      </c>
      <c r="EU32" s="1505"/>
      <c r="EW32" s="70" t="str">
        <f t="shared" si="134"/>
        <v/>
      </c>
      <c r="EX32" s="1505"/>
      <c r="EY32" s="32"/>
      <c r="EZ32" s="70" t="str">
        <f t="shared" si="135"/>
        <v/>
      </c>
      <c r="FA32" s="1505"/>
      <c r="FC32" s="70" t="str">
        <f t="shared" si="136"/>
        <v/>
      </c>
      <c r="FD32" s="1505"/>
      <c r="FE32" s="32"/>
      <c r="FF32" s="70" t="str">
        <f t="shared" si="137"/>
        <v/>
      </c>
      <c r="FG32" s="1505"/>
      <c r="FH32" s="32"/>
      <c r="FI32" s="70" t="str">
        <f t="shared" si="138"/>
        <v/>
      </c>
      <c r="FJ32" s="1505"/>
      <c r="FK32" s="32"/>
      <c r="FL32" s="70" t="str">
        <f t="shared" si="139"/>
        <v/>
      </c>
      <c r="FM32" s="1505"/>
      <c r="FN32" s="32"/>
      <c r="FO32" s="70" t="str">
        <f t="shared" si="140"/>
        <v/>
      </c>
      <c r="FP32" s="1505"/>
      <c r="FQ32" s="32"/>
      <c r="FR32" s="70" t="str">
        <f t="shared" si="141"/>
        <v/>
      </c>
      <c r="FS32" s="1505"/>
      <c r="FT32" s="32"/>
      <c r="FU32" s="70" t="str">
        <f t="shared" si="142"/>
        <v/>
      </c>
      <c r="FV32" s="1505"/>
      <c r="FW32" s="32"/>
      <c r="FX32" s="70" t="str">
        <f t="shared" si="143"/>
        <v/>
      </c>
      <c r="FY32" s="1505"/>
      <c r="FZ32" s="32"/>
      <c r="GA32" s="70" t="str">
        <f t="shared" si="144"/>
        <v/>
      </c>
      <c r="GB32" s="1505"/>
      <c r="GD32" s="70" t="str">
        <f t="shared" si="145"/>
        <v/>
      </c>
      <c r="GE32" s="1505"/>
      <c r="GG32" s="70" t="str">
        <f t="shared" si="146"/>
        <v/>
      </c>
      <c r="GH32" s="1505"/>
      <c r="GJ32" s="70" t="str">
        <f t="shared" si="147"/>
        <v/>
      </c>
      <c r="GK32" s="1505"/>
      <c r="GM32" s="70" t="str">
        <f t="shared" si="148"/>
        <v/>
      </c>
      <c r="GN32" s="1505"/>
      <c r="GP32" s="70" t="str">
        <f t="shared" si="149"/>
        <v/>
      </c>
      <c r="GQ32" s="1505"/>
      <c r="GS32" s="70" t="str">
        <f t="shared" si="150"/>
        <v/>
      </c>
      <c r="GT32" s="1505"/>
      <c r="GV32" s="70" t="str">
        <f t="shared" si="151"/>
        <v/>
      </c>
      <c r="GW32" s="1505"/>
      <c r="GY32" s="70" t="str">
        <f t="shared" si="152"/>
        <v/>
      </c>
      <c r="GZ32" s="1505"/>
      <c r="HB32" s="70" t="str">
        <f t="shared" si="153"/>
        <v/>
      </c>
      <c r="HC32" s="1505"/>
      <c r="HE32" s="70" t="str">
        <f t="shared" si="154"/>
        <v/>
      </c>
      <c r="HF32" s="1505"/>
      <c r="HH32" s="70" t="str">
        <f t="shared" si="155"/>
        <v/>
      </c>
      <c r="HI32" s="1505"/>
      <c r="HK32" s="70" t="str">
        <f t="shared" si="156"/>
        <v/>
      </c>
      <c r="HL32" s="1505"/>
      <c r="HN32" s="70" t="str">
        <f t="shared" si="157"/>
        <v/>
      </c>
      <c r="HO32" s="1505"/>
      <c r="HQ32" s="70" t="str">
        <f t="shared" si="158"/>
        <v/>
      </c>
      <c r="HR32" s="1505"/>
      <c r="HS32" s="32"/>
      <c r="HT32" s="70" t="str">
        <f t="shared" si="159"/>
        <v/>
      </c>
      <c r="HU32" s="1505"/>
      <c r="HV32" s="32"/>
      <c r="HW32" s="70" t="str">
        <f t="shared" si="160"/>
        <v/>
      </c>
      <c r="HX32" s="1505"/>
      <c r="HZ32" s="70" t="str">
        <f t="shared" si="161"/>
        <v/>
      </c>
      <c r="IA32" s="1505"/>
      <c r="IC32" s="70" t="str">
        <f t="shared" si="162"/>
        <v/>
      </c>
      <c r="ID32" s="1505"/>
      <c r="IF32" s="70" t="str">
        <f t="shared" si="163"/>
        <v/>
      </c>
      <c r="IG32" s="1505"/>
      <c r="II32" s="70" t="str">
        <f t="shared" si="164"/>
        <v/>
      </c>
      <c r="IJ32" s="1505"/>
      <c r="IL32" s="70" t="str">
        <f t="shared" si="165"/>
        <v/>
      </c>
      <c r="IM32" s="1505"/>
      <c r="IO32" s="70" t="str">
        <f t="shared" si="166"/>
        <v/>
      </c>
      <c r="IP32" s="1505"/>
      <c r="IR32" s="70" t="str">
        <f t="shared" si="167"/>
        <v/>
      </c>
      <c r="IS32" s="1505"/>
      <c r="IU32" s="70" t="str">
        <f t="shared" si="168"/>
        <v/>
      </c>
      <c r="IV32" s="1505"/>
    </row>
    <row r="33" spans="1:256" ht="12.75" customHeight="1">
      <c r="A33" s="1505"/>
      <c r="B33" s="32"/>
      <c r="C33" s="1512"/>
      <c r="D33" s="1505"/>
      <c r="E33" s="32"/>
      <c r="F33" s="70" t="str">
        <f t="shared" si="85"/>
        <v/>
      </c>
      <c r="G33" s="1505"/>
      <c r="H33" s="32"/>
      <c r="I33" s="70" t="str">
        <f t="shared" si="86"/>
        <v/>
      </c>
      <c r="J33" s="1505"/>
      <c r="K33" s="32"/>
      <c r="L33" s="70" t="str">
        <f t="shared" si="87"/>
        <v/>
      </c>
      <c r="M33" s="1505"/>
      <c r="N33" s="32"/>
      <c r="O33" s="70" t="str">
        <f t="shared" si="88"/>
        <v/>
      </c>
      <c r="P33" s="1505"/>
      <c r="R33" s="70" t="str">
        <f t="shared" si="89"/>
        <v/>
      </c>
      <c r="S33" s="1505"/>
      <c r="U33" s="70" t="str">
        <f t="shared" si="90"/>
        <v/>
      </c>
      <c r="V33" s="1505"/>
      <c r="X33" s="70" t="str">
        <f t="shared" si="91"/>
        <v/>
      </c>
      <c r="Y33" s="1505"/>
      <c r="AA33" s="70" t="str">
        <f t="shared" si="92"/>
        <v/>
      </c>
      <c r="AB33" s="1505"/>
      <c r="AD33" s="70" t="str">
        <f t="shared" si="93"/>
        <v/>
      </c>
      <c r="AE33" s="1505"/>
      <c r="AG33" s="70" t="str">
        <f t="shared" si="94"/>
        <v/>
      </c>
      <c r="AH33" s="1505"/>
      <c r="AJ33" s="70" t="str">
        <f t="shared" si="95"/>
        <v/>
      </c>
      <c r="AK33" s="1505"/>
      <c r="AM33" s="70" t="str">
        <f t="shared" si="96"/>
        <v/>
      </c>
      <c r="AN33" s="1505"/>
      <c r="AP33" s="70" t="str">
        <f t="shared" si="97"/>
        <v/>
      </c>
      <c r="AQ33" s="1505"/>
      <c r="AS33" s="70" t="str">
        <f t="shared" si="98"/>
        <v/>
      </c>
      <c r="AT33" s="1505"/>
      <c r="AV33" s="70" t="str">
        <f t="shared" si="99"/>
        <v/>
      </c>
      <c r="AW33" s="1505"/>
      <c r="AX33" s="32"/>
      <c r="AY33" s="70" t="str">
        <f t="shared" si="100"/>
        <v/>
      </c>
      <c r="AZ33" s="1505"/>
      <c r="BB33" s="70" t="str">
        <f t="shared" si="101"/>
        <v/>
      </c>
      <c r="BC33" s="1505"/>
      <c r="BD33" s="32"/>
      <c r="BE33" s="70" t="str">
        <f t="shared" si="102"/>
        <v/>
      </c>
      <c r="BF33" s="1505"/>
      <c r="BG33" s="32"/>
      <c r="BH33" s="70" t="str">
        <f t="shared" si="103"/>
        <v/>
      </c>
      <c r="BI33" s="1505"/>
      <c r="BK33" s="70" t="str">
        <f t="shared" si="104"/>
        <v/>
      </c>
      <c r="BL33" s="1505"/>
      <c r="BM33" s="32"/>
      <c r="BN33" s="70" t="str">
        <f t="shared" si="105"/>
        <v/>
      </c>
      <c r="BO33" s="1505"/>
      <c r="BP33" s="32"/>
      <c r="BQ33" s="70" t="str">
        <f t="shared" si="106"/>
        <v/>
      </c>
      <c r="BR33" s="1505"/>
      <c r="BT33" s="70" t="str">
        <f t="shared" si="107"/>
        <v/>
      </c>
      <c r="BU33" s="1505"/>
      <c r="BW33" s="70" t="str">
        <f t="shared" si="108"/>
        <v/>
      </c>
      <c r="BX33" s="1505"/>
      <c r="BZ33" s="70" t="str">
        <f t="shared" si="109"/>
        <v/>
      </c>
      <c r="CA33" s="1505"/>
      <c r="CC33" s="70" t="str">
        <f t="shared" si="110"/>
        <v/>
      </c>
      <c r="CD33" s="1505"/>
      <c r="CF33" s="70" t="str">
        <f t="shared" si="111"/>
        <v/>
      </c>
      <c r="CG33" s="1505"/>
      <c r="CI33" s="70" t="str">
        <f t="shared" si="112"/>
        <v/>
      </c>
      <c r="CJ33" s="1505"/>
      <c r="CL33" s="70" t="str">
        <f t="shared" si="113"/>
        <v/>
      </c>
      <c r="CM33" s="1505"/>
      <c r="CO33" s="70" t="str">
        <f t="shared" si="114"/>
        <v/>
      </c>
      <c r="CP33" s="1505"/>
      <c r="CQ33" s="32"/>
      <c r="CR33" s="70" t="str">
        <f t="shared" si="115"/>
        <v/>
      </c>
      <c r="CS33" s="1505"/>
      <c r="CT33" s="32"/>
      <c r="CU33" s="70" t="str">
        <f t="shared" si="116"/>
        <v/>
      </c>
      <c r="CV33" s="1505"/>
      <c r="CW33" s="32"/>
      <c r="CX33" s="70" t="str">
        <f t="shared" si="117"/>
        <v/>
      </c>
      <c r="CY33" s="1505"/>
      <c r="CZ33" s="32"/>
      <c r="DA33" s="70" t="str">
        <f t="shared" si="118"/>
        <v/>
      </c>
      <c r="DB33" s="1505"/>
      <c r="DD33" s="70" t="str">
        <f t="shared" si="119"/>
        <v/>
      </c>
      <c r="DE33" s="1505"/>
      <c r="DG33" s="70" t="str">
        <f t="shared" si="120"/>
        <v/>
      </c>
      <c r="DH33" s="1505"/>
      <c r="DJ33" s="70" t="str">
        <f t="shared" si="121"/>
        <v/>
      </c>
      <c r="DK33" s="1505"/>
      <c r="DM33" s="70" t="str">
        <f t="shared" si="122"/>
        <v/>
      </c>
      <c r="DN33" s="1505"/>
      <c r="DO33" s="32"/>
      <c r="DP33" s="70" t="str">
        <f t="shared" si="123"/>
        <v/>
      </c>
      <c r="DQ33" s="1505"/>
      <c r="DR33" s="32"/>
      <c r="DS33" s="70" t="str">
        <f t="shared" si="124"/>
        <v/>
      </c>
      <c r="DT33" s="1505"/>
      <c r="DU33" s="32"/>
      <c r="DV33" s="70" t="str">
        <f t="shared" si="125"/>
        <v/>
      </c>
      <c r="DW33" s="1505"/>
      <c r="DX33" s="32"/>
      <c r="DY33" s="70" t="str">
        <f t="shared" si="126"/>
        <v/>
      </c>
      <c r="DZ33" s="1505"/>
      <c r="EA33" s="32"/>
      <c r="EB33" s="70" t="str">
        <f t="shared" si="127"/>
        <v/>
      </c>
      <c r="EC33" s="1505"/>
      <c r="ED33" s="32"/>
      <c r="EE33" s="70" t="str">
        <f t="shared" si="128"/>
        <v/>
      </c>
      <c r="EF33" s="1505"/>
      <c r="EG33" s="32"/>
      <c r="EH33" s="70" t="str">
        <f t="shared" si="129"/>
        <v/>
      </c>
      <c r="EI33" s="1505"/>
      <c r="EJ33" s="32"/>
      <c r="EK33" s="70" t="str">
        <f t="shared" si="130"/>
        <v/>
      </c>
      <c r="EL33" s="1505"/>
      <c r="EM33" s="32"/>
      <c r="EN33" s="70" t="str">
        <f t="shared" si="131"/>
        <v/>
      </c>
      <c r="EO33" s="1505"/>
      <c r="EP33" s="32"/>
      <c r="EQ33" s="70" t="str">
        <f t="shared" si="132"/>
        <v/>
      </c>
      <c r="ER33" s="1505"/>
      <c r="ES33" s="32"/>
      <c r="ET33" s="70" t="str">
        <f t="shared" si="133"/>
        <v/>
      </c>
      <c r="EU33" s="1505"/>
      <c r="EW33" s="70" t="str">
        <f t="shared" si="134"/>
        <v/>
      </c>
      <c r="EX33" s="1505"/>
      <c r="EY33" s="32"/>
      <c r="EZ33" s="70" t="str">
        <f t="shared" si="135"/>
        <v/>
      </c>
      <c r="FA33" s="1505"/>
      <c r="FC33" s="70" t="str">
        <f t="shared" si="136"/>
        <v/>
      </c>
      <c r="FD33" s="1505"/>
      <c r="FE33" s="32"/>
      <c r="FF33" s="70" t="str">
        <f t="shared" si="137"/>
        <v/>
      </c>
      <c r="FG33" s="1505"/>
      <c r="FH33" s="32"/>
      <c r="FI33" s="70" t="str">
        <f t="shared" si="138"/>
        <v/>
      </c>
      <c r="FJ33" s="1505"/>
      <c r="FK33" s="32"/>
      <c r="FL33" s="70" t="str">
        <f t="shared" si="139"/>
        <v/>
      </c>
      <c r="FM33" s="1505"/>
      <c r="FN33" s="32"/>
      <c r="FO33" s="70" t="str">
        <f t="shared" si="140"/>
        <v/>
      </c>
      <c r="FP33" s="1505"/>
      <c r="FQ33" s="32"/>
      <c r="FR33" s="70" t="str">
        <f t="shared" si="141"/>
        <v/>
      </c>
      <c r="FS33" s="1505"/>
      <c r="FT33" s="32"/>
      <c r="FU33" s="70" t="str">
        <f t="shared" si="142"/>
        <v/>
      </c>
      <c r="FV33" s="1505"/>
      <c r="FW33" s="32"/>
      <c r="FX33" s="70" t="str">
        <f t="shared" si="143"/>
        <v/>
      </c>
      <c r="FY33" s="1505"/>
      <c r="FZ33" s="32"/>
      <c r="GA33" s="70" t="str">
        <f t="shared" si="144"/>
        <v/>
      </c>
      <c r="GB33" s="1505"/>
      <c r="GD33" s="70" t="str">
        <f t="shared" si="145"/>
        <v/>
      </c>
      <c r="GE33" s="1505"/>
      <c r="GG33" s="70" t="str">
        <f t="shared" si="146"/>
        <v/>
      </c>
      <c r="GH33" s="1505"/>
      <c r="GJ33" s="70" t="str">
        <f t="shared" si="147"/>
        <v/>
      </c>
      <c r="GK33" s="1505"/>
      <c r="GM33" s="70" t="str">
        <f t="shared" si="148"/>
        <v/>
      </c>
      <c r="GN33" s="1505"/>
      <c r="GP33" s="70" t="str">
        <f t="shared" si="149"/>
        <v/>
      </c>
      <c r="GQ33" s="1505"/>
      <c r="GS33" s="70" t="str">
        <f t="shared" si="150"/>
        <v/>
      </c>
      <c r="GT33" s="1505"/>
      <c r="GV33" s="70" t="str">
        <f t="shared" si="151"/>
        <v/>
      </c>
      <c r="GW33" s="1505"/>
      <c r="GY33" s="70" t="str">
        <f t="shared" si="152"/>
        <v/>
      </c>
      <c r="GZ33" s="1505"/>
      <c r="HB33" s="70" t="str">
        <f t="shared" si="153"/>
        <v/>
      </c>
      <c r="HC33" s="1505"/>
      <c r="HE33" s="70" t="str">
        <f t="shared" si="154"/>
        <v/>
      </c>
      <c r="HF33" s="1505"/>
      <c r="HH33" s="70" t="str">
        <f t="shared" si="155"/>
        <v/>
      </c>
      <c r="HI33" s="1505"/>
      <c r="HK33" s="70" t="str">
        <f t="shared" si="156"/>
        <v/>
      </c>
      <c r="HL33" s="1505"/>
      <c r="HN33" s="70" t="str">
        <f t="shared" si="157"/>
        <v/>
      </c>
      <c r="HO33" s="1505"/>
      <c r="HQ33" s="70" t="str">
        <f t="shared" si="158"/>
        <v/>
      </c>
      <c r="HR33" s="1505"/>
      <c r="HS33" s="32"/>
      <c r="HT33" s="70" t="str">
        <f t="shared" si="159"/>
        <v/>
      </c>
      <c r="HU33" s="1505"/>
      <c r="HV33" s="32"/>
      <c r="HW33" s="70" t="str">
        <f t="shared" si="160"/>
        <v/>
      </c>
      <c r="HX33" s="1505"/>
      <c r="HZ33" s="70" t="str">
        <f t="shared" si="161"/>
        <v/>
      </c>
      <c r="IA33" s="1505"/>
      <c r="IC33" s="70" t="str">
        <f t="shared" si="162"/>
        <v/>
      </c>
      <c r="ID33" s="1505"/>
      <c r="IF33" s="70" t="str">
        <f t="shared" si="163"/>
        <v/>
      </c>
      <c r="IG33" s="1505"/>
      <c r="II33" s="70" t="str">
        <f t="shared" si="164"/>
        <v/>
      </c>
      <c r="IJ33" s="1505"/>
      <c r="IL33" s="70" t="str">
        <f t="shared" si="165"/>
        <v/>
      </c>
      <c r="IM33" s="1505"/>
      <c r="IO33" s="70" t="str">
        <f t="shared" si="166"/>
        <v/>
      </c>
      <c r="IP33" s="1505"/>
      <c r="IR33" s="70" t="str">
        <f t="shared" si="167"/>
        <v/>
      </c>
      <c r="IS33" s="1505"/>
      <c r="IU33" s="70" t="str">
        <f t="shared" si="168"/>
        <v/>
      </c>
      <c r="IV33" s="1505"/>
    </row>
    <row r="34" spans="1:256" ht="12.75" customHeight="1" thickBot="1">
      <c r="A34" s="1505"/>
      <c r="B34" s="32"/>
      <c r="C34" s="1512"/>
      <c r="D34" s="1505"/>
      <c r="E34" s="32"/>
      <c r="F34" s="70" t="str">
        <f t="shared" si="85"/>
        <v/>
      </c>
      <c r="G34" s="1505"/>
      <c r="H34" s="32"/>
      <c r="I34" s="70" t="str">
        <f t="shared" si="86"/>
        <v/>
      </c>
      <c r="J34" s="1505"/>
      <c r="K34" s="32"/>
      <c r="L34" s="70" t="str">
        <f t="shared" si="87"/>
        <v/>
      </c>
      <c r="M34" s="1505"/>
      <c r="N34" s="32"/>
      <c r="O34" s="70" t="str">
        <f t="shared" si="88"/>
        <v/>
      </c>
      <c r="P34" s="1505"/>
      <c r="R34" s="70" t="str">
        <f t="shared" si="89"/>
        <v/>
      </c>
      <c r="S34" s="1505"/>
      <c r="U34" s="70" t="str">
        <f t="shared" si="90"/>
        <v/>
      </c>
      <c r="V34" s="1505"/>
      <c r="X34" s="70" t="str">
        <f t="shared" si="91"/>
        <v/>
      </c>
      <c r="Y34" s="1505"/>
      <c r="AA34" s="70" t="str">
        <f t="shared" si="92"/>
        <v/>
      </c>
      <c r="AB34" s="1505"/>
      <c r="AD34" s="70" t="str">
        <f t="shared" si="93"/>
        <v/>
      </c>
      <c r="AE34" s="1505"/>
      <c r="AG34" s="70" t="str">
        <f t="shared" si="94"/>
        <v/>
      </c>
      <c r="AH34" s="1505"/>
      <c r="AJ34" s="70" t="str">
        <f t="shared" si="95"/>
        <v/>
      </c>
      <c r="AK34" s="1505"/>
      <c r="AM34" s="70" t="str">
        <f t="shared" si="96"/>
        <v/>
      </c>
      <c r="AN34" s="1505"/>
      <c r="AP34" s="70" t="str">
        <f t="shared" si="97"/>
        <v/>
      </c>
      <c r="AQ34" s="1505"/>
      <c r="AS34" s="70" t="str">
        <f t="shared" si="98"/>
        <v/>
      </c>
      <c r="AT34" s="1505"/>
      <c r="AV34" s="70" t="str">
        <f t="shared" si="99"/>
        <v/>
      </c>
      <c r="AW34" s="1505"/>
      <c r="AX34" s="32"/>
      <c r="AY34" s="70" t="str">
        <f t="shared" si="100"/>
        <v/>
      </c>
      <c r="AZ34" s="1505"/>
      <c r="BB34" s="70" t="str">
        <f t="shared" si="101"/>
        <v/>
      </c>
      <c r="BC34" s="1505"/>
      <c r="BD34" s="32"/>
      <c r="BE34" s="70" t="str">
        <f t="shared" si="102"/>
        <v/>
      </c>
      <c r="BF34" s="1505"/>
      <c r="BG34" s="32"/>
      <c r="BH34" s="70" t="str">
        <f t="shared" si="103"/>
        <v/>
      </c>
      <c r="BI34" s="1505"/>
      <c r="BK34" s="70" t="str">
        <f t="shared" si="104"/>
        <v/>
      </c>
      <c r="BL34" s="1505"/>
      <c r="BM34" s="32"/>
      <c r="BN34" s="70" t="str">
        <f t="shared" si="105"/>
        <v/>
      </c>
      <c r="BO34" s="1505"/>
      <c r="BP34" s="32"/>
      <c r="BQ34" s="70" t="str">
        <f t="shared" si="106"/>
        <v/>
      </c>
      <c r="BR34" s="1505"/>
      <c r="BT34" s="70" t="str">
        <f t="shared" si="107"/>
        <v/>
      </c>
      <c r="BU34" s="1505"/>
      <c r="BW34" s="70" t="str">
        <f t="shared" si="108"/>
        <v/>
      </c>
      <c r="BX34" s="1505"/>
      <c r="BZ34" s="70" t="str">
        <f t="shared" si="109"/>
        <v/>
      </c>
      <c r="CA34" s="1505"/>
      <c r="CC34" s="70" t="str">
        <f t="shared" si="110"/>
        <v/>
      </c>
      <c r="CD34" s="1505"/>
      <c r="CF34" s="70" t="str">
        <f t="shared" si="111"/>
        <v/>
      </c>
      <c r="CG34" s="1505"/>
      <c r="CI34" s="70" t="str">
        <f t="shared" si="112"/>
        <v/>
      </c>
      <c r="CJ34" s="1505"/>
      <c r="CL34" s="70" t="str">
        <f t="shared" si="113"/>
        <v/>
      </c>
      <c r="CM34" s="1505"/>
      <c r="CO34" s="70" t="str">
        <f t="shared" si="114"/>
        <v/>
      </c>
      <c r="CP34" s="1505"/>
      <c r="CQ34" s="32"/>
      <c r="CR34" s="70" t="str">
        <f t="shared" si="115"/>
        <v/>
      </c>
      <c r="CS34" s="1505"/>
      <c r="CT34" s="32"/>
      <c r="CU34" s="70" t="str">
        <f t="shared" si="116"/>
        <v/>
      </c>
      <c r="CV34" s="1505"/>
      <c r="CW34" s="32"/>
      <c r="CX34" s="70" t="str">
        <f t="shared" si="117"/>
        <v/>
      </c>
      <c r="CY34" s="1505"/>
      <c r="CZ34" s="32"/>
      <c r="DA34" s="70" t="str">
        <f t="shared" si="118"/>
        <v/>
      </c>
      <c r="DB34" s="1505"/>
      <c r="DD34" s="70" t="str">
        <f t="shared" si="119"/>
        <v/>
      </c>
      <c r="DE34" s="1505"/>
      <c r="DG34" s="70" t="str">
        <f t="shared" si="120"/>
        <v/>
      </c>
      <c r="DH34" s="1505"/>
      <c r="DJ34" s="70" t="str">
        <f t="shared" si="121"/>
        <v/>
      </c>
      <c r="DK34" s="1505"/>
      <c r="DM34" s="70" t="str">
        <f t="shared" si="122"/>
        <v/>
      </c>
      <c r="DN34" s="1505"/>
      <c r="DO34" s="32"/>
      <c r="DP34" s="70" t="str">
        <f t="shared" si="123"/>
        <v/>
      </c>
      <c r="DQ34" s="1505"/>
      <c r="DR34" s="32"/>
      <c r="DS34" s="70" t="str">
        <f t="shared" si="124"/>
        <v/>
      </c>
      <c r="DT34" s="1505"/>
      <c r="DU34" s="32"/>
      <c r="DV34" s="70" t="str">
        <f t="shared" si="125"/>
        <v/>
      </c>
      <c r="DW34" s="1505"/>
      <c r="DX34" s="32"/>
      <c r="DY34" s="70" t="str">
        <f t="shared" si="126"/>
        <v/>
      </c>
      <c r="DZ34" s="1505"/>
      <c r="EA34" s="32"/>
      <c r="EB34" s="70" t="str">
        <f t="shared" si="127"/>
        <v/>
      </c>
      <c r="EC34" s="1505"/>
      <c r="ED34" s="32"/>
      <c r="EE34" s="70" t="str">
        <f t="shared" si="128"/>
        <v/>
      </c>
      <c r="EF34" s="1505"/>
      <c r="EG34" s="32"/>
      <c r="EH34" s="70" t="str">
        <f t="shared" si="129"/>
        <v/>
      </c>
      <c r="EI34" s="1505"/>
      <c r="EJ34" s="32"/>
      <c r="EK34" s="70" t="str">
        <f t="shared" si="130"/>
        <v/>
      </c>
      <c r="EL34" s="1505"/>
      <c r="EM34" s="32"/>
      <c r="EN34" s="70" t="str">
        <f t="shared" si="131"/>
        <v/>
      </c>
      <c r="EO34" s="1505"/>
      <c r="EP34" s="32"/>
      <c r="EQ34" s="70" t="str">
        <f t="shared" si="132"/>
        <v/>
      </c>
      <c r="ER34" s="1505"/>
      <c r="ES34" s="32"/>
      <c r="ET34" s="70" t="str">
        <f t="shared" si="133"/>
        <v/>
      </c>
      <c r="EU34" s="1505"/>
      <c r="EW34" s="70" t="str">
        <f t="shared" si="134"/>
        <v/>
      </c>
      <c r="EX34" s="1505"/>
      <c r="EY34" s="32"/>
      <c r="EZ34" s="70" t="str">
        <f t="shared" si="135"/>
        <v/>
      </c>
      <c r="FA34" s="1505"/>
      <c r="FC34" s="70" t="str">
        <f t="shared" si="136"/>
        <v/>
      </c>
      <c r="FD34" s="1505"/>
      <c r="FE34" s="32"/>
      <c r="FF34" s="70" t="str">
        <f t="shared" si="137"/>
        <v/>
      </c>
      <c r="FG34" s="1505"/>
      <c r="FH34" s="32"/>
      <c r="FI34" s="70" t="str">
        <f t="shared" si="138"/>
        <v/>
      </c>
      <c r="FJ34" s="1505"/>
      <c r="FK34" s="32"/>
      <c r="FL34" s="70" t="str">
        <f t="shared" si="139"/>
        <v/>
      </c>
      <c r="FM34" s="1505"/>
      <c r="FN34" s="32"/>
      <c r="FO34" s="70" t="str">
        <f t="shared" si="140"/>
        <v/>
      </c>
      <c r="FP34" s="1505"/>
      <c r="FQ34" s="32"/>
      <c r="FR34" s="70" t="str">
        <f t="shared" si="141"/>
        <v/>
      </c>
      <c r="FS34" s="1505"/>
      <c r="FT34" s="32"/>
      <c r="FU34" s="70" t="str">
        <f t="shared" si="142"/>
        <v/>
      </c>
      <c r="FV34" s="1505"/>
      <c r="FW34" s="32"/>
      <c r="FX34" s="70" t="str">
        <f t="shared" si="143"/>
        <v/>
      </c>
      <c r="FY34" s="1505"/>
      <c r="FZ34" s="32"/>
      <c r="GA34" s="70" t="str">
        <f t="shared" si="144"/>
        <v/>
      </c>
      <c r="GB34" s="1505"/>
      <c r="GD34" s="70" t="str">
        <f t="shared" si="145"/>
        <v/>
      </c>
      <c r="GE34" s="1505"/>
      <c r="GG34" s="70" t="str">
        <f t="shared" si="146"/>
        <v/>
      </c>
      <c r="GH34" s="1505"/>
      <c r="GJ34" s="70" t="str">
        <f t="shared" si="147"/>
        <v/>
      </c>
      <c r="GK34" s="1505"/>
      <c r="GM34" s="70" t="str">
        <f t="shared" si="148"/>
        <v/>
      </c>
      <c r="GN34" s="1505"/>
      <c r="GP34" s="70" t="str">
        <f t="shared" si="149"/>
        <v/>
      </c>
      <c r="GQ34" s="1505"/>
      <c r="GS34" s="70" t="str">
        <f t="shared" si="150"/>
        <v/>
      </c>
      <c r="GT34" s="1505"/>
      <c r="GV34" s="70" t="str">
        <f t="shared" si="151"/>
        <v/>
      </c>
      <c r="GW34" s="1505"/>
      <c r="GY34" s="70" t="str">
        <f t="shared" si="152"/>
        <v/>
      </c>
      <c r="GZ34" s="1505"/>
      <c r="HB34" s="70" t="str">
        <f t="shared" si="153"/>
        <v/>
      </c>
      <c r="HC34" s="1505"/>
      <c r="HE34" s="70" t="str">
        <f t="shared" si="154"/>
        <v/>
      </c>
      <c r="HF34" s="1505"/>
      <c r="HH34" s="70" t="str">
        <f t="shared" si="155"/>
        <v/>
      </c>
      <c r="HI34" s="1505"/>
      <c r="HK34" s="70" t="str">
        <f t="shared" si="156"/>
        <v/>
      </c>
      <c r="HL34" s="1505"/>
      <c r="HN34" s="70" t="str">
        <f t="shared" si="157"/>
        <v/>
      </c>
      <c r="HO34" s="1505"/>
      <c r="HQ34" s="70" t="str">
        <f t="shared" si="158"/>
        <v/>
      </c>
      <c r="HR34" s="1505"/>
      <c r="HS34" s="32"/>
      <c r="HT34" s="70" t="str">
        <f t="shared" si="159"/>
        <v/>
      </c>
      <c r="HU34" s="1505"/>
      <c r="HV34" s="32"/>
      <c r="HW34" s="70" t="str">
        <f t="shared" si="160"/>
        <v/>
      </c>
      <c r="HX34" s="1505"/>
      <c r="HZ34" s="70" t="str">
        <f t="shared" si="161"/>
        <v/>
      </c>
      <c r="IA34" s="1505"/>
      <c r="IC34" s="70" t="str">
        <f t="shared" si="162"/>
        <v/>
      </c>
      <c r="ID34" s="1505"/>
      <c r="IF34" s="70" t="str">
        <f t="shared" si="163"/>
        <v/>
      </c>
      <c r="IG34" s="1505"/>
      <c r="II34" s="70" t="str">
        <f t="shared" si="164"/>
        <v/>
      </c>
      <c r="IJ34" s="1505"/>
      <c r="IL34" s="70" t="str">
        <f t="shared" si="165"/>
        <v/>
      </c>
      <c r="IM34" s="1505"/>
      <c r="IO34" s="70" t="str">
        <f t="shared" si="166"/>
        <v/>
      </c>
      <c r="IP34" s="1505"/>
      <c r="IR34" s="70" t="str">
        <f t="shared" si="167"/>
        <v/>
      </c>
      <c r="IS34" s="1505"/>
      <c r="IU34" s="70" t="str">
        <f t="shared" si="168"/>
        <v/>
      </c>
      <c r="IV34" s="1505"/>
    </row>
    <row r="35" spans="1:256" ht="12.75" customHeight="1" thickBot="1">
      <c r="A35" s="1508" t="s">
        <v>1422</v>
      </c>
      <c r="B35" s="1405">
        <f>SUMIF(D$5:IV$5,"Rm",D35:IV35)+'FoF2'!B35+'FoF3'!B35+'FoF4'!B35</f>
        <v>71656.051507970857</v>
      </c>
      <c r="C35" s="1509">
        <f>IF(B35&lt;&gt;0,B35/B$13*100,0)</f>
        <v>65.235747319590956</v>
      </c>
      <c r="D35" s="1510"/>
      <c r="E35" s="1405">
        <f>E7</f>
        <v>68.061638560000006</v>
      </c>
      <c r="F35" s="1509">
        <f>IF(E35&lt;&gt;0,E35/E$13*100,0)</f>
        <v>66.802610350585496</v>
      </c>
      <c r="G35" s="1510"/>
      <c r="H35" s="1405">
        <f>H7</f>
        <v>62.269632650000005</v>
      </c>
      <c r="I35" s="1509">
        <f>IF(H35&lt;&gt;0,H35/H$13*100,0)</f>
        <v>87.939896262289082</v>
      </c>
      <c r="J35" s="1510"/>
      <c r="K35" s="1405">
        <f>K7</f>
        <v>5.5635927900000013</v>
      </c>
      <c r="L35" s="1509">
        <f>IF(K35&lt;&gt;0,K35/K$13*100,0)</f>
        <v>97.20193822830835</v>
      </c>
      <c r="M35" s="1510"/>
      <c r="N35" s="1405">
        <f>N7</f>
        <v>191.36025332999998</v>
      </c>
      <c r="O35" s="1509">
        <f>IF(N35&lt;&gt;0,N35/N$13*100,0)</f>
        <v>60.26489358723606</v>
      </c>
      <c r="P35" s="1510"/>
      <c r="Q35" s="1405">
        <f>Q7</f>
        <v>336.30099999999999</v>
      </c>
      <c r="R35" s="1509">
        <f>IF(Q35&lt;&gt;0,Q35/Q$13*100,0)</f>
        <v>99.357413819591343</v>
      </c>
      <c r="S35" s="1510"/>
      <c r="T35" s="1405">
        <f>T7</f>
        <v>161.095</v>
      </c>
      <c r="U35" s="1509">
        <f>IF(T35&lt;&gt;0,T35/T$13*100,0)</f>
        <v>99.768376592410931</v>
      </c>
      <c r="V35" s="1510"/>
      <c r="W35" s="1405">
        <f>W7</f>
        <v>0</v>
      </c>
      <c r="X35" s="1509">
        <f>IF(W35&lt;&gt;0,W35/W$13*100,0)</f>
        <v>0</v>
      </c>
      <c r="Y35" s="1510"/>
      <c r="Z35" s="1405">
        <f>Z7</f>
        <v>1090.1400000000001</v>
      </c>
      <c r="AA35" s="1509">
        <f>IF(Z35&lt;&gt;0,Z35/Z$13*100,0)</f>
        <v>63.091077347250938</v>
      </c>
      <c r="AB35" s="1510"/>
      <c r="AC35" s="1405">
        <f>AC7</f>
        <v>962.33</v>
      </c>
      <c r="AD35" s="1509">
        <f>IF(AC35&lt;&gt;0,AC35/AC$13*100,0)</f>
        <v>71.167463513298657</v>
      </c>
      <c r="AE35" s="1510"/>
      <c r="AF35" s="1405">
        <f>AF7</f>
        <v>673.64</v>
      </c>
      <c r="AG35" s="1509">
        <f>IF(AF35&lt;&gt;0,AF35/AF$13*100,0)</f>
        <v>78.718700190241137</v>
      </c>
      <c r="AH35" s="1510"/>
      <c r="AI35" s="1405">
        <f>AI7</f>
        <v>288.43</v>
      </c>
      <c r="AJ35" s="1509">
        <f>IF(AI35&lt;&gt;0,AI35/AI$13*100,0)</f>
        <v>81.446111098561005</v>
      </c>
      <c r="AK35" s="1510"/>
      <c r="AL35" s="1405">
        <f>AL7</f>
        <v>116.4</v>
      </c>
      <c r="AM35" s="1509">
        <f>IF(AL35&lt;&gt;0,AL35/AL$13*100,0)</f>
        <v>82.203970367022364</v>
      </c>
      <c r="AN35" s="1510"/>
      <c r="AO35" s="1405">
        <f>AO7</f>
        <v>139.94200000000001</v>
      </c>
      <c r="AP35" s="1509">
        <f>IF(AO35&lt;&gt;0,AO35/AO$13*100,0)</f>
        <v>99.461265103056135</v>
      </c>
      <c r="AQ35" s="1510"/>
      <c r="AR35" s="1405">
        <f>AR7</f>
        <v>3960.2</v>
      </c>
      <c r="AS35" s="1509">
        <f>IF(AR35&lt;&gt;0,AR35/AR$13*100,0)</f>
        <v>98.092737540869905</v>
      </c>
      <c r="AT35" s="1510"/>
      <c r="AU35" s="1405">
        <f>AU7</f>
        <v>3869.5</v>
      </c>
      <c r="AV35" s="1509">
        <f>IF(AU35&lt;&gt;0,AU35/AU$13*100,0)</f>
        <v>98.96419437340154</v>
      </c>
      <c r="AW35" s="1510"/>
      <c r="AX35" s="1405">
        <f>AX7</f>
        <v>224.9</v>
      </c>
      <c r="AY35" s="1509">
        <f>IF(AX35&lt;&gt;0,AX35/AX$13*100,0)</f>
        <v>92.021276595744681</v>
      </c>
      <c r="AZ35" s="1510"/>
      <c r="BA35" s="1405">
        <f>BA7</f>
        <v>397.1</v>
      </c>
      <c r="BB35" s="1509">
        <f>IF(BA35&lt;&gt;0,BA35/BA$13*100,0)</f>
        <v>100.22715800100958</v>
      </c>
      <c r="BC35" s="1510"/>
      <c r="BD35" s="1405">
        <f>BD7</f>
        <v>850.9</v>
      </c>
      <c r="BE35" s="1509">
        <f>IF(BD35&lt;&gt;0,BD35/BD$13*100,0)</f>
        <v>95.051385165326181</v>
      </c>
      <c r="BF35" s="1510"/>
      <c r="BG35" s="1405">
        <f>BG7</f>
        <v>0</v>
      </c>
      <c r="BH35" s="1509">
        <f>IF(BG35&lt;&gt;0,BG35/BG$13*100,0)</f>
        <v>0</v>
      </c>
      <c r="BI35" s="1510"/>
      <c r="BJ35" s="1405">
        <f>BJ7</f>
        <v>0</v>
      </c>
      <c r="BK35" s="1509">
        <f>IF(BJ35&lt;&gt;0,BJ35/BJ$13*100,0)</f>
        <v>0</v>
      </c>
      <c r="BL35" s="1510"/>
      <c r="BM35" s="1405">
        <f>BM7</f>
        <v>0</v>
      </c>
      <c r="BN35" s="1509">
        <f>IF(BM35&lt;&gt;0,BM35/BM$13*100,0)</f>
        <v>0</v>
      </c>
      <c r="BO35" s="1510"/>
      <c r="BP35" s="1405">
        <f>BP7</f>
        <v>0</v>
      </c>
      <c r="BQ35" s="1509">
        <f>IF(BP35&lt;&gt;0,BP35/BP$13*100,0)</f>
        <v>0</v>
      </c>
      <c r="BR35" s="1510"/>
      <c r="BS35" s="1405">
        <f>BS7</f>
        <v>0</v>
      </c>
      <c r="BT35" s="1509">
        <f>IF(BS35&lt;&gt;0,BS35/BS$13*100,0)</f>
        <v>0</v>
      </c>
      <c r="BU35" s="1510"/>
      <c r="BV35" s="1405">
        <f>BV7</f>
        <v>12.614185202041886</v>
      </c>
      <c r="BW35" s="1509">
        <f>IF(BV35&lt;&gt;0,BV35/BV$13*100,0)</f>
        <v>99.491409495879395</v>
      </c>
      <c r="BX35" s="1510"/>
      <c r="BY35" s="1405">
        <f>BY7</f>
        <v>41.699727375715128</v>
      </c>
      <c r="BZ35" s="1509">
        <f>IF(BY35&lt;&gt;0,BY35/BY$13*100,0)</f>
        <v>99.482115479504301</v>
      </c>
      <c r="CA35" s="1510"/>
      <c r="CB35" s="1405">
        <f>CB7</f>
        <v>59.932573290962289</v>
      </c>
      <c r="CC35" s="1509">
        <f>IF(CB35&lt;&gt;0,CB35/CB$13*100,0)</f>
        <v>99.477878406102889</v>
      </c>
      <c r="CD35" s="1510"/>
      <c r="CE35" s="1405">
        <f>CE7</f>
        <v>90.157498487305858</v>
      </c>
      <c r="CF35" s="1509">
        <f>IF(CE35&lt;&gt;0,CE35/CE$13*100,0)</f>
        <v>99.47698582067369</v>
      </c>
      <c r="CG35" s="1510"/>
      <c r="CH35" s="1405">
        <f>CH7</f>
        <v>12.504372458556659</v>
      </c>
      <c r="CI35" s="1509">
        <f>IF(CH35&lt;&gt;0,CH35/CH$13*100,0)</f>
        <v>99.487431416341451</v>
      </c>
      <c r="CJ35" s="1510"/>
      <c r="CK35" s="1405">
        <f>CK7</f>
        <v>0</v>
      </c>
      <c r="CL35" s="1509">
        <f>IF(CK35&lt;&gt;0,CK35/CK$13*100,0)</f>
        <v>0</v>
      </c>
      <c r="CM35" s="1510"/>
      <c r="CN35" s="1405">
        <f>CN7</f>
        <v>0</v>
      </c>
      <c r="CO35" s="1509">
        <f>IF(CN35&lt;&gt;0,CN35/CN$13*100,0)</f>
        <v>0</v>
      </c>
      <c r="CP35" s="1510"/>
      <c r="CQ35" s="1405">
        <f>CQ7</f>
        <v>30.142871</v>
      </c>
      <c r="CR35" s="1509">
        <f>IF(CQ35&lt;&gt;0,CQ35/CQ$13*100,0)</f>
        <v>80.920157103306394</v>
      </c>
      <c r="CS35" s="1510"/>
      <c r="CT35" s="1405">
        <f>CT7</f>
        <v>0</v>
      </c>
      <c r="CU35" s="1509">
        <f>IF(CT35&lt;&gt;0,CT35/CT$13*100,0)</f>
        <v>0</v>
      </c>
      <c r="CV35" s="1510"/>
      <c r="CW35" s="1405">
        <f>CW7</f>
        <v>0</v>
      </c>
      <c r="CX35" s="1509">
        <f>IF(CW35&lt;&gt;0,CW35/CW$13*100,0)</f>
        <v>0</v>
      </c>
      <c r="CY35" s="1510"/>
      <c r="CZ35" s="1405">
        <f>CZ7</f>
        <v>0</v>
      </c>
      <c r="DA35" s="1509">
        <f>IF(CZ35&lt;&gt;0,CZ35/CZ$13*100,0)</f>
        <v>0</v>
      </c>
      <c r="DB35" s="1510"/>
      <c r="DC35" s="1405">
        <f>DC7</f>
        <v>558.57344806000003</v>
      </c>
      <c r="DD35" s="1509">
        <f>IF(DC35&lt;&gt;0,DC35/DC$13*100,0)</f>
        <v>84.066521489553011</v>
      </c>
      <c r="DE35" s="1510"/>
      <c r="DF35" s="1405">
        <f>DF7</f>
        <v>770.14490741000009</v>
      </c>
      <c r="DG35" s="1509">
        <f>IF(DF35&lt;&gt;0,DF35/DF$13*100,0)</f>
        <v>83.240614586581557</v>
      </c>
      <c r="DH35" s="1510"/>
      <c r="DI35" s="1405">
        <f>DI7</f>
        <v>94.536516249999991</v>
      </c>
      <c r="DJ35" s="1509">
        <f>IF(DI35&lt;&gt;0,DI35/DI$13*100,0)</f>
        <v>36.091535748898586</v>
      </c>
      <c r="DK35" s="1510"/>
      <c r="DL35" s="1405">
        <f>DL7</f>
        <v>455.83839746999996</v>
      </c>
      <c r="DM35" s="1509">
        <f>IF(DL35&lt;&gt;0,DL35/DL$13*100,0)</f>
        <v>82.992342801038916</v>
      </c>
      <c r="DN35" s="1510"/>
      <c r="DO35" s="1405">
        <f>DO7</f>
        <v>0</v>
      </c>
      <c r="DP35" s="1509">
        <f>IF(DO35&lt;&gt;0,DO35/DO$13*100,0)</f>
        <v>0</v>
      </c>
      <c r="DQ35" s="1510"/>
      <c r="DR35" s="1405">
        <f>DR7</f>
        <v>0</v>
      </c>
      <c r="DS35" s="1509">
        <f>IF(DR35&lt;&gt;0,DR35/DR$13*100,0)</f>
        <v>0</v>
      </c>
      <c r="DT35" s="1510"/>
      <c r="DU35" s="1405">
        <f>DU7</f>
        <v>128.30000000000001</v>
      </c>
      <c r="DV35" s="1509">
        <f>IF(DU35&lt;&gt;0,DU35/DU$13*100,0)</f>
        <v>53.236514522821579</v>
      </c>
      <c r="DW35" s="1510"/>
      <c r="DX35" s="1405">
        <f>DX7</f>
        <v>0</v>
      </c>
      <c r="DY35" s="1509">
        <f>IF(DX35&lt;&gt;0,DX35/DX$13*100,0)</f>
        <v>0</v>
      </c>
      <c r="DZ35" s="1510"/>
      <c r="EA35" s="1405">
        <f>EA7</f>
        <v>148.69999999999999</v>
      </c>
      <c r="EB35" s="1509">
        <f>IF(EA35&lt;&gt;0,EA35/EA$13*100,0)</f>
        <v>71.148325358851679</v>
      </c>
      <c r="EC35" s="1510"/>
      <c r="ED35" s="1405">
        <f>ED7</f>
        <v>1029.5</v>
      </c>
      <c r="EE35" s="1509">
        <f>IF(ED35&lt;&gt;0,ED35/ED$13*100,0)</f>
        <v>68.844456332753779</v>
      </c>
      <c r="EF35" s="1510"/>
      <c r="EG35" s="1405">
        <f>EG7</f>
        <v>39.664789749999997</v>
      </c>
      <c r="EH35" s="1509">
        <f>IF(EG35&lt;&gt;0,EG35/EG$13*100,0)</f>
        <v>99.741806937166515</v>
      </c>
      <c r="EI35" s="1510"/>
      <c r="EJ35" s="1405">
        <f>EJ7</f>
        <v>60.741943419999998</v>
      </c>
      <c r="EK35" s="1509">
        <f>IF(EJ35&lt;&gt;0,EJ35/EJ$13*100,0)</f>
        <v>99.842362402453432</v>
      </c>
      <c r="EL35" s="1510"/>
      <c r="EM35" s="1405">
        <f>EM7</f>
        <v>91.850211329999993</v>
      </c>
      <c r="EN35" s="1509">
        <f>IF(EM35&lt;&gt;0,EM35/EM$13*100,0)</f>
        <v>99.829608108454138</v>
      </c>
      <c r="EO35" s="1510"/>
      <c r="EP35" s="1405">
        <f>EP7</f>
        <v>23.3454236</v>
      </c>
      <c r="EQ35" s="1509">
        <f>IF(EP35&lt;&gt;0,EP35/EP$13*100,0)</f>
        <v>64.670493630364504</v>
      </c>
      <c r="ER35" s="1510"/>
      <c r="ES35" s="1405">
        <f>ES7</f>
        <v>29.080575739999997</v>
      </c>
      <c r="ET35" s="1509">
        <f>IF(ES35&lt;&gt;0,ES35/ES$13*100,0)</f>
        <v>74.579476878135537</v>
      </c>
      <c r="EU35" s="1510"/>
      <c r="EV35" s="1405">
        <f>EV7</f>
        <v>0</v>
      </c>
      <c r="EW35" s="1509">
        <f>IF(EV35&lt;&gt;0,EV35/EV$13*100,0)</f>
        <v>0</v>
      </c>
      <c r="EX35" s="1510"/>
      <c r="EY35" s="1405">
        <f>EY7</f>
        <v>0</v>
      </c>
      <c r="EZ35" s="1509">
        <f>IF(EY35&lt;&gt;0,EY35/EY$13*100,0)</f>
        <v>0</v>
      </c>
      <c r="FA35" s="1510"/>
      <c r="FB35" s="1405">
        <f>FB7</f>
        <v>0</v>
      </c>
      <c r="FC35" s="1509">
        <f>IF(FB35&lt;&gt;0,FB35/FB$13*100,0)</f>
        <v>0</v>
      </c>
      <c r="FD35" s="1510"/>
      <c r="FE35" s="1405">
        <f>FE7</f>
        <v>35.196003579999996</v>
      </c>
      <c r="FF35" s="1509">
        <f>IF(FE35&lt;&gt;0,FE35/FE$13*100,0)</f>
        <v>73.671107028784604</v>
      </c>
      <c r="FG35" s="1510"/>
      <c r="FH35" s="1405">
        <f>FH7</f>
        <v>49.590810560000001</v>
      </c>
      <c r="FI35" s="1509">
        <f>IF(FH35&lt;&gt;0,FH35/FH$13*100,0)</f>
        <v>98.345965888616533</v>
      </c>
      <c r="FJ35" s="1510"/>
      <c r="FK35" s="1405">
        <f>FK7</f>
        <v>43.215441259999999</v>
      </c>
      <c r="FL35" s="1509">
        <f>IF(FK35&lt;&gt;0,FK35/FK$13*100,0)</f>
        <v>91.002913063315546</v>
      </c>
      <c r="FM35" s="1510"/>
      <c r="FN35" s="1405">
        <f>FN7</f>
        <v>12.33577565</v>
      </c>
      <c r="FO35" s="1509">
        <f>IF(FN35&lt;&gt;0,FN35/FN$13*100,0)</f>
        <v>94.22454607922009</v>
      </c>
      <c r="FP35" s="1510"/>
      <c r="FQ35" s="1405">
        <f>FQ7</f>
        <v>48.981636109999997</v>
      </c>
      <c r="FR35" s="1509">
        <f>IF(FQ35&lt;&gt;0,FQ35/FQ$13*100,0)</f>
        <v>99.079339370475182</v>
      </c>
      <c r="FS35" s="1510"/>
      <c r="FT35" s="1405">
        <f>FT7</f>
        <v>82.139647830000001</v>
      </c>
      <c r="FU35" s="1509">
        <f>IF(FT35&lt;&gt;0,FT35/FT$13*100,0)</f>
        <v>85.013951164354779</v>
      </c>
      <c r="FV35" s="1510"/>
      <c r="FW35" s="1405">
        <f>FW7</f>
        <v>25.309361129999999</v>
      </c>
      <c r="FX35" s="1509">
        <f>IF(FW35&lt;&gt;0,FW35/FW$13*100,0)</f>
        <v>91.668883176730603</v>
      </c>
      <c r="FY35" s="1510"/>
      <c r="FZ35" s="1405">
        <f>FZ7</f>
        <v>33.85995157</v>
      </c>
      <c r="GA35" s="1509">
        <f>IF(FZ35&lt;&gt;0,FZ35/FZ$13*100,0)</f>
        <v>87.526852632492933</v>
      </c>
      <c r="GB35" s="1510"/>
      <c r="GC35" s="1405">
        <f>GC7</f>
        <v>877.57481199999995</v>
      </c>
      <c r="GD35" s="1509">
        <f>IF(GC35&lt;&gt;0,GC35/GC$13*100,0)</f>
        <v>99.309163407025551</v>
      </c>
      <c r="GE35" s="1510"/>
      <c r="GF35" s="1405">
        <f>GF7</f>
        <v>31.121523</v>
      </c>
      <c r="GG35" s="1509">
        <f>IF(GF35&lt;&gt;0,GF35/GF$13*100,0)</f>
        <v>98.993887076722828</v>
      </c>
      <c r="GH35" s="1510"/>
      <c r="GI35" s="1405">
        <f>GI7</f>
        <v>201.87229400000001</v>
      </c>
      <c r="GJ35" s="1509">
        <f>IF(GI35&lt;&gt;0,GI35/GI$13*100,0)</f>
        <v>99.580707191484336</v>
      </c>
      <c r="GK35" s="1510"/>
      <c r="GL35" s="1405">
        <f>GL7</f>
        <v>62.529828000000002</v>
      </c>
      <c r="GM35" s="1509">
        <f>IF(GL35&lt;&gt;0,GL35/GL$13*100,0)</f>
        <v>97.974085258276872</v>
      </c>
      <c r="GN35" s="1510"/>
      <c r="GO35" s="1405">
        <f>GO7</f>
        <v>5.8426159999999996</v>
      </c>
      <c r="GP35" s="1509">
        <f>IF(GO35&lt;&gt;0,GO35/GO$13*100,0)</f>
        <v>96.629168512797065</v>
      </c>
      <c r="GQ35" s="1510"/>
      <c r="GR35" s="1405">
        <f>GR7</f>
        <v>11.533208999999999</v>
      </c>
      <c r="GS35" s="1509">
        <f>IF(GR35&lt;&gt;0,GR35/GR$13*100,0)</f>
        <v>98.980934521689505</v>
      </c>
      <c r="GT35" s="1510"/>
      <c r="GU35" s="1405">
        <f>GU7</f>
        <v>51.008783000000001</v>
      </c>
      <c r="GV35" s="1509">
        <f>IF(GU35&lt;&gt;0,GU35/GU$13*100,0)</f>
        <v>99.238099358870784</v>
      </c>
      <c r="GW35" s="1510"/>
      <c r="GX35" s="1405">
        <f>GX7</f>
        <v>23.230497</v>
      </c>
      <c r="GY35" s="1509">
        <f>IF(GX35&lt;&gt;0,GX35/GX$13*100,0)</f>
        <v>98.645821009946829</v>
      </c>
      <c r="GZ35" s="1510"/>
      <c r="HA35" s="1405">
        <f>HA7</f>
        <v>68.839696000000004</v>
      </c>
      <c r="HB35" s="1509">
        <f>IF(HA35&lt;&gt;0,HA35/HA$13*100,0)</f>
        <v>98.028235360794696</v>
      </c>
      <c r="HC35" s="1510"/>
      <c r="HD35" s="1405">
        <f>HD7</f>
        <v>303.89999999999998</v>
      </c>
      <c r="HE35" s="1509">
        <f>IF(HD35&lt;&gt;0,HD35/HD$13*100,0)</f>
        <v>38.856426845328663</v>
      </c>
      <c r="HF35" s="1510"/>
      <c r="HG35" s="1405">
        <f>HG7</f>
        <v>97.162432059999986</v>
      </c>
      <c r="HH35" s="1509">
        <f>IF(HG35&lt;&gt;0,HG35/HG$13*100,0)</f>
        <v>99.542689688764057</v>
      </c>
      <c r="HI35" s="1510"/>
      <c r="HJ35" s="1405">
        <f>HJ7</f>
        <v>16.3946668</v>
      </c>
      <c r="HK35" s="1509">
        <f>IF(HJ35&lt;&gt;0,HJ35/HJ$13*100,0)</f>
        <v>86.880567062645213</v>
      </c>
      <c r="HL35" s="1510"/>
      <c r="HM35" s="1405">
        <f>HM7</f>
        <v>129.57736979999999</v>
      </c>
      <c r="HN35" s="1509">
        <f>IF(HM35&lt;&gt;0,HM35/HM$13*100,0)</f>
        <v>99.753444626511552</v>
      </c>
      <c r="HO35" s="1510"/>
      <c r="HP35" s="1405">
        <f>HP7</f>
        <v>59.132277039999998</v>
      </c>
      <c r="HQ35" s="1509">
        <f>IF(HP35&lt;&gt;0,HP35/HP$13*100,0)</f>
        <v>99.324549114746475</v>
      </c>
      <c r="HR35" s="1510"/>
      <c r="HS35" s="1405">
        <f>HS7</f>
        <v>0</v>
      </c>
      <c r="HT35" s="1509">
        <f>IF(HS35&lt;&gt;0,HS35/HS$13*100,0)</f>
        <v>0</v>
      </c>
      <c r="HU35" s="1510"/>
      <c r="HV35" s="1405">
        <f>HV7</f>
        <v>0</v>
      </c>
      <c r="HW35" s="1509">
        <f>IF(HV35&lt;&gt;0,HV35/HV$13*100,0)</f>
        <v>0</v>
      </c>
      <c r="HX35" s="1510"/>
      <c r="HY35" s="1405">
        <f>HY7</f>
        <v>0</v>
      </c>
      <c r="HZ35" s="1509">
        <f>IF(HY35&lt;&gt;0,HY35/HY$13*100,0)</f>
        <v>0</v>
      </c>
      <c r="IA35" s="1510"/>
      <c r="IB35" s="1405">
        <f>IB7</f>
        <v>0</v>
      </c>
      <c r="IC35" s="1509">
        <f>IF(IB35&lt;&gt;0,IB35/IB$13*100,0)</f>
        <v>0</v>
      </c>
      <c r="ID35" s="1510"/>
      <c r="IE35" s="1405">
        <f>IE7</f>
        <v>0</v>
      </c>
      <c r="IF35" s="1509">
        <f>IF(IE35&lt;&gt;0,IE35/IE$13*100,0)</f>
        <v>0</v>
      </c>
      <c r="IG35" s="1510"/>
      <c r="IH35" s="1405">
        <f>IH7</f>
        <v>0</v>
      </c>
      <c r="II35" s="1509">
        <f>IF(IH35&lt;&gt;0,IH35/IH$13*100,0)</f>
        <v>0</v>
      </c>
      <c r="IJ35" s="1510"/>
      <c r="IK35" s="1405">
        <f>IK7</f>
        <v>81.407164179999995</v>
      </c>
      <c r="IL35" s="1509">
        <f>IF(IK35&lt;&gt;0,IK35/IK$13*100,0)</f>
        <v>98.688944797753891</v>
      </c>
      <c r="IM35" s="1510"/>
      <c r="IN35" s="1405">
        <f>IN7</f>
        <v>0</v>
      </c>
      <c r="IO35" s="1509">
        <f>IF(IN35&lt;&gt;0,IN35/IN$13*100,0)</f>
        <v>0</v>
      </c>
      <c r="IP35" s="1510"/>
      <c r="IQ35" s="1405">
        <f>IQ7</f>
        <v>0</v>
      </c>
      <c r="IR35" s="1509">
        <f>IF(IQ35&lt;&gt;0,IQ35/IQ$13*100,0)</f>
        <v>0</v>
      </c>
      <c r="IS35" s="1510"/>
      <c r="IT35" s="1405">
        <f>IT7</f>
        <v>84.035197770000011</v>
      </c>
      <c r="IU35" s="1509">
        <f>IF(IT35&lt;&gt;0,IT35/IT$13*100,0)</f>
        <v>77.324942421518301</v>
      </c>
    </row>
    <row r="36" spans="1:256" ht="12.75" customHeight="1" thickBot="1">
      <c r="A36" s="1508" t="s">
        <v>1423</v>
      </c>
      <c r="B36" s="1405">
        <f>SUMIF(D$5:IV$5,"Rm",D36:IV36)+'FoF2'!B36+'FoF3'!B36+'FoF4'!B36</f>
        <v>28749.88778751994</v>
      </c>
      <c r="C36" s="1509">
        <f>IF(B36&lt;&gt;0,B36/B$13*100,0)</f>
        <v>26.173929147695446</v>
      </c>
      <c r="D36" s="1510"/>
      <c r="E36" s="1405">
        <f>E11</f>
        <v>2.9796349500000003</v>
      </c>
      <c r="F36" s="1509">
        <f>IF(E36&lt;&gt;0,E36/E$13*100,0)</f>
        <v>2.9245166111651173</v>
      </c>
      <c r="G36" s="1510"/>
      <c r="H36" s="1405">
        <f>H11</f>
        <v>2.0880487599999999</v>
      </c>
      <c r="I36" s="1509">
        <f>IF(H36&lt;&gt;0,H36/H$13*100,0)</f>
        <v>2.9488337016068993</v>
      </c>
      <c r="J36" s="1510"/>
      <c r="K36" s="1405">
        <f>K11</f>
        <v>0.18257666</v>
      </c>
      <c r="L36" s="1509">
        <f>IF(K36&lt;&gt;0,K36/K$13*100,0)</f>
        <v>3.1898102354199889</v>
      </c>
      <c r="M36" s="1510"/>
      <c r="N36" s="1405">
        <f>N11</f>
        <v>8.3562966700000008</v>
      </c>
      <c r="O36" s="1509">
        <f>IF(N36&lt;&gt;0,N36/N$13*100,0)</f>
        <v>2.6316401699807739</v>
      </c>
      <c r="P36" s="1510"/>
      <c r="Q36" s="1405">
        <f>Q11</f>
        <v>0</v>
      </c>
      <c r="R36" s="1509">
        <f>IF(Q36&lt;&gt;0,Q36/Q$13*100,0)</f>
        <v>0</v>
      </c>
      <c r="S36" s="1510"/>
      <c r="T36" s="1405">
        <f>T11</f>
        <v>0</v>
      </c>
      <c r="U36" s="1509">
        <f>IF(T36&lt;&gt;0,T36/T$13*100,0)</f>
        <v>0</v>
      </c>
      <c r="V36" s="1510"/>
      <c r="W36" s="1405">
        <f>W11</f>
        <v>130.303</v>
      </c>
      <c r="X36" s="1509">
        <f>IF(W36&lt;&gt;0,W36/W$13*100,0)</f>
        <v>92.013445093317699</v>
      </c>
      <c r="Y36" s="1510"/>
      <c r="Z36" s="1405">
        <f>Z11</f>
        <v>0</v>
      </c>
      <c r="AA36" s="1509">
        <f>IF(Z36&lt;&gt;0,Z36/Z$13*100,0)</f>
        <v>0</v>
      </c>
      <c r="AB36" s="1510"/>
      <c r="AC36" s="1405">
        <f>AC11</f>
        <v>0</v>
      </c>
      <c r="AD36" s="1509">
        <f>IF(AC36&lt;&gt;0,AC36/AC$13*100,0)</f>
        <v>0</v>
      </c>
      <c r="AE36" s="1510"/>
      <c r="AF36" s="1405">
        <f>AF11</f>
        <v>0</v>
      </c>
      <c r="AG36" s="1509">
        <f>IF(AF36&lt;&gt;0,AF36/AF$13*100,0)</f>
        <v>0</v>
      </c>
      <c r="AH36" s="1510"/>
      <c r="AI36" s="1405">
        <f>AI11</f>
        <v>0</v>
      </c>
      <c r="AJ36" s="1509">
        <f>IF(AI36&lt;&gt;0,AI36/AI$13*100,0)</f>
        <v>0</v>
      </c>
      <c r="AK36" s="1510"/>
      <c r="AL36" s="1405">
        <f>AL11</f>
        <v>0</v>
      </c>
      <c r="AM36" s="1509">
        <f>IF(AL36&lt;&gt;0,AL36/AL$13*100,0)</f>
        <v>0</v>
      </c>
      <c r="AN36" s="1510"/>
      <c r="AO36" s="1405">
        <f>AO11</f>
        <v>0</v>
      </c>
      <c r="AP36" s="1509">
        <f>IF(AO36&lt;&gt;0,AO36/AO$13*100,0)</f>
        <v>0</v>
      </c>
      <c r="AQ36" s="1510"/>
      <c r="AR36" s="1405">
        <f>AR11</f>
        <v>0</v>
      </c>
      <c r="AS36" s="1509">
        <f>IF(AR36&lt;&gt;0,AR36/AR$13*100,0)</f>
        <v>0</v>
      </c>
      <c r="AT36" s="1510"/>
      <c r="AU36" s="1405">
        <f>AU11</f>
        <v>0</v>
      </c>
      <c r="AV36" s="1509">
        <f>IF(AU36&lt;&gt;0,AU36/AU$13*100,0)</f>
        <v>0</v>
      </c>
      <c r="AW36" s="1510"/>
      <c r="AX36" s="1405">
        <f>AX11</f>
        <v>0</v>
      </c>
      <c r="AY36" s="1509">
        <f>IF(AX36&lt;&gt;0,AX36/AX$13*100,0)</f>
        <v>0</v>
      </c>
      <c r="AZ36" s="1510"/>
      <c r="BA36" s="1405">
        <f>BA11</f>
        <v>0</v>
      </c>
      <c r="BB36" s="1509">
        <f>IF(BA36&lt;&gt;0,BA36/BA$13*100,0)</f>
        <v>0</v>
      </c>
      <c r="BC36" s="1510"/>
      <c r="BD36" s="1405">
        <f>BD11</f>
        <v>0</v>
      </c>
      <c r="BE36" s="1509">
        <f>IF(BD36&lt;&gt;0,BD36/BD$13*100,0)</f>
        <v>0</v>
      </c>
      <c r="BF36" s="1510"/>
      <c r="BG36" s="1405">
        <f>BG11</f>
        <v>0</v>
      </c>
      <c r="BH36" s="1509">
        <f>IF(BG36&lt;&gt;0,BG36/BG$13*100,0)</f>
        <v>0</v>
      </c>
      <c r="BI36" s="1510"/>
      <c r="BJ36" s="1405">
        <f>BJ11</f>
        <v>0</v>
      </c>
      <c r="BK36" s="1509">
        <f>IF(BJ36&lt;&gt;0,BJ36/BJ$13*100,0)</f>
        <v>0</v>
      </c>
      <c r="BL36" s="1510"/>
      <c r="BM36" s="1405">
        <f>BM11</f>
        <v>16</v>
      </c>
      <c r="BN36" s="1509">
        <f>IF(BM36&lt;&gt;0,BM36/BM$13*100,0)</f>
        <v>91.954022988505756</v>
      </c>
      <c r="BO36" s="1510"/>
      <c r="BP36" s="1405">
        <f>BP11</f>
        <v>5.6</v>
      </c>
      <c r="BQ36" s="1509">
        <f>IF(BP36&lt;&gt;0,BP36/BP$13*100,0)</f>
        <v>100</v>
      </c>
      <c r="BR36" s="1510"/>
      <c r="BS36" s="1405">
        <f>BS11</f>
        <v>2.8</v>
      </c>
      <c r="BT36" s="1509">
        <f>IF(BS36&lt;&gt;0,BS36/BS$13*100,0)</f>
        <v>93.333333333333329</v>
      </c>
      <c r="BU36" s="1510"/>
      <c r="BV36" s="1405">
        <f>BV11</f>
        <v>0</v>
      </c>
      <c r="BW36" s="1509">
        <f>IF(BV36&lt;&gt;0,BV36/BV$13*100,0)</f>
        <v>0</v>
      </c>
      <c r="BX36" s="1510"/>
      <c r="BY36" s="1405">
        <f>BY11</f>
        <v>0</v>
      </c>
      <c r="BZ36" s="1509">
        <f>IF(BY36&lt;&gt;0,BY36/BY$13*100,0)</f>
        <v>0</v>
      </c>
      <c r="CA36" s="1510"/>
      <c r="CB36" s="1405">
        <f>CB11</f>
        <v>0</v>
      </c>
      <c r="CC36" s="1509">
        <f>IF(CB36&lt;&gt;0,CB36/CB$13*100,0)</f>
        <v>0</v>
      </c>
      <c r="CD36" s="1510"/>
      <c r="CE36" s="1405">
        <f>CE11</f>
        <v>0</v>
      </c>
      <c r="CF36" s="1509">
        <f>IF(CE36&lt;&gt;0,CE36/CE$13*100,0)</f>
        <v>0</v>
      </c>
      <c r="CG36" s="1510"/>
      <c r="CH36" s="1405">
        <f>CH11</f>
        <v>0</v>
      </c>
      <c r="CI36" s="1509">
        <f>IF(CH36&lt;&gt;0,CH36/CH$13*100,0)</f>
        <v>0</v>
      </c>
      <c r="CJ36" s="1510"/>
      <c r="CK36" s="1405">
        <f>CK11</f>
        <v>4919.0713159999996</v>
      </c>
      <c r="CL36" s="1509">
        <f>IF(CK36&lt;&gt;0,CK36/CK$13*100,0)</f>
        <v>98.752571724656903</v>
      </c>
      <c r="CM36" s="1510"/>
      <c r="CN36" s="1405">
        <f>CN11</f>
        <v>1730.363697</v>
      </c>
      <c r="CO36" s="1509">
        <f>IF(CN36&lt;&gt;0,CN36/CN$13*100,0)</f>
        <v>98.617412994701709</v>
      </c>
      <c r="CP36" s="1510"/>
      <c r="CQ36" s="1405">
        <f>CQ11</f>
        <v>0</v>
      </c>
      <c r="CR36" s="1509">
        <f>IF(CQ36&lt;&gt;0,CQ36/CQ$13*100,0)</f>
        <v>0</v>
      </c>
      <c r="CS36" s="1510"/>
      <c r="CT36" s="1405">
        <f>CT11</f>
        <v>0</v>
      </c>
      <c r="CU36" s="1509">
        <f>IF(CT36&lt;&gt;0,CT36/CT$13*100,0)</f>
        <v>0</v>
      </c>
      <c r="CV36" s="1510"/>
      <c r="CW36" s="1405">
        <f>CW11</f>
        <v>0</v>
      </c>
      <c r="CX36" s="1509">
        <f>IF(CW36&lt;&gt;0,CW36/CW$13*100,0)</f>
        <v>0</v>
      </c>
      <c r="CY36" s="1510"/>
      <c r="CZ36" s="1405">
        <f>CZ11</f>
        <v>0</v>
      </c>
      <c r="DA36" s="1509">
        <f>IF(CZ36&lt;&gt;0,CZ36/CZ$13*100,0)</f>
        <v>0</v>
      </c>
      <c r="DB36" s="1510"/>
      <c r="DC36" s="1405">
        <f>DC11</f>
        <v>69.335016510000003</v>
      </c>
      <c r="DD36" s="1509">
        <f>IF(DC36&lt;&gt;0,DC36/DC$13*100,0)</f>
        <v>10.435071118508167</v>
      </c>
      <c r="DE36" s="1510"/>
      <c r="DF36" s="1405">
        <f>DF11</f>
        <v>109.74375692</v>
      </c>
      <c r="DG36" s="1509">
        <f>IF(DF36&lt;&gt;0,DF36/DF$13*100,0)</f>
        <v>11.861583041278182</v>
      </c>
      <c r="DH36" s="1510"/>
      <c r="DI36" s="1405">
        <f>DI11</f>
        <v>160.14439869999998</v>
      </c>
      <c r="DJ36" s="1509">
        <f>IF(DI36&lt;&gt;0,DI36/DI$13*100,0)</f>
        <v>61.138886008684693</v>
      </c>
      <c r="DK36" s="1510"/>
      <c r="DL36" s="1405">
        <f>DL11</f>
        <v>72.372048679999992</v>
      </c>
      <c r="DM36" s="1509">
        <f>IF(DL36&lt;&gt;0,DL36/DL$13*100,0)</f>
        <v>13.176436883335017</v>
      </c>
      <c r="DN36" s="1510"/>
      <c r="DO36" s="1405">
        <f>DO11</f>
        <v>0</v>
      </c>
      <c r="DP36" s="1509">
        <f>IF(DO36&lt;&gt;0,DO36/DO$13*100,0)</f>
        <v>0</v>
      </c>
      <c r="DQ36" s="1510"/>
      <c r="DR36" s="1405">
        <f>DR11</f>
        <v>55.043196779999995</v>
      </c>
      <c r="DS36" s="1509">
        <f>IF(DR36&lt;&gt;0,DR36/DR$13*100,0)</f>
        <v>98.709489094781489</v>
      </c>
      <c r="DT36" s="1510"/>
      <c r="DU36" s="1405">
        <f>DU11</f>
        <v>30.6</v>
      </c>
      <c r="DV36" s="1509">
        <f>IF(DU36&lt;&gt;0,DU36/DU$13*100,0)</f>
        <v>12.697095435684647</v>
      </c>
      <c r="DW36" s="1510"/>
      <c r="DX36" s="1405">
        <f>DX11</f>
        <v>0</v>
      </c>
      <c r="DY36" s="1509">
        <f>IF(DX36&lt;&gt;0,DX36/DX$13*100,0)</f>
        <v>0</v>
      </c>
      <c r="DZ36" s="1510"/>
      <c r="EA36" s="1405">
        <f>EA11</f>
        <v>16</v>
      </c>
      <c r="EB36" s="1509">
        <f>IF(EA36&lt;&gt;0,EA36/EA$13*100,0)</f>
        <v>7.6555023923444985</v>
      </c>
      <c r="EC36" s="1510"/>
      <c r="ED36" s="1405">
        <f>ED11</f>
        <v>168.5</v>
      </c>
      <c r="EE36" s="1509">
        <f>IF(ED36&lt;&gt;0,ED36/ED$13*100,0)</f>
        <v>11.267888190450714</v>
      </c>
      <c r="EF36" s="1510"/>
      <c r="EG36" s="1405">
        <f>EG11</f>
        <v>0</v>
      </c>
      <c r="EH36" s="1509">
        <f>IF(EG36&lt;&gt;0,EG36/EG$13*100,0)</f>
        <v>0</v>
      </c>
      <c r="EI36" s="1510"/>
      <c r="EJ36" s="1405">
        <f>EJ11</f>
        <v>0</v>
      </c>
      <c r="EK36" s="1509">
        <f>IF(EJ36&lt;&gt;0,EJ36/EJ$13*100,0)</f>
        <v>0</v>
      </c>
      <c r="EL36" s="1510"/>
      <c r="EM36" s="1405">
        <f>EM11</f>
        <v>0</v>
      </c>
      <c r="EN36" s="1509">
        <f>IF(EM36&lt;&gt;0,EM36/EM$13*100,0)</f>
        <v>0</v>
      </c>
      <c r="EO36" s="1510"/>
      <c r="EP36" s="1405">
        <f>EP11</f>
        <v>1.4786673799999999</v>
      </c>
      <c r="EQ36" s="1509">
        <f>IF(EP36&lt;&gt;0,EP36/EP$13*100,0)</f>
        <v>4.0961411117730906</v>
      </c>
      <c r="ER36" s="1510"/>
      <c r="ES36" s="1405">
        <f>ES11</f>
        <v>3.0369028999999998</v>
      </c>
      <c r="ET36" s="1509">
        <f>IF(ES36&lt;&gt;0,ES36/ES$13*100,0)</f>
        <v>7.7883818957599775</v>
      </c>
      <c r="EU36" s="1510"/>
      <c r="EV36" s="1405">
        <f>EV11</f>
        <v>0</v>
      </c>
      <c r="EW36" s="1509">
        <f>IF(EV36&lt;&gt;0,EV36/EV$13*100,0)</f>
        <v>0</v>
      </c>
      <c r="EX36" s="1510"/>
      <c r="EY36" s="1405">
        <f>EY11</f>
        <v>0</v>
      </c>
      <c r="EZ36" s="1509">
        <f>IF(EY36&lt;&gt;0,EY36/EY$13*100,0)</f>
        <v>0</v>
      </c>
      <c r="FA36" s="1510"/>
      <c r="FB36" s="1405">
        <f>FB11</f>
        <v>0</v>
      </c>
      <c r="FC36" s="1509">
        <f>IF(FB36&lt;&gt;0,FB36/FB$13*100,0)</f>
        <v>0</v>
      </c>
      <c r="FD36" s="1510"/>
      <c r="FE36" s="1405">
        <f>FE11</f>
        <v>0</v>
      </c>
      <c r="FF36" s="1509">
        <f>IF(FE36&lt;&gt;0,FE36/FE$13*100,0)</f>
        <v>0</v>
      </c>
      <c r="FG36" s="1510"/>
      <c r="FH36" s="1405">
        <f>FH11</f>
        <v>0</v>
      </c>
      <c r="FI36" s="1509">
        <f>IF(FH36&lt;&gt;0,FH36/FH$13*100,0)</f>
        <v>0</v>
      </c>
      <c r="FJ36" s="1510"/>
      <c r="FK36" s="1405">
        <f>FK11</f>
        <v>0</v>
      </c>
      <c r="FL36" s="1509">
        <f>IF(FK36&lt;&gt;0,FK36/FK$13*100,0)</f>
        <v>0</v>
      </c>
      <c r="FM36" s="1510"/>
      <c r="FN36" s="1405">
        <f>FN11</f>
        <v>0</v>
      </c>
      <c r="FO36" s="1509">
        <f>IF(FN36&lt;&gt;0,FN36/FN$13*100,0)</f>
        <v>0</v>
      </c>
      <c r="FP36" s="1510"/>
      <c r="FQ36" s="1405">
        <f>FQ11</f>
        <v>0</v>
      </c>
      <c r="FR36" s="1509">
        <f>IF(FQ36&lt;&gt;0,FQ36/FQ$13*100,0)</f>
        <v>0</v>
      </c>
      <c r="FS36" s="1510"/>
      <c r="FT36" s="1405">
        <f>FT11</f>
        <v>0</v>
      </c>
      <c r="FU36" s="1509">
        <f>IF(FT36&lt;&gt;0,FT36/FT$13*100,0)</f>
        <v>0</v>
      </c>
      <c r="FV36" s="1510"/>
      <c r="FW36" s="1405">
        <f>FW11</f>
        <v>0</v>
      </c>
      <c r="FX36" s="1509">
        <f>IF(FW36&lt;&gt;0,FW36/FW$13*100,0)</f>
        <v>0</v>
      </c>
      <c r="FY36" s="1510"/>
      <c r="FZ36" s="1405">
        <f>FZ11</f>
        <v>0</v>
      </c>
      <c r="GA36" s="1509">
        <f>IF(FZ36&lt;&gt;0,FZ36/FZ$13*100,0)</f>
        <v>0</v>
      </c>
      <c r="GB36" s="1510"/>
      <c r="GC36" s="1405">
        <f>GC11</f>
        <v>0</v>
      </c>
      <c r="GD36" s="1509">
        <f>IF(GC36&lt;&gt;0,GC36/GC$13*100,0)</f>
        <v>0</v>
      </c>
      <c r="GE36" s="1510"/>
      <c r="GF36" s="1405">
        <f>GF11</f>
        <v>0</v>
      </c>
      <c r="GG36" s="1509">
        <f>IF(GF36&lt;&gt;0,GF36/GF$13*100,0)</f>
        <v>0</v>
      </c>
      <c r="GH36" s="1510"/>
      <c r="GI36" s="1405">
        <f>GI11</f>
        <v>0</v>
      </c>
      <c r="GJ36" s="1509">
        <f>IF(GI36&lt;&gt;0,GI36/GI$13*100,0)</f>
        <v>0</v>
      </c>
      <c r="GK36" s="1510"/>
      <c r="GL36" s="1405">
        <f>GL11</f>
        <v>0</v>
      </c>
      <c r="GM36" s="1509">
        <f>IF(GL36&lt;&gt;0,GL36/GL$13*100,0)</f>
        <v>0</v>
      </c>
      <c r="GN36" s="1510"/>
      <c r="GO36" s="1405">
        <f>GO11</f>
        <v>0</v>
      </c>
      <c r="GP36" s="1509">
        <f>IF(GO36&lt;&gt;0,GO36/GO$13*100,0)</f>
        <v>0</v>
      </c>
      <c r="GQ36" s="1510"/>
      <c r="GR36" s="1405">
        <f>GR11</f>
        <v>0</v>
      </c>
      <c r="GS36" s="1509">
        <f>IF(GR36&lt;&gt;0,GR36/GR$13*100,0)</f>
        <v>0</v>
      </c>
      <c r="GT36" s="1510"/>
      <c r="GU36" s="1405">
        <f>GU11</f>
        <v>0</v>
      </c>
      <c r="GV36" s="1509">
        <f>IF(GU36&lt;&gt;0,GU36/GU$13*100,0)</f>
        <v>0</v>
      </c>
      <c r="GW36" s="1510"/>
      <c r="GX36" s="1405">
        <f>GX11</f>
        <v>0</v>
      </c>
      <c r="GY36" s="1509">
        <f>IF(GX36&lt;&gt;0,GX36/GX$13*100,0)</f>
        <v>0</v>
      </c>
      <c r="GZ36" s="1510"/>
      <c r="HA36" s="1405">
        <f>HA11</f>
        <v>0</v>
      </c>
      <c r="HB36" s="1509">
        <f>IF(HA36&lt;&gt;0,HA36/HA$13*100,0)</f>
        <v>0</v>
      </c>
      <c r="HC36" s="1510"/>
      <c r="HD36" s="1405">
        <f>HD11</f>
        <v>458.5</v>
      </c>
      <c r="HE36" s="1509">
        <f>IF(HD36&lt;&gt;0,HD36/HD$13*100,0)</f>
        <v>58.623467287210254</v>
      </c>
      <c r="HF36" s="1510"/>
      <c r="HG36" s="1405">
        <f>HG11</f>
        <v>0</v>
      </c>
      <c r="HH36" s="1509">
        <f>IF(HG36&lt;&gt;0,HG36/HG$13*100,0)</f>
        <v>0</v>
      </c>
      <c r="HI36" s="1510"/>
      <c r="HJ36" s="1405">
        <f>HJ11</f>
        <v>2.3406814300000001</v>
      </c>
      <c r="HK36" s="1509">
        <f>IF(HJ36&lt;&gt;0,HJ36/HJ$13*100,0)</f>
        <v>12.404017259527549</v>
      </c>
      <c r="HL36" s="1510"/>
      <c r="HM36" s="1405">
        <f>HM11</f>
        <v>0</v>
      </c>
      <c r="HN36" s="1509">
        <f>IF(HM36&lt;&gt;0,HM36/HM$13*100,0)</f>
        <v>0</v>
      </c>
      <c r="HO36" s="1510"/>
      <c r="HP36" s="1405">
        <f>HP11</f>
        <v>0</v>
      </c>
      <c r="HQ36" s="1509">
        <f>IF(HP36&lt;&gt;0,HP36/HP$13*100,0)</f>
        <v>0</v>
      </c>
      <c r="HR36" s="1510"/>
      <c r="HS36" s="1405">
        <f>HS11</f>
        <v>0</v>
      </c>
      <c r="HT36" s="1509">
        <f>IF(HS36&lt;&gt;0,HS36/HS$13*100,0)</f>
        <v>0</v>
      </c>
      <c r="HU36" s="1510"/>
      <c r="HV36" s="1405">
        <f>HV11</f>
        <v>198.64435554999997</v>
      </c>
      <c r="HW36" s="1509">
        <f>IF(HV36&lt;&gt;0,HV36/HV$13*100,0)</f>
        <v>100.07939853520899</v>
      </c>
      <c r="HX36" s="1510"/>
      <c r="HY36" s="1405">
        <f>HY11</f>
        <v>114.1</v>
      </c>
      <c r="HZ36" s="1509">
        <f>IF(HY36&lt;&gt;0,HY36/HY$13*100,0)</f>
        <v>96.859083191850587</v>
      </c>
      <c r="IA36" s="1510"/>
      <c r="IB36" s="1405">
        <f>IB11</f>
        <v>1049.4000000000001</v>
      </c>
      <c r="IC36" s="1509">
        <f>IF(IB36&lt;&gt;0,IB36/IB$13*100,0)</f>
        <v>96.90645488964816</v>
      </c>
      <c r="ID36" s="1510"/>
      <c r="IE36" s="1405">
        <f>IE11</f>
        <v>1006.69533939</v>
      </c>
      <c r="IF36" s="1509">
        <f>IF(IE36&lt;&gt;0,IE36/IE$13*100,0)</f>
        <v>99.021998703880683</v>
      </c>
      <c r="IG36" s="1510"/>
      <c r="IH36" s="1405">
        <f>IH11</f>
        <v>3.45988505</v>
      </c>
      <c r="II36" s="1509">
        <f>IF(IH36&lt;&gt;0,IH36/IH$13*100,0)</f>
        <v>92.059902718771696</v>
      </c>
      <c r="IJ36" s="1510"/>
      <c r="IK36" s="1405">
        <f>IK11</f>
        <v>0</v>
      </c>
      <c r="IL36" s="1509">
        <f>IF(IK36&lt;&gt;0,IK36/IK$13*100,0)</f>
        <v>0</v>
      </c>
      <c r="IM36" s="1510"/>
      <c r="IN36" s="1405">
        <f>IN11</f>
        <v>8.4888376999999995</v>
      </c>
      <c r="IO36" s="1509">
        <f>IF(IN36&lt;&gt;0,IN36/IN$13*100,0)</f>
        <v>94.23176930489565</v>
      </c>
      <c r="IP36" s="1510"/>
      <c r="IQ36" s="1405">
        <f>IQ11</f>
        <v>10.10012143</v>
      </c>
      <c r="IR36" s="1509">
        <f>IF(IQ36&lt;&gt;0,IQ36/IQ$13*100,0)</f>
        <v>90.618223472961574</v>
      </c>
      <c r="IS36" s="1510"/>
      <c r="IT36" s="1405">
        <f>IT11</f>
        <v>0</v>
      </c>
      <c r="IU36" s="1509">
        <f>IF(IT36&lt;&gt;0,IT36/IT$13*100,0)</f>
        <v>0</v>
      </c>
    </row>
    <row r="37" spans="1:256" ht="12.75" customHeight="1" thickBot="1">
      <c r="A37" s="1508" t="s">
        <v>1424</v>
      </c>
      <c r="B37" s="1405">
        <f>SUMIF(D$5:IV$5,"Rm",D37:IV37)+'FoF2'!B37+'FoF3'!B37+'FoF4'!B37</f>
        <v>100405.9392954908</v>
      </c>
      <c r="C37" s="1509">
        <f>IF(B37&lt;&gt;0,B37/B$13*100,0)</f>
        <v>91.409676467286388</v>
      </c>
      <c r="D37" s="1510"/>
      <c r="E37" s="1405">
        <f>SUM(E35:E36)</f>
        <v>71.041273510000011</v>
      </c>
      <c r="F37" s="1509">
        <f>IF(E37&lt;&gt;0,E37/E$13*100,0)</f>
        <v>69.727126961750614</v>
      </c>
      <c r="G37" s="1510"/>
      <c r="H37" s="1405">
        <f>SUM(H35:H36)</f>
        <v>64.357681410000012</v>
      </c>
      <c r="I37" s="1509">
        <f>IF(H37&lt;&gt;0,H37/H$13*100,0)</f>
        <v>90.888729963895997</v>
      </c>
      <c r="J37" s="1510"/>
      <c r="K37" s="1405">
        <f>SUM(K35:K36)</f>
        <v>5.7461694500000009</v>
      </c>
      <c r="L37" s="1509">
        <f>IF(K37&lt;&gt;0,K37/K$13*100,0)</f>
        <v>100.39174846372833</v>
      </c>
      <c r="M37" s="1510"/>
      <c r="N37" s="1405">
        <f>SUM(N35:N36)</f>
        <v>199.71654999999998</v>
      </c>
      <c r="O37" s="1509">
        <f>IF(N37&lt;&gt;0,N37/N$13*100,0)</f>
        <v>62.896533757216829</v>
      </c>
      <c r="P37" s="1510"/>
      <c r="Q37" s="1405">
        <f>SUM(Q35:Q36)</f>
        <v>336.30099999999999</v>
      </c>
      <c r="R37" s="1509">
        <f>IF(Q37&lt;&gt;0,Q37/Q$13*100,0)</f>
        <v>99.357413819591343</v>
      </c>
      <c r="S37" s="1510"/>
      <c r="T37" s="1405">
        <f>SUM(T35:T36)</f>
        <v>161.095</v>
      </c>
      <c r="U37" s="1509">
        <f>IF(T37&lt;&gt;0,T37/T$13*100,0)</f>
        <v>99.768376592410931</v>
      </c>
      <c r="V37" s="1510"/>
      <c r="W37" s="1405">
        <f>SUM(W35:W36)</f>
        <v>130.303</v>
      </c>
      <c r="X37" s="1509">
        <f>IF(W37&lt;&gt;0,W37/W$13*100,0)</f>
        <v>92.013445093317699</v>
      </c>
      <c r="Y37" s="1510"/>
      <c r="Z37" s="1405">
        <f>SUM(Z35:Z36)</f>
        <v>1090.1400000000001</v>
      </c>
      <c r="AA37" s="1509">
        <f>IF(Z37&lt;&gt;0,Z37/Z$13*100,0)</f>
        <v>63.091077347250938</v>
      </c>
      <c r="AB37" s="1510"/>
      <c r="AC37" s="1405">
        <f>SUM(AC35:AC36)</f>
        <v>962.33</v>
      </c>
      <c r="AD37" s="1509">
        <f>IF(AC37&lt;&gt;0,AC37/AC$13*100,0)</f>
        <v>71.167463513298657</v>
      </c>
      <c r="AE37" s="1510"/>
      <c r="AF37" s="1405">
        <f>SUM(AF35:AF36)</f>
        <v>673.64</v>
      </c>
      <c r="AG37" s="1509">
        <f>IF(AF37&lt;&gt;0,AF37/AF$13*100,0)</f>
        <v>78.718700190241137</v>
      </c>
      <c r="AH37" s="1510"/>
      <c r="AI37" s="1405">
        <f>SUM(AI35:AI36)</f>
        <v>288.43</v>
      </c>
      <c r="AJ37" s="1509">
        <f>IF(AI37&lt;&gt;0,AI37/AI$13*100,0)</f>
        <v>81.446111098561005</v>
      </c>
      <c r="AK37" s="1510"/>
      <c r="AL37" s="1405">
        <f>SUM(AL35:AL36)</f>
        <v>116.4</v>
      </c>
      <c r="AM37" s="1509">
        <f>IF(AL37&lt;&gt;0,AL37/AL$13*100,0)</f>
        <v>82.203970367022364</v>
      </c>
      <c r="AN37" s="1510"/>
      <c r="AO37" s="1405">
        <f>SUM(AO35:AO36)</f>
        <v>139.94200000000001</v>
      </c>
      <c r="AP37" s="1509">
        <f>IF(AO37&lt;&gt;0,AO37/AO$13*100,0)</f>
        <v>99.461265103056135</v>
      </c>
      <c r="AQ37" s="1510"/>
      <c r="AR37" s="1405">
        <f>SUM(AR35:AR36)</f>
        <v>3960.2</v>
      </c>
      <c r="AS37" s="1509">
        <f>IF(AR37&lt;&gt;0,AR37/AR$13*100,0)</f>
        <v>98.092737540869905</v>
      </c>
      <c r="AT37" s="1510"/>
      <c r="AU37" s="1405">
        <f>SUM(AU35:AU36)</f>
        <v>3869.5</v>
      </c>
      <c r="AV37" s="1509">
        <f>IF(AU37&lt;&gt;0,AU37/AU$13*100,0)</f>
        <v>98.96419437340154</v>
      </c>
      <c r="AW37" s="1510"/>
      <c r="AX37" s="1405">
        <f>SUM(AX35:AX36)</f>
        <v>224.9</v>
      </c>
      <c r="AY37" s="1509">
        <f>IF(AX37&lt;&gt;0,AX37/AX$13*100,0)</f>
        <v>92.021276595744681</v>
      </c>
      <c r="AZ37" s="1510"/>
      <c r="BA37" s="1405">
        <f>SUM(BA35:BA36)</f>
        <v>397.1</v>
      </c>
      <c r="BB37" s="1509">
        <f>IF(BA37&lt;&gt;0,BA37/BA$13*100,0)</f>
        <v>100.22715800100958</v>
      </c>
      <c r="BC37" s="1510"/>
      <c r="BD37" s="1405">
        <f>SUM(BD35:BD36)</f>
        <v>850.9</v>
      </c>
      <c r="BE37" s="1509">
        <f>IF(BD37&lt;&gt;0,BD37/BD$13*100,0)</f>
        <v>95.051385165326181</v>
      </c>
      <c r="BF37" s="1510"/>
      <c r="BG37" s="1405">
        <f>SUM(BG35:BG36)</f>
        <v>0</v>
      </c>
      <c r="BH37" s="1509">
        <f>IF(BG37&lt;&gt;0,BG37/BG$13*100,0)</f>
        <v>0</v>
      </c>
      <c r="BI37" s="1510"/>
      <c r="BJ37" s="1405">
        <f>SUM(BJ35:BJ36)</f>
        <v>0</v>
      </c>
      <c r="BK37" s="1509">
        <f>IF(BJ37&lt;&gt;0,BJ37/BJ$13*100,0)</f>
        <v>0</v>
      </c>
      <c r="BL37" s="1510"/>
      <c r="BM37" s="1405">
        <f>SUM(BM35:BM36)</f>
        <v>16</v>
      </c>
      <c r="BN37" s="1509">
        <f>IF(BM37&lt;&gt;0,BM37/BM$13*100,0)</f>
        <v>91.954022988505756</v>
      </c>
      <c r="BO37" s="1510"/>
      <c r="BP37" s="1405">
        <f>SUM(BP35:BP36)</f>
        <v>5.6</v>
      </c>
      <c r="BQ37" s="1509">
        <f>IF(BP37&lt;&gt;0,BP37/BP$13*100,0)</f>
        <v>100</v>
      </c>
      <c r="BR37" s="1510"/>
      <c r="BS37" s="1405">
        <f>SUM(BS35:BS36)</f>
        <v>2.8</v>
      </c>
      <c r="BT37" s="1509">
        <f>IF(BS37&lt;&gt;0,BS37/BS$13*100,0)</f>
        <v>93.333333333333329</v>
      </c>
      <c r="BU37" s="1510"/>
      <c r="BV37" s="1405">
        <f>SUM(BV35:BV36)</f>
        <v>12.614185202041886</v>
      </c>
      <c r="BW37" s="1509">
        <f>IF(BV37&lt;&gt;0,BV37/BV$13*100,0)</f>
        <v>99.491409495879395</v>
      </c>
      <c r="BX37" s="1510"/>
      <c r="BY37" s="1405">
        <f>SUM(BY35:BY36)</f>
        <v>41.699727375715128</v>
      </c>
      <c r="BZ37" s="1509">
        <f>IF(BY37&lt;&gt;0,BY37/BY$13*100,0)</f>
        <v>99.482115479504301</v>
      </c>
      <c r="CA37" s="1510"/>
      <c r="CB37" s="1405">
        <f>SUM(CB35:CB36)</f>
        <v>59.932573290962289</v>
      </c>
      <c r="CC37" s="1509">
        <f>IF(CB37&lt;&gt;0,CB37/CB$13*100,0)</f>
        <v>99.477878406102889</v>
      </c>
      <c r="CD37" s="1510"/>
      <c r="CE37" s="1405">
        <f>SUM(CE35:CE36)</f>
        <v>90.157498487305858</v>
      </c>
      <c r="CF37" s="1509">
        <f>IF(CE37&lt;&gt;0,CE37/CE$13*100,0)</f>
        <v>99.47698582067369</v>
      </c>
      <c r="CG37" s="1510"/>
      <c r="CH37" s="1405">
        <f>SUM(CH35:CH36)</f>
        <v>12.504372458556659</v>
      </c>
      <c r="CI37" s="1509">
        <f>IF(CH37&lt;&gt;0,CH37/CH$13*100,0)</f>
        <v>99.487431416341451</v>
      </c>
      <c r="CJ37" s="1510"/>
      <c r="CK37" s="1405">
        <f>SUM(CK35:CK36)</f>
        <v>4919.0713159999996</v>
      </c>
      <c r="CL37" s="1509">
        <f>IF(CK37&lt;&gt;0,CK37/CK$13*100,0)</f>
        <v>98.752571724656903</v>
      </c>
      <c r="CM37" s="1510"/>
      <c r="CN37" s="1405">
        <f>SUM(CN35:CN36)</f>
        <v>1730.363697</v>
      </c>
      <c r="CO37" s="1509">
        <f>IF(CN37&lt;&gt;0,CN37/CN$13*100,0)</f>
        <v>98.617412994701709</v>
      </c>
      <c r="CP37" s="1510"/>
      <c r="CQ37" s="1405">
        <f>SUM(CQ35:CQ36)</f>
        <v>30.142871</v>
      </c>
      <c r="CR37" s="1509">
        <f>IF(CQ37&lt;&gt;0,CQ37/CQ$13*100,0)</f>
        <v>80.920157103306394</v>
      </c>
      <c r="CS37" s="1510"/>
      <c r="CT37" s="1405">
        <f>SUM(CT35:CT36)</f>
        <v>0</v>
      </c>
      <c r="CU37" s="1509">
        <f>IF(CT37&lt;&gt;0,CT37/CT$13*100,0)</f>
        <v>0</v>
      </c>
      <c r="CV37" s="1510"/>
      <c r="CW37" s="1405">
        <f>SUM(CW35:CW36)</f>
        <v>0</v>
      </c>
      <c r="CX37" s="1509">
        <f>IF(CW37&lt;&gt;0,CW37/CW$13*100,0)</f>
        <v>0</v>
      </c>
      <c r="CY37" s="1510"/>
      <c r="CZ37" s="1405">
        <f>SUM(CZ35:CZ36)</f>
        <v>0</v>
      </c>
      <c r="DA37" s="1509">
        <f>IF(CZ37&lt;&gt;0,CZ37/CZ$13*100,0)</f>
        <v>0</v>
      </c>
      <c r="DB37" s="1510"/>
      <c r="DC37" s="1405">
        <f>SUM(DC35:DC36)</f>
        <v>627.90846456999998</v>
      </c>
      <c r="DD37" s="1509">
        <f>IF(DC37&lt;&gt;0,DC37/DC$13*100,0)</f>
        <v>94.501592608061173</v>
      </c>
      <c r="DE37" s="1510"/>
      <c r="DF37" s="1405">
        <f>SUM(DF35:DF36)</f>
        <v>879.8886643300001</v>
      </c>
      <c r="DG37" s="1509">
        <f>IF(DF37&lt;&gt;0,DF37/DF$13*100,0)</f>
        <v>95.102197627859752</v>
      </c>
      <c r="DH37" s="1510"/>
      <c r="DI37" s="1405">
        <f>SUM(DI35:DI36)</f>
        <v>254.68091494999999</v>
      </c>
      <c r="DJ37" s="1509">
        <f>IF(DI37&lt;&gt;0,DI37/DI$13*100,0)</f>
        <v>97.230421757583272</v>
      </c>
      <c r="DK37" s="1510"/>
      <c r="DL37" s="1405">
        <f>SUM(DL35:DL36)</f>
        <v>528.21044614999994</v>
      </c>
      <c r="DM37" s="1509">
        <f>IF(DL37&lt;&gt;0,DL37/DL$13*100,0)</f>
        <v>96.168779684373931</v>
      </c>
      <c r="DN37" s="1510"/>
      <c r="DO37" s="1405">
        <f>SUM(DO35:DO36)</f>
        <v>0</v>
      </c>
      <c r="DP37" s="1509">
        <f>IF(DO37&lt;&gt;0,DO37/DO$13*100,0)</f>
        <v>0</v>
      </c>
      <c r="DQ37" s="1510"/>
      <c r="DR37" s="1405">
        <f>SUM(DR35:DR36)</f>
        <v>55.043196779999995</v>
      </c>
      <c r="DS37" s="1509">
        <f>IF(DR37&lt;&gt;0,DR37/DR$13*100,0)</f>
        <v>98.709489094781489</v>
      </c>
      <c r="DT37" s="1510"/>
      <c r="DU37" s="1405">
        <f>SUM(DU35:DU36)</f>
        <v>158.9</v>
      </c>
      <c r="DV37" s="1509">
        <f>IF(DU37&lt;&gt;0,DU37/DU$13*100,0)</f>
        <v>65.933609958506224</v>
      </c>
      <c r="DW37" s="1510"/>
      <c r="DX37" s="1405">
        <f>SUM(DX35:DX36)</f>
        <v>0</v>
      </c>
      <c r="DY37" s="1509">
        <f>IF(DX37&lt;&gt;0,DX37/DX$13*100,0)</f>
        <v>0</v>
      </c>
      <c r="DZ37" s="1510"/>
      <c r="EA37" s="1405">
        <f>SUM(EA35:EA36)</f>
        <v>164.7</v>
      </c>
      <c r="EB37" s="1509">
        <f>IF(EA37&lt;&gt;0,EA37/EA$13*100,0)</f>
        <v>78.803827751196181</v>
      </c>
      <c r="EC37" s="1510"/>
      <c r="ED37" s="1405">
        <f>SUM(ED35:ED36)</f>
        <v>1198</v>
      </c>
      <c r="EE37" s="1509">
        <f>IF(ED37&lt;&gt;0,ED37/ED$13*100,0)</f>
        <v>80.112344523204499</v>
      </c>
      <c r="EF37" s="1510"/>
      <c r="EG37" s="1405">
        <f>SUM(EG35:EG36)</f>
        <v>39.664789749999997</v>
      </c>
      <c r="EH37" s="1509">
        <f>IF(EG37&lt;&gt;0,EG37/EG$13*100,0)</f>
        <v>99.741806937166515</v>
      </c>
      <c r="EI37" s="1510"/>
      <c r="EJ37" s="1405">
        <f>SUM(EJ35:EJ36)</f>
        <v>60.741943419999998</v>
      </c>
      <c r="EK37" s="1509">
        <f>IF(EJ37&lt;&gt;0,EJ37/EJ$13*100,0)</f>
        <v>99.842362402453432</v>
      </c>
      <c r="EL37" s="1510"/>
      <c r="EM37" s="1405">
        <f>SUM(EM35:EM36)</f>
        <v>91.850211329999993</v>
      </c>
      <c r="EN37" s="1509">
        <f>IF(EM37&lt;&gt;0,EM37/EM$13*100,0)</f>
        <v>99.829608108454138</v>
      </c>
      <c r="EO37" s="1510"/>
      <c r="EP37" s="1405">
        <f>SUM(EP35:EP36)</f>
        <v>24.824090980000001</v>
      </c>
      <c r="EQ37" s="1509">
        <f>IF(EP37&lt;&gt;0,EP37/EP$13*100,0)</f>
        <v>68.766634742137583</v>
      </c>
      <c r="ER37" s="1510"/>
      <c r="ES37" s="1405">
        <f>SUM(ES35:ES36)</f>
        <v>32.117478639999995</v>
      </c>
      <c r="ET37" s="1509">
        <f>IF(ES37&lt;&gt;0,ES37/ES$13*100,0)</f>
        <v>82.36785877389552</v>
      </c>
      <c r="EU37" s="1510"/>
      <c r="EV37" s="1405">
        <f>SUM(EV35:EV36)</f>
        <v>0</v>
      </c>
      <c r="EW37" s="1509">
        <f>IF(EV37&lt;&gt;0,EV37/EV$13*100,0)</f>
        <v>0</v>
      </c>
      <c r="EX37" s="1510"/>
      <c r="EY37" s="1405">
        <f>SUM(EY35:EY36)</f>
        <v>0</v>
      </c>
      <c r="EZ37" s="1509">
        <f>IF(EY37&lt;&gt;0,EY37/EY$13*100,0)</f>
        <v>0</v>
      </c>
      <c r="FA37" s="1510"/>
      <c r="FB37" s="1405">
        <f>SUM(FB35:FB36)</f>
        <v>0</v>
      </c>
      <c r="FC37" s="1509">
        <f>IF(FB37&lt;&gt;0,FB37/FB$13*100,0)</f>
        <v>0</v>
      </c>
      <c r="FD37" s="1510"/>
      <c r="FE37" s="1405">
        <f>SUM(FE35:FE36)</f>
        <v>35.196003579999996</v>
      </c>
      <c r="FF37" s="1509">
        <f>IF(FE37&lt;&gt;0,FE37/FE$13*100,0)</f>
        <v>73.671107028784604</v>
      </c>
      <c r="FG37" s="1510"/>
      <c r="FH37" s="1405">
        <f>SUM(FH35:FH36)</f>
        <v>49.590810560000001</v>
      </c>
      <c r="FI37" s="1509">
        <f>IF(FH37&lt;&gt;0,FH37/FH$13*100,0)</f>
        <v>98.345965888616533</v>
      </c>
      <c r="FJ37" s="1510"/>
      <c r="FK37" s="1405">
        <f>SUM(FK35:FK36)</f>
        <v>43.215441259999999</v>
      </c>
      <c r="FL37" s="1509">
        <f>IF(FK37&lt;&gt;0,FK37/FK$13*100,0)</f>
        <v>91.002913063315546</v>
      </c>
      <c r="FM37" s="1510"/>
      <c r="FN37" s="1405">
        <f>SUM(FN35:FN36)</f>
        <v>12.33577565</v>
      </c>
      <c r="FO37" s="1509">
        <f>IF(FN37&lt;&gt;0,FN37/FN$13*100,0)</f>
        <v>94.22454607922009</v>
      </c>
      <c r="FP37" s="1510"/>
      <c r="FQ37" s="1405">
        <f>SUM(FQ35:FQ36)</f>
        <v>48.981636109999997</v>
      </c>
      <c r="FR37" s="1509">
        <f>IF(FQ37&lt;&gt;0,FQ37/FQ$13*100,0)</f>
        <v>99.079339370475182</v>
      </c>
      <c r="FS37" s="1510"/>
      <c r="FT37" s="1405">
        <f>SUM(FT35:FT36)</f>
        <v>82.139647830000001</v>
      </c>
      <c r="FU37" s="1509">
        <f>IF(FT37&lt;&gt;0,FT37/FT$13*100,0)</f>
        <v>85.013951164354779</v>
      </c>
      <c r="FV37" s="1510"/>
      <c r="FW37" s="1405">
        <f>SUM(FW35:FW36)</f>
        <v>25.309361129999999</v>
      </c>
      <c r="FX37" s="1509">
        <f>IF(FW37&lt;&gt;0,FW37/FW$13*100,0)</f>
        <v>91.668883176730603</v>
      </c>
      <c r="FY37" s="1510"/>
      <c r="FZ37" s="1405">
        <f>SUM(FZ35:FZ36)</f>
        <v>33.85995157</v>
      </c>
      <c r="GA37" s="1509">
        <f>IF(FZ37&lt;&gt;0,FZ37/FZ$13*100,0)</f>
        <v>87.526852632492933</v>
      </c>
      <c r="GB37" s="1510"/>
      <c r="GC37" s="1405">
        <f>SUM(GC35:GC36)</f>
        <v>877.57481199999995</v>
      </c>
      <c r="GD37" s="1509">
        <f>IF(GC37&lt;&gt;0,GC37/GC$13*100,0)</f>
        <v>99.309163407025551</v>
      </c>
      <c r="GE37" s="1510"/>
      <c r="GF37" s="1405">
        <f>SUM(GF35:GF36)</f>
        <v>31.121523</v>
      </c>
      <c r="GG37" s="1509">
        <f>IF(GF37&lt;&gt;0,GF37/GF$13*100,0)</f>
        <v>98.993887076722828</v>
      </c>
      <c r="GH37" s="1510"/>
      <c r="GI37" s="1405">
        <f>SUM(GI35:GI36)</f>
        <v>201.87229400000001</v>
      </c>
      <c r="GJ37" s="1509">
        <f>IF(GI37&lt;&gt;0,GI37/GI$13*100,0)</f>
        <v>99.580707191484336</v>
      </c>
      <c r="GK37" s="1510"/>
      <c r="GL37" s="1405">
        <f>SUM(GL35:GL36)</f>
        <v>62.529828000000002</v>
      </c>
      <c r="GM37" s="1509">
        <f>IF(GL37&lt;&gt;0,GL37/GL$13*100,0)</f>
        <v>97.974085258276872</v>
      </c>
      <c r="GN37" s="1510"/>
      <c r="GO37" s="1405">
        <f>SUM(GO35:GO36)</f>
        <v>5.8426159999999996</v>
      </c>
      <c r="GP37" s="1509">
        <f>IF(GO37&lt;&gt;0,GO37/GO$13*100,0)</f>
        <v>96.629168512797065</v>
      </c>
      <c r="GQ37" s="1510"/>
      <c r="GR37" s="1405">
        <f>SUM(GR35:GR36)</f>
        <v>11.533208999999999</v>
      </c>
      <c r="GS37" s="1509">
        <f>IF(GR37&lt;&gt;0,GR37/GR$13*100,0)</f>
        <v>98.980934521689505</v>
      </c>
      <c r="GT37" s="1510"/>
      <c r="GU37" s="1405">
        <f>SUM(GU35:GU36)</f>
        <v>51.008783000000001</v>
      </c>
      <c r="GV37" s="1509">
        <f>IF(GU37&lt;&gt;0,GU37/GU$13*100,0)</f>
        <v>99.238099358870784</v>
      </c>
      <c r="GW37" s="1510"/>
      <c r="GX37" s="1405">
        <f>SUM(GX35:GX36)</f>
        <v>23.230497</v>
      </c>
      <c r="GY37" s="1509">
        <f>IF(GX37&lt;&gt;0,GX37/GX$13*100,0)</f>
        <v>98.645821009946829</v>
      </c>
      <c r="GZ37" s="1510"/>
      <c r="HA37" s="1405">
        <f>SUM(HA35:HA36)</f>
        <v>68.839696000000004</v>
      </c>
      <c r="HB37" s="1509">
        <f>IF(HA37&lt;&gt;0,HA37/HA$13*100,0)</f>
        <v>98.028235360794696</v>
      </c>
      <c r="HC37" s="1510"/>
      <c r="HD37" s="1405">
        <f>SUM(HD35:HD36)</f>
        <v>762.4</v>
      </c>
      <c r="HE37" s="1509">
        <f>IF(HD37&lt;&gt;0,HD37/HD$13*100,0)</f>
        <v>97.479894132538917</v>
      </c>
      <c r="HF37" s="1510"/>
      <c r="HG37" s="1405">
        <f>SUM(HG35:HG36)</f>
        <v>97.162432059999986</v>
      </c>
      <c r="HH37" s="1509">
        <f>IF(HG37&lt;&gt;0,HG37/HG$13*100,0)</f>
        <v>99.542689688764057</v>
      </c>
      <c r="HI37" s="1510"/>
      <c r="HJ37" s="1405">
        <f>SUM(HJ35:HJ36)</f>
        <v>18.73534823</v>
      </c>
      <c r="HK37" s="1509">
        <f>IF(HJ37&lt;&gt;0,HJ37/HJ$13*100,0)</f>
        <v>99.284584322172762</v>
      </c>
      <c r="HL37" s="1510"/>
      <c r="HM37" s="1405">
        <f>SUM(HM35:HM36)</f>
        <v>129.57736979999999</v>
      </c>
      <c r="HN37" s="1509">
        <f>IF(HM37&lt;&gt;0,HM37/HM$13*100,0)</f>
        <v>99.753444626511552</v>
      </c>
      <c r="HO37" s="1510"/>
      <c r="HP37" s="1405">
        <f>SUM(HP35:HP36)</f>
        <v>59.132277039999998</v>
      </c>
      <c r="HQ37" s="1509">
        <f>IF(HP37&lt;&gt;0,HP37/HP$13*100,0)</f>
        <v>99.324549114746475</v>
      </c>
      <c r="HR37" s="1510"/>
      <c r="HS37" s="1405">
        <f>SUM(HS35:HS36)</f>
        <v>0</v>
      </c>
      <c r="HT37" s="1509">
        <f>IF(HS37&lt;&gt;0,HS37/HS$13*100,0)</f>
        <v>0</v>
      </c>
      <c r="HU37" s="1510"/>
      <c r="HV37" s="1405">
        <f>SUM(HV35:HV36)</f>
        <v>198.64435554999997</v>
      </c>
      <c r="HW37" s="1509">
        <f>IF(HV37&lt;&gt;0,HV37/HV$13*100,0)</f>
        <v>100.07939853520899</v>
      </c>
      <c r="HX37" s="1510"/>
      <c r="HY37" s="1405">
        <f>SUM(HY35:HY36)</f>
        <v>114.1</v>
      </c>
      <c r="HZ37" s="1509">
        <f>IF(HY37&lt;&gt;0,HY37/HY$13*100,0)</f>
        <v>96.859083191850587</v>
      </c>
      <c r="IA37" s="1510"/>
      <c r="IB37" s="1405">
        <f>SUM(IB35:IB36)</f>
        <v>1049.4000000000001</v>
      </c>
      <c r="IC37" s="1509">
        <f>IF(IB37&lt;&gt;0,IB37/IB$13*100,0)</f>
        <v>96.90645488964816</v>
      </c>
      <c r="ID37" s="1510"/>
      <c r="IE37" s="1405">
        <f>SUM(IE35:IE36)</f>
        <v>1006.69533939</v>
      </c>
      <c r="IF37" s="1509">
        <f>IF(IE37&lt;&gt;0,IE37/IE$13*100,0)</f>
        <v>99.021998703880683</v>
      </c>
      <c r="IG37" s="1510"/>
      <c r="IH37" s="1405">
        <f>SUM(IH35:IH36)</f>
        <v>3.45988505</v>
      </c>
      <c r="II37" s="1509">
        <f>IF(IH37&lt;&gt;0,IH37/IH$13*100,0)</f>
        <v>92.059902718771696</v>
      </c>
      <c r="IJ37" s="1510"/>
      <c r="IK37" s="1405">
        <f>SUM(IK35:IK36)</f>
        <v>81.407164179999995</v>
      </c>
      <c r="IL37" s="1509">
        <f>IF(IK37&lt;&gt;0,IK37/IK$13*100,0)</f>
        <v>98.688944797753891</v>
      </c>
      <c r="IM37" s="1510"/>
      <c r="IN37" s="1405">
        <f>SUM(IN35:IN36)</f>
        <v>8.4888376999999995</v>
      </c>
      <c r="IO37" s="1509">
        <f>IF(IN37&lt;&gt;0,IN37/IN$13*100,0)</f>
        <v>94.23176930489565</v>
      </c>
      <c r="IP37" s="1510"/>
      <c r="IQ37" s="1405">
        <f>SUM(IQ35:IQ36)</f>
        <v>10.10012143</v>
      </c>
      <c r="IR37" s="1509">
        <f>IF(IQ37&lt;&gt;0,IQ37/IQ$13*100,0)</f>
        <v>90.618223472961574</v>
      </c>
      <c r="IS37" s="1510"/>
      <c r="IT37" s="1405">
        <f>SUM(IT35:IT36)</f>
        <v>84.035197770000011</v>
      </c>
      <c r="IU37" s="1509">
        <f>IF(IT37&lt;&gt;0,IT37/IT$13*100,0)</f>
        <v>77.324942421518301</v>
      </c>
    </row>
    <row r="38" spans="1:256" ht="12.75" customHeight="1" thickBot="1">
      <c r="A38" s="1505"/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AW38" s="32"/>
      <c r="AX38" s="32"/>
      <c r="AY38" s="32"/>
      <c r="BC38" s="32"/>
      <c r="BD38" s="32"/>
      <c r="BE38" s="32"/>
      <c r="BF38" s="32"/>
      <c r="BG38" s="32"/>
      <c r="BH38" s="32"/>
      <c r="BL38" s="32"/>
      <c r="BM38" s="32"/>
      <c r="BN38" s="32"/>
      <c r="BO38" s="32"/>
      <c r="BP38" s="32"/>
      <c r="BQ38" s="32"/>
      <c r="CP38" s="32"/>
      <c r="CQ38" s="32"/>
      <c r="CR38" s="32"/>
      <c r="CS38" s="32"/>
      <c r="CT38" s="32"/>
      <c r="CU38" s="32"/>
      <c r="CV38" s="32"/>
      <c r="CW38" s="32"/>
      <c r="CX38" s="32"/>
      <c r="CY38" s="32"/>
      <c r="CZ38" s="32"/>
      <c r="DA38" s="32"/>
      <c r="DN38" s="32"/>
      <c r="DO38" s="32"/>
      <c r="DP38" s="32"/>
      <c r="DQ38" s="32"/>
      <c r="DR38" s="32"/>
      <c r="DS38" s="32"/>
      <c r="DT38" s="32"/>
      <c r="DU38" s="32"/>
      <c r="DV38" s="32"/>
      <c r="DW38" s="32"/>
      <c r="DX38" s="32"/>
      <c r="DY38" s="32"/>
      <c r="DZ38" s="32"/>
      <c r="EA38" s="32"/>
      <c r="EB38" s="32"/>
      <c r="EC38" s="32"/>
      <c r="ED38" s="32"/>
      <c r="EE38" s="32"/>
      <c r="EF38" s="32"/>
      <c r="EG38" s="32"/>
      <c r="EH38" s="32"/>
      <c r="EI38" s="32"/>
      <c r="EJ38" s="32"/>
      <c r="EK38" s="32"/>
      <c r="EL38" s="32"/>
      <c r="EM38" s="32"/>
      <c r="EN38" s="32"/>
      <c r="EO38" s="32"/>
      <c r="EP38" s="32"/>
      <c r="EQ38" s="32"/>
      <c r="ER38" s="32"/>
      <c r="ES38" s="32"/>
      <c r="ET38" s="32"/>
      <c r="EX38" s="32"/>
      <c r="EY38" s="32"/>
      <c r="EZ38" s="32"/>
      <c r="FD38" s="32"/>
      <c r="FE38" s="32"/>
      <c r="FF38" s="32"/>
      <c r="FG38" s="32"/>
      <c r="FH38" s="32"/>
      <c r="FI38" s="32"/>
      <c r="FJ38" s="32"/>
      <c r="FK38" s="32"/>
      <c r="FL38" s="32"/>
      <c r="FM38" s="32"/>
      <c r="FN38" s="32"/>
      <c r="FO38" s="32"/>
      <c r="FP38" s="32"/>
      <c r="FQ38" s="32"/>
      <c r="FR38" s="32"/>
      <c r="FS38" s="32"/>
      <c r="FT38" s="32"/>
      <c r="FU38" s="32"/>
      <c r="FV38" s="32"/>
      <c r="FW38" s="32"/>
      <c r="FX38" s="32"/>
      <c r="FY38" s="32"/>
      <c r="FZ38" s="32"/>
      <c r="GA38" s="32"/>
      <c r="HR38" s="32"/>
      <c r="HS38" s="32"/>
      <c r="HT38" s="32"/>
      <c r="HU38" s="32"/>
      <c r="HV38" s="32"/>
      <c r="HW38" s="32"/>
    </row>
    <row r="39" spans="1:256" s="32" customFormat="1" ht="12.75" customHeight="1">
      <c r="A39" s="59" t="s">
        <v>154</v>
      </c>
      <c r="B39" s="14">
        <f>SUMIF(D$5:IV$5,"Rm",D39:IV39)+'FoF2'!B39+'FoF3'!B39+'FoF4'!B39</f>
        <v>173329</v>
      </c>
      <c r="C39" s="182"/>
      <c r="D39" s="59"/>
      <c r="E39" s="14">
        <v>16</v>
      </c>
      <c r="F39" s="182"/>
      <c r="G39" s="59"/>
      <c r="H39" s="14">
        <v>22</v>
      </c>
      <c r="I39" s="182"/>
      <c r="J39" s="59"/>
      <c r="K39" s="14">
        <v>8</v>
      </c>
      <c r="L39" s="182"/>
      <c r="M39" s="59"/>
      <c r="N39" s="14">
        <v>25</v>
      </c>
      <c r="O39" s="182"/>
      <c r="P39" s="59"/>
      <c r="Q39" s="14">
        <v>497</v>
      </c>
      <c r="R39" s="182"/>
      <c r="S39" s="59"/>
      <c r="T39" s="14">
        <v>1473</v>
      </c>
      <c r="U39" s="182"/>
      <c r="V39" s="59"/>
      <c r="W39" s="14">
        <v>64</v>
      </c>
      <c r="X39" s="182"/>
      <c r="Y39" s="59"/>
      <c r="Z39" s="14">
        <v>2</v>
      </c>
      <c r="AA39" s="182"/>
      <c r="AB39" s="59"/>
      <c r="AC39" s="14">
        <v>2</v>
      </c>
      <c r="AD39" s="182"/>
      <c r="AE39" s="59"/>
      <c r="AF39" s="14">
        <v>2</v>
      </c>
      <c r="AG39" s="182"/>
      <c r="AH39" s="59"/>
      <c r="AI39" s="14">
        <v>2</v>
      </c>
      <c r="AJ39" s="182"/>
      <c r="AK39" s="59"/>
      <c r="AL39" s="14">
        <v>2</v>
      </c>
      <c r="AM39" s="182"/>
      <c r="AN39" s="59"/>
      <c r="AO39" s="14">
        <v>10</v>
      </c>
      <c r="AP39" s="182"/>
      <c r="AQ39" s="59"/>
      <c r="AR39" s="14">
        <v>9</v>
      </c>
      <c r="AS39" s="182"/>
      <c r="AT39" s="59"/>
      <c r="AU39" s="14">
        <v>7</v>
      </c>
      <c r="AV39" s="182"/>
      <c r="AW39" s="59"/>
      <c r="AX39" s="14">
        <v>264</v>
      </c>
      <c r="AY39" s="182"/>
      <c r="AZ39" s="59"/>
      <c r="BA39" s="14">
        <v>22</v>
      </c>
      <c r="BB39" s="182"/>
      <c r="BC39" s="59"/>
      <c r="BD39" s="14">
        <v>242</v>
      </c>
      <c r="BE39" s="182"/>
      <c r="BF39" s="59"/>
      <c r="BG39" s="14">
        <v>71</v>
      </c>
      <c r="BH39" s="182"/>
      <c r="BI39" s="59"/>
      <c r="BJ39" s="14">
        <v>17</v>
      </c>
      <c r="BK39" s="182"/>
      <c r="BL39" s="59"/>
      <c r="BM39" s="14">
        <v>268</v>
      </c>
      <c r="BN39" s="182"/>
      <c r="BO39" s="59"/>
      <c r="BP39" s="14">
        <v>51</v>
      </c>
      <c r="BQ39" s="182"/>
      <c r="BR39" s="59"/>
      <c r="BS39" s="14">
        <v>65</v>
      </c>
      <c r="BT39" s="182"/>
      <c r="BU39" s="59"/>
      <c r="BV39" s="14">
        <v>11</v>
      </c>
      <c r="BW39" s="182"/>
      <c r="BX39" s="59"/>
      <c r="BY39" s="14">
        <v>47</v>
      </c>
      <c r="BZ39" s="182"/>
      <c r="CA39" s="59"/>
      <c r="CB39" s="14">
        <v>72</v>
      </c>
      <c r="CC39" s="182"/>
      <c r="CD39" s="59"/>
      <c r="CE39" s="14">
        <v>72</v>
      </c>
      <c r="CF39" s="182"/>
      <c r="CG39" s="59"/>
      <c r="CH39" s="14">
        <v>11</v>
      </c>
      <c r="CI39" s="182"/>
      <c r="CJ39" s="59"/>
      <c r="CK39" s="14">
        <v>2520</v>
      </c>
      <c r="CL39" s="182"/>
      <c r="CM39" s="59"/>
      <c r="CN39" s="14">
        <v>1798</v>
      </c>
      <c r="CO39" s="182"/>
      <c r="CP39" s="59"/>
      <c r="CQ39" s="14">
        <v>72</v>
      </c>
      <c r="CR39" s="182"/>
      <c r="CS39" s="59"/>
      <c r="CT39" s="14"/>
      <c r="CU39" s="182"/>
      <c r="CV39" s="59"/>
      <c r="CW39" s="14"/>
      <c r="CX39" s="182"/>
      <c r="CY39" s="59"/>
      <c r="CZ39" s="14"/>
      <c r="DA39" s="182"/>
      <c r="DB39" s="59"/>
      <c r="DC39" s="14">
        <v>571</v>
      </c>
      <c r="DD39" s="182"/>
      <c r="DE39" s="59"/>
      <c r="DF39" s="14">
        <v>135</v>
      </c>
      <c r="DG39" s="182"/>
      <c r="DH39" s="59"/>
      <c r="DI39" s="14">
        <v>1784</v>
      </c>
      <c r="DJ39" s="182"/>
      <c r="DK39" s="59"/>
      <c r="DL39" s="14">
        <v>70</v>
      </c>
      <c r="DM39" s="182"/>
      <c r="DN39" s="59"/>
      <c r="DO39" s="14">
        <v>10</v>
      </c>
      <c r="DP39" s="182"/>
      <c r="DQ39" s="59"/>
      <c r="DR39" s="14">
        <v>28</v>
      </c>
      <c r="DS39" s="182"/>
      <c r="DT39" s="59"/>
      <c r="DU39" s="14">
        <v>11</v>
      </c>
      <c r="DV39" s="182"/>
      <c r="DW39" s="59"/>
      <c r="DX39" s="14"/>
      <c r="DY39" s="182"/>
      <c r="DZ39" s="59"/>
      <c r="EA39" s="14">
        <v>14</v>
      </c>
      <c r="EB39" s="182"/>
      <c r="EC39" s="59"/>
      <c r="ED39" s="14">
        <v>15</v>
      </c>
      <c r="EE39" s="182"/>
      <c r="EF39" s="59"/>
      <c r="EG39" s="14">
        <v>10</v>
      </c>
      <c r="EH39" s="182"/>
      <c r="EI39" s="59"/>
      <c r="EJ39" s="14">
        <v>8</v>
      </c>
      <c r="EK39" s="182"/>
      <c r="EL39" s="59"/>
      <c r="EM39" s="14">
        <v>9</v>
      </c>
      <c r="EN39" s="182"/>
      <c r="EO39" s="59"/>
      <c r="EP39" s="14">
        <v>5</v>
      </c>
      <c r="EQ39" s="182"/>
      <c r="ER39" s="59"/>
      <c r="ES39" s="14">
        <v>10</v>
      </c>
      <c r="ET39" s="182"/>
      <c r="EU39" s="59"/>
      <c r="EV39" s="14"/>
      <c r="EW39" s="182"/>
      <c r="EX39" s="59"/>
      <c r="EY39" s="14"/>
      <c r="EZ39" s="182"/>
      <c r="FA39" s="59"/>
      <c r="FB39" s="14"/>
      <c r="FC39" s="182"/>
      <c r="FD39" s="59"/>
      <c r="FE39" s="14">
        <v>19</v>
      </c>
      <c r="FF39" s="182"/>
      <c r="FG39" s="59"/>
      <c r="FH39" s="14">
        <v>2</v>
      </c>
      <c r="FI39" s="182"/>
      <c r="FJ39" s="59"/>
      <c r="FK39" s="14">
        <v>1</v>
      </c>
      <c r="FL39" s="182"/>
      <c r="FM39" s="59"/>
      <c r="FN39" s="14">
        <v>2</v>
      </c>
      <c r="FO39" s="182"/>
      <c r="FP39" s="59"/>
      <c r="FQ39" s="14">
        <v>41</v>
      </c>
      <c r="FR39" s="182"/>
      <c r="FS39" s="59"/>
      <c r="FT39" s="14">
        <v>3</v>
      </c>
      <c r="FU39" s="182"/>
      <c r="FV39" s="59"/>
      <c r="FW39" s="14">
        <v>2</v>
      </c>
      <c r="FX39" s="182"/>
      <c r="FY39" s="59"/>
      <c r="FZ39" s="14">
        <v>2</v>
      </c>
      <c r="GA39" s="182"/>
      <c r="GB39" s="59"/>
      <c r="GC39" s="14">
        <v>1046</v>
      </c>
      <c r="GD39" s="182"/>
      <c r="GE39" s="59"/>
      <c r="GF39" s="14">
        <v>83</v>
      </c>
      <c r="GG39" s="182"/>
      <c r="GH39" s="59"/>
      <c r="GI39" s="14">
        <v>353</v>
      </c>
      <c r="GJ39" s="182"/>
      <c r="GK39" s="59"/>
      <c r="GL39" s="14">
        <v>38</v>
      </c>
      <c r="GM39" s="182"/>
      <c r="GN39" s="59"/>
      <c r="GO39" s="14">
        <v>4</v>
      </c>
      <c r="GP39" s="182"/>
      <c r="GQ39" s="59"/>
      <c r="GR39" s="14">
        <v>21</v>
      </c>
      <c r="GS39" s="182"/>
      <c r="GT39" s="59"/>
      <c r="GU39" s="14">
        <v>27</v>
      </c>
      <c r="GV39" s="182"/>
      <c r="GW39" s="59"/>
      <c r="GX39" s="14">
        <v>17</v>
      </c>
      <c r="GY39" s="182"/>
      <c r="GZ39" s="59"/>
      <c r="HA39" s="14">
        <v>143</v>
      </c>
      <c r="HB39" s="182"/>
      <c r="HC39" s="59"/>
      <c r="HD39" s="14">
        <v>19</v>
      </c>
      <c r="HE39" s="182"/>
      <c r="HF39" s="59"/>
      <c r="HG39" s="14">
        <v>42</v>
      </c>
      <c r="HH39" s="182"/>
      <c r="HI39" s="59"/>
      <c r="HJ39" s="14">
        <v>17</v>
      </c>
      <c r="HK39" s="182"/>
      <c r="HL39" s="59"/>
      <c r="HM39" s="14">
        <v>1</v>
      </c>
      <c r="HN39" s="182"/>
      <c r="HO39" s="59"/>
      <c r="HP39" s="14">
        <v>95</v>
      </c>
      <c r="HQ39" s="182"/>
      <c r="HR39" s="59"/>
      <c r="HS39" s="14">
        <v>5</v>
      </c>
      <c r="HT39" s="182"/>
      <c r="HU39" s="59"/>
      <c r="HV39" s="14">
        <v>28</v>
      </c>
      <c r="HW39" s="182"/>
      <c r="HX39" s="59"/>
      <c r="HY39" s="14">
        <v>31</v>
      </c>
      <c r="HZ39" s="182"/>
      <c r="IA39" s="59"/>
      <c r="IB39" s="14">
        <v>12</v>
      </c>
      <c r="IC39" s="182"/>
      <c r="ID39" s="59"/>
      <c r="IE39" s="14">
        <v>1072</v>
      </c>
      <c r="IF39" s="182"/>
      <c r="IG39" s="59"/>
      <c r="IH39" s="14">
        <v>15</v>
      </c>
      <c r="II39" s="182"/>
      <c r="IJ39" s="59"/>
      <c r="IK39" s="14">
        <v>2</v>
      </c>
      <c r="IL39" s="182"/>
      <c r="IM39" s="59"/>
      <c r="IN39" s="14">
        <v>6</v>
      </c>
      <c r="IO39" s="182"/>
      <c r="IP39" s="59"/>
      <c r="IQ39" s="14">
        <v>8</v>
      </c>
      <c r="IR39" s="182"/>
      <c r="IS39" s="59"/>
      <c r="IT39" s="14">
        <v>34</v>
      </c>
      <c r="IU39" s="182"/>
    </row>
    <row r="40" spans="1:256" s="32" customFormat="1" ht="12.75" customHeight="1" thickBot="1">
      <c r="A40" s="15" t="s">
        <v>520</v>
      </c>
      <c r="B40" s="1426">
        <f>IF(B39&lt;&gt;0,B$13/B39*1000000,0)</f>
        <v>633717.93750116148</v>
      </c>
      <c r="C40" s="60"/>
      <c r="D40" s="61"/>
      <c r="E40" s="1426">
        <f>IF(E39&lt;&gt;0,E$13/E39*1000000,0)</f>
        <v>6367793.6950000003</v>
      </c>
      <c r="F40" s="60"/>
      <c r="G40" s="61"/>
      <c r="H40" s="1426">
        <f>IF(H39&lt;&gt;0,H$13/H39*1000000,0)</f>
        <v>3218604.9427272733</v>
      </c>
      <c r="I40" s="60"/>
      <c r="J40" s="61"/>
      <c r="K40" s="1426">
        <f>IF(K39&lt;&gt;0,K$13/K39*1000000,0)</f>
        <v>715468.34500000009</v>
      </c>
      <c r="L40" s="60"/>
      <c r="M40" s="61"/>
      <c r="N40" s="1426">
        <f>IF(N39&lt;&gt;0,N$13/N39*1000000,0)</f>
        <v>12701275.448399998</v>
      </c>
      <c r="O40" s="60"/>
      <c r="P40" s="61"/>
      <c r="Q40" s="1426">
        <f>IF(Q39&lt;&gt;0,Q$13/Q39*1000000,0)</f>
        <v>681038.22937625763</v>
      </c>
      <c r="R40" s="60"/>
      <c r="S40" s="61"/>
      <c r="T40" s="1426">
        <f>IF(T39&lt;&gt;0,T$13/T39*1000000,0)</f>
        <v>109619.14460285133</v>
      </c>
      <c r="U40" s="60"/>
      <c r="V40" s="61"/>
      <c r="W40" s="1426">
        <f>IF(W39&lt;&gt;0,W$13/W39*1000000,0)</f>
        <v>2212703.125</v>
      </c>
      <c r="X40" s="60"/>
      <c r="Y40" s="61"/>
      <c r="Z40" s="1426">
        <f>IF(Z39&lt;&gt;0,Z$13/Z39*1000000,0)</f>
        <v>863941500.00000012</v>
      </c>
      <c r="AA40" s="60"/>
      <c r="AB40" s="61"/>
      <c r="AC40" s="1426">
        <f>IF(AC39&lt;&gt;0,AC$13/AC39*1000000,0)</f>
        <v>676102500</v>
      </c>
      <c r="AD40" s="60"/>
      <c r="AE40" s="61"/>
      <c r="AF40" s="1426">
        <f>IF(AF39&lt;&gt;0,AF$13/AF39*1000000,0)</f>
        <v>427878000</v>
      </c>
      <c r="AG40" s="60"/>
      <c r="AH40" s="61"/>
      <c r="AI40" s="1426">
        <f>IF(AI39&lt;&gt;0,AI$13/AI39*1000000,0)</f>
        <v>177068000</v>
      </c>
      <c r="AJ40" s="60"/>
      <c r="AK40" s="61"/>
      <c r="AL40" s="1426">
        <f>IF(AL39&lt;&gt;0,AL$13/AL39*1000000,0)</f>
        <v>70799500.000000015</v>
      </c>
      <c r="AM40" s="60"/>
      <c r="AN40" s="61"/>
      <c r="AO40" s="1426">
        <f>IF(AO39&lt;&gt;0,AO$13/AO39*1000000,0)</f>
        <v>14070000.000000002</v>
      </c>
      <c r="AP40" s="60"/>
      <c r="AQ40" s="61"/>
      <c r="AR40" s="1426">
        <f>IF(AR39&lt;&gt;0,AR$13/AR39*1000000,0)</f>
        <v>448577777.77777779</v>
      </c>
      <c r="AS40" s="60"/>
      <c r="AT40" s="61"/>
      <c r="AU40" s="1426">
        <f>IF(AU39&lt;&gt;0,AU$13/AU39*1000000,0)</f>
        <v>558571428.57142854</v>
      </c>
      <c r="AV40" s="60"/>
      <c r="AW40" s="61"/>
      <c r="AX40" s="1426">
        <f>IF(AX39&lt;&gt;0,AX$13/AX39*1000000,0)</f>
        <v>925757.5757575758</v>
      </c>
      <c r="AY40" s="60"/>
      <c r="AZ40" s="61"/>
      <c r="BA40" s="1426">
        <f>IF(BA39&lt;&gt;0,BA$13/BA39*1000000,0)</f>
        <v>18009090.90909091</v>
      </c>
      <c r="BB40" s="60"/>
      <c r="BC40" s="61"/>
      <c r="BD40" s="1426">
        <f>IF(BD39&lt;&gt;0,BD$13/BD39*1000000,0)</f>
        <v>3699173.5537190079</v>
      </c>
      <c r="BE40" s="60"/>
      <c r="BF40" s="61"/>
      <c r="BG40" s="1426">
        <f>IF(BG39&lt;&gt;0,BG$13/BG39*1000000,0)</f>
        <v>8450.7042253521122</v>
      </c>
      <c r="BH40" s="60"/>
      <c r="BI40" s="61"/>
      <c r="BJ40" s="1426">
        <f>IF(BJ39&lt;&gt;0,BJ$13/BJ39*1000000,0)</f>
        <v>11764.705882352941</v>
      </c>
      <c r="BK40" s="60"/>
      <c r="BL40" s="61"/>
      <c r="BM40" s="1426">
        <f>IF(BM39&lt;&gt;0,BM$13/BM39*1000000,0)</f>
        <v>64925.373134328351</v>
      </c>
      <c r="BN40" s="60"/>
      <c r="BO40" s="61"/>
      <c r="BP40" s="1426">
        <f>IF(BP39&lt;&gt;0,BP$13/BP39*1000000,0)</f>
        <v>109803.92156862745</v>
      </c>
      <c r="BQ40" s="60"/>
      <c r="BR40" s="61"/>
      <c r="BS40" s="1426">
        <f>IF(BS39&lt;&gt;0,BS$13/BS39*1000000,0)</f>
        <v>46153.846153846156</v>
      </c>
      <c r="BT40" s="60"/>
      <c r="BU40" s="61"/>
      <c r="BV40" s="1426">
        <f>IF(BV39&lt;&gt;0,BV$13/BV39*1000000,0)</f>
        <v>1152606.1547293984</v>
      </c>
      <c r="BW40" s="60"/>
      <c r="BX40" s="61"/>
      <c r="BY40" s="1426">
        <f>IF(BY39&lt;&gt;0,BY$13/BY39*1000000,0)</f>
        <v>891846.97948977817</v>
      </c>
      <c r="BZ40" s="60"/>
      <c r="CA40" s="61"/>
      <c r="CB40" s="1426">
        <f>IF(CB39&lt;&gt;0,CB$13/CB39*1000000,0)</f>
        <v>836765.78612305666</v>
      </c>
      <c r="CC40" s="60"/>
      <c r="CD40" s="61"/>
      <c r="CE40" s="1426">
        <f>IF(CE39&lt;&gt;0,CE$13/CE39*1000000,0)</f>
        <v>1258771.0299623138</v>
      </c>
      <c r="CF40" s="60"/>
      <c r="CG40" s="61"/>
      <c r="CH40" s="1426">
        <f>IF(CH39&lt;&gt;0,CH$13/CH39*1000000,0)</f>
        <v>1142617.8326374397</v>
      </c>
      <c r="CI40" s="60"/>
      <c r="CJ40" s="61"/>
      <c r="CK40" s="1426">
        <f>IF(CK39&lt;&gt;0,CK$13/CK39*1000000,0)</f>
        <v>1976669.9670634919</v>
      </c>
      <c r="CL40" s="60"/>
      <c r="CM40" s="61"/>
      <c r="CN40" s="1426">
        <f>IF(CN39&lt;&gt;0,CN$13/CN39*1000000,0)</f>
        <v>975874.79699666286</v>
      </c>
      <c r="CO40" s="60"/>
      <c r="CP40" s="61"/>
      <c r="CQ40" s="1426">
        <f>IF(CQ39&lt;&gt;0,CQ$13/CQ39*1000000,0)</f>
        <v>517363.04166666657</v>
      </c>
      <c r="CR40" s="60"/>
      <c r="CS40" s="61"/>
      <c r="CT40" s="1426">
        <f>IF(CT39&lt;&gt;0,CT$13/CT39*1000000,0)</f>
        <v>0</v>
      </c>
      <c r="CU40" s="60"/>
      <c r="CV40" s="61"/>
      <c r="CW40" s="1426">
        <f>IF(CW39&lt;&gt;0,CW$13/CW39*1000000,0)</f>
        <v>0</v>
      </c>
      <c r="CX40" s="60"/>
      <c r="CY40" s="61"/>
      <c r="CZ40" s="1426">
        <f>IF(CZ39&lt;&gt;0,CZ$13/CZ39*1000000,0)</f>
        <v>0</v>
      </c>
      <c r="DA40" s="60"/>
      <c r="DB40" s="61"/>
      <c r="DC40" s="1426">
        <f>IF(DC39&lt;&gt;0,DC$13/DC39*1000000,0)</f>
        <v>1163646.5916287217</v>
      </c>
      <c r="DD40" s="60"/>
      <c r="DE40" s="61"/>
      <c r="DF40" s="1426">
        <f>IF(DF39&lt;&gt;0,DF$13/DF39*1000000,0)</f>
        <v>6853357.727185186</v>
      </c>
      <c r="DG40" s="60"/>
      <c r="DH40" s="61"/>
      <c r="DI40" s="1426">
        <f>IF(DI39&lt;&gt;0,DI$13/DI39*1000000,0)</f>
        <v>146824.78777466368</v>
      </c>
      <c r="DJ40" s="60"/>
      <c r="DK40" s="61"/>
      <c r="DL40" s="1426">
        <f>IF(DL39&lt;&gt;0,DL$13/DL39*1000000,0)</f>
        <v>7846479.4304285711</v>
      </c>
      <c r="DM40" s="60"/>
      <c r="DN40" s="61"/>
      <c r="DO40" s="1426">
        <f>IF(DO39&lt;&gt;0,DO$13/DO39*1000000,0)</f>
        <v>4884907.1330000004</v>
      </c>
      <c r="DP40" s="60"/>
      <c r="DQ40" s="61"/>
      <c r="DR40" s="1426">
        <f>IF(DR39&lt;&gt;0,DR$13/DR39*1000000,0)</f>
        <v>1991529.3599999996</v>
      </c>
      <c r="DS40" s="60"/>
      <c r="DT40" s="61"/>
      <c r="DU40" s="1426">
        <f>IF(DU39&lt;&gt;0,DU$13/DU39*1000000,0)</f>
        <v>21909090.90909091</v>
      </c>
      <c r="DV40" s="60"/>
      <c r="DW40" s="61"/>
      <c r="DX40" s="1426">
        <f>IF(DX39&lt;&gt;0,DX$13/DX39*1000000,0)</f>
        <v>0</v>
      </c>
      <c r="DY40" s="60"/>
      <c r="DZ40" s="61"/>
      <c r="EA40" s="1426">
        <f>IF(EA39&lt;&gt;0,EA$13/EA39*1000000,0)</f>
        <v>14928571.428571427</v>
      </c>
      <c r="EB40" s="60"/>
      <c r="EC40" s="61"/>
      <c r="ED40" s="1426">
        <f>IF(ED39&lt;&gt;0,ED$13/ED39*1000000,0)</f>
        <v>99693333.333333343</v>
      </c>
      <c r="EE40" s="60"/>
      <c r="EF40" s="61"/>
      <c r="EG40" s="1426">
        <f>IF(EG39&lt;&gt;0,EG$13/EG39*1000000,0)</f>
        <v>3976746.659</v>
      </c>
      <c r="EH40" s="60"/>
      <c r="EI40" s="61"/>
      <c r="EJ40" s="1426">
        <f>IF(EJ39&lt;&gt;0,EJ$13/EJ39*1000000,0)</f>
        <v>7604730.8424999993</v>
      </c>
      <c r="EK40" s="60"/>
      <c r="EL40" s="61"/>
      <c r="EM40" s="1426">
        <f>IF(EM39&lt;&gt;0,EM$13/EM39*1000000,0)</f>
        <v>10222998.196666665</v>
      </c>
      <c r="EN40" s="60"/>
      <c r="EO40" s="61"/>
      <c r="EP40" s="1426">
        <f>IF(EP39&lt;&gt;0,EP$13/EP39*1000000,0)</f>
        <v>7219806.8359999992</v>
      </c>
      <c r="EQ40" s="60"/>
      <c r="ER40" s="61"/>
      <c r="ES40" s="1426">
        <f>IF(ES39&lt;&gt;0,ES$13/ES39*1000000,0)</f>
        <v>3899273.2259999998</v>
      </c>
      <c r="ET40" s="60"/>
      <c r="EU40" s="61"/>
      <c r="EV40" s="1426">
        <f>IF(EV39&lt;&gt;0,EV$13/EV39*1000000,0)</f>
        <v>0</v>
      </c>
      <c r="EW40" s="60"/>
      <c r="EX40" s="61"/>
      <c r="EY40" s="1426">
        <f>IF(EY39&lt;&gt;0,EY$13/EY39*1000000,0)</f>
        <v>0</v>
      </c>
      <c r="EZ40" s="60"/>
      <c r="FA40" s="61"/>
      <c r="FB40" s="1426">
        <f>IF(FB39&lt;&gt;0,FB$13/FB39*1000000,0)</f>
        <v>0</v>
      </c>
      <c r="FC40" s="60"/>
      <c r="FD40" s="61"/>
      <c r="FE40" s="1426">
        <f>IF(FE39&lt;&gt;0,FE$13/FE39*1000000,0)</f>
        <v>2514447.4078947366</v>
      </c>
      <c r="FF40" s="60"/>
      <c r="FG40" s="61"/>
      <c r="FH40" s="1426">
        <f>IF(FH39&lt;&gt;0,FH$13/FH39*1000000,0)</f>
        <v>25212427.430000003</v>
      </c>
      <c r="FI40" s="60"/>
      <c r="FJ40" s="61"/>
      <c r="FK40" s="1426">
        <f>IF(FK39&lt;&gt;0,FK$13/FK39*1000000,0)</f>
        <v>47487975.719999999</v>
      </c>
      <c r="FL40" s="60"/>
      <c r="FM40" s="61"/>
      <c r="FN40" s="1426">
        <f>IF(FN39&lt;&gt;0,FN$13/FN39*1000000,0)</f>
        <v>6545945.915</v>
      </c>
      <c r="FO40" s="60"/>
      <c r="FP40" s="61"/>
      <c r="FQ40" s="1426">
        <f>IF(FQ39&lt;&gt;0,FQ$13/FQ39*1000000,0)</f>
        <v>1205775.1485365853</v>
      </c>
      <c r="FR40" s="60"/>
      <c r="FS40" s="61"/>
      <c r="FT40" s="1426">
        <f>IF(FT39&lt;&gt;0,FT$13/FT39*1000000,0)</f>
        <v>32206340.529999997</v>
      </c>
      <c r="FU40" s="60"/>
      <c r="FV40" s="61"/>
      <c r="FW40" s="1426">
        <f>IF(FW39&lt;&gt;0,FW$13/FW39*1000000,0)</f>
        <v>13804772.27</v>
      </c>
      <c r="FX40" s="60"/>
      <c r="FY40" s="61"/>
      <c r="FZ40" s="1426">
        <f>IF(FZ39&lt;&gt;0,FZ$13/FZ39*1000000,0)</f>
        <v>19342607.754999999</v>
      </c>
      <c r="GA40" s="60"/>
      <c r="GB40" s="61"/>
      <c r="GC40" s="1426">
        <f>IF(GC39&lt;&gt;0,GC$13/GC39*1000000,0)</f>
        <v>844817.9674952199</v>
      </c>
      <c r="GD40" s="60"/>
      <c r="GE40" s="61"/>
      <c r="GF40" s="1426">
        <f>IF(GF39&lt;&gt;0,GF$13/GF39*1000000,0)</f>
        <v>378768.95180722891</v>
      </c>
      <c r="GG40" s="60"/>
      <c r="GH40" s="61"/>
      <c r="GI40" s="1426">
        <f>IF(GI39&lt;&gt;0,GI$13/GI39*1000000,0)</f>
        <v>574284.11898016999</v>
      </c>
      <c r="GJ40" s="60"/>
      <c r="GK40" s="61"/>
      <c r="GL40" s="1426">
        <f>IF(GL39&lt;&gt;0,GL$13/GL39*1000000,0)</f>
        <v>1679548</v>
      </c>
      <c r="GM40" s="60"/>
      <c r="GN40" s="61"/>
      <c r="GO40" s="1426">
        <f>IF(GO39&lt;&gt;0,GO$13/GO39*1000000,0)</f>
        <v>1511607.7499999998</v>
      </c>
      <c r="GP40" s="60"/>
      <c r="GQ40" s="61"/>
      <c r="GR40" s="1426">
        <f>IF(GR39&lt;&gt;0,GR$13/GR39*1000000,0)</f>
        <v>554854.76190476189</v>
      </c>
      <c r="GS40" s="60"/>
      <c r="GT40" s="61"/>
      <c r="GU40" s="1426">
        <f>IF(GU39&lt;&gt;0,GU$13/GU39*1000000,0)</f>
        <v>1903718.6296296299</v>
      </c>
      <c r="GV40" s="60"/>
      <c r="GW40" s="61"/>
      <c r="GX40" s="1426">
        <f>IF(GX39&lt;&gt;0,GX$13/GX39*1000000,0)</f>
        <v>1385258.7058823528</v>
      </c>
      <c r="GY40" s="60"/>
      <c r="GZ40" s="61"/>
      <c r="HA40" s="1426">
        <f>IF(HA39&lt;&gt;0,HA$13/HA39*1000000,0)</f>
        <v>491079.4055944056</v>
      </c>
      <c r="HB40" s="60"/>
      <c r="HC40" s="61"/>
      <c r="HD40" s="1426">
        <f>IF(HD39&lt;&gt;0,HD$13/HD39*1000000,0)</f>
        <v>41163684.21052631</v>
      </c>
      <c r="HE40" s="60"/>
      <c r="HF40" s="61"/>
      <c r="HG40" s="1426">
        <f>IF(HG39&lt;&gt;0,HG$13/HG39*1000000,0)</f>
        <v>2324019.2190476186</v>
      </c>
      <c r="HH40" s="60"/>
      <c r="HI40" s="61"/>
      <c r="HJ40" s="1426">
        <f>IF(HJ39&lt;&gt;0,HJ$13/HJ39*1000000,0)</f>
        <v>1110020.5688235294</v>
      </c>
      <c r="HK40" s="60"/>
      <c r="HL40" s="61"/>
      <c r="HM40" s="1426">
        <f>IF(HM39&lt;&gt;0,HM$13/HM39*1000000,0)</f>
        <v>129897639.40999998</v>
      </c>
      <c r="HN40" s="60"/>
      <c r="HO40" s="61"/>
      <c r="HP40" s="1426">
        <f>IF(HP39&lt;&gt;0,HP$13/HP39*1000000,0)</f>
        <v>626677.92305263155</v>
      </c>
      <c r="HQ40" s="60"/>
      <c r="HR40" s="61"/>
      <c r="HS40" s="1426">
        <f>IF(HS39&lt;&gt;0,HS$13/HS39*1000000,0)</f>
        <v>440595.8</v>
      </c>
      <c r="HT40" s="60"/>
      <c r="HU40" s="61"/>
      <c r="HV40" s="1426">
        <f>IF(HV39&lt;&gt;0,HV$13/HV39*1000000,0)</f>
        <v>7088812.8560714275</v>
      </c>
      <c r="HW40" s="60"/>
      <c r="HX40" s="61"/>
      <c r="HY40" s="1426">
        <f>IF(HY39&lt;&gt;0,HY$13/HY39*1000000,0)</f>
        <v>3800000</v>
      </c>
      <c r="HZ40" s="60"/>
      <c r="IA40" s="61"/>
      <c r="IB40" s="1426">
        <f>IF(IB39&lt;&gt;0,IB$13/IB39*1000000,0)</f>
        <v>90241666.666666672</v>
      </c>
      <c r="IC40" s="60"/>
      <c r="ID40" s="61"/>
      <c r="IE40" s="1426">
        <f>IF(IE39&lt;&gt;0,IE$13/IE39*1000000,0)</f>
        <v>948356.41130597016</v>
      </c>
      <c r="IF40" s="60"/>
      <c r="IG40" s="61"/>
      <c r="IH40" s="1426">
        <f>IF(IH39&lt;&gt;0,IH$13/IH39*1000000,0)</f>
        <v>250553.16866666666</v>
      </c>
      <c r="II40" s="60"/>
      <c r="IJ40" s="61"/>
      <c r="IK40" s="1426">
        <f>IF(IK39&lt;&gt;0,IK$13/IK39*1000000,0)</f>
        <v>41244317.865000002</v>
      </c>
      <c r="IL40" s="60"/>
      <c r="IM40" s="61"/>
      <c r="IN40" s="1426">
        <f>IF(IN39&lt;&gt;0,IN$13/IN39*1000000,0)</f>
        <v>1501411.1416666666</v>
      </c>
      <c r="IO40" s="60"/>
      <c r="IP40" s="61"/>
      <c r="IQ40" s="1426">
        <f>IF(IQ39&lt;&gt;0,IQ$13/IQ39*1000000,0)</f>
        <v>1393224.37625</v>
      </c>
      <c r="IR40" s="60"/>
      <c r="IS40" s="61"/>
      <c r="IT40" s="1426">
        <f>IF(IT39&lt;&gt;0,IT$13/IT39*1000000,0)</f>
        <v>3196411.6447058823</v>
      </c>
      <c r="IU40" s="60"/>
    </row>
    <row r="41" spans="1:256" s="32" customFormat="1" ht="12.75" customHeight="1">
      <c r="B41" s="1358"/>
      <c r="C41" s="1358"/>
      <c r="D41" s="1358"/>
      <c r="E41" s="1358"/>
      <c r="F41" s="1358"/>
      <c r="G41" s="1358"/>
      <c r="H41" s="1358"/>
      <c r="I41" s="1358"/>
      <c r="J41" s="1358"/>
      <c r="K41" s="1358"/>
      <c r="L41" s="1358"/>
      <c r="M41" s="1358"/>
      <c r="N41" s="1358"/>
      <c r="O41" s="1358"/>
      <c r="P41" s="1358"/>
      <c r="Q41" s="1358"/>
      <c r="R41" s="1358"/>
      <c r="S41" s="1358"/>
      <c r="T41" s="1358"/>
      <c r="U41" s="1358"/>
      <c r="V41" s="1358"/>
      <c r="W41" s="1358"/>
      <c r="X41" s="1358"/>
      <c r="Y41" s="1358"/>
      <c r="Z41" s="1358"/>
      <c r="AA41" s="1358"/>
      <c r="AB41" s="1358"/>
      <c r="AC41" s="1358"/>
      <c r="AD41" s="1358"/>
      <c r="AE41" s="1358"/>
      <c r="AF41" s="1358"/>
      <c r="AG41" s="1358"/>
      <c r="AH41" s="1358"/>
      <c r="AI41" s="1358"/>
      <c r="AJ41" s="1358"/>
      <c r="AK41" s="1358"/>
      <c r="AL41" s="1358"/>
      <c r="AM41" s="1358"/>
      <c r="AN41" s="1358"/>
      <c r="AO41" s="1358"/>
      <c r="AP41" s="1358"/>
      <c r="AQ41" s="1358"/>
      <c r="AR41" s="1358"/>
      <c r="AS41" s="1358"/>
      <c r="AT41" s="1358"/>
      <c r="AU41" s="1358"/>
      <c r="AV41" s="1358"/>
      <c r="AW41" s="1358"/>
      <c r="AX41" s="1358"/>
      <c r="AY41" s="1358"/>
      <c r="AZ41" s="1358"/>
      <c r="BA41" s="1358"/>
      <c r="BB41" s="1358"/>
      <c r="BC41" s="1358"/>
      <c r="BD41" s="1358"/>
      <c r="BE41" s="1358"/>
      <c r="BF41" s="1358"/>
      <c r="BG41" s="1358"/>
      <c r="BH41" s="1358"/>
      <c r="BI41" s="1358"/>
      <c r="BJ41" s="1358"/>
      <c r="BK41" s="1358"/>
      <c r="BL41" s="1358"/>
      <c r="BM41" s="1358"/>
      <c r="BN41" s="1358"/>
      <c r="BO41" s="1358"/>
      <c r="BP41" s="1358"/>
      <c r="BQ41" s="1358"/>
      <c r="BR41" s="1358"/>
      <c r="BS41" s="1358"/>
      <c r="BT41" s="1358"/>
      <c r="BU41" s="1358"/>
      <c r="BV41" s="1358"/>
      <c r="BW41" s="1358"/>
      <c r="BX41" s="1358"/>
      <c r="BY41" s="1358"/>
      <c r="BZ41" s="1358"/>
      <c r="CA41" s="1358"/>
      <c r="CB41" s="1358"/>
      <c r="CC41" s="1358"/>
      <c r="CD41" s="1358"/>
      <c r="CE41" s="1358"/>
      <c r="CF41" s="1358"/>
      <c r="CG41" s="1358"/>
      <c r="CH41" s="1358"/>
      <c r="CI41" s="1358"/>
      <c r="CJ41" s="1358"/>
      <c r="CK41" s="1358"/>
      <c r="CL41" s="1358"/>
      <c r="CM41" s="1358"/>
      <c r="CN41" s="1358"/>
      <c r="CO41" s="1358"/>
      <c r="CP41" s="1358"/>
      <c r="CQ41" s="1358"/>
      <c r="CR41" s="1358"/>
      <c r="CS41" s="1358"/>
      <c r="CT41" s="1358"/>
      <c r="CU41" s="1358"/>
      <c r="CV41" s="1358"/>
      <c r="CW41" s="1358"/>
      <c r="CX41" s="1358"/>
      <c r="CY41" s="1358"/>
      <c r="CZ41" s="1358"/>
      <c r="DA41" s="1358"/>
      <c r="DB41" s="1358"/>
      <c r="DC41" s="1358"/>
      <c r="DD41" s="1358"/>
      <c r="DE41" s="1358"/>
      <c r="DF41" s="1358"/>
      <c r="DG41" s="1358"/>
      <c r="DH41" s="1358"/>
      <c r="DI41" s="1358"/>
      <c r="DJ41" s="1358"/>
      <c r="DK41" s="1358"/>
      <c r="DL41" s="1358"/>
      <c r="DM41" s="1358"/>
      <c r="DN41" s="1358"/>
      <c r="DO41" s="1358"/>
      <c r="DP41" s="1358"/>
      <c r="DQ41" s="1358"/>
      <c r="DR41" s="1358"/>
      <c r="DS41" s="1358"/>
      <c r="DT41" s="1358"/>
      <c r="DU41" s="1358"/>
      <c r="DV41" s="1358"/>
      <c r="DW41" s="1358"/>
      <c r="DX41" s="1358"/>
      <c r="DY41" s="1358"/>
      <c r="DZ41" s="1358"/>
      <c r="EA41" s="1358"/>
      <c r="EB41" s="1358"/>
      <c r="EC41" s="1358"/>
      <c r="ED41" s="1358"/>
      <c r="EE41" s="1358"/>
      <c r="EF41" s="1358"/>
      <c r="EG41" s="1358"/>
      <c r="EH41" s="1358"/>
      <c r="EI41" s="1358"/>
      <c r="EJ41" s="1358"/>
      <c r="EK41" s="1358"/>
      <c r="EL41" s="1358"/>
      <c r="EM41" s="1358"/>
      <c r="EN41" s="1358"/>
      <c r="EO41" s="1358"/>
      <c r="EP41" s="1358"/>
      <c r="EQ41" s="1358"/>
      <c r="ER41" s="1358"/>
      <c r="ES41" s="1358"/>
      <c r="ET41" s="1358"/>
      <c r="EU41" s="1358"/>
      <c r="EV41" s="1358"/>
      <c r="EW41" s="1358"/>
      <c r="EX41" s="1358"/>
      <c r="EY41" s="1358"/>
      <c r="EZ41" s="1358"/>
      <c r="FA41" s="1358"/>
      <c r="FB41" s="1358"/>
      <c r="FC41" s="1358"/>
      <c r="FD41" s="1358"/>
      <c r="FE41" s="1358"/>
      <c r="FF41" s="1358"/>
      <c r="FG41" s="1358"/>
      <c r="FH41" s="1358"/>
      <c r="FI41" s="1358"/>
      <c r="FJ41" s="1358"/>
      <c r="FK41" s="1358"/>
      <c r="FL41" s="1358"/>
      <c r="FM41" s="1358"/>
      <c r="FN41" s="1358"/>
      <c r="FO41" s="1358"/>
      <c r="FP41" s="1358"/>
      <c r="FQ41" s="1358"/>
      <c r="FR41" s="1358"/>
      <c r="FS41" s="1358"/>
      <c r="FT41" s="1358"/>
      <c r="FU41" s="1358"/>
      <c r="FV41" s="1358"/>
      <c r="FW41" s="1358"/>
      <c r="FX41" s="1358"/>
      <c r="FY41" s="1358"/>
      <c r="FZ41" s="1358"/>
      <c r="GA41" s="1358"/>
      <c r="GB41" s="1358"/>
      <c r="GC41" s="1358"/>
      <c r="GD41" s="1358"/>
      <c r="GE41" s="1358"/>
      <c r="GF41" s="1358"/>
      <c r="GG41" s="1358"/>
      <c r="GH41" s="1358"/>
      <c r="GI41" s="1358"/>
      <c r="GJ41" s="1358"/>
      <c r="GK41" s="1358"/>
      <c r="GL41" s="1358"/>
      <c r="GM41" s="1358"/>
      <c r="GN41" s="1358"/>
      <c r="GO41" s="1358"/>
      <c r="GP41" s="1358"/>
      <c r="GQ41" s="1358"/>
      <c r="GR41" s="1358"/>
      <c r="GS41" s="1358"/>
      <c r="GT41" s="1358"/>
      <c r="GU41" s="1358"/>
      <c r="GV41" s="1358"/>
      <c r="GW41" s="1358"/>
      <c r="GX41" s="1358"/>
      <c r="GY41" s="1358"/>
      <c r="GZ41" s="1358"/>
      <c r="HA41" s="1358"/>
      <c r="HB41" s="1358"/>
      <c r="HC41" s="1358"/>
      <c r="HD41" s="1358"/>
      <c r="HE41" s="1358"/>
      <c r="HF41" s="1358"/>
      <c r="HG41" s="1358"/>
      <c r="HH41" s="1358"/>
      <c r="HI41" s="1358"/>
      <c r="HJ41" s="1358"/>
      <c r="HK41" s="1358"/>
      <c r="HL41" s="1358"/>
      <c r="HM41" s="1358"/>
      <c r="HN41" s="1358"/>
      <c r="HO41" s="1358"/>
      <c r="HP41" s="1358"/>
      <c r="HQ41" s="1358"/>
      <c r="HR41" s="1358"/>
      <c r="HS41" s="1358"/>
      <c r="HT41" s="1358"/>
      <c r="HU41" s="1358"/>
      <c r="HV41" s="1358"/>
      <c r="HW41" s="1358"/>
      <c r="HX41" s="1358"/>
      <c r="HY41" s="1358"/>
      <c r="HZ41" s="1358"/>
      <c r="IA41" s="1358"/>
      <c r="IB41" s="1358"/>
      <c r="IC41" s="1358"/>
      <c r="ID41" s="1358"/>
      <c r="IE41" s="1358"/>
      <c r="IF41" s="1358"/>
      <c r="IG41" s="1358"/>
      <c r="IH41" s="1358"/>
      <c r="II41" s="1358"/>
      <c r="IJ41" s="1358"/>
      <c r="IK41" s="1358"/>
      <c r="IL41" s="1358"/>
      <c r="IM41" s="1358"/>
      <c r="IN41" s="1358"/>
      <c r="IO41" s="1358"/>
      <c r="IP41" s="1358"/>
      <c r="IQ41" s="1358"/>
      <c r="IR41" s="1358"/>
      <c r="IS41" s="1358"/>
      <c r="IT41" s="1358"/>
      <c r="IU41" s="1358"/>
    </row>
    <row r="42" spans="1:256" s="1514" customFormat="1" ht="12.75" customHeight="1">
      <c r="A42" s="1513"/>
      <c r="B42" s="1513"/>
      <c r="C42" s="1513"/>
      <c r="D42" s="1513"/>
      <c r="E42" s="1513"/>
      <c r="F42" s="1513"/>
      <c r="G42" s="1513"/>
      <c r="H42" s="1513"/>
      <c r="I42" s="1513"/>
      <c r="J42" s="1513"/>
      <c r="K42" s="1513"/>
      <c r="L42" s="1513"/>
      <c r="M42" s="1513"/>
      <c r="N42" s="1513"/>
      <c r="O42" s="1513"/>
      <c r="P42" s="1513"/>
      <c r="Q42" s="1513"/>
      <c r="R42" s="1513"/>
      <c r="S42" s="1513"/>
      <c r="T42" s="1513"/>
      <c r="U42" s="1513"/>
      <c r="V42" s="1513"/>
      <c r="W42" s="1513"/>
      <c r="X42" s="1513"/>
      <c r="Y42" s="1513"/>
      <c r="Z42" s="1513"/>
      <c r="AA42" s="1513"/>
      <c r="AB42" s="1513"/>
      <c r="AC42" s="1513"/>
      <c r="AD42" s="1513"/>
      <c r="AE42" s="1513"/>
      <c r="AF42" s="1513"/>
      <c r="AG42" s="1513"/>
      <c r="AH42" s="1513"/>
      <c r="AI42" s="1513"/>
      <c r="AJ42" s="1513"/>
      <c r="AK42" s="1513"/>
      <c r="AL42" s="1513"/>
      <c r="AM42" s="1513"/>
      <c r="AN42" s="1513"/>
      <c r="AO42" s="1513"/>
      <c r="AP42" s="1513"/>
      <c r="AQ42" s="1513"/>
      <c r="AR42" s="1513"/>
      <c r="AS42" s="1513"/>
      <c r="AT42" s="1513"/>
      <c r="AU42" s="1513"/>
      <c r="AV42" s="1513"/>
      <c r="AW42" s="1513"/>
      <c r="AX42" s="1513"/>
      <c r="AY42" s="1513"/>
      <c r="AZ42" s="1513"/>
      <c r="BA42" s="1513"/>
      <c r="BB42" s="1513"/>
      <c r="BC42" s="1513"/>
      <c r="BD42" s="1513"/>
      <c r="BE42" s="1513"/>
      <c r="BF42" s="1513"/>
      <c r="BG42" s="1513"/>
      <c r="BH42" s="1513"/>
      <c r="BI42" s="1513"/>
      <c r="BJ42" s="1513"/>
      <c r="BK42" s="1513"/>
      <c r="BL42" s="1513"/>
      <c r="BM42" s="1513"/>
      <c r="BN42" s="1513"/>
      <c r="BO42" s="1513"/>
      <c r="BP42" s="1513"/>
      <c r="BQ42" s="1513"/>
      <c r="BR42" s="1513"/>
      <c r="BS42" s="1513"/>
      <c r="BT42" s="1513"/>
      <c r="BU42" s="1513"/>
      <c r="BV42" s="1513"/>
      <c r="BW42" s="1513"/>
      <c r="BX42" s="1513"/>
      <c r="BY42" s="1513"/>
      <c r="BZ42" s="1513"/>
      <c r="CA42" s="1513"/>
      <c r="CB42" s="1513"/>
      <c r="CC42" s="1513"/>
      <c r="CD42" s="1513"/>
      <c r="CE42" s="1513"/>
      <c r="CF42" s="1513"/>
      <c r="CG42" s="1513"/>
      <c r="CH42" s="1513"/>
      <c r="CI42" s="1513"/>
      <c r="CJ42" s="1513"/>
      <c r="CK42" s="1513"/>
      <c r="CL42" s="1513"/>
      <c r="CM42" s="1513"/>
      <c r="CN42" s="1513"/>
      <c r="CO42" s="1513"/>
      <c r="CP42" s="1513"/>
      <c r="CQ42" s="1513"/>
      <c r="CR42" s="1513"/>
      <c r="CS42" s="1513"/>
      <c r="CT42" s="1513"/>
      <c r="CU42" s="1513"/>
      <c r="CV42" s="1513"/>
      <c r="CW42" s="1513"/>
      <c r="CX42" s="1513"/>
      <c r="CY42" s="1513"/>
      <c r="CZ42" s="1513"/>
      <c r="DA42" s="1513"/>
      <c r="DB42" s="1513"/>
      <c r="DC42" s="1513"/>
      <c r="DD42" s="1513"/>
      <c r="DE42" s="1513"/>
      <c r="DF42" s="1513"/>
      <c r="DG42" s="1513"/>
      <c r="DH42" s="1513"/>
      <c r="DI42" s="1513"/>
      <c r="DJ42" s="1513"/>
      <c r="DK42" s="1513"/>
      <c r="DL42" s="1513"/>
      <c r="DM42" s="1513"/>
      <c r="DN42" s="1513"/>
      <c r="DO42" s="1513"/>
      <c r="DP42" s="1513"/>
      <c r="DQ42" s="1513"/>
      <c r="DR42" s="1513"/>
      <c r="DS42" s="1513"/>
      <c r="DT42" s="1513"/>
      <c r="DU42" s="1513"/>
      <c r="DV42" s="1513"/>
      <c r="DW42" s="1513"/>
      <c r="DX42" s="1513"/>
      <c r="DY42" s="1513"/>
      <c r="DZ42" s="1513"/>
      <c r="EA42" s="1513"/>
      <c r="EB42" s="1513"/>
      <c r="EC42" s="1513"/>
      <c r="ED42" s="1513"/>
      <c r="EE42" s="1513"/>
      <c r="EF42" s="1513"/>
      <c r="EG42" s="1513"/>
      <c r="EH42" s="1513"/>
      <c r="EI42" s="1513"/>
      <c r="EJ42" s="1513"/>
      <c r="EK42" s="1513"/>
      <c r="EL42" s="1513"/>
      <c r="EM42" s="1513"/>
      <c r="EN42" s="1513"/>
      <c r="EO42" s="1513"/>
      <c r="EP42" s="1513"/>
      <c r="EQ42" s="1513"/>
      <c r="ER42" s="1513"/>
      <c r="ES42" s="1513"/>
      <c r="ET42" s="1513"/>
      <c r="EU42" s="1513"/>
      <c r="EV42" s="1513"/>
      <c r="EW42" s="1513"/>
      <c r="EX42" s="1513"/>
      <c r="EY42" s="1513"/>
      <c r="EZ42" s="1513"/>
      <c r="FA42" s="1513"/>
      <c r="FB42" s="1513"/>
      <c r="FC42" s="1513"/>
      <c r="FD42" s="1513"/>
      <c r="FE42" s="1513"/>
      <c r="FF42" s="1513"/>
      <c r="FG42" s="1513"/>
      <c r="FH42" s="1513"/>
      <c r="FI42" s="1513"/>
      <c r="FJ42" s="1513"/>
      <c r="FK42" s="1513"/>
      <c r="FL42" s="1513"/>
      <c r="FM42" s="1513"/>
      <c r="FN42" s="1513"/>
      <c r="FO42" s="1513"/>
      <c r="FP42" s="1513"/>
      <c r="FQ42" s="1513"/>
      <c r="FR42" s="1513"/>
      <c r="FS42" s="1513"/>
      <c r="FT42" s="1513"/>
      <c r="FU42" s="1513"/>
      <c r="FV42" s="1513"/>
      <c r="FW42" s="1513"/>
      <c r="FX42" s="1513"/>
      <c r="FY42" s="1513"/>
      <c r="FZ42" s="1513"/>
      <c r="GA42" s="1513"/>
      <c r="GB42" s="1513"/>
      <c r="GC42" s="1513"/>
      <c r="GD42" s="1513"/>
      <c r="GE42" s="1513"/>
      <c r="GF42" s="1513"/>
      <c r="GG42" s="1513"/>
      <c r="GH42" s="1513"/>
      <c r="GI42" s="1513"/>
      <c r="GJ42" s="1513"/>
      <c r="GK42" s="1513"/>
      <c r="GL42" s="1513"/>
      <c r="GM42" s="1513"/>
      <c r="GN42" s="1513"/>
      <c r="GO42" s="1513"/>
      <c r="GP42" s="1513"/>
      <c r="GQ42" s="1513"/>
      <c r="GR42" s="1513"/>
      <c r="GS42" s="1513"/>
      <c r="GT42" s="1513"/>
      <c r="GU42" s="1513"/>
      <c r="GV42" s="1513"/>
      <c r="GW42" s="1513"/>
      <c r="GX42" s="1513"/>
      <c r="GY42" s="1513"/>
      <c r="GZ42" s="1513"/>
      <c r="HA42" s="1513"/>
      <c r="HB42" s="1513"/>
      <c r="HC42" s="1513"/>
      <c r="HD42" s="1513"/>
      <c r="HE42" s="1513"/>
      <c r="HF42" s="1513"/>
      <c r="HG42" s="1513"/>
      <c r="HH42" s="1513"/>
      <c r="HI42" s="1513"/>
      <c r="HJ42" s="1513"/>
      <c r="HK42" s="1513"/>
      <c r="HL42" s="1513"/>
      <c r="HM42" s="1513"/>
      <c r="HN42" s="1513"/>
      <c r="HO42" s="1513"/>
      <c r="HP42" s="1513"/>
      <c r="HQ42" s="1513"/>
      <c r="HR42" s="1513"/>
      <c r="HS42" s="1513"/>
      <c r="HT42" s="1513"/>
      <c r="HU42" s="1513"/>
      <c r="HV42" s="1513"/>
      <c r="HW42" s="1513"/>
      <c r="HX42" s="1513"/>
      <c r="HY42" s="1513"/>
      <c r="HZ42" s="1513"/>
      <c r="IA42" s="1513"/>
      <c r="IB42" s="1513"/>
      <c r="IC42" s="1513"/>
      <c r="ID42" s="1513"/>
      <c r="IE42" s="1513"/>
      <c r="IF42" s="1513"/>
      <c r="IG42" s="1513"/>
      <c r="IH42" s="1513"/>
      <c r="II42" s="1513"/>
      <c r="IJ42" s="1513"/>
      <c r="IK42" s="1513"/>
      <c r="IL42" s="1513"/>
      <c r="IM42" s="1513"/>
      <c r="IN42" s="1513"/>
      <c r="IO42" s="1513"/>
      <c r="IP42" s="1513"/>
      <c r="IQ42" s="1513"/>
      <c r="IR42" s="1513"/>
      <c r="IS42" s="1513"/>
      <c r="IT42" s="1513"/>
      <c r="IU42" s="1513"/>
    </row>
    <row r="43" spans="1:256" s="1514" customFormat="1" ht="12.75" customHeight="1">
      <c r="A43" s="1513" t="s">
        <v>31</v>
      </c>
      <c r="B43" s="1513"/>
      <c r="C43" s="1513"/>
      <c r="D43" s="1513"/>
      <c r="E43" s="1513"/>
      <c r="F43" s="1513"/>
      <c r="G43" s="1513"/>
      <c r="H43" s="1513"/>
      <c r="I43" s="1513"/>
      <c r="J43" s="1513"/>
      <c r="K43" s="1513"/>
      <c r="L43" s="1513"/>
      <c r="M43" s="1513"/>
      <c r="N43" s="1513"/>
      <c r="O43" s="1513"/>
      <c r="P43" s="1513"/>
      <c r="Q43" s="1513"/>
      <c r="R43" s="1513"/>
      <c r="S43" s="1513"/>
      <c r="T43" s="1513"/>
      <c r="U43" s="1513"/>
      <c r="V43" s="1513"/>
      <c r="W43" s="1513"/>
      <c r="X43" s="1513"/>
      <c r="Y43" s="1513"/>
      <c r="Z43" s="1513"/>
      <c r="AA43" s="1513"/>
      <c r="AB43" s="1513"/>
      <c r="AC43" s="1513"/>
      <c r="AD43" s="1513"/>
      <c r="AE43" s="1513"/>
      <c r="AF43" s="1513"/>
      <c r="AG43" s="1513"/>
      <c r="AH43" s="1513"/>
      <c r="AI43" s="1513"/>
      <c r="AJ43" s="1513"/>
      <c r="AK43" s="1513"/>
      <c r="AL43" s="1513"/>
      <c r="AM43" s="1513"/>
      <c r="AN43" s="1513"/>
      <c r="AO43" s="1513"/>
      <c r="AP43" s="1513"/>
      <c r="AQ43" s="1513"/>
      <c r="AR43" s="1513"/>
      <c r="AS43" s="1513"/>
      <c r="AT43" s="1513"/>
      <c r="AU43" s="1513"/>
      <c r="AV43" s="1513"/>
      <c r="AW43" s="1513"/>
      <c r="AX43" s="1513"/>
      <c r="AY43" s="1513"/>
      <c r="AZ43" s="1513"/>
      <c r="BA43" s="1513"/>
      <c r="BB43" s="1513"/>
      <c r="BC43" s="1513"/>
      <c r="BD43" s="1513"/>
      <c r="BE43" s="1513"/>
      <c r="BF43" s="1513"/>
      <c r="BG43" s="1513"/>
      <c r="BH43" s="1513"/>
      <c r="BI43" s="1513"/>
      <c r="BJ43" s="1513"/>
      <c r="BK43" s="1513"/>
      <c r="BL43" s="1513"/>
      <c r="BM43" s="1513"/>
      <c r="BN43" s="1513"/>
      <c r="BO43" s="1513"/>
      <c r="BP43" s="1513"/>
      <c r="BQ43" s="1513"/>
      <c r="BR43" s="1513"/>
      <c r="BS43" s="1513"/>
      <c r="BT43" s="1513"/>
      <c r="BU43" s="1513"/>
      <c r="BV43" s="1513"/>
      <c r="BW43" s="1513"/>
      <c r="BX43" s="1513"/>
      <c r="BY43" s="1513"/>
      <c r="BZ43" s="1513"/>
      <c r="CA43" s="1513"/>
      <c r="CB43" s="1513"/>
      <c r="CC43" s="1513"/>
      <c r="CD43" s="1513"/>
      <c r="CE43" s="1513"/>
      <c r="CF43" s="1513"/>
      <c r="CG43" s="1513"/>
      <c r="CH43" s="1513"/>
      <c r="CI43" s="1513"/>
      <c r="CJ43" s="1513"/>
      <c r="CK43" s="1513"/>
      <c r="CL43" s="1513"/>
      <c r="CM43" s="1513"/>
      <c r="CN43" s="1513"/>
      <c r="CO43" s="1513"/>
      <c r="CP43" s="1513"/>
      <c r="CQ43" s="1513"/>
      <c r="CR43" s="1513"/>
      <c r="CS43" s="1513"/>
      <c r="CT43" s="1513"/>
      <c r="CU43" s="1513"/>
      <c r="CV43" s="1513"/>
      <c r="CW43" s="1513"/>
      <c r="CX43" s="1513"/>
      <c r="CY43" s="1513"/>
      <c r="CZ43" s="1513"/>
      <c r="DA43" s="1513"/>
      <c r="DB43" s="1513"/>
      <c r="DC43" s="1513"/>
      <c r="DD43" s="1513"/>
      <c r="DE43" s="1513"/>
      <c r="DF43" s="1513"/>
      <c r="DG43" s="1513"/>
      <c r="DH43" s="1513"/>
      <c r="DI43" s="1513"/>
      <c r="DJ43" s="1513"/>
      <c r="DK43" s="1513"/>
      <c r="DL43" s="1513"/>
      <c r="DM43" s="1513"/>
      <c r="DN43" s="1513"/>
      <c r="DO43" s="1513"/>
      <c r="DP43" s="1513"/>
      <c r="DQ43" s="1513"/>
      <c r="DR43" s="1513"/>
      <c r="DS43" s="1513"/>
      <c r="DT43" s="1513"/>
      <c r="DU43" s="1513"/>
      <c r="DV43" s="1513"/>
      <c r="DW43" s="1513"/>
      <c r="DX43" s="1513"/>
      <c r="DY43" s="1513"/>
      <c r="DZ43" s="1513"/>
      <c r="EA43" s="1513"/>
      <c r="EB43" s="1513"/>
      <c r="EC43" s="1513"/>
      <c r="ED43" s="1513"/>
      <c r="EE43" s="1513"/>
      <c r="EF43" s="1513"/>
      <c r="EG43" s="1513"/>
      <c r="EH43" s="1513"/>
      <c r="EI43" s="1513"/>
      <c r="EJ43" s="1513"/>
      <c r="EK43" s="1513"/>
      <c r="EL43" s="1513"/>
      <c r="EM43" s="1513"/>
      <c r="EN43" s="1513"/>
      <c r="EO43" s="1513"/>
      <c r="EP43" s="1513"/>
      <c r="EQ43" s="1513"/>
      <c r="ER43" s="1513"/>
      <c r="ES43" s="1513"/>
      <c r="ET43" s="1513"/>
      <c r="EU43" s="1513"/>
      <c r="EV43" s="1513"/>
      <c r="EW43" s="1513"/>
      <c r="EX43" s="1513"/>
      <c r="EY43" s="1513"/>
      <c r="EZ43" s="1513"/>
      <c r="FA43" s="1513"/>
      <c r="FB43" s="1513"/>
      <c r="FC43" s="1513"/>
      <c r="FD43" s="1513"/>
      <c r="FE43" s="1513"/>
      <c r="FF43" s="1513"/>
      <c r="FG43" s="1513"/>
      <c r="FH43" s="1513"/>
      <c r="FI43" s="1513"/>
      <c r="FJ43" s="1513"/>
      <c r="FK43" s="1513"/>
      <c r="FL43" s="1513"/>
      <c r="FM43" s="1513"/>
      <c r="FN43" s="1513"/>
      <c r="FO43" s="1513"/>
      <c r="FP43" s="1513"/>
      <c r="FQ43" s="1513"/>
      <c r="FR43" s="1513"/>
      <c r="FS43" s="1513"/>
      <c r="FT43" s="1513"/>
      <c r="FU43" s="1513"/>
      <c r="FV43" s="1513"/>
      <c r="FW43" s="1513"/>
      <c r="FX43" s="1513"/>
      <c r="FY43" s="1513"/>
      <c r="FZ43" s="1513"/>
      <c r="GA43" s="1513"/>
      <c r="GB43" s="1513"/>
      <c r="GC43" s="1513"/>
      <c r="GD43" s="1513"/>
      <c r="GE43" s="1513"/>
      <c r="GF43" s="1513"/>
      <c r="GG43" s="1513"/>
      <c r="GH43" s="1513"/>
      <c r="GI43" s="1513"/>
      <c r="GJ43" s="1513"/>
      <c r="GK43" s="1513"/>
      <c r="GL43" s="1513"/>
      <c r="GM43" s="1513"/>
      <c r="GN43" s="1513"/>
      <c r="GO43" s="1513"/>
      <c r="GP43" s="1513"/>
      <c r="GQ43" s="1513"/>
      <c r="GR43" s="1513"/>
      <c r="GS43" s="1513"/>
      <c r="GT43" s="1513"/>
      <c r="GU43" s="1513"/>
      <c r="GV43" s="1513"/>
      <c r="GW43" s="1513"/>
      <c r="GX43" s="1513"/>
      <c r="GY43" s="1513"/>
      <c r="GZ43" s="1513"/>
      <c r="HA43" s="1513"/>
      <c r="HB43" s="1513"/>
      <c r="HC43" s="1513"/>
      <c r="HD43" s="1513"/>
      <c r="HE43" s="1513"/>
      <c r="HF43" s="1513"/>
      <c r="HG43" s="1513"/>
      <c r="HH43" s="1513"/>
      <c r="HI43" s="1513"/>
      <c r="HJ43" s="1513"/>
      <c r="HK43" s="1513"/>
      <c r="HL43" s="1513"/>
      <c r="HM43" s="1513"/>
      <c r="HN43" s="1513"/>
      <c r="HO43" s="1513"/>
      <c r="HP43" s="1513"/>
      <c r="HQ43" s="1513"/>
      <c r="HR43" s="1513"/>
      <c r="HS43" s="1513">
        <v>2.2000000000000002</v>
      </c>
      <c r="HT43" s="1513"/>
      <c r="HU43" s="1513"/>
      <c r="HV43" s="1513"/>
      <c r="HW43" s="1513"/>
      <c r="HX43" s="1513"/>
      <c r="HY43" s="1513"/>
      <c r="HZ43" s="1513"/>
      <c r="IA43" s="1513"/>
      <c r="IB43" s="1513"/>
      <c r="IC43" s="1513"/>
      <c r="ID43" s="1513"/>
      <c r="IE43" s="1513"/>
      <c r="IF43" s="1513"/>
      <c r="IG43" s="1513"/>
      <c r="IH43" s="1513"/>
      <c r="II43" s="1513"/>
      <c r="IJ43" s="1513"/>
      <c r="IK43" s="1513"/>
      <c r="IL43" s="1513"/>
      <c r="IM43" s="1513"/>
      <c r="IN43" s="1513"/>
      <c r="IO43" s="1513"/>
      <c r="IP43" s="1513"/>
      <c r="IQ43" s="1513"/>
      <c r="IR43" s="1513"/>
      <c r="IS43" s="1513"/>
      <c r="IT43" s="1513"/>
      <c r="IU43" s="1513"/>
    </row>
    <row r="44" spans="1:256" ht="12.75" customHeight="1">
      <c r="P44" s="1358"/>
      <c r="Q44" s="1358"/>
      <c r="R44" s="1358"/>
      <c r="S44" s="1358"/>
      <c r="T44" s="1358"/>
      <c r="U44" s="1358"/>
      <c r="V44" s="1358"/>
      <c r="W44" s="1358"/>
      <c r="X44" s="1358"/>
      <c r="Y44" s="1358"/>
      <c r="Z44" s="1358"/>
      <c r="AA44" s="1358"/>
      <c r="AB44" s="1358"/>
      <c r="AC44" s="1358"/>
      <c r="AD44" s="1358"/>
      <c r="AE44" s="1358"/>
      <c r="AF44" s="1358"/>
      <c r="AG44" s="1358"/>
      <c r="AH44" s="1358"/>
      <c r="AI44" s="1358"/>
      <c r="AJ44" s="1358"/>
      <c r="AK44" s="1358"/>
      <c r="AL44" s="1358"/>
      <c r="AM44" s="1358"/>
      <c r="AN44" s="1358"/>
      <c r="AO44" s="1358"/>
      <c r="AP44" s="1358"/>
      <c r="AQ44" s="1358"/>
      <c r="AR44" s="1358"/>
      <c r="AS44" s="1358"/>
      <c r="AT44" s="1358"/>
      <c r="AU44" s="1358"/>
      <c r="AV44" s="1358"/>
      <c r="AZ44" s="1358"/>
      <c r="BA44" s="1358"/>
      <c r="BB44" s="1358"/>
      <c r="BI44" s="1358"/>
      <c r="BJ44" s="1358"/>
      <c r="BK44" s="1358"/>
      <c r="BR44" s="1358"/>
      <c r="BS44" s="1358"/>
      <c r="BT44" s="1358"/>
      <c r="BU44" s="1358"/>
      <c r="BV44" s="1358"/>
      <c r="BW44" s="1358"/>
      <c r="BX44" s="1358"/>
      <c r="BY44" s="1358"/>
      <c r="BZ44" s="1358"/>
      <c r="CA44" s="1358"/>
      <c r="CB44" s="1358"/>
      <c r="CC44" s="1358"/>
      <c r="CD44" s="1358"/>
      <c r="CE44" s="1358"/>
      <c r="CF44" s="1358"/>
      <c r="CG44" s="1358"/>
      <c r="CH44" s="1358"/>
      <c r="CI44" s="1358"/>
      <c r="CJ44" s="1358"/>
      <c r="CK44" s="1358"/>
      <c r="CL44" s="1358"/>
      <c r="CM44" s="1358"/>
      <c r="CN44" s="1358"/>
      <c r="CO44" s="1358"/>
      <c r="DB44" s="1358"/>
      <c r="DC44" s="1358"/>
      <c r="DD44" s="1358"/>
      <c r="DE44" s="1358"/>
      <c r="DF44" s="1358"/>
      <c r="DG44" s="1358"/>
      <c r="DH44" s="1358"/>
      <c r="DI44" s="1358"/>
      <c r="DJ44" s="1358"/>
      <c r="DK44" s="1358"/>
      <c r="DL44" s="1358"/>
      <c r="DM44" s="1358"/>
      <c r="EU44" s="1358"/>
      <c r="EV44" s="1358"/>
      <c r="EW44" s="1358"/>
      <c r="FA44" s="1358"/>
      <c r="FB44" s="1358"/>
      <c r="FC44" s="1358"/>
      <c r="GB44" s="1358"/>
      <c r="GC44" s="1358"/>
      <c r="GD44" s="1358"/>
      <c r="GE44" s="1358"/>
      <c r="GF44" s="1358"/>
      <c r="GG44" s="1358"/>
      <c r="GH44" s="1358"/>
      <c r="GI44" s="1358"/>
      <c r="GJ44" s="1358"/>
      <c r="GK44" s="1358"/>
      <c r="GL44" s="1358"/>
      <c r="GM44" s="1358"/>
      <c r="GN44" s="1358"/>
      <c r="GO44" s="1358"/>
      <c r="GP44" s="1358"/>
      <c r="GQ44" s="1358"/>
      <c r="GR44" s="1358"/>
      <c r="GS44" s="1358"/>
      <c r="GT44" s="1358"/>
      <c r="GU44" s="1358"/>
      <c r="GV44" s="1358"/>
      <c r="GW44" s="1358"/>
      <c r="GX44" s="1358"/>
      <c r="GY44" s="1358"/>
      <c r="GZ44" s="1358"/>
      <c r="HA44" s="1358"/>
      <c r="HB44" s="1358"/>
      <c r="HC44" s="1358"/>
      <c r="HD44" s="1358"/>
      <c r="HE44" s="1358"/>
      <c r="HF44" s="1358"/>
      <c r="HG44" s="1358"/>
      <c r="HH44" s="1358"/>
      <c r="HI44" s="1358"/>
      <c r="HJ44" s="1358"/>
      <c r="HK44" s="1358"/>
      <c r="HL44" s="1358"/>
      <c r="HM44" s="1358"/>
      <c r="HN44" s="1358"/>
      <c r="HO44" s="1358"/>
      <c r="HP44" s="1358"/>
      <c r="HQ44" s="1358"/>
      <c r="HX44" s="1358"/>
      <c r="HY44" s="1358"/>
      <c r="HZ44" s="1358"/>
      <c r="IA44" s="1358"/>
      <c r="IB44" s="1358"/>
      <c r="IC44" s="1358"/>
      <c r="ID44" s="1358"/>
      <c r="IE44" s="1358"/>
      <c r="IF44" s="1358"/>
      <c r="IG44" s="1358"/>
      <c r="IH44" s="1358"/>
      <c r="II44" s="1358"/>
      <c r="IJ44" s="1358"/>
      <c r="IK44" s="1358"/>
      <c r="IL44" s="1358"/>
      <c r="IM44" s="1358"/>
      <c r="IN44" s="1358"/>
      <c r="IO44" s="1358"/>
      <c r="IP44" s="1358"/>
      <c r="IQ44" s="1358"/>
      <c r="IR44" s="1358"/>
      <c r="IS44" s="1358"/>
      <c r="IT44" s="1358"/>
      <c r="IU44" s="1358"/>
    </row>
    <row r="45" spans="1:256" ht="12.75" customHeight="1">
      <c r="P45" s="1358"/>
      <c r="Q45" s="1358"/>
      <c r="R45" s="1358"/>
      <c r="S45" s="1358"/>
      <c r="T45" s="1358"/>
      <c r="U45" s="1358"/>
      <c r="V45" s="1358"/>
      <c r="W45" s="1358"/>
      <c r="X45" s="1358"/>
      <c r="Y45" s="1358"/>
      <c r="Z45" s="1358"/>
      <c r="AA45" s="1358"/>
      <c r="AB45" s="1358"/>
      <c r="AC45" s="1358"/>
      <c r="AD45" s="1358"/>
      <c r="AE45" s="1358"/>
      <c r="AF45" s="1358"/>
      <c r="AG45" s="1358"/>
      <c r="AH45" s="1358"/>
      <c r="AI45" s="1358"/>
      <c r="AJ45" s="1358"/>
      <c r="AK45" s="1358"/>
      <c r="AL45" s="1358"/>
      <c r="AM45" s="1358"/>
      <c r="AN45" s="1358"/>
      <c r="AO45" s="1358"/>
      <c r="AP45" s="1358"/>
      <c r="AQ45" s="1358"/>
      <c r="AR45" s="1358"/>
      <c r="AS45" s="1358"/>
      <c r="AT45" s="1358"/>
      <c r="AU45" s="1358"/>
      <c r="AV45" s="1358"/>
      <c r="AZ45" s="1358"/>
      <c r="BA45" s="1358"/>
      <c r="BB45" s="1358"/>
      <c r="BI45" s="1358"/>
      <c r="BJ45" s="1358"/>
      <c r="BK45" s="1358"/>
      <c r="BR45" s="1358"/>
      <c r="BS45" s="1358"/>
      <c r="BT45" s="1358"/>
      <c r="BU45" s="1358"/>
      <c r="BV45" s="1358"/>
      <c r="BW45" s="1358"/>
      <c r="BX45" s="1358"/>
      <c r="BY45" s="1358"/>
      <c r="BZ45" s="1358"/>
      <c r="CA45" s="1358"/>
      <c r="CB45" s="1358"/>
      <c r="CC45" s="1358"/>
      <c r="CD45" s="1358"/>
      <c r="CE45" s="1358"/>
      <c r="CF45" s="1358"/>
      <c r="CG45" s="1358"/>
      <c r="CH45" s="1358"/>
      <c r="CI45" s="1358"/>
      <c r="CJ45" s="1358"/>
      <c r="CK45" s="1358"/>
      <c r="CL45" s="1358"/>
      <c r="CM45" s="1358"/>
      <c r="CN45" s="1358"/>
      <c r="CO45" s="1358"/>
      <c r="DB45" s="1358"/>
      <c r="DC45" s="1358"/>
      <c r="DD45" s="1358"/>
      <c r="DE45" s="1358"/>
      <c r="DF45" s="1358"/>
      <c r="DG45" s="1358"/>
      <c r="DH45" s="1358"/>
      <c r="DI45" s="1358"/>
      <c r="DJ45" s="1358"/>
      <c r="DK45" s="1358"/>
      <c r="DL45" s="1358"/>
      <c r="DM45" s="1358"/>
      <c r="EU45" s="1358"/>
      <c r="EV45" s="1358"/>
      <c r="EW45" s="1358"/>
      <c r="FA45" s="1358"/>
      <c r="FB45" s="1358"/>
      <c r="FC45" s="1358"/>
      <c r="GB45" s="1358"/>
      <c r="GC45" s="1358"/>
      <c r="GD45" s="1358"/>
      <c r="GE45" s="1358"/>
      <c r="GF45" s="1358"/>
      <c r="GG45" s="1358"/>
      <c r="GH45" s="1358"/>
      <c r="GI45" s="1358"/>
      <c r="GJ45" s="1358"/>
      <c r="GK45" s="1358"/>
      <c r="GL45" s="1358"/>
      <c r="GM45" s="1358"/>
      <c r="GN45" s="1358"/>
      <c r="GO45" s="1358"/>
      <c r="GP45" s="1358"/>
      <c r="GQ45" s="1358"/>
      <c r="GR45" s="1358"/>
      <c r="GS45" s="1358"/>
      <c r="GT45" s="1358"/>
      <c r="GU45" s="1358"/>
      <c r="GV45" s="1358"/>
      <c r="GW45" s="1358"/>
      <c r="GX45" s="1358"/>
      <c r="GY45" s="1358"/>
      <c r="GZ45" s="1358"/>
      <c r="HA45" s="1358"/>
      <c r="HB45" s="1358"/>
      <c r="HC45" s="1358"/>
      <c r="HD45" s="1358"/>
      <c r="HE45" s="1358"/>
      <c r="HF45" s="1358"/>
      <c r="HG45" s="1358"/>
      <c r="HH45" s="1358"/>
      <c r="HI45" s="1358"/>
      <c r="HJ45" s="1358"/>
      <c r="HK45" s="1358"/>
      <c r="HL45" s="1358"/>
      <c r="HM45" s="1358"/>
      <c r="HN45" s="1358"/>
      <c r="HO45" s="1358"/>
      <c r="HP45" s="1358"/>
      <c r="HQ45" s="1358"/>
      <c r="HX45" s="1358"/>
      <c r="HY45" s="1358"/>
      <c r="HZ45" s="1358"/>
      <c r="IA45" s="1358"/>
      <c r="IB45" s="1358"/>
      <c r="IC45" s="1358"/>
      <c r="ID45" s="1358"/>
      <c r="IE45" s="1358"/>
      <c r="IF45" s="1358"/>
      <c r="IG45" s="1358"/>
      <c r="IH45" s="1358"/>
      <c r="II45" s="1358"/>
      <c r="IJ45" s="1358"/>
      <c r="IK45" s="1358"/>
      <c r="IL45" s="1358"/>
      <c r="IM45" s="1358"/>
      <c r="IN45" s="1358"/>
      <c r="IO45" s="1358"/>
      <c r="IP45" s="1358"/>
      <c r="IQ45" s="1358"/>
      <c r="IR45" s="1358"/>
      <c r="IS45" s="1358"/>
      <c r="IT45" s="1358"/>
      <c r="IU45" s="1358"/>
    </row>
    <row r="46" spans="1:256" ht="12.75" customHeight="1"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AW46" s="32"/>
      <c r="AX46" s="32"/>
      <c r="AY46" s="32"/>
      <c r="BC46" s="32"/>
      <c r="BD46" s="32"/>
      <c r="BE46" s="32"/>
      <c r="BF46" s="32"/>
      <c r="BG46" s="32"/>
      <c r="BH46" s="32"/>
      <c r="BL46" s="32"/>
      <c r="BM46" s="32"/>
      <c r="BN46" s="32"/>
      <c r="BO46" s="32"/>
      <c r="BP46" s="32"/>
      <c r="BQ46" s="32"/>
      <c r="CP46" s="32"/>
      <c r="CQ46" s="32"/>
      <c r="CR46" s="32"/>
      <c r="CS46" s="32"/>
      <c r="CT46" s="32"/>
      <c r="CU46" s="32"/>
      <c r="CV46" s="32"/>
      <c r="CW46" s="32"/>
      <c r="CX46" s="32"/>
      <c r="CY46" s="32"/>
      <c r="CZ46" s="32"/>
      <c r="DA46" s="32"/>
      <c r="DN46" s="32"/>
      <c r="DO46" s="32"/>
      <c r="DP46" s="32"/>
      <c r="DQ46" s="32"/>
      <c r="DR46" s="32"/>
      <c r="DS46" s="32"/>
      <c r="DT46" s="32"/>
      <c r="DU46" s="32"/>
      <c r="DV46" s="32"/>
      <c r="DW46" s="32"/>
      <c r="DX46" s="32"/>
      <c r="DY46" s="32"/>
      <c r="DZ46" s="32"/>
      <c r="EA46" s="32"/>
      <c r="EB46" s="32"/>
      <c r="EC46" s="32"/>
      <c r="ED46" s="32"/>
      <c r="EE46" s="32"/>
      <c r="EF46" s="32"/>
      <c r="EG46" s="32"/>
      <c r="EH46" s="32"/>
      <c r="EI46" s="32"/>
      <c r="EJ46" s="32"/>
      <c r="EK46" s="32"/>
      <c r="EL46" s="32"/>
      <c r="EM46" s="32"/>
      <c r="EN46" s="32"/>
      <c r="EO46" s="32"/>
      <c r="EP46" s="32"/>
      <c r="EQ46" s="32"/>
      <c r="ER46" s="32"/>
      <c r="ES46" s="32"/>
      <c r="ET46" s="32"/>
      <c r="EX46" s="32"/>
      <c r="EY46" s="32"/>
      <c r="EZ46" s="32"/>
      <c r="FD46" s="32"/>
      <c r="FE46" s="32"/>
      <c r="FF46" s="32"/>
      <c r="FG46" s="32"/>
      <c r="FH46" s="32"/>
      <c r="FI46" s="32"/>
      <c r="FJ46" s="32"/>
      <c r="FK46" s="32"/>
      <c r="FL46" s="32"/>
      <c r="FM46" s="32"/>
      <c r="FN46" s="32"/>
      <c r="FO46" s="32"/>
      <c r="FP46" s="32"/>
      <c r="FQ46" s="32"/>
      <c r="FR46" s="32"/>
      <c r="FS46" s="32"/>
      <c r="FT46" s="32"/>
      <c r="FU46" s="32"/>
      <c r="FV46" s="32"/>
      <c r="FW46" s="32"/>
      <c r="FX46" s="32"/>
      <c r="FY46" s="32"/>
      <c r="FZ46" s="32"/>
      <c r="GA46" s="32"/>
      <c r="HR46" s="32"/>
      <c r="HS46" s="32"/>
      <c r="HT46" s="32"/>
      <c r="HU46" s="32"/>
      <c r="HV46" s="32"/>
      <c r="HW46" s="32"/>
    </row>
    <row r="47" spans="1:256" ht="12.75" customHeight="1"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AW47" s="32"/>
      <c r="AX47" s="32"/>
      <c r="AY47" s="32"/>
      <c r="BC47" s="32"/>
      <c r="BD47" s="32"/>
      <c r="BE47" s="32"/>
      <c r="BF47" s="32"/>
      <c r="BG47" s="32"/>
      <c r="BH47" s="32"/>
      <c r="BL47" s="32"/>
      <c r="BM47" s="32"/>
      <c r="BN47" s="32"/>
      <c r="BO47" s="32"/>
      <c r="BP47" s="32"/>
      <c r="BQ47" s="32"/>
      <c r="CP47" s="32"/>
      <c r="CQ47" s="32"/>
      <c r="CR47" s="32"/>
      <c r="CS47" s="32"/>
      <c r="CT47" s="32"/>
      <c r="CU47" s="32"/>
      <c r="CV47" s="32"/>
      <c r="CW47" s="32"/>
      <c r="CX47" s="32"/>
      <c r="CY47" s="32"/>
      <c r="CZ47" s="32"/>
      <c r="DA47" s="32"/>
      <c r="DN47" s="32"/>
      <c r="DO47" s="32"/>
      <c r="DP47" s="32"/>
      <c r="DQ47" s="32"/>
      <c r="DR47" s="32"/>
      <c r="DS47" s="32"/>
      <c r="DT47" s="32"/>
      <c r="DU47" s="32"/>
      <c r="DV47" s="32"/>
      <c r="DW47" s="32"/>
      <c r="DX47" s="32"/>
      <c r="DY47" s="32"/>
      <c r="DZ47" s="32"/>
      <c r="EA47" s="32"/>
      <c r="EB47" s="32"/>
      <c r="EC47" s="32"/>
      <c r="ED47" s="32"/>
      <c r="EE47" s="32"/>
      <c r="EF47" s="32"/>
      <c r="EG47" s="32"/>
      <c r="EH47" s="32"/>
      <c r="EI47" s="32"/>
      <c r="EJ47" s="32"/>
      <c r="EK47" s="32"/>
      <c r="EL47" s="32"/>
      <c r="EM47" s="32"/>
      <c r="EN47" s="32"/>
      <c r="EO47" s="32"/>
      <c r="EP47" s="32"/>
      <c r="EQ47" s="32"/>
      <c r="ER47" s="32"/>
      <c r="ES47" s="32"/>
      <c r="ET47" s="32"/>
      <c r="EX47" s="32"/>
      <c r="EY47" s="32"/>
      <c r="EZ47" s="32"/>
      <c r="FD47" s="32"/>
      <c r="FE47" s="32"/>
      <c r="FF47" s="32"/>
      <c r="FG47" s="32"/>
      <c r="FH47" s="32"/>
      <c r="FI47" s="32"/>
      <c r="FJ47" s="32"/>
      <c r="FK47" s="32"/>
      <c r="FL47" s="32"/>
      <c r="FM47" s="32"/>
      <c r="FN47" s="32"/>
      <c r="FO47" s="32"/>
      <c r="FP47" s="32"/>
      <c r="FQ47" s="32"/>
      <c r="FR47" s="32"/>
      <c r="FS47" s="32"/>
      <c r="FT47" s="32"/>
      <c r="FU47" s="32"/>
      <c r="FV47" s="32"/>
      <c r="FW47" s="32"/>
      <c r="FX47" s="32"/>
      <c r="FY47" s="32"/>
      <c r="FZ47" s="32"/>
      <c r="GA47" s="32"/>
      <c r="HR47" s="32"/>
      <c r="HS47" s="32"/>
      <c r="HT47" s="32"/>
      <c r="HU47" s="32"/>
      <c r="HV47" s="32"/>
      <c r="HW47" s="32"/>
    </row>
    <row r="48" spans="1:256" ht="12.75" customHeight="1"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AW48" s="32"/>
      <c r="AX48" s="32"/>
      <c r="AY48" s="32"/>
      <c r="BC48" s="32"/>
      <c r="BD48" s="32"/>
      <c r="BE48" s="32"/>
      <c r="BF48" s="32"/>
      <c r="BG48" s="32"/>
      <c r="BH48" s="32"/>
      <c r="BL48" s="32"/>
      <c r="BM48" s="32"/>
      <c r="BN48" s="32"/>
      <c r="BO48" s="32"/>
      <c r="BP48" s="32"/>
      <c r="BQ48" s="32"/>
      <c r="CP48" s="32"/>
      <c r="CQ48" s="32"/>
      <c r="CR48" s="32"/>
      <c r="CS48" s="32"/>
      <c r="CT48" s="32"/>
      <c r="CU48" s="32"/>
      <c r="CV48" s="32"/>
      <c r="CW48" s="32"/>
      <c r="CX48" s="32"/>
      <c r="CY48" s="32"/>
      <c r="CZ48" s="32"/>
      <c r="DA48" s="32"/>
      <c r="DN48" s="32"/>
      <c r="DO48" s="32"/>
      <c r="DP48" s="32"/>
      <c r="DQ48" s="32"/>
      <c r="DR48" s="32"/>
      <c r="DS48" s="32"/>
      <c r="DT48" s="32"/>
      <c r="DU48" s="32"/>
      <c r="DV48" s="32"/>
      <c r="DW48" s="32"/>
      <c r="DX48" s="32"/>
      <c r="DY48" s="32"/>
      <c r="DZ48" s="32"/>
      <c r="EA48" s="32"/>
      <c r="EB48" s="32"/>
      <c r="EC48" s="32"/>
      <c r="ED48" s="32"/>
      <c r="EE48" s="32"/>
      <c r="EF48" s="32"/>
      <c r="EG48" s="32"/>
      <c r="EH48" s="32"/>
      <c r="EI48" s="32"/>
      <c r="EJ48" s="32"/>
      <c r="EK48" s="32"/>
      <c r="EL48" s="32"/>
      <c r="EM48" s="32"/>
      <c r="EN48" s="32"/>
      <c r="EO48" s="32"/>
      <c r="EP48" s="32"/>
      <c r="EQ48" s="32"/>
      <c r="ER48" s="32"/>
      <c r="ES48" s="32"/>
      <c r="ET48" s="32"/>
      <c r="EX48" s="32"/>
      <c r="EY48" s="32"/>
      <c r="EZ48" s="32"/>
      <c r="FD48" s="32"/>
      <c r="FE48" s="32"/>
      <c r="FF48" s="32"/>
      <c r="FG48" s="32"/>
      <c r="FH48" s="32"/>
      <c r="FI48" s="32"/>
      <c r="FJ48" s="32"/>
      <c r="FK48" s="32"/>
      <c r="FL48" s="32"/>
      <c r="FM48" s="32"/>
      <c r="FN48" s="32"/>
      <c r="FO48" s="32"/>
      <c r="FP48" s="32"/>
      <c r="FQ48" s="32"/>
      <c r="FR48" s="32"/>
      <c r="FS48" s="32"/>
      <c r="FT48" s="32"/>
      <c r="FU48" s="32"/>
      <c r="FV48" s="32"/>
      <c r="FW48" s="32"/>
      <c r="FX48" s="32"/>
      <c r="FY48" s="32"/>
      <c r="FZ48" s="32"/>
      <c r="GA48" s="32"/>
      <c r="HR48" s="32"/>
      <c r="HS48" s="32"/>
      <c r="HT48" s="32"/>
      <c r="HU48" s="32"/>
      <c r="HV48" s="32"/>
      <c r="HW48" s="32"/>
    </row>
    <row r="49" spans="2:231" ht="12.75" customHeight="1"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AW49" s="32"/>
      <c r="AX49" s="32"/>
      <c r="AY49" s="32"/>
      <c r="BC49" s="32"/>
      <c r="BD49" s="32"/>
      <c r="BE49" s="32"/>
      <c r="BF49" s="32"/>
      <c r="BG49" s="32"/>
      <c r="BH49" s="32"/>
      <c r="BL49" s="32"/>
      <c r="BM49" s="32"/>
      <c r="BN49" s="32"/>
      <c r="BO49" s="32"/>
      <c r="BP49" s="32"/>
      <c r="BQ49" s="32"/>
      <c r="CP49" s="32"/>
      <c r="CQ49" s="32"/>
      <c r="CR49" s="32"/>
      <c r="CS49" s="32"/>
      <c r="CT49" s="32"/>
      <c r="CU49" s="32"/>
      <c r="CV49" s="32"/>
      <c r="CW49" s="32"/>
      <c r="CX49" s="32"/>
      <c r="CY49" s="32"/>
      <c r="CZ49" s="32"/>
      <c r="DA49" s="32"/>
      <c r="DN49" s="32"/>
      <c r="DO49" s="32"/>
      <c r="DP49" s="32"/>
      <c r="DQ49" s="32"/>
      <c r="DR49" s="32"/>
      <c r="DS49" s="32"/>
      <c r="DT49" s="32"/>
      <c r="DU49" s="32"/>
      <c r="DV49" s="32"/>
      <c r="DW49" s="32"/>
      <c r="DX49" s="32"/>
      <c r="DY49" s="32"/>
      <c r="DZ49" s="32"/>
      <c r="EA49" s="32"/>
      <c r="EB49" s="32"/>
      <c r="EC49" s="32"/>
      <c r="ED49" s="32"/>
      <c r="EE49" s="32"/>
      <c r="EF49" s="32"/>
      <c r="EG49" s="32"/>
      <c r="EH49" s="32"/>
      <c r="EI49" s="32"/>
      <c r="EJ49" s="32"/>
      <c r="EK49" s="32"/>
      <c r="EL49" s="32"/>
      <c r="EM49" s="32"/>
      <c r="EN49" s="32"/>
      <c r="EO49" s="32"/>
      <c r="EP49" s="32"/>
      <c r="EQ49" s="32"/>
      <c r="ER49" s="32"/>
      <c r="ES49" s="32"/>
      <c r="ET49" s="32"/>
      <c r="EX49" s="32"/>
      <c r="EY49" s="32"/>
      <c r="EZ49" s="32"/>
      <c r="FD49" s="32"/>
      <c r="FE49" s="32"/>
      <c r="FF49" s="32"/>
      <c r="FG49" s="32"/>
      <c r="FH49" s="32"/>
      <c r="FI49" s="32"/>
      <c r="FJ49" s="32"/>
      <c r="FK49" s="32"/>
      <c r="FL49" s="32"/>
      <c r="FM49" s="32"/>
      <c r="FN49" s="32"/>
      <c r="FO49" s="32"/>
      <c r="FP49" s="32"/>
      <c r="FQ49" s="32"/>
      <c r="FR49" s="32"/>
      <c r="FS49" s="32"/>
      <c r="FT49" s="32"/>
      <c r="FU49" s="32"/>
      <c r="FV49" s="32"/>
      <c r="FW49" s="32"/>
      <c r="FX49" s="32"/>
      <c r="FY49" s="32"/>
      <c r="FZ49" s="32"/>
      <c r="GA49" s="32"/>
      <c r="HR49" s="32"/>
      <c r="HS49" s="32"/>
      <c r="HT49" s="32"/>
      <c r="HU49" s="32"/>
      <c r="HV49" s="32"/>
      <c r="HW49" s="32"/>
    </row>
    <row r="50" spans="2:231" ht="12.75" customHeight="1"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AW50" s="32"/>
      <c r="AX50" s="32"/>
      <c r="AY50" s="32"/>
      <c r="BC50" s="32"/>
      <c r="BD50" s="32"/>
      <c r="BE50" s="32"/>
      <c r="BF50" s="32"/>
      <c r="BG50" s="32"/>
      <c r="BH50" s="32"/>
      <c r="BL50" s="32"/>
      <c r="BM50" s="32"/>
      <c r="BN50" s="32"/>
      <c r="BO50" s="32"/>
      <c r="BP50" s="32"/>
      <c r="BQ50" s="32"/>
      <c r="CP50" s="32"/>
      <c r="CQ50" s="32"/>
      <c r="CR50" s="32"/>
      <c r="CS50" s="32"/>
      <c r="CT50" s="32"/>
      <c r="CU50" s="32"/>
      <c r="CV50" s="32"/>
      <c r="CW50" s="32"/>
      <c r="CX50" s="32"/>
      <c r="CY50" s="32"/>
      <c r="CZ50" s="32"/>
      <c r="DA50" s="32"/>
      <c r="DN50" s="32"/>
      <c r="DO50" s="32"/>
      <c r="DP50" s="32"/>
      <c r="DQ50" s="32"/>
      <c r="DR50" s="32"/>
      <c r="DS50" s="32"/>
      <c r="DT50" s="32"/>
      <c r="DU50" s="32"/>
      <c r="DV50" s="32"/>
      <c r="DW50" s="32"/>
      <c r="DX50" s="32"/>
      <c r="DY50" s="32"/>
      <c r="DZ50" s="32"/>
      <c r="EA50" s="32"/>
      <c r="EB50" s="32"/>
      <c r="EC50" s="32"/>
      <c r="ED50" s="32"/>
      <c r="EE50" s="32"/>
      <c r="EF50" s="32"/>
      <c r="EG50" s="32"/>
      <c r="EH50" s="32"/>
      <c r="EI50" s="32"/>
      <c r="EJ50" s="32"/>
      <c r="EK50" s="32"/>
      <c r="EL50" s="32"/>
      <c r="EM50" s="32"/>
      <c r="EN50" s="32"/>
      <c r="EO50" s="32"/>
      <c r="EP50" s="32"/>
      <c r="EQ50" s="32"/>
      <c r="ER50" s="32"/>
      <c r="ES50" s="32"/>
      <c r="ET50" s="32"/>
      <c r="EX50" s="32"/>
      <c r="EY50" s="32"/>
      <c r="EZ50" s="32"/>
      <c r="FD50" s="32"/>
      <c r="FE50" s="32"/>
      <c r="FF50" s="32"/>
      <c r="FG50" s="32"/>
      <c r="FH50" s="32"/>
      <c r="FI50" s="32"/>
      <c r="FJ50" s="32"/>
      <c r="FK50" s="32"/>
      <c r="FL50" s="32"/>
      <c r="FM50" s="32"/>
      <c r="FN50" s="32"/>
      <c r="FO50" s="32"/>
      <c r="FP50" s="32"/>
      <c r="FQ50" s="32"/>
      <c r="FR50" s="32"/>
      <c r="FS50" s="32"/>
      <c r="FT50" s="32"/>
      <c r="FU50" s="32"/>
      <c r="FV50" s="32"/>
      <c r="FW50" s="32"/>
      <c r="FX50" s="32"/>
      <c r="FY50" s="32"/>
      <c r="FZ50" s="32"/>
      <c r="GA50" s="32"/>
      <c r="HR50" s="32"/>
      <c r="HS50" s="32"/>
      <c r="HT50" s="32"/>
      <c r="HU50" s="32"/>
      <c r="HV50" s="32"/>
      <c r="HW50" s="32"/>
    </row>
    <row r="51" spans="2:231" ht="12.75" customHeight="1"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AW51" s="32"/>
      <c r="AX51" s="32"/>
      <c r="AY51" s="32"/>
      <c r="BC51" s="32"/>
      <c r="BD51" s="32"/>
      <c r="BE51" s="32"/>
      <c r="BF51" s="32"/>
      <c r="BG51" s="32"/>
      <c r="BH51" s="32"/>
      <c r="BL51" s="32"/>
      <c r="BM51" s="32"/>
      <c r="BN51" s="32"/>
      <c r="BO51" s="32"/>
      <c r="BP51" s="32"/>
      <c r="BQ51" s="32"/>
      <c r="CP51" s="32"/>
      <c r="CQ51" s="32"/>
      <c r="CR51" s="32"/>
      <c r="CS51" s="32"/>
      <c r="CT51" s="32"/>
      <c r="CU51" s="32"/>
      <c r="CV51" s="32"/>
      <c r="CW51" s="32"/>
      <c r="CX51" s="32"/>
      <c r="CY51" s="32"/>
      <c r="CZ51" s="32"/>
      <c r="DA51" s="32"/>
      <c r="DN51" s="32"/>
      <c r="DO51" s="32"/>
      <c r="DP51" s="32"/>
      <c r="DQ51" s="32"/>
      <c r="DR51" s="32"/>
      <c r="DS51" s="32"/>
      <c r="DT51" s="32"/>
      <c r="DU51" s="32"/>
      <c r="DV51" s="32"/>
      <c r="DW51" s="32"/>
      <c r="DX51" s="32"/>
      <c r="DY51" s="32"/>
      <c r="DZ51" s="32"/>
      <c r="EA51" s="32"/>
      <c r="EB51" s="32"/>
      <c r="EC51" s="32"/>
      <c r="ED51" s="32"/>
      <c r="EE51" s="32"/>
      <c r="EF51" s="32"/>
      <c r="EG51" s="32"/>
      <c r="EH51" s="32"/>
      <c r="EI51" s="32"/>
      <c r="EJ51" s="32"/>
      <c r="EK51" s="32"/>
      <c r="EL51" s="32"/>
      <c r="EM51" s="32"/>
      <c r="EN51" s="32"/>
      <c r="EO51" s="32"/>
      <c r="EP51" s="32"/>
      <c r="EQ51" s="32"/>
      <c r="ER51" s="32"/>
      <c r="ES51" s="32"/>
      <c r="ET51" s="32"/>
      <c r="EX51" s="32"/>
      <c r="EY51" s="32"/>
      <c r="EZ51" s="32"/>
      <c r="FD51" s="32"/>
      <c r="FE51" s="32"/>
      <c r="FF51" s="32"/>
      <c r="FG51" s="32"/>
      <c r="FH51" s="32"/>
      <c r="FI51" s="32"/>
      <c r="FJ51" s="32"/>
      <c r="FK51" s="32"/>
      <c r="FL51" s="32"/>
      <c r="FM51" s="32"/>
      <c r="FN51" s="32"/>
      <c r="FO51" s="32"/>
      <c r="FP51" s="32"/>
      <c r="FQ51" s="32"/>
      <c r="FR51" s="32"/>
      <c r="FS51" s="32"/>
      <c r="FT51" s="32"/>
      <c r="FU51" s="32"/>
      <c r="FV51" s="32"/>
      <c r="FW51" s="32"/>
      <c r="FX51" s="32"/>
      <c r="FY51" s="32"/>
      <c r="FZ51" s="32"/>
      <c r="GA51" s="32"/>
      <c r="HR51" s="32"/>
      <c r="HS51" s="32"/>
      <c r="HT51" s="32"/>
      <c r="HU51" s="32"/>
      <c r="HV51" s="32"/>
      <c r="HW51" s="32"/>
    </row>
    <row r="52" spans="2:231" ht="12.75" customHeight="1"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AW52" s="32"/>
      <c r="AX52" s="32"/>
      <c r="AY52" s="32"/>
      <c r="BC52" s="32"/>
      <c r="BD52" s="32"/>
      <c r="BE52" s="32"/>
      <c r="BF52" s="32"/>
      <c r="BG52" s="32"/>
      <c r="BH52" s="32"/>
      <c r="BL52" s="32"/>
      <c r="BM52" s="32"/>
      <c r="BN52" s="32"/>
      <c r="BO52" s="32"/>
      <c r="BP52" s="32"/>
      <c r="BQ52" s="32"/>
      <c r="CP52" s="32"/>
      <c r="CQ52" s="32"/>
      <c r="CR52" s="32"/>
      <c r="CS52" s="32"/>
      <c r="CT52" s="32"/>
      <c r="CU52" s="32"/>
      <c r="CV52" s="32"/>
      <c r="CW52" s="32"/>
      <c r="CX52" s="32"/>
      <c r="CY52" s="32"/>
      <c r="CZ52" s="32"/>
      <c r="DA52" s="32"/>
      <c r="DN52" s="32"/>
      <c r="DO52" s="32"/>
      <c r="DP52" s="32"/>
      <c r="DQ52" s="32"/>
      <c r="DR52" s="32"/>
      <c r="DS52" s="32"/>
      <c r="DT52" s="32"/>
      <c r="DU52" s="32"/>
      <c r="DV52" s="32"/>
      <c r="DW52" s="32"/>
      <c r="DX52" s="32"/>
      <c r="DY52" s="32"/>
      <c r="DZ52" s="32"/>
      <c r="EA52" s="32"/>
      <c r="EB52" s="32"/>
      <c r="EC52" s="32"/>
      <c r="ED52" s="32"/>
      <c r="EE52" s="32"/>
      <c r="EF52" s="32"/>
      <c r="EG52" s="32"/>
      <c r="EH52" s="32"/>
      <c r="EI52" s="32"/>
      <c r="EJ52" s="32"/>
      <c r="EK52" s="32"/>
      <c r="EL52" s="32"/>
      <c r="EM52" s="32"/>
      <c r="EN52" s="32"/>
      <c r="EO52" s="32"/>
      <c r="EP52" s="32"/>
      <c r="EQ52" s="32"/>
      <c r="ER52" s="32"/>
      <c r="ES52" s="32"/>
      <c r="ET52" s="32"/>
      <c r="EX52" s="32"/>
      <c r="EY52" s="32"/>
      <c r="EZ52" s="32"/>
      <c r="FD52" s="32"/>
      <c r="FE52" s="32"/>
      <c r="FF52" s="32"/>
      <c r="FG52" s="32"/>
      <c r="FH52" s="32"/>
      <c r="FI52" s="32"/>
      <c r="FJ52" s="32"/>
      <c r="FK52" s="32"/>
      <c r="FL52" s="32"/>
      <c r="FM52" s="32"/>
      <c r="FN52" s="32"/>
      <c r="FO52" s="32"/>
      <c r="FP52" s="32"/>
      <c r="FQ52" s="32"/>
      <c r="FR52" s="32"/>
      <c r="FS52" s="32"/>
      <c r="FT52" s="32"/>
      <c r="FU52" s="32"/>
      <c r="FV52" s="32"/>
      <c r="FW52" s="32"/>
      <c r="FX52" s="32"/>
      <c r="FY52" s="32"/>
      <c r="FZ52" s="32"/>
      <c r="GA52" s="32"/>
      <c r="HR52" s="32"/>
      <c r="HS52" s="32"/>
      <c r="HT52" s="32"/>
      <c r="HU52" s="32"/>
      <c r="HV52" s="32"/>
      <c r="HW52" s="32"/>
    </row>
    <row r="53" spans="2:231" ht="12.75" customHeight="1"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AW53" s="32"/>
      <c r="AX53" s="32"/>
      <c r="AY53" s="32"/>
      <c r="BC53" s="32"/>
      <c r="BD53" s="32"/>
      <c r="BE53" s="32"/>
      <c r="BF53" s="32"/>
      <c r="BG53" s="32"/>
      <c r="BH53" s="32"/>
      <c r="BL53" s="32"/>
      <c r="BM53" s="32"/>
      <c r="BN53" s="32"/>
      <c r="BO53" s="32"/>
      <c r="BP53" s="32"/>
      <c r="BQ53" s="32"/>
      <c r="CP53" s="32"/>
      <c r="CQ53" s="32"/>
      <c r="CR53" s="32"/>
      <c r="CS53" s="32"/>
      <c r="CT53" s="32"/>
      <c r="CU53" s="32"/>
      <c r="CV53" s="32"/>
      <c r="CW53" s="32"/>
      <c r="CX53" s="32"/>
      <c r="CY53" s="32"/>
      <c r="CZ53" s="32"/>
      <c r="DA53" s="32"/>
      <c r="DN53" s="32"/>
      <c r="DO53" s="32"/>
      <c r="DP53" s="32"/>
      <c r="DQ53" s="32"/>
      <c r="DR53" s="32"/>
      <c r="DS53" s="32"/>
      <c r="DT53" s="32"/>
      <c r="DU53" s="32"/>
      <c r="DV53" s="32"/>
      <c r="DW53" s="32"/>
      <c r="DX53" s="32"/>
      <c r="DY53" s="32"/>
      <c r="DZ53" s="32"/>
      <c r="EA53" s="32"/>
      <c r="EB53" s="32"/>
      <c r="EC53" s="32"/>
      <c r="ED53" s="32"/>
      <c r="EE53" s="32"/>
      <c r="EF53" s="32"/>
      <c r="EG53" s="32"/>
      <c r="EH53" s="32"/>
      <c r="EI53" s="32"/>
      <c r="EJ53" s="32"/>
      <c r="EK53" s="32"/>
      <c r="EL53" s="32"/>
      <c r="EM53" s="32"/>
      <c r="EN53" s="32"/>
      <c r="EO53" s="32"/>
      <c r="EP53" s="32"/>
      <c r="EQ53" s="32"/>
      <c r="ER53" s="32"/>
      <c r="ES53" s="32"/>
      <c r="ET53" s="32"/>
      <c r="EX53" s="32"/>
      <c r="EY53" s="32"/>
      <c r="EZ53" s="32"/>
      <c r="FD53" s="32"/>
      <c r="FE53" s="32"/>
      <c r="FF53" s="32"/>
      <c r="FG53" s="32"/>
      <c r="FH53" s="32"/>
      <c r="FI53" s="32"/>
      <c r="FJ53" s="32"/>
      <c r="FK53" s="32"/>
      <c r="FL53" s="32"/>
      <c r="FM53" s="32"/>
      <c r="FN53" s="32"/>
      <c r="FO53" s="32"/>
      <c r="FP53" s="32"/>
      <c r="FQ53" s="32"/>
      <c r="FR53" s="32"/>
      <c r="FS53" s="32"/>
      <c r="FT53" s="32"/>
      <c r="FU53" s="32"/>
      <c r="FV53" s="32"/>
      <c r="FW53" s="32"/>
      <c r="FX53" s="32"/>
      <c r="FY53" s="32"/>
      <c r="FZ53" s="32"/>
      <c r="GA53" s="32"/>
      <c r="HR53" s="32"/>
      <c r="HS53" s="32"/>
      <c r="HT53" s="32"/>
      <c r="HU53" s="32"/>
      <c r="HV53" s="32"/>
      <c r="HW53" s="32"/>
    </row>
    <row r="54" spans="2:231" ht="12.75" customHeight="1"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AW54" s="32"/>
      <c r="AX54" s="32"/>
      <c r="AY54" s="32"/>
      <c r="BC54" s="32"/>
      <c r="BD54" s="32"/>
      <c r="BE54" s="32"/>
      <c r="BF54" s="32"/>
      <c r="BG54" s="32"/>
      <c r="BH54" s="32"/>
      <c r="BL54" s="32"/>
      <c r="BM54" s="32"/>
      <c r="BN54" s="32"/>
      <c r="BO54" s="32"/>
      <c r="BP54" s="32"/>
      <c r="BQ54" s="32"/>
      <c r="CP54" s="32"/>
      <c r="CQ54" s="32"/>
      <c r="CR54" s="32"/>
      <c r="CS54" s="32"/>
      <c r="CT54" s="32"/>
      <c r="CU54" s="32"/>
      <c r="CV54" s="32"/>
      <c r="CW54" s="32"/>
      <c r="CX54" s="32"/>
      <c r="CY54" s="32"/>
      <c r="CZ54" s="32"/>
      <c r="DA54" s="32"/>
      <c r="DN54" s="32"/>
      <c r="DO54" s="32"/>
      <c r="DP54" s="32"/>
      <c r="DQ54" s="32"/>
      <c r="DR54" s="32"/>
      <c r="DS54" s="32"/>
      <c r="DT54" s="32"/>
      <c r="DU54" s="32"/>
      <c r="DV54" s="32"/>
      <c r="DW54" s="32"/>
      <c r="DX54" s="32"/>
      <c r="DY54" s="32"/>
      <c r="DZ54" s="32"/>
      <c r="EA54" s="32"/>
      <c r="EB54" s="32"/>
      <c r="EC54" s="32"/>
      <c r="ED54" s="32"/>
      <c r="EE54" s="32"/>
      <c r="EF54" s="32"/>
      <c r="EG54" s="32"/>
      <c r="EH54" s="32"/>
      <c r="EI54" s="32"/>
      <c r="EJ54" s="32"/>
      <c r="EK54" s="32"/>
      <c r="EL54" s="32"/>
      <c r="EM54" s="32"/>
      <c r="EN54" s="32"/>
      <c r="EO54" s="32"/>
      <c r="EP54" s="32"/>
      <c r="EQ54" s="32"/>
      <c r="ER54" s="32"/>
      <c r="ES54" s="32"/>
      <c r="ET54" s="32"/>
      <c r="EX54" s="32"/>
      <c r="EY54" s="32"/>
      <c r="EZ54" s="32"/>
      <c r="FD54" s="32"/>
      <c r="FE54" s="32"/>
      <c r="FF54" s="32"/>
      <c r="FG54" s="32"/>
      <c r="FH54" s="32"/>
      <c r="FI54" s="32"/>
      <c r="FJ54" s="32"/>
      <c r="FK54" s="32"/>
      <c r="FL54" s="32"/>
      <c r="FM54" s="32"/>
      <c r="FN54" s="32"/>
      <c r="FO54" s="32"/>
      <c r="FP54" s="32"/>
      <c r="FQ54" s="32"/>
      <c r="FR54" s="32"/>
      <c r="FS54" s="32"/>
      <c r="FT54" s="32"/>
      <c r="FU54" s="32"/>
      <c r="FV54" s="32"/>
      <c r="FW54" s="32"/>
      <c r="FX54" s="32"/>
      <c r="FY54" s="32"/>
      <c r="FZ54" s="32"/>
      <c r="GA54" s="32"/>
      <c r="HR54" s="32"/>
      <c r="HS54" s="32"/>
      <c r="HT54" s="32"/>
      <c r="HU54" s="32"/>
      <c r="HV54" s="32"/>
      <c r="HW54" s="32"/>
    </row>
    <row r="55" spans="2:231" ht="12.75" customHeight="1"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AW55" s="32"/>
      <c r="AX55" s="32"/>
      <c r="AY55" s="32"/>
      <c r="BC55" s="32"/>
      <c r="BD55" s="32"/>
      <c r="BE55" s="32"/>
      <c r="BF55" s="32"/>
      <c r="BG55" s="32"/>
      <c r="BH55" s="32"/>
      <c r="BL55" s="32"/>
      <c r="BM55" s="32"/>
      <c r="BN55" s="32"/>
      <c r="BO55" s="32"/>
      <c r="BP55" s="32"/>
      <c r="BQ55" s="32"/>
      <c r="CP55" s="32"/>
      <c r="CQ55" s="32"/>
      <c r="CR55" s="32"/>
      <c r="CS55" s="32"/>
      <c r="CT55" s="32"/>
      <c r="CU55" s="32"/>
      <c r="CV55" s="32"/>
      <c r="CW55" s="32"/>
      <c r="CX55" s="32"/>
      <c r="CY55" s="32"/>
      <c r="CZ55" s="32"/>
      <c r="DA55" s="32"/>
      <c r="DN55" s="32"/>
      <c r="DO55" s="32"/>
      <c r="DP55" s="32"/>
      <c r="DQ55" s="32"/>
      <c r="DR55" s="32"/>
      <c r="DS55" s="32"/>
      <c r="DT55" s="32"/>
      <c r="DU55" s="32"/>
      <c r="DV55" s="32"/>
      <c r="DW55" s="32"/>
      <c r="DX55" s="32"/>
      <c r="DY55" s="32"/>
      <c r="DZ55" s="32"/>
      <c r="EA55" s="32"/>
      <c r="EB55" s="32"/>
      <c r="EC55" s="32"/>
      <c r="ED55" s="32"/>
      <c r="EE55" s="32"/>
      <c r="EF55" s="32"/>
      <c r="EG55" s="32"/>
      <c r="EH55" s="32"/>
      <c r="EI55" s="32"/>
      <c r="EJ55" s="32"/>
      <c r="EK55" s="32"/>
      <c r="EL55" s="32"/>
      <c r="EM55" s="32"/>
      <c r="EN55" s="32"/>
      <c r="EO55" s="32"/>
      <c r="EP55" s="32"/>
      <c r="EQ55" s="32"/>
      <c r="ER55" s="32"/>
      <c r="ES55" s="32"/>
      <c r="ET55" s="32"/>
      <c r="EX55" s="32"/>
      <c r="EY55" s="32"/>
      <c r="EZ55" s="32"/>
      <c r="FD55" s="32"/>
      <c r="FE55" s="32"/>
      <c r="FF55" s="32"/>
      <c r="FG55" s="32"/>
      <c r="FH55" s="32"/>
      <c r="FI55" s="32"/>
      <c r="FJ55" s="32"/>
      <c r="FK55" s="32"/>
      <c r="FL55" s="32"/>
      <c r="FM55" s="32"/>
      <c r="FN55" s="32"/>
      <c r="FO55" s="32"/>
      <c r="FP55" s="32"/>
      <c r="FQ55" s="32"/>
      <c r="FR55" s="32"/>
      <c r="FS55" s="32"/>
      <c r="FT55" s="32"/>
      <c r="FU55" s="32"/>
      <c r="FV55" s="32"/>
      <c r="FW55" s="32"/>
      <c r="FX55" s="32"/>
      <c r="FY55" s="32"/>
      <c r="FZ55" s="32"/>
      <c r="GA55" s="32"/>
      <c r="HR55" s="32"/>
      <c r="HS55" s="32"/>
      <c r="HT55" s="32"/>
      <c r="HU55" s="32"/>
      <c r="HV55" s="32"/>
      <c r="HW55" s="32"/>
    </row>
    <row r="56" spans="2:231" ht="12.75" customHeight="1"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AW56" s="32"/>
      <c r="AX56" s="32"/>
      <c r="AY56" s="32"/>
      <c r="BC56" s="32"/>
      <c r="BD56" s="32"/>
      <c r="BE56" s="32"/>
      <c r="BF56" s="32"/>
      <c r="BG56" s="32"/>
      <c r="BH56" s="32"/>
      <c r="BL56" s="32"/>
      <c r="BM56" s="32"/>
      <c r="BN56" s="32"/>
      <c r="BO56" s="32"/>
      <c r="BP56" s="32"/>
      <c r="BQ56" s="32"/>
      <c r="CP56" s="32"/>
      <c r="CQ56" s="32"/>
      <c r="CR56" s="32"/>
      <c r="CS56" s="32"/>
      <c r="CT56" s="32"/>
      <c r="CU56" s="32"/>
      <c r="CV56" s="32"/>
      <c r="CW56" s="32"/>
      <c r="CX56" s="32"/>
      <c r="CY56" s="32"/>
      <c r="CZ56" s="32"/>
      <c r="DA56" s="32"/>
      <c r="DN56" s="32"/>
      <c r="DO56" s="32"/>
      <c r="DP56" s="32"/>
      <c r="DQ56" s="32"/>
      <c r="DR56" s="32"/>
      <c r="DS56" s="32"/>
      <c r="DT56" s="32"/>
      <c r="DU56" s="32"/>
      <c r="DV56" s="32"/>
      <c r="DW56" s="32"/>
      <c r="DX56" s="32"/>
      <c r="DY56" s="32"/>
      <c r="DZ56" s="32"/>
      <c r="EA56" s="32"/>
      <c r="EB56" s="32"/>
      <c r="EC56" s="32"/>
      <c r="ED56" s="32"/>
      <c r="EE56" s="32"/>
      <c r="EF56" s="32"/>
      <c r="EG56" s="32"/>
      <c r="EH56" s="32"/>
      <c r="EI56" s="32"/>
      <c r="EJ56" s="32"/>
      <c r="EK56" s="32"/>
      <c r="EL56" s="32"/>
      <c r="EM56" s="32"/>
      <c r="EN56" s="32"/>
      <c r="EO56" s="32"/>
      <c r="EP56" s="32"/>
      <c r="EQ56" s="32"/>
      <c r="ER56" s="32"/>
      <c r="ES56" s="32"/>
      <c r="ET56" s="32"/>
      <c r="EX56" s="32"/>
      <c r="EY56" s="32"/>
      <c r="EZ56" s="32"/>
      <c r="FD56" s="32"/>
      <c r="FE56" s="32"/>
      <c r="FF56" s="32"/>
      <c r="FG56" s="32"/>
      <c r="FH56" s="32"/>
      <c r="FI56" s="32"/>
      <c r="FJ56" s="32"/>
      <c r="FK56" s="32"/>
      <c r="FL56" s="32"/>
      <c r="FM56" s="32"/>
      <c r="FN56" s="32"/>
      <c r="FO56" s="32"/>
      <c r="FP56" s="32"/>
      <c r="FQ56" s="32"/>
      <c r="FR56" s="32"/>
      <c r="FS56" s="32"/>
      <c r="FT56" s="32"/>
      <c r="FU56" s="32"/>
      <c r="FV56" s="32"/>
      <c r="FW56" s="32"/>
      <c r="FX56" s="32"/>
      <c r="FY56" s="32"/>
      <c r="FZ56" s="32"/>
      <c r="GA56" s="32"/>
      <c r="HR56" s="32"/>
      <c r="HS56" s="32"/>
      <c r="HT56" s="32"/>
      <c r="HU56" s="32"/>
      <c r="HV56" s="32"/>
      <c r="HW56" s="32"/>
    </row>
    <row r="57" spans="2:231" ht="12.75" customHeight="1"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AW57" s="32"/>
      <c r="AX57" s="32"/>
      <c r="AY57" s="32"/>
      <c r="BC57" s="32"/>
      <c r="BD57" s="32"/>
      <c r="BE57" s="32"/>
      <c r="BF57" s="32"/>
      <c r="BG57" s="32"/>
      <c r="BH57" s="32"/>
      <c r="BL57" s="32"/>
      <c r="BM57" s="32"/>
      <c r="BN57" s="32"/>
      <c r="BO57" s="32"/>
      <c r="BP57" s="32"/>
      <c r="BQ57" s="32"/>
      <c r="CP57" s="32"/>
      <c r="CQ57" s="32"/>
      <c r="CR57" s="32"/>
      <c r="CS57" s="32"/>
      <c r="CT57" s="32"/>
      <c r="CU57" s="32"/>
      <c r="CV57" s="32"/>
      <c r="CW57" s="32"/>
      <c r="CX57" s="32"/>
      <c r="CY57" s="32"/>
      <c r="CZ57" s="32"/>
      <c r="DA57" s="32"/>
      <c r="DN57" s="32"/>
      <c r="DO57" s="32"/>
      <c r="DP57" s="32"/>
      <c r="DQ57" s="32"/>
      <c r="DR57" s="32"/>
      <c r="DS57" s="32"/>
      <c r="DT57" s="32"/>
      <c r="DU57" s="32"/>
      <c r="DV57" s="32"/>
      <c r="DW57" s="32"/>
      <c r="DX57" s="32"/>
      <c r="DY57" s="32"/>
      <c r="DZ57" s="32"/>
      <c r="EA57" s="32"/>
      <c r="EB57" s="32"/>
      <c r="EC57" s="32"/>
      <c r="ED57" s="32"/>
      <c r="EE57" s="32"/>
      <c r="EF57" s="32"/>
      <c r="EG57" s="32"/>
      <c r="EH57" s="32"/>
      <c r="EI57" s="32"/>
      <c r="EJ57" s="32"/>
      <c r="EK57" s="32"/>
      <c r="EL57" s="32"/>
      <c r="EM57" s="32"/>
      <c r="EN57" s="32"/>
      <c r="EO57" s="32"/>
      <c r="EP57" s="32"/>
      <c r="EQ57" s="32"/>
      <c r="ER57" s="32"/>
      <c r="ES57" s="32"/>
      <c r="ET57" s="32"/>
      <c r="EX57" s="32"/>
      <c r="EY57" s="32"/>
      <c r="EZ57" s="32"/>
      <c r="FD57" s="32"/>
      <c r="FE57" s="32"/>
      <c r="FF57" s="32"/>
      <c r="FG57" s="32"/>
      <c r="FH57" s="32"/>
      <c r="FI57" s="32"/>
      <c r="FJ57" s="32"/>
      <c r="FK57" s="32"/>
      <c r="FL57" s="32"/>
      <c r="FM57" s="32"/>
      <c r="FN57" s="32"/>
      <c r="FO57" s="32"/>
      <c r="FP57" s="32"/>
      <c r="FQ57" s="32"/>
      <c r="FR57" s="32"/>
      <c r="FS57" s="32"/>
      <c r="FT57" s="32"/>
      <c r="FU57" s="32"/>
      <c r="FV57" s="32"/>
      <c r="FW57" s="32"/>
      <c r="FX57" s="32"/>
      <c r="FY57" s="32"/>
      <c r="FZ57" s="32"/>
      <c r="GA57" s="32"/>
      <c r="HR57" s="32"/>
      <c r="HS57" s="32"/>
      <c r="HT57" s="32"/>
      <c r="HU57" s="32"/>
      <c r="HV57" s="32"/>
      <c r="HW57" s="32"/>
    </row>
    <row r="58" spans="2:231" ht="12.75" customHeight="1"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AW58" s="32"/>
      <c r="AX58" s="32"/>
      <c r="AY58" s="32"/>
      <c r="BC58" s="32"/>
      <c r="BD58" s="32"/>
      <c r="BE58" s="32"/>
      <c r="BF58" s="32"/>
      <c r="BG58" s="32"/>
      <c r="BH58" s="32"/>
      <c r="BL58" s="32"/>
      <c r="BM58" s="32"/>
      <c r="BN58" s="32"/>
      <c r="BO58" s="32"/>
      <c r="BP58" s="32"/>
      <c r="BQ58" s="32"/>
      <c r="CP58" s="32"/>
      <c r="CQ58" s="32"/>
      <c r="CR58" s="32"/>
      <c r="CS58" s="32"/>
      <c r="CT58" s="32"/>
      <c r="CU58" s="32"/>
      <c r="CV58" s="32"/>
      <c r="CW58" s="32"/>
      <c r="CX58" s="32"/>
      <c r="CY58" s="32"/>
      <c r="CZ58" s="32"/>
      <c r="DA58" s="32"/>
      <c r="DN58" s="32"/>
      <c r="DO58" s="32"/>
      <c r="DP58" s="32"/>
      <c r="DQ58" s="32"/>
      <c r="DR58" s="32"/>
      <c r="DS58" s="32"/>
      <c r="DT58" s="32"/>
      <c r="DU58" s="32"/>
      <c r="DV58" s="32"/>
      <c r="DW58" s="32"/>
      <c r="DX58" s="32"/>
      <c r="DY58" s="32"/>
      <c r="DZ58" s="32"/>
      <c r="EA58" s="32"/>
      <c r="EB58" s="32"/>
      <c r="EC58" s="32"/>
      <c r="ED58" s="32"/>
      <c r="EE58" s="32"/>
      <c r="EF58" s="32"/>
      <c r="EG58" s="32"/>
      <c r="EH58" s="32"/>
      <c r="EI58" s="32"/>
      <c r="EJ58" s="32"/>
      <c r="EK58" s="32"/>
      <c r="EL58" s="32"/>
      <c r="EM58" s="32"/>
      <c r="EN58" s="32"/>
      <c r="EO58" s="32"/>
      <c r="EP58" s="32"/>
      <c r="EQ58" s="32"/>
      <c r="ER58" s="32"/>
      <c r="ES58" s="32"/>
      <c r="ET58" s="32"/>
      <c r="EX58" s="32"/>
      <c r="EY58" s="32"/>
      <c r="EZ58" s="32"/>
      <c r="FD58" s="32"/>
      <c r="FE58" s="32"/>
      <c r="FF58" s="32"/>
      <c r="FG58" s="32"/>
      <c r="FH58" s="32"/>
      <c r="FI58" s="32"/>
      <c r="FJ58" s="32"/>
      <c r="FK58" s="32"/>
      <c r="FL58" s="32"/>
      <c r="FM58" s="32"/>
      <c r="FN58" s="32"/>
      <c r="FO58" s="32"/>
      <c r="FP58" s="32"/>
      <c r="FQ58" s="32"/>
      <c r="FR58" s="32"/>
      <c r="FS58" s="32"/>
      <c r="FT58" s="32"/>
      <c r="FU58" s="32"/>
      <c r="FV58" s="32"/>
      <c r="FW58" s="32"/>
      <c r="FX58" s="32"/>
      <c r="FY58" s="32"/>
      <c r="FZ58" s="32"/>
      <c r="GA58" s="32"/>
      <c r="HR58" s="32"/>
      <c r="HS58" s="32"/>
      <c r="HT58" s="32"/>
      <c r="HU58" s="32"/>
      <c r="HV58" s="32"/>
      <c r="HW58" s="32"/>
    </row>
    <row r="59" spans="2:231" ht="12.75" customHeight="1">
      <c r="B59" s="32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AW59" s="32"/>
      <c r="AX59" s="32"/>
      <c r="AY59" s="32"/>
      <c r="BC59" s="32"/>
      <c r="BD59" s="32"/>
      <c r="BE59" s="32"/>
      <c r="BF59" s="32"/>
      <c r="BG59" s="32"/>
      <c r="BH59" s="32"/>
      <c r="BL59" s="32"/>
      <c r="BM59" s="32"/>
      <c r="BN59" s="32"/>
      <c r="BO59" s="32"/>
      <c r="BP59" s="32"/>
      <c r="BQ59" s="32"/>
      <c r="CP59" s="32"/>
      <c r="CQ59" s="32"/>
      <c r="CR59" s="32"/>
      <c r="CS59" s="32"/>
      <c r="CT59" s="32"/>
      <c r="CU59" s="32"/>
      <c r="CV59" s="32"/>
      <c r="CW59" s="32"/>
      <c r="CX59" s="32"/>
      <c r="CY59" s="32"/>
      <c r="CZ59" s="32"/>
      <c r="DA59" s="32"/>
      <c r="DN59" s="32"/>
      <c r="DO59" s="32"/>
      <c r="DP59" s="32"/>
      <c r="DQ59" s="32"/>
      <c r="DR59" s="32"/>
      <c r="DS59" s="32"/>
      <c r="DT59" s="32"/>
      <c r="DU59" s="32"/>
      <c r="DV59" s="32"/>
      <c r="DW59" s="32"/>
      <c r="DX59" s="32"/>
      <c r="DY59" s="32"/>
      <c r="DZ59" s="32"/>
      <c r="EA59" s="32"/>
      <c r="EB59" s="32"/>
      <c r="EC59" s="32"/>
      <c r="ED59" s="32"/>
      <c r="EE59" s="32"/>
      <c r="EF59" s="32"/>
      <c r="EG59" s="32"/>
      <c r="EH59" s="32"/>
      <c r="EI59" s="32"/>
      <c r="EJ59" s="32"/>
      <c r="EK59" s="32"/>
      <c r="EL59" s="32"/>
      <c r="EM59" s="32"/>
      <c r="EN59" s="32"/>
      <c r="EO59" s="32"/>
      <c r="EP59" s="32"/>
      <c r="EQ59" s="32"/>
      <c r="ER59" s="32"/>
      <c r="ES59" s="32"/>
      <c r="ET59" s="32"/>
      <c r="EX59" s="32"/>
      <c r="EY59" s="32"/>
      <c r="EZ59" s="32"/>
      <c r="FD59" s="32"/>
      <c r="FE59" s="32"/>
      <c r="FF59" s="32"/>
      <c r="FG59" s="32"/>
      <c r="FH59" s="32"/>
      <c r="FI59" s="32"/>
      <c r="FJ59" s="32"/>
      <c r="FK59" s="32"/>
      <c r="FL59" s="32"/>
      <c r="FM59" s="32"/>
      <c r="FN59" s="32"/>
      <c r="FO59" s="32"/>
      <c r="FP59" s="32"/>
      <c r="FQ59" s="32"/>
      <c r="FR59" s="32"/>
      <c r="FS59" s="32"/>
      <c r="FT59" s="32"/>
      <c r="FU59" s="32"/>
      <c r="FV59" s="32"/>
      <c r="FW59" s="32"/>
      <c r="FX59" s="32"/>
      <c r="FY59" s="32"/>
      <c r="FZ59" s="32"/>
      <c r="GA59" s="32"/>
      <c r="HR59" s="32"/>
      <c r="HS59" s="32"/>
      <c r="HT59" s="32"/>
      <c r="HU59" s="32"/>
      <c r="HV59" s="32"/>
      <c r="HW59" s="32"/>
    </row>
    <row r="60" spans="2:231" ht="12.75" customHeight="1"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AW60" s="32"/>
      <c r="AX60" s="32"/>
      <c r="AY60" s="32"/>
      <c r="BC60" s="32"/>
      <c r="BD60" s="32"/>
      <c r="BE60" s="32"/>
      <c r="BF60" s="32"/>
      <c r="BG60" s="32"/>
      <c r="BH60" s="32"/>
      <c r="BL60" s="32"/>
      <c r="BM60" s="32"/>
      <c r="BN60" s="32"/>
      <c r="BO60" s="32"/>
      <c r="BP60" s="32"/>
      <c r="BQ60" s="32"/>
      <c r="CP60" s="32"/>
      <c r="CQ60" s="32"/>
      <c r="CR60" s="32"/>
      <c r="CS60" s="32"/>
      <c r="CT60" s="32"/>
      <c r="CU60" s="32"/>
      <c r="CV60" s="32"/>
      <c r="CW60" s="32"/>
      <c r="CX60" s="32"/>
      <c r="CY60" s="32"/>
      <c r="CZ60" s="32"/>
      <c r="DA60" s="32"/>
      <c r="DN60" s="32"/>
      <c r="DO60" s="32"/>
      <c r="DP60" s="32"/>
      <c r="DQ60" s="32"/>
      <c r="DR60" s="32"/>
      <c r="DS60" s="32"/>
      <c r="DT60" s="32"/>
      <c r="DU60" s="32"/>
      <c r="DV60" s="32"/>
      <c r="DW60" s="32"/>
      <c r="DX60" s="32"/>
      <c r="DY60" s="32"/>
      <c r="DZ60" s="32"/>
      <c r="EA60" s="32"/>
      <c r="EB60" s="32"/>
      <c r="EC60" s="32"/>
      <c r="ED60" s="32"/>
      <c r="EE60" s="32"/>
      <c r="EF60" s="32"/>
      <c r="EG60" s="32"/>
      <c r="EH60" s="32"/>
      <c r="EI60" s="32"/>
      <c r="EJ60" s="32"/>
      <c r="EK60" s="32"/>
      <c r="EL60" s="32"/>
      <c r="EM60" s="32"/>
      <c r="EN60" s="32"/>
      <c r="EO60" s="32"/>
      <c r="EP60" s="32"/>
      <c r="EQ60" s="32"/>
      <c r="ER60" s="32"/>
      <c r="ES60" s="32"/>
      <c r="ET60" s="32"/>
      <c r="EX60" s="32"/>
      <c r="EY60" s="32"/>
      <c r="EZ60" s="32"/>
      <c r="FD60" s="32"/>
      <c r="FE60" s="32"/>
      <c r="FF60" s="32"/>
      <c r="FG60" s="32"/>
      <c r="FH60" s="32"/>
      <c r="FI60" s="32"/>
      <c r="FJ60" s="32"/>
      <c r="FK60" s="32"/>
      <c r="FL60" s="32"/>
      <c r="FM60" s="32"/>
      <c r="FN60" s="32"/>
      <c r="FO60" s="32"/>
      <c r="FP60" s="32"/>
      <c r="FQ60" s="32"/>
      <c r="FR60" s="32"/>
      <c r="FS60" s="32"/>
      <c r="FT60" s="32"/>
      <c r="FU60" s="32"/>
      <c r="FV60" s="32"/>
      <c r="FW60" s="32"/>
      <c r="FX60" s="32"/>
      <c r="FY60" s="32"/>
      <c r="FZ60" s="32"/>
      <c r="GA60" s="32"/>
      <c r="HR60" s="32"/>
      <c r="HS60" s="32"/>
      <c r="HT60" s="32"/>
      <c r="HU60" s="32"/>
      <c r="HV60" s="32"/>
      <c r="HW60" s="32"/>
    </row>
    <row r="61" spans="2:231" ht="12.75" customHeight="1">
      <c r="B61" s="32"/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AW61" s="32"/>
      <c r="AX61" s="32"/>
      <c r="AY61" s="32"/>
      <c r="BC61" s="32"/>
      <c r="BD61" s="32"/>
      <c r="BE61" s="32"/>
      <c r="BF61" s="32"/>
      <c r="BG61" s="32"/>
      <c r="BH61" s="32"/>
      <c r="BL61" s="32"/>
      <c r="BM61" s="32"/>
      <c r="BN61" s="32"/>
      <c r="BO61" s="32"/>
      <c r="BP61" s="32"/>
      <c r="BQ61" s="32"/>
      <c r="CP61" s="32"/>
      <c r="CQ61" s="32"/>
      <c r="CR61" s="32"/>
      <c r="CS61" s="32"/>
      <c r="CT61" s="32"/>
      <c r="CU61" s="32"/>
      <c r="CV61" s="32"/>
      <c r="CW61" s="32"/>
      <c r="CX61" s="32"/>
      <c r="CY61" s="32"/>
      <c r="CZ61" s="32"/>
      <c r="DA61" s="32"/>
      <c r="DN61" s="32"/>
      <c r="DO61" s="32"/>
      <c r="DP61" s="32"/>
      <c r="DQ61" s="32"/>
      <c r="DR61" s="32"/>
      <c r="DS61" s="32"/>
      <c r="DT61" s="32"/>
      <c r="DU61" s="32"/>
      <c r="DV61" s="32"/>
      <c r="DW61" s="32"/>
      <c r="DX61" s="32"/>
      <c r="DY61" s="32"/>
      <c r="DZ61" s="32"/>
      <c r="EA61" s="32"/>
      <c r="EB61" s="32"/>
      <c r="EC61" s="32"/>
      <c r="ED61" s="32"/>
      <c r="EE61" s="32"/>
      <c r="EF61" s="32"/>
      <c r="EG61" s="32"/>
      <c r="EH61" s="32"/>
      <c r="EI61" s="32"/>
      <c r="EJ61" s="32"/>
      <c r="EK61" s="32"/>
      <c r="EL61" s="32"/>
      <c r="EM61" s="32"/>
      <c r="EN61" s="32"/>
      <c r="EO61" s="32"/>
      <c r="EP61" s="32"/>
      <c r="EQ61" s="32"/>
      <c r="ER61" s="32"/>
      <c r="ES61" s="32"/>
      <c r="ET61" s="32"/>
      <c r="EX61" s="32"/>
      <c r="EY61" s="32"/>
      <c r="EZ61" s="32"/>
      <c r="FD61" s="32"/>
      <c r="FE61" s="32"/>
      <c r="FF61" s="32"/>
      <c r="FG61" s="32"/>
      <c r="FH61" s="32"/>
      <c r="FI61" s="32"/>
      <c r="FJ61" s="32"/>
      <c r="FK61" s="32"/>
      <c r="FL61" s="32"/>
      <c r="FM61" s="32"/>
      <c r="FN61" s="32"/>
      <c r="FO61" s="32"/>
      <c r="FP61" s="32"/>
      <c r="FQ61" s="32"/>
      <c r="FR61" s="32"/>
      <c r="FS61" s="32"/>
      <c r="FT61" s="32"/>
      <c r="FU61" s="32"/>
      <c r="FV61" s="32"/>
      <c r="FW61" s="32"/>
      <c r="FX61" s="32"/>
      <c r="FY61" s="32"/>
      <c r="FZ61" s="32"/>
      <c r="GA61" s="32"/>
      <c r="HR61" s="32"/>
      <c r="HS61" s="32"/>
      <c r="HT61" s="32"/>
      <c r="HU61" s="32"/>
      <c r="HV61" s="32"/>
      <c r="HW61" s="32"/>
    </row>
    <row r="62" spans="2:231" ht="12.75" customHeight="1">
      <c r="B62" s="32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AW62" s="32"/>
      <c r="AX62" s="32"/>
      <c r="AY62" s="32"/>
      <c r="BC62" s="32"/>
      <c r="BD62" s="32"/>
      <c r="BE62" s="32"/>
      <c r="BF62" s="32"/>
      <c r="BG62" s="32"/>
      <c r="BH62" s="32"/>
      <c r="BL62" s="32"/>
      <c r="BM62" s="32"/>
      <c r="BN62" s="32"/>
      <c r="BO62" s="32"/>
      <c r="BP62" s="32"/>
      <c r="BQ62" s="32"/>
      <c r="CP62" s="32"/>
      <c r="CQ62" s="32"/>
      <c r="CR62" s="32"/>
      <c r="CS62" s="32"/>
      <c r="CT62" s="32"/>
      <c r="CU62" s="32"/>
      <c r="CV62" s="32"/>
      <c r="CW62" s="32"/>
      <c r="CX62" s="32"/>
      <c r="CY62" s="32"/>
      <c r="CZ62" s="32"/>
      <c r="DA62" s="32"/>
      <c r="DN62" s="32"/>
      <c r="DO62" s="32"/>
      <c r="DP62" s="32"/>
      <c r="DQ62" s="32"/>
      <c r="DR62" s="32"/>
      <c r="DS62" s="32"/>
      <c r="DT62" s="32"/>
      <c r="DU62" s="32"/>
      <c r="DV62" s="32"/>
      <c r="DW62" s="32"/>
      <c r="DX62" s="32"/>
      <c r="DY62" s="32"/>
      <c r="DZ62" s="32"/>
      <c r="EA62" s="32"/>
      <c r="EB62" s="32"/>
      <c r="EC62" s="32"/>
      <c r="ED62" s="32"/>
      <c r="EE62" s="32"/>
      <c r="EF62" s="32"/>
      <c r="EG62" s="32"/>
      <c r="EH62" s="32"/>
      <c r="EI62" s="32"/>
      <c r="EJ62" s="32"/>
      <c r="EK62" s="32"/>
      <c r="EL62" s="32"/>
      <c r="EM62" s="32"/>
      <c r="EN62" s="32"/>
      <c r="EO62" s="32"/>
      <c r="EP62" s="32"/>
      <c r="EQ62" s="32"/>
      <c r="ER62" s="32"/>
      <c r="ES62" s="32"/>
      <c r="ET62" s="32"/>
      <c r="EX62" s="32"/>
      <c r="EY62" s="32"/>
      <c r="EZ62" s="32"/>
      <c r="FD62" s="32"/>
      <c r="FE62" s="32"/>
      <c r="FF62" s="32"/>
      <c r="FG62" s="32"/>
      <c r="FH62" s="32"/>
      <c r="FI62" s="32"/>
      <c r="FJ62" s="32"/>
      <c r="FK62" s="32"/>
      <c r="FL62" s="32"/>
      <c r="FM62" s="32"/>
      <c r="FN62" s="32"/>
      <c r="FO62" s="32"/>
      <c r="FP62" s="32"/>
      <c r="FQ62" s="32"/>
      <c r="FR62" s="32"/>
      <c r="FS62" s="32"/>
      <c r="FT62" s="32"/>
      <c r="FU62" s="32"/>
      <c r="FV62" s="32"/>
      <c r="FW62" s="32"/>
      <c r="FX62" s="32"/>
      <c r="FY62" s="32"/>
      <c r="FZ62" s="32"/>
      <c r="GA62" s="32"/>
      <c r="HR62" s="32"/>
      <c r="HS62" s="32"/>
      <c r="HT62" s="32"/>
      <c r="HU62" s="32"/>
      <c r="HV62" s="32"/>
      <c r="HW62" s="32"/>
    </row>
    <row r="63" spans="2:231" ht="12.75" customHeight="1">
      <c r="B63" s="32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AW63" s="32"/>
      <c r="AX63" s="32"/>
      <c r="AY63" s="32"/>
      <c r="BC63" s="32"/>
      <c r="BD63" s="32"/>
      <c r="BE63" s="32"/>
      <c r="BF63" s="32"/>
      <c r="BG63" s="32"/>
      <c r="BH63" s="32"/>
      <c r="BL63" s="32"/>
      <c r="BM63" s="32"/>
      <c r="BN63" s="32"/>
      <c r="BO63" s="32"/>
      <c r="BP63" s="32"/>
      <c r="BQ63" s="32"/>
      <c r="CP63" s="32"/>
      <c r="CQ63" s="32"/>
      <c r="CR63" s="32"/>
      <c r="CS63" s="32"/>
      <c r="CT63" s="32"/>
      <c r="CU63" s="32"/>
      <c r="CV63" s="32"/>
      <c r="CW63" s="32"/>
      <c r="CX63" s="32"/>
      <c r="CY63" s="32"/>
      <c r="CZ63" s="32"/>
      <c r="DA63" s="32"/>
      <c r="DN63" s="32"/>
      <c r="DO63" s="32"/>
      <c r="DP63" s="32"/>
      <c r="DQ63" s="32"/>
      <c r="DR63" s="32"/>
      <c r="DS63" s="32"/>
      <c r="DT63" s="32"/>
      <c r="DU63" s="32"/>
      <c r="DV63" s="32"/>
      <c r="DW63" s="32"/>
      <c r="DX63" s="32"/>
      <c r="DY63" s="32"/>
      <c r="DZ63" s="32"/>
      <c r="EA63" s="32"/>
      <c r="EB63" s="32"/>
      <c r="EC63" s="32"/>
      <c r="ED63" s="32"/>
      <c r="EE63" s="32"/>
      <c r="EF63" s="32"/>
      <c r="EG63" s="32"/>
      <c r="EH63" s="32"/>
      <c r="EI63" s="32"/>
      <c r="EJ63" s="32"/>
      <c r="EK63" s="32"/>
      <c r="EL63" s="32"/>
      <c r="EM63" s="32"/>
      <c r="EN63" s="32"/>
      <c r="EO63" s="32"/>
      <c r="EP63" s="32"/>
      <c r="EQ63" s="32"/>
      <c r="ER63" s="32"/>
      <c r="ES63" s="32"/>
      <c r="ET63" s="32"/>
      <c r="EX63" s="32"/>
      <c r="EY63" s="32"/>
      <c r="EZ63" s="32"/>
      <c r="FD63" s="32"/>
      <c r="FE63" s="32"/>
      <c r="FF63" s="32"/>
      <c r="FG63" s="32"/>
      <c r="FH63" s="32"/>
      <c r="FI63" s="32"/>
      <c r="FJ63" s="32"/>
      <c r="FK63" s="32"/>
      <c r="FL63" s="32"/>
      <c r="FM63" s="32"/>
      <c r="FN63" s="32"/>
      <c r="FO63" s="32"/>
      <c r="FP63" s="32"/>
      <c r="FQ63" s="32"/>
      <c r="FR63" s="32"/>
      <c r="FS63" s="32"/>
      <c r="FT63" s="32"/>
      <c r="FU63" s="32"/>
      <c r="FV63" s="32"/>
      <c r="FW63" s="32"/>
      <c r="FX63" s="32"/>
      <c r="FY63" s="32"/>
      <c r="FZ63" s="32"/>
      <c r="GA63" s="32"/>
      <c r="HR63" s="32"/>
      <c r="HS63" s="32"/>
      <c r="HT63" s="32"/>
      <c r="HU63" s="32"/>
      <c r="HV63" s="32"/>
      <c r="HW63" s="32"/>
    </row>
    <row r="64" spans="2:231" ht="12.75" customHeight="1">
      <c r="B64" s="32"/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AW64" s="32"/>
      <c r="AX64" s="32"/>
      <c r="AY64" s="32"/>
      <c r="BC64" s="32"/>
      <c r="BD64" s="32"/>
      <c r="BE64" s="32"/>
      <c r="BF64" s="32"/>
      <c r="BG64" s="32"/>
      <c r="BH64" s="32"/>
      <c r="BL64" s="32"/>
      <c r="BM64" s="32"/>
      <c r="BN64" s="32"/>
      <c r="BO64" s="32"/>
      <c r="BP64" s="32"/>
      <c r="BQ64" s="32"/>
      <c r="CP64" s="32"/>
      <c r="CQ64" s="32"/>
      <c r="CR64" s="32"/>
      <c r="CS64" s="32"/>
      <c r="CT64" s="32"/>
      <c r="CU64" s="32"/>
      <c r="CV64" s="32"/>
      <c r="CW64" s="32"/>
      <c r="CX64" s="32"/>
      <c r="CY64" s="32"/>
      <c r="CZ64" s="32"/>
      <c r="DA64" s="32"/>
      <c r="DN64" s="32"/>
      <c r="DO64" s="32"/>
      <c r="DP64" s="32"/>
      <c r="DQ64" s="32"/>
      <c r="DR64" s="32"/>
      <c r="DS64" s="32"/>
      <c r="DT64" s="32"/>
      <c r="DU64" s="32"/>
      <c r="DV64" s="32"/>
      <c r="DW64" s="32"/>
      <c r="DX64" s="32"/>
      <c r="DY64" s="32"/>
      <c r="DZ64" s="32"/>
      <c r="EA64" s="32"/>
      <c r="EB64" s="32"/>
      <c r="EC64" s="32"/>
      <c r="ED64" s="32"/>
      <c r="EE64" s="32"/>
      <c r="EF64" s="32"/>
      <c r="EG64" s="32"/>
      <c r="EH64" s="32"/>
      <c r="EI64" s="32"/>
      <c r="EJ64" s="32"/>
      <c r="EK64" s="32"/>
      <c r="EL64" s="32"/>
      <c r="EM64" s="32"/>
      <c r="EN64" s="32"/>
      <c r="EO64" s="32"/>
      <c r="EP64" s="32"/>
      <c r="EQ64" s="32"/>
      <c r="ER64" s="32"/>
      <c r="ES64" s="32"/>
      <c r="ET64" s="32"/>
      <c r="EX64" s="32"/>
      <c r="EY64" s="32"/>
      <c r="EZ64" s="32"/>
      <c r="FD64" s="32"/>
      <c r="FE64" s="32"/>
      <c r="FF64" s="32"/>
      <c r="FG64" s="32"/>
      <c r="FH64" s="32"/>
      <c r="FI64" s="32"/>
      <c r="FJ64" s="32"/>
      <c r="FK64" s="32"/>
      <c r="FL64" s="32"/>
      <c r="FM64" s="32"/>
      <c r="FN64" s="32"/>
      <c r="FO64" s="32"/>
      <c r="FP64" s="32"/>
      <c r="FQ64" s="32"/>
      <c r="FR64" s="32"/>
      <c r="FS64" s="32"/>
      <c r="FT64" s="32"/>
      <c r="FU64" s="32"/>
      <c r="FV64" s="32"/>
      <c r="FW64" s="32"/>
      <c r="FX64" s="32"/>
      <c r="FY64" s="32"/>
      <c r="FZ64" s="32"/>
      <c r="GA64" s="32"/>
      <c r="HR64" s="32"/>
      <c r="HS64" s="32"/>
      <c r="HT64" s="32"/>
      <c r="HU64" s="32"/>
      <c r="HV64" s="32"/>
      <c r="HW64" s="32"/>
    </row>
    <row r="65" spans="2:231" ht="12.75" customHeight="1"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AW65" s="32"/>
      <c r="AX65" s="32"/>
      <c r="AY65" s="32"/>
      <c r="BC65" s="32"/>
      <c r="BD65" s="32"/>
      <c r="BE65" s="32"/>
      <c r="BF65" s="32"/>
      <c r="BG65" s="32"/>
      <c r="BH65" s="32"/>
      <c r="BL65" s="32"/>
      <c r="BM65" s="32"/>
      <c r="BN65" s="32"/>
      <c r="BO65" s="32"/>
      <c r="BP65" s="32"/>
      <c r="BQ65" s="32"/>
      <c r="CP65" s="32"/>
      <c r="CQ65" s="32"/>
      <c r="CR65" s="32"/>
      <c r="CS65" s="32"/>
      <c r="CT65" s="32"/>
      <c r="CU65" s="32"/>
      <c r="CV65" s="32"/>
      <c r="CW65" s="32"/>
      <c r="CX65" s="32"/>
      <c r="CY65" s="32"/>
      <c r="CZ65" s="32"/>
      <c r="DA65" s="32"/>
      <c r="DN65" s="32"/>
      <c r="DO65" s="32"/>
      <c r="DP65" s="32"/>
      <c r="DQ65" s="32"/>
      <c r="DR65" s="32"/>
      <c r="DS65" s="32"/>
      <c r="DT65" s="32"/>
      <c r="DU65" s="32"/>
      <c r="DV65" s="32"/>
      <c r="DW65" s="32"/>
      <c r="DX65" s="32"/>
      <c r="DY65" s="32"/>
      <c r="DZ65" s="32"/>
      <c r="EA65" s="32"/>
      <c r="EB65" s="32"/>
      <c r="EC65" s="32"/>
      <c r="ED65" s="32"/>
      <c r="EE65" s="32"/>
      <c r="EF65" s="32"/>
      <c r="EG65" s="32"/>
      <c r="EH65" s="32"/>
      <c r="EI65" s="32"/>
      <c r="EJ65" s="32"/>
      <c r="EK65" s="32"/>
      <c r="EL65" s="32"/>
      <c r="EM65" s="32"/>
      <c r="EN65" s="32"/>
      <c r="EO65" s="32"/>
      <c r="EP65" s="32"/>
      <c r="EQ65" s="32"/>
      <c r="ER65" s="32"/>
      <c r="ES65" s="32"/>
      <c r="ET65" s="32"/>
      <c r="EX65" s="32"/>
      <c r="EY65" s="32"/>
      <c r="EZ65" s="32"/>
      <c r="FD65" s="32"/>
      <c r="FE65" s="32"/>
      <c r="FF65" s="32"/>
      <c r="FG65" s="32"/>
      <c r="FH65" s="32"/>
      <c r="FI65" s="32"/>
      <c r="FJ65" s="32"/>
      <c r="FK65" s="32"/>
      <c r="FL65" s="32"/>
      <c r="FM65" s="32"/>
      <c r="FN65" s="32"/>
      <c r="FO65" s="32"/>
      <c r="FP65" s="32"/>
      <c r="FQ65" s="32"/>
      <c r="FR65" s="32"/>
      <c r="FS65" s="32"/>
      <c r="FT65" s="32"/>
      <c r="FU65" s="32"/>
      <c r="FV65" s="32"/>
      <c r="FW65" s="32"/>
      <c r="FX65" s="32"/>
      <c r="FY65" s="32"/>
      <c r="FZ65" s="32"/>
      <c r="GA65" s="32"/>
      <c r="HR65" s="32"/>
      <c r="HS65" s="32"/>
      <c r="HT65" s="32"/>
      <c r="HU65" s="32"/>
      <c r="HV65" s="32"/>
      <c r="HW65" s="32"/>
    </row>
    <row r="66" spans="2:231" ht="12.75" customHeight="1">
      <c r="B66" s="32"/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AW66" s="32"/>
      <c r="AX66" s="32"/>
      <c r="AY66" s="32"/>
      <c r="BC66" s="32"/>
      <c r="BD66" s="32"/>
      <c r="BE66" s="32"/>
      <c r="BF66" s="32"/>
      <c r="BG66" s="32"/>
      <c r="BH66" s="32"/>
      <c r="BL66" s="32"/>
      <c r="BM66" s="32"/>
      <c r="BN66" s="32"/>
      <c r="BO66" s="32"/>
      <c r="BP66" s="32"/>
      <c r="BQ66" s="32"/>
      <c r="CP66" s="32"/>
      <c r="CQ66" s="32"/>
      <c r="CR66" s="32"/>
      <c r="CS66" s="32"/>
      <c r="CT66" s="32"/>
      <c r="CU66" s="32"/>
      <c r="CV66" s="32"/>
      <c r="CW66" s="32"/>
      <c r="CX66" s="32"/>
      <c r="CY66" s="32"/>
      <c r="CZ66" s="32"/>
      <c r="DA66" s="32"/>
      <c r="DN66" s="32"/>
      <c r="DO66" s="32"/>
      <c r="DP66" s="32"/>
      <c r="DQ66" s="32"/>
      <c r="DR66" s="32"/>
      <c r="DS66" s="32"/>
      <c r="DT66" s="32"/>
      <c r="DU66" s="32"/>
      <c r="DV66" s="32"/>
      <c r="DW66" s="32"/>
      <c r="DX66" s="32"/>
      <c r="DY66" s="32"/>
      <c r="DZ66" s="32"/>
      <c r="EA66" s="32"/>
      <c r="EB66" s="32"/>
      <c r="EC66" s="32"/>
      <c r="ED66" s="32"/>
      <c r="EE66" s="32"/>
      <c r="EF66" s="32"/>
      <c r="EG66" s="32"/>
      <c r="EH66" s="32"/>
      <c r="EI66" s="32"/>
      <c r="EJ66" s="32"/>
      <c r="EK66" s="32"/>
      <c r="EL66" s="32"/>
      <c r="EM66" s="32"/>
      <c r="EN66" s="32"/>
      <c r="EO66" s="32"/>
      <c r="EP66" s="32"/>
      <c r="EQ66" s="32"/>
      <c r="ER66" s="32"/>
      <c r="ES66" s="32"/>
      <c r="ET66" s="32"/>
      <c r="EX66" s="32"/>
      <c r="EY66" s="32"/>
      <c r="EZ66" s="32"/>
      <c r="FD66" s="32"/>
      <c r="FE66" s="32"/>
      <c r="FF66" s="32"/>
      <c r="FG66" s="32"/>
      <c r="FH66" s="32"/>
      <c r="FI66" s="32"/>
      <c r="FJ66" s="32"/>
      <c r="FK66" s="32"/>
      <c r="FL66" s="32"/>
      <c r="FM66" s="32"/>
      <c r="FN66" s="32"/>
      <c r="FO66" s="32"/>
      <c r="FP66" s="32"/>
      <c r="FQ66" s="32"/>
      <c r="FR66" s="32"/>
      <c r="FS66" s="32"/>
      <c r="FT66" s="32"/>
      <c r="FU66" s="32"/>
      <c r="FV66" s="32"/>
      <c r="FW66" s="32"/>
      <c r="FX66" s="32"/>
      <c r="FY66" s="32"/>
      <c r="FZ66" s="32"/>
      <c r="GA66" s="32"/>
      <c r="HR66" s="32"/>
      <c r="HS66" s="32"/>
      <c r="HT66" s="32"/>
      <c r="HU66" s="32"/>
      <c r="HV66" s="32"/>
      <c r="HW66" s="32"/>
    </row>
    <row r="67" spans="2:231" ht="12.75" customHeight="1">
      <c r="B67" s="32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AW67" s="32"/>
      <c r="AX67" s="32"/>
      <c r="AY67" s="32"/>
      <c r="BC67" s="32"/>
      <c r="BD67" s="32"/>
      <c r="BE67" s="32"/>
      <c r="BF67" s="32"/>
      <c r="BG67" s="32"/>
      <c r="BH67" s="32"/>
      <c r="BL67" s="32"/>
      <c r="BM67" s="32"/>
      <c r="BN67" s="32"/>
      <c r="BO67" s="32"/>
      <c r="BP67" s="32"/>
      <c r="BQ67" s="32"/>
      <c r="CP67" s="32"/>
      <c r="CQ67" s="32"/>
      <c r="CR67" s="32"/>
      <c r="CS67" s="32"/>
      <c r="CT67" s="32"/>
      <c r="CU67" s="32"/>
      <c r="CV67" s="32"/>
      <c r="CW67" s="32"/>
      <c r="CX67" s="32"/>
      <c r="CY67" s="32"/>
      <c r="CZ67" s="32"/>
      <c r="DA67" s="32"/>
      <c r="DN67" s="32"/>
      <c r="DO67" s="32"/>
      <c r="DP67" s="32"/>
      <c r="DQ67" s="32"/>
      <c r="DR67" s="32"/>
      <c r="DS67" s="32"/>
      <c r="DT67" s="32"/>
      <c r="DU67" s="32"/>
      <c r="DV67" s="32"/>
      <c r="DW67" s="32"/>
      <c r="DX67" s="32"/>
      <c r="DY67" s="32"/>
      <c r="DZ67" s="32"/>
      <c r="EA67" s="32"/>
      <c r="EB67" s="32"/>
      <c r="EC67" s="32"/>
      <c r="ED67" s="32"/>
      <c r="EE67" s="32"/>
      <c r="EF67" s="32"/>
      <c r="EG67" s="32"/>
      <c r="EH67" s="32"/>
      <c r="EI67" s="32"/>
      <c r="EJ67" s="32"/>
      <c r="EK67" s="32"/>
      <c r="EL67" s="32"/>
      <c r="EM67" s="32"/>
      <c r="EN67" s="32"/>
      <c r="EO67" s="32"/>
      <c r="EP67" s="32"/>
      <c r="EQ67" s="32"/>
      <c r="ER67" s="32"/>
      <c r="ES67" s="32"/>
      <c r="ET67" s="32"/>
      <c r="EX67" s="32"/>
      <c r="EY67" s="32"/>
      <c r="EZ67" s="32"/>
      <c r="FD67" s="32"/>
      <c r="FE67" s="32"/>
      <c r="FF67" s="32"/>
      <c r="FG67" s="32"/>
      <c r="FH67" s="32"/>
      <c r="FI67" s="32"/>
      <c r="FJ67" s="32"/>
      <c r="FK67" s="32"/>
      <c r="FL67" s="32"/>
      <c r="FM67" s="32"/>
      <c r="FN67" s="32"/>
      <c r="FO67" s="32"/>
      <c r="FP67" s="32"/>
      <c r="FQ67" s="32"/>
      <c r="FR67" s="32"/>
      <c r="FS67" s="32"/>
      <c r="FT67" s="32"/>
      <c r="FU67" s="32"/>
      <c r="FV67" s="32"/>
      <c r="FW67" s="32"/>
      <c r="FX67" s="32"/>
      <c r="FY67" s="32"/>
      <c r="FZ67" s="32"/>
      <c r="GA67" s="32"/>
      <c r="HR67" s="32"/>
      <c r="HS67" s="32"/>
      <c r="HT67" s="32"/>
      <c r="HU67" s="32"/>
      <c r="HV67" s="32"/>
      <c r="HW67" s="32"/>
    </row>
    <row r="68" spans="2:231" ht="12.75" customHeight="1"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AW68" s="32"/>
      <c r="AX68" s="32"/>
      <c r="AY68" s="32"/>
      <c r="BC68" s="32"/>
      <c r="BD68" s="32"/>
      <c r="BE68" s="32"/>
      <c r="BF68" s="32"/>
      <c r="BG68" s="32"/>
      <c r="BH68" s="32"/>
      <c r="BL68" s="32"/>
      <c r="BM68" s="32"/>
      <c r="BN68" s="32"/>
      <c r="BO68" s="32"/>
      <c r="BP68" s="32"/>
      <c r="BQ68" s="32"/>
      <c r="CP68" s="32"/>
      <c r="CQ68" s="32"/>
      <c r="CR68" s="32"/>
      <c r="CS68" s="32"/>
      <c r="CT68" s="32"/>
      <c r="CU68" s="32"/>
      <c r="CV68" s="32"/>
      <c r="CW68" s="32"/>
      <c r="CX68" s="32"/>
      <c r="CY68" s="32"/>
      <c r="CZ68" s="32"/>
      <c r="DA68" s="32"/>
      <c r="DN68" s="32"/>
      <c r="DO68" s="32"/>
      <c r="DP68" s="32"/>
      <c r="DQ68" s="32"/>
      <c r="DR68" s="32"/>
      <c r="DS68" s="32"/>
      <c r="DT68" s="32"/>
      <c r="DU68" s="32"/>
      <c r="DV68" s="32"/>
      <c r="DW68" s="32"/>
      <c r="DX68" s="32"/>
      <c r="DY68" s="32"/>
      <c r="DZ68" s="32"/>
      <c r="EA68" s="32"/>
      <c r="EB68" s="32"/>
      <c r="EC68" s="32"/>
      <c r="ED68" s="32"/>
      <c r="EE68" s="32"/>
      <c r="EF68" s="32"/>
      <c r="EG68" s="32"/>
      <c r="EH68" s="32"/>
      <c r="EI68" s="32"/>
      <c r="EJ68" s="32"/>
      <c r="EK68" s="32"/>
      <c r="EL68" s="32"/>
      <c r="EM68" s="32"/>
      <c r="EN68" s="32"/>
      <c r="EO68" s="32"/>
      <c r="EP68" s="32"/>
      <c r="EQ68" s="32"/>
      <c r="ER68" s="32"/>
      <c r="ES68" s="32"/>
      <c r="ET68" s="32"/>
      <c r="EX68" s="32"/>
      <c r="EY68" s="32"/>
      <c r="EZ68" s="32"/>
      <c r="FD68" s="32"/>
      <c r="FE68" s="32"/>
      <c r="FF68" s="32"/>
      <c r="FG68" s="32"/>
      <c r="FH68" s="32"/>
      <c r="FI68" s="32"/>
      <c r="FJ68" s="32"/>
      <c r="FK68" s="32"/>
      <c r="FL68" s="32"/>
      <c r="FM68" s="32"/>
      <c r="FN68" s="32"/>
      <c r="FO68" s="32"/>
      <c r="FP68" s="32"/>
      <c r="FQ68" s="32"/>
      <c r="FR68" s="32"/>
      <c r="FS68" s="32"/>
      <c r="FT68" s="32"/>
      <c r="FU68" s="32"/>
      <c r="FV68" s="32"/>
      <c r="FW68" s="32"/>
      <c r="FX68" s="32"/>
      <c r="FY68" s="32"/>
      <c r="FZ68" s="32"/>
      <c r="GA68" s="32"/>
      <c r="HR68" s="32"/>
      <c r="HS68" s="32"/>
      <c r="HT68" s="32"/>
      <c r="HU68" s="32"/>
      <c r="HV68" s="32"/>
      <c r="HW68" s="32"/>
    </row>
    <row r="69" spans="2:231" ht="12.75" customHeight="1"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AW69" s="32"/>
      <c r="AX69" s="32"/>
      <c r="AY69" s="32"/>
      <c r="BC69" s="32"/>
      <c r="BD69" s="32"/>
      <c r="BE69" s="32"/>
      <c r="BF69" s="32"/>
      <c r="BG69" s="32"/>
      <c r="BH69" s="32"/>
      <c r="BL69" s="32"/>
      <c r="BM69" s="32"/>
      <c r="BN69" s="32"/>
      <c r="BO69" s="32"/>
      <c r="BP69" s="32"/>
      <c r="BQ69" s="32"/>
      <c r="CP69" s="32"/>
      <c r="CQ69" s="32"/>
      <c r="CR69" s="32"/>
      <c r="CS69" s="32"/>
      <c r="CT69" s="32"/>
      <c r="CU69" s="32"/>
      <c r="CV69" s="32"/>
      <c r="CW69" s="32"/>
      <c r="CX69" s="32"/>
      <c r="CY69" s="32"/>
      <c r="CZ69" s="32"/>
      <c r="DA69" s="32"/>
      <c r="DN69" s="32"/>
      <c r="DO69" s="32"/>
      <c r="DP69" s="32"/>
      <c r="DQ69" s="32"/>
      <c r="DR69" s="32"/>
      <c r="DS69" s="32"/>
      <c r="DT69" s="32"/>
      <c r="DU69" s="32"/>
      <c r="DV69" s="32"/>
      <c r="DW69" s="32"/>
      <c r="DX69" s="32"/>
      <c r="DY69" s="32"/>
      <c r="DZ69" s="32"/>
      <c r="EA69" s="32"/>
      <c r="EB69" s="32"/>
      <c r="EC69" s="32"/>
      <c r="ED69" s="32"/>
      <c r="EE69" s="32"/>
      <c r="EF69" s="32"/>
      <c r="EG69" s="32"/>
      <c r="EH69" s="32"/>
      <c r="EI69" s="32"/>
      <c r="EJ69" s="32"/>
      <c r="EK69" s="32"/>
      <c r="EL69" s="32"/>
      <c r="EM69" s="32"/>
      <c r="EN69" s="32"/>
      <c r="EO69" s="32"/>
      <c r="EP69" s="32"/>
      <c r="EQ69" s="32"/>
      <c r="ER69" s="32"/>
      <c r="ES69" s="32"/>
      <c r="ET69" s="32"/>
      <c r="EX69" s="32"/>
      <c r="EY69" s="32"/>
      <c r="EZ69" s="32"/>
      <c r="FD69" s="32"/>
      <c r="FE69" s="32"/>
      <c r="FF69" s="32"/>
      <c r="FG69" s="32"/>
      <c r="FH69" s="32"/>
      <c r="FI69" s="32"/>
      <c r="FJ69" s="32"/>
      <c r="FK69" s="32"/>
      <c r="FL69" s="32"/>
      <c r="FM69" s="32"/>
      <c r="FN69" s="32"/>
      <c r="FO69" s="32"/>
      <c r="FP69" s="32"/>
      <c r="FQ69" s="32"/>
      <c r="FR69" s="32"/>
      <c r="FS69" s="32"/>
      <c r="FT69" s="32"/>
      <c r="FU69" s="32"/>
      <c r="FV69" s="32"/>
      <c r="FW69" s="32"/>
      <c r="FX69" s="32"/>
      <c r="FY69" s="32"/>
      <c r="FZ69" s="32"/>
      <c r="GA69" s="32"/>
      <c r="HR69" s="32"/>
      <c r="HS69" s="32"/>
      <c r="HT69" s="32"/>
      <c r="HU69" s="32"/>
      <c r="HV69" s="32"/>
      <c r="HW69" s="32"/>
    </row>
    <row r="70" spans="2:231" ht="12.75" customHeight="1"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AW70" s="32"/>
      <c r="AX70" s="32"/>
      <c r="AY70" s="32"/>
      <c r="BC70" s="32"/>
      <c r="BD70" s="32"/>
      <c r="BE70" s="32"/>
      <c r="BF70" s="32"/>
      <c r="BG70" s="32"/>
      <c r="BH70" s="32"/>
      <c r="BL70" s="32"/>
      <c r="BM70" s="32"/>
      <c r="BN70" s="32"/>
      <c r="BO70" s="32"/>
      <c r="BP70" s="32"/>
      <c r="BQ70" s="32"/>
      <c r="CP70" s="32"/>
      <c r="CQ70" s="32"/>
      <c r="CR70" s="32"/>
      <c r="CS70" s="32"/>
      <c r="CT70" s="32"/>
      <c r="CU70" s="32"/>
      <c r="CV70" s="32"/>
      <c r="CW70" s="32"/>
      <c r="CX70" s="32"/>
      <c r="CY70" s="32"/>
      <c r="CZ70" s="32"/>
      <c r="DA70" s="32"/>
      <c r="DN70" s="32"/>
      <c r="DO70" s="32"/>
      <c r="DP70" s="32"/>
      <c r="DQ70" s="32"/>
      <c r="DR70" s="32"/>
      <c r="DS70" s="32"/>
      <c r="DT70" s="32"/>
      <c r="DU70" s="32"/>
      <c r="DV70" s="32"/>
      <c r="DW70" s="32"/>
      <c r="DX70" s="32"/>
      <c r="DY70" s="32"/>
      <c r="DZ70" s="32"/>
      <c r="EA70" s="32"/>
      <c r="EB70" s="32"/>
      <c r="EC70" s="32"/>
      <c r="ED70" s="32"/>
      <c r="EE70" s="32"/>
      <c r="EF70" s="32"/>
      <c r="EG70" s="32"/>
      <c r="EH70" s="32"/>
      <c r="EI70" s="32"/>
      <c r="EJ70" s="32"/>
      <c r="EK70" s="32"/>
      <c r="EL70" s="32"/>
      <c r="EM70" s="32"/>
      <c r="EN70" s="32"/>
      <c r="EO70" s="32"/>
      <c r="EP70" s="32"/>
      <c r="EQ70" s="32"/>
      <c r="ER70" s="32"/>
      <c r="ES70" s="32"/>
      <c r="ET70" s="32"/>
      <c r="EX70" s="32"/>
      <c r="EY70" s="32"/>
      <c r="EZ70" s="32"/>
      <c r="FD70" s="32"/>
      <c r="FE70" s="32"/>
      <c r="FF70" s="32"/>
      <c r="FG70" s="32"/>
      <c r="FH70" s="32"/>
      <c r="FI70" s="32"/>
      <c r="FJ70" s="32"/>
      <c r="FK70" s="32"/>
      <c r="FL70" s="32"/>
      <c r="FM70" s="32"/>
      <c r="FN70" s="32"/>
      <c r="FO70" s="32"/>
      <c r="FP70" s="32"/>
      <c r="FQ70" s="32"/>
      <c r="FR70" s="32"/>
      <c r="FS70" s="32"/>
      <c r="FT70" s="32"/>
      <c r="FU70" s="32"/>
      <c r="FV70" s="32"/>
      <c r="FW70" s="32"/>
      <c r="FX70" s="32"/>
      <c r="FY70" s="32"/>
      <c r="FZ70" s="32"/>
      <c r="GA70" s="32"/>
      <c r="HR70" s="32"/>
      <c r="HS70" s="32"/>
      <c r="HT70" s="32"/>
      <c r="HU70" s="32"/>
      <c r="HV70" s="32"/>
      <c r="HW70" s="32"/>
    </row>
    <row r="71" spans="2:231" ht="12.75" customHeight="1">
      <c r="B71" s="32"/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AW71" s="32"/>
      <c r="AX71" s="32"/>
      <c r="AY71" s="32"/>
      <c r="BC71" s="32"/>
      <c r="BD71" s="32"/>
      <c r="BE71" s="32"/>
      <c r="BF71" s="32"/>
      <c r="BG71" s="32"/>
      <c r="BH71" s="32"/>
      <c r="BL71" s="32"/>
      <c r="BM71" s="32"/>
      <c r="BN71" s="32"/>
      <c r="BO71" s="32"/>
      <c r="BP71" s="32"/>
      <c r="BQ71" s="32"/>
      <c r="CP71" s="32"/>
      <c r="CQ71" s="32"/>
      <c r="CR71" s="32"/>
      <c r="CS71" s="32"/>
      <c r="CT71" s="32"/>
      <c r="CU71" s="32"/>
      <c r="CV71" s="32"/>
      <c r="CW71" s="32"/>
      <c r="CX71" s="32"/>
      <c r="CY71" s="32"/>
      <c r="CZ71" s="32"/>
      <c r="DA71" s="32"/>
      <c r="DN71" s="32"/>
      <c r="DO71" s="32"/>
      <c r="DP71" s="32"/>
      <c r="DQ71" s="32"/>
      <c r="DR71" s="32"/>
      <c r="DS71" s="32"/>
      <c r="DT71" s="32"/>
      <c r="DU71" s="32"/>
      <c r="DV71" s="32"/>
      <c r="DW71" s="32"/>
      <c r="DX71" s="32"/>
      <c r="DY71" s="32"/>
      <c r="DZ71" s="32"/>
      <c r="EA71" s="32"/>
      <c r="EB71" s="32"/>
      <c r="EC71" s="32"/>
      <c r="ED71" s="32"/>
      <c r="EE71" s="32"/>
      <c r="EF71" s="32"/>
      <c r="EG71" s="32"/>
      <c r="EH71" s="32"/>
      <c r="EI71" s="32"/>
      <c r="EJ71" s="32"/>
      <c r="EK71" s="32"/>
      <c r="EL71" s="32"/>
      <c r="EM71" s="32"/>
      <c r="EN71" s="32"/>
      <c r="EO71" s="32"/>
      <c r="EP71" s="32"/>
      <c r="EQ71" s="32"/>
      <c r="ER71" s="32"/>
      <c r="ES71" s="32"/>
      <c r="ET71" s="32"/>
      <c r="EX71" s="32"/>
      <c r="EY71" s="32"/>
      <c r="EZ71" s="32"/>
      <c r="FD71" s="32"/>
      <c r="FE71" s="32"/>
      <c r="FF71" s="32"/>
      <c r="FG71" s="32"/>
      <c r="FH71" s="32"/>
      <c r="FI71" s="32"/>
      <c r="FJ71" s="32"/>
      <c r="FK71" s="32"/>
      <c r="FL71" s="32"/>
      <c r="FM71" s="32"/>
      <c r="FN71" s="32"/>
      <c r="FO71" s="32"/>
      <c r="FP71" s="32"/>
      <c r="FQ71" s="32"/>
      <c r="FR71" s="32"/>
      <c r="FS71" s="32"/>
      <c r="FT71" s="32"/>
      <c r="FU71" s="32"/>
      <c r="FV71" s="32"/>
      <c r="FW71" s="32"/>
      <c r="FX71" s="32"/>
      <c r="FY71" s="32"/>
      <c r="FZ71" s="32"/>
      <c r="GA71" s="32"/>
      <c r="HR71" s="32"/>
      <c r="HS71" s="32"/>
      <c r="HT71" s="32"/>
      <c r="HU71" s="32"/>
      <c r="HV71" s="32"/>
      <c r="HW71" s="32"/>
    </row>
    <row r="72" spans="2:231" ht="12.75" customHeight="1">
      <c r="B72" s="32"/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AW72" s="32"/>
      <c r="AX72" s="32"/>
      <c r="AY72" s="32"/>
      <c r="BC72" s="32"/>
      <c r="BD72" s="32"/>
      <c r="BE72" s="32"/>
      <c r="BF72" s="32"/>
      <c r="BG72" s="32"/>
      <c r="BH72" s="32"/>
      <c r="BL72" s="32"/>
      <c r="BM72" s="32"/>
      <c r="BN72" s="32"/>
      <c r="BO72" s="32"/>
      <c r="BP72" s="32"/>
      <c r="BQ72" s="32"/>
      <c r="CP72" s="32"/>
      <c r="CQ72" s="32"/>
      <c r="CR72" s="32"/>
      <c r="CS72" s="32"/>
      <c r="CT72" s="32"/>
      <c r="CU72" s="32"/>
      <c r="CV72" s="32"/>
      <c r="CW72" s="32"/>
      <c r="CX72" s="32"/>
      <c r="CY72" s="32"/>
      <c r="CZ72" s="32"/>
      <c r="DA72" s="32"/>
      <c r="DN72" s="32"/>
      <c r="DO72" s="32"/>
      <c r="DP72" s="32"/>
      <c r="DQ72" s="32"/>
      <c r="DR72" s="32"/>
      <c r="DS72" s="32"/>
      <c r="DT72" s="32"/>
      <c r="DU72" s="32"/>
      <c r="DV72" s="32"/>
      <c r="DW72" s="32"/>
      <c r="DX72" s="32"/>
      <c r="DY72" s="32"/>
      <c r="DZ72" s="32"/>
      <c r="EA72" s="32"/>
      <c r="EB72" s="32"/>
      <c r="EC72" s="32"/>
      <c r="ED72" s="32"/>
      <c r="EE72" s="32"/>
      <c r="EF72" s="32"/>
      <c r="EG72" s="32"/>
      <c r="EH72" s="32"/>
      <c r="EI72" s="32"/>
      <c r="EJ72" s="32"/>
      <c r="EK72" s="32"/>
      <c r="EL72" s="32"/>
      <c r="EM72" s="32"/>
      <c r="EN72" s="32"/>
      <c r="EO72" s="32"/>
      <c r="EP72" s="32"/>
      <c r="EQ72" s="32"/>
      <c r="ER72" s="32"/>
      <c r="ES72" s="32"/>
      <c r="ET72" s="32"/>
      <c r="EX72" s="32"/>
      <c r="EY72" s="32"/>
      <c r="EZ72" s="32"/>
      <c r="FD72" s="32"/>
      <c r="FE72" s="32"/>
      <c r="FF72" s="32"/>
      <c r="FG72" s="32"/>
      <c r="FH72" s="32"/>
      <c r="FI72" s="32"/>
      <c r="FJ72" s="32"/>
      <c r="FK72" s="32"/>
      <c r="FL72" s="32"/>
      <c r="FM72" s="32"/>
      <c r="FN72" s="32"/>
      <c r="FO72" s="32"/>
      <c r="FP72" s="32"/>
      <c r="FQ72" s="32"/>
      <c r="FR72" s="32"/>
      <c r="FS72" s="32"/>
      <c r="FT72" s="32"/>
      <c r="FU72" s="32"/>
      <c r="FV72" s="32"/>
      <c r="FW72" s="32"/>
      <c r="FX72" s="32"/>
      <c r="FY72" s="32"/>
      <c r="FZ72" s="32"/>
      <c r="GA72" s="32"/>
      <c r="HR72" s="32"/>
      <c r="HS72" s="32"/>
      <c r="HT72" s="32"/>
      <c r="HU72" s="32"/>
      <c r="HV72" s="32"/>
      <c r="HW72" s="32"/>
    </row>
    <row r="73" spans="2:231" ht="12.75" customHeight="1">
      <c r="B73" s="32"/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AW73" s="32"/>
      <c r="AX73" s="32"/>
      <c r="AY73" s="32"/>
      <c r="BC73" s="32"/>
      <c r="BD73" s="32"/>
      <c r="BE73" s="32"/>
      <c r="BF73" s="32"/>
      <c r="BG73" s="32"/>
      <c r="BH73" s="32"/>
      <c r="BL73" s="32"/>
      <c r="BM73" s="32"/>
      <c r="BN73" s="32"/>
      <c r="BO73" s="32"/>
      <c r="BP73" s="32"/>
      <c r="BQ73" s="32"/>
      <c r="CP73" s="32"/>
      <c r="CQ73" s="32"/>
      <c r="CR73" s="32"/>
      <c r="CS73" s="32"/>
      <c r="CT73" s="32"/>
      <c r="CU73" s="32"/>
      <c r="CV73" s="32"/>
      <c r="CW73" s="32"/>
      <c r="CX73" s="32"/>
      <c r="CY73" s="32"/>
      <c r="CZ73" s="32"/>
      <c r="DA73" s="32"/>
      <c r="DN73" s="32"/>
      <c r="DO73" s="32"/>
      <c r="DP73" s="32"/>
      <c r="DQ73" s="32"/>
      <c r="DR73" s="32"/>
      <c r="DS73" s="32"/>
      <c r="DT73" s="32"/>
      <c r="DU73" s="32"/>
      <c r="DV73" s="32"/>
      <c r="DW73" s="32"/>
      <c r="DX73" s="32"/>
      <c r="DY73" s="32"/>
      <c r="DZ73" s="32"/>
      <c r="EA73" s="32"/>
      <c r="EB73" s="32"/>
      <c r="EC73" s="32"/>
      <c r="ED73" s="32"/>
      <c r="EE73" s="32"/>
      <c r="EF73" s="32"/>
      <c r="EG73" s="32"/>
      <c r="EH73" s="32"/>
      <c r="EI73" s="32"/>
      <c r="EJ73" s="32"/>
      <c r="EK73" s="32"/>
      <c r="EL73" s="32"/>
      <c r="EM73" s="32"/>
      <c r="EN73" s="32"/>
      <c r="EO73" s="32"/>
      <c r="EP73" s="32"/>
      <c r="EQ73" s="32"/>
      <c r="ER73" s="32"/>
      <c r="ES73" s="32"/>
      <c r="ET73" s="32"/>
      <c r="EX73" s="32"/>
      <c r="EY73" s="32"/>
      <c r="EZ73" s="32"/>
      <c r="FD73" s="32"/>
      <c r="FE73" s="32"/>
      <c r="FF73" s="32"/>
      <c r="FG73" s="32"/>
      <c r="FH73" s="32"/>
      <c r="FI73" s="32"/>
      <c r="FJ73" s="32"/>
      <c r="FK73" s="32"/>
      <c r="FL73" s="32"/>
      <c r="FM73" s="32"/>
      <c r="FN73" s="32"/>
      <c r="FO73" s="32"/>
      <c r="FP73" s="32"/>
      <c r="FQ73" s="32"/>
      <c r="FR73" s="32"/>
      <c r="FS73" s="32"/>
      <c r="FT73" s="32"/>
      <c r="FU73" s="32"/>
      <c r="FV73" s="32"/>
      <c r="FW73" s="32"/>
      <c r="FX73" s="32"/>
      <c r="FY73" s="32"/>
      <c r="FZ73" s="32"/>
      <c r="GA73" s="32"/>
      <c r="HR73" s="32"/>
      <c r="HS73" s="32"/>
      <c r="HT73" s="32"/>
      <c r="HU73" s="32"/>
      <c r="HV73" s="32"/>
      <c r="HW73" s="32"/>
    </row>
    <row r="74" spans="2:231" ht="12.75" customHeight="1">
      <c r="B74" s="32"/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AW74" s="32"/>
      <c r="AX74" s="32"/>
      <c r="AY74" s="32"/>
      <c r="BC74" s="32"/>
      <c r="BD74" s="32"/>
      <c r="BE74" s="32"/>
      <c r="BF74" s="32"/>
      <c r="BG74" s="32"/>
      <c r="BH74" s="32"/>
      <c r="BL74" s="32"/>
      <c r="BM74" s="32"/>
      <c r="BN74" s="32"/>
      <c r="BO74" s="32"/>
      <c r="BP74" s="32"/>
      <c r="BQ74" s="32"/>
      <c r="CP74" s="32"/>
      <c r="CQ74" s="32"/>
      <c r="CR74" s="32"/>
      <c r="CS74" s="32"/>
      <c r="CT74" s="32"/>
      <c r="CU74" s="32"/>
      <c r="CV74" s="32"/>
      <c r="CW74" s="32"/>
      <c r="CX74" s="32"/>
      <c r="CY74" s="32"/>
      <c r="CZ74" s="32"/>
      <c r="DA74" s="32"/>
      <c r="DN74" s="32"/>
      <c r="DO74" s="32"/>
      <c r="DP74" s="32"/>
      <c r="DQ74" s="32"/>
      <c r="DR74" s="32"/>
      <c r="DS74" s="32"/>
      <c r="DT74" s="32"/>
      <c r="DU74" s="32"/>
      <c r="DV74" s="32"/>
      <c r="DW74" s="32"/>
      <c r="DX74" s="32"/>
      <c r="DY74" s="32"/>
      <c r="DZ74" s="32"/>
      <c r="EA74" s="32"/>
      <c r="EB74" s="32"/>
      <c r="EC74" s="32"/>
      <c r="ED74" s="32"/>
      <c r="EE74" s="32"/>
      <c r="EF74" s="32"/>
      <c r="EG74" s="32"/>
      <c r="EH74" s="32"/>
      <c r="EI74" s="32"/>
      <c r="EJ74" s="32"/>
      <c r="EK74" s="32"/>
      <c r="EL74" s="32"/>
      <c r="EM74" s="32"/>
      <c r="EN74" s="32"/>
      <c r="EO74" s="32"/>
      <c r="EP74" s="32"/>
      <c r="EQ74" s="32"/>
      <c r="ER74" s="32"/>
      <c r="ES74" s="32"/>
      <c r="ET74" s="32"/>
      <c r="EX74" s="32"/>
      <c r="EY74" s="32"/>
      <c r="EZ74" s="32"/>
      <c r="FD74" s="32"/>
      <c r="FE74" s="32"/>
      <c r="FF74" s="32"/>
      <c r="FG74" s="32"/>
      <c r="FH74" s="32"/>
      <c r="FI74" s="32"/>
      <c r="FJ74" s="32"/>
      <c r="FK74" s="32"/>
      <c r="FL74" s="32"/>
      <c r="FM74" s="32"/>
      <c r="FN74" s="32"/>
      <c r="FO74" s="32"/>
      <c r="FP74" s="32"/>
      <c r="FQ74" s="32"/>
      <c r="FR74" s="32"/>
      <c r="FS74" s="32"/>
      <c r="FT74" s="32"/>
      <c r="FU74" s="32"/>
      <c r="FV74" s="32"/>
      <c r="FW74" s="32"/>
      <c r="FX74" s="32"/>
      <c r="FY74" s="32"/>
      <c r="FZ74" s="32"/>
      <c r="GA74" s="32"/>
      <c r="HR74" s="32"/>
      <c r="HS74" s="32"/>
      <c r="HT74" s="32"/>
      <c r="HU74" s="32"/>
      <c r="HV74" s="32"/>
      <c r="HW74" s="32"/>
    </row>
    <row r="75" spans="2:231" ht="12.75" customHeight="1">
      <c r="B75" s="32"/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AW75" s="32"/>
      <c r="AX75" s="32"/>
      <c r="AY75" s="32"/>
      <c r="BC75" s="32"/>
      <c r="BD75" s="32"/>
      <c r="BE75" s="32"/>
      <c r="BF75" s="32"/>
      <c r="BG75" s="32"/>
      <c r="BH75" s="32"/>
      <c r="BL75" s="32"/>
      <c r="BM75" s="32"/>
      <c r="BN75" s="32"/>
      <c r="BO75" s="32"/>
      <c r="BP75" s="32"/>
      <c r="BQ75" s="32"/>
      <c r="CP75" s="32"/>
      <c r="CQ75" s="32"/>
      <c r="CR75" s="32"/>
      <c r="CS75" s="32"/>
      <c r="CT75" s="32"/>
      <c r="CU75" s="32"/>
      <c r="CV75" s="32"/>
      <c r="CW75" s="32"/>
      <c r="CX75" s="32"/>
      <c r="CY75" s="32"/>
      <c r="CZ75" s="32"/>
      <c r="DA75" s="32"/>
      <c r="DN75" s="32"/>
      <c r="DO75" s="32"/>
      <c r="DP75" s="32"/>
      <c r="DQ75" s="32"/>
      <c r="DR75" s="32"/>
      <c r="DS75" s="32"/>
      <c r="DT75" s="32"/>
      <c r="DU75" s="32"/>
      <c r="DV75" s="32"/>
      <c r="DW75" s="32"/>
      <c r="DX75" s="32"/>
      <c r="DY75" s="32"/>
      <c r="DZ75" s="32"/>
      <c r="EA75" s="32"/>
      <c r="EB75" s="32"/>
      <c r="EC75" s="32"/>
      <c r="ED75" s="32"/>
      <c r="EE75" s="32"/>
      <c r="EF75" s="32"/>
      <c r="EG75" s="32"/>
      <c r="EH75" s="32"/>
      <c r="EI75" s="32"/>
      <c r="EJ75" s="32"/>
      <c r="EK75" s="32"/>
      <c r="EL75" s="32"/>
      <c r="EM75" s="32"/>
      <c r="EN75" s="32"/>
      <c r="EO75" s="32"/>
      <c r="EP75" s="32"/>
      <c r="EQ75" s="32"/>
      <c r="ER75" s="32"/>
      <c r="ES75" s="32"/>
      <c r="ET75" s="32"/>
      <c r="EX75" s="32"/>
      <c r="EY75" s="32"/>
      <c r="EZ75" s="32"/>
      <c r="FD75" s="32"/>
      <c r="FE75" s="32"/>
      <c r="FF75" s="32"/>
      <c r="FG75" s="32"/>
      <c r="FH75" s="32"/>
      <c r="FI75" s="32"/>
      <c r="FJ75" s="32"/>
      <c r="FK75" s="32"/>
      <c r="FL75" s="32"/>
      <c r="FM75" s="32"/>
      <c r="FN75" s="32"/>
      <c r="FO75" s="32"/>
      <c r="FP75" s="32"/>
      <c r="FQ75" s="32"/>
      <c r="FR75" s="32"/>
      <c r="FS75" s="32"/>
      <c r="FT75" s="32"/>
      <c r="FU75" s="32"/>
      <c r="FV75" s="32"/>
      <c r="FW75" s="32"/>
      <c r="FX75" s="32"/>
      <c r="FY75" s="32"/>
      <c r="FZ75" s="32"/>
      <c r="GA75" s="32"/>
      <c r="HR75" s="32"/>
      <c r="HS75" s="32"/>
      <c r="HT75" s="32"/>
      <c r="HU75" s="32"/>
      <c r="HV75" s="32"/>
      <c r="HW75" s="32"/>
    </row>
    <row r="76" spans="2:231" ht="12.75" customHeight="1">
      <c r="B76" s="32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AW76" s="32"/>
      <c r="AX76" s="32"/>
      <c r="AY76" s="32"/>
      <c r="BC76" s="32"/>
      <c r="BD76" s="32"/>
      <c r="BE76" s="32"/>
      <c r="BF76" s="32"/>
      <c r="BG76" s="32"/>
      <c r="BH76" s="32"/>
      <c r="BL76" s="32"/>
      <c r="BM76" s="32"/>
      <c r="BN76" s="32"/>
      <c r="BO76" s="32"/>
      <c r="BP76" s="32"/>
      <c r="BQ76" s="32"/>
      <c r="CP76" s="32"/>
      <c r="CQ76" s="32"/>
      <c r="CR76" s="32"/>
      <c r="CS76" s="32"/>
      <c r="CT76" s="32"/>
      <c r="CU76" s="32"/>
      <c r="CV76" s="32"/>
      <c r="CW76" s="32"/>
      <c r="CX76" s="32"/>
      <c r="CY76" s="32"/>
      <c r="CZ76" s="32"/>
      <c r="DA76" s="32"/>
      <c r="DN76" s="32"/>
      <c r="DO76" s="32"/>
      <c r="DP76" s="32"/>
      <c r="DQ76" s="32"/>
      <c r="DR76" s="32"/>
      <c r="DS76" s="32"/>
      <c r="DT76" s="32"/>
      <c r="DU76" s="32"/>
      <c r="DV76" s="32"/>
      <c r="DW76" s="32"/>
      <c r="DX76" s="32"/>
      <c r="DY76" s="32"/>
      <c r="DZ76" s="32"/>
      <c r="EA76" s="32"/>
      <c r="EB76" s="32"/>
      <c r="EC76" s="32"/>
      <c r="ED76" s="32"/>
      <c r="EE76" s="32"/>
      <c r="EF76" s="32"/>
      <c r="EG76" s="32"/>
      <c r="EH76" s="32"/>
      <c r="EI76" s="32"/>
      <c r="EJ76" s="32"/>
      <c r="EK76" s="32"/>
      <c r="EL76" s="32"/>
      <c r="EM76" s="32"/>
      <c r="EN76" s="32"/>
      <c r="EO76" s="32"/>
      <c r="EP76" s="32"/>
      <c r="EQ76" s="32"/>
      <c r="ER76" s="32"/>
      <c r="ES76" s="32"/>
      <c r="ET76" s="32"/>
      <c r="EX76" s="32"/>
      <c r="EY76" s="32"/>
      <c r="EZ76" s="32"/>
      <c r="FD76" s="32"/>
      <c r="FE76" s="32"/>
      <c r="FF76" s="32"/>
      <c r="FG76" s="32"/>
      <c r="FH76" s="32"/>
      <c r="FI76" s="32"/>
      <c r="FJ76" s="32"/>
      <c r="FK76" s="32"/>
      <c r="FL76" s="32"/>
      <c r="FM76" s="32"/>
      <c r="FN76" s="32"/>
      <c r="FO76" s="32"/>
      <c r="FP76" s="32"/>
      <c r="FQ76" s="32"/>
      <c r="FR76" s="32"/>
      <c r="FS76" s="32"/>
      <c r="FT76" s="32"/>
      <c r="FU76" s="32"/>
      <c r="FV76" s="32"/>
      <c r="FW76" s="32"/>
      <c r="FX76" s="32"/>
      <c r="FY76" s="32"/>
      <c r="FZ76" s="32"/>
      <c r="GA76" s="32"/>
      <c r="HR76" s="32"/>
      <c r="HS76" s="32"/>
      <c r="HT76" s="32"/>
      <c r="HU76" s="32"/>
      <c r="HV76" s="32"/>
      <c r="HW76" s="32"/>
    </row>
    <row r="77" spans="2:231" ht="12.75" customHeight="1">
      <c r="B77" s="32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AW77" s="32"/>
      <c r="AX77" s="32"/>
      <c r="AY77" s="32"/>
      <c r="BC77" s="32"/>
      <c r="BD77" s="32"/>
      <c r="BE77" s="32"/>
      <c r="BF77" s="32"/>
      <c r="BG77" s="32"/>
      <c r="BH77" s="32"/>
      <c r="BL77" s="32"/>
      <c r="BM77" s="32"/>
      <c r="BN77" s="32"/>
      <c r="BO77" s="32"/>
      <c r="BP77" s="32"/>
      <c r="BQ77" s="32"/>
      <c r="CP77" s="32"/>
      <c r="CQ77" s="32"/>
      <c r="CR77" s="32"/>
      <c r="CS77" s="32"/>
      <c r="CT77" s="32"/>
      <c r="CU77" s="32"/>
      <c r="CV77" s="32"/>
      <c r="CW77" s="32"/>
      <c r="CX77" s="32"/>
      <c r="CY77" s="32"/>
      <c r="CZ77" s="32"/>
      <c r="DA77" s="32"/>
      <c r="DN77" s="32"/>
      <c r="DO77" s="32"/>
      <c r="DP77" s="32"/>
      <c r="DQ77" s="32"/>
      <c r="DR77" s="32"/>
      <c r="DS77" s="32"/>
      <c r="DT77" s="32"/>
      <c r="DU77" s="32"/>
      <c r="DV77" s="32"/>
      <c r="DW77" s="32"/>
      <c r="DX77" s="32"/>
      <c r="DY77" s="32"/>
      <c r="DZ77" s="32"/>
      <c r="EA77" s="32"/>
      <c r="EB77" s="32"/>
      <c r="EC77" s="32"/>
      <c r="ED77" s="32"/>
      <c r="EE77" s="32"/>
      <c r="EF77" s="32"/>
      <c r="EG77" s="32"/>
      <c r="EH77" s="32"/>
      <c r="EI77" s="32"/>
      <c r="EJ77" s="32"/>
      <c r="EK77" s="32"/>
      <c r="EL77" s="32"/>
      <c r="EM77" s="32"/>
      <c r="EN77" s="32"/>
      <c r="EO77" s="32"/>
      <c r="EP77" s="32"/>
      <c r="EQ77" s="32"/>
      <c r="ER77" s="32"/>
      <c r="ES77" s="32"/>
      <c r="ET77" s="32"/>
      <c r="EX77" s="32"/>
      <c r="EY77" s="32"/>
      <c r="EZ77" s="32"/>
      <c r="FD77" s="32"/>
      <c r="FE77" s="32"/>
      <c r="FF77" s="32"/>
      <c r="FG77" s="32"/>
      <c r="FH77" s="32"/>
      <c r="FI77" s="32"/>
      <c r="FJ77" s="32"/>
      <c r="FK77" s="32"/>
      <c r="FL77" s="32"/>
      <c r="FM77" s="32"/>
      <c r="FN77" s="32"/>
      <c r="FO77" s="32"/>
      <c r="FP77" s="32"/>
      <c r="FQ77" s="32"/>
      <c r="FR77" s="32"/>
      <c r="FS77" s="32"/>
      <c r="FT77" s="32"/>
      <c r="FU77" s="32"/>
      <c r="FV77" s="32"/>
      <c r="FW77" s="32"/>
      <c r="FX77" s="32"/>
      <c r="FY77" s="32"/>
      <c r="FZ77" s="32"/>
      <c r="GA77" s="32"/>
      <c r="HR77" s="32"/>
      <c r="HS77" s="32"/>
      <c r="HT77" s="32"/>
      <c r="HU77" s="32"/>
      <c r="HV77" s="32"/>
      <c r="HW77" s="32"/>
    </row>
    <row r="78" spans="2:231" ht="12.75" customHeight="1">
      <c r="B78" s="32"/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AW78" s="32"/>
      <c r="AX78" s="32"/>
      <c r="AY78" s="32"/>
      <c r="BC78" s="32"/>
      <c r="BD78" s="32"/>
      <c r="BE78" s="32"/>
      <c r="BF78" s="32"/>
      <c r="BG78" s="32"/>
      <c r="BH78" s="32"/>
      <c r="BL78" s="32"/>
      <c r="BM78" s="32"/>
      <c r="BN78" s="32"/>
      <c r="BO78" s="32"/>
      <c r="BP78" s="32"/>
      <c r="BQ78" s="32"/>
      <c r="CP78" s="32"/>
      <c r="CQ78" s="32"/>
      <c r="CR78" s="32"/>
      <c r="CS78" s="32"/>
      <c r="CT78" s="32"/>
      <c r="CU78" s="32"/>
      <c r="CV78" s="32"/>
      <c r="CW78" s="32"/>
      <c r="CX78" s="32"/>
      <c r="CY78" s="32"/>
      <c r="CZ78" s="32"/>
      <c r="DA78" s="32"/>
      <c r="DN78" s="32"/>
      <c r="DO78" s="32"/>
      <c r="DP78" s="32"/>
      <c r="DQ78" s="32"/>
      <c r="DR78" s="32"/>
      <c r="DS78" s="32"/>
      <c r="DT78" s="32"/>
      <c r="DU78" s="32"/>
      <c r="DV78" s="32"/>
      <c r="DW78" s="32"/>
      <c r="DX78" s="32"/>
      <c r="DY78" s="32"/>
      <c r="DZ78" s="32"/>
      <c r="EA78" s="32"/>
      <c r="EB78" s="32"/>
      <c r="EC78" s="32"/>
      <c r="ED78" s="32"/>
      <c r="EE78" s="32"/>
      <c r="EF78" s="32"/>
      <c r="EG78" s="32"/>
      <c r="EH78" s="32"/>
      <c r="EI78" s="32"/>
      <c r="EJ78" s="32"/>
      <c r="EK78" s="32"/>
      <c r="EL78" s="32"/>
      <c r="EM78" s="32"/>
      <c r="EN78" s="32"/>
      <c r="EO78" s="32"/>
      <c r="EP78" s="32"/>
      <c r="EQ78" s="32"/>
      <c r="ER78" s="32"/>
      <c r="ES78" s="32"/>
      <c r="ET78" s="32"/>
      <c r="EX78" s="32"/>
      <c r="EY78" s="32"/>
      <c r="EZ78" s="32"/>
      <c r="FD78" s="32"/>
      <c r="FE78" s="32"/>
      <c r="FF78" s="32"/>
      <c r="FG78" s="32"/>
      <c r="FH78" s="32"/>
      <c r="FI78" s="32"/>
      <c r="FJ78" s="32"/>
      <c r="FK78" s="32"/>
      <c r="FL78" s="32"/>
      <c r="FM78" s="32"/>
      <c r="FN78" s="32"/>
      <c r="FO78" s="32"/>
      <c r="FP78" s="32"/>
      <c r="FQ78" s="32"/>
      <c r="FR78" s="32"/>
      <c r="FS78" s="32"/>
      <c r="FT78" s="32"/>
      <c r="FU78" s="32"/>
      <c r="FV78" s="32"/>
      <c r="FW78" s="32"/>
      <c r="FX78" s="32"/>
      <c r="FY78" s="32"/>
      <c r="FZ78" s="32"/>
      <c r="GA78" s="32"/>
      <c r="HR78" s="32"/>
      <c r="HS78" s="32"/>
      <c r="HT78" s="32"/>
      <c r="HU78" s="32"/>
      <c r="HV78" s="32"/>
      <c r="HW78" s="32"/>
    </row>
    <row r="79" spans="2:231" ht="12.75" customHeight="1">
      <c r="B79" s="32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AW79" s="32"/>
      <c r="AX79" s="32"/>
      <c r="AY79" s="32"/>
      <c r="BC79" s="32"/>
      <c r="BD79" s="32"/>
      <c r="BE79" s="32"/>
      <c r="BF79" s="32"/>
      <c r="BG79" s="32"/>
      <c r="BH79" s="32"/>
      <c r="BL79" s="32"/>
      <c r="BM79" s="32"/>
      <c r="BN79" s="32"/>
      <c r="BO79" s="32"/>
      <c r="BP79" s="32"/>
      <c r="BQ79" s="32"/>
      <c r="CP79" s="32"/>
      <c r="CQ79" s="32"/>
      <c r="CR79" s="32"/>
      <c r="CS79" s="32"/>
      <c r="CT79" s="32"/>
      <c r="CU79" s="32"/>
      <c r="CV79" s="32"/>
      <c r="CW79" s="32"/>
      <c r="CX79" s="32"/>
      <c r="CY79" s="32"/>
      <c r="CZ79" s="32"/>
      <c r="DA79" s="32"/>
      <c r="DN79" s="32"/>
      <c r="DO79" s="32"/>
      <c r="DP79" s="32"/>
      <c r="DQ79" s="32"/>
      <c r="DR79" s="32"/>
      <c r="DS79" s="32"/>
      <c r="DT79" s="32"/>
      <c r="DU79" s="32"/>
      <c r="DV79" s="32"/>
      <c r="DW79" s="32"/>
      <c r="DX79" s="32"/>
      <c r="DY79" s="32"/>
      <c r="DZ79" s="32"/>
      <c r="EA79" s="32"/>
      <c r="EB79" s="32"/>
      <c r="EC79" s="32"/>
      <c r="ED79" s="32"/>
      <c r="EE79" s="32"/>
      <c r="EF79" s="32"/>
      <c r="EG79" s="32"/>
      <c r="EH79" s="32"/>
      <c r="EI79" s="32"/>
      <c r="EJ79" s="32"/>
      <c r="EK79" s="32"/>
      <c r="EL79" s="32"/>
      <c r="EM79" s="32"/>
      <c r="EN79" s="32"/>
      <c r="EO79" s="32"/>
      <c r="EP79" s="32"/>
      <c r="EQ79" s="32"/>
      <c r="ER79" s="32"/>
      <c r="ES79" s="32"/>
      <c r="ET79" s="32"/>
      <c r="EX79" s="32"/>
      <c r="EY79" s="32"/>
      <c r="EZ79" s="32"/>
      <c r="FD79" s="32"/>
      <c r="FE79" s="32"/>
      <c r="FF79" s="32"/>
      <c r="FG79" s="32"/>
      <c r="FH79" s="32"/>
      <c r="FI79" s="32"/>
      <c r="FJ79" s="32"/>
      <c r="FK79" s="32"/>
      <c r="FL79" s="32"/>
      <c r="FM79" s="32"/>
      <c r="FN79" s="32"/>
      <c r="FO79" s="32"/>
      <c r="FP79" s="32"/>
      <c r="FQ79" s="32"/>
      <c r="FR79" s="32"/>
      <c r="FS79" s="32"/>
      <c r="FT79" s="32"/>
      <c r="FU79" s="32"/>
      <c r="FV79" s="32"/>
      <c r="FW79" s="32"/>
      <c r="FX79" s="32"/>
      <c r="FY79" s="32"/>
      <c r="FZ79" s="32"/>
      <c r="GA79" s="32"/>
      <c r="HR79" s="32"/>
      <c r="HS79" s="32"/>
      <c r="HT79" s="32"/>
      <c r="HU79" s="32"/>
      <c r="HV79" s="32"/>
      <c r="HW79" s="32"/>
    </row>
    <row r="80" spans="2:231" ht="12.75" customHeight="1">
      <c r="B80" s="32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AW80" s="32"/>
      <c r="AX80" s="32"/>
      <c r="AY80" s="32"/>
      <c r="BC80" s="32"/>
      <c r="BD80" s="32"/>
      <c r="BE80" s="32"/>
      <c r="BF80" s="32"/>
      <c r="BG80" s="32"/>
      <c r="BH80" s="32"/>
      <c r="BL80" s="32"/>
      <c r="BM80" s="32"/>
      <c r="BN80" s="32"/>
      <c r="BO80" s="32"/>
      <c r="BP80" s="32"/>
      <c r="BQ80" s="32"/>
      <c r="CP80" s="32"/>
      <c r="CQ80" s="32"/>
      <c r="CR80" s="32"/>
      <c r="CS80" s="32"/>
      <c r="CT80" s="32"/>
      <c r="CU80" s="32"/>
      <c r="CV80" s="32"/>
      <c r="CW80" s="32"/>
      <c r="CX80" s="32"/>
      <c r="CY80" s="32"/>
      <c r="CZ80" s="32"/>
      <c r="DA80" s="32"/>
      <c r="DN80" s="32"/>
      <c r="DO80" s="32"/>
      <c r="DP80" s="32"/>
      <c r="DQ80" s="32"/>
      <c r="DR80" s="32"/>
      <c r="DS80" s="32"/>
      <c r="DT80" s="32"/>
      <c r="DU80" s="32"/>
      <c r="DV80" s="32"/>
      <c r="DW80" s="32"/>
      <c r="DX80" s="32"/>
      <c r="DY80" s="32"/>
      <c r="DZ80" s="32"/>
      <c r="EA80" s="32"/>
      <c r="EB80" s="32"/>
      <c r="EC80" s="32"/>
      <c r="ED80" s="32"/>
      <c r="EE80" s="32"/>
      <c r="EF80" s="32"/>
      <c r="EG80" s="32"/>
      <c r="EH80" s="32"/>
      <c r="EI80" s="32"/>
      <c r="EJ80" s="32"/>
      <c r="EK80" s="32"/>
      <c r="EL80" s="32"/>
      <c r="EM80" s="32"/>
      <c r="EN80" s="32"/>
      <c r="EO80" s="32"/>
      <c r="EP80" s="32"/>
      <c r="EQ80" s="32"/>
      <c r="ER80" s="32"/>
      <c r="ES80" s="32"/>
      <c r="ET80" s="32"/>
      <c r="EX80" s="32"/>
      <c r="EY80" s="32"/>
      <c r="EZ80" s="32"/>
      <c r="FD80" s="32"/>
      <c r="FE80" s="32"/>
      <c r="FF80" s="32"/>
      <c r="FG80" s="32"/>
      <c r="FH80" s="32"/>
      <c r="FI80" s="32"/>
      <c r="FJ80" s="32"/>
      <c r="FK80" s="32"/>
      <c r="FL80" s="32"/>
      <c r="FM80" s="32"/>
      <c r="FN80" s="32"/>
      <c r="FO80" s="32"/>
      <c r="FP80" s="32"/>
      <c r="FQ80" s="32"/>
      <c r="FR80" s="32"/>
      <c r="FS80" s="32"/>
      <c r="FT80" s="32"/>
      <c r="FU80" s="32"/>
      <c r="FV80" s="32"/>
      <c r="FW80" s="32"/>
      <c r="FX80" s="32"/>
      <c r="FY80" s="32"/>
      <c r="FZ80" s="32"/>
      <c r="GA80" s="32"/>
      <c r="HR80" s="32"/>
      <c r="HS80" s="32"/>
      <c r="HT80" s="32"/>
      <c r="HU80" s="32"/>
      <c r="HV80" s="32"/>
      <c r="HW80" s="32"/>
    </row>
    <row r="81" spans="2:231" ht="12.75" customHeight="1"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AW81" s="32"/>
      <c r="AX81" s="32"/>
      <c r="AY81" s="32"/>
      <c r="BC81" s="32"/>
      <c r="BD81" s="32"/>
      <c r="BE81" s="32"/>
      <c r="BF81" s="32"/>
      <c r="BG81" s="32"/>
      <c r="BH81" s="32"/>
      <c r="BL81" s="32"/>
      <c r="BM81" s="32"/>
      <c r="BN81" s="32"/>
      <c r="BO81" s="32"/>
      <c r="BP81" s="32"/>
      <c r="BQ81" s="32"/>
      <c r="CP81" s="32"/>
      <c r="CQ81" s="32"/>
      <c r="CR81" s="32"/>
      <c r="CS81" s="32"/>
      <c r="CT81" s="32"/>
      <c r="CU81" s="32"/>
      <c r="CV81" s="32"/>
      <c r="CW81" s="32"/>
      <c r="CX81" s="32"/>
      <c r="CY81" s="32"/>
      <c r="CZ81" s="32"/>
      <c r="DA81" s="32"/>
      <c r="DN81" s="32"/>
      <c r="DO81" s="32"/>
      <c r="DP81" s="32"/>
      <c r="DQ81" s="32"/>
      <c r="DR81" s="32"/>
      <c r="DS81" s="32"/>
      <c r="DT81" s="32"/>
      <c r="DU81" s="32"/>
      <c r="DV81" s="32"/>
      <c r="DW81" s="32"/>
      <c r="DX81" s="32"/>
      <c r="DY81" s="32"/>
      <c r="DZ81" s="32"/>
      <c r="EA81" s="32"/>
      <c r="EB81" s="32"/>
      <c r="EC81" s="32"/>
      <c r="ED81" s="32"/>
      <c r="EE81" s="32"/>
      <c r="EF81" s="32"/>
      <c r="EG81" s="32"/>
      <c r="EH81" s="32"/>
      <c r="EI81" s="32"/>
      <c r="EJ81" s="32"/>
      <c r="EK81" s="32"/>
      <c r="EL81" s="32"/>
      <c r="EM81" s="32"/>
      <c r="EN81" s="32"/>
      <c r="EO81" s="32"/>
      <c r="EP81" s="32"/>
      <c r="EQ81" s="32"/>
      <c r="ER81" s="32"/>
      <c r="ES81" s="32"/>
      <c r="ET81" s="32"/>
      <c r="EX81" s="32"/>
      <c r="EY81" s="32"/>
      <c r="EZ81" s="32"/>
      <c r="FD81" s="32"/>
      <c r="FE81" s="32"/>
      <c r="FF81" s="32"/>
      <c r="FG81" s="32"/>
      <c r="FH81" s="32"/>
      <c r="FI81" s="32"/>
      <c r="FJ81" s="32"/>
      <c r="FK81" s="32"/>
      <c r="FL81" s="32"/>
      <c r="FM81" s="32"/>
      <c r="FN81" s="32"/>
      <c r="FO81" s="32"/>
      <c r="FP81" s="32"/>
      <c r="FQ81" s="32"/>
      <c r="FR81" s="32"/>
      <c r="FS81" s="32"/>
      <c r="FT81" s="32"/>
      <c r="FU81" s="32"/>
      <c r="FV81" s="32"/>
      <c r="FW81" s="32"/>
      <c r="FX81" s="32"/>
      <c r="FY81" s="32"/>
      <c r="FZ81" s="32"/>
      <c r="GA81" s="32"/>
      <c r="HR81" s="32"/>
      <c r="HS81" s="32"/>
      <c r="HT81" s="32"/>
      <c r="HU81" s="32"/>
      <c r="HV81" s="32"/>
      <c r="HW81" s="32"/>
    </row>
    <row r="82" spans="2:231" ht="12.75" customHeight="1">
      <c r="B82" s="32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AW82" s="32"/>
      <c r="AX82" s="32"/>
      <c r="AY82" s="32"/>
      <c r="BC82" s="32"/>
      <c r="BD82" s="32"/>
      <c r="BE82" s="32"/>
      <c r="BF82" s="32"/>
      <c r="BG82" s="32"/>
      <c r="BH82" s="32"/>
      <c r="BL82" s="32"/>
      <c r="BM82" s="32"/>
      <c r="BN82" s="32"/>
      <c r="BO82" s="32"/>
      <c r="BP82" s="32"/>
      <c r="BQ82" s="32"/>
      <c r="CP82" s="32"/>
      <c r="CQ82" s="32"/>
      <c r="CR82" s="32"/>
      <c r="CS82" s="32"/>
      <c r="CT82" s="32"/>
      <c r="CU82" s="32"/>
      <c r="CV82" s="32"/>
      <c r="CW82" s="32"/>
      <c r="CX82" s="32"/>
      <c r="CY82" s="32"/>
      <c r="CZ82" s="32"/>
      <c r="DA82" s="32"/>
      <c r="DN82" s="32"/>
      <c r="DO82" s="32"/>
      <c r="DP82" s="32"/>
      <c r="DQ82" s="32"/>
      <c r="DR82" s="32"/>
      <c r="DS82" s="32"/>
      <c r="DT82" s="32"/>
      <c r="DU82" s="32"/>
      <c r="DV82" s="32"/>
      <c r="DW82" s="32"/>
      <c r="DX82" s="32"/>
      <c r="DY82" s="32"/>
      <c r="DZ82" s="32"/>
      <c r="EA82" s="32"/>
      <c r="EB82" s="32"/>
      <c r="EC82" s="32"/>
      <c r="ED82" s="32"/>
      <c r="EE82" s="32"/>
      <c r="EF82" s="32"/>
      <c r="EG82" s="32"/>
      <c r="EH82" s="32"/>
      <c r="EI82" s="32"/>
      <c r="EJ82" s="32"/>
      <c r="EK82" s="32"/>
      <c r="EL82" s="32"/>
      <c r="EM82" s="32"/>
      <c r="EN82" s="32"/>
      <c r="EO82" s="32"/>
      <c r="EP82" s="32"/>
      <c r="EQ82" s="32"/>
      <c r="ER82" s="32"/>
      <c r="ES82" s="32"/>
      <c r="ET82" s="32"/>
      <c r="EX82" s="32"/>
      <c r="EY82" s="32"/>
      <c r="EZ82" s="32"/>
      <c r="FD82" s="32"/>
      <c r="FE82" s="32"/>
      <c r="FF82" s="32"/>
      <c r="FG82" s="32"/>
      <c r="FH82" s="32"/>
      <c r="FI82" s="32"/>
      <c r="FJ82" s="32"/>
      <c r="FK82" s="32"/>
      <c r="FL82" s="32"/>
      <c r="FM82" s="32"/>
      <c r="FN82" s="32"/>
      <c r="FO82" s="32"/>
      <c r="FP82" s="32"/>
      <c r="FQ82" s="32"/>
      <c r="FR82" s="32"/>
      <c r="FS82" s="32"/>
      <c r="FT82" s="32"/>
      <c r="FU82" s="32"/>
      <c r="FV82" s="32"/>
      <c r="FW82" s="32"/>
      <c r="FX82" s="32"/>
      <c r="FY82" s="32"/>
      <c r="FZ82" s="32"/>
      <c r="GA82" s="32"/>
      <c r="HR82" s="32"/>
      <c r="HS82" s="32"/>
      <c r="HT82" s="32"/>
      <c r="HU82" s="32"/>
      <c r="HV82" s="32"/>
      <c r="HW82" s="32"/>
    </row>
    <row r="83" spans="2:231" ht="12.75" customHeight="1">
      <c r="B83" s="32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AW83" s="32"/>
      <c r="AX83" s="32"/>
      <c r="AY83" s="32"/>
      <c r="BC83" s="32"/>
      <c r="BD83" s="32"/>
      <c r="BE83" s="32"/>
      <c r="BF83" s="32"/>
      <c r="BG83" s="32"/>
      <c r="BH83" s="32"/>
      <c r="BL83" s="32"/>
      <c r="BM83" s="32"/>
      <c r="BN83" s="32"/>
      <c r="BO83" s="32"/>
      <c r="BP83" s="32"/>
      <c r="BQ83" s="32"/>
      <c r="CP83" s="32"/>
      <c r="CQ83" s="32"/>
      <c r="CR83" s="32"/>
      <c r="CS83" s="32"/>
      <c r="CT83" s="32"/>
      <c r="CU83" s="32"/>
      <c r="CV83" s="32"/>
      <c r="CW83" s="32"/>
      <c r="CX83" s="32"/>
      <c r="CY83" s="32"/>
      <c r="CZ83" s="32"/>
      <c r="DA83" s="32"/>
      <c r="DN83" s="32"/>
      <c r="DO83" s="32"/>
      <c r="DP83" s="32"/>
      <c r="DQ83" s="32"/>
      <c r="DR83" s="32"/>
      <c r="DS83" s="32"/>
      <c r="DT83" s="32"/>
      <c r="DU83" s="32"/>
      <c r="DV83" s="32"/>
      <c r="DW83" s="32"/>
      <c r="DX83" s="32"/>
      <c r="DY83" s="32"/>
      <c r="DZ83" s="32"/>
      <c r="EA83" s="32"/>
      <c r="EB83" s="32"/>
      <c r="EC83" s="32"/>
      <c r="ED83" s="32"/>
      <c r="EE83" s="32"/>
      <c r="EF83" s="32"/>
      <c r="EG83" s="32"/>
      <c r="EH83" s="32"/>
      <c r="EI83" s="32"/>
      <c r="EJ83" s="32"/>
      <c r="EK83" s="32"/>
      <c r="EL83" s="32"/>
      <c r="EM83" s="32"/>
      <c r="EN83" s="32"/>
      <c r="EO83" s="32"/>
      <c r="EP83" s="32"/>
      <c r="EQ83" s="32"/>
      <c r="ER83" s="32"/>
      <c r="ES83" s="32"/>
      <c r="ET83" s="32"/>
      <c r="EX83" s="32"/>
      <c r="EY83" s="32"/>
      <c r="EZ83" s="32"/>
      <c r="FD83" s="32"/>
      <c r="FE83" s="32"/>
      <c r="FF83" s="32"/>
      <c r="FG83" s="32"/>
      <c r="FH83" s="32"/>
      <c r="FI83" s="32"/>
      <c r="FJ83" s="32"/>
      <c r="FK83" s="32"/>
      <c r="FL83" s="32"/>
      <c r="FM83" s="32"/>
      <c r="FN83" s="32"/>
      <c r="FO83" s="32"/>
      <c r="FP83" s="32"/>
      <c r="FQ83" s="32"/>
      <c r="FR83" s="32"/>
      <c r="FS83" s="32"/>
      <c r="FT83" s="32"/>
      <c r="FU83" s="32"/>
      <c r="FV83" s="32"/>
      <c r="FW83" s="32"/>
      <c r="FX83" s="32"/>
      <c r="FY83" s="32"/>
      <c r="FZ83" s="32"/>
      <c r="GA83" s="32"/>
      <c r="HR83" s="32"/>
      <c r="HS83" s="32"/>
      <c r="HT83" s="32"/>
      <c r="HU83" s="32"/>
      <c r="HV83" s="32"/>
      <c r="HW83" s="32"/>
    </row>
    <row r="84" spans="2:231" ht="12.75" customHeight="1">
      <c r="B84" s="32"/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AW84" s="32"/>
      <c r="AX84" s="32"/>
      <c r="AY84" s="32"/>
      <c r="BC84" s="32"/>
      <c r="BD84" s="32"/>
      <c r="BE84" s="32"/>
      <c r="BF84" s="32"/>
      <c r="BG84" s="32"/>
      <c r="BH84" s="32"/>
      <c r="BL84" s="32"/>
      <c r="BM84" s="32"/>
      <c r="BN84" s="32"/>
      <c r="BO84" s="32"/>
      <c r="BP84" s="32"/>
      <c r="BQ84" s="32"/>
      <c r="CP84" s="32"/>
      <c r="CQ84" s="32"/>
      <c r="CR84" s="32"/>
      <c r="CS84" s="32"/>
      <c r="CT84" s="32"/>
      <c r="CU84" s="32"/>
      <c r="CV84" s="32"/>
      <c r="CW84" s="32"/>
      <c r="CX84" s="32"/>
      <c r="CY84" s="32"/>
      <c r="CZ84" s="32"/>
      <c r="DA84" s="32"/>
      <c r="DN84" s="32"/>
      <c r="DO84" s="32"/>
      <c r="DP84" s="32"/>
      <c r="DQ84" s="32"/>
      <c r="DR84" s="32"/>
      <c r="DS84" s="32"/>
      <c r="DT84" s="32"/>
      <c r="DU84" s="32"/>
      <c r="DV84" s="32"/>
      <c r="DW84" s="32"/>
      <c r="DX84" s="32"/>
      <c r="DY84" s="32"/>
      <c r="DZ84" s="32"/>
      <c r="EA84" s="32"/>
      <c r="EB84" s="32"/>
      <c r="EC84" s="32"/>
      <c r="ED84" s="32"/>
      <c r="EE84" s="32"/>
      <c r="EF84" s="32"/>
      <c r="EG84" s="32"/>
      <c r="EH84" s="32"/>
      <c r="EI84" s="32"/>
      <c r="EJ84" s="32"/>
      <c r="EK84" s="32"/>
      <c r="EL84" s="32"/>
      <c r="EM84" s="32"/>
      <c r="EN84" s="32"/>
      <c r="EO84" s="32"/>
      <c r="EP84" s="32"/>
      <c r="EQ84" s="32"/>
      <c r="ER84" s="32"/>
      <c r="ES84" s="32"/>
      <c r="ET84" s="32"/>
      <c r="EX84" s="32"/>
      <c r="EY84" s="32"/>
      <c r="EZ84" s="32"/>
      <c r="FD84" s="32"/>
      <c r="FE84" s="32"/>
      <c r="FF84" s="32"/>
      <c r="FG84" s="32"/>
      <c r="FH84" s="32"/>
      <c r="FI84" s="32"/>
      <c r="FJ84" s="32"/>
      <c r="FK84" s="32"/>
      <c r="FL84" s="32"/>
      <c r="FM84" s="32"/>
      <c r="FN84" s="32"/>
      <c r="FO84" s="32"/>
      <c r="FP84" s="32"/>
      <c r="FQ84" s="32"/>
      <c r="FR84" s="32"/>
      <c r="FS84" s="32"/>
      <c r="FT84" s="32"/>
      <c r="FU84" s="32"/>
      <c r="FV84" s="32"/>
      <c r="FW84" s="32"/>
      <c r="FX84" s="32"/>
      <c r="FY84" s="32"/>
      <c r="FZ84" s="32"/>
      <c r="GA84" s="32"/>
      <c r="HR84" s="32"/>
      <c r="HS84" s="32"/>
      <c r="HT84" s="32"/>
      <c r="HU84" s="32"/>
      <c r="HV84" s="32"/>
      <c r="HW84" s="32"/>
    </row>
    <row r="85" spans="2:231" ht="12.75" customHeight="1">
      <c r="B85" s="32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AW85" s="32"/>
      <c r="AX85" s="32"/>
      <c r="AY85" s="32"/>
      <c r="BC85" s="32"/>
      <c r="BD85" s="32"/>
      <c r="BE85" s="32"/>
      <c r="BF85" s="32"/>
      <c r="BG85" s="32"/>
      <c r="BH85" s="32"/>
      <c r="BL85" s="32"/>
      <c r="BM85" s="32"/>
      <c r="BN85" s="32"/>
      <c r="BO85" s="32"/>
      <c r="BP85" s="32"/>
      <c r="BQ85" s="32"/>
      <c r="CP85" s="32"/>
      <c r="CQ85" s="32"/>
      <c r="CR85" s="32"/>
      <c r="CS85" s="32"/>
      <c r="CT85" s="32"/>
      <c r="CU85" s="32"/>
      <c r="CV85" s="32"/>
      <c r="CW85" s="32"/>
      <c r="CX85" s="32"/>
      <c r="CY85" s="32"/>
      <c r="CZ85" s="32"/>
      <c r="DA85" s="32"/>
      <c r="DN85" s="32"/>
      <c r="DO85" s="32"/>
      <c r="DP85" s="32"/>
      <c r="DQ85" s="32"/>
      <c r="DR85" s="32"/>
      <c r="DS85" s="32"/>
      <c r="DT85" s="32"/>
      <c r="DU85" s="32"/>
      <c r="DV85" s="32"/>
      <c r="DW85" s="32"/>
      <c r="DX85" s="32"/>
      <c r="DY85" s="32"/>
      <c r="DZ85" s="32"/>
      <c r="EA85" s="32"/>
      <c r="EB85" s="32"/>
      <c r="EC85" s="32"/>
      <c r="ED85" s="32"/>
      <c r="EE85" s="32"/>
      <c r="EF85" s="32"/>
      <c r="EG85" s="32"/>
      <c r="EH85" s="32"/>
      <c r="EI85" s="32"/>
      <c r="EJ85" s="32"/>
      <c r="EK85" s="32"/>
      <c r="EL85" s="32"/>
      <c r="EM85" s="32"/>
      <c r="EN85" s="32"/>
      <c r="EO85" s="32"/>
      <c r="EP85" s="32"/>
      <c r="EQ85" s="32"/>
      <c r="ER85" s="32"/>
      <c r="ES85" s="32"/>
      <c r="ET85" s="32"/>
      <c r="EX85" s="32"/>
      <c r="EY85" s="32"/>
      <c r="EZ85" s="32"/>
      <c r="FD85" s="32"/>
      <c r="FE85" s="32"/>
      <c r="FF85" s="32"/>
      <c r="FG85" s="32"/>
      <c r="FH85" s="32"/>
      <c r="FI85" s="32"/>
      <c r="FJ85" s="32"/>
      <c r="FK85" s="32"/>
      <c r="FL85" s="32"/>
      <c r="FM85" s="32"/>
      <c r="FN85" s="32"/>
      <c r="FO85" s="32"/>
      <c r="FP85" s="32"/>
      <c r="FQ85" s="32"/>
      <c r="FR85" s="32"/>
      <c r="FS85" s="32"/>
      <c r="FT85" s="32"/>
      <c r="FU85" s="32"/>
      <c r="FV85" s="32"/>
      <c r="FW85" s="32"/>
      <c r="FX85" s="32"/>
      <c r="FY85" s="32"/>
      <c r="FZ85" s="32"/>
      <c r="GA85" s="32"/>
      <c r="HR85" s="32"/>
      <c r="HS85" s="32"/>
      <c r="HT85" s="32"/>
      <c r="HU85" s="32"/>
      <c r="HV85" s="32"/>
      <c r="HW85" s="32"/>
    </row>
    <row r="86" spans="2:231" ht="12.75" customHeight="1">
      <c r="B86" s="32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AW86" s="32"/>
      <c r="AX86" s="32"/>
      <c r="AY86" s="32"/>
      <c r="BC86" s="32"/>
      <c r="BD86" s="32"/>
      <c r="BE86" s="32"/>
      <c r="BF86" s="32"/>
      <c r="BG86" s="32"/>
      <c r="BH86" s="32"/>
      <c r="BL86" s="32"/>
      <c r="BM86" s="32"/>
      <c r="BN86" s="32"/>
      <c r="BO86" s="32"/>
      <c r="BP86" s="32"/>
      <c r="BQ86" s="32"/>
      <c r="CP86" s="32"/>
      <c r="CQ86" s="32"/>
      <c r="CR86" s="32"/>
      <c r="CS86" s="32"/>
      <c r="CT86" s="32"/>
      <c r="CU86" s="32"/>
      <c r="CV86" s="32"/>
      <c r="CW86" s="32"/>
      <c r="CX86" s="32"/>
      <c r="CY86" s="32"/>
      <c r="CZ86" s="32"/>
      <c r="DA86" s="32"/>
      <c r="DN86" s="32"/>
      <c r="DO86" s="32"/>
      <c r="DP86" s="32"/>
      <c r="DQ86" s="32"/>
      <c r="DR86" s="32"/>
      <c r="DS86" s="32"/>
      <c r="DT86" s="32"/>
      <c r="DU86" s="32"/>
      <c r="DV86" s="32"/>
      <c r="DW86" s="32"/>
      <c r="DX86" s="32"/>
      <c r="DY86" s="32"/>
      <c r="DZ86" s="32"/>
      <c r="EA86" s="32"/>
      <c r="EB86" s="32"/>
      <c r="EC86" s="32"/>
      <c r="ED86" s="32"/>
      <c r="EE86" s="32"/>
      <c r="EF86" s="32"/>
      <c r="EG86" s="32"/>
      <c r="EH86" s="32"/>
      <c r="EI86" s="32"/>
      <c r="EJ86" s="32"/>
      <c r="EK86" s="32"/>
      <c r="EL86" s="32"/>
      <c r="EM86" s="32"/>
      <c r="EN86" s="32"/>
      <c r="EO86" s="32"/>
      <c r="EP86" s="32"/>
      <c r="EQ86" s="32"/>
      <c r="ER86" s="32"/>
      <c r="ES86" s="32"/>
      <c r="ET86" s="32"/>
      <c r="EX86" s="32"/>
      <c r="EY86" s="32"/>
      <c r="EZ86" s="32"/>
      <c r="FD86" s="32"/>
      <c r="FE86" s="32"/>
      <c r="FF86" s="32"/>
      <c r="FG86" s="32"/>
      <c r="FH86" s="32"/>
      <c r="FI86" s="32"/>
      <c r="FJ86" s="32"/>
      <c r="FK86" s="32"/>
      <c r="FL86" s="32"/>
      <c r="FM86" s="32"/>
      <c r="FN86" s="32"/>
      <c r="FO86" s="32"/>
      <c r="FP86" s="32"/>
      <c r="FQ86" s="32"/>
      <c r="FR86" s="32"/>
      <c r="FS86" s="32"/>
      <c r="FT86" s="32"/>
      <c r="FU86" s="32"/>
      <c r="FV86" s="32"/>
      <c r="FW86" s="32"/>
      <c r="FX86" s="32"/>
      <c r="FY86" s="32"/>
      <c r="FZ86" s="32"/>
      <c r="GA86" s="32"/>
      <c r="HR86" s="32"/>
      <c r="HS86" s="32"/>
      <c r="HT86" s="32"/>
      <c r="HU86" s="32"/>
      <c r="HV86" s="32"/>
      <c r="HW86" s="32"/>
    </row>
    <row r="87" spans="2:231" ht="12.75" customHeight="1">
      <c r="B87" s="32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AW87" s="32"/>
      <c r="AX87" s="32"/>
      <c r="AY87" s="32"/>
      <c r="BC87" s="32"/>
      <c r="BD87" s="32"/>
      <c r="BE87" s="32"/>
      <c r="BF87" s="32"/>
      <c r="BG87" s="32"/>
      <c r="BH87" s="32"/>
      <c r="BL87" s="32"/>
      <c r="BM87" s="32"/>
      <c r="BN87" s="32"/>
      <c r="BO87" s="32"/>
      <c r="BP87" s="32"/>
      <c r="BQ87" s="32"/>
      <c r="CP87" s="32"/>
      <c r="CQ87" s="32"/>
      <c r="CR87" s="32"/>
      <c r="CS87" s="32"/>
      <c r="CT87" s="32"/>
      <c r="CU87" s="32"/>
      <c r="CV87" s="32"/>
      <c r="CW87" s="32"/>
      <c r="CX87" s="32"/>
      <c r="CY87" s="32"/>
      <c r="CZ87" s="32"/>
      <c r="DA87" s="32"/>
      <c r="DN87" s="32"/>
      <c r="DO87" s="32"/>
      <c r="DP87" s="32"/>
      <c r="DQ87" s="32"/>
      <c r="DR87" s="32"/>
      <c r="DS87" s="32"/>
      <c r="DT87" s="32"/>
      <c r="DU87" s="32"/>
      <c r="DV87" s="32"/>
      <c r="DW87" s="32"/>
      <c r="DX87" s="32"/>
      <c r="DY87" s="32"/>
      <c r="DZ87" s="32"/>
      <c r="EA87" s="32"/>
      <c r="EB87" s="32"/>
      <c r="EC87" s="32"/>
      <c r="ED87" s="32"/>
      <c r="EE87" s="32"/>
      <c r="EF87" s="32"/>
      <c r="EG87" s="32"/>
      <c r="EH87" s="32"/>
      <c r="EI87" s="32"/>
      <c r="EJ87" s="32"/>
      <c r="EK87" s="32"/>
      <c r="EL87" s="32"/>
      <c r="EM87" s="32"/>
      <c r="EN87" s="32"/>
      <c r="EO87" s="32"/>
      <c r="EP87" s="32"/>
      <c r="EQ87" s="32"/>
      <c r="ER87" s="32"/>
      <c r="ES87" s="32"/>
      <c r="ET87" s="32"/>
      <c r="EX87" s="32"/>
      <c r="EY87" s="32"/>
      <c r="EZ87" s="32"/>
      <c r="FD87" s="32"/>
      <c r="FE87" s="32"/>
      <c r="FF87" s="32"/>
      <c r="FG87" s="32"/>
      <c r="FH87" s="32"/>
      <c r="FI87" s="32"/>
      <c r="FJ87" s="32"/>
      <c r="FK87" s="32"/>
      <c r="FL87" s="32"/>
      <c r="FM87" s="32"/>
      <c r="FN87" s="32"/>
      <c r="FO87" s="32"/>
      <c r="FP87" s="32"/>
      <c r="FQ87" s="32"/>
      <c r="FR87" s="32"/>
      <c r="FS87" s="32"/>
      <c r="FT87" s="32"/>
      <c r="FU87" s="32"/>
      <c r="FV87" s="32"/>
      <c r="FW87" s="32"/>
      <c r="FX87" s="32"/>
      <c r="FY87" s="32"/>
      <c r="FZ87" s="32"/>
      <c r="GA87" s="32"/>
      <c r="HR87" s="32"/>
      <c r="HS87" s="32"/>
      <c r="HT87" s="32"/>
      <c r="HU87" s="32"/>
      <c r="HV87" s="32"/>
      <c r="HW87" s="32"/>
    </row>
    <row r="88" spans="2:231" ht="12.75" customHeight="1">
      <c r="B88" s="32"/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AW88" s="32"/>
      <c r="AX88" s="32"/>
      <c r="AY88" s="32"/>
      <c r="BC88" s="32"/>
      <c r="BD88" s="32"/>
      <c r="BE88" s="32"/>
      <c r="BF88" s="32"/>
      <c r="BG88" s="32"/>
      <c r="BH88" s="32"/>
      <c r="BL88" s="32"/>
      <c r="BM88" s="32"/>
      <c r="BN88" s="32"/>
      <c r="BO88" s="32"/>
      <c r="BP88" s="32"/>
      <c r="BQ88" s="32"/>
      <c r="CP88" s="32"/>
      <c r="CQ88" s="32"/>
      <c r="CR88" s="32"/>
      <c r="CS88" s="32"/>
      <c r="CT88" s="32"/>
      <c r="CU88" s="32"/>
      <c r="CV88" s="32"/>
      <c r="CW88" s="32"/>
      <c r="CX88" s="32"/>
      <c r="CY88" s="32"/>
      <c r="CZ88" s="32"/>
      <c r="DA88" s="32"/>
      <c r="DN88" s="32"/>
      <c r="DO88" s="32"/>
      <c r="DP88" s="32"/>
      <c r="DQ88" s="32"/>
      <c r="DR88" s="32"/>
      <c r="DS88" s="32"/>
      <c r="DT88" s="32"/>
      <c r="DU88" s="32"/>
      <c r="DV88" s="32"/>
      <c r="DW88" s="32"/>
      <c r="DX88" s="32"/>
      <c r="DY88" s="32"/>
      <c r="DZ88" s="32"/>
      <c r="EA88" s="32"/>
      <c r="EB88" s="32"/>
      <c r="EC88" s="32"/>
      <c r="ED88" s="32"/>
      <c r="EE88" s="32"/>
      <c r="EF88" s="32"/>
      <c r="EG88" s="32"/>
      <c r="EH88" s="32"/>
      <c r="EI88" s="32"/>
      <c r="EJ88" s="32"/>
      <c r="EK88" s="32"/>
      <c r="EL88" s="32"/>
      <c r="EM88" s="32"/>
      <c r="EN88" s="32"/>
      <c r="EO88" s="32"/>
      <c r="EP88" s="32"/>
      <c r="EQ88" s="32"/>
      <c r="ER88" s="32"/>
      <c r="ES88" s="32"/>
      <c r="ET88" s="32"/>
      <c r="EX88" s="32"/>
      <c r="EY88" s="32"/>
      <c r="EZ88" s="32"/>
      <c r="FD88" s="32"/>
      <c r="FE88" s="32"/>
      <c r="FF88" s="32"/>
      <c r="FG88" s="32"/>
      <c r="FH88" s="32"/>
      <c r="FI88" s="32"/>
      <c r="FJ88" s="32"/>
      <c r="FK88" s="32"/>
      <c r="FL88" s="32"/>
      <c r="FM88" s="32"/>
      <c r="FN88" s="32"/>
      <c r="FO88" s="32"/>
      <c r="FP88" s="32"/>
      <c r="FQ88" s="32"/>
      <c r="FR88" s="32"/>
      <c r="FS88" s="32"/>
      <c r="FT88" s="32"/>
      <c r="FU88" s="32"/>
      <c r="FV88" s="32"/>
      <c r="FW88" s="32"/>
      <c r="FX88" s="32"/>
      <c r="FY88" s="32"/>
      <c r="FZ88" s="32"/>
      <c r="GA88" s="32"/>
      <c r="HR88" s="32"/>
      <c r="HS88" s="32"/>
      <c r="HT88" s="32"/>
      <c r="HU88" s="32"/>
      <c r="HV88" s="32"/>
      <c r="HW88" s="32"/>
    </row>
    <row r="89" spans="2:231" ht="12.75" customHeight="1">
      <c r="B89" s="32"/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AW89" s="32"/>
      <c r="AX89" s="32"/>
      <c r="AY89" s="32"/>
      <c r="BC89" s="32"/>
      <c r="BD89" s="32"/>
      <c r="BE89" s="32"/>
      <c r="BF89" s="32"/>
      <c r="BG89" s="32"/>
      <c r="BH89" s="32"/>
      <c r="BL89" s="32"/>
      <c r="BM89" s="32"/>
      <c r="BN89" s="32"/>
      <c r="BO89" s="32"/>
      <c r="BP89" s="32"/>
      <c r="BQ89" s="32"/>
      <c r="CP89" s="32"/>
      <c r="CQ89" s="32"/>
      <c r="CR89" s="32"/>
      <c r="CS89" s="32"/>
      <c r="CT89" s="32"/>
      <c r="CU89" s="32"/>
      <c r="CV89" s="32"/>
      <c r="CW89" s="32"/>
      <c r="CX89" s="32"/>
      <c r="CY89" s="32"/>
      <c r="CZ89" s="32"/>
      <c r="DA89" s="32"/>
      <c r="DN89" s="32"/>
      <c r="DO89" s="32"/>
      <c r="DP89" s="32"/>
      <c r="DQ89" s="32"/>
      <c r="DR89" s="32"/>
      <c r="DS89" s="32"/>
      <c r="DT89" s="32"/>
      <c r="DU89" s="32"/>
      <c r="DV89" s="32"/>
      <c r="DW89" s="32"/>
      <c r="DX89" s="32"/>
      <c r="DY89" s="32"/>
      <c r="DZ89" s="32"/>
      <c r="EA89" s="32"/>
      <c r="EB89" s="32"/>
      <c r="EC89" s="32"/>
      <c r="ED89" s="32"/>
      <c r="EE89" s="32"/>
      <c r="EF89" s="32"/>
      <c r="EG89" s="32"/>
      <c r="EH89" s="32"/>
      <c r="EI89" s="32"/>
      <c r="EJ89" s="32"/>
      <c r="EK89" s="32"/>
      <c r="EL89" s="32"/>
      <c r="EM89" s="32"/>
      <c r="EN89" s="32"/>
      <c r="EO89" s="32"/>
      <c r="EP89" s="32"/>
      <c r="EQ89" s="32"/>
      <c r="ER89" s="32"/>
      <c r="ES89" s="32"/>
      <c r="ET89" s="32"/>
      <c r="EX89" s="32"/>
      <c r="EY89" s="32"/>
      <c r="EZ89" s="32"/>
      <c r="FD89" s="32"/>
      <c r="FE89" s="32"/>
      <c r="FF89" s="32"/>
      <c r="FG89" s="32"/>
      <c r="FH89" s="32"/>
      <c r="FI89" s="32"/>
      <c r="FJ89" s="32"/>
      <c r="FK89" s="32"/>
      <c r="FL89" s="32"/>
      <c r="FM89" s="32"/>
      <c r="FN89" s="32"/>
      <c r="FO89" s="32"/>
      <c r="FP89" s="32"/>
      <c r="FQ89" s="32"/>
      <c r="FR89" s="32"/>
      <c r="FS89" s="32"/>
      <c r="FT89" s="32"/>
      <c r="FU89" s="32"/>
      <c r="FV89" s="32"/>
      <c r="FW89" s="32"/>
      <c r="FX89" s="32"/>
      <c r="FY89" s="32"/>
      <c r="FZ89" s="32"/>
      <c r="GA89" s="32"/>
      <c r="HR89" s="32"/>
      <c r="HS89" s="32"/>
      <c r="HT89" s="32"/>
      <c r="HU89" s="32"/>
      <c r="HV89" s="32"/>
      <c r="HW89" s="32"/>
    </row>
    <row r="90" spans="2:231" ht="12.75" customHeight="1">
      <c r="B90" s="32"/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AW90" s="32"/>
      <c r="AX90" s="32"/>
      <c r="AY90" s="32"/>
      <c r="BC90" s="32"/>
      <c r="BD90" s="32"/>
      <c r="BE90" s="32"/>
      <c r="BF90" s="32"/>
      <c r="BG90" s="32"/>
      <c r="BH90" s="32"/>
      <c r="BL90" s="32"/>
      <c r="BM90" s="32"/>
      <c r="BN90" s="32"/>
      <c r="BO90" s="32"/>
      <c r="BP90" s="32"/>
      <c r="BQ90" s="32"/>
      <c r="CP90" s="32"/>
      <c r="CQ90" s="32"/>
      <c r="CR90" s="32"/>
      <c r="CS90" s="32"/>
      <c r="CT90" s="32"/>
      <c r="CU90" s="32"/>
      <c r="CV90" s="32"/>
      <c r="CW90" s="32"/>
      <c r="CX90" s="32"/>
      <c r="CY90" s="32"/>
      <c r="CZ90" s="32"/>
      <c r="DA90" s="32"/>
      <c r="DN90" s="32"/>
      <c r="DO90" s="32"/>
      <c r="DP90" s="32"/>
      <c r="DQ90" s="32"/>
      <c r="DR90" s="32"/>
      <c r="DS90" s="32"/>
      <c r="DT90" s="32"/>
      <c r="DU90" s="32"/>
      <c r="DV90" s="32"/>
      <c r="DW90" s="32"/>
      <c r="DX90" s="32"/>
      <c r="DY90" s="32"/>
      <c r="DZ90" s="32"/>
      <c r="EA90" s="32"/>
      <c r="EB90" s="32"/>
      <c r="EC90" s="32"/>
      <c r="ED90" s="32"/>
      <c r="EE90" s="32"/>
      <c r="EF90" s="32"/>
      <c r="EG90" s="32"/>
      <c r="EH90" s="32"/>
      <c r="EI90" s="32"/>
      <c r="EJ90" s="32"/>
      <c r="EK90" s="32"/>
      <c r="EL90" s="32"/>
      <c r="EM90" s="32"/>
      <c r="EN90" s="32"/>
      <c r="EO90" s="32"/>
      <c r="EP90" s="32"/>
      <c r="EQ90" s="32"/>
      <c r="ER90" s="32"/>
      <c r="ES90" s="32"/>
      <c r="ET90" s="32"/>
      <c r="EX90" s="32"/>
      <c r="EY90" s="32"/>
      <c r="EZ90" s="32"/>
      <c r="FD90" s="32"/>
      <c r="FE90" s="32"/>
      <c r="FF90" s="32"/>
      <c r="FG90" s="32"/>
      <c r="FH90" s="32"/>
      <c r="FI90" s="32"/>
      <c r="FJ90" s="32"/>
      <c r="FK90" s="32"/>
      <c r="FL90" s="32"/>
      <c r="FM90" s="32"/>
      <c r="FN90" s="32"/>
      <c r="FO90" s="32"/>
      <c r="FP90" s="32"/>
      <c r="FQ90" s="32"/>
      <c r="FR90" s="32"/>
      <c r="FS90" s="32"/>
      <c r="FT90" s="32"/>
      <c r="FU90" s="32"/>
      <c r="FV90" s="32"/>
      <c r="FW90" s="32"/>
      <c r="FX90" s="32"/>
      <c r="FY90" s="32"/>
      <c r="FZ90" s="32"/>
      <c r="GA90" s="32"/>
      <c r="HR90" s="32"/>
      <c r="HS90" s="32"/>
      <c r="HT90" s="32"/>
      <c r="HU90" s="32"/>
      <c r="HV90" s="32"/>
      <c r="HW90" s="32"/>
    </row>
    <row r="91" spans="2:231" ht="12.75" customHeight="1">
      <c r="B91" s="32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AW91" s="32"/>
      <c r="AX91" s="32"/>
      <c r="AY91" s="32"/>
      <c r="BC91" s="32"/>
      <c r="BD91" s="32"/>
      <c r="BE91" s="32"/>
      <c r="BF91" s="32"/>
      <c r="BG91" s="32"/>
      <c r="BH91" s="32"/>
      <c r="BL91" s="32"/>
      <c r="BM91" s="32"/>
      <c r="BN91" s="32"/>
      <c r="BO91" s="32"/>
      <c r="BP91" s="32"/>
      <c r="BQ91" s="32"/>
      <c r="CP91" s="32"/>
      <c r="CQ91" s="32"/>
      <c r="CR91" s="32"/>
      <c r="CS91" s="32"/>
      <c r="CT91" s="32"/>
      <c r="CU91" s="32"/>
      <c r="CV91" s="32"/>
      <c r="CW91" s="32"/>
      <c r="CX91" s="32"/>
      <c r="CY91" s="32"/>
      <c r="CZ91" s="32"/>
      <c r="DA91" s="32"/>
      <c r="DN91" s="32"/>
      <c r="DO91" s="32"/>
      <c r="DP91" s="32"/>
      <c r="DQ91" s="32"/>
      <c r="DR91" s="32"/>
      <c r="DS91" s="32"/>
      <c r="DT91" s="32"/>
      <c r="DU91" s="32"/>
      <c r="DV91" s="32"/>
      <c r="DW91" s="32"/>
      <c r="DX91" s="32"/>
      <c r="DY91" s="32"/>
      <c r="DZ91" s="32"/>
      <c r="EA91" s="32"/>
      <c r="EB91" s="32"/>
      <c r="EC91" s="32"/>
      <c r="ED91" s="32"/>
      <c r="EE91" s="32"/>
      <c r="EF91" s="32"/>
      <c r="EG91" s="32"/>
      <c r="EH91" s="32"/>
      <c r="EI91" s="32"/>
      <c r="EJ91" s="32"/>
      <c r="EK91" s="32"/>
      <c r="EL91" s="32"/>
      <c r="EM91" s="32"/>
      <c r="EN91" s="32"/>
      <c r="EO91" s="32"/>
      <c r="EP91" s="32"/>
      <c r="EQ91" s="32"/>
      <c r="ER91" s="32"/>
      <c r="ES91" s="32"/>
      <c r="ET91" s="32"/>
      <c r="EX91" s="32"/>
      <c r="EY91" s="32"/>
      <c r="EZ91" s="32"/>
      <c r="FD91" s="32"/>
      <c r="FE91" s="32"/>
      <c r="FF91" s="32"/>
      <c r="FG91" s="32"/>
      <c r="FH91" s="32"/>
      <c r="FI91" s="32"/>
      <c r="FJ91" s="32"/>
      <c r="FK91" s="32"/>
      <c r="FL91" s="32"/>
      <c r="FM91" s="32"/>
      <c r="FN91" s="32"/>
      <c r="FO91" s="32"/>
      <c r="FP91" s="32"/>
      <c r="FQ91" s="32"/>
      <c r="FR91" s="32"/>
      <c r="FS91" s="32"/>
      <c r="FT91" s="32"/>
      <c r="FU91" s="32"/>
      <c r="FV91" s="32"/>
      <c r="FW91" s="32"/>
      <c r="FX91" s="32"/>
      <c r="FY91" s="32"/>
      <c r="FZ91" s="32"/>
      <c r="GA91" s="32"/>
      <c r="HR91" s="32"/>
      <c r="HS91" s="32"/>
      <c r="HT91" s="32"/>
      <c r="HU91" s="32"/>
      <c r="HV91" s="32"/>
      <c r="HW91" s="32"/>
    </row>
    <row r="92" spans="2:231" ht="12.75" customHeight="1"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AW92" s="32"/>
      <c r="AX92" s="32"/>
      <c r="AY92" s="32"/>
      <c r="BC92" s="32"/>
      <c r="BD92" s="32"/>
      <c r="BE92" s="32"/>
      <c r="BF92" s="32"/>
      <c r="BG92" s="32"/>
      <c r="BH92" s="32"/>
      <c r="BL92" s="32"/>
      <c r="BM92" s="32"/>
      <c r="BN92" s="32"/>
      <c r="BO92" s="32"/>
      <c r="BP92" s="32"/>
      <c r="BQ92" s="32"/>
      <c r="CP92" s="32"/>
      <c r="CQ92" s="32"/>
      <c r="CR92" s="32"/>
      <c r="CS92" s="32"/>
      <c r="CT92" s="32"/>
      <c r="CU92" s="32"/>
      <c r="CV92" s="32"/>
      <c r="CW92" s="32"/>
      <c r="CX92" s="32"/>
      <c r="CY92" s="32"/>
      <c r="CZ92" s="32"/>
      <c r="DA92" s="32"/>
      <c r="DN92" s="32"/>
      <c r="DO92" s="32"/>
      <c r="DP92" s="32"/>
      <c r="DQ92" s="32"/>
      <c r="DR92" s="32"/>
      <c r="DS92" s="32"/>
      <c r="DT92" s="32"/>
      <c r="DU92" s="32"/>
      <c r="DV92" s="32"/>
      <c r="DW92" s="32"/>
      <c r="DX92" s="32"/>
      <c r="DY92" s="32"/>
      <c r="DZ92" s="32"/>
      <c r="EA92" s="32"/>
      <c r="EB92" s="32"/>
      <c r="EC92" s="32"/>
      <c r="ED92" s="32"/>
      <c r="EE92" s="32"/>
      <c r="EF92" s="32"/>
      <c r="EG92" s="32"/>
      <c r="EH92" s="32"/>
      <c r="EI92" s="32"/>
      <c r="EJ92" s="32"/>
      <c r="EK92" s="32"/>
      <c r="EL92" s="32"/>
      <c r="EM92" s="32"/>
      <c r="EN92" s="32"/>
      <c r="EO92" s="32"/>
      <c r="EP92" s="32"/>
      <c r="EQ92" s="32"/>
      <c r="ER92" s="32"/>
      <c r="ES92" s="32"/>
      <c r="ET92" s="32"/>
      <c r="EX92" s="32"/>
      <c r="EY92" s="32"/>
      <c r="EZ92" s="32"/>
      <c r="FD92" s="32"/>
      <c r="FE92" s="32"/>
      <c r="FF92" s="32"/>
      <c r="FG92" s="32"/>
      <c r="FH92" s="32"/>
      <c r="FI92" s="32"/>
      <c r="FJ92" s="32"/>
      <c r="FK92" s="32"/>
      <c r="FL92" s="32"/>
      <c r="FM92" s="32"/>
      <c r="FN92" s="32"/>
      <c r="FO92" s="32"/>
      <c r="FP92" s="32"/>
      <c r="FQ92" s="32"/>
      <c r="FR92" s="32"/>
      <c r="FS92" s="32"/>
      <c r="FT92" s="32"/>
      <c r="FU92" s="32"/>
      <c r="FV92" s="32"/>
      <c r="FW92" s="32"/>
      <c r="FX92" s="32"/>
      <c r="FY92" s="32"/>
      <c r="FZ92" s="32"/>
      <c r="GA92" s="32"/>
      <c r="HR92" s="32"/>
      <c r="HS92" s="32"/>
      <c r="HT92" s="32"/>
      <c r="HU92" s="32"/>
      <c r="HV92" s="32"/>
      <c r="HW92" s="32"/>
    </row>
    <row r="93" spans="2:231" ht="12.75" customHeight="1">
      <c r="B93" s="32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AW93" s="32"/>
      <c r="AX93" s="32"/>
      <c r="AY93" s="32"/>
      <c r="BC93" s="32"/>
      <c r="BD93" s="32"/>
      <c r="BE93" s="32"/>
      <c r="BF93" s="32"/>
      <c r="BG93" s="32"/>
      <c r="BH93" s="32"/>
      <c r="BL93" s="32"/>
      <c r="BM93" s="32"/>
      <c r="BN93" s="32"/>
      <c r="BO93" s="32"/>
      <c r="BP93" s="32"/>
      <c r="BQ93" s="32"/>
      <c r="CP93" s="32"/>
      <c r="CQ93" s="32"/>
      <c r="CR93" s="32"/>
      <c r="CS93" s="32"/>
      <c r="CT93" s="32"/>
      <c r="CU93" s="32"/>
      <c r="CV93" s="32"/>
      <c r="CW93" s="32"/>
      <c r="CX93" s="32"/>
      <c r="CY93" s="32"/>
      <c r="CZ93" s="32"/>
      <c r="DA93" s="32"/>
      <c r="DN93" s="32"/>
      <c r="DO93" s="32"/>
      <c r="DP93" s="32"/>
      <c r="DQ93" s="32"/>
      <c r="DR93" s="32"/>
      <c r="DS93" s="32"/>
      <c r="DT93" s="32"/>
      <c r="DU93" s="32"/>
      <c r="DV93" s="32"/>
      <c r="DW93" s="32"/>
      <c r="DX93" s="32"/>
      <c r="DY93" s="32"/>
      <c r="DZ93" s="32"/>
      <c r="EA93" s="32"/>
      <c r="EB93" s="32"/>
      <c r="EC93" s="32"/>
      <c r="ED93" s="32"/>
      <c r="EE93" s="32"/>
      <c r="EF93" s="32"/>
      <c r="EG93" s="32"/>
      <c r="EH93" s="32"/>
      <c r="EI93" s="32"/>
      <c r="EJ93" s="32"/>
      <c r="EK93" s="32"/>
      <c r="EL93" s="32"/>
      <c r="EM93" s="32"/>
      <c r="EN93" s="32"/>
      <c r="EO93" s="32"/>
      <c r="EP93" s="32"/>
      <c r="EQ93" s="32"/>
      <c r="ER93" s="32"/>
      <c r="ES93" s="32"/>
      <c r="ET93" s="32"/>
      <c r="EX93" s="32"/>
      <c r="EY93" s="32"/>
      <c r="EZ93" s="32"/>
      <c r="FD93" s="32"/>
      <c r="FE93" s="32"/>
      <c r="FF93" s="32"/>
      <c r="FG93" s="32"/>
      <c r="FH93" s="32"/>
      <c r="FI93" s="32"/>
      <c r="FJ93" s="32"/>
      <c r="FK93" s="32"/>
      <c r="FL93" s="32"/>
      <c r="FM93" s="32"/>
      <c r="FN93" s="32"/>
      <c r="FO93" s="32"/>
      <c r="FP93" s="32"/>
      <c r="FQ93" s="32"/>
      <c r="FR93" s="32"/>
      <c r="FS93" s="32"/>
      <c r="FT93" s="32"/>
      <c r="FU93" s="32"/>
      <c r="FV93" s="32"/>
      <c r="FW93" s="32"/>
      <c r="FX93" s="32"/>
      <c r="FY93" s="32"/>
      <c r="FZ93" s="32"/>
      <c r="GA93" s="32"/>
      <c r="HR93" s="32"/>
      <c r="HS93" s="32"/>
      <c r="HT93" s="32"/>
      <c r="HU93" s="32"/>
      <c r="HV93" s="32"/>
      <c r="HW93" s="32"/>
    </row>
    <row r="94" spans="2:231" ht="12.75" customHeight="1">
      <c r="B94" s="32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AW94" s="32"/>
      <c r="AX94" s="32"/>
      <c r="AY94" s="32"/>
      <c r="BC94" s="32"/>
      <c r="BD94" s="32"/>
      <c r="BE94" s="32"/>
      <c r="BF94" s="32"/>
      <c r="BG94" s="32"/>
      <c r="BH94" s="32"/>
      <c r="BL94" s="32"/>
      <c r="BM94" s="32"/>
      <c r="BN94" s="32"/>
      <c r="BO94" s="32"/>
      <c r="BP94" s="32"/>
      <c r="BQ94" s="32"/>
      <c r="CP94" s="32"/>
      <c r="CQ94" s="32"/>
      <c r="CR94" s="32"/>
      <c r="CS94" s="32"/>
      <c r="CT94" s="32"/>
      <c r="CU94" s="32"/>
      <c r="CV94" s="32"/>
      <c r="CW94" s="32"/>
      <c r="CX94" s="32"/>
      <c r="CY94" s="32"/>
      <c r="CZ94" s="32"/>
      <c r="DA94" s="32"/>
      <c r="DN94" s="32"/>
      <c r="DO94" s="32"/>
      <c r="DP94" s="32"/>
      <c r="DQ94" s="32"/>
      <c r="DR94" s="32"/>
      <c r="DS94" s="32"/>
      <c r="DT94" s="32"/>
      <c r="DU94" s="32"/>
      <c r="DV94" s="32"/>
      <c r="DW94" s="32"/>
      <c r="DX94" s="32"/>
      <c r="DY94" s="32"/>
      <c r="DZ94" s="32"/>
      <c r="EA94" s="32"/>
      <c r="EB94" s="32"/>
      <c r="EC94" s="32"/>
      <c r="ED94" s="32"/>
      <c r="EE94" s="32"/>
      <c r="EF94" s="32"/>
      <c r="EG94" s="32"/>
      <c r="EH94" s="32"/>
      <c r="EI94" s="32"/>
      <c r="EJ94" s="32"/>
      <c r="EK94" s="32"/>
      <c r="EL94" s="32"/>
      <c r="EM94" s="32"/>
      <c r="EN94" s="32"/>
      <c r="EO94" s="32"/>
      <c r="EP94" s="32"/>
      <c r="EQ94" s="32"/>
      <c r="ER94" s="32"/>
      <c r="ES94" s="32"/>
      <c r="ET94" s="32"/>
      <c r="EX94" s="32"/>
      <c r="EY94" s="32"/>
      <c r="EZ94" s="32"/>
      <c r="FD94" s="32"/>
      <c r="FE94" s="32"/>
      <c r="FF94" s="32"/>
      <c r="FG94" s="32"/>
      <c r="FH94" s="32"/>
      <c r="FI94" s="32"/>
      <c r="FJ94" s="32"/>
      <c r="FK94" s="32"/>
      <c r="FL94" s="32"/>
      <c r="FM94" s="32"/>
      <c r="FN94" s="32"/>
      <c r="FO94" s="32"/>
      <c r="FP94" s="32"/>
      <c r="FQ94" s="32"/>
      <c r="FR94" s="32"/>
      <c r="FS94" s="32"/>
      <c r="FT94" s="32"/>
      <c r="FU94" s="32"/>
      <c r="FV94" s="32"/>
      <c r="FW94" s="32"/>
      <c r="FX94" s="32"/>
      <c r="FY94" s="32"/>
      <c r="FZ94" s="32"/>
      <c r="GA94" s="32"/>
      <c r="HR94" s="32"/>
      <c r="HS94" s="32"/>
      <c r="HT94" s="32"/>
      <c r="HU94" s="32"/>
      <c r="HV94" s="32"/>
      <c r="HW94" s="32"/>
    </row>
    <row r="95" spans="2:231" ht="12.75" customHeight="1">
      <c r="B95" s="32"/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AW95" s="32"/>
      <c r="AX95" s="32"/>
      <c r="AY95" s="32"/>
      <c r="BC95" s="32"/>
      <c r="BD95" s="32"/>
      <c r="BE95" s="32"/>
      <c r="BF95" s="32"/>
      <c r="BG95" s="32"/>
      <c r="BH95" s="32"/>
      <c r="BL95" s="32"/>
      <c r="BM95" s="32"/>
      <c r="BN95" s="32"/>
      <c r="BO95" s="32"/>
      <c r="BP95" s="32"/>
      <c r="BQ95" s="32"/>
      <c r="CP95" s="32"/>
      <c r="CQ95" s="32"/>
      <c r="CR95" s="32"/>
      <c r="CS95" s="32"/>
      <c r="CT95" s="32"/>
      <c r="CU95" s="32"/>
      <c r="CV95" s="32"/>
      <c r="CW95" s="32"/>
      <c r="CX95" s="32"/>
      <c r="CY95" s="32"/>
      <c r="CZ95" s="32"/>
      <c r="DA95" s="32"/>
      <c r="DN95" s="32"/>
      <c r="DO95" s="32"/>
      <c r="DP95" s="32"/>
      <c r="DQ95" s="32"/>
      <c r="DR95" s="32"/>
      <c r="DS95" s="32"/>
      <c r="DT95" s="32"/>
      <c r="DU95" s="32"/>
      <c r="DV95" s="32"/>
      <c r="DW95" s="32"/>
      <c r="DX95" s="32"/>
      <c r="DY95" s="32"/>
      <c r="DZ95" s="32"/>
      <c r="EA95" s="32"/>
      <c r="EB95" s="32"/>
      <c r="EC95" s="32"/>
      <c r="ED95" s="32"/>
      <c r="EE95" s="32"/>
      <c r="EF95" s="32"/>
      <c r="EG95" s="32"/>
      <c r="EH95" s="32"/>
      <c r="EI95" s="32"/>
      <c r="EJ95" s="32"/>
      <c r="EK95" s="32"/>
      <c r="EL95" s="32"/>
      <c r="EM95" s="32"/>
      <c r="EN95" s="32"/>
      <c r="EO95" s="32"/>
      <c r="EP95" s="32"/>
      <c r="EQ95" s="32"/>
      <c r="ER95" s="32"/>
      <c r="ES95" s="32"/>
      <c r="ET95" s="32"/>
      <c r="EX95" s="32"/>
      <c r="EY95" s="32"/>
      <c r="EZ95" s="32"/>
      <c r="FD95" s="32"/>
      <c r="FE95" s="32"/>
      <c r="FF95" s="32"/>
      <c r="FG95" s="32"/>
      <c r="FH95" s="32"/>
      <c r="FI95" s="32"/>
      <c r="FJ95" s="32"/>
      <c r="FK95" s="32"/>
      <c r="FL95" s="32"/>
      <c r="FM95" s="32"/>
      <c r="FN95" s="32"/>
      <c r="FO95" s="32"/>
      <c r="FP95" s="32"/>
      <c r="FQ95" s="32"/>
      <c r="FR95" s="32"/>
      <c r="FS95" s="32"/>
      <c r="FT95" s="32"/>
      <c r="FU95" s="32"/>
      <c r="FV95" s="32"/>
      <c r="FW95" s="32"/>
      <c r="FX95" s="32"/>
      <c r="FY95" s="32"/>
      <c r="FZ95" s="32"/>
      <c r="GA95" s="32"/>
      <c r="HR95" s="32"/>
      <c r="HS95" s="32"/>
      <c r="HT95" s="32"/>
      <c r="HU95" s="32"/>
      <c r="HV95" s="32"/>
      <c r="HW95" s="32"/>
    </row>
    <row r="96" spans="2:231" ht="12.75" customHeight="1">
      <c r="B96" s="32"/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AW96" s="32"/>
      <c r="AX96" s="32"/>
      <c r="AY96" s="32"/>
      <c r="BC96" s="32"/>
      <c r="BD96" s="32"/>
      <c r="BE96" s="32"/>
      <c r="BF96" s="32"/>
      <c r="BG96" s="32"/>
      <c r="BH96" s="32"/>
      <c r="BL96" s="32"/>
      <c r="BM96" s="32"/>
      <c r="BN96" s="32"/>
      <c r="BO96" s="32"/>
      <c r="BP96" s="32"/>
      <c r="BQ96" s="32"/>
      <c r="CP96" s="32"/>
      <c r="CQ96" s="32"/>
      <c r="CR96" s="32"/>
      <c r="CS96" s="32"/>
      <c r="CT96" s="32"/>
      <c r="CU96" s="32"/>
      <c r="CV96" s="32"/>
      <c r="CW96" s="32"/>
      <c r="CX96" s="32"/>
      <c r="CY96" s="32"/>
      <c r="CZ96" s="32"/>
      <c r="DA96" s="32"/>
      <c r="DN96" s="32"/>
      <c r="DO96" s="32"/>
      <c r="DP96" s="32"/>
      <c r="DQ96" s="32"/>
      <c r="DR96" s="32"/>
      <c r="DS96" s="32"/>
      <c r="DT96" s="32"/>
      <c r="DU96" s="32"/>
      <c r="DV96" s="32"/>
      <c r="DW96" s="32"/>
      <c r="DX96" s="32"/>
      <c r="DY96" s="32"/>
      <c r="DZ96" s="32"/>
      <c r="EA96" s="32"/>
      <c r="EB96" s="32"/>
      <c r="EC96" s="32"/>
      <c r="ED96" s="32"/>
      <c r="EE96" s="32"/>
      <c r="EF96" s="32"/>
      <c r="EG96" s="32"/>
      <c r="EH96" s="32"/>
      <c r="EI96" s="32"/>
      <c r="EJ96" s="32"/>
      <c r="EK96" s="32"/>
      <c r="EL96" s="32"/>
      <c r="EM96" s="32"/>
      <c r="EN96" s="32"/>
      <c r="EO96" s="32"/>
      <c r="EP96" s="32"/>
      <c r="EQ96" s="32"/>
      <c r="ER96" s="32"/>
      <c r="ES96" s="32"/>
      <c r="ET96" s="32"/>
      <c r="EX96" s="32"/>
      <c r="EY96" s="32"/>
      <c r="EZ96" s="32"/>
      <c r="FD96" s="32"/>
      <c r="FE96" s="32"/>
      <c r="FF96" s="32"/>
      <c r="FG96" s="32"/>
      <c r="FH96" s="32"/>
      <c r="FI96" s="32"/>
      <c r="FJ96" s="32"/>
      <c r="FK96" s="32"/>
      <c r="FL96" s="32"/>
      <c r="FM96" s="32"/>
      <c r="FN96" s="32"/>
      <c r="FO96" s="32"/>
      <c r="FP96" s="32"/>
      <c r="FQ96" s="32"/>
      <c r="FR96" s="32"/>
      <c r="FS96" s="32"/>
      <c r="FT96" s="32"/>
      <c r="FU96" s="32"/>
      <c r="FV96" s="32"/>
      <c r="FW96" s="32"/>
      <c r="FX96" s="32"/>
      <c r="FY96" s="32"/>
      <c r="FZ96" s="32"/>
      <c r="GA96" s="32"/>
      <c r="HR96" s="32"/>
      <c r="HS96" s="32"/>
      <c r="HT96" s="32"/>
      <c r="HU96" s="32"/>
      <c r="HV96" s="32"/>
      <c r="HW96" s="32"/>
    </row>
    <row r="97" spans="2:231" ht="12.75" customHeight="1">
      <c r="B97" s="32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AW97" s="32"/>
      <c r="AX97" s="32"/>
      <c r="AY97" s="32"/>
      <c r="BC97" s="32"/>
      <c r="BD97" s="32"/>
      <c r="BE97" s="32"/>
      <c r="BF97" s="32"/>
      <c r="BG97" s="32"/>
      <c r="BH97" s="32"/>
      <c r="BL97" s="32"/>
      <c r="BM97" s="32"/>
      <c r="BN97" s="32"/>
      <c r="BO97" s="32"/>
      <c r="BP97" s="32"/>
      <c r="BQ97" s="32"/>
      <c r="CP97" s="32"/>
      <c r="CQ97" s="32"/>
      <c r="CR97" s="32"/>
      <c r="CS97" s="32"/>
      <c r="CT97" s="32"/>
      <c r="CU97" s="32"/>
      <c r="CV97" s="32"/>
      <c r="CW97" s="32"/>
      <c r="CX97" s="32"/>
      <c r="CY97" s="32"/>
      <c r="CZ97" s="32"/>
      <c r="DA97" s="32"/>
      <c r="DN97" s="32"/>
      <c r="DO97" s="32"/>
      <c r="DP97" s="32"/>
      <c r="DQ97" s="32"/>
      <c r="DR97" s="32"/>
      <c r="DS97" s="32"/>
      <c r="DT97" s="32"/>
      <c r="DU97" s="32"/>
      <c r="DV97" s="32"/>
      <c r="DW97" s="32"/>
      <c r="DX97" s="32"/>
      <c r="DY97" s="32"/>
      <c r="DZ97" s="32"/>
      <c r="EA97" s="32"/>
      <c r="EB97" s="32"/>
      <c r="EC97" s="32"/>
      <c r="ED97" s="32"/>
      <c r="EE97" s="32"/>
      <c r="EF97" s="32"/>
      <c r="EG97" s="32"/>
      <c r="EH97" s="32"/>
      <c r="EI97" s="32"/>
      <c r="EJ97" s="32"/>
      <c r="EK97" s="32"/>
      <c r="EL97" s="32"/>
      <c r="EM97" s="32"/>
      <c r="EN97" s="32"/>
      <c r="EO97" s="32"/>
      <c r="EP97" s="32"/>
      <c r="EQ97" s="32"/>
      <c r="ER97" s="32"/>
      <c r="ES97" s="32"/>
      <c r="ET97" s="32"/>
      <c r="EX97" s="32"/>
      <c r="EY97" s="32"/>
      <c r="EZ97" s="32"/>
      <c r="FD97" s="32"/>
      <c r="FE97" s="32"/>
      <c r="FF97" s="32"/>
      <c r="FG97" s="32"/>
      <c r="FH97" s="32"/>
      <c r="FI97" s="32"/>
      <c r="FJ97" s="32"/>
      <c r="FK97" s="32"/>
      <c r="FL97" s="32"/>
      <c r="FM97" s="32"/>
      <c r="FN97" s="32"/>
      <c r="FO97" s="32"/>
      <c r="FP97" s="32"/>
      <c r="FQ97" s="32"/>
      <c r="FR97" s="32"/>
      <c r="FS97" s="32"/>
      <c r="FT97" s="32"/>
      <c r="FU97" s="32"/>
      <c r="FV97" s="32"/>
      <c r="FW97" s="32"/>
      <c r="FX97" s="32"/>
      <c r="FY97" s="32"/>
      <c r="FZ97" s="32"/>
      <c r="GA97" s="32"/>
      <c r="HR97" s="32"/>
      <c r="HS97" s="32"/>
      <c r="HT97" s="32"/>
      <c r="HU97" s="32"/>
      <c r="HV97" s="32"/>
      <c r="HW97" s="32"/>
    </row>
    <row r="98" spans="2:231" ht="12.75" customHeight="1">
      <c r="B98" s="32"/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AW98" s="32"/>
      <c r="AX98" s="32"/>
      <c r="AY98" s="32"/>
      <c r="BC98" s="32"/>
      <c r="BD98" s="32"/>
      <c r="BE98" s="32"/>
      <c r="BF98" s="32"/>
      <c r="BG98" s="32"/>
      <c r="BH98" s="32"/>
      <c r="BL98" s="32"/>
      <c r="BM98" s="32"/>
      <c r="BN98" s="32"/>
      <c r="BO98" s="32"/>
      <c r="BP98" s="32"/>
      <c r="BQ98" s="32"/>
      <c r="CP98" s="32"/>
      <c r="CQ98" s="32"/>
      <c r="CR98" s="32"/>
      <c r="CS98" s="32"/>
      <c r="CT98" s="32"/>
      <c r="CU98" s="32"/>
      <c r="CV98" s="32"/>
      <c r="CW98" s="32"/>
      <c r="CX98" s="32"/>
      <c r="CY98" s="32"/>
      <c r="CZ98" s="32"/>
      <c r="DA98" s="32"/>
      <c r="DN98" s="32"/>
      <c r="DO98" s="32"/>
      <c r="DP98" s="32"/>
      <c r="DQ98" s="32"/>
      <c r="DR98" s="32"/>
      <c r="DS98" s="32"/>
      <c r="DT98" s="32"/>
      <c r="DU98" s="32"/>
      <c r="DV98" s="32"/>
      <c r="DW98" s="32"/>
      <c r="DX98" s="32"/>
      <c r="DY98" s="32"/>
      <c r="DZ98" s="32"/>
      <c r="EA98" s="32"/>
      <c r="EB98" s="32"/>
      <c r="EC98" s="32"/>
      <c r="ED98" s="32"/>
      <c r="EE98" s="32"/>
      <c r="EF98" s="32"/>
      <c r="EG98" s="32"/>
      <c r="EH98" s="32"/>
      <c r="EI98" s="32"/>
      <c r="EJ98" s="32"/>
      <c r="EK98" s="32"/>
      <c r="EL98" s="32"/>
      <c r="EM98" s="32"/>
      <c r="EN98" s="32"/>
      <c r="EO98" s="32"/>
      <c r="EP98" s="32"/>
      <c r="EQ98" s="32"/>
      <c r="ER98" s="32"/>
      <c r="ES98" s="32"/>
      <c r="ET98" s="32"/>
      <c r="EX98" s="32"/>
      <c r="EY98" s="32"/>
      <c r="EZ98" s="32"/>
      <c r="FD98" s="32"/>
      <c r="FE98" s="32"/>
      <c r="FF98" s="32"/>
      <c r="FG98" s="32"/>
      <c r="FH98" s="32"/>
      <c r="FI98" s="32"/>
      <c r="FJ98" s="32"/>
      <c r="FK98" s="32"/>
      <c r="FL98" s="32"/>
      <c r="FM98" s="32"/>
      <c r="FN98" s="32"/>
      <c r="FO98" s="32"/>
      <c r="FP98" s="32"/>
      <c r="FQ98" s="32"/>
      <c r="FR98" s="32"/>
      <c r="FS98" s="32"/>
      <c r="FT98" s="32"/>
      <c r="FU98" s="32"/>
      <c r="FV98" s="32"/>
      <c r="FW98" s="32"/>
      <c r="FX98" s="32"/>
      <c r="FY98" s="32"/>
      <c r="FZ98" s="32"/>
      <c r="GA98" s="32"/>
      <c r="HR98" s="32"/>
      <c r="HS98" s="32"/>
      <c r="HT98" s="32"/>
      <c r="HU98" s="32"/>
      <c r="HV98" s="32"/>
      <c r="HW98" s="32"/>
    </row>
    <row r="99" spans="2:231" ht="12.75" customHeight="1">
      <c r="B99" s="32"/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EO99" s="32"/>
      <c r="EP99" s="32"/>
      <c r="EQ99" s="32"/>
      <c r="ER99" s="32"/>
      <c r="ES99" s="32"/>
      <c r="ET99" s="32"/>
      <c r="FD99" s="32"/>
      <c r="FE99" s="32"/>
      <c r="FF99" s="32"/>
      <c r="FG99" s="32"/>
      <c r="FH99" s="32"/>
      <c r="FI99" s="32"/>
      <c r="FJ99" s="32"/>
      <c r="FK99" s="32"/>
      <c r="FL99" s="32"/>
      <c r="FM99" s="32"/>
      <c r="FN99" s="32"/>
      <c r="FO99" s="32"/>
      <c r="FP99" s="32"/>
      <c r="FQ99" s="32"/>
      <c r="FR99" s="32"/>
      <c r="FS99" s="32"/>
      <c r="FT99" s="32"/>
      <c r="FU99" s="32"/>
      <c r="FV99" s="32"/>
      <c r="FW99" s="32"/>
      <c r="FX99" s="32"/>
      <c r="FY99" s="32"/>
      <c r="FZ99" s="32"/>
      <c r="GA99" s="32"/>
      <c r="HR99" s="32"/>
      <c r="HS99" s="32"/>
      <c r="HT99" s="32"/>
      <c r="HU99" s="32"/>
      <c r="HV99" s="32"/>
      <c r="HW99" s="32"/>
    </row>
    <row r="100" spans="2:231" ht="12.75" customHeight="1">
      <c r="B100" s="32"/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EO100" s="32"/>
      <c r="EP100" s="32"/>
      <c r="EQ100" s="32"/>
      <c r="ER100" s="32"/>
      <c r="ES100" s="32"/>
      <c r="ET100" s="32"/>
      <c r="FD100" s="32"/>
      <c r="FE100" s="32"/>
      <c r="FF100" s="32"/>
      <c r="FG100" s="32"/>
      <c r="FH100" s="32"/>
      <c r="FI100" s="32"/>
      <c r="FJ100" s="32"/>
      <c r="FK100" s="32"/>
      <c r="FL100" s="32"/>
      <c r="FM100" s="32"/>
      <c r="FN100" s="32"/>
      <c r="FO100" s="32"/>
      <c r="FP100" s="32"/>
      <c r="FQ100" s="32"/>
      <c r="FR100" s="32"/>
      <c r="FS100" s="32"/>
      <c r="FT100" s="32"/>
      <c r="FU100" s="32"/>
      <c r="FV100" s="32"/>
      <c r="FW100" s="32"/>
      <c r="FX100" s="32"/>
      <c r="FY100" s="32"/>
      <c r="FZ100" s="32"/>
      <c r="GA100" s="32"/>
      <c r="HR100" s="32"/>
      <c r="HS100" s="32"/>
      <c r="HT100" s="32"/>
      <c r="HU100" s="32"/>
      <c r="HV100" s="32"/>
      <c r="HW100" s="32"/>
    </row>
    <row r="101" spans="2:231" ht="12.75" customHeight="1">
      <c r="B101" s="32"/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EO101" s="32"/>
      <c r="EP101" s="32"/>
      <c r="EQ101" s="32"/>
      <c r="ER101" s="32"/>
      <c r="ES101" s="32"/>
      <c r="ET101" s="32"/>
      <c r="FD101" s="32"/>
      <c r="FE101" s="32"/>
      <c r="FF101" s="32"/>
      <c r="FG101" s="32"/>
      <c r="FH101" s="32"/>
      <c r="FI101" s="32"/>
      <c r="FJ101" s="32"/>
      <c r="FK101" s="32"/>
      <c r="FL101" s="32"/>
      <c r="FM101" s="32"/>
      <c r="FN101" s="32"/>
      <c r="FO101" s="32"/>
      <c r="FP101" s="32"/>
      <c r="FQ101" s="32"/>
      <c r="FR101" s="32"/>
      <c r="FS101" s="32"/>
      <c r="FT101" s="32"/>
      <c r="FU101" s="32"/>
      <c r="FV101" s="32"/>
      <c r="FW101" s="32"/>
      <c r="FX101" s="32"/>
      <c r="FY101" s="32"/>
      <c r="FZ101" s="32"/>
      <c r="GA101" s="32"/>
      <c r="HR101" s="32"/>
      <c r="HS101" s="32"/>
      <c r="HT101" s="32"/>
      <c r="HU101" s="32"/>
      <c r="HV101" s="32"/>
      <c r="HW101" s="32"/>
    </row>
    <row r="102" spans="2:231" ht="12.75" customHeight="1">
      <c r="B102" s="32"/>
      <c r="C102" s="32"/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EO102" s="32"/>
      <c r="EP102" s="32"/>
      <c r="EQ102" s="32"/>
      <c r="ER102" s="32"/>
      <c r="ES102" s="32"/>
      <c r="ET102" s="32"/>
      <c r="FD102" s="32"/>
      <c r="FE102" s="32"/>
      <c r="FF102" s="32"/>
      <c r="FG102" s="32"/>
      <c r="FH102" s="32"/>
      <c r="FI102" s="32"/>
      <c r="FJ102" s="32"/>
      <c r="FK102" s="32"/>
      <c r="FL102" s="32"/>
      <c r="FM102" s="32"/>
      <c r="FN102" s="32"/>
      <c r="FO102" s="32"/>
      <c r="FP102" s="32"/>
      <c r="FQ102" s="32"/>
      <c r="FR102" s="32"/>
      <c r="FS102" s="32"/>
      <c r="FT102" s="32"/>
      <c r="FU102" s="32"/>
      <c r="FV102" s="32"/>
      <c r="FW102" s="32"/>
      <c r="FX102" s="32"/>
      <c r="FY102" s="32"/>
      <c r="FZ102" s="32"/>
      <c r="GA102" s="32"/>
      <c r="HR102" s="32"/>
      <c r="HS102" s="32"/>
      <c r="HT102" s="32"/>
      <c r="HU102" s="32"/>
      <c r="HV102" s="32"/>
      <c r="HW102" s="32"/>
    </row>
    <row r="103" spans="2:231" ht="12.75" customHeight="1">
      <c r="B103" s="32"/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EO103" s="32"/>
      <c r="EP103" s="32"/>
      <c r="EQ103" s="32"/>
      <c r="ER103" s="32"/>
      <c r="ES103" s="32"/>
      <c r="ET103" s="32"/>
      <c r="FD103" s="32"/>
      <c r="FE103" s="32"/>
      <c r="FF103" s="32"/>
      <c r="FG103" s="32"/>
      <c r="FH103" s="32"/>
      <c r="FI103" s="32"/>
      <c r="FJ103" s="32"/>
      <c r="FK103" s="32"/>
      <c r="FL103" s="32"/>
      <c r="FM103" s="32"/>
      <c r="FN103" s="32"/>
      <c r="FO103" s="32"/>
      <c r="FP103" s="32"/>
      <c r="FQ103" s="32"/>
      <c r="FR103" s="32"/>
      <c r="FS103" s="32"/>
      <c r="FT103" s="32"/>
      <c r="FU103" s="32"/>
      <c r="FV103" s="32"/>
      <c r="FW103" s="32"/>
      <c r="FX103" s="32"/>
      <c r="FY103" s="32"/>
      <c r="FZ103" s="32"/>
      <c r="GA103" s="32"/>
      <c r="HR103" s="32"/>
      <c r="HS103" s="32"/>
      <c r="HT103" s="32"/>
      <c r="HU103" s="32"/>
      <c r="HV103" s="32"/>
      <c r="HW103" s="32"/>
    </row>
    <row r="104" spans="2:231" ht="12.75" customHeight="1">
      <c r="B104" s="32"/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EO104" s="32"/>
      <c r="EP104" s="32"/>
      <c r="EQ104" s="32"/>
      <c r="ER104" s="32"/>
      <c r="ES104" s="32"/>
      <c r="ET104" s="32"/>
      <c r="FD104" s="32"/>
      <c r="FE104" s="32"/>
      <c r="FF104" s="32"/>
      <c r="FG104" s="32"/>
      <c r="FH104" s="32"/>
      <c r="FI104" s="32"/>
      <c r="FJ104" s="32"/>
      <c r="FK104" s="32"/>
      <c r="FL104" s="32"/>
      <c r="FM104" s="32"/>
      <c r="FN104" s="32"/>
      <c r="FO104" s="32"/>
      <c r="FP104" s="32"/>
      <c r="FQ104" s="32"/>
      <c r="FR104" s="32"/>
      <c r="FS104" s="32"/>
      <c r="FT104" s="32"/>
      <c r="FU104" s="32"/>
      <c r="FV104" s="32"/>
      <c r="FW104" s="32"/>
      <c r="FX104" s="32"/>
      <c r="FY104" s="32"/>
      <c r="FZ104" s="32"/>
      <c r="GA104" s="32"/>
      <c r="HR104" s="32"/>
      <c r="HS104" s="32"/>
      <c r="HT104" s="32"/>
      <c r="HU104" s="32"/>
      <c r="HV104" s="32"/>
      <c r="HW104" s="32"/>
    </row>
    <row r="105" spans="2:231" ht="12.75" customHeight="1">
      <c r="B105" s="32"/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EO105" s="32"/>
      <c r="EP105" s="32"/>
      <c r="EQ105" s="32"/>
      <c r="ER105" s="32"/>
      <c r="ES105" s="32"/>
      <c r="ET105" s="32"/>
      <c r="FD105" s="32"/>
      <c r="FE105" s="32"/>
      <c r="FF105" s="32"/>
      <c r="FG105" s="32"/>
      <c r="FH105" s="32"/>
      <c r="FI105" s="32"/>
      <c r="FJ105" s="32"/>
      <c r="FK105" s="32"/>
      <c r="FL105" s="32"/>
      <c r="FM105" s="32"/>
      <c r="FN105" s="32"/>
      <c r="FO105" s="32"/>
      <c r="FP105" s="32"/>
      <c r="FQ105" s="32"/>
      <c r="FR105" s="32"/>
      <c r="FS105" s="32"/>
      <c r="FT105" s="32"/>
      <c r="FU105" s="32"/>
      <c r="FV105" s="32"/>
      <c r="FW105" s="32"/>
      <c r="FX105" s="32"/>
      <c r="FY105" s="32"/>
      <c r="FZ105" s="32"/>
      <c r="GA105" s="32"/>
      <c r="HR105" s="32"/>
      <c r="HS105" s="32"/>
      <c r="HT105" s="32"/>
      <c r="HU105" s="32"/>
      <c r="HV105" s="32"/>
      <c r="HW105" s="32"/>
    </row>
    <row r="106" spans="2:231" ht="12.75" customHeight="1">
      <c r="B106" s="32"/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EO106" s="32"/>
      <c r="EP106" s="32"/>
      <c r="EQ106" s="32"/>
      <c r="ER106" s="32"/>
      <c r="ES106" s="32"/>
      <c r="ET106" s="32"/>
      <c r="FD106" s="32"/>
      <c r="FE106" s="32"/>
      <c r="FF106" s="32"/>
      <c r="FG106" s="32"/>
      <c r="FH106" s="32"/>
      <c r="FI106" s="32"/>
      <c r="FJ106" s="32"/>
      <c r="FK106" s="32"/>
      <c r="FL106" s="32"/>
      <c r="FM106" s="32"/>
      <c r="FN106" s="32"/>
      <c r="FO106" s="32"/>
      <c r="FP106" s="32"/>
      <c r="FQ106" s="32"/>
      <c r="FR106" s="32"/>
      <c r="FS106" s="32"/>
      <c r="FT106" s="32"/>
      <c r="FU106" s="32"/>
      <c r="FV106" s="32"/>
      <c r="FW106" s="32"/>
      <c r="FX106" s="32"/>
      <c r="FY106" s="32"/>
      <c r="FZ106" s="32"/>
      <c r="GA106" s="32"/>
      <c r="HR106" s="32"/>
      <c r="HS106" s="32"/>
      <c r="HT106" s="32"/>
      <c r="HU106" s="32"/>
      <c r="HV106" s="32"/>
      <c r="HW106" s="32"/>
    </row>
    <row r="107" spans="2:231" ht="12.75" customHeight="1">
      <c r="B107" s="32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EO107" s="32"/>
      <c r="EP107" s="32"/>
      <c r="EQ107" s="32"/>
      <c r="ER107" s="32"/>
      <c r="ES107" s="32"/>
      <c r="ET107" s="32"/>
      <c r="FD107" s="32"/>
      <c r="FE107" s="32"/>
      <c r="FF107" s="32"/>
      <c r="FG107" s="32"/>
      <c r="FH107" s="32"/>
      <c r="FI107" s="32"/>
      <c r="FJ107" s="32"/>
      <c r="FK107" s="32"/>
      <c r="FL107" s="32"/>
      <c r="FM107" s="32"/>
      <c r="FN107" s="32"/>
      <c r="FO107" s="32"/>
      <c r="FP107" s="32"/>
      <c r="FQ107" s="32"/>
      <c r="FR107" s="32"/>
      <c r="FS107" s="32"/>
      <c r="FT107" s="32"/>
      <c r="FU107" s="32"/>
      <c r="FV107" s="32"/>
      <c r="FW107" s="32"/>
      <c r="FX107" s="32"/>
      <c r="FY107" s="32"/>
      <c r="FZ107" s="32"/>
      <c r="GA107" s="32"/>
      <c r="HR107" s="32"/>
      <c r="HS107" s="32"/>
      <c r="HT107" s="32"/>
      <c r="HU107" s="32"/>
      <c r="HV107" s="32"/>
      <c r="HW107" s="32"/>
    </row>
    <row r="108" spans="2:231" ht="12.75" customHeight="1">
      <c r="B108" s="32"/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EO108" s="32"/>
      <c r="EP108" s="32"/>
      <c r="EQ108" s="32"/>
      <c r="ER108" s="32"/>
      <c r="ES108" s="32"/>
      <c r="ET108" s="32"/>
      <c r="FD108" s="32"/>
      <c r="FE108" s="32"/>
      <c r="FF108" s="32"/>
      <c r="FG108" s="32"/>
      <c r="FH108" s="32"/>
      <c r="FI108" s="32"/>
      <c r="FJ108" s="32"/>
      <c r="FK108" s="32"/>
      <c r="FL108" s="32"/>
      <c r="FM108" s="32"/>
      <c r="FN108" s="32"/>
      <c r="FO108" s="32"/>
      <c r="FP108" s="32"/>
      <c r="FQ108" s="32"/>
      <c r="FR108" s="32"/>
      <c r="FS108" s="32"/>
      <c r="FT108" s="32"/>
      <c r="FU108" s="32"/>
      <c r="FV108" s="32"/>
      <c r="FW108" s="32"/>
      <c r="FX108" s="32"/>
      <c r="FY108" s="32"/>
      <c r="FZ108" s="32"/>
      <c r="GA108" s="32"/>
      <c r="HR108" s="32"/>
      <c r="HS108" s="32"/>
      <c r="HT108" s="32"/>
      <c r="HU108" s="32"/>
      <c r="HV108" s="32"/>
      <c r="HW108" s="32"/>
    </row>
    <row r="109" spans="2:231" ht="12.75" customHeight="1"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EO109" s="32"/>
      <c r="EP109" s="32"/>
      <c r="EQ109" s="32"/>
      <c r="ER109" s="32"/>
      <c r="ES109" s="32"/>
      <c r="ET109" s="32"/>
      <c r="FD109" s="32"/>
      <c r="FE109" s="32"/>
      <c r="FF109" s="32"/>
      <c r="FG109" s="32"/>
      <c r="FH109" s="32"/>
      <c r="FI109" s="32"/>
      <c r="FJ109" s="32"/>
      <c r="FK109" s="32"/>
      <c r="FL109" s="32"/>
      <c r="FM109" s="32"/>
      <c r="FN109" s="32"/>
      <c r="FO109" s="32"/>
      <c r="FP109" s="32"/>
      <c r="FQ109" s="32"/>
      <c r="FR109" s="32"/>
      <c r="FS109" s="32"/>
      <c r="FT109" s="32"/>
      <c r="FU109" s="32"/>
      <c r="FV109" s="32"/>
      <c r="FW109" s="32"/>
      <c r="FX109" s="32"/>
      <c r="FY109" s="32"/>
      <c r="FZ109" s="32"/>
      <c r="GA109" s="32"/>
      <c r="HR109" s="32"/>
      <c r="HS109" s="32"/>
      <c r="HT109" s="32"/>
      <c r="HU109" s="32"/>
      <c r="HV109" s="32"/>
      <c r="HW109" s="32"/>
    </row>
    <row r="110" spans="2:231" ht="12.75" customHeight="1">
      <c r="B110" s="32"/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EO110" s="32"/>
      <c r="EP110" s="32"/>
      <c r="EQ110" s="32"/>
      <c r="ER110" s="32"/>
      <c r="ES110" s="32"/>
      <c r="ET110" s="32"/>
      <c r="FD110" s="32"/>
      <c r="FE110" s="32"/>
      <c r="FF110" s="32"/>
      <c r="FG110" s="32"/>
      <c r="FH110" s="32"/>
      <c r="FI110" s="32"/>
      <c r="FJ110" s="32"/>
      <c r="FK110" s="32"/>
      <c r="FL110" s="32"/>
      <c r="FM110" s="32"/>
      <c r="FN110" s="32"/>
      <c r="FO110" s="32"/>
      <c r="FP110" s="32"/>
      <c r="FQ110" s="32"/>
      <c r="FR110" s="32"/>
      <c r="FS110" s="32"/>
      <c r="FT110" s="32"/>
      <c r="FU110" s="32"/>
      <c r="FV110" s="32"/>
      <c r="FW110" s="32"/>
      <c r="FX110" s="32"/>
      <c r="FY110" s="32"/>
      <c r="FZ110" s="32"/>
      <c r="GA110" s="32"/>
      <c r="HR110" s="32"/>
      <c r="HS110" s="32"/>
      <c r="HT110" s="32"/>
      <c r="HU110" s="32"/>
      <c r="HV110" s="32"/>
      <c r="HW110" s="32"/>
    </row>
    <row r="111" spans="2:231" ht="12.75" customHeight="1">
      <c r="B111" s="32"/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EO111" s="32"/>
      <c r="EP111" s="32"/>
      <c r="EQ111" s="32"/>
      <c r="ER111" s="32"/>
      <c r="ES111" s="32"/>
      <c r="ET111" s="32"/>
      <c r="FD111" s="32"/>
      <c r="FE111" s="32"/>
      <c r="FF111" s="32"/>
      <c r="FG111" s="32"/>
      <c r="FH111" s="32"/>
      <c r="FI111" s="32"/>
      <c r="FJ111" s="32"/>
      <c r="FK111" s="32"/>
      <c r="FL111" s="32"/>
      <c r="FM111" s="32"/>
      <c r="FN111" s="32"/>
      <c r="FO111" s="32"/>
      <c r="FP111" s="32"/>
      <c r="FQ111" s="32"/>
      <c r="FR111" s="32"/>
      <c r="FS111" s="32"/>
      <c r="FT111" s="32"/>
      <c r="FU111" s="32"/>
      <c r="FV111" s="32"/>
      <c r="FW111" s="32"/>
      <c r="FX111" s="32"/>
      <c r="FY111" s="32"/>
      <c r="FZ111" s="32"/>
      <c r="GA111" s="32"/>
      <c r="HR111" s="32"/>
      <c r="HS111" s="32"/>
      <c r="HT111" s="32"/>
      <c r="HU111" s="32"/>
      <c r="HV111" s="32"/>
      <c r="HW111" s="32"/>
    </row>
    <row r="112" spans="2:231" ht="12.75" customHeight="1">
      <c r="B112" s="32"/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EO112" s="32"/>
      <c r="EP112" s="32"/>
      <c r="EQ112" s="32"/>
      <c r="ER112" s="32"/>
      <c r="ES112" s="32"/>
      <c r="ET112" s="32"/>
      <c r="FD112" s="32"/>
      <c r="FE112" s="32"/>
      <c r="FF112" s="32"/>
      <c r="FG112" s="32"/>
      <c r="FH112" s="32"/>
      <c r="FI112" s="32"/>
      <c r="FJ112" s="32"/>
      <c r="FK112" s="32"/>
      <c r="FL112" s="32"/>
      <c r="FM112" s="32"/>
      <c r="FN112" s="32"/>
      <c r="FO112" s="32"/>
      <c r="FP112" s="32"/>
      <c r="FQ112" s="32"/>
      <c r="FR112" s="32"/>
      <c r="FS112" s="32"/>
      <c r="FT112" s="32"/>
      <c r="FU112" s="32"/>
      <c r="FV112" s="32"/>
      <c r="FW112" s="32"/>
      <c r="FX112" s="32"/>
      <c r="FY112" s="32"/>
      <c r="FZ112" s="32"/>
      <c r="GA112" s="32"/>
      <c r="HR112" s="32"/>
      <c r="HS112" s="32"/>
      <c r="HT112" s="32"/>
      <c r="HU112" s="32"/>
      <c r="HV112" s="32"/>
      <c r="HW112" s="32"/>
    </row>
    <row r="113" spans="2:253" ht="12.75" customHeight="1">
      <c r="B113" s="32"/>
      <c r="C113" s="32"/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EO113" s="1418"/>
      <c r="EP113" s="32"/>
      <c r="EQ113" s="32"/>
      <c r="ER113" s="1418"/>
      <c r="ES113" s="32"/>
      <c r="ET113" s="32"/>
      <c r="FD113" s="32"/>
      <c r="FE113" s="32"/>
      <c r="FF113" s="32"/>
      <c r="FG113" s="32"/>
      <c r="FH113" s="32"/>
      <c r="FI113" s="32"/>
      <c r="FJ113" s="32"/>
      <c r="FK113" s="32"/>
      <c r="FL113" s="32"/>
      <c r="FM113" s="32"/>
      <c r="FN113" s="32"/>
      <c r="FO113" s="32"/>
      <c r="FP113" s="32"/>
      <c r="FQ113" s="32"/>
      <c r="FR113" s="32"/>
      <c r="FS113" s="32"/>
      <c r="FT113" s="32"/>
      <c r="FU113" s="32"/>
      <c r="FV113" s="32"/>
      <c r="FW113" s="32"/>
      <c r="FX113" s="32"/>
      <c r="FY113" s="32"/>
      <c r="FZ113" s="32"/>
      <c r="GA113" s="32"/>
      <c r="HR113" s="32"/>
      <c r="HS113" s="32"/>
      <c r="HT113" s="32"/>
      <c r="HU113" s="32"/>
      <c r="HV113" s="32"/>
      <c r="HW113" s="32"/>
    </row>
    <row r="114" spans="2:253" ht="12.75" customHeight="1">
      <c r="B114" s="32"/>
      <c r="C114" s="32"/>
      <c r="D114" s="32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EO114" s="1418"/>
      <c r="EP114" s="32"/>
      <c r="EQ114" s="32"/>
      <c r="ER114" s="1418"/>
      <c r="ES114" s="32"/>
      <c r="ET114" s="32"/>
      <c r="FD114" s="32"/>
      <c r="FE114" s="32"/>
      <c r="FF114" s="32"/>
      <c r="FG114" s="32"/>
      <c r="FH114" s="32"/>
      <c r="FI114" s="32"/>
      <c r="FJ114" s="32"/>
      <c r="FK114" s="32"/>
      <c r="FL114" s="32"/>
      <c r="FM114" s="32"/>
      <c r="FN114" s="32"/>
      <c r="FO114" s="32"/>
      <c r="FP114" s="32"/>
      <c r="FQ114" s="32"/>
      <c r="FR114" s="32"/>
      <c r="FS114" s="32"/>
      <c r="FT114" s="32"/>
      <c r="FU114" s="32"/>
      <c r="FV114" s="32"/>
      <c r="FW114" s="32"/>
      <c r="FX114" s="32"/>
      <c r="FY114" s="32"/>
      <c r="FZ114" s="32"/>
      <c r="GA114" s="32"/>
      <c r="HF114" s="1418"/>
      <c r="HI114" s="1418"/>
      <c r="HL114" s="1418"/>
      <c r="HO114" s="1418"/>
      <c r="HR114" s="1418"/>
      <c r="HS114" s="32"/>
      <c r="HT114" s="32"/>
      <c r="HU114" s="1418"/>
      <c r="HV114" s="32"/>
      <c r="HW114" s="32"/>
      <c r="IJ114" s="1418"/>
      <c r="IM114" s="1418"/>
      <c r="IP114" s="1418"/>
      <c r="IS114" s="1418"/>
    </row>
    <row r="115" spans="2:253" ht="12.75" customHeight="1">
      <c r="B115" s="32"/>
      <c r="C115" s="32"/>
      <c r="D115" s="32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EO115" s="1418"/>
      <c r="EP115" s="32"/>
      <c r="EQ115" s="32"/>
      <c r="ER115" s="1418"/>
      <c r="ES115" s="32"/>
      <c r="ET115" s="32"/>
      <c r="FD115" s="32"/>
      <c r="FE115" s="32"/>
      <c r="FF115" s="32"/>
      <c r="FG115" s="32"/>
      <c r="FH115" s="32"/>
      <c r="FI115" s="32"/>
      <c r="FJ115" s="32"/>
      <c r="FK115" s="32"/>
      <c r="FL115" s="32"/>
      <c r="FM115" s="32"/>
      <c r="FN115" s="32"/>
      <c r="FO115" s="32"/>
      <c r="FP115" s="32"/>
      <c r="FQ115" s="32"/>
      <c r="FR115" s="32"/>
      <c r="FS115" s="32"/>
      <c r="FT115" s="32"/>
      <c r="FU115" s="32"/>
      <c r="FV115" s="32"/>
      <c r="FW115" s="32"/>
      <c r="FX115" s="32"/>
      <c r="FY115" s="32"/>
      <c r="FZ115" s="32"/>
      <c r="GA115" s="32"/>
      <c r="HF115" s="1418"/>
      <c r="HI115" s="1418"/>
      <c r="HL115" s="1418"/>
      <c r="HO115" s="1418"/>
      <c r="HR115" s="1418"/>
      <c r="HS115" s="32"/>
      <c r="HT115" s="32"/>
      <c r="HU115" s="1418"/>
      <c r="HV115" s="32"/>
      <c r="HW115" s="32"/>
      <c r="IJ115" s="1418"/>
      <c r="IM115" s="1418"/>
      <c r="IP115" s="1418"/>
      <c r="IS115" s="1418"/>
    </row>
    <row r="116" spans="2:253" ht="12.75" customHeight="1">
      <c r="B116" s="32"/>
      <c r="C116" s="32"/>
      <c r="D116" s="32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EO116" s="32"/>
      <c r="EP116" s="32"/>
      <c r="EQ116" s="32"/>
      <c r="ER116" s="32"/>
      <c r="ES116" s="32"/>
      <c r="ET116" s="32"/>
      <c r="FD116" s="32"/>
      <c r="FE116" s="32"/>
      <c r="FF116" s="32"/>
      <c r="FG116" s="32"/>
      <c r="FH116" s="32"/>
      <c r="FI116" s="32"/>
      <c r="FJ116" s="32"/>
      <c r="FK116" s="32"/>
      <c r="FL116" s="32"/>
      <c r="FM116" s="32"/>
      <c r="FN116" s="32"/>
      <c r="FO116" s="32"/>
      <c r="FP116" s="32"/>
      <c r="FQ116" s="32"/>
      <c r="FR116" s="32"/>
      <c r="FS116" s="32"/>
      <c r="FT116" s="32"/>
      <c r="FU116" s="32"/>
      <c r="FV116" s="32"/>
      <c r="FW116" s="32"/>
      <c r="FX116" s="32"/>
      <c r="FY116" s="32"/>
      <c r="FZ116" s="32"/>
      <c r="GA116" s="32"/>
      <c r="HF116" s="1418"/>
      <c r="HI116" s="1418"/>
      <c r="HL116" s="1418"/>
      <c r="HO116" s="1418"/>
      <c r="HR116" s="1418"/>
      <c r="HS116" s="32"/>
      <c r="HT116" s="32"/>
      <c r="HU116" s="1418"/>
      <c r="HV116" s="32"/>
      <c r="HW116" s="32"/>
      <c r="IJ116" s="1418"/>
      <c r="IM116" s="1418"/>
      <c r="IP116" s="1418"/>
      <c r="IS116" s="1418"/>
    </row>
    <row r="117" spans="2:253" ht="12.75" customHeight="1">
      <c r="B117" s="32"/>
      <c r="C117" s="32"/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EO117" s="32"/>
      <c r="EP117" s="32"/>
      <c r="EQ117" s="32"/>
      <c r="ER117" s="32"/>
      <c r="ES117" s="32"/>
      <c r="ET117" s="32"/>
      <c r="FD117" s="32"/>
      <c r="FE117" s="32"/>
      <c r="FF117" s="32"/>
      <c r="FG117" s="32"/>
      <c r="FH117" s="32"/>
      <c r="FI117" s="32"/>
      <c r="FJ117" s="32"/>
      <c r="FK117" s="32"/>
      <c r="FL117" s="32"/>
      <c r="FM117" s="32"/>
      <c r="FN117" s="32"/>
      <c r="FO117" s="32"/>
      <c r="FP117" s="32"/>
      <c r="FQ117" s="32"/>
      <c r="FR117" s="32"/>
      <c r="FS117" s="32"/>
      <c r="FT117" s="32"/>
      <c r="FU117" s="32"/>
      <c r="FV117" s="32"/>
      <c r="FW117" s="32"/>
      <c r="FX117" s="32"/>
      <c r="FY117" s="32"/>
      <c r="FZ117" s="32"/>
      <c r="GA117" s="32"/>
      <c r="HR117" s="32"/>
      <c r="HS117" s="32"/>
      <c r="HT117" s="32"/>
      <c r="HU117" s="32"/>
      <c r="HV117" s="32"/>
      <c r="HW117" s="32"/>
    </row>
    <row r="118" spans="2:253" ht="12.75" customHeight="1">
      <c r="B118" s="32"/>
      <c r="C118" s="32"/>
      <c r="D118" s="32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EO118" s="32"/>
      <c r="EP118" s="32"/>
      <c r="EQ118" s="32"/>
      <c r="ER118" s="32"/>
      <c r="ES118" s="32"/>
      <c r="ET118" s="32"/>
      <c r="FD118" s="32"/>
      <c r="FE118" s="32"/>
      <c r="FF118" s="32"/>
      <c r="FG118" s="32"/>
      <c r="FH118" s="32"/>
      <c r="FI118" s="32"/>
      <c r="FJ118" s="32"/>
      <c r="FK118" s="32"/>
      <c r="FL118" s="32"/>
      <c r="FM118" s="32"/>
      <c r="FN118" s="32"/>
      <c r="FO118" s="32"/>
      <c r="FP118" s="32"/>
      <c r="FQ118" s="32"/>
      <c r="FR118" s="32"/>
      <c r="FS118" s="32"/>
      <c r="FT118" s="32"/>
      <c r="FU118" s="32"/>
      <c r="FV118" s="32"/>
      <c r="FW118" s="32"/>
      <c r="FX118" s="32"/>
      <c r="FY118" s="32"/>
      <c r="FZ118" s="32"/>
      <c r="GA118" s="32"/>
      <c r="HR118" s="32"/>
      <c r="HS118" s="32"/>
      <c r="HT118" s="32"/>
      <c r="HU118" s="32"/>
      <c r="HV118" s="32"/>
      <c r="HW118" s="32"/>
    </row>
    <row r="119" spans="2:253" ht="12.75" customHeight="1">
      <c r="B119" s="32"/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EO119" s="32"/>
      <c r="EP119" s="32"/>
      <c r="EQ119" s="32"/>
      <c r="ER119" s="32"/>
      <c r="ES119" s="32"/>
      <c r="ET119" s="32"/>
      <c r="FD119" s="32"/>
      <c r="FE119" s="32"/>
      <c r="FF119" s="32"/>
      <c r="FG119" s="32"/>
      <c r="FH119" s="32"/>
      <c r="FI119" s="32"/>
      <c r="FJ119" s="32"/>
      <c r="FK119" s="32"/>
      <c r="FL119" s="32"/>
      <c r="FM119" s="32"/>
      <c r="FN119" s="32"/>
      <c r="FO119" s="32"/>
      <c r="FP119" s="32"/>
      <c r="FQ119" s="32"/>
      <c r="FR119" s="32"/>
      <c r="FS119" s="32"/>
      <c r="FT119" s="32"/>
      <c r="FU119" s="32"/>
      <c r="FV119" s="32"/>
      <c r="FW119" s="32"/>
      <c r="FX119" s="32"/>
      <c r="FY119" s="32"/>
      <c r="FZ119" s="32"/>
      <c r="GA119" s="32"/>
      <c r="HR119" s="32"/>
      <c r="HS119" s="32"/>
      <c r="HT119" s="32"/>
      <c r="HU119" s="32"/>
      <c r="HV119" s="32"/>
      <c r="HW119" s="32"/>
    </row>
    <row r="120" spans="2:253" ht="12.75" customHeight="1">
      <c r="B120" s="32"/>
      <c r="C120" s="32"/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EO120" s="32"/>
      <c r="EP120" s="32"/>
      <c r="EQ120" s="32"/>
      <c r="ER120" s="32"/>
      <c r="ES120" s="32"/>
      <c r="ET120" s="32"/>
      <c r="FD120" s="32"/>
      <c r="FE120" s="32"/>
      <c r="FF120" s="32"/>
      <c r="FG120" s="32"/>
      <c r="FH120" s="32"/>
      <c r="FI120" s="32"/>
      <c r="FJ120" s="32"/>
      <c r="FK120" s="32"/>
      <c r="FL120" s="32"/>
      <c r="FM120" s="32"/>
      <c r="FN120" s="32"/>
      <c r="FO120" s="32"/>
      <c r="FP120" s="32"/>
      <c r="FQ120" s="32"/>
      <c r="FR120" s="32"/>
      <c r="FS120" s="32"/>
      <c r="FT120" s="32"/>
      <c r="FU120" s="32"/>
      <c r="FV120" s="32"/>
      <c r="FW120" s="32"/>
      <c r="FX120" s="32"/>
      <c r="FY120" s="32"/>
      <c r="FZ120" s="32"/>
      <c r="GA120" s="32"/>
      <c r="HR120" s="32"/>
      <c r="HS120" s="32"/>
      <c r="HT120" s="32"/>
      <c r="HU120" s="32"/>
      <c r="HV120" s="32"/>
      <c r="HW120" s="32"/>
    </row>
    <row r="121" spans="2:253" ht="12.75" customHeight="1">
      <c r="B121" s="32"/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EO121" s="32"/>
      <c r="EP121" s="32"/>
      <c r="EQ121" s="32"/>
      <c r="ER121" s="32"/>
      <c r="ES121" s="32"/>
      <c r="ET121" s="32"/>
      <c r="FD121" s="32"/>
      <c r="FE121" s="32"/>
      <c r="FF121" s="32"/>
      <c r="FG121" s="32"/>
      <c r="FH121" s="32"/>
      <c r="FI121" s="32"/>
      <c r="FJ121" s="32"/>
      <c r="FK121" s="32"/>
      <c r="FL121" s="32"/>
      <c r="FM121" s="32"/>
      <c r="FN121" s="32"/>
      <c r="FO121" s="32"/>
      <c r="FP121" s="32"/>
      <c r="FQ121" s="32"/>
      <c r="FR121" s="32"/>
      <c r="FS121" s="32"/>
      <c r="FT121" s="32"/>
      <c r="FU121" s="32"/>
      <c r="FV121" s="32"/>
      <c r="FW121" s="32"/>
      <c r="FX121" s="32"/>
      <c r="FY121" s="32"/>
      <c r="FZ121" s="32"/>
      <c r="GA121" s="32"/>
      <c r="HR121" s="32"/>
      <c r="HS121" s="32"/>
      <c r="HT121" s="32"/>
      <c r="HU121" s="32"/>
      <c r="HV121" s="32"/>
      <c r="HW121" s="32"/>
    </row>
    <row r="122" spans="2:253" ht="12.75" customHeight="1">
      <c r="B122" s="32"/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EO122" s="32"/>
      <c r="EP122" s="32"/>
      <c r="EQ122" s="32"/>
      <c r="ER122" s="32"/>
      <c r="ES122" s="32"/>
      <c r="ET122" s="32"/>
      <c r="FD122" s="32"/>
      <c r="FE122" s="32"/>
      <c r="FF122" s="32"/>
      <c r="FG122" s="32"/>
      <c r="FH122" s="32"/>
      <c r="FI122" s="32"/>
      <c r="FJ122" s="32"/>
      <c r="FK122" s="32"/>
      <c r="FL122" s="32"/>
      <c r="FM122" s="32"/>
      <c r="FN122" s="32"/>
      <c r="FO122" s="32"/>
      <c r="FP122" s="32"/>
      <c r="FQ122" s="32"/>
      <c r="FR122" s="32"/>
      <c r="FS122" s="32"/>
      <c r="FT122" s="32"/>
      <c r="FU122" s="32"/>
      <c r="FV122" s="32"/>
      <c r="FW122" s="32"/>
      <c r="FX122" s="32"/>
      <c r="FY122" s="32"/>
      <c r="FZ122" s="32"/>
      <c r="GA122" s="32"/>
      <c r="HR122" s="32"/>
      <c r="HS122" s="32"/>
      <c r="HT122" s="32"/>
      <c r="HU122" s="32"/>
      <c r="HV122" s="32"/>
      <c r="HW122" s="32"/>
    </row>
    <row r="123" spans="2:253" ht="12.75" customHeight="1">
      <c r="B123" s="32"/>
      <c r="C123" s="32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EO123" s="32"/>
      <c r="EP123" s="32"/>
      <c r="EQ123" s="32"/>
      <c r="ER123" s="32"/>
      <c r="ES123" s="32"/>
      <c r="ET123" s="32"/>
      <c r="FD123" s="32"/>
      <c r="FE123" s="32"/>
      <c r="FF123" s="32"/>
      <c r="FG123" s="32"/>
      <c r="FH123" s="32"/>
      <c r="FI123" s="32"/>
      <c r="FJ123" s="32"/>
      <c r="FK123" s="32"/>
      <c r="FL123" s="32"/>
      <c r="FM123" s="32"/>
      <c r="FN123" s="32"/>
      <c r="FO123" s="32"/>
      <c r="FP123" s="32"/>
      <c r="FQ123" s="32"/>
      <c r="FR123" s="32"/>
      <c r="FS123" s="32"/>
      <c r="FT123" s="32"/>
      <c r="FU123" s="32"/>
      <c r="FV123" s="32"/>
      <c r="FW123" s="32"/>
      <c r="FX123" s="32"/>
      <c r="FY123" s="32"/>
      <c r="FZ123" s="32"/>
      <c r="GA123" s="32"/>
      <c r="HR123" s="32"/>
      <c r="HS123" s="32"/>
      <c r="HT123" s="32"/>
      <c r="HU123" s="32"/>
      <c r="HV123" s="32"/>
      <c r="HW123" s="32"/>
    </row>
    <row r="124" spans="2:253" ht="12.75" customHeight="1">
      <c r="B124" s="32"/>
      <c r="C124" s="32"/>
      <c r="D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EO124" s="32"/>
      <c r="EP124" s="32"/>
      <c r="EQ124" s="32"/>
      <c r="ER124" s="32"/>
      <c r="ES124" s="32"/>
      <c r="ET124" s="32"/>
      <c r="FD124" s="32"/>
      <c r="FE124" s="32"/>
      <c r="FF124" s="32"/>
      <c r="FG124" s="32"/>
      <c r="FH124" s="32"/>
      <c r="FI124" s="32"/>
      <c r="FJ124" s="32"/>
      <c r="FK124" s="32"/>
      <c r="FL124" s="32"/>
      <c r="FM124" s="32"/>
      <c r="FN124" s="32"/>
      <c r="FO124" s="32"/>
      <c r="FP124" s="32"/>
      <c r="FQ124" s="32"/>
      <c r="FR124" s="32"/>
      <c r="FS124" s="32"/>
      <c r="FT124" s="32"/>
      <c r="FU124" s="32"/>
      <c r="FV124" s="32"/>
      <c r="FW124" s="32"/>
      <c r="FX124" s="32"/>
      <c r="FY124" s="32"/>
      <c r="FZ124" s="32"/>
      <c r="GA124" s="32"/>
      <c r="HR124" s="32"/>
      <c r="HS124" s="32"/>
      <c r="HT124" s="32"/>
      <c r="HU124" s="32"/>
      <c r="HV124" s="32"/>
      <c r="HW124" s="32"/>
    </row>
    <row r="125" spans="2:253" ht="12.75" customHeight="1">
      <c r="B125" s="32"/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EO125" s="32"/>
      <c r="EP125" s="32"/>
      <c r="EQ125" s="32"/>
      <c r="ER125" s="32"/>
      <c r="ES125" s="32"/>
      <c r="ET125" s="32"/>
      <c r="FD125" s="32"/>
      <c r="FE125" s="32"/>
      <c r="FF125" s="32"/>
      <c r="FG125" s="32"/>
      <c r="FH125" s="32"/>
      <c r="FI125" s="32"/>
      <c r="FJ125" s="32"/>
      <c r="FK125" s="32"/>
      <c r="FL125" s="32"/>
      <c r="FM125" s="32"/>
      <c r="FN125" s="32"/>
      <c r="FO125" s="32"/>
      <c r="FP125" s="32"/>
      <c r="FQ125" s="32"/>
      <c r="FR125" s="32"/>
      <c r="FS125" s="32"/>
      <c r="FT125" s="32"/>
      <c r="FU125" s="32"/>
      <c r="FV125" s="32"/>
      <c r="FW125" s="32"/>
      <c r="FX125" s="32"/>
      <c r="FY125" s="32"/>
      <c r="FZ125" s="32"/>
      <c r="GA125" s="32"/>
      <c r="HR125" s="32"/>
      <c r="HS125" s="32"/>
      <c r="HT125" s="32"/>
      <c r="HU125" s="32"/>
      <c r="HV125" s="32"/>
      <c r="HW125" s="32"/>
    </row>
    <row r="126" spans="2:253" ht="12.75" customHeight="1">
      <c r="B126" s="32"/>
      <c r="C126" s="32"/>
      <c r="D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EO126" s="32"/>
      <c r="EP126" s="32"/>
      <c r="EQ126" s="32"/>
      <c r="ER126" s="32"/>
      <c r="ES126" s="32"/>
      <c r="ET126" s="32"/>
      <c r="FD126" s="32"/>
      <c r="FE126" s="32"/>
      <c r="FF126" s="32"/>
      <c r="FG126" s="32"/>
      <c r="FH126" s="32"/>
      <c r="FI126" s="32"/>
      <c r="FJ126" s="32"/>
      <c r="FK126" s="32"/>
      <c r="FL126" s="32"/>
      <c r="FM126" s="32"/>
      <c r="FN126" s="32"/>
      <c r="FO126" s="32"/>
      <c r="FP126" s="32"/>
      <c r="FQ126" s="32"/>
      <c r="FR126" s="32"/>
      <c r="FS126" s="32"/>
      <c r="FT126" s="32"/>
      <c r="FU126" s="32"/>
      <c r="FV126" s="32"/>
      <c r="FW126" s="32"/>
      <c r="FX126" s="32"/>
      <c r="FY126" s="32"/>
      <c r="FZ126" s="32"/>
      <c r="GA126" s="32"/>
      <c r="HR126" s="32"/>
      <c r="HS126" s="32"/>
      <c r="HT126" s="32"/>
      <c r="HU126" s="32"/>
      <c r="HV126" s="32"/>
      <c r="HW126" s="32"/>
    </row>
    <row r="127" spans="2:253" ht="12.75" customHeight="1">
      <c r="B127" s="32"/>
      <c r="C127" s="32"/>
      <c r="D127" s="32"/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EO127" s="32"/>
      <c r="EP127" s="32"/>
      <c r="EQ127" s="32"/>
      <c r="ER127" s="32"/>
      <c r="ES127" s="32"/>
      <c r="ET127" s="32"/>
      <c r="FD127" s="32"/>
      <c r="FE127" s="32"/>
      <c r="FF127" s="32"/>
      <c r="FG127" s="32"/>
      <c r="FH127" s="32"/>
      <c r="FI127" s="32"/>
      <c r="FJ127" s="32"/>
      <c r="FK127" s="32"/>
      <c r="FL127" s="32"/>
      <c r="FM127" s="32"/>
      <c r="FN127" s="32"/>
      <c r="FO127" s="32"/>
      <c r="FP127" s="32"/>
      <c r="FQ127" s="32"/>
      <c r="FR127" s="32"/>
      <c r="FS127" s="32"/>
      <c r="FT127" s="32"/>
      <c r="FU127" s="32"/>
      <c r="FV127" s="32"/>
      <c r="FW127" s="32"/>
      <c r="FX127" s="32"/>
      <c r="FY127" s="32"/>
      <c r="FZ127" s="32"/>
      <c r="GA127" s="32"/>
      <c r="HR127" s="32"/>
      <c r="HS127" s="32"/>
      <c r="HT127" s="32"/>
      <c r="HU127" s="32"/>
      <c r="HV127" s="32"/>
      <c r="HW127" s="32"/>
    </row>
    <row r="128" spans="2:253" ht="12.75" customHeight="1">
      <c r="B128" s="32"/>
      <c r="C128" s="32"/>
      <c r="D128" s="32"/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EO128" s="32"/>
      <c r="EP128" s="32"/>
      <c r="EQ128" s="32"/>
      <c r="ER128" s="32"/>
      <c r="ES128" s="32"/>
      <c r="ET128" s="32"/>
      <c r="FD128" s="32"/>
      <c r="FE128" s="32"/>
      <c r="FF128" s="32"/>
      <c r="FG128" s="32"/>
      <c r="FH128" s="32"/>
      <c r="FI128" s="32"/>
      <c r="FJ128" s="32"/>
      <c r="FK128" s="32"/>
      <c r="FL128" s="32"/>
      <c r="FM128" s="32"/>
      <c r="FN128" s="32"/>
      <c r="FO128" s="32"/>
      <c r="FP128" s="32"/>
      <c r="FQ128" s="32"/>
      <c r="FR128" s="32"/>
      <c r="FS128" s="32"/>
      <c r="FT128" s="32"/>
      <c r="FU128" s="32"/>
      <c r="FV128" s="32"/>
      <c r="FW128" s="32"/>
      <c r="FX128" s="32"/>
      <c r="FY128" s="32"/>
      <c r="FZ128" s="32"/>
      <c r="GA128" s="32"/>
      <c r="HR128" s="32"/>
      <c r="HS128" s="32"/>
      <c r="HT128" s="32"/>
      <c r="HU128" s="32"/>
      <c r="HV128" s="32"/>
      <c r="HW128" s="32"/>
    </row>
    <row r="129" spans="2:231" ht="12.75" customHeight="1">
      <c r="B129" s="32"/>
      <c r="C129" s="32"/>
      <c r="D129" s="32"/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EO129" s="32"/>
      <c r="EP129" s="32"/>
      <c r="EQ129" s="32"/>
      <c r="ER129" s="32"/>
      <c r="ES129" s="32"/>
      <c r="ET129" s="32"/>
      <c r="FD129" s="32"/>
      <c r="FE129" s="32"/>
      <c r="FF129" s="32"/>
      <c r="FG129" s="32"/>
      <c r="FH129" s="32"/>
      <c r="FI129" s="32"/>
      <c r="FJ129" s="32"/>
      <c r="FK129" s="32"/>
      <c r="FL129" s="32"/>
      <c r="FM129" s="32"/>
      <c r="FN129" s="32"/>
      <c r="FO129" s="32"/>
      <c r="FP129" s="32"/>
      <c r="FQ129" s="32"/>
      <c r="FR129" s="32"/>
      <c r="FS129" s="32"/>
      <c r="FT129" s="32"/>
      <c r="FU129" s="32"/>
      <c r="FV129" s="32"/>
      <c r="FW129" s="32"/>
      <c r="FX129" s="32"/>
      <c r="FY129" s="32"/>
      <c r="FZ129" s="32"/>
      <c r="GA129" s="32"/>
      <c r="HR129" s="32"/>
      <c r="HS129" s="32"/>
      <c r="HT129" s="32"/>
      <c r="HU129" s="32"/>
      <c r="HV129" s="32"/>
      <c r="HW129" s="32"/>
    </row>
    <row r="130" spans="2:231" ht="12.75" customHeight="1">
      <c r="B130" s="32"/>
      <c r="C130" s="32"/>
      <c r="D130" s="32"/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EO130" s="32"/>
      <c r="EP130" s="32"/>
      <c r="EQ130" s="32"/>
      <c r="ER130" s="32"/>
      <c r="ES130" s="32"/>
      <c r="ET130" s="32"/>
      <c r="FD130" s="32"/>
      <c r="FE130" s="32"/>
      <c r="FF130" s="32"/>
      <c r="FG130" s="32"/>
      <c r="FH130" s="32"/>
      <c r="FI130" s="32"/>
      <c r="FJ130" s="32"/>
      <c r="FK130" s="32"/>
      <c r="FL130" s="32"/>
      <c r="FM130" s="32"/>
      <c r="FN130" s="32"/>
      <c r="FO130" s="32"/>
      <c r="FP130" s="32"/>
      <c r="FQ130" s="32"/>
      <c r="FR130" s="32"/>
      <c r="FS130" s="32"/>
      <c r="FT130" s="32"/>
      <c r="FU130" s="32"/>
      <c r="FV130" s="32"/>
      <c r="FW130" s="32"/>
      <c r="FX130" s="32"/>
      <c r="FY130" s="32"/>
      <c r="FZ130" s="32"/>
      <c r="GA130" s="32"/>
      <c r="HR130" s="32"/>
      <c r="HS130" s="32"/>
      <c r="HT130" s="32"/>
      <c r="HU130" s="32"/>
      <c r="HV130" s="32"/>
      <c r="HW130" s="32"/>
    </row>
    <row r="131" spans="2:231" ht="12.75" customHeight="1">
      <c r="B131" s="32"/>
      <c r="C131" s="32"/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EO131" s="32"/>
      <c r="EP131" s="32"/>
      <c r="EQ131" s="32"/>
      <c r="ER131" s="32"/>
      <c r="ES131" s="32"/>
      <c r="ET131" s="32"/>
      <c r="FD131" s="32"/>
      <c r="FE131" s="32"/>
      <c r="FF131" s="32"/>
      <c r="FG131" s="32"/>
      <c r="FH131" s="32"/>
      <c r="FI131" s="32"/>
      <c r="FJ131" s="32"/>
      <c r="FK131" s="32"/>
      <c r="FL131" s="32"/>
      <c r="FM131" s="32"/>
      <c r="FN131" s="32"/>
      <c r="FO131" s="32"/>
      <c r="FP131" s="32"/>
      <c r="FQ131" s="32"/>
      <c r="FR131" s="32"/>
      <c r="FS131" s="32"/>
      <c r="FT131" s="32"/>
      <c r="FU131" s="32"/>
      <c r="FV131" s="32"/>
      <c r="FW131" s="32"/>
      <c r="FX131" s="32"/>
      <c r="FY131" s="32"/>
      <c r="FZ131" s="32"/>
      <c r="GA131" s="32"/>
      <c r="HR131" s="32"/>
      <c r="HS131" s="32"/>
      <c r="HT131" s="32"/>
      <c r="HU131" s="32"/>
      <c r="HV131" s="32"/>
      <c r="HW131" s="32"/>
    </row>
    <row r="132" spans="2:231" ht="12.75" customHeight="1">
      <c r="B132" s="32"/>
      <c r="C132" s="32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EO132" s="32"/>
      <c r="EP132" s="32"/>
      <c r="EQ132" s="32"/>
      <c r="ER132" s="32"/>
      <c r="ES132" s="32"/>
      <c r="ET132" s="32"/>
      <c r="FD132" s="32"/>
      <c r="FE132" s="32"/>
      <c r="FF132" s="32"/>
      <c r="FG132" s="32"/>
      <c r="FH132" s="32"/>
      <c r="FI132" s="32"/>
      <c r="FJ132" s="32"/>
      <c r="FK132" s="32"/>
      <c r="FL132" s="32"/>
      <c r="FM132" s="32"/>
      <c r="FN132" s="32"/>
      <c r="FO132" s="32"/>
      <c r="FP132" s="32"/>
      <c r="FQ132" s="32"/>
      <c r="FR132" s="32"/>
      <c r="FS132" s="32"/>
      <c r="FT132" s="32"/>
      <c r="FU132" s="32"/>
      <c r="FV132" s="32"/>
      <c r="FW132" s="32"/>
      <c r="FX132" s="32"/>
      <c r="FY132" s="32"/>
      <c r="FZ132" s="32"/>
      <c r="GA132" s="32"/>
      <c r="HR132" s="32"/>
      <c r="HS132" s="32"/>
      <c r="HT132" s="32"/>
      <c r="HU132" s="32"/>
      <c r="HV132" s="32"/>
      <c r="HW132" s="32"/>
    </row>
    <row r="133" spans="2:231" ht="12.75" customHeight="1">
      <c r="B133" s="32"/>
      <c r="C133" s="32"/>
      <c r="D133" s="32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EO133" s="32"/>
      <c r="EP133" s="32"/>
      <c r="EQ133" s="32"/>
      <c r="ER133" s="32"/>
      <c r="ES133" s="32"/>
      <c r="ET133" s="32"/>
      <c r="FD133" s="32"/>
      <c r="FE133" s="32"/>
      <c r="FF133" s="32"/>
      <c r="FG133" s="32"/>
      <c r="FH133" s="32"/>
      <c r="FI133" s="32"/>
      <c r="FJ133" s="32"/>
      <c r="FK133" s="32"/>
      <c r="FL133" s="32"/>
      <c r="FM133" s="32"/>
      <c r="FN133" s="32"/>
      <c r="FO133" s="32"/>
      <c r="FP133" s="32"/>
      <c r="FQ133" s="32"/>
      <c r="FR133" s="32"/>
      <c r="FS133" s="32"/>
      <c r="FT133" s="32"/>
      <c r="FU133" s="32"/>
      <c r="FV133" s="32"/>
      <c r="FW133" s="32"/>
      <c r="FX133" s="32"/>
      <c r="FY133" s="32"/>
      <c r="FZ133" s="32"/>
      <c r="GA133" s="32"/>
      <c r="HR133" s="32"/>
      <c r="HS133" s="32"/>
      <c r="HT133" s="32"/>
      <c r="HU133" s="32"/>
      <c r="HV133" s="32"/>
      <c r="HW133" s="32"/>
    </row>
    <row r="134" spans="2:231" ht="12.75" customHeight="1">
      <c r="B134" s="32"/>
      <c r="C134" s="32"/>
      <c r="D134" s="32"/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EO134" s="32"/>
      <c r="EP134" s="32"/>
      <c r="EQ134" s="32"/>
      <c r="ER134" s="32"/>
      <c r="ES134" s="32"/>
      <c r="ET134" s="32"/>
      <c r="FD134" s="32"/>
      <c r="FE134" s="32"/>
      <c r="FF134" s="32"/>
      <c r="FG134" s="32"/>
      <c r="FH134" s="32"/>
      <c r="FI134" s="32"/>
      <c r="FJ134" s="32"/>
      <c r="FK134" s="32"/>
      <c r="FL134" s="32"/>
      <c r="FM134" s="32"/>
      <c r="FN134" s="32"/>
      <c r="FO134" s="32"/>
      <c r="FP134" s="32"/>
      <c r="FQ134" s="32"/>
      <c r="FR134" s="32"/>
      <c r="FS134" s="32"/>
      <c r="FT134" s="32"/>
      <c r="FU134" s="32"/>
      <c r="FV134" s="32"/>
      <c r="FW134" s="32"/>
      <c r="FX134" s="32"/>
      <c r="FY134" s="32"/>
      <c r="FZ134" s="32"/>
      <c r="GA134" s="32"/>
      <c r="HR134" s="32"/>
      <c r="HS134" s="32"/>
      <c r="HT134" s="32"/>
      <c r="HU134" s="32"/>
      <c r="HV134" s="32"/>
      <c r="HW134" s="32"/>
    </row>
    <row r="135" spans="2:231" ht="12.75" customHeight="1">
      <c r="B135" s="32"/>
      <c r="C135" s="32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EO135" s="32"/>
      <c r="EP135" s="32"/>
      <c r="EQ135" s="32"/>
      <c r="ER135" s="32"/>
      <c r="ES135" s="32"/>
      <c r="ET135" s="32"/>
      <c r="FD135" s="32"/>
      <c r="FE135" s="32"/>
      <c r="FF135" s="32"/>
      <c r="FG135" s="32"/>
      <c r="FH135" s="32"/>
      <c r="FI135" s="32"/>
      <c r="FJ135" s="32"/>
      <c r="FK135" s="32"/>
      <c r="FL135" s="32"/>
      <c r="FM135" s="32"/>
      <c r="FN135" s="32"/>
      <c r="FO135" s="32"/>
      <c r="FP135" s="32"/>
      <c r="FQ135" s="32"/>
      <c r="FR135" s="32"/>
      <c r="FS135" s="32"/>
      <c r="FT135" s="32"/>
      <c r="FU135" s="32"/>
      <c r="FV135" s="32"/>
      <c r="FW135" s="32"/>
      <c r="FX135" s="32"/>
      <c r="FY135" s="32"/>
      <c r="FZ135" s="32"/>
      <c r="GA135" s="32"/>
      <c r="HR135" s="32"/>
      <c r="HS135" s="32"/>
      <c r="HT135" s="32"/>
      <c r="HU135" s="32"/>
      <c r="HV135" s="32"/>
      <c r="HW135" s="32"/>
    </row>
    <row r="136" spans="2:231" ht="12.75" customHeight="1">
      <c r="B136" s="32"/>
      <c r="C136" s="32"/>
      <c r="D136" s="32"/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EO136" s="32"/>
      <c r="EP136" s="32"/>
      <c r="EQ136" s="32"/>
      <c r="ER136" s="32"/>
      <c r="ES136" s="32"/>
      <c r="ET136" s="32"/>
      <c r="FD136" s="32"/>
      <c r="FE136" s="32"/>
      <c r="FF136" s="32"/>
      <c r="FG136" s="32"/>
      <c r="FH136" s="32"/>
      <c r="FI136" s="32"/>
      <c r="FJ136" s="32"/>
      <c r="FK136" s="32"/>
      <c r="FL136" s="32"/>
      <c r="FM136" s="32"/>
      <c r="FN136" s="32"/>
      <c r="FO136" s="32"/>
      <c r="FP136" s="32"/>
      <c r="FQ136" s="32"/>
      <c r="FR136" s="32"/>
      <c r="FS136" s="32"/>
      <c r="FT136" s="32"/>
      <c r="FU136" s="32"/>
      <c r="FV136" s="32"/>
      <c r="FW136" s="32"/>
      <c r="FX136" s="32"/>
      <c r="FY136" s="32"/>
      <c r="FZ136" s="32"/>
      <c r="GA136" s="32"/>
      <c r="HR136" s="32"/>
      <c r="HS136" s="32"/>
      <c r="HT136" s="32"/>
      <c r="HU136" s="32"/>
      <c r="HV136" s="32"/>
      <c r="HW136" s="32"/>
    </row>
    <row r="137" spans="2:231" ht="12.75" customHeight="1">
      <c r="B137" s="32"/>
      <c r="C137" s="32"/>
      <c r="D137" s="32"/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EO137" s="32"/>
      <c r="EP137" s="32"/>
      <c r="EQ137" s="32"/>
      <c r="ER137" s="32"/>
      <c r="ES137" s="32"/>
      <c r="ET137" s="32"/>
      <c r="FD137" s="32"/>
      <c r="FE137" s="32"/>
      <c r="FF137" s="32"/>
      <c r="FG137" s="32"/>
      <c r="FH137" s="32"/>
      <c r="FI137" s="32"/>
      <c r="FJ137" s="32"/>
      <c r="FK137" s="32"/>
      <c r="FL137" s="32"/>
      <c r="FM137" s="32"/>
      <c r="FN137" s="32"/>
      <c r="FO137" s="32"/>
      <c r="FP137" s="32"/>
      <c r="FQ137" s="32"/>
      <c r="FR137" s="32"/>
      <c r="FS137" s="32"/>
      <c r="FT137" s="32"/>
      <c r="FU137" s="32"/>
      <c r="FV137" s="32"/>
      <c r="FW137" s="32"/>
      <c r="FX137" s="32"/>
      <c r="FY137" s="32"/>
      <c r="FZ137" s="32"/>
      <c r="GA137" s="32"/>
      <c r="HR137" s="32"/>
      <c r="HS137" s="32"/>
      <c r="HT137" s="32"/>
      <c r="HU137" s="32"/>
      <c r="HV137" s="32"/>
      <c r="HW137" s="32"/>
    </row>
    <row r="138" spans="2:231" ht="12.75" customHeight="1">
      <c r="B138" s="32"/>
      <c r="C138" s="32"/>
      <c r="D138" s="32"/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EO138" s="32"/>
      <c r="EP138" s="32"/>
      <c r="EQ138" s="32"/>
      <c r="ER138" s="32"/>
      <c r="ES138" s="32"/>
      <c r="ET138" s="32"/>
      <c r="FD138" s="32"/>
      <c r="FE138" s="32"/>
      <c r="FF138" s="32"/>
      <c r="FG138" s="32"/>
      <c r="FH138" s="32"/>
      <c r="FI138" s="32"/>
      <c r="FJ138" s="32"/>
      <c r="FK138" s="32"/>
      <c r="FL138" s="32"/>
      <c r="FM138" s="32"/>
      <c r="FN138" s="32"/>
      <c r="FO138" s="32"/>
      <c r="FP138" s="32"/>
      <c r="FQ138" s="32"/>
      <c r="FR138" s="32"/>
      <c r="FS138" s="32"/>
      <c r="FT138" s="32"/>
      <c r="FU138" s="32"/>
      <c r="FV138" s="32"/>
      <c r="FW138" s="32"/>
      <c r="FX138" s="32"/>
      <c r="FY138" s="32"/>
      <c r="FZ138" s="32"/>
      <c r="GA138" s="32"/>
      <c r="HR138" s="32"/>
      <c r="HS138" s="32"/>
      <c r="HT138" s="32"/>
      <c r="HU138" s="32"/>
      <c r="HV138" s="32"/>
      <c r="HW138" s="32"/>
    </row>
    <row r="139" spans="2:231" ht="12.75" customHeight="1"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EO139" s="32"/>
      <c r="EP139" s="32"/>
      <c r="EQ139" s="32"/>
      <c r="ER139" s="32"/>
      <c r="ES139" s="32"/>
      <c r="ET139" s="32"/>
      <c r="FD139" s="32"/>
      <c r="FE139" s="32"/>
      <c r="FF139" s="32"/>
      <c r="FG139" s="32"/>
      <c r="FH139" s="32"/>
      <c r="FI139" s="32"/>
      <c r="FJ139" s="32"/>
      <c r="FK139" s="32"/>
      <c r="FL139" s="32"/>
      <c r="FM139" s="32"/>
      <c r="FN139" s="32"/>
      <c r="FO139" s="32"/>
      <c r="FP139" s="32"/>
      <c r="FQ139" s="32"/>
      <c r="FR139" s="32"/>
      <c r="FS139" s="32"/>
      <c r="FT139" s="32"/>
      <c r="FU139" s="32"/>
      <c r="FV139" s="32"/>
      <c r="FW139" s="32"/>
      <c r="FX139" s="32"/>
      <c r="FY139" s="32"/>
      <c r="FZ139" s="32"/>
      <c r="GA139" s="32"/>
      <c r="HR139" s="32"/>
      <c r="HS139" s="32"/>
      <c r="HT139" s="32"/>
      <c r="HU139" s="32"/>
      <c r="HV139" s="32"/>
      <c r="HW139" s="32"/>
    </row>
    <row r="140" spans="2:231" ht="12.75" customHeight="1">
      <c r="B140" s="32"/>
      <c r="C140" s="32"/>
      <c r="D140" s="32"/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EO140" s="32"/>
      <c r="EP140" s="32"/>
      <c r="EQ140" s="32"/>
      <c r="ER140" s="32"/>
      <c r="ES140" s="32"/>
      <c r="ET140" s="32"/>
      <c r="FD140" s="32"/>
      <c r="FE140" s="32"/>
      <c r="FF140" s="32"/>
      <c r="FG140" s="32"/>
      <c r="FH140" s="32"/>
      <c r="FI140" s="32"/>
      <c r="FJ140" s="32"/>
      <c r="FK140" s="32"/>
      <c r="FL140" s="32"/>
      <c r="FM140" s="32"/>
      <c r="FN140" s="32"/>
      <c r="FO140" s="32"/>
      <c r="FP140" s="32"/>
      <c r="FQ140" s="32"/>
      <c r="FR140" s="32"/>
      <c r="FS140" s="32"/>
      <c r="FT140" s="32"/>
      <c r="FU140" s="32"/>
      <c r="FV140" s="32"/>
      <c r="FW140" s="32"/>
      <c r="FX140" s="32"/>
      <c r="FY140" s="32"/>
      <c r="FZ140" s="32"/>
      <c r="GA140" s="32"/>
      <c r="HR140" s="32"/>
      <c r="HS140" s="32"/>
      <c r="HT140" s="32"/>
      <c r="HU140" s="32"/>
      <c r="HV140" s="32"/>
      <c r="HW140" s="32"/>
    </row>
    <row r="141" spans="2:231" ht="12.75" customHeight="1">
      <c r="B141" s="32"/>
      <c r="C141" s="32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EO141" s="32"/>
      <c r="EP141" s="32"/>
      <c r="EQ141" s="32"/>
      <c r="ER141" s="32"/>
      <c r="ES141" s="32"/>
      <c r="ET141" s="32"/>
      <c r="FD141" s="32"/>
      <c r="FE141" s="32"/>
      <c r="FF141" s="32"/>
      <c r="FG141" s="32"/>
      <c r="FH141" s="32"/>
      <c r="FI141" s="32"/>
      <c r="FJ141" s="32"/>
      <c r="FK141" s="32"/>
      <c r="FL141" s="32"/>
      <c r="FM141" s="32"/>
      <c r="FN141" s="32"/>
      <c r="FO141" s="32"/>
      <c r="FP141" s="32"/>
      <c r="FQ141" s="32"/>
      <c r="FR141" s="32"/>
      <c r="FS141" s="32"/>
      <c r="FT141" s="32"/>
      <c r="FU141" s="32"/>
      <c r="FV141" s="32"/>
      <c r="FW141" s="32"/>
      <c r="FX141" s="32"/>
      <c r="FY141" s="32"/>
      <c r="FZ141" s="32"/>
      <c r="GA141" s="32"/>
      <c r="HR141" s="32"/>
      <c r="HS141" s="32"/>
      <c r="HT141" s="32"/>
      <c r="HU141" s="32"/>
      <c r="HV141" s="32"/>
      <c r="HW141" s="32"/>
    </row>
    <row r="142" spans="2:231" ht="12.75" customHeight="1">
      <c r="B142" s="32"/>
      <c r="C142" s="32"/>
      <c r="D142" s="32"/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EO142" s="32"/>
      <c r="EP142" s="32"/>
      <c r="EQ142" s="32"/>
      <c r="ER142" s="32"/>
      <c r="ES142" s="32"/>
      <c r="ET142" s="32"/>
      <c r="FD142" s="32"/>
      <c r="FE142" s="32"/>
      <c r="FF142" s="32"/>
      <c r="FG142" s="32"/>
      <c r="FH142" s="32"/>
      <c r="FI142" s="32"/>
      <c r="FJ142" s="32"/>
      <c r="FK142" s="32"/>
      <c r="FL142" s="32"/>
      <c r="FM142" s="32"/>
      <c r="FN142" s="32"/>
      <c r="FO142" s="32"/>
      <c r="FP142" s="32"/>
      <c r="FQ142" s="32"/>
      <c r="FR142" s="32"/>
      <c r="FS142" s="32"/>
      <c r="FT142" s="32"/>
      <c r="FU142" s="32"/>
      <c r="FV142" s="32"/>
      <c r="FW142" s="32"/>
      <c r="FX142" s="32"/>
      <c r="FY142" s="32"/>
      <c r="FZ142" s="32"/>
      <c r="GA142" s="32"/>
      <c r="HR142" s="32"/>
      <c r="HS142" s="32"/>
      <c r="HT142" s="32"/>
      <c r="HU142" s="32"/>
      <c r="HV142" s="32"/>
      <c r="HW142" s="32"/>
    </row>
    <row r="143" spans="2:231" ht="12.75" customHeight="1">
      <c r="B143" s="32"/>
      <c r="C143" s="32"/>
      <c r="D143" s="32"/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EO143" s="32"/>
      <c r="EP143" s="32"/>
      <c r="EQ143" s="32"/>
      <c r="ER143" s="32"/>
      <c r="ES143" s="32"/>
      <c r="ET143" s="32"/>
      <c r="FD143" s="32"/>
      <c r="FE143" s="32"/>
      <c r="FF143" s="32"/>
      <c r="FG143" s="32"/>
      <c r="FH143" s="32"/>
      <c r="FI143" s="32"/>
      <c r="FJ143" s="32"/>
      <c r="FK143" s="32"/>
      <c r="FL143" s="32"/>
      <c r="FM143" s="32"/>
      <c r="FN143" s="32"/>
      <c r="FO143" s="32"/>
      <c r="FP143" s="32"/>
      <c r="FQ143" s="32"/>
      <c r="FR143" s="32"/>
      <c r="FS143" s="32"/>
      <c r="FT143" s="32"/>
      <c r="FU143" s="32"/>
      <c r="FV143" s="32"/>
      <c r="FW143" s="32"/>
      <c r="FX143" s="32"/>
      <c r="FY143" s="32"/>
      <c r="FZ143" s="32"/>
      <c r="GA143" s="32"/>
      <c r="HR143" s="32"/>
      <c r="HS143" s="32"/>
      <c r="HT143" s="32"/>
      <c r="HU143" s="32"/>
      <c r="HV143" s="32"/>
      <c r="HW143" s="32"/>
    </row>
    <row r="144" spans="2:231" ht="12.75" customHeight="1">
      <c r="B144" s="32"/>
      <c r="C144" s="32"/>
      <c r="D144" s="32"/>
      <c r="E144" s="32"/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EO144" s="32"/>
      <c r="EP144" s="32"/>
      <c r="EQ144" s="32"/>
      <c r="ER144" s="32"/>
      <c r="ES144" s="32"/>
      <c r="ET144" s="32"/>
      <c r="FD144" s="32"/>
      <c r="FE144" s="32"/>
      <c r="FF144" s="32"/>
      <c r="FG144" s="32"/>
      <c r="FH144" s="32"/>
      <c r="FI144" s="32"/>
      <c r="FJ144" s="32"/>
      <c r="FK144" s="32"/>
      <c r="FL144" s="32"/>
      <c r="FM144" s="32"/>
      <c r="FN144" s="32"/>
      <c r="FO144" s="32"/>
      <c r="FP144" s="32"/>
      <c r="FQ144" s="32"/>
      <c r="FR144" s="32"/>
      <c r="FS144" s="32"/>
      <c r="FT144" s="32"/>
      <c r="FU144" s="32"/>
      <c r="FV144" s="32"/>
      <c r="FW144" s="32"/>
      <c r="FX144" s="32"/>
      <c r="FY144" s="32"/>
      <c r="FZ144" s="32"/>
      <c r="GA144" s="32"/>
      <c r="HR144" s="32"/>
      <c r="HS144" s="32"/>
      <c r="HT144" s="32"/>
      <c r="HU144" s="32"/>
      <c r="HV144" s="32"/>
      <c r="HW144" s="32"/>
    </row>
    <row r="145" spans="2:231" ht="12.75" customHeight="1">
      <c r="B145" s="32"/>
      <c r="C145" s="32"/>
      <c r="D145" s="32"/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EO145" s="32"/>
      <c r="EP145" s="32"/>
      <c r="EQ145" s="32"/>
      <c r="ER145" s="32"/>
      <c r="ES145" s="32"/>
      <c r="ET145" s="32"/>
      <c r="FD145" s="32"/>
      <c r="FE145" s="32"/>
      <c r="FF145" s="32"/>
      <c r="FG145" s="32"/>
      <c r="FH145" s="32"/>
      <c r="FI145" s="32"/>
      <c r="FJ145" s="32"/>
      <c r="FK145" s="32"/>
      <c r="FL145" s="32"/>
      <c r="FM145" s="32"/>
      <c r="FN145" s="32"/>
      <c r="FO145" s="32"/>
      <c r="FP145" s="32"/>
      <c r="FQ145" s="32"/>
      <c r="FR145" s="32"/>
      <c r="FS145" s="32"/>
      <c r="FT145" s="32"/>
      <c r="FU145" s="32"/>
      <c r="FV145" s="32"/>
      <c r="FW145" s="32"/>
      <c r="FX145" s="32"/>
      <c r="FY145" s="32"/>
      <c r="FZ145" s="32"/>
      <c r="GA145" s="32"/>
      <c r="HR145" s="32"/>
      <c r="HS145" s="32"/>
      <c r="HT145" s="32"/>
      <c r="HU145" s="32"/>
      <c r="HV145" s="32"/>
      <c r="HW145" s="32"/>
    </row>
    <row r="146" spans="2:231" ht="12.75" customHeight="1">
      <c r="B146" s="32"/>
      <c r="C146" s="32"/>
      <c r="D146" s="32"/>
      <c r="E146" s="32"/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EO146" s="32"/>
      <c r="EP146" s="32"/>
      <c r="EQ146" s="32"/>
      <c r="ER146" s="32"/>
      <c r="ES146" s="32"/>
      <c r="ET146" s="32"/>
      <c r="FD146" s="32"/>
      <c r="FE146" s="32"/>
      <c r="FF146" s="32"/>
      <c r="FG146" s="32"/>
      <c r="FH146" s="32"/>
      <c r="FI146" s="32"/>
      <c r="FJ146" s="32"/>
      <c r="FK146" s="32"/>
      <c r="FL146" s="32"/>
      <c r="FM146" s="32"/>
      <c r="FN146" s="32"/>
      <c r="FO146" s="32"/>
      <c r="FP146" s="32"/>
      <c r="FQ146" s="32"/>
      <c r="FR146" s="32"/>
      <c r="FS146" s="32"/>
      <c r="FT146" s="32"/>
      <c r="FU146" s="32"/>
      <c r="FV146" s="32"/>
      <c r="FW146" s="32"/>
      <c r="FX146" s="32"/>
      <c r="FY146" s="32"/>
      <c r="FZ146" s="32"/>
      <c r="GA146" s="32"/>
      <c r="HR146" s="32"/>
      <c r="HS146" s="32"/>
      <c r="HT146" s="32"/>
      <c r="HU146" s="32"/>
      <c r="HV146" s="32"/>
      <c r="HW146" s="32"/>
    </row>
    <row r="147" spans="2:231" ht="12.75" customHeight="1"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EO147" s="32"/>
      <c r="EP147" s="32"/>
      <c r="EQ147" s="32"/>
      <c r="ER147" s="32"/>
      <c r="ES147" s="32"/>
      <c r="ET147" s="32"/>
      <c r="FD147" s="32"/>
      <c r="FE147" s="32"/>
      <c r="FF147" s="32"/>
      <c r="FG147" s="32"/>
      <c r="FH147" s="32"/>
      <c r="FI147" s="32"/>
      <c r="FJ147" s="32"/>
      <c r="FK147" s="32"/>
      <c r="FL147" s="32"/>
      <c r="FM147" s="32"/>
      <c r="FN147" s="32"/>
      <c r="FO147" s="32"/>
      <c r="FP147" s="32"/>
      <c r="FQ147" s="32"/>
      <c r="FR147" s="32"/>
      <c r="FS147" s="32"/>
      <c r="FT147" s="32"/>
      <c r="FU147" s="32"/>
      <c r="FV147" s="32"/>
      <c r="FW147" s="32"/>
      <c r="FX147" s="32"/>
      <c r="FY147" s="32"/>
      <c r="FZ147" s="32"/>
      <c r="GA147" s="32"/>
      <c r="HR147" s="32"/>
      <c r="HS147" s="32"/>
      <c r="HT147" s="32"/>
      <c r="HU147" s="32"/>
      <c r="HV147" s="32"/>
      <c r="HW147" s="32"/>
    </row>
    <row r="148" spans="2:231" ht="12.75" customHeight="1">
      <c r="B148" s="32"/>
      <c r="C148" s="32"/>
      <c r="D148" s="32"/>
      <c r="E148" s="32"/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EO148" s="32"/>
      <c r="EP148" s="32"/>
      <c r="EQ148" s="32"/>
      <c r="ER148" s="32"/>
      <c r="ES148" s="32"/>
      <c r="ET148" s="32"/>
      <c r="FD148" s="32"/>
      <c r="FE148" s="32"/>
      <c r="FF148" s="32"/>
      <c r="FG148" s="32"/>
      <c r="FH148" s="32"/>
      <c r="FI148" s="32"/>
      <c r="FJ148" s="32"/>
      <c r="FK148" s="32"/>
      <c r="FL148" s="32"/>
      <c r="FM148" s="32"/>
      <c r="FN148" s="32"/>
      <c r="FO148" s="32"/>
      <c r="FP148" s="32"/>
      <c r="FQ148" s="32"/>
      <c r="FR148" s="32"/>
      <c r="FS148" s="32"/>
      <c r="FT148" s="32"/>
      <c r="FU148" s="32"/>
      <c r="FV148" s="32"/>
      <c r="FW148" s="32"/>
      <c r="FX148" s="32"/>
      <c r="FY148" s="32"/>
      <c r="FZ148" s="32"/>
      <c r="GA148" s="32"/>
      <c r="HR148" s="32"/>
      <c r="HS148" s="32"/>
      <c r="HT148" s="32"/>
      <c r="HU148" s="32"/>
      <c r="HV148" s="32"/>
      <c r="HW148" s="32"/>
    </row>
    <row r="149" spans="2:231" ht="12.75" customHeight="1">
      <c r="B149" s="32"/>
      <c r="C149" s="32"/>
      <c r="D149" s="32"/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EO149" s="32"/>
      <c r="EP149" s="32"/>
      <c r="EQ149" s="32"/>
      <c r="ER149" s="32"/>
      <c r="ES149" s="32"/>
      <c r="ET149" s="32"/>
      <c r="FD149" s="32"/>
      <c r="FE149" s="32"/>
      <c r="FF149" s="32"/>
      <c r="FG149" s="32"/>
      <c r="FH149" s="32"/>
      <c r="FI149" s="32"/>
      <c r="FJ149" s="32"/>
      <c r="FK149" s="32"/>
      <c r="FL149" s="32"/>
      <c r="FM149" s="32"/>
      <c r="FN149" s="32"/>
      <c r="FO149" s="32"/>
      <c r="FP149" s="32"/>
      <c r="FQ149" s="32"/>
      <c r="FR149" s="32"/>
      <c r="FS149" s="32"/>
      <c r="FT149" s="32"/>
      <c r="FU149" s="32"/>
      <c r="FV149" s="32"/>
      <c r="FW149" s="32"/>
      <c r="FX149" s="32"/>
      <c r="FY149" s="32"/>
      <c r="FZ149" s="32"/>
      <c r="GA149" s="32"/>
      <c r="HR149" s="32"/>
      <c r="HS149" s="32"/>
      <c r="HT149" s="32"/>
      <c r="HU149" s="32"/>
      <c r="HV149" s="32"/>
      <c r="HW149" s="32"/>
    </row>
    <row r="150" spans="2:231" ht="12.75" customHeight="1">
      <c r="B150" s="32"/>
      <c r="C150" s="32"/>
      <c r="D150" s="32"/>
      <c r="E150" s="32"/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EO150" s="32"/>
      <c r="EP150" s="32"/>
      <c r="EQ150" s="32"/>
      <c r="ER150" s="32"/>
      <c r="ES150" s="32"/>
      <c r="ET150" s="32"/>
      <c r="FD150" s="32"/>
      <c r="FE150" s="32"/>
      <c r="FF150" s="32"/>
      <c r="FG150" s="32"/>
      <c r="FH150" s="32"/>
      <c r="FI150" s="32"/>
      <c r="FJ150" s="32"/>
      <c r="FK150" s="32"/>
      <c r="FL150" s="32"/>
      <c r="FM150" s="32"/>
      <c r="FN150" s="32"/>
      <c r="FO150" s="32"/>
      <c r="FP150" s="32"/>
      <c r="FQ150" s="32"/>
      <c r="FR150" s="32"/>
      <c r="FS150" s="32"/>
      <c r="FT150" s="32"/>
      <c r="FU150" s="32"/>
      <c r="FV150" s="32"/>
      <c r="FW150" s="32"/>
      <c r="FX150" s="32"/>
      <c r="FY150" s="32"/>
      <c r="FZ150" s="32"/>
      <c r="GA150" s="32"/>
      <c r="HR150" s="32"/>
      <c r="HS150" s="32"/>
      <c r="HT150" s="32"/>
      <c r="HU150" s="32"/>
      <c r="HV150" s="32"/>
      <c r="HW150" s="32"/>
    </row>
    <row r="151" spans="2:231" ht="12.75" customHeight="1">
      <c r="B151" s="32"/>
      <c r="C151" s="32"/>
      <c r="D151" s="32"/>
      <c r="E151" s="32"/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EO151" s="32"/>
      <c r="EP151" s="32"/>
      <c r="EQ151" s="32"/>
      <c r="ER151" s="32"/>
      <c r="ES151" s="32"/>
      <c r="ET151" s="32"/>
      <c r="FD151" s="32"/>
      <c r="FE151" s="32"/>
      <c r="FF151" s="32"/>
      <c r="FG151" s="32"/>
      <c r="FH151" s="32"/>
      <c r="FI151" s="32"/>
      <c r="FJ151" s="32"/>
      <c r="FK151" s="32"/>
      <c r="FL151" s="32"/>
      <c r="FM151" s="32"/>
      <c r="FN151" s="32"/>
      <c r="FO151" s="32"/>
      <c r="FP151" s="32"/>
      <c r="FQ151" s="32"/>
      <c r="FR151" s="32"/>
      <c r="FS151" s="32"/>
      <c r="FT151" s="32"/>
      <c r="FU151" s="32"/>
      <c r="FV151" s="32"/>
      <c r="FW151" s="32"/>
      <c r="FX151" s="32"/>
      <c r="FY151" s="32"/>
      <c r="FZ151" s="32"/>
      <c r="GA151" s="32"/>
      <c r="HR151" s="32"/>
      <c r="HS151" s="32"/>
      <c r="HT151" s="32"/>
      <c r="HU151" s="32"/>
      <c r="HV151" s="32"/>
      <c r="HW151" s="32"/>
    </row>
    <row r="152" spans="2:231" ht="12.75" customHeight="1">
      <c r="B152" s="32"/>
      <c r="C152" s="32"/>
      <c r="D152" s="32"/>
      <c r="E152" s="32"/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EO152" s="32"/>
      <c r="EP152" s="32"/>
      <c r="EQ152" s="32"/>
      <c r="ER152" s="32"/>
      <c r="ES152" s="32"/>
      <c r="ET152" s="32"/>
      <c r="FD152" s="32"/>
      <c r="FE152" s="32"/>
      <c r="FF152" s="32"/>
      <c r="FG152" s="32"/>
      <c r="FH152" s="32"/>
      <c r="FI152" s="32"/>
      <c r="FJ152" s="32"/>
      <c r="FK152" s="32"/>
      <c r="FL152" s="32"/>
      <c r="FM152" s="32"/>
      <c r="FN152" s="32"/>
      <c r="FO152" s="32"/>
      <c r="FP152" s="32"/>
      <c r="FQ152" s="32"/>
      <c r="FR152" s="32"/>
      <c r="FS152" s="32"/>
      <c r="FT152" s="32"/>
      <c r="FU152" s="32"/>
      <c r="FV152" s="32"/>
      <c r="FW152" s="32"/>
      <c r="FX152" s="32"/>
      <c r="FY152" s="32"/>
      <c r="FZ152" s="32"/>
      <c r="GA152" s="32"/>
      <c r="HR152" s="32"/>
      <c r="HS152" s="32"/>
      <c r="HT152" s="32"/>
      <c r="HU152" s="32"/>
      <c r="HV152" s="32"/>
      <c r="HW152" s="32"/>
    </row>
    <row r="153" spans="2:231" ht="12.75" customHeight="1">
      <c r="B153" s="32"/>
      <c r="C153" s="32"/>
      <c r="D153" s="32"/>
      <c r="E153" s="32"/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EO153" s="32"/>
      <c r="EP153" s="32"/>
      <c r="EQ153" s="32"/>
      <c r="ER153" s="32"/>
      <c r="ES153" s="32"/>
      <c r="ET153" s="32"/>
      <c r="FD153" s="32"/>
      <c r="FE153" s="32"/>
      <c r="FF153" s="32"/>
      <c r="FG153" s="32"/>
      <c r="FH153" s="32"/>
      <c r="FI153" s="32"/>
      <c r="FJ153" s="32"/>
      <c r="FK153" s="32"/>
      <c r="FL153" s="32"/>
      <c r="FM153" s="32"/>
      <c r="FN153" s="32"/>
      <c r="FO153" s="32"/>
      <c r="FP153" s="32"/>
      <c r="FQ153" s="32"/>
      <c r="FR153" s="32"/>
      <c r="FS153" s="32"/>
      <c r="FT153" s="32"/>
      <c r="FU153" s="32"/>
      <c r="FV153" s="32"/>
      <c r="FW153" s="32"/>
      <c r="FX153" s="32"/>
      <c r="FY153" s="32"/>
      <c r="FZ153" s="32"/>
      <c r="GA153" s="32"/>
      <c r="HR153" s="32"/>
      <c r="HS153" s="32"/>
      <c r="HT153" s="32"/>
      <c r="HU153" s="32"/>
      <c r="HV153" s="32"/>
      <c r="HW153" s="32"/>
    </row>
    <row r="154" spans="2:231" ht="12.75" customHeight="1">
      <c r="B154" s="32"/>
      <c r="C154" s="32"/>
      <c r="D154" s="32"/>
      <c r="E154" s="32"/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EO154" s="32"/>
      <c r="EP154" s="32"/>
      <c r="EQ154" s="32"/>
      <c r="ER154" s="32"/>
      <c r="ES154" s="32"/>
      <c r="ET154" s="32"/>
      <c r="FD154" s="32"/>
      <c r="FE154" s="32"/>
      <c r="FF154" s="32"/>
      <c r="FG154" s="32"/>
      <c r="FH154" s="32"/>
      <c r="FI154" s="32"/>
      <c r="FJ154" s="32"/>
      <c r="FK154" s="32"/>
      <c r="FL154" s="32"/>
      <c r="FM154" s="32"/>
      <c r="FN154" s="32"/>
      <c r="FO154" s="32"/>
      <c r="FP154" s="32"/>
      <c r="FQ154" s="32"/>
      <c r="FR154" s="32"/>
      <c r="FS154" s="32"/>
      <c r="FT154" s="32"/>
      <c r="FU154" s="32"/>
      <c r="FV154" s="32"/>
      <c r="FW154" s="32"/>
      <c r="FX154" s="32"/>
      <c r="FY154" s="32"/>
      <c r="FZ154" s="32"/>
      <c r="GA154" s="32"/>
      <c r="HR154" s="32"/>
      <c r="HS154" s="32"/>
      <c r="HT154" s="32"/>
      <c r="HU154" s="32"/>
      <c r="HV154" s="32"/>
      <c r="HW154" s="32"/>
    </row>
    <row r="155" spans="2:231" ht="12.75" customHeight="1">
      <c r="B155" s="32"/>
      <c r="C155" s="32"/>
      <c r="D155" s="32"/>
      <c r="E155" s="32"/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EO155" s="32"/>
      <c r="EP155" s="32"/>
      <c r="EQ155" s="32"/>
      <c r="ER155" s="32"/>
      <c r="ES155" s="32"/>
      <c r="ET155" s="32"/>
      <c r="FD155" s="32"/>
      <c r="FE155" s="32"/>
      <c r="FF155" s="32"/>
      <c r="FG155" s="32"/>
      <c r="FH155" s="32"/>
      <c r="FI155" s="32"/>
      <c r="FJ155" s="32"/>
      <c r="FK155" s="32"/>
      <c r="FL155" s="32"/>
      <c r="FM155" s="32"/>
      <c r="FN155" s="32"/>
      <c r="FO155" s="32"/>
      <c r="FP155" s="32"/>
      <c r="FQ155" s="32"/>
      <c r="FR155" s="32"/>
      <c r="FS155" s="32"/>
      <c r="FT155" s="32"/>
      <c r="FU155" s="32"/>
      <c r="FV155" s="32"/>
      <c r="FW155" s="32"/>
      <c r="FX155" s="32"/>
      <c r="FY155" s="32"/>
      <c r="FZ155" s="32"/>
      <c r="GA155" s="32"/>
      <c r="HR155" s="32"/>
      <c r="HS155" s="32"/>
      <c r="HT155" s="32"/>
      <c r="HU155" s="32"/>
      <c r="HV155" s="32"/>
      <c r="HW155" s="32"/>
    </row>
    <row r="156" spans="2:231" ht="12.75" customHeight="1">
      <c r="B156" s="32"/>
      <c r="C156" s="32"/>
      <c r="D156" s="32"/>
      <c r="E156" s="32"/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EO156" s="32"/>
      <c r="EP156" s="32"/>
      <c r="EQ156" s="32"/>
      <c r="ER156" s="32"/>
      <c r="ES156" s="32"/>
      <c r="ET156" s="32"/>
      <c r="FD156" s="32"/>
      <c r="FE156" s="32"/>
      <c r="FF156" s="32"/>
      <c r="FG156" s="32"/>
      <c r="FH156" s="32"/>
      <c r="FI156" s="32"/>
      <c r="FJ156" s="32"/>
      <c r="FK156" s="32"/>
      <c r="FL156" s="32"/>
      <c r="FM156" s="32"/>
      <c r="FN156" s="32"/>
      <c r="FO156" s="32"/>
      <c r="FP156" s="32"/>
      <c r="FQ156" s="32"/>
      <c r="FR156" s="32"/>
      <c r="FS156" s="32"/>
      <c r="FT156" s="32"/>
      <c r="FU156" s="32"/>
      <c r="FV156" s="32"/>
      <c r="FW156" s="32"/>
      <c r="FX156" s="32"/>
      <c r="FY156" s="32"/>
      <c r="FZ156" s="32"/>
      <c r="GA156" s="32"/>
      <c r="HR156" s="32"/>
      <c r="HS156" s="32"/>
      <c r="HT156" s="32"/>
      <c r="HU156" s="32"/>
      <c r="HV156" s="32"/>
      <c r="HW156" s="32"/>
    </row>
    <row r="157" spans="2:231" ht="12.75" customHeight="1">
      <c r="B157" s="32"/>
      <c r="C157" s="32"/>
      <c r="D157" s="32"/>
      <c r="E157" s="32"/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EO157" s="32"/>
      <c r="EP157" s="32"/>
      <c r="EQ157" s="32"/>
      <c r="ER157" s="32"/>
      <c r="ES157" s="32"/>
      <c r="ET157" s="32"/>
      <c r="FD157" s="32"/>
      <c r="FE157" s="32"/>
      <c r="FF157" s="32"/>
      <c r="FG157" s="32"/>
      <c r="FH157" s="32"/>
      <c r="FI157" s="32"/>
      <c r="FJ157" s="32"/>
      <c r="FK157" s="32"/>
      <c r="FL157" s="32"/>
      <c r="FM157" s="32"/>
      <c r="FN157" s="32"/>
      <c r="FO157" s="32"/>
      <c r="FP157" s="32"/>
      <c r="FQ157" s="32"/>
      <c r="FR157" s="32"/>
      <c r="FS157" s="32"/>
      <c r="FT157" s="32"/>
      <c r="FU157" s="32"/>
      <c r="FV157" s="32"/>
      <c r="FW157" s="32"/>
      <c r="FX157" s="32"/>
      <c r="FY157" s="32"/>
      <c r="FZ157" s="32"/>
      <c r="GA157" s="32"/>
      <c r="HR157" s="32"/>
      <c r="HS157" s="32"/>
      <c r="HT157" s="32"/>
      <c r="HU157" s="32"/>
      <c r="HV157" s="32"/>
      <c r="HW157" s="32"/>
    </row>
    <row r="158" spans="2:231" ht="12.75" customHeight="1">
      <c r="B158" s="32"/>
      <c r="C158" s="32"/>
      <c r="D158" s="32"/>
      <c r="E158" s="32"/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EO158" s="32"/>
      <c r="EP158" s="32"/>
      <c r="EQ158" s="32"/>
      <c r="ER158" s="32"/>
      <c r="ES158" s="32"/>
      <c r="ET158" s="32"/>
      <c r="FD158" s="32"/>
      <c r="FE158" s="32"/>
      <c r="FF158" s="32"/>
      <c r="FG158" s="32"/>
      <c r="FH158" s="32"/>
      <c r="FI158" s="32"/>
      <c r="FJ158" s="32"/>
      <c r="FK158" s="32"/>
      <c r="FL158" s="32"/>
      <c r="FM158" s="32"/>
      <c r="FN158" s="32"/>
      <c r="FO158" s="32"/>
      <c r="FP158" s="32"/>
      <c r="FQ158" s="32"/>
      <c r="FR158" s="32"/>
      <c r="FS158" s="32"/>
      <c r="FT158" s="32"/>
      <c r="FU158" s="32"/>
      <c r="FV158" s="32"/>
      <c r="FW158" s="32"/>
      <c r="FX158" s="32"/>
      <c r="FY158" s="32"/>
      <c r="FZ158" s="32"/>
      <c r="GA158" s="32"/>
      <c r="HR158" s="32"/>
      <c r="HS158" s="32"/>
      <c r="HT158" s="32"/>
      <c r="HU158" s="32"/>
      <c r="HV158" s="32"/>
      <c r="HW158" s="32"/>
    </row>
    <row r="159" spans="2:231" ht="12.75" customHeight="1">
      <c r="B159" s="32"/>
      <c r="C159" s="32"/>
      <c r="D159" s="32"/>
      <c r="E159" s="32"/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EO159" s="32"/>
      <c r="EP159" s="32"/>
      <c r="EQ159" s="32"/>
      <c r="ER159" s="32"/>
      <c r="ES159" s="32"/>
      <c r="ET159" s="32"/>
      <c r="FD159" s="32"/>
      <c r="FE159" s="32"/>
      <c r="FF159" s="32"/>
      <c r="FG159" s="32"/>
      <c r="FH159" s="32"/>
      <c r="FI159" s="32"/>
      <c r="FJ159" s="32"/>
      <c r="FK159" s="32"/>
      <c r="FL159" s="32"/>
      <c r="FM159" s="32"/>
      <c r="FN159" s="32"/>
      <c r="FO159" s="32"/>
      <c r="FP159" s="32"/>
      <c r="FQ159" s="32"/>
      <c r="FR159" s="32"/>
      <c r="FS159" s="32"/>
      <c r="FT159" s="32"/>
      <c r="FU159" s="32"/>
      <c r="FV159" s="32"/>
      <c r="FW159" s="32"/>
      <c r="FX159" s="32"/>
      <c r="FY159" s="32"/>
      <c r="FZ159" s="32"/>
      <c r="GA159" s="32"/>
      <c r="HR159" s="32"/>
      <c r="HS159" s="32"/>
      <c r="HT159" s="32"/>
      <c r="HU159" s="32"/>
      <c r="HV159" s="32"/>
      <c r="HW159" s="32"/>
    </row>
    <row r="160" spans="2:231" ht="12.75" customHeight="1">
      <c r="B160" s="32"/>
      <c r="C160" s="32"/>
      <c r="D160" s="32"/>
      <c r="E160" s="32"/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EO160" s="32"/>
      <c r="EP160" s="32"/>
      <c r="EQ160" s="32"/>
      <c r="ER160" s="32"/>
      <c r="ES160" s="32"/>
      <c r="ET160" s="32"/>
      <c r="FD160" s="32"/>
      <c r="FE160" s="32"/>
      <c r="FF160" s="32"/>
      <c r="FG160" s="32"/>
      <c r="FH160" s="32"/>
      <c r="FI160" s="32"/>
      <c r="FJ160" s="32"/>
      <c r="FK160" s="32"/>
      <c r="FL160" s="32"/>
      <c r="FM160" s="32"/>
      <c r="FN160" s="32"/>
      <c r="FO160" s="32"/>
      <c r="FP160" s="32"/>
      <c r="FQ160" s="32"/>
      <c r="FR160" s="32"/>
      <c r="FS160" s="32"/>
      <c r="FT160" s="32"/>
      <c r="FU160" s="32"/>
      <c r="FV160" s="32"/>
      <c r="FW160" s="32"/>
      <c r="FX160" s="32"/>
      <c r="FY160" s="32"/>
      <c r="FZ160" s="32"/>
      <c r="GA160" s="32"/>
      <c r="HR160" s="32"/>
      <c r="HS160" s="32"/>
      <c r="HT160" s="32"/>
      <c r="HU160" s="32"/>
      <c r="HV160" s="32"/>
      <c r="HW160" s="32"/>
    </row>
    <row r="161" spans="2:231" ht="12.75" customHeight="1">
      <c r="B161" s="32"/>
      <c r="C161" s="32"/>
      <c r="D161" s="32"/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EO161" s="32"/>
      <c r="EP161" s="32"/>
      <c r="EQ161" s="32"/>
      <c r="ER161" s="32"/>
      <c r="ES161" s="32"/>
      <c r="ET161" s="32"/>
      <c r="FD161" s="32"/>
      <c r="FE161" s="32"/>
      <c r="FF161" s="32"/>
      <c r="FG161" s="32"/>
      <c r="FH161" s="32"/>
      <c r="FI161" s="32"/>
      <c r="FJ161" s="32"/>
      <c r="FK161" s="32"/>
      <c r="FL161" s="32"/>
      <c r="FM161" s="32"/>
      <c r="FN161" s="32"/>
      <c r="FO161" s="32"/>
      <c r="FP161" s="32"/>
      <c r="FQ161" s="32"/>
      <c r="FR161" s="32"/>
      <c r="FS161" s="32"/>
      <c r="FT161" s="32"/>
      <c r="FU161" s="32"/>
      <c r="FV161" s="32"/>
      <c r="FW161" s="32"/>
      <c r="FX161" s="32"/>
      <c r="FY161" s="32"/>
      <c r="FZ161" s="32"/>
      <c r="GA161" s="32"/>
      <c r="HR161" s="32"/>
      <c r="HS161" s="32"/>
      <c r="HT161" s="32"/>
      <c r="HU161" s="32"/>
      <c r="HV161" s="32"/>
      <c r="HW161" s="32"/>
    </row>
    <row r="162" spans="2:231" ht="12.75" customHeight="1">
      <c r="B162" s="32"/>
      <c r="C162" s="32"/>
      <c r="D162" s="32"/>
      <c r="E162" s="32"/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EO162" s="32"/>
      <c r="EP162" s="32"/>
      <c r="EQ162" s="32"/>
      <c r="ER162" s="32"/>
      <c r="ES162" s="32"/>
      <c r="ET162" s="32"/>
      <c r="FD162" s="32"/>
      <c r="FE162" s="32"/>
      <c r="FF162" s="32"/>
      <c r="FG162" s="32"/>
      <c r="FH162" s="32"/>
      <c r="FI162" s="32"/>
      <c r="FJ162" s="32"/>
      <c r="FK162" s="32"/>
      <c r="FL162" s="32"/>
      <c r="FM162" s="32"/>
      <c r="FN162" s="32"/>
      <c r="FO162" s="32"/>
      <c r="FP162" s="32"/>
      <c r="FQ162" s="32"/>
      <c r="FR162" s="32"/>
      <c r="FS162" s="32"/>
      <c r="FT162" s="32"/>
      <c r="FU162" s="32"/>
      <c r="FV162" s="32"/>
      <c r="FW162" s="32"/>
      <c r="FX162" s="32"/>
      <c r="FY162" s="32"/>
      <c r="FZ162" s="32"/>
      <c r="GA162" s="32"/>
      <c r="HR162" s="32"/>
      <c r="HS162" s="32"/>
      <c r="HT162" s="32"/>
      <c r="HU162" s="32"/>
      <c r="HV162" s="32"/>
      <c r="HW162" s="32"/>
    </row>
    <row r="163" spans="2:231" ht="12.75" customHeight="1">
      <c r="B163" s="32"/>
      <c r="C163" s="32"/>
      <c r="D163" s="32"/>
      <c r="E163" s="32"/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EO163" s="32"/>
      <c r="EP163" s="32"/>
      <c r="EQ163" s="32"/>
      <c r="ER163" s="32"/>
      <c r="ES163" s="32"/>
      <c r="ET163" s="32"/>
      <c r="FD163" s="32"/>
      <c r="FE163" s="32"/>
      <c r="FF163" s="32"/>
      <c r="FG163" s="32"/>
      <c r="FH163" s="32"/>
      <c r="FI163" s="32"/>
      <c r="FJ163" s="32"/>
      <c r="FK163" s="32"/>
      <c r="FL163" s="32"/>
      <c r="FM163" s="32"/>
      <c r="FN163" s="32"/>
      <c r="FO163" s="32"/>
      <c r="FP163" s="32"/>
      <c r="FQ163" s="32"/>
      <c r="FR163" s="32"/>
      <c r="FS163" s="32"/>
      <c r="FT163" s="32"/>
      <c r="FU163" s="32"/>
      <c r="FV163" s="32"/>
      <c r="FW163" s="32"/>
      <c r="FX163" s="32"/>
      <c r="FY163" s="32"/>
      <c r="FZ163" s="32"/>
      <c r="GA163" s="32"/>
      <c r="HR163" s="32"/>
      <c r="HS163" s="32"/>
      <c r="HT163" s="32"/>
      <c r="HU163" s="32"/>
      <c r="HV163" s="32"/>
      <c r="HW163" s="32"/>
    </row>
    <row r="164" spans="2:231" ht="12.75" customHeight="1">
      <c r="B164" s="32"/>
      <c r="C164" s="32"/>
      <c r="D164" s="32"/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EO164" s="32"/>
      <c r="EP164" s="32"/>
      <c r="EQ164" s="32"/>
      <c r="ER164" s="32"/>
      <c r="ES164" s="32"/>
      <c r="ET164" s="32"/>
      <c r="FD164" s="32"/>
      <c r="FE164" s="32"/>
      <c r="FF164" s="32"/>
      <c r="FG164" s="32"/>
      <c r="FH164" s="32"/>
      <c r="FI164" s="32"/>
      <c r="FJ164" s="32"/>
      <c r="FK164" s="32"/>
      <c r="FL164" s="32"/>
      <c r="FM164" s="32"/>
      <c r="FN164" s="32"/>
      <c r="FO164" s="32"/>
      <c r="FP164" s="32"/>
      <c r="FQ164" s="32"/>
      <c r="FR164" s="32"/>
      <c r="FS164" s="32"/>
      <c r="FT164" s="32"/>
      <c r="FU164" s="32"/>
      <c r="FV164" s="32"/>
      <c r="FW164" s="32"/>
      <c r="FX164" s="32"/>
      <c r="FY164" s="32"/>
      <c r="FZ164" s="32"/>
      <c r="GA164" s="32"/>
      <c r="HR164" s="32"/>
      <c r="HS164" s="32"/>
      <c r="HT164" s="32"/>
      <c r="HU164" s="32"/>
      <c r="HV164" s="32"/>
      <c r="HW164" s="32"/>
    </row>
    <row r="165" spans="2:231" ht="12.75" customHeight="1">
      <c r="B165" s="32"/>
      <c r="C165" s="32"/>
      <c r="D165" s="32"/>
      <c r="E165" s="32"/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EO165" s="32"/>
      <c r="EP165" s="32"/>
      <c r="EQ165" s="32"/>
      <c r="ER165" s="32"/>
      <c r="ES165" s="32"/>
      <c r="ET165" s="32"/>
      <c r="FD165" s="32"/>
      <c r="FE165" s="32"/>
      <c r="FF165" s="32"/>
      <c r="FG165" s="32"/>
      <c r="FH165" s="32"/>
      <c r="FI165" s="32"/>
      <c r="FJ165" s="32"/>
      <c r="FK165" s="32"/>
      <c r="FL165" s="32"/>
      <c r="FM165" s="32"/>
      <c r="FN165" s="32"/>
      <c r="FO165" s="32"/>
      <c r="FP165" s="32"/>
      <c r="FQ165" s="32"/>
      <c r="FR165" s="32"/>
      <c r="FS165" s="32"/>
      <c r="FT165" s="32"/>
      <c r="FU165" s="32"/>
      <c r="FV165" s="32"/>
      <c r="FW165" s="32"/>
      <c r="FX165" s="32"/>
      <c r="FY165" s="32"/>
      <c r="FZ165" s="32"/>
      <c r="GA165" s="32"/>
      <c r="HR165" s="32"/>
      <c r="HS165" s="32"/>
      <c r="HT165" s="32"/>
      <c r="HU165" s="32"/>
      <c r="HV165" s="32"/>
      <c r="HW165" s="32"/>
    </row>
    <row r="166" spans="2:231" ht="12.75" customHeight="1">
      <c r="B166" s="32"/>
      <c r="C166" s="32"/>
      <c r="D166" s="32"/>
      <c r="E166" s="32"/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EO166" s="32"/>
      <c r="EP166" s="32"/>
      <c r="EQ166" s="32"/>
      <c r="ER166" s="32"/>
      <c r="ES166" s="32"/>
      <c r="ET166" s="32"/>
      <c r="FD166" s="32"/>
      <c r="FE166" s="32"/>
      <c r="FF166" s="32"/>
      <c r="FG166" s="32"/>
      <c r="FH166" s="32"/>
      <c r="FI166" s="32"/>
      <c r="FJ166" s="32"/>
      <c r="FK166" s="32"/>
      <c r="FL166" s="32"/>
      <c r="FM166" s="32"/>
      <c r="FN166" s="32"/>
      <c r="FO166" s="32"/>
      <c r="FP166" s="32"/>
      <c r="FQ166" s="32"/>
      <c r="FR166" s="32"/>
      <c r="FS166" s="32"/>
      <c r="FT166" s="32"/>
      <c r="FU166" s="32"/>
      <c r="FV166" s="32"/>
      <c r="FW166" s="32"/>
      <c r="FX166" s="32"/>
      <c r="FY166" s="32"/>
      <c r="FZ166" s="32"/>
      <c r="GA166" s="32"/>
      <c r="HR166" s="32"/>
      <c r="HS166" s="32"/>
      <c r="HT166" s="32"/>
      <c r="HU166" s="32"/>
      <c r="HV166" s="32"/>
      <c r="HW166" s="32"/>
    </row>
    <row r="167" spans="2:231" ht="12.75" customHeight="1">
      <c r="B167" s="32"/>
      <c r="C167" s="32"/>
      <c r="D167" s="32"/>
      <c r="E167" s="32"/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EO167" s="32"/>
      <c r="EP167" s="32"/>
      <c r="EQ167" s="32"/>
      <c r="ER167" s="32"/>
      <c r="ES167" s="32"/>
      <c r="ET167" s="32"/>
      <c r="FD167" s="32"/>
      <c r="FE167" s="32"/>
      <c r="FF167" s="32"/>
      <c r="FG167" s="32"/>
      <c r="FH167" s="32"/>
      <c r="FI167" s="32"/>
      <c r="FJ167" s="32"/>
      <c r="FK167" s="32"/>
      <c r="FL167" s="32"/>
      <c r="FM167" s="32"/>
      <c r="FN167" s="32"/>
      <c r="FO167" s="32"/>
      <c r="FP167" s="32"/>
      <c r="FQ167" s="32"/>
      <c r="FR167" s="32"/>
      <c r="FS167" s="32"/>
      <c r="FT167" s="32"/>
      <c r="FU167" s="32"/>
      <c r="FV167" s="32"/>
      <c r="FW167" s="32"/>
      <c r="FX167" s="32"/>
      <c r="FY167" s="32"/>
      <c r="FZ167" s="32"/>
      <c r="GA167" s="32"/>
      <c r="HR167" s="32"/>
      <c r="HS167" s="32"/>
      <c r="HT167" s="32"/>
      <c r="HU167" s="32"/>
      <c r="HV167" s="32"/>
      <c r="HW167" s="32"/>
    </row>
    <row r="168" spans="2:231" ht="12.75" customHeight="1">
      <c r="B168" s="32"/>
      <c r="C168" s="32"/>
      <c r="D168" s="32"/>
      <c r="E168" s="32"/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EO168" s="32"/>
      <c r="EP168" s="32"/>
      <c r="EQ168" s="32"/>
      <c r="ER168" s="32"/>
      <c r="ES168" s="32"/>
      <c r="ET168" s="32"/>
      <c r="FD168" s="32"/>
      <c r="FE168" s="32"/>
      <c r="FF168" s="32"/>
      <c r="FG168" s="32"/>
      <c r="FH168" s="32"/>
      <c r="FI168" s="32"/>
      <c r="FJ168" s="32"/>
      <c r="FK168" s="32"/>
      <c r="FL168" s="32"/>
      <c r="FM168" s="32"/>
      <c r="FN168" s="32"/>
      <c r="FO168" s="32"/>
      <c r="FP168" s="32"/>
      <c r="FQ168" s="32"/>
      <c r="FR168" s="32"/>
      <c r="FS168" s="32"/>
      <c r="FT168" s="32"/>
      <c r="FU168" s="32"/>
      <c r="FV168" s="32"/>
      <c r="FW168" s="32"/>
      <c r="FX168" s="32"/>
      <c r="FY168" s="32"/>
      <c r="FZ168" s="32"/>
      <c r="GA168" s="32"/>
      <c r="HR168" s="32"/>
      <c r="HS168" s="32"/>
      <c r="HT168" s="32"/>
      <c r="HU168" s="32"/>
      <c r="HV168" s="32"/>
      <c r="HW168" s="32"/>
    </row>
    <row r="169" spans="2:231" ht="12.75" customHeight="1">
      <c r="B169" s="32"/>
      <c r="C169" s="32"/>
      <c r="D169" s="32"/>
      <c r="E169" s="32"/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EO169" s="32"/>
      <c r="EP169" s="32"/>
      <c r="EQ169" s="32"/>
      <c r="ER169" s="32"/>
      <c r="ES169" s="32"/>
      <c r="ET169" s="32"/>
      <c r="FD169" s="32"/>
      <c r="FE169" s="32"/>
      <c r="FF169" s="32"/>
      <c r="FG169" s="32"/>
      <c r="FH169" s="32"/>
      <c r="FI169" s="32"/>
      <c r="FJ169" s="32"/>
      <c r="FK169" s="32"/>
      <c r="FL169" s="32"/>
      <c r="FM169" s="32"/>
      <c r="FN169" s="32"/>
      <c r="FO169" s="32"/>
      <c r="FP169" s="32"/>
      <c r="FQ169" s="32"/>
      <c r="FR169" s="32"/>
      <c r="FS169" s="32"/>
      <c r="FT169" s="32"/>
      <c r="FU169" s="32"/>
      <c r="FV169" s="32"/>
      <c r="FW169" s="32"/>
      <c r="FX169" s="32"/>
      <c r="FY169" s="32"/>
      <c r="FZ169" s="32"/>
      <c r="GA169" s="32"/>
      <c r="HR169" s="32"/>
      <c r="HS169" s="32"/>
      <c r="HT169" s="32"/>
      <c r="HU169" s="32"/>
      <c r="HV169" s="32"/>
      <c r="HW169" s="32"/>
    </row>
    <row r="170" spans="2:231" ht="12.75" customHeight="1">
      <c r="B170" s="32"/>
      <c r="C170" s="32"/>
      <c r="D170" s="32"/>
      <c r="E170" s="32"/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EO170" s="32"/>
      <c r="EP170" s="32"/>
      <c r="EQ170" s="32"/>
      <c r="ER170" s="32"/>
      <c r="ES170" s="32"/>
      <c r="ET170" s="32"/>
      <c r="FD170" s="32"/>
      <c r="FE170" s="32"/>
      <c r="FF170" s="32"/>
      <c r="FG170" s="32"/>
      <c r="FH170" s="32"/>
      <c r="FI170" s="32"/>
      <c r="FJ170" s="32"/>
      <c r="FK170" s="32"/>
      <c r="FL170" s="32"/>
      <c r="FM170" s="32"/>
      <c r="FN170" s="32"/>
      <c r="FO170" s="32"/>
      <c r="FP170" s="32"/>
      <c r="FQ170" s="32"/>
      <c r="FR170" s="32"/>
      <c r="FS170" s="32"/>
      <c r="FT170" s="32"/>
      <c r="FU170" s="32"/>
      <c r="FV170" s="32"/>
      <c r="FW170" s="32"/>
      <c r="FX170" s="32"/>
      <c r="FY170" s="32"/>
      <c r="FZ170" s="32"/>
      <c r="GA170" s="32"/>
      <c r="HR170" s="32"/>
      <c r="HS170" s="32"/>
      <c r="HT170" s="32"/>
      <c r="HU170" s="32"/>
      <c r="HV170" s="32"/>
      <c r="HW170" s="32"/>
    </row>
    <row r="171" spans="2:231" ht="12.75" customHeight="1">
      <c r="B171" s="32"/>
      <c r="C171" s="32"/>
      <c r="D171" s="32"/>
      <c r="E171" s="32"/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EO171" s="32"/>
      <c r="EP171" s="32"/>
      <c r="EQ171" s="32"/>
      <c r="ER171" s="32"/>
      <c r="ES171" s="32"/>
      <c r="ET171" s="32"/>
      <c r="FD171" s="32"/>
      <c r="FE171" s="32"/>
      <c r="FF171" s="32"/>
      <c r="FG171" s="32"/>
      <c r="FH171" s="32"/>
      <c r="FI171" s="32"/>
      <c r="FJ171" s="32"/>
      <c r="FK171" s="32"/>
      <c r="FL171" s="32"/>
      <c r="FM171" s="32"/>
      <c r="FN171" s="32"/>
      <c r="FO171" s="32"/>
      <c r="FP171" s="32"/>
      <c r="FQ171" s="32"/>
      <c r="FR171" s="32"/>
      <c r="FS171" s="32"/>
      <c r="FT171" s="32"/>
      <c r="FU171" s="32"/>
      <c r="FV171" s="32"/>
      <c r="FW171" s="32"/>
      <c r="FX171" s="32"/>
      <c r="FY171" s="32"/>
      <c r="FZ171" s="32"/>
      <c r="GA171" s="32"/>
      <c r="HR171" s="32"/>
      <c r="HS171" s="32"/>
      <c r="HT171" s="32"/>
      <c r="HU171" s="32"/>
      <c r="HV171" s="32"/>
      <c r="HW171" s="32"/>
    </row>
    <row r="172" spans="2:231" ht="12.75" customHeight="1">
      <c r="B172" s="32"/>
      <c r="C172" s="32"/>
      <c r="D172" s="32"/>
      <c r="E172" s="32"/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EO172" s="32"/>
      <c r="EP172" s="32"/>
      <c r="EQ172" s="32"/>
      <c r="ER172" s="32"/>
      <c r="ES172" s="32"/>
      <c r="ET172" s="32"/>
      <c r="FD172" s="32"/>
      <c r="FE172" s="32"/>
      <c r="FF172" s="32"/>
      <c r="FG172" s="32"/>
      <c r="FH172" s="32"/>
      <c r="FI172" s="32"/>
      <c r="FJ172" s="32"/>
      <c r="FK172" s="32"/>
      <c r="FL172" s="32"/>
      <c r="FM172" s="32"/>
      <c r="FN172" s="32"/>
      <c r="FO172" s="32"/>
      <c r="FP172" s="32"/>
      <c r="FQ172" s="32"/>
      <c r="FR172" s="32"/>
      <c r="FS172" s="32"/>
      <c r="FT172" s="32"/>
      <c r="FU172" s="32"/>
      <c r="FV172" s="32"/>
      <c r="FW172" s="32"/>
      <c r="FX172" s="32"/>
      <c r="FY172" s="32"/>
      <c r="FZ172" s="32"/>
      <c r="GA172" s="32"/>
      <c r="HR172" s="32"/>
      <c r="HS172" s="32"/>
      <c r="HT172" s="32"/>
      <c r="HU172" s="32"/>
      <c r="HV172" s="32"/>
      <c r="HW172" s="32"/>
    </row>
    <row r="173" spans="2:231" ht="12.75" customHeight="1">
      <c r="B173" s="32"/>
      <c r="C173" s="32"/>
      <c r="D173" s="32"/>
      <c r="E173" s="32"/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EO173" s="32"/>
      <c r="EP173" s="32"/>
      <c r="EQ173" s="32"/>
      <c r="ER173" s="32"/>
      <c r="ES173" s="32"/>
      <c r="ET173" s="32"/>
      <c r="FD173" s="32"/>
      <c r="FE173" s="32"/>
      <c r="FF173" s="32"/>
      <c r="FG173" s="32"/>
      <c r="FH173" s="32"/>
      <c r="FI173" s="32"/>
      <c r="FJ173" s="32"/>
      <c r="FK173" s="32"/>
      <c r="FL173" s="32"/>
      <c r="FM173" s="32"/>
      <c r="FN173" s="32"/>
      <c r="FO173" s="32"/>
      <c r="FP173" s="32"/>
      <c r="FQ173" s="32"/>
      <c r="FR173" s="32"/>
      <c r="FS173" s="32"/>
      <c r="FT173" s="32"/>
      <c r="FU173" s="32"/>
      <c r="FV173" s="32"/>
      <c r="FW173" s="32"/>
      <c r="FX173" s="32"/>
      <c r="FY173" s="32"/>
      <c r="FZ173" s="32"/>
      <c r="GA173" s="32"/>
      <c r="HR173" s="32"/>
      <c r="HS173" s="32"/>
      <c r="HT173" s="32"/>
      <c r="HU173" s="32"/>
      <c r="HV173" s="32"/>
      <c r="HW173" s="32"/>
    </row>
    <row r="174" spans="2:231" ht="12.75" customHeight="1">
      <c r="B174" s="32"/>
      <c r="C174" s="32"/>
      <c r="D174" s="32"/>
      <c r="E174" s="32"/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EO174" s="32"/>
      <c r="EP174" s="32"/>
      <c r="EQ174" s="32"/>
      <c r="ER174" s="32"/>
      <c r="ES174" s="32"/>
      <c r="ET174" s="32"/>
      <c r="FD174" s="32"/>
      <c r="FE174" s="32"/>
      <c r="FF174" s="32"/>
      <c r="FG174" s="32"/>
      <c r="FH174" s="32"/>
      <c r="FI174" s="32"/>
      <c r="FJ174" s="32"/>
      <c r="FK174" s="32"/>
      <c r="FL174" s="32"/>
      <c r="FM174" s="32"/>
      <c r="FN174" s="32"/>
      <c r="FO174" s="32"/>
      <c r="FP174" s="32"/>
      <c r="FQ174" s="32"/>
      <c r="FR174" s="32"/>
      <c r="FS174" s="32"/>
      <c r="FT174" s="32"/>
      <c r="FU174" s="32"/>
      <c r="FV174" s="32"/>
      <c r="FW174" s="32"/>
      <c r="FX174" s="32"/>
      <c r="FY174" s="32"/>
      <c r="FZ174" s="32"/>
      <c r="GA174" s="32"/>
      <c r="HR174" s="32"/>
      <c r="HS174" s="32"/>
      <c r="HT174" s="32"/>
      <c r="HU174" s="32"/>
      <c r="HV174" s="32"/>
      <c r="HW174" s="32"/>
    </row>
    <row r="175" spans="2:231" ht="12.75" customHeight="1">
      <c r="B175" s="32"/>
      <c r="C175" s="32"/>
      <c r="D175" s="32"/>
      <c r="E175" s="32"/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EO175" s="32"/>
      <c r="EP175" s="32"/>
      <c r="EQ175" s="32"/>
      <c r="ER175" s="32"/>
      <c r="ES175" s="32"/>
      <c r="ET175" s="32"/>
      <c r="FD175" s="32"/>
      <c r="FE175" s="32"/>
      <c r="FF175" s="32"/>
      <c r="FG175" s="32"/>
      <c r="FH175" s="32"/>
      <c r="FI175" s="32"/>
      <c r="FJ175" s="32"/>
      <c r="FK175" s="32"/>
      <c r="FL175" s="32"/>
      <c r="FM175" s="32"/>
      <c r="FN175" s="32"/>
      <c r="FO175" s="32"/>
      <c r="FP175" s="32"/>
      <c r="FQ175" s="32"/>
      <c r="FR175" s="32"/>
      <c r="FS175" s="32"/>
      <c r="FT175" s="32"/>
      <c r="FU175" s="32"/>
      <c r="FV175" s="32"/>
      <c r="FW175" s="32"/>
      <c r="FX175" s="32"/>
      <c r="FY175" s="32"/>
      <c r="FZ175" s="32"/>
      <c r="GA175" s="32"/>
      <c r="HR175" s="32"/>
      <c r="HS175" s="32"/>
      <c r="HT175" s="32"/>
      <c r="HU175" s="32"/>
      <c r="HV175" s="32"/>
      <c r="HW175" s="32"/>
    </row>
    <row r="176" spans="2:231" ht="12.75" customHeight="1">
      <c r="B176" s="32"/>
      <c r="C176" s="32"/>
      <c r="D176" s="32"/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EO176" s="32"/>
      <c r="EP176" s="32"/>
      <c r="EQ176" s="32"/>
      <c r="ER176" s="32"/>
      <c r="ES176" s="32"/>
      <c r="ET176" s="32"/>
      <c r="FD176" s="32"/>
      <c r="FE176" s="32"/>
      <c r="FF176" s="32"/>
      <c r="FG176" s="32"/>
      <c r="FH176" s="32"/>
      <c r="FI176" s="32"/>
      <c r="FJ176" s="32"/>
      <c r="FK176" s="32"/>
      <c r="FL176" s="32"/>
      <c r="FM176" s="32"/>
      <c r="FN176" s="32"/>
      <c r="FO176" s="32"/>
      <c r="FP176" s="32"/>
      <c r="FQ176" s="32"/>
      <c r="FR176" s="32"/>
      <c r="FS176" s="32"/>
      <c r="FT176" s="32"/>
      <c r="FU176" s="32"/>
      <c r="FV176" s="32"/>
      <c r="FW176" s="32"/>
      <c r="FX176" s="32"/>
      <c r="FY176" s="32"/>
      <c r="FZ176" s="32"/>
      <c r="GA176" s="32"/>
      <c r="HR176" s="32"/>
      <c r="HS176" s="32"/>
      <c r="HT176" s="32"/>
      <c r="HU176" s="32"/>
      <c r="HV176" s="32"/>
      <c r="HW176" s="32"/>
    </row>
    <row r="177" spans="2:231" ht="12.75" customHeight="1">
      <c r="B177" s="32"/>
      <c r="C177" s="32"/>
      <c r="D177" s="32"/>
      <c r="E177" s="32"/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EO177" s="32"/>
      <c r="EP177" s="32"/>
      <c r="EQ177" s="32"/>
      <c r="ER177" s="32"/>
      <c r="ES177" s="32"/>
      <c r="ET177" s="32"/>
      <c r="FD177" s="32"/>
      <c r="FE177" s="32"/>
      <c r="FF177" s="32"/>
      <c r="FG177" s="32"/>
      <c r="FH177" s="32"/>
      <c r="FI177" s="32"/>
      <c r="FJ177" s="32"/>
      <c r="FK177" s="32"/>
      <c r="FL177" s="32"/>
      <c r="FM177" s="32"/>
      <c r="FN177" s="32"/>
      <c r="FO177" s="32"/>
      <c r="FP177" s="32"/>
      <c r="FQ177" s="32"/>
      <c r="FR177" s="32"/>
      <c r="FS177" s="32"/>
      <c r="FT177" s="32"/>
      <c r="FU177" s="32"/>
      <c r="FV177" s="32"/>
      <c r="FW177" s="32"/>
      <c r="FX177" s="32"/>
      <c r="FY177" s="32"/>
      <c r="FZ177" s="32"/>
      <c r="GA177" s="32"/>
      <c r="HR177" s="32"/>
      <c r="HS177" s="32"/>
      <c r="HT177" s="32"/>
      <c r="HU177" s="32"/>
      <c r="HV177" s="32"/>
      <c r="HW177" s="32"/>
    </row>
    <row r="178" spans="2:231" ht="12.75" customHeight="1">
      <c r="B178" s="32"/>
      <c r="C178" s="32"/>
      <c r="D178" s="32"/>
      <c r="E178" s="32"/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EO178" s="32"/>
      <c r="EP178" s="32"/>
      <c r="EQ178" s="32"/>
      <c r="ER178" s="32"/>
      <c r="ES178" s="32"/>
      <c r="ET178" s="32"/>
      <c r="FD178" s="32"/>
      <c r="FE178" s="32"/>
      <c r="FF178" s="32"/>
      <c r="FG178" s="32"/>
      <c r="FH178" s="32"/>
      <c r="FI178" s="32"/>
      <c r="FJ178" s="32"/>
      <c r="FK178" s="32"/>
      <c r="FL178" s="32"/>
      <c r="FM178" s="32"/>
      <c r="FN178" s="32"/>
      <c r="FO178" s="32"/>
      <c r="FP178" s="32"/>
      <c r="FQ178" s="32"/>
      <c r="FR178" s="32"/>
      <c r="FS178" s="32"/>
      <c r="FT178" s="32"/>
      <c r="FU178" s="32"/>
      <c r="FV178" s="32"/>
      <c r="FW178" s="32"/>
      <c r="FX178" s="32"/>
      <c r="FY178" s="32"/>
      <c r="FZ178" s="32"/>
      <c r="GA178" s="32"/>
      <c r="HR178" s="32"/>
      <c r="HS178" s="32"/>
      <c r="HT178" s="32"/>
      <c r="HU178" s="32"/>
      <c r="HV178" s="32"/>
      <c r="HW178" s="32"/>
    </row>
    <row r="179" spans="2:231" ht="12.75" customHeight="1">
      <c r="B179" s="32"/>
      <c r="C179" s="32"/>
      <c r="D179" s="32"/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EO179" s="32"/>
      <c r="EP179" s="32"/>
      <c r="EQ179" s="32"/>
      <c r="ER179" s="32"/>
      <c r="ES179" s="32"/>
      <c r="ET179" s="32"/>
      <c r="FD179" s="32"/>
      <c r="FE179" s="32"/>
      <c r="FF179" s="32"/>
      <c r="FG179" s="32"/>
      <c r="FH179" s="32"/>
      <c r="FI179" s="32"/>
      <c r="FJ179" s="32"/>
      <c r="FK179" s="32"/>
      <c r="FL179" s="32"/>
      <c r="FM179" s="32"/>
      <c r="FN179" s="32"/>
      <c r="FO179" s="32"/>
      <c r="FP179" s="32"/>
      <c r="FQ179" s="32"/>
      <c r="FR179" s="32"/>
      <c r="FS179" s="32"/>
      <c r="FT179" s="32"/>
      <c r="FU179" s="32"/>
      <c r="FV179" s="32"/>
      <c r="FW179" s="32"/>
      <c r="FX179" s="32"/>
      <c r="FY179" s="32"/>
      <c r="FZ179" s="32"/>
      <c r="GA179" s="32"/>
      <c r="HR179" s="32"/>
      <c r="HS179" s="32"/>
      <c r="HT179" s="32"/>
      <c r="HU179" s="32"/>
      <c r="HV179" s="32"/>
      <c r="HW179" s="32"/>
    </row>
    <row r="180" spans="2:231" ht="12.75" customHeight="1">
      <c r="B180" s="32"/>
      <c r="C180" s="32"/>
      <c r="D180" s="32"/>
      <c r="E180" s="32"/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EO180" s="32"/>
      <c r="EP180" s="32"/>
      <c r="EQ180" s="32"/>
      <c r="ER180" s="32"/>
      <c r="ES180" s="32"/>
      <c r="ET180" s="32"/>
      <c r="FD180" s="32"/>
      <c r="FE180" s="32"/>
      <c r="FF180" s="32"/>
      <c r="FG180" s="32"/>
      <c r="FH180" s="32"/>
      <c r="FI180" s="32"/>
      <c r="FJ180" s="32"/>
      <c r="FK180" s="32"/>
      <c r="FL180" s="32"/>
      <c r="FM180" s="32"/>
      <c r="FN180" s="32"/>
      <c r="FO180" s="32"/>
      <c r="FP180" s="32"/>
      <c r="FQ180" s="32"/>
      <c r="FR180" s="32"/>
      <c r="FS180" s="32"/>
      <c r="FT180" s="32"/>
      <c r="FU180" s="32"/>
      <c r="FV180" s="32"/>
      <c r="FW180" s="32"/>
      <c r="FX180" s="32"/>
      <c r="FY180" s="32"/>
      <c r="FZ180" s="32"/>
      <c r="GA180" s="32"/>
      <c r="HR180" s="32"/>
      <c r="HS180" s="32"/>
      <c r="HT180" s="32"/>
      <c r="HU180" s="32"/>
      <c r="HV180" s="32"/>
      <c r="HW180" s="32"/>
    </row>
    <row r="181" spans="2:231" ht="12.75" customHeight="1">
      <c r="B181" s="32"/>
      <c r="C181" s="32"/>
      <c r="D181" s="32"/>
      <c r="E181" s="32"/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EO181" s="32"/>
      <c r="EP181" s="32"/>
      <c r="EQ181" s="32"/>
      <c r="ER181" s="32"/>
      <c r="ES181" s="32"/>
      <c r="ET181" s="32"/>
      <c r="FD181" s="32"/>
      <c r="FE181" s="32"/>
      <c r="FF181" s="32"/>
      <c r="FG181" s="32"/>
      <c r="FH181" s="32"/>
      <c r="FI181" s="32"/>
      <c r="FJ181" s="32"/>
      <c r="FK181" s="32"/>
      <c r="FL181" s="32"/>
      <c r="FM181" s="32"/>
      <c r="FN181" s="32"/>
      <c r="FO181" s="32"/>
      <c r="FP181" s="32"/>
      <c r="FQ181" s="32"/>
      <c r="FR181" s="32"/>
      <c r="FS181" s="32"/>
      <c r="FT181" s="32"/>
      <c r="FU181" s="32"/>
      <c r="FV181" s="32"/>
      <c r="FW181" s="32"/>
      <c r="FX181" s="32"/>
      <c r="FY181" s="32"/>
      <c r="FZ181" s="32"/>
      <c r="GA181" s="32"/>
      <c r="HR181" s="32"/>
      <c r="HS181" s="32"/>
      <c r="HT181" s="32"/>
      <c r="HU181" s="32"/>
      <c r="HV181" s="32"/>
      <c r="HW181" s="32"/>
    </row>
    <row r="182" spans="2:231" ht="12.75" customHeight="1">
      <c r="B182" s="32"/>
      <c r="C182" s="32"/>
      <c r="D182" s="32"/>
      <c r="E182" s="32"/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EO182" s="32"/>
      <c r="EP182" s="32"/>
      <c r="EQ182" s="32"/>
      <c r="ER182" s="32"/>
      <c r="ES182" s="32"/>
      <c r="ET182" s="32"/>
      <c r="FD182" s="32"/>
      <c r="FE182" s="32"/>
      <c r="FF182" s="32"/>
      <c r="FG182" s="32"/>
      <c r="FH182" s="32"/>
      <c r="FI182" s="32"/>
      <c r="FJ182" s="32"/>
      <c r="FK182" s="32"/>
      <c r="FL182" s="32"/>
      <c r="FM182" s="32"/>
      <c r="FN182" s="32"/>
      <c r="FO182" s="32"/>
      <c r="FP182" s="32"/>
      <c r="FQ182" s="32"/>
      <c r="FR182" s="32"/>
      <c r="FS182" s="32"/>
      <c r="FT182" s="32"/>
      <c r="FU182" s="32"/>
      <c r="FV182" s="32"/>
      <c r="FW182" s="32"/>
      <c r="FX182" s="32"/>
      <c r="FY182" s="32"/>
      <c r="FZ182" s="32"/>
      <c r="GA182" s="32"/>
      <c r="HR182" s="32"/>
      <c r="HS182" s="32"/>
      <c r="HT182" s="32"/>
      <c r="HU182" s="32"/>
      <c r="HV182" s="32"/>
      <c r="HW182" s="32"/>
    </row>
    <row r="183" spans="2:231" ht="12.75" customHeight="1">
      <c r="B183" s="32"/>
      <c r="C183" s="32"/>
      <c r="D183" s="32"/>
      <c r="E183" s="32"/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EO183" s="32"/>
      <c r="EP183" s="32"/>
      <c r="EQ183" s="32"/>
      <c r="ER183" s="32"/>
      <c r="ES183" s="32"/>
      <c r="ET183" s="32"/>
      <c r="FD183" s="32"/>
      <c r="FE183" s="32"/>
      <c r="FF183" s="32"/>
      <c r="FG183" s="32"/>
      <c r="FH183" s="32"/>
      <c r="FI183" s="32"/>
      <c r="FJ183" s="32"/>
      <c r="FK183" s="32"/>
      <c r="FL183" s="32"/>
      <c r="FM183" s="32"/>
      <c r="FN183" s="32"/>
      <c r="FO183" s="32"/>
      <c r="FP183" s="32"/>
      <c r="FQ183" s="32"/>
      <c r="FR183" s="32"/>
      <c r="FS183" s="32"/>
      <c r="FT183" s="32"/>
      <c r="FU183" s="32"/>
      <c r="FV183" s="32"/>
      <c r="FW183" s="32"/>
      <c r="FX183" s="32"/>
      <c r="FY183" s="32"/>
      <c r="FZ183" s="32"/>
      <c r="GA183" s="32"/>
      <c r="HR183" s="32"/>
      <c r="HS183" s="32"/>
      <c r="HT183" s="32"/>
      <c r="HU183" s="32"/>
      <c r="HV183" s="32"/>
      <c r="HW183" s="32"/>
    </row>
    <row r="184" spans="2:231" ht="12.75" customHeight="1">
      <c r="B184" s="32"/>
      <c r="C184" s="32"/>
      <c r="D184" s="32"/>
      <c r="E184" s="32"/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EO184" s="32"/>
      <c r="EP184" s="32"/>
      <c r="EQ184" s="32"/>
      <c r="ER184" s="32"/>
      <c r="ES184" s="32"/>
      <c r="ET184" s="32"/>
      <c r="FD184" s="32"/>
      <c r="FE184" s="32"/>
      <c r="FF184" s="32"/>
      <c r="FG184" s="32"/>
      <c r="FH184" s="32"/>
      <c r="FI184" s="32"/>
      <c r="FJ184" s="32"/>
      <c r="FK184" s="32"/>
      <c r="FL184" s="32"/>
      <c r="FM184" s="32"/>
      <c r="FN184" s="32"/>
      <c r="FO184" s="32"/>
      <c r="FP184" s="32"/>
      <c r="FQ184" s="32"/>
      <c r="FR184" s="32"/>
      <c r="FS184" s="32"/>
      <c r="FT184" s="32"/>
      <c r="FU184" s="32"/>
      <c r="FV184" s="32"/>
      <c r="FW184" s="32"/>
      <c r="FX184" s="32"/>
      <c r="FY184" s="32"/>
      <c r="FZ184" s="32"/>
      <c r="GA184" s="32"/>
      <c r="HR184" s="32"/>
      <c r="HS184" s="32"/>
      <c r="HT184" s="32"/>
      <c r="HU184" s="32"/>
      <c r="HV184" s="32"/>
      <c r="HW184" s="32"/>
    </row>
    <row r="185" spans="2:231" ht="12.75" customHeight="1">
      <c r="B185" s="32"/>
      <c r="C185" s="32"/>
      <c r="D185" s="32"/>
      <c r="E185" s="32"/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EO185" s="32"/>
      <c r="EP185" s="32"/>
      <c r="EQ185" s="32"/>
      <c r="ER185" s="32"/>
      <c r="ES185" s="32"/>
      <c r="ET185" s="32"/>
      <c r="FD185" s="32"/>
      <c r="FE185" s="32"/>
      <c r="FF185" s="32"/>
      <c r="FG185" s="32"/>
      <c r="FH185" s="32"/>
      <c r="FI185" s="32"/>
      <c r="FJ185" s="32"/>
      <c r="FK185" s="32"/>
      <c r="FL185" s="32"/>
      <c r="FM185" s="32"/>
      <c r="FN185" s="32"/>
      <c r="FO185" s="32"/>
      <c r="FP185" s="32"/>
      <c r="FQ185" s="32"/>
      <c r="FR185" s="32"/>
      <c r="FS185" s="32"/>
      <c r="FT185" s="32"/>
      <c r="FU185" s="32"/>
      <c r="FV185" s="32"/>
      <c r="FW185" s="32"/>
      <c r="FX185" s="32"/>
      <c r="FY185" s="32"/>
      <c r="FZ185" s="32"/>
      <c r="GA185" s="32"/>
      <c r="HR185" s="32"/>
      <c r="HS185" s="32"/>
      <c r="HT185" s="32"/>
      <c r="HU185" s="32"/>
      <c r="HV185" s="32"/>
      <c r="HW185" s="32"/>
    </row>
    <row r="186" spans="2:231" ht="12.75" customHeight="1">
      <c r="B186" s="32"/>
      <c r="C186" s="32"/>
      <c r="D186" s="32"/>
      <c r="E186" s="32"/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EO186" s="32"/>
      <c r="EP186" s="32"/>
      <c r="EQ186" s="32"/>
      <c r="ER186" s="32"/>
      <c r="ES186" s="32"/>
      <c r="ET186" s="32"/>
      <c r="FD186" s="32"/>
      <c r="FE186" s="32"/>
      <c r="FF186" s="32"/>
      <c r="FG186" s="32"/>
      <c r="FH186" s="32"/>
      <c r="FI186" s="32"/>
      <c r="FJ186" s="32"/>
      <c r="FK186" s="32"/>
      <c r="FL186" s="32"/>
      <c r="FM186" s="32"/>
      <c r="FN186" s="32"/>
      <c r="FO186" s="32"/>
      <c r="FP186" s="32"/>
      <c r="FQ186" s="32"/>
      <c r="FR186" s="32"/>
      <c r="FS186" s="32"/>
      <c r="FT186" s="32"/>
      <c r="FU186" s="32"/>
      <c r="FV186" s="32"/>
      <c r="FW186" s="32"/>
      <c r="FX186" s="32"/>
      <c r="FY186" s="32"/>
      <c r="FZ186" s="32"/>
      <c r="GA186" s="32"/>
      <c r="HR186" s="32"/>
      <c r="HS186" s="32"/>
      <c r="HT186" s="32"/>
      <c r="HU186" s="32"/>
      <c r="HV186" s="32"/>
      <c r="HW186" s="32"/>
    </row>
    <row r="187" spans="2:231" ht="12.75" customHeight="1">
      <c r="B187" s="32"/>
      <c r="C187" s="32"/>
      <c r="D187" s="32"/>
      <c r="E187" s="32"/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EO187" s="32"/>
      <c r="EP187" s="32"/>
      <c r="EQ187" s="32"/>
      <c r="ER187" s="32"/>
      <c r="ES187" s="32"/>
      <c r="ET187" s="32"/>
      <c r="FD187" s="32"/>
      <c r="FE187" s="32"/>
      <c r="FF187" s="32"/>
      <c r="FG187" s="32"/>
      <c r="FH187" s="32"/>
      <c r="FI187" s="32"/>
      <c r="FJ187" s="32"/>
      <c r="FK187" s="32"/>
      <c r="FL187" s="32"/>
      <c r="FM187" s="32"/>
      <c r="FN187" s="32"/>
      <c r="FO187" s="32"/>
      <c r="FP187" s="32"/>
      <c r="FQ187" s="32"/>
      <c r="FR187" s="32"/>
      <c r="FS187" s="32"/>
      <c r="FT187" s="32"/>
      <c r="FU187" s="32"/>
      <c r="FV187" s="32"/>
      <c r="FW187" s="32"/>
      <c r="FX187" s="32"/>
      <c r="FY187" s="32"/>
      <c r="FZ187" s="32"/>
      <c r="GA187" s="32"/>
      <c r="HR187" s="32"/>
      <c r="HS187" s="32"/>
      <c r="HT187" s="32"/>
      <c r="HU187" s="32"/>
      <c r="HV187" s="32"/>
      <c r="HW187" s="32"/>
    </row>
    <row r="188" spans="2:231" ht="12.75" customHeight="1">
      <c r="B188" s="32"/>
      <c r="C188" s="32"/>
      <c r="D188" s="32"/>
      <c r="E188" s="32"/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EO188" s="32"/>
      <c r="EP188" s="32"/>
      <c r="EQ188" s="32"/>
      <c r="ER188" s="32"/>
      <c r="ES188" s="32"/>
      <c r="ET188" s="32"/>
      <c r="FD188" s="32"/>
      <c r="FE188" s="32"/>
      <c r="FF188" s="32"/>
      <c r="FG188" s="32"/>
      <c r="FH188" s="32"/>
      <c r="FI188" s="32"/>
      <c r="FJ188" s="32"/>
      <c r="FK188" s="32"/>
      <c r="FL188" s="32"/>
      <c r="FM188" s="32"/>
      <c r="FN188" s="32"/>
      <c r="FO188" s="32"/>
      <c r="FP188" s="32"/>
      <c r="FQ188" s="32"/>
      <c r="FR188" s="32"/>
      <c r="FS188" s="32"/>
      <c r="FT188" s="32"/>
      <c r="FU188" s="32"/>
      <c r="FV188" s="32"/>
      <c r="FW188" s="32"/>
      <c r="FX188" s="32"/>
      <c r="FY188" s="32"/>
      <c r="FZ188" s="32"/>
      <c r="GA188" s="32"/>
      <c r="HR188" s="32"/>
      <c r="HS188" s="32"/>
      <c r="HT188" s="32"/>
      <c r="HU188" s="32"/>
      <c r="HV188" s="32"/>
      <c r="HW188" s="32"/>
    </row>
    <row r="189" spans="2:231" ht="12.75" customHeight="1">
      <c r="B189" s="32"/>
      <c r="C189" s="32"/>
      <c r="D189" s="32"/>
      <c r="E189" s="32"/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EO189" s="32"/>
      <c r="EP189" s="32"/>
      <c r="EQ189" s="32"/>
      <c r="ER189" s="32"/>
      <c r="ES189" s="32"/>
      <c r="ET189" s="32"/>
      <c r="FD189" s="32"/>
      <c r="FE189" s="32"/>
      <c r="FF189" s="32"/>
      <c r="FG189" s="32"/>
      <c r="FH189" s="32"/>
      <c r="FI189" s="32"/>
      <c r="FJ189" s="32"/>
      <c r="FK189" s="32"/>
      <c r="FL189" s="32"/>
      <c r="FM189" s="32"/>
      <c r="FN189" s="32"/>
      <c r="FO189" s="32"/>
      <c r="FP189" s="32"/>
      <c r="FQ189" s="32"/>
      <c r="FR189" s="32"/>
      <c r="FS189" s="32"/>
      <c r="FT189" s="32"/>
      <c r="FU189" s="32"/>
      <c r="FV189" s="32"/>
      <c r="FW189" s="32"/>
      <c r="FX189" s="32"/>
      <c r="FY189" s="32"/>
      <c r="FZ189" s="32"/>
      <c r="GA189" s="32"/>
      <c r="HR189" s="32"/>
      <c r="HS189" s="32"/>
      <c r="HT189" s="32"/>
      <c r="HU189" s="32"/>
      <c r="HV189" s="32"/>
      <c r="HW189" s="32"/>
    </row>
    <row r="190" spans="2:231" ht="12.75" customHeight="1">
      <c r="B190" s="32"/>
      <c r="C190" s="32"/>
      <c r="D190" s="32"/>
      <c r="E190" s="32"/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EO190" s="32"/>
      <c r="EP190" s="32"/>
      <c r="EQ190" s="32"/>
      <c r="ER190" s="32"/>
      <c r="ES190" s="32"/>
      <c r="ET190" s="32"/>
      <c r="FD190" s="32"/>
      <c r="FE190" s="32"/>
      <c r="FF190" s="32"/>
      <c r="FG190" s="32"/>
      <c r="FH190" s="32"/>
      <c r="FI190" s="32"/>
      <c r="FJ190" s="32"/>
      <c r="FK190" s="32"/>
      <c r="FL190" s="32"/>
      <c r="FM190" s="32"/>
      <c r="FN190" s="32"/>
      <c r="FO190" s="32"/>
      <c r="FP190" s="32"/>
      <c r="FQ190" s="32"/>
      <c r="FR190" s="32"/>
      <c r="FS190" s="32"/>
      <c r="FT190" s="32"/>
      <c r="FU190" s="32"/>
      <c r="FV190" s="32"/>
      <c r="FW190" s="32"/>
      <c r="FX190" s="32"/>
      <c r="FY190" s="32"/>
      <c r="FZ190" s="32"/>
      <c r="GA190" s="32"/>
      <c r="HR190" s="32"/>
      <c r="HS190" s="32"/>
      <c r="HT190" s="32"/>
      <c r="HU190" s="32"/>
      <c r="HV190" s="32"/>
      <c r="HW190" s="32"/>
    </row>
    <row r="191" spans="2:231" ht="12.75" customHeight="1">
      <c r="B191" s="32"/>
      <c r="C191" s="32"/>
      <c r="D191" s="32"/>
      <c r="E191" s="32"/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EO191" s="32"/>
      <c r="EP191" s="32"/>
      <c r="EQ191" s="32"/>
      <c r="ER191" s="32"/>
      <c r="ES191" s="32"/>
      <c r="ET191" s="32"/>
      <c r="FD191" s="32"/>
      <c r="FE191" s="32"/>
      <c r="FF191" s="32"/>
      <c r="FG191" s="32"/>
      <c r="FH191" s="32"/>
      <c r="FI191" s="32"/>
      <c r="FJ191" s="32"/>
      <c r="FK191" s="32"/>
      <c r="FL191" s="32"/>
      <c r="FM191" s="32"/>
      <c r="FN191" s="32"/>
      <c r="FO191" s="32"/>
      <c r="FP191" s="32"/>
      <c r="FQ191" s="32"/>
      <c r="FR191" s="32"/>
      <c r="FS191" s="32"/>
      <c r="FT191" s="32"/>
      <c r="FU191" s="32"/>
      <c r="FV191" s="32"/>
      <c r="FW191" s="32"/>
      <c r="FX191" s="32"/>
      <c r="FY191" s="32"/>
      <c r="FZ191" s="32"/>
      <c r="GA191" s="32"/>
      <c r="HR191" s="32"/>
      <c r="HS191" s="32"/>
      <c r="HT191" s="32"/>
      <c r="HU191" s="32"/>
      <c r="HV191" s="32"/>
      <c r="HW191" s="32"/>
    </row>
    <row r="192" spans="2:231" ht="12.75" customHeight="1">
      <c r="B192" s="32"/>
      <c r="C192" s="32"/>
      <c r="D192" s="32"/>
      <c r="E192" s="32"/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EO192" s="32"/>
      <c r="EP192" s="32"/>
      <c r="EQ192" s="32"/>
      <c r="ER192" s="32"/>
      <c r="ES192" s="32"/>
      <c r="ET192" s="32"/>
      <c r="FD192" s="32"/>
      <c r="FE192" s="32"/>
      <c r="FF192" s="32"/>
      <c r="FG192" s="32"/>
      <c r="FH192" s="32"/>
      <c r="FI192" s="32"/>
      <c r="FJ192" s="32"/>
      <c r="FK192" s="32"/>
      <c r="FL192" s="32"/>
      <c r="FM192" s="32"/>
      <c r="FN192" s="32"/>
      <c r="FO192" s="32"/>
      <c r="FP192" s="32"/>
      <c r="FQ192" s="32"/>
      <c r="FR192" s="32"/>
      <c r="FS192" s="32"/>
      <c r="FT192" s="32"/>
      <c r="FU192" s="32"/>
      <c r="FV192" s="32"/>
      <c r="FW192" s="32"/>
      <c r="FX192" s="32"/>
      <c r="FY192" s="32"/>
      <c r="FZ192" s="32"/>
      <c r="GA192" s="32"/>
      <c r="HR192" s="32"/>
      <c r="HS192" s="32"/>
      <c r="HT192" s="32"/>
      <c r="HU192" s="32"/>
      <c r="HV192" s="32"/>
      <c r="HW192" s="32"/>
    </row>
    <row r="193" spans="2:231" ht="12.75" customHeight="1">
      <c r="B193" s="32"/>
      <c r="C193" s="32"/>
      <c r="D193" s="32"/>
      <c r="E193" s="32"/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EO193" s="32"/>
      <c r="EP193" s="32"/>
      <c r="EQ193" s="32"/>
      <c r="ER193" s="32"/>
      <c r="ES193" s="32"/>
      <c r="ET193" s="32"/>
      <c r="FD193" s="32"/>
      <c r="FE193" s="32"/>
      <c r="FF193" s="32"/>
      <c r="FG193" s="32"/>
      <c r="FH193" s="32"/>
      <c r="FI193" s="32"/>
      <c r="FJ193" s="32"/>
      <c r="FK193" s="32"/>
      <c r="FL193" s="32"/>
      <c r="FM193" s="32"/>
      <c r="FN193" s="32"/>
      <c r="FO193" s="32"/>
      <c r="FP193" s="32"/>
      <c r="FQ193" s="32"/>
      <c r="FR193" s="32"/>
      <c r="FS193" s="32"/>
      <c r="FT193" s="32"/>
      <c r="FU193" s="32"/>
      <c r="FV193" s="32"/>
      <c r="FW193" s="32"/>
      <c r="FX193" s="32"/>
      <c r="FY193" s="32"/>
      <c r="FZ193" s="32"/>
      <c r="GA193" s="32"/>
      <c r="HR193" s="32"/>
      <c r="HS193" s="32"/>
      <c r="HT193" s="32"/>
      <c r="HU193" s="32"/>
      <c r="HV193" s="32"/>
      <c r="HW193" s="32"/>
    </row>
    <row r="194" spans="2:231" ht="12.75" customHeight="1">
      <c r="B194" s="32"/>
      <c r="C194" s="32"/>
      <c r="D194" s="32"/>
      <c r="E194" s="32"/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EO194" s="32"/>
      <c r="EP194" s="32"/>
      <c r="EQ194" s="32"/>
      <c r="ER194" s="32"/>
      <c r="ES194" s="32"/>
      <c r="ET194" s="32"/>
      <c r="FD194" s="32"/>
      <c r="FE194" s="32"/>
      <c r="FF194" s="32"/>
      <c r="FG194" s="32"/>
      <c r="FH194" s="32"/>
      <c r="FI194" s="32"/>
      <c r="FJ194" s="32"/>
      <c r="FK194" s="32"/>
      <c r="FL194" s="32"/>
      <c r="FM194" s="32"/>
      <c r="FN194" s="32"/>
      <c r="FO194" s="32"/>
      <c r="FP194" s="32"/>
      <c r="FQ194" s="32"/>
      <c r="FR194" s="32"/>
      <c r="FS194" s="32"/>
      <c r="FT194" s="32"/>
      <c r="FU194" s="32"/>
      <c r="FV194" s="32"/>
      <c r="FW194" s="32"/>
      <c r="FX194" s="32"/>
      <c r="FY194" s="32"/>
      <c r="FZ194" s="32"/>
      <c r="GA194" s="32"/>
      <c r="HR194" s="32"/>
      <c r="HS194" s="32"/>
      <c r="HT194" s="32"/>
      <c r="HU194" s="32"/>
      <c r="HV194" s="32"/>
      <c r="HW194" s="32"/>
    </row>
    <row r="195" spans="2:231" ht="12.75" customHeight="1">
      <c r="B195" s="32"/>
      <c r="C195" s="32"/>
      <c r="D195" s="32"/>
      <c r="E195" s="32"/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EO195" s="32"/>
      <c r="EP195" s="32"/>
      <c r="EQ195" s="32"/>
      <c r="ER195" s="32"/>
      <c r="ES195" s="32"/>
      <c r="ET195" s="32"/>
      <c r="FD195" s="32"/>
      <c r="FE195" s="32"/>
      <c r="FF195" s="32"/>
      <c r="FG195" s="32"/>
      <c r="FH195" s="32"/>
      <c r="FI195" s="32"/>
      <c r="FJ195" s="32"/>
      <c r="FK195" s="32"/>
      <c r="FL195" s="32"/>
      <c r="FM195" s="32"/>
      <c r="FN195" s="32"/>
      <c r="FO195" s="32"/>
      <c r="FP195" s="32"/>
      <c r="FQ195" s="32"/>
      <c r="FR195" s="32"/>
      <c r="FS195" s="32"/>
      <c r="FT195" s="32"/>
      <c r="FU195" s="32"/>
      <c r="FV195" s="32"/>
      <c r="FW195" s="32"/>
      <c r="FX195" s="32"/>
      <c r="FY195" s="32"/>
      <c r="FZ195" s="32"/>
      <c r="GA195" s="32"/>
      <c r="HR195" s="32"/>
      <c r="HS195" s="32"/>
      <c r="HT195" s="32"/>
      <c r="HU195" s="32"/>
      <c r="HV195" s="32"/>
      <c r="HW195" s="32"/>
    </row>
    <row r="196" spans="2:231" ht="12.75" customHeight="1">
      <c r="B196" s="32"/>
      <c r="C196" s="32"/>
      <c r="D196" s="32"/>
      <c r="E196" s="32"/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EO196" s="32"/>
      <c r="EP196" s="32"/>
      <c r="EQ196" s="32"/>
      <c r="ER196" s="32"/>
      <c r="ES196" s="32"/>
      <c r="ET196" s="32"/>
      <c r="FD196" s="32"/>
      <c r="FE196" s="32"/>
      <c r="FF196" s="32"/>
      <c r="FG196" s="32"/>
      <c r="FH196" s="32"/>
      <c r="FI196" s="32"/>
      <c r="FJ196" s="32"/>
      <c r="FK196" s="32"/>
      <c r="FL196" s="32"/>
      <c r="FM196" s="32"/>
      <c r="FN196" s="32"/>
      <c r="FO196" s="32"/>
      <c r="FP196" s="32"/>
      <c r="FQ196" s="32"/>
      <c r="FR196" s="32"/>
      <c r="FS196" s="32"/>
      <c r="FT196" s="32"/>
      <c r="FU196" s="32"/>
      <c r="FV196" s="32"/>
      <c r="FW196" s="32"/>
      <c r="FX196" s="32"/>
      <c r="FY196" s="32"/>
      <c r="FZ196" s="32"/>
      <c r="GA196" s="32"/>
      <c r="HR196" s="32"/>
      <c r="HS196" s="32"/>
      <c r="HT196" s="32"/>
      <c r="HU196" s="32"/>
      <c r="HV196" s="32"/>
      <c r="HW196" s="32"/>
    </row>
    <row r="197" spans="2:231" ht="12.75" customHeight="1">
      <c r="B197" s="32"/>
      <c r="C197" s="32"/>
      <c r="D197" s="32"/>
      <c r="E197" s="32"/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EO197" s="32"/>
      <c r="EP197" s="32"/>
      <c r="EQ197" s="32"/>
      <c r="ER197" s="32"/>
      <c r="ES197" s="32"/>
      <c r="ET197" s="32"/>
      <c r="FD197" s="32"/>
      <c r="FE197" s="32"/>
      <c r="FF197" s="32"/>
      <c r="FG197" s="32"/>
      <c r="FH197" s="32"/>
      <c r="FI197" s="32"/>
      <c r="FJ197" s="32"/>
      <c r="FK197" s="32"/>
      <c r="FL197" s="32"/>
      <c r="FM197" s="32"/>
      <c r="FN197" s="32"/>
      <c r="FO197" s="32"/>
      <c r="FP197" s="32"/>
      <c r="FQ197" s="32"/>
      <c r="FR197" s="32"/>
      <c r="FS197" s="32"/>
      <c r="FT197" s="32"/>
      <c r="FU197" s="32"/>
      <c r="FV197" s="32"/>
      <c r="FW197" s="32"/>
      <c r="FX197" s="32"/>
      <c r="FY197" s="32"/>
      <c r="FZ197" s="32"/>
      <c r="GA197" s="32"/>
      <c r="HR197" s="32"/>
      <c r="HS197" s="32"/>
      <c r="HT197" s="32"/>
      <c r="HU197" s="32"/>
      <c r="HV197" s="32"/>
      <c r="HW197" s="32"/>
    </row>
    <row r="198" spans="2:231" ht="12.75" customHeight="1">
      <c r="B198" s="32"/>
      <c r="C198" s="32"/>
      <c r="D198" s="32"/>
      <c r="E198" s="32"/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EO198" s="32"/>
      <c r="EP198" s="32"/>
      <c r="EQ198" s="32"/>
      <c r="ER198" s="32"/>
      <c r="ES198" s="32"/>
      <c r="ET198" s="32"/>
      <c r="FD198" s="32"/>
      <c r="FE198" s="32"/>
      <c r="FF198" s="32"/>
      <c r="FG198" s="32"/>
      <c r="FH198" s="32"/>
      <c r="FI198" s="32"/>
      <c r="FJ198" s="32"/>
      <c r="FK198" s="32"/>
      <c r="FL198" s="32"/>
      <c r="FM198" s="32"/>
      <c r="FN198" s="32"/>
      <c r="FO198" s="32"/>
      <c r="FP198" s="32"/>
      <c r="FQ198" s="32"/>
      <c r="FR198" s="32"/>
      <c r="FS198" s="32"/>
      <c r="FT198" s="32"/>
      <c r="FU198" s="32"/>
      <c r="FV198" s="32"/>
      <c r="FW198" s="32"/>
      <c r="FX198" s="32"/>
      <c r="FY198" s="32"/>
      <c r="FZ198" s="32"/>
      <c r="GA198" s="32"/>
      <c r="HR198" s="32"/>
      <c r="HS198" s="32"/>
      <c r="HT198" s="32"/>
      <c r="HU198" s="32"/>
      <c r="HV198" s="32"/>
      <c r="HW198" s="32"/>
    </row>
    <row r="199" spans="2:231" ht="12.75" customHeight="1">
      <c r="B199" s="32"/>
      <c r="C199" s="32"/>
      <c r="D199" s="32"/>
      <c r="E199" s="32"/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EO199" s="32"/>
      <c r="EP199" s="32"/>
      <c r="EQ199" s="32"/>
      <c r="ER199" s="32"/>
      <c r="ES199" s="32"/>
      <c r="ET199" s="32"/>
      <c r="FD199" s="32"/>
      <c r="FE199" s="32"/>
      <c r="FF199" s="32"/>
      <c r="FG199" s="32"/>
      <c r="FH199" s="32"/>
      <c r="FI199" s="32"/>
      <c r="FJ199" s="32"/>
      <c r="FK199" s="32"/>
      <c r="FL199" s="32"/>
      <c r="FM199" s="32"/>
      <c r="FN199" s="32"/>
      <c r="FO199" s="32"/>
      <c r="FP199" s="32"/>
      <c r="FQ199" s="32"/>
      <c r="FR199" s="32"/>
      <c r="FS199" s="32"/>
      <c r="FT199" s="32"/>
      <c r="FU199" s="32"/>
      <c r="FV199" s="32"/>
      <c r="FW199" s="32"/>
      <c r="FX199" s="32"/>
      <c r="FY199" s="32"/>
      <c r="FZ199" s="32"/>
      <c r="GA199" s="32"/>
      <c r="HR199" s="32"/>
      <c r="HS199" s="32"/>
      <c r="HT199" s="32"/>
      <c r="HU199" s="32"/>
      <c r="HV199" s="32"/>
      <c r="HW199" s="32"/>
    </row>
    <row r="200" spans="2:231" ht="12.75" customHeight="1">
      <c r="B200" s="32"/>
      <c r="C200" s="32"/>
      <c r="D200" s="32"/>
      <c r="E200" s="32"/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EO200" s="32"/>
      <c r="EP200" s="32"/>
      <c r="EQ200" s="32"/>
      <c r="ER200" s="32"/>
      <c r="ES200" s="32"/>
      <c r="ET200" s="32"/>
      <c r="FD200" s="32"/>
      <c r="FE200" s="32"/>
      <c r="FF200" s="32"/>
      <c r="FG200" s="32"/>
      <c r="FH200" s="32"/>
      <c r="FI200" s="32"/>
      <c r="FJ200" s="32"/>
      <c r="FK200" s="32"/>
      <c r="FL200" s="32"/>
      <c r="FM200" s="32"/>
      <c r="FN200" s="32"/>
      <c r="FO200" s="32"/>
      <c r="FP200" s="32"/>
      <c r="FQ200" s="32"/>
      <c r="FR200" s="32"/>
      <c r="FS200" s="32"/>
      <c r="FT200" s="32"/>
      <c r="FU200" s="32"/>
      <c r="FV200" s="32"/>
      <c r="FW200" s="32"/>
      <c r="FX200" s="32"/>
      <c r="FY200" s="32"/>
      <c r="FZ200" s="32"/>
      <c r="GA200" s="32"/>
      <c r="HR200" s="32"/>
      <c r="HS200" s="32"/>
      <c r="HT200" s="32"/>
      <c r="HU200" s="32"/>
      <c r="HV200" s="32"/>
      <c r="HW200" s="32"/>
    </row>
    <row r="201" spans="2:231" ht="12.75" customHeight="1">
      <c r="B201" s="32"/>
      <c r="C201" s="32"/>
      <c r="D201" s="32"/>
      <c r="E201" s="32"/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EO201" s="32"/>
      <c r="EP201" s="32"/>
      <c r="EQ201" s="32"/>
      <c r="ER201" s="32"/>
      <c r="ES201" s="32"/>
      <c r="ET201" s="32"/>
      <c r="FD201" s="32"/>
      <c r="FE201" s="32"/>
      <c r="FF201" s="32"/>
      <c r="FG201" s="32"/>
      <c r="FH201" s="32"/>
      <c r="FI201" s="32"/>
      <c r="FJ201" s="32"/>
      <c r="FK201" s="32"/>
      <c r="FL201" s="32"/>
      <c r="FM201" s="32"/>
      <c r="FN201" s="32"/>
      <c r="FO201" s="32"/>
      <c r="FP201" s="32"/>
      <c r="FQ201" s="32"/>
      <c r="FR201" s="32"/>
      <c r="FS201" s="32"/>
      <c r="FT201" s="32"/>
      <c r="FU201" s="32"/>
      <c r="FV201" s="32"/>
      <c r="FW201" s="32"/>
      <c r="FX201" s="32"/>
      <c r="FY201" s="32"/>
      <c r="FZ201" s="32"/>
      <c r="GA201" s="32"/>
      <c r="HR201" s="32"/>
      <c r="HS201" s="32"/>
      <c r="HT201" s="32"/>
      <c r="HU201" s="32"/>
      <c r="HV201" s="32"/>
      <c r="HW201" s="32"/>
    </row>
    <row r="202" spans="2:231" ht="12.75" customHeight="1">
      <c r="B202" s="32"/>
      <c r="C202" s="32"/>
      <c r="D202" s="32"/>
      <c r="E202" s="32"/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EO202" s="32"/>
      <c r="EP202" s="32"/>
      <c r="EQ202" s="32"/>
      <c r="ER202" s="32"/>
      <c r="ES202" s="32"/>
      <c r="ET202" s="32"/>
      <c r="FD202" s="32"/>
      <c r="FE202" s="32"/>
      <c r="FF202" s="32"/>
      <c r="FG202" s="32"/>
      <c r="FH202" s="32"/>
      <c r="FI202" s="32"/>
      <c r="FJ202" s="32"/>
      <c r="FK202" s="32"/>
      <c r="FL202" s="32"/>
      <c r="FM202" s="32"/>
      <c r="FN202" s="32"/>
      <c r="FO202" s="32"/>
      <c r="FP202" s="32"/>
      <c r="FQ202" s="32"/>
      <c r="FR202" s="32"/>
      <c r="FS202" s="32"/>
      <c r="FT202" s="32"/>
      <c r="FU202" s="32"/>
      <c r="FV202" s="32"/>
      <c r="FW202" s="32"/>
      <c r="FX202" s="32"/>
      <c r="FY202" s="32"/>
      <c r="FZ202" s="32"/>
      <c r="GA202" s="32"/>
      <c r="HR202" s="32"/>
      <c r="HS202" s="32"/>
      <c r="HT202" s="32"/>
      <c r="HU202" s="32"/>
      <c r="HV202" s="32"/>
      <c r="HW202" s="32"/>
    </row>
    <row r="203" spans="2:231" ht="12.75" customHeight="1">
      <c r="B203" s="32"/>
      <c r="C203" s="32"/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EO203" s="32"/>
      <c r="EP203" s="32"/>
      <c r="EQ203" s="32"/>
      <c r="ER203" s="32"/>
      <c r="ES203" s="32"/>
      <c r="ET203" s="32"/>
      <c r="FD203" s="32"/>
      <c r="FE203" s="32"/>
      <c r="FF203" s="32"/>
      <c r="FG203" s="32"/>
      <c r="FH203" s="32"/>
      <c r="FI203" s="32"/>
      <c r="FJ203" s="32"/>
      <c r="FK203" s="32"/>
      <c r="FL203" s="32"/>
      <c r="FM203" s="32"/>
      <c r="FN203" s="32"/>
      <c r="FO203" s="32"/>
      <c r="FP203" s="32"/>
      <c r="FQ203" s="32"/>
      <c r="FR203" s="32"/>
      <c r="FS203" s="32"/>
      <c r="FT203" s="32"/>
      <c r="FU203" s="32"/>
      <c r="FV203" s="32"/>
      <c r="FW203" s="32"/>
      <c r="FX203" s="32"/>
      <c r="FY203" s="32"/>
      <c r="FZ203" s="32"/>
      <c r="GA203" s="32"/>
      <c r="HR203" s="32"/>
      <c r="HS203" s="32"/>
      <c r="HT203" s="32"/>
      <c r="HU203" s="32"/>
      <c r="HV203" s="32"/>
      <c r="HW203" s="32"/>
    </row>
    <row r="204" spans="2:231" ht="12.75" customHeight="1">
      <c r="B204" s="32"/>
      <c r="C204" s="32"/>
      <c r="D204" s="32"/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EO204" s="32"/>
      <c r="EP204" s="32"/>
      <c r="EQ204" s="32"/>
      <c r="ER204" s="32"/>
      <c r="ES204" s="32"/>
      <c r="ET204" s="32"/>
      <c r="FD204" s="32"/>
      <c r="FE204" s="32"/>
      <c r="FF204" s="32"/>
      <c r="FG204" s="32"/>
      <c r="FH204" s="32"/>
      <c r="FI204" s="32"/>
      <c r="FJ204" s="32"/>
      <c r="FK204" s="32"/>
      <c r="FL204" s="32"/>
      <c r="FM204" s="32"/>
      <c r="FN204" s="32"/>
      <c r="FO204" s="32"/>
      <c r="FP204" s="32"/>
      <c r="FQ204" s="32"/>
      <c r="FR204" s="32"/>
      <c r="FS204" s="32"/>
      <c r="FT204" s="32"/>
      <c r="FU204" s="32"/>
      <c r="FV204" s="32"/>
      <c r="FW204" s="32"/>
      <c r="FX204" s="32"/>
      <c r="FY204" s="32"/>
      <c r="FZ204" s="32"/>
      <c r="GA204" s="32"/>
      <c r="HR204" s="32"/>
      <c r="HS204" s="32"/>
      <c r="HT204" s="32"/>
      <c r="HU204" s="32"/>
      <c r="HV204" s="32"/>
      <c r="HW204" s="32"/>
    </row>
    <row r="205" spans="2:231" ht="12.75" customHeight="1">
      <c r="B205" s="32"/>
      <c r="C205" s="32"/>
      <c r="D205" s="32"/>
      <c r="E205" s="32"/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EO205" s="32"/>
      <c r="EP205" s="32"/>
      <c r="EQ205" s="32"/>
      <c r="ER205" s="32"/>
      <c r="ES205" s="32"/>
      <c r="ET205" s="32"/>
      <c r="FD205" s="32"/>
      <c r="FE205" s="32"/>
      <c r="FF205" s="32"/>
      <c r="FG205" s="32"/>
      <c r="FH205" s="32"/>
      <c r="FI205" s="32"/>
      <c r="FJ205" s="32"/>
      <c r="FK205" s="32"/>
      <c r="FL205" s="32"/>
      <c r="FM205" s="32"/>
      <c r="FN205" s="32"/>
      <c r="FO205" s="32"/>
      <c r="FP205" s="32"/>
      <c r="FQ205" s="32"/>
      <c r="FR205" s="32"/>
      <c r="FS205" s="32"/>
      <c r="FT205" s="32"/>
      <c r="FU205" s="32"/>
      <c r="FV205" s="32"/>
      <c r="FW205" s="32"/>
      <c r="FX205" s="32"/>
      <c r="FY205" s="32"/>
      <c r="FZ205" s="32"/>
      <c r="GA205" s="32"/>
      <c r="HR205" s="32"/>
      <c r="HS205" s="32"/>
      <c r="HT205" s="32"/>
      <c r="HU205" s="32"/>
      <c r="HV205" s="32"/>
      <c r="HW205" s="32"/>
    </row>
    <row r="206" spans="2:231" ht="12.75" customHeight="1">
      <c r="B206" s="32"/>
      <c r="C206" s="32"/>
      <c r="D206" s="32"/>
      <c r="E206" s="32"/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EO206" s="32"/>
      <c r="EP206" s="32"/>
      <c r="EQ206" s="32"/>
      <c r="ER206" s="32"/>
      <c r="ES206" s="32"/>
      <c r="ET206" s="32"/>
      <c r="FD206" s="32"/>
      <c r="FE206" s="32"/>
      <c r="FF206" s="32"/>
      <c r="FG206" s="32"/>
      <c r="FH206" s="32"/>
      <c r="FI206" s="32"/>
      <c r="FJ206" s="32"/>
      <c r="FK206" s="32"/>
      <c r="FL206" s="32"/>
      <c r="FM206" s="32"/>
      <c r="FN206" s="32"/>
      <c r="FO206" s="32"/>
      <c r="FP206" s="32"/>
      <c r="FQ206" s="32"/>
      <c r="FR206" s="32"/>
      <c r="FS206" s="32"/>
      <c r="FT206" s="32"/>
      <c r="FU206" s="32"/>
      <c r="FV206" s="32"/>
      <c r="FW206" s="32"/>
      <c r="FX206" s="32"/>
      <c r="FY206" s="32"/>
      <c r="FZ206" s="32"/>
      <c r="GA206" s="32"/>
      <c r="HR206" s="32"/>
      <c r="HS206" s="32"/>
      <c r="HT206" s="32"/>
      <c r="HU206" s="32"/>
      <c r="HV206" s="32"/>
      <c r="HW206" s="32"/>
    </row>
    <row r="207" spans="2:231" ht="12.75" customHeight="1">
      <c r="B207" s="32"/>
      <c r="C207" s="32"/>
      <c r="D207" s="32"/>
      <c r="E207" s="32"/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EO207" s="32"/>
      <c r="EP207" s="32"/>
      <c r="EQ207" s="32"/>
      <c r="ER207" s="32"/>
      <c r="ES207" s="32"/>
      <c r="ET207" s="32"/>
      <c r="FD207" s="32"/>
      <c r="FE207" s="32"/>
      <c r="FF207" s="32"/>
      <c r="FG207" s="32"/>
      <c r="FH207" s="32"/>
      <c r="FI207" s="32"/>
      <c r="FJ207" s="32"/>
      <c r="FK207" s="32"/>
      <c r="FL207" s="32"/>
      <c r="FM207" s="32"/>
      <c r="FN207" s="32"/>
      <c r="FO207" s="32"/>
      <c r="FP207" s="32"/>
      <c r="FQ207" s="32"/>
      <c r="FR207" s="32"/>
      <c r="FS207" s="32"/>
      <c r="FT207" s="32"/>
      <c r="FU207" s="32"/>
      <c r="FV207" s="32"/>
      <c r="FW207" s="32"/>
      <c r="FX207" s="32"/>
      <c r="FY207" s="32"/>
      <c r="FZ207" s="32"/>
      <c r="GA207" s="32"/>
      <c r="HR207" s="32"/>
      <c r="HS207" s="32"/>
      <c r="HT207" s="32"/>
      <c r="HU207" s="32"/>
      <c r="HV207" s="32"/>
      <c r="HW207" s="32"/>
    </row>
    <row r="208" spans="2:231" ht="12.75" customHeight="1">
      <c r="B208" s="32"/>
      <c r="C208" s="32"/>
      <c r="D208" s="32"/>
      <c r="E208" s="32"/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EO208" s="32"/>
      <c r="EP208" s="32"/>
      <c r="EQ208" s="32"/>
      <c r="ER208" s="32"/>
      <c r="ES208" s="32"/>
      <c r="ET208" s="32"/>
      <c r="FD208" s="32"/>
      <c r="FE208" s="32"/>
      <c r="FF208" s="32"/>
      <c r="FG208" s="32"/>
      <c r="FH208" s="32"/>
      <c r="FI208" s="32"/>
      <c r="FJ208" s="32"/>
      <c r="FK208" s="32"/>
      <c r="FL208" s="32"/>
      <c r="FM208" s="32"/>
      <c r="FN208" s="32"/>
      <c r="FO208" s="32"/>
      <c r="FP208" s="32"/>
      <c r="FQ208" s="32"/>
      <c r="FR208" s="32"/>
      <c r="FS208" s="32"/>
      <c r="FT208" s="32"/>
      <c r="FU208" s="32"/>
      <c r="FV208" s="32"/>
      <c r="FW208" s="32"/>
      <c r="FX208" s="32"/>
      <c r="FY208" s="32"/>
      <c r="FZ208" s="32"/>
      <c r="GA208" s="32"/>
      <c r="HR208" s="32"/>
      <c r="HS208" s="32"/>
      <c r="HT208" s="32"/>
      <c r="HU208" s="32"/>
      <c r="HV208" s="32"/>
      <c r="HW208" s="32"/>
    </row>
    <row r="209" spans="2:231" ht="12.75" customHeight="1">
      <c r="B209" s="32"/>
      <c r="C209" s="32"/>
      <c r="D209" s="32"/>
      <c r="E209" s="32"/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EO209" s="32"/>
      <c r="EP209" s="32"/>
      <c r="EQ209" s="32"/>
      <c r="ER209" s="32"/>
      <c r="ES209" s="32"/>
      <c r="ET209" s="32"/>
      <c r="FD209" s="32"/>
      <c r="FE209" s="32"/>
      <c r="FF209" s="32"/>
      <c r="FG209" s="32"/>
      <c r="FH209" s="32"/>
      <c r="FI209" s="32"/>
      <c r="FJ209" s="32"/>
      <c r="FK209" s="32"/>
      <c r="FL209" s="32"/>
      <c r="FM209" s="32"/>
      <c r="FN209" s="32"/>
      <c r="FO209" s="32"/>
      <c r="FP209" s="32"/>
      <c r="FQ209" s="32"/>
      <c r="FR209" s="32"/>
      <c r="FS209" s="32"/>
      <c r="FT209" s="32"/>
      <c r="FU209" s="32"/>
      <c r="FV209" s="32"/>
      <c r="FW209" s="32"/>
      <c r="FX209" s="32"/>
      <c r="FY209" s="32"/>
      <c r="FZ209" s="32"/>
      <c r="GA209" s="32"/>
      <c r="HR209" s="32"/>
      <c r="HS209" s="32"/>
      <c r="HT209" s="32"/>
      <c r="HU209" s="32"/>
      <c r="HV209" s="32"/>
      <c r="HW209" s="32"/>
    </row>
    <row r="210" spans="2:231" ht="12.75" customHeight="1">
      <c r="B210" s="32"/>
      <c r="C210" s="32"/>
      <c r="D210" s="32"/>
      <c r="E210" s="32"/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EO210" s="32"/>
      <c r="EP210" s="32"/>
      <c r="EQ210" s="32"/>
      <c r="ER210" s="32"/>
      <c r="ES210" s="32"/>
      <c r="ET210" s="32"/>
      <c r="FD210" s="32"/>
      <c r="FE210" s="32"/>
      <c r="FF210" s="32"/>
      <c r="FG210" s="32"/>
      <c r="FH210" s="32"/>
      <c r="FI210" s="32"/>
      <c r="FJ210" s="32"/>
      <c r="FK210" s="32"/>
      <c r="FL210" s="32"/>
      <c r="FM210" s="32"/>
      <c r="FN210" s="32"/>
      <c r="FO210" s="32"/>
      <c r="FP210" s="32"/>
      <c r="FQ210" s="32"/>
      <c r="FR210" s="32"/>
      <c r="FS210" s="32"/>
      <c r="FT210" s="32"/>
      <c r="FU210" s="32"/>
      <c r="FV210" s="32"/>
      <c r="FW210" s="32"/>
      <c r="FX210" s="32"/>
      <c r="FY210" s="32"/>
      <c r="FZ210" s="32"/>
      <c r="GA210" s="32"/>
      <c r="HR210" s="32"/>
      <c r="HS210" s="32"/>
      <c r="HT210" s="32"/>
      <c r="HU210" s="32"/>
      <c r="HV210" s="32"/>
      <c r="HW210" s="32"/>
    </row>
    <row r="211" spans="2:231" ht="12.75" customHeight="1">
      <c r="B211" s="32"/>
      <c r="C211" s="32"/>
      <c r="D211" s="32"/>
      <c r="E211" s="32"/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EO211" s="32"/>
      <c r="EP211" s="32"/>
      <c r="EQ211" s="32"/>
      <c r="ER211" s="32"/>
      <c r="ES211" s="32"/>
      <c r="ET211" s="32"/>
      <c r="FD211" s="32"/>
      <c r="FE211" s="32"/>
      <c r="FF211" s="32"/>
      <c r="FG211" s="32"/>
      <c r="FH211" s="32"/>
      <c r="FI211" s="32"/>
      <c r="FJ211" s="32"/>
      <c r="FK211" s="32"/>
      <c r="FL211" s="32"/>
      <c r="FM211" s="32"/>
      <c r="FN211" s="32"/>
      <c r="FO211" s="32"/>
      <c r="FP211" s="32"/>
      <c r="FQ211" s="32"/>
      <c r="FR211" s="32"/>
      <c r="FS211" s="32"/>
      <c r="FT211" s="32"/>
      <c r="FU211" s="32"/>
      <c r="FV211" s="32"/>
      <c r="FW211" s="32"/>
      <c r="FX211" s="32"/>
      <c r="FY211" s="32"/>
      <c r="FZ211" s="32"/>
      <c r="GA211" s="32"/>
      <c r="HR211" s="32"/>
      <c r="HS211" s="32"/>
      <c r="HT211" s="32"/>
      <c r="HU211" s="32"/>
      <c r="HV211" s="32"/>
      <c r="HW211" s="32"/>
    </row>
    <row r="212" spans="2:231" ht="12.75" customHeight="1">
      <c r="B212" s="32"/>
      <c r="C212" s="32"/>
      <c r="D212" s="32"/>
      <c r="E212" s="32"/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EO212" s="32"/>
      <c r="EP212" s="32"/>
      <c r="EQ212" s="32"/>
      <c r="ER212" s="32"/>
      <c r="ES212" s="32"/>
      <c r="ET212" s="32"/>
      <c r="FD212" s="32"/>
      <c r="FE212" s="32"/>
      <c r="FF212" s="32"/>
      <c r="FG212" s="32"/>
      <c r="FH212" s="32"/>
      <c r="FI212" s="32"/>
      <c r="FJ212" s="32"/>
      <c r="FK212" s="32"/>
      <c r="FL212" s="32"/>
      <c r="FM212" s="32"/>
      <c r="FN212" s="32"/>
      <c r="FO212" s="32"/>
      <c r="FP212" s="32"/>
      <c r="FQ212" s="32"/>
      <c r="FR212" s="32"/>
      <c r="FS212" s="32"/>
      <c r="FT212" s="32"/>
      <c r="FU212" s="32"/>
      <c r="FV212" s="32"/>
      <c r="FW212" s="32"/>
      <c r="FX212" s="32"/>
      <c r="FY212" s="32"/>
      <c r="FZ212" s="32"/>
      <c r="GA212" s="32"/>
      <c r="HR212" s="32"/>
      <c r="HS212" s="32"/>
      <c r="HT212" s="32"/>
      <c r="HU212" s="32"/>
      <c r="HV212" s="32"/>
      <c r="HW212" s="32"/>
    </row>
    <row r="213" spans="2:231" ht="12.75" customHeight="1">
      <c r="B213" s="32"/>
      <c r="C213" s="32"/>
      <c r="D213" s="32"/>
      <c r="E213" s="32"/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EO213" s="32"/>
      <c r="EP213" s="32"/>
      <c r="EQ213" s="32"/>
      <c r="ER213" s="32"/>
      <c r="ES213" s="32"/>
      <c r="ET213" s="32"/>
      <c r="FD213" s="32"/>
      <c r="FE213" s="32"/>
      <c r="FF213" s="32"/>
      <c r="FG213" s="32"/>
      <c r="FH213" s="32"/>
      <c r="FI213" s="32"/>
      <c r="FJ213" s="32"/>
      <c r="FK213" s="32"/>
      <c r="FL213" s="32"/>
      <c r="FM213" s="32"/>
      <c r="FN213" s="32"/>
      <c r="FO213" s="32"/>
      <c r="FP213" s="32"/>
      <c r="FQ213" s="32"/>
      <c r="FR213" s="32"/>
      <c r="FS213" s="32"/>
      <c r="FT213" s="32"/>
      <c r="FU213" s="32"/>
      <c r="FV213" s="32"/>
      <c r="FW213" s="32"/>
      <c r="FX213" s="32"/>
      <c r="FY213" s="32"/>
      <c r="FZ213" s="32"/>
      <c r="GA213" s="32"/>
      <c r="HR213" s="32"/>
      <c r="HS213" s="32"/>
      <c r="HT213" s="32"/>
      <c r="HU213" s="32"/>
      <c r="HV213" s="32"/>
      <c r="HW213" s="32"/>
    </row>
    <row r="214" spans="2:231" ht="12.75" customHeight="1">
      <c r="B214" s="32"/>
      <c r="C214" s="32"/>
      <c r="D214" s="32"/>
      <c r="E214" s="32"/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EO214" s="32"/>
      <c r="EP214" s="32"/>
      <c r="EQ214" s="32"/>
      <c r="ER214" s="32"/>
      <c r="ES214" s="32"/>
      <c r="ET214" s="32"/>
      <c r="FD214" s="32"/>
      <c r="FE214" s="32"/>
      <c r="FF214" s="32"/>
      <c r="FG214" s="32"/>
      <c r="FH214" s="32"/>
      <c r="FI214" s="32"/>
      <c r="FJ214" s="32"/>
      <c r="FK214" s="32"/>
      <c r="FL214" s="32"/>
      <c r="FM214" s="32"/>
      <c r="FN214" s="32"/>
      <c r="FO214" s="32"/>
      <c r="FP214" s="32"/>
      <c r="FQ214" s="32"/>
      <c r="FR214" s="32"/>
      <c r="FS214" s="32"/>
      <c r="FT214" s="32"/>
      <c r="FU214" s="32"/>
      <c r="FV214" s="32"/>
      <c r="FW214" s="32"/>
      <c r="FX214" s="32"/>
      <c r="FY214" s="32"/>
      <c r="FZ214" s="32"/>
      <c r="GA214" s="32"/>
      <c r="HR214" s="32"/>
      <c r="HS214" s="32"/>
      <c r="HT214" s="32"/>
      <c r="HU214" s="32"/>
      <c r="HV214" s="32"/>
      <c r="HW214" s="32"/>
    </row>
    <row r="215" spans="2:231" ht="12.75" customHeight="1">
      <c r="B215" s="32"/>
      <c r="C215" s="32"/>
      <c r="D215" s="32"/>
      <c r="E215" s="32"/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EO215" s="32"/>
      <c r="EP215" s="32"/>
      <c r="EQ215" s="32"/>
      <c r="ER215" s="32"/>
      <c r="ES215" s="32"/>
      <c r="ET215" s="32"/>
      <c r="FD215" s="32"/>
      <c r="FE215" s="32"/>
      <c r="FF215" s="32"/>
      <c r="FG215" s="32"/>
      <c r="FH215" s="32"/>
      <c r="FI215" s="32"/>
      <c r="FJ215" s="32"/>
      <c r="FK215" s="32"/>
      <c r="FL215" s="32"/>
      <c r="FM215" s="32"/>
      <c r="FN215" s="32"/>
      <c r="FO215" s="32"/>
      <c r="FP215" s="32"/>
      <c r="FQ215" s="32"/>
      <c r="FR215" s="32"/>
      <c r="FS215" s="32"/>
      <c r="FT215" s="32"/>
      <c r="FU215" s="32"/>
      <c r="FV215" s="32"/>
      <c r="FW215" s="32"/>
      <c r="FX215" s="32"/>
      <c r="FY215" s="32"/>
      <c r="FZ215" s="32"/>
      <c r="GA215" s="32"/>
      <c r="HR215" s="32"/>
      <c r="HS215" s="32"/>
      <c r="HT215" s="32"/>
      <c r="HU215" s="32"/>
      <c r="HV215" s="32"/>
      <c r="HW215" s="32"/>
    </row>
    <row r="216" spans="2:231" ht="12.75" customHeight="1">
      <c r="B216" s="32"/>
      <c r="C216" s="32"/>
      <c r="D216" s="32"/>
      <c r="E216" s="32"/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EO216" s="32"/>
      <c r="EP216" s="32"/>
      <c r="EQ216" s="32"/>
      <c r="ER216" s="32"/>
      <c r="ES216" s="32"/>
      <c r="ET216" s="32"/>
      <c r="FD216" s="32"/>
      <c r="FE216" s="32"/>
      <c r="FF216" s="32"/>
      <c r="FG216" s="32"/>
      <c r="FH216" s="32"/>
      <c r="FI216" s="32"/>
      <c r="FJ216" s="32"/>
      <c r="FK216" s="32"/>
      <c r="FL216" s="32"/>
      <c r="FM216" s="32"/>
      <c r="FN216" s="32"/>
      <c r="FO216" s="32"/>
      <c r="FP216" s="32"/>
      <c r="FQ216" s="32"/>
      <c r="FR216" s="32"/>
      <c r="FS216" s="32"/>
      <c r="FT216" s="32"/>
      <c r="FU216" s="32"/>
      <c r="FV216" s="32"/>
      <c r="FW216" s="32"/>
      <c r="FX216" s="32"/>
      <c r="FY216" s="32"/>
      <c r="FZ216" s="32"/>
      <c r="GA216" s="32"/>
      <c r="HR216" s="32"/>
      <c r="HS216" s="32"/>
      <c r="HT216" s="32"/>
      <c r="HU216" s="32"/>
      <c r="HV216" s="32"/>
      <c r="HW216" s="32"/>
    </row>
    <row r="217" spans="2:231" ht="12.75" customHeight="1">
      <c r="B217" s="32"/>
      <c r="C217" s="32"/>
      <c r="D217" s="32"/>
      <c r="E217" s="32"/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EO217" s="32"/>
      <c r="EP217" s="32"/>
      <c r="EQ217" s="32"/>
      <c r="ER217" s="32"/>
      <c r="ES217" s="32"/>
      <c r="ET217" s="32"/>
      <c r="FD217" s="32"/>
      <c r="FE217" s="32"/>
      <c r="FF217" s="32"/>
      <c r="FG217" s="32"/>
      <c r="FH217" s="32"/>
      <c r="FI217" s="32"/>
      <c r="FJ217" s="32"/>
      <c r="FK217" s="32"/>
      <c r="FL217" s="32"/>
      <c r="FM217" s="32"/>
      <c r="FN217" s="32"/>
      <c r="FO217" s="32"/>
      <c r="FP217" s="32"/>
      <c r="FQ217" s="32"/>
      <c r="FR217" s="32"/>
      <c r="FS217" s="32"/>
      <c r="FT217" s="32"/>
      <c r="FU217" s="32"/>
      <c r="FV217" s="32"/>
      <c r="FW217" s="32"/>
      <c r="FX217" s="32"/>
      <c r="FY217" s="32"/>
      <c r="FZ217" s="32"/>
      <c r="GA217" s="32"/>
      <c r="HR217" s="32"/>
      <c r="HS217" s="32"/>
      <c r="HT217" s="32"/>
      <c r="HU217" s="32"/>
      <c r="HV217" s="32"/>
      <c r="HW217" s="32"/>
    </row>
    <row r="218" spans="2:231" ht="12.75" customHeight="1">
      <c r="B218" s="32"/>
      <c r="C218" s="32"/>
      <c r="D218" s="32"/>
      <c r="E218" s="32"/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EO218" s="32"/>
      <c r="EP218" s="32"/>
      <c r="EQ218" s="32"/>
      <c r="ER218" s="32"/>
      <c r="ES218" s="32"/>
      <c r="ET218" s="32"/>
      <c r="FD218" s="32"/>
      <c r="FE218" s="32"/>
      <c r="FF218" s="32"/>
      <c r="FG218" s="32"/>
      <c r="FH218" s="32"/>
      <c r="FI218" s="32"/>
      <c r="FJ218" s="32"/>
      <c r="FK218" s="32"/>
      <c r="FL218" s="32"/>
      <c r="FM218" s="32"/>
      <c r="FN218" s="32"/>
      <c r="FO218" s="32"/>
      <c r="FP218" s="32"/>
      <c r="FQ218" s="32"/>
      <c r="FR218" s="32"/>
      <c r="FS218" s="32"/>
      <c r="FT218" s="32"/>
      <c r="FU218" s="32"/>
      <c r="FV218" s="32"/>
      <c r="FW218" s="32"/>
      <c r="FX218" s="32"/>
      <c r="FY218" s="32"/>
      <c r="FZ218" s="32"/>
      <c r="GA218" s="32"/>
      <c r="HR218" s="32"/>
      <c r="HS218" s="32"/>
      <c r="HT218" s="32"/>
      <c r="HU218" s="32"/>
      <c r="HV218" s="32"/>
      <c r="HW218" s="32"/>
    </row>
    <row r="219" spans="2:231" ht="12.75" customHeight="1">
      <c r="B219" s="32"/>
      <c r="C219" s="32"/>
      <c r="D219" s="32"/>
      <c r="E219" s="32"/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EO219" s="32"/>
      <c r="EP219" s="32"/>
      <c r="EQ219" s="32"/>
      <c r="ER219" s="32"/>
      <c r="ES219" s="32"/>
      <c r="ET219" s="32"/>
      <c r="FD219" s="32"/>
      <c r="FE219" s="32"/>
      <c r="FF219" s="32"/>
      <c r="FG219" s="32"/>
      <c r="FH219" s="32"/>
      <c r="FI219" s="32"/>
      <c r="FJ219" s="32"/>
      <c r="FK219" s="32"/>
      <c r="FL219" s="32"/>
      <c r="FM219" s="32"/>
      <c r="FN219" s="32"/>
      <c r="FO219" s="32"/>
      <c r="FP219" s="32"/>
      <c r="FQ219" s="32"/>
      <c r="FR219" s="32"/>
      <c r="FS219" s="32"/>
      <c r="FT219" s="32"/>
      <c r="FU219" s="32"/>
      <c r="FV219" s="32"/>
      <c r="FW219" s="32"/>
      <c r="FX219" s="32"/>
      <c r="FY219" s="32"/>
      <c r="FZ219" s="32"/>
      <c r="GA219" s="32"/>
      <c r="HR219" s="32"/>
      <c r="HS219" s="32"/>
      <c r="HT219" s="32"/>
      <c r="HU219" s="32"/>
      <c r="HV219" s="32"/>
      <c r="HW219" s="32"/>
    </row>
    <row r="220" spans="2:231" ht="12.75" customHeight="1">
      <c r="B220" s="32"/>
      <c r="C220" s="32"/>
      <c r="D220" s="32"/>
      <c r="E220" s="32"/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EO220" s="32"/>
      <c r="EP220" s="32"/>
      <c r="EQ220" s="32"/>
      <c r="ER220" s="32"/>
      <c r="ES220" s="32"/>
      <c r="ET220" s="32"/>
      <c r="FD220" s="32"/>
      <c r="FE220" s="32"/>
      <c r="FF220" s="32"/>
      <c r="FG220" s="32"/>
      <c r="FH220" s="32"/>
      <c r="FI220" s="32"/>
      <c r="FJ220" s="32"/>
      <c r="FK220" s="32"/>
      <c r="FL220" s="32"/>
      <c r="FM220" s="32"/>
      <c r="FN220" s="32"/>
      <c r="FO220" s="32"/>
      <c r="FP220" s="32"/>
      <c r="FQ220" s="32"/>
      <c r="FR220" s="32"/>
      <c r="FS220" s="32"/>
      <c r="FT220" s="32"/>
      <c r="FU220" s="32"/>
      <c r="FV220" s="32"/>
      <c r="FW220" s="32"/>
      <c r="FX220" s="32"/>
      <c r="FY220" s="32"/>
      <c r="FZ220" s="32"/>
      <c r="GA220" s="32"/>
      <c r="HR220" s="32"/>
      <c r="HS220" s="32"/>
      <c r="HT220" s="32"/>
      <c r="HU220" s="32"/>
      <c r="HV220" s="32"/>
      <c r="HW220" s="32"/>
    </row>
    <row r="221" spans="2:231" ht="12.75" customHeight="1">
      <c r="B221" s="32"/>
      <c r="C221" s="32"/>
      <c r="D221" s="32"/>
      <c r="E221" s="32"/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EO221" s="32"/>
      <c r="EP221" s="32"/>
      <c r="EQ221" s="32"/>
      <c r="ER221" s="32"/>
      <c r="ES221" s="32"/>
      <c r="ET221" s="32"/>
      <c r="FD221" s="32"/>
      <c r="FE221" s="32"/>
      <c r="FF221" s="32"/>
      <c r="FG221" s="32"/>
      <c r="FH221" s="32"/>
      <c r="FI221" s="32"/>
      <c r="FJ221" s="32"/>
      <c r="FK221" s="32"/>
      <c r="FL221" s="32"/>
      <c r="FM221" s="32"/>
      <c r="FN221" s="32"/>
      <c r="FO221" s="32"/>
      <c r="FP221" s="32"/>
      <c r="FQ221" s="32"/>
      <c r="FR221" s="32"/>
      <c r="FS221" s="32"/>
      <c r="FT221" s="32"/>
      <c r="FU221" s="32"/>
      <c r="FV221" s="32"/>
      <c r="FW221" s="32"/>
      <c r="FX221" s="32"/>
      <c r="FY221" s="32"/>
      <c r="FZ221" s="32"/>
      <c r="GA221" s="32"/>
      <c r="HR221" s="32"/>
      <c r="HS221" s="32"/>
      <c r="HT221" s="32"/>
      <c r="HU221" s="32"/>
      <c r="HV221" s="32"/>
      <c r="HW221" s="32"/>
    </row>
    <row r="222" spans="2:231" ht="12.75" customHeight="1">
      <c r="B222" s="32"/>
      <c r="C222" s="32"/>
      <c r="D222" s="32"/>
      <c r="E222" s="32"/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EO222" s="32"/>
      <c r="EP222" s="32"/>
      <c r="EQ222" s="32"/>
      <c r="ER222" s="32"/>
      <c r="ES222" s="32"/>
      <c r="ET222" s="32"/>
      <c r="FD222" s="32"/>
      <c r="FE222" s="32"/>
      <c r="FF222" s="32"/>
      <c r="FG222" s="32"/>
      <c r="FH222" s="32"/>
      <c r="FI222" s="32"/>
      <c r="FJ222" s="32"/>
      <c r="FK222" s="32"/>
      <c r="FL222" s="32"/>
      <c r="FM222" s="32"/>
      <c r="FN222" s="32"/>
      <c r="FO222" s="32"/>
      <c r="FP222" s="32"/>
      <c r="FQ222" s="32"/>
      <c r="FR222" s="32"/>
      <c r="FS222" s="32"/>
      <c r="FT222" s="32"/>
      <c r="FU222" s="32"/>
      <c r="FV222" s="32"/>
      <c r="FW222" s="32"/>
      <c r="FX222" s="32"/>
      <c r="FY222" s="32"/>
      <c r="FZ222" s="32"/>
      <c r="GA222" s="32"/>
      <c r="HR222" s="32"/>
      <c r="HS222" s="32"/>
      <c r="HT222" s="32"/>
      <c r="HU222" s="32"/>
      <c r="HV222" s="32"/>
      <c r="HW222" s="32"/>
    </row>
    <row r="223" spans="2:231" ht="12.75" customHeight="1">
      <c r="B223" s="32"/>
      <c r="C223" s="32"/>
      <c r="D223" s="32"/>
      <c r="E223" s="32"/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EO223" s="32"/>
      <c r="EP223" s="32"/>
      <c r="EQ223" s="32"/>
      <c r="ER223" s="32"/>
      <c r="ES223" s="32"/>
      <c r="ET223" s="32"/>
      <c r="FD223" s="32"/>
      <c r="FE223" s="32"/>
      <c r="FF223" s="32"/>
      <c r="FG223" s="32"/>
      <c r="FH223" s="32"/>
      <c r="FI223" s="32"/>
      <c r="FJ223" s="32"/>
      <c r="FK223" s="32"/>
      <c r="FL223" s="32"/>
      <c r="FM223" s="32"/>
      <c r="FN223" s="32"/>
      <c r="FO223" s="32"/>
      <c r="FP223" s="32"/>
      <c r="FQ223" s="32"/>
      <c r="FR223" s="32"/>
      <c r="FS223" s="32"/>
      <c r="FT223" s="32"/>
      <c r="FU223" s="32"/>
      <c r="FV223" s="32"/>
      <c r="FW223" s="32"/>
      <c r="FX223" s="32"/>
      <c r="FY223" s="32"/>
      <c r="FZ223" s="32"/>
      <c r="GA223" s="32"/>
      <c r="HR223" s="32"/>
      <c r="HS223" s="32"/>
      <c r="HT223" s="32"/>
      <c r="HU223" s="32"/>
      <c r="HV223" s="32"/>
      <c r="HW223" s="32"/>
    </row>
    <row r="224" spans="2:231" ht="12.75" customHeight="1">
      <c r="B224" s="32"/>
      <c r="C224" s="32"/>
      <c r="D224" s="32"/>
      <c r="E224" s="32"/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EO224" s="32"/>
      <c r="EP224" s="32"/>
      <c r="EQ224" s="32"/>
      <c r="ER224" s="32"/>
      <c r="ES224" s="32"/>
      <c r="ET224" s="32"/>
      <c r="FD224" s="32"/>
      <c r="FE224" s="32"/>
      <c r="FF224" s="32"/>
      <c r="FG224" s="32"/>
      <c r="FH224" s="32"/>
      <c r="FI224" s="32"/>
      <c r="FJ224" s="32"/>
      <c r="FK224" s="32"/>
      <c r="FL224" s="32"/>
      <c r="FM224" s="32"/>
      <c r="FN224" s="32"/>
      <c r="FO224" s="32"/>
      <c r="FP224" s="32"/>
      <c r="FQ224" s="32"/>
      <c r="FR224" s="32"/>
      <c r="FS224" s="32"/>
      <c r="FT224" s="32"/>
      <c r="FU224" s="32"/>
      <c r="FV224" s="32"/>
      <c r="FW224" s="32"/>
      <c r="FX224" s="32"/>
      <c r="FY224" s="32"/>
      <c r="FZ224" s="32"/>
      <c r="GA224" s="32"/>
      <c r="HR224" s="32"/>
      <c r="HS224" s="32"/>
      <c r="HT224" s="32"/>
      <c r="HU224" s="32"/>
      <c r="HV224" s="32"/>
      <c r="HW224" s="32"/>
    </row>
    <row r="225" spans="2:231" ht="12.75" customHeight="1">
      <c r="B225" s="32"/>
      <c r="C225" s="32"/>
      <c r="D225" s="32"/>
      <c r="E225" s="32"/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EO225" s="32"/>
      <c r="EP225" s="32"/>
      <c r="EQ225" s="32"/>
      <c r="ER225" s="32"/>
      <c r="ES225" s="32"/>
      <c r="ET225" s="32"/>
      <c r="FD225" s="32"/>
      <c r="FE225" s="32"/>
      <c r="FF225" s="32"/>
      <c r="FG225" s="32"/>
      <c r="FH225" s="32"/>
      <c r="FI225" s="32"/>
      <c r="FJ225" s="32"/>
      <c r="FK225" s="32"/>
      <c r="FL225" s="32"/>
      <c r="FM225" s="32"/>
      <c r="FN225" s="32"/>
      <c r="FO225" s="32"/>
      <c r="FP225" s="32"/>
      <c r="FQ225" s="32"/>
      <c r="FR225" s="32"/>
      <c r="FS225" s="32"/>
      <c r="FT225" s="32"/>
      <c r="FU225" s="32"/>
      <c r="FV225" s="32"/>
      <c r="FW225" s="32"/>
      <c r="FX225" s="32"/>
      <c r="FY225" s="32"/>
      <c r="FZ225" s="32"/>
      <c r="GA225" s="32"/>
      <c r="HR225" s="32"/>
      <c r="HS225" s="32"/>
      <c r="HT225" s="32"/>
      <c r="HU225" s="32"/>
      <c r="HV225" s="32"/>
      <c r="HW225" s="32"/>
    </row>
    <row r="226" spans="2:231" ht="12.75" customHeight="1">
      <c r="B226" s="32"/>
      <c r="C226" s="32"/>
      <c r="D226" s="32"/>
      <c r="E226" s="32"/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EO226" s="32"/>
      <c r="EP226" s="32"/>
      <c r="EQ226" s="32"/>
      <c r="ER226" s="32"/>
      <c r="ES226" s="32"/>
      <c r="ET226" s="32"/>
      <c r="FD226" s="32"/>
      <c r="FE226" s="32"/>
      <c r="FF226" s="32"/>
      <c r="FG226" s="32"/>
      <c r="FH226" s="32"/>
      <c r="FI226" s="32"/>
      <c r="FJ226" s="32"/>
      <c r="FK226" s="32"/>
      <c r="FL226" s="32"/>
      <c r="FM226" s="32"/>
      <c r="FN226" s="32"/>
      <c r="FO226" s="32"/>
      <c r="FP226" s="32"/>
      <c r="FQ226" s="32"/>
      <c r="FR226" s="32"/>
      <c r="FS226" s="32"/>
      <c r="FT226" s="32"/>
      <c r="FU226" s="32"/>
      <c r="FV226" s="32"/>
      <c r="FW226" s="32"/>
      <c r="FX226" s="32"/>
      <c r="FY226" s="32"/>
      <c r="FZ226" s="32"/>
      <c r="GA226" s="32"/>
      <c r="HR226" s="32"/>
      <c r="HS226" s="32"/>
      <c r="HT226" s="32"/>
      <c r="HU226" s="32"/>
      <c r="HV226" s="32"/>
      <c r="HW226" s="32"/>
    </row>
    <row r="227" spans="2:231" ht="12.75" customHeight="1">
      <c r="B227" s="32"/>
      <c r="C227" s="32"/>
      <c r="D227" s="32"/>
      <c r="E227" s="32"/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EO227" s="32"/>
      <c r="EP227" s="32"/>
      <c r="EQ227" s="32"/>
      <c r="ER227" s="32"/>
      <c r="ES227" s="32"/>
      <c r="ET227" s="32"/>
      <c r="FD227" s="32"/>
      <c r="FE227" s="32"/>
      <c r="FF227" s="32"/>
      <c r="FG227" s="32"/>
      <c r="FH227" s="32"/>
      <c r="FI227" s="32"/>
      <c r="FJ227" s="32"/>
      <c r="FK227" s="32"/>
      <c r="FL227" s="32"/>
      <c r="FM227" s="32"/>
      <c r="FN227" s="32"/>
      <c r="FO227" s="32"/>
      <c r="FP227" s="32"/>
      <c r="FQ227" s="32"/>
      <c r="FR227" s="32"/>
      <c r="FS227" s="32"/>
      <c r="FT227" s="32"/>
      <c r="FU227" s="32"/>
      <c r="FV227" s="32"/>
      <c r="FW227" s="32"/>
      <c r="FX227" s="32"/>
      <c r="FY227" s="32"/>
      <c r="FZ227" s="32"/>
      <c r="GA227" s="32"/>
      <c r="HR227" s="32"/>
      <c r="HS227" s="32"/>
      <c r="HT227" s="32"/>
      <c r="HU227" s="32"/>
      <c r="HV227" s="32"/>
      <c r="HW227" s="32"/>
    </row>
    <row r="228" spans="2:231" ht="12.75" customHeight="1">
      <c r="B228" s="32"/>
      <c r="C228" s="32"/>
      <c r="D228" s="32"/>
      <c r="E228" s="32"/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EO228" s="32"/>
      <c r="EP228" s="32"/>
      <c r="EQ228" s="32"/>
      <c r="ER228" s="32"/>
      <c r="ES228" s="32"/>
      <c r="ET228" s="32"/>
      <c r="FD228" s="32"/>
      <c r="FE228" s="32"/>
      <c r="FF228" s="32"/>
      <c r="FG228" s="32"/>
      <c r="FH228" s="32"/>
      <c r="FI228" s="32"/>
      <c r="FJ228" s="32"/>
      <c r="FK228" s="32"/>
      <c r="FL228" s="32"/>
      <c r="FM228" s="32"/>
      <c r="FN228" s="32"/>
      <c r="FO228" s="32"/>
      <c r="FP228" s="32"/>
      <c r="FQ228" s="32"/>
      <c r="FR228" s="32"/>
      <c r="FS228" s="32"/>
      <c r="FT228" s="32"/>
      <c r="FU228" s="32"/>
      <c r="FV228" s="32"/>
      <c r="FW228" s="32"/>
      <c r="FX228" s="32"/>
      <c r="FY228" s="32"/>
      <c r="FZ228" s="32"/>
      <c r="GA228" s="32"/>
      <c r="HR228" s="32"/>
      <c r="HS228" s="32"/>
      <c r="HT228" s="32"/>
      <c r="HU228" s="32"/>
      <c r="HV228" s="32"/>
      <c r="HW228" s="32"/>
    </row>
    <row r="229" spans="2:231" ht="12.75" customHeight="1">
      <c r="B229" s="32"/>
      <c r="C229" s="32"/>
      <c r="D229" s="32"/>
      <c r="E229" s="32"/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EO229" s="32"/>
      <c r="EP229" s="32"/>
      <c r="EQ229" s="32"/>
      <c r="ER229" s="32"/>
      <c r="ES229" s="32"/>
      <c r="ET229" s="32"/>
      <c r="FD229" s="32"/>
      <c r="FE229" s="32"/>
      <c r="FF229" s="32"/>
      <c r="FG229" s="32"/>
      <c r="FH229" s="32"/>
      <c r="FI229" s="32"/>
      <c r="FJ229" s="32"/>
      <c r="FK229" s="32"/>
      <c r="FL229" s="32"/>
      <c r="FM229" s="32"/>
      <c r="FN229" s="32"/>
      <c r="FO229" s="32"/>
      <c r="FP229" s="32"/>
      <c r="FQ229" s="32"/>
      <c r="FR229" s="32"/>
      <c r="FS229" s="32"/>
      <c r="FT229" s="32"/>
      <c r="FU229" s="32"/>
      <c r="FV229" s="32"/>
      <c r="FW229" s="32"/>
      <c r="FX229" s="32"/>
      <c r="FY229" s="32"/>
      <c r="FZ229" s="32"/>
      <c r="GA229" s="32"/>
      <c r="HR229" s="32"/>
      <c r="HS229" s="32"/>
      <c r="HT229" s="32"/>
      <c r="HU229" s="32"/>
      <c r="HV229" s="32"/>
      <c r="HW229" s="32"/>
    </row>
    <row r="230" spans="2:231" ht="12.75" customHeight="1">
      <c r="B230" s="32"/>
      <c r="C230" s="32"/>
      <c r="D230" s="32"/>
      <c r="E230" s="32"/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EO230" s="32"/>
      <c r="EP230" s="32"/>
      <c r="EQ230" s="32"/>
      <c r="ER230" s="32"/>
      <c r="ES230" s="32"/>
      <c r="ET230" s="32"/>
      <c r="FD230" s="32"/>
      <c r="FE230" s="32"/>
      <c r="FF230" s="32"/>
      <c r="FG230" s="32"/>
      <c r="FH230" s="32"/>
      <c r="FI230" s="32"/>
      <c r="FJ230" s="32"/>
      <c r="FK230" s="32"/>
      <c r="FL230" s="32"/>
      <c r="FM230" s="32"/>
      <c r="FN230" s="32"/>
      <c r="FO230" s="32"/>
      <c r="FP230" s="32"/>
      <c r="FQ230" s="32"/>
      <c r="FR230" s="32"/>
      <c r="FS230" s="32"/>
      <c r="FT230" s="32"/>
      <c r="FU230" s="32"/>
      <c r="FV230" s="32"/>
      <c r="FW230" s="32"/>
      <c r="FX230" s="32"/>
      <c r="FY230" s="32"/>
      <c r="FZ230" s="32"/>
      <c r="GA230" s="32"/>
      <c r="HR230" s="32"/>
      <c r="HS230" s="32"/>
      <c r="HT230" s="32"/>
      <c r="HU230" s="32"/>
      <c r="HV230" s="32"/>
      <c r="HW230" s="32"/>
    </row>
    <row r="231" spans="2:231" ht="12.75" customHeight="1">
      <c r="B231" s="32"/>
      <c r="C231" s="32"/>
      <c r="D231" s="32"/>
      <c r="E231" s="32"/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EO231" s="32"/>
      <c r="EP231" s="32"/>
      <c r="EQ231" s="32"/>
      <c r="ER231" s="32"/>
      <c r="ES231" s="32"/>
      <c r="ET231" s="32"/>
      <c r="FD231" s="32"/>
      <c r="FE231" s="32"/>
      <c r="FF231" s="32"/>
      <c r="FG231" s="32"/>
      <c r="FH231" s="32"/>
      <c r="FI231" s="32"/>
      <c r="FJ231" s="32"/>
      <c r="FK231" s="32"/>
      <c r="FL231" s="32"/>
      <c r="FM231" s="32"/>
      <c r="FN231" s="32"/>
      <c r="FO231" s="32"/>
      <c r="FP231" s="32"/>
      <c r="FQ231" s="32"/>
      <c r="FR231" s="32"/>
      <c r="FS231" s="32"/>
      <c r="FT231" s="32"/>
      <c r="FU231" s="32"/>
      <c r="FV231" s="32"/>
      <c r="FW231" s="32"/>
      <c r="FX231" s="32"/>
      <c r="FY231" s="32"/>
      <c r="FZ231" s="32"/>
      <c r="GA231" s="32"/>
      <c r="HR231" s="32"/>
      <c r="HS231" s="32"/>
      <c r="HT231" s="32"/>
      <c r="HU231" s="32"/>
      <c r="HV231" s="32"/>
      <c r="HW231" s="32"/>
    </row>
    <row r="232" spans="2:231" ht="12.75" customHeight="1"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EO232" s="32"/>
      <c r="EP232" s="32"/>
      <c r="EQ232" s="32"/>
      <c r="ER232" s="32"/>
      <c r="ES232" s="32"/>
      <c r="ET232" s="32"/>
      <c r="FD232" s="32"/>
      <c r="FE232" s="32"/>
      <c r="FF232" s="32"/>
      <c r="FG232" s="32"/>
      <c r="FH232" s="32"/>
      <c r="FI232" s="32"/>
      <c r="FJ232" s="32"/>
      <c r="FK232" s="32"/>
      <c r="FL232" s="32"/>
      <c r="FM232" s="32"/>
      <c r="FN232" s="32"/>
      <c r="FO232" s="32"/>
      <c r="FP232" s="32"/>
      <c r="FQ232" s="32"/>
      <c r="FR232" s="32"/>
      <c r="FS232" s="32"/>
      <c r="FT232" s="32"/>
      <c r="FU232" s="32"/>
      <c r="FV232" s="32"/>
      <c r="FW232" s="32"/>
      <c r="FX232" s="32"/>
      <c r="FY232" s="32"/>
      <c r="FZ232" s="32"/>
      <c r="GA232" s="32"/>
      <c r="HR232" s="32"/>
      <c r="HS232" s="32"/>
      <c r="HT232" s="32"/>
      <c r="HU232" s="32"/>
      <c r="HV232" s="32"/>
      <c r="HW232" s="32"/>
    </row>
    <row r="233" spans="2:231" ht="12.75" customHeight="1">
      <c r="B233" s="32"/>
      <c r="C233" s="32"/>
      <c r="D233" s="32"/>
      <c r="E233" s="32"/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EO233" s="32"/>
      <c r="EP233" s="32"/>
      <c r="EQ233" s="32"/>
      <c r="ER233" s="32"/>
      <c r="ES233" s="32"/>
      <c r="ET233" s="32"/>
      <c r="FD233" s="32"/>
      <c r="FE233" s="32"/>
      <c r="FF233" s="32"/>
      <c r="FG233" s="32"/>
      <c r="FH233" s="32"/>
      <c r="FI233" s="32"/>
      <c r="FJ233" s="32"/>
      <c r="FK233" s="32"/>
      <c r="FL233" s="32"/>
      <c r="FM233" s="32"/>
      <c r="FN233" s="32"/>
      <c r="FO233" s="32"/>
      <c r="FP233" s="32"/>
      <c r="FQ233" s="32"/>
      <c r="FR233" s="32"/>
      <c r="FS233" s="32"/>
      <c r="FT233" s="32"/>
      <c r="FU233" s="32"/>
      <c r="FV233" s="32"/>
      <c r="FW233" s="32"/>
      <c r="FX233" s="32"/>
      <c r="FY233" s="32"/>
      <c r="FZ233" s="32"/>
      <c r="GA233" s="32"/>
      <c r="HR233" s="32"/>
      <c r="HS233" s="32"/>
      <c r="HT233" s="32"/>
      <c r="HU233" s="32"/>
      <c r="HV233" s="32"/>
      <c r="HW233" s="32"/>
    </row>
    <row r="234" spans="2:231" ht="12.75" customHeight="1">
      <c r="B234" s="32"/>
      <c r="C234" s="32"/>
      <c r="D234" s="32"/>
      <c r="E234" s="32"/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EO234" s="32"/>
      <c r="EP234" s="32"/>
      <c r="EQ234" s="32"/>
      <c r="ER234" s="32"/>
      <c r="ES234" s="32"/>
      <c r="ET234" s="32"/>
      <c r="FD234" s="32"/>
      <c r="FE234" s="32"/>
      <c r="FF234" s="32"/>
      <c r="FG234" s="32"/>
      <c r="FH234" s="32"/>
      <c r="FI234" s="32"/>
      <c r="FJ234" s="32"/>
      <c r="FK234" s="32"/>
      <c r="FL234" s="32"/>
      <c r="FM234" s="32"/>
      <c r="FN234" s="32"/>
      <c r="FO234" s="32"/>
      <c r="FP234" s="32"/>
      <c r="FQ234" s="32"/>
      <c r="FR234" s="32"/>
      <c r="FS234" s="32"/>
      <c r="FT234" s="32"/>
      <c r="FU234" s="32"/>
      <c r="FV234" s="32"/>
      <c r="FW234" s="32"/>
      <c r="FX234" s="32"/>
      <c r="FY234" s="32"/>
      <c r="FZ234" s="32"/>
      <c r="GA234" s="32"/>
      <c r="HR234" s="32"/>
      <c r="HS234" s="32"/>
      <c r="HT234" s="32"/>
      <c r="HU234" s="32"/>
      <c r="HV234" s="32"/>
      <c r="HW234" s="32"/>
    </row>
    <row r="235" spans="2:231" ht="12.75" customHeight="1">
      <c r="B235" s="32"/>
      <c r="C235" s="32"/>
      <c r="D235" s="32"/>
      <c r="E235" s="32"/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EO235" s="32"/>
      <c r="EP235" s="32"/>
      <c r="EQ235" s="32"/>
      <c r="ER235" s="32"/>
      <c r="ES235" s="32"/>
      <c r="ET235" s="32"/>
      <c r="FD235" s="32"/>
      <c r="FE235" s="32"/>
      <c r="FF235" s="32"/>
      <c r="FG235" s="32"/>
      <c r="FH235" s="32"/>
      <c r="FI235" s="32"/>
      <c r="FJ235" s="32"/>
      <c r="FK235" s="32"/>
      <c r="FL235" s="32"/>
      <c r="FM235" s="32"/>
      <c r="FN235" s="32"/>
      <c r="FO235" s="32"/>
      <c r="FP235" s="32"/>
      <c r="FQ235" s="32"/>
      <c r="FR235" s="32"/>
      <c r="FS235" s="32"/>
      <c r="FT235" s="32"/>
      <c r="FU235" s="32"/>
      <c r="FV235" s="32"/>
      <c r="FW235" s="32"/>
      <c r="FX235" s="32"/>
      <c r="FY235" s="32"/>
      <c r="FZ235" s="32"/>
      <c r="GA235" s="32"/>
      <c r="HR235" s="32"/>
      <c r="HS235" s="32"/>
      <c r="HT235" s="32"/>
      <c r="HU235" s="32"/>
      <c r="HV235" s="32"/>
      <c r="HW235" s="32"/>
    </row>
    <row r="236" spans="2:231" ht="12.75" customHeight="1">
      <c r="B236" s="32"/>
      <c r="C236" s="32"/>
      <c r="D236" s="32"/>
      <c r="E236" s="32"/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EO236" s="32"/>
      <c r="EP236" s="32"/>
      <c r="EQ236" s="32"/>
      <c r="ER236" s="32"/>
      <c r="ES236" s="32"/>
      <c r="ET236" s="32"/>
      <c r="FD236" s="32"/>
      <c r="FE236" s="32"/>
      <c r="FF236" s="32"/>
      <c r="FG236" s="32"/>
      <c r="FH236" s="32"/>
      <c r="FI236" s="32"/>
      <c r="FJ236" s="32"/>
      <c r="FK236" s="32"/>
      <c r="FL236" s="32"/>
      <c r="FM236" s="32"/>
      <c r="FN236" s="32"/>
      <c r="FO236" s="32"/>
      <c r="FP236" s="32"/>
      <c r="FQ236" s="32"/>
      <c r="FR236" s="32"/>
      <c r="FS236" s="32"/>
      <c r="FT236" s="32"/>
      <c r="FU236" s="32"/>
      <c r="FV236" s="32"/>
      <c r="FW236" s="32"/>
      <c r="FX236" s="32"/>
      <c r="FY236" s="32"/>
      <c r="FZ236" s="32"/>
      <c r="GA236" s="32"/>
      <c r="HR236" s="32"/>
      <c r="HS236" s="32"/>
      <c r="HT236" s="32"/>
      <c r="HU236" s="32"/>
      <c r="HV236" s="32"/>
      <c r="HW236" s="32"/>
    </row>
    <row r="237" spans="2:231" ht="12.75" customHeight="1">
      <c r="B237" s="32"/>
      <c r="C237" s="32"/>
      <c r="D237" s="32"/>
      <c r="E237" s="32"/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EO237" s="32"/>
      <c r="EP237" s="32"/>
      <c r="EQ237" s="32"/>
      <c r="ER237" s="32"/>
      <c r="ES237" s="32"/>
      <c r="ET237" s="32"/>
      <c r="FD237" s="32"/>
      <c r="FE237" s="32"/>
      <c r="FF237" s="32"/>
      <c r="FG237" s="32"/>
      <c r="FH237" s="32"/>
      <c r="FI237" s="32"/>
      <c r="FJ237" s="32"/>
      <c r="FK237" s="32"/>
      <c r="FL237" s="32"/>
      <c r="FM237" s="32"/>
      <c r="FN237" s="32"/>
      <c r="FO237" s="32"/>
      <c r="FP237" s="32"/>
      <c r="FQ237" s="32"/>
      <c r="FR237" s="32"/>
      <c r="FS237" s="32"/>
      <c r="FT237" s="32"/>
      <c r="FU237" s="32"/>
      <c r="FV237" s="32"/>
      <c r="FW237" s="32"/>
      <c r="FX237" s="32"/>
      <c r="FY237" s="32"/>
      <c r="FZ237" s="32"/>
      <c r="GA237" s="32"/>
      <c r="HR237" s="32"/>
      <c r="HS237" s="32"/>
      <c r="HT237" s="32"/>
      <c r="HU237" s="32"/>
      <c r="HV237" s="32"/>
      <c r="HW237" s="32"/>
    </row>
    <row r="238" spans="2:231" ht="12.75" customHeight="1">
      <c r="B238" s="32"/>
      <c r="C238" s="32"/>
      <c r="D238" s="32"/>
      <c r="E238" s="32"/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EO238" s="32"/>
      <c r="EP238" s="32"/>
      <c r="EQ238" s="32"/>
      <c r="ER238" s="32"/>
      <c r="ES238" s="32"/>
      <c r="ET238" s="32"/>
      <c r="FD238" s="32"/>
      <c r="FE238" s="32"/>
      <c r="FF238" s="32"/>
      <c r="FG238" s="32"/>
      <c r="FH238" s="32"/>
      <c r="FI238" s="32"/>
      <c r="FJ238" s="32"/>
      <c r="FK238" s="32"/>
      <c r="FL238" s="32"/>
      <c r="FM238" s="32"/>
      <c r="FN238" s="32"/>
      <c r="FO238" s="32"/>
      <c r="FP238" s="32"/>
      <c r="FQ238" s="32"/>
      <c r="FR238" s="32"/>
      <c r="FS238" s="32"/>
      <c r="FT238" s="32"/>
      <c r="FU238" s="32"/>
      <c r="FV238" s="32"/>
      <c r="FW238" s="32"/>
      <c r="FX238" s="32"/>
      <c r="FY238" s="32"/>
      <c r="FZ238" s="32"/>
      <c r="GA238" s="32"/>
      <c r="HR238" s="32"/>
      <c r="HS238" s="32"/>
      <c r="HT238" s="32"/>
      <c r="HU238" s="32"/>
      <c r="HV238" s="32"/>
      <c r="HW238" s="32"/>
    </row>
    <row r="239" spans="2:231" ht="12.75" customHeight="1">
      <c r="B239" s="32"/>
      <c r="C239" s="32"/>
      <c r="D239" s="32"/>
      <c r="E239" s="32"/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EO239" s="32"/>
      <c r="EP239" s="32"/>
      <c r="EQ239" s="32"/>
      <c r="ER239" s="32"/>
      <c r="ES239" s="32"/>
      <c r="ET239" s="32"/>
      <c r="FD239" s="32"/>
      <c r="FE239" s="32"/>
      <c r="FF239" s="32"/>
      <c r="FG239" s="32"/>
      <c r="FH239" s="32"/>
      <c r="FI239" s="32"/>
      <c r="FJ239" s="32"/>
      <c r="FK239" s="32"/>
      <c r="FL239" s="32"/>
      <c r="FM239" s="32"/>
      <c r="FN239" s="32"/>
      <c r="FO239" s="32"/>
      <c r="FP239" s="32"/>
      <c r="FQ239" s="32"/>
      <c r="FR239" s="32"/>
      <c r="FS239" s="32"/>
      <c r="FT239" s="32"/>
      <c r="FU239" s="32"/>
      <c r="FV239" s="32"/>
      <c r="FW239" s="32"/>
      <c r="FX239" s="32"/>
      <c r="FY239" s="32"/>
      <c r="FZ239" s="32"/>
      <c r="GA239" s="32"/>
      <c r="HR239" s="32"/>
      <c r="HS239" s="32"/>
      <c r="HT239" s="32"/>
      <c r="HU239" s="32"/>
      <c r="HV239" s="32"/>
      <c r="HW239" s="32"/>
    </row>
    <row r="240" spans="2:231" ht="12.75" customHeight="1">
      <c r="B240" s="32"/>
      <c r="C240" s="32"/>
      <c r="D240" s="32"/>
      <c r="E240" s="32"/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EO240" s="32"/>
      <c r="EP240" s="32"/>
      <c r="EQ240" s="32"/>
      <c r="ER240" s="32"/>
      <c r="ES240" s="32"/>
      <c r="ET240" s="32"/>
      <c r="FD240" s="32"/>
      <c r="FE240" s="32"/>
      <c r="FF240" s="32"/>
      <c r="FG240" s="32"/>
      <c r="FH240" s="32"/>
      <c r="FI240" s="32"/>
      <c r="FJ240" s="32"/>
      <c r="FK240" s="32"/>
      <c r="FL240" s="32"/>
      <c r="FM240" s="32"/>
      <c r="FN240" s="32"/>
      <c r="FO240" s="32"/>
      <c r="FP240" s="32"/>
      <c r="FQ240" s="32"/>
      <c r="FR240" s="32"/>
      <c r="FS240" s="32"/>
      <c r="FT240" s="32"/>
      <c r="FU240" s="32"/>
      <c r="FV240" s="32"/>
      <c r="FW240" s="32"/>
      <c r="FX240" s="32"/>
      <c r="FY240" s="32"/>
      <c r="FZ240" s="32"/>
      <c r="GA240" s="32"/>
      <c r="HR240" s="32"/>
      <c r="HS240" s="32"/>
      <c r="HT240" s="32"/>
      <c r="HU240" s="32"/>
      <c r="HV240" s="32"/>
      <c r="HW240" s="32"/>
    </row>
    <row r="241" spans="2:231" ht="12.75" customHeight="1">
      <c r="B241" s="32"/>
      <c r="C241" s="32"/>
      <c r="D241" s="32"/>
      <c r="E241" s="32"/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EO241" s="32"/>
      <c r="EP241" s="32"/>
      <c r="EQ241" s="32"/>
      <c r="ER241" s="32"/>
      <c r="ES241" s="32"/>
      <c r="ET241" s="32"/>
      <c r="FD241" s="32"/>
      <c r="FE241" s="32"/>
      <c r="FF241" s="32"/>
      <c r="FG241" s="32"/>
      <c r="FH241" s="32"/>
      <c r="FI241" s="32"/>
      <c r="FJ241" s="32"/>
      <c r="FK241" s="32"/>
      <c r="FL241" s="32"/>
      <c r="FM241" s="32"/>
      <c r="FN241" s="32"/>
      <c r="FO241" s="32"/>
      <c r="FP241" s="32"/>
      <c r="FQ241" s="32"/>
      <c r="FR241" s="32"/>
      <c r="FS241" s="32"/>
      <c r="FT241" s="32"/>
      <c r="FU241" s="32"/>
      <c r="FV241" s="32"/>
      <c r="FW241" s="32"/>
      <c r="FX241" s="32"/>
      <c r="FY241" s="32"/>
      <c r="FZ241" s="32"/>
      <c r="GA241" s="32"/>
      <c r="HR241" s="32"/>
      <c r="HS241" s="32"/>
      <c r="HT241" s="32"/>
      <c r="HU241" s="32"/>
      <c r="HV241" s="32"/>
      <c r="HW241" s="32"/>
    </row>
    <row r="242" spans="2:231" ht="12.75" customHeight="1">
      <c r="B242" s="32"/>
      <c r="C242" s="32"/>
      <c r="D242" s="32"/>
      <c r="E242" s="32"/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EO242" s="32"/>
      <c r="EP242" s="32"/>
      <c r="EQ242" s="32"/>
      <c r="ER242" s="32"/>
      <c r="ES242" s="32"/>
      <c r="ET242" s="32"/>
      <c r="FD242" s="32"/>
      <c r="FE242" s="32"/>
      <c r="FF242" s="32"/>
      <c r="FG242" s="32"/>
      <c r="FH242" s="32"/>
      <c r="FI242" s="32"/>
      <c r="FJ242" s="32"/>
      <c r="FK242" s="32"/>
      <c r="FL242" s="32"/>
      <c r="FM242" s="32"/>
      <c r="FN242" s="32"/>
      <c r="FO242" s="32"/>
      <c r="FP242" s="32"/>
      <c r="FQ242" s="32"/>
      <c r="FR242" s="32"/>
      <c r="FS242" s="32"/>
      <c r="FT242" s="32"/>
      <c r="FU242" s="32"/>
      <c r="FV242" s="32"/>
      <c r="FW242" s="32"/>
      <c r="FX242" s="32"/>
      <c r="FY242" s="32"/>
      <c r="FZ242" s="32"/>
      <c r="GA242" s="32"/>
      <c r="HR242" s="32"/>
      <c r="HS242" s="32"/>
      <c r="HT242" s="32"/>
      <c r="HU242" s="32"/>
      <c r="HV242" s="32"/>
      <c r="HW242" s="32"/>
    </row>
    <row r="243" spans="2:231" ht="12.75" customHeight="1">
      <c r="B243" s="32"/>
      <c r="C243" s="32"/>
      <c r="D243" s="32"/>
      <c r="E243" s="32"/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EO243" s="32"/>
      <c r="EP243" s="32"/>
      <c r="EQ243" s="32"/>
      <c r="ER243" s="32"/>
      <c r="ES243" s="32"/>
      <c r="ET243" s="32"/>
      <c r="FD243" s="32"/>
      <c r="FE243" s="32"/>
      <c r="FF243" s="32"/>
      <c r="FG243" s="32"/>
      <c r="FH243" s="32"/>
      <c r="FI243" s="32"/>
      <c r="FJ243" s="32"/>
      <c r="FK243" s="32"/>
      <c r="FL243" s="32"/>
      <c r="FM243" s="32"/>
      <c r="FN243" s="32"/>
      <c r="FO243" s="32"/>
      <c r="FP243" s="32"/>
      <c r="FQ243" s="32"/>
      <c r="FR243" s="32"/>
      <c r="FS243" s="32"/>
      <c r="FT243" s="32"/>
      <c r="FU243" s="32"/>
      <c r="FV243" s="32"/>
      <c r="FW243" s="32"/>
      <c r="FX243" s="32"/>
      <c r="FY243" s="32"/>
      <c r="FZ243" s="32"/>
      <c r="GA243" s="32"/>
      <c r="HR243" s="32"/>
      <c r="HS243" s="32"/>
      <c r="HT243" s="32"/>
      <c r="HU243" s="32"/>
      <c r="HV243" s="32"/>
      <c r="HW243" s="32"/>
    </row>
    <row r="244" spans="2:231" ht="12.75" customHeight="1">
      <c r="B244" s="32"/>
      <c r="C244" s="32"/>
      <c r="D244" s="32"/>
      <c r="E244" s="32"/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EO244" s="32"/>
      <c r="EP244" s="32"/>
      <c r="EQ244" s="32"/>
      <c r="ER244" s="32"/>
      <c r="ES244" s="32"/>
      <c r="ET244" s="32"/>
      <c r="FD244" s="32"/>
      <c r="FE244" s="32"/>
      <c r="FF244" s="32"/>
      <c r="FG244" s="32"/>
      <c r="FH244" s="32"/>
      <c r="FI244" s="32"/>
      <c r="FJ244" s="32"/>
      <c r="FK244" s="32"/>
      <c r="FL244" s="32"/>
      <c r="FM244" s="32"/>
      <c r="FN244" s="32"/>
      <c r="FO244" s="32"/>
      <c r="FP244" s="32"/>
      <c r="FQ244" s="32"/>
      <c r="FR244" s="32"/>
      <c r="FS244" s="32"/>
      <c r="FT244" s="32"/>
      <c r="FU244" s="32"/>
      <c r="FV244" s="32"/>
      <c r="FW244" s="32"/>
      <c r="FX244" s="32"/>
      <c r="FY244" s="32"/>
      <c r="FZ244" s="32"/>
      <c r="GA244" s="32"/>
      <c r="HR244" s="32"/>
      <c r="HS244" s="32"/>
      <c r="HT244" s="32"/>
      <c r="HU244" s="32"/>
      <c r="HV244" s="32"/>
      <c r="HW244" s="32"/>
    </row>
    <row r="245" spans="2:231" ht="12.75" customHeight="1">
      <c r="B245" s="32"/>
      <c r="C245" s="32"/>
      <c r="D245" s="32"/>
      <c r="E245" s="32"/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EO245" s="32"/>
      <c r="EP245" s="32"/>
      <c r="EQ245" s="32"/>
      <c r="ER245" s="32"/>
      <c r="ES245" s="32"/>
      <c r="ET245" s="32"/>
      <c r="FD245" s="32"/>
      <c r="FE245" s="32"/>
      <c r="FF245" s="32"/>
      <c r="FG245" s="32"/>
      <c r="FH245" s="32"/>
      <c r="FI245" s="32"/>
      <c r="FJ245" s="32"/>
      <c r="FK245" s="32"/>
      <c r="FL245" s="32"/>
      <c r="FM245" s="32"/>
      <c r="FN245" s="32"/>
      <c r="FO245" s="32"/>
      <c r="FP245" s="32"/>
      <c r="FQ245" s="32"/>
      <c r="FR245" s="32"/>
      <c r="FS245" s="32"/>
      <c r="FT245" s="32"/>
      <c r="FU245" s="32"/>
      <c r="FV245" s="32"/>
      <c r="FW245" s="32"/>
      <c r="FX245" s="32"/>
      <c r="FY245" s="32"/>
      <c r="FZ245" s="32"/>
      <c r="GA245" s="32"/>
      <c r="HR245" s="32"/>
      <c r="HS245" s="32"/>
      <c r="HT245" s="32"/>
      <c r="HU245" s="32"/>
      <c r="HV245" s="32"/>
      <c r="HW245" s="32"/>
    </row>
    <row r="246" spans="2:231" ht="12.75" customHeight="1">
      <c r="B246" s="32"/>
      <c r="C246" s="32"/>
      <c r="D246" s="32"/>
      <c r="E246" s="32"/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EO246" s="32"/>
      <c r="EP246" s="32"/>
      <c r="EQ246" s="32"/>
      <c r="ER246" s="32"/>
      <c r="ES246" s="32"/>
      <c r="ET246" s="32"/>
      <c r="FD246" s="32"/>
      <c r="FE246" s="32"/>
      <c r="FF246" s="32"/>
      <c r="FG246" s="32"/>
      <c r="FH246" s="32"/>
      <c r="FI246" s="32"/>
      <c r="FJ246" s="32"/>
      <c r="FK246" s="32"/>
      <c r="FL246" s="32"/>
      <c r="FM246" s="32"/>
      <c r="FN246" s="32"/>
      <c r="FO246" s="32"/>
      <c r="FP246" s="32"/>
      <c r="FQ246" s="32"/>
      <c r="FR246" s="32"/>
      <c r="FS246" s="32"/>
      <c r="FT246" s="32"/>
      <c r="FU246" s="32"/>
      <c r="FV246" s="32"/>
      <c r="FW246" s="32"/>
      <c r="FX246" s="32"/>
      <c r="FY246" s="32"/>
      <c r="FZ246" s="32"/>
      <c r="GA246" s="32"/>
      <c r="HR246" s="32"/>
      <c r="HS246" s="32"/>
      <c r="HT246" s="32"/>
      <c r="HU246" s="32"/>
      <c r="HV246" s="32"/>
      <c r="HW246" s="32"/>
    </row>
    <row r="247" spans="2:231" ht="12.75" customHeight="1">
      <c r="B247" s="32"/>
      <c r="C247" s="32"/>
      <c r="D247" s="32"/>
      <c r="E247" s="32"/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EO247" s="32"/>
      <c r="EP247" s="32"/>
      <c r="EQ247" s="32"/>
      <c r="ER247" s="32"/>
      <c r="ES247" s="32"/>
      <c r="ET247" s="32"/>
      <c r="FD247" s="32"/>
      <c r="FE247" s="32"/>
      <c r="FF247" s="32"/>
      <c r="FG247" s="32"/>
      <c r="FH247" s="32"/>
      <c r="FI247" s="32"/>
      <c r="FJ247" s="32"/>
      <c r="FK247" s="32"/>
      <c r="FL247" s="32"/>
      <c r="FM247" s="32"/>
      <c r="FN247" s="32"/>
      <c r="FO247" s="32"/>
      <c r="FP247" s="32"/>
      <c r="FQ247" s="32"/>
      <c r="FR247" s="32"/>
      <c r="FS247" s="32"/>
      <c r="FT247" s="32"/>
      <c r="FU247" s="32"/>
      <c r="FV247" s="32"/>
      <c r="FW247" s="32"/>
      <c r="FX247" s="32"/>
      <c r="FY247" s="32"/>
      <c r="FZ247" s="32"/>
      <c r="GA247" s="32"/>
      <c r="HR247" s="32"/>
      <c r="HS247" s="32"/>
      <c r="HT247" s="32"/>
      <c r="HU247" s="32"/>
      <c r="HV247" s="32"/>
      <c r="HW247" s="32"/>
    </row>
    <row r="248" spans="2:231" ht="12.75" customHeight="1">
      <c r="B248" s="32"/>
      <c r="C248" s="32"/>
      <c r="D248" s="32"/>
      <c r="E248" s="32"/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EO248" s="32"/>
      <c r="EP248" s="32"/>
      <c r="EQ248" s="32"/>
      <c r="ER248" s="32"/>
      <c r="ES248" s="32"/>
      <c r="ET248" s="32"/>
      <c r="FD248" s="32"/>
      <c r="FE248" s="32"/>
      <c r="FF248" s="32"/>
      <c r="FG248" s="32"/>
      <c r="FH248" s="32"/>
      <c r="FI248" s="32"/>
      <c r="FJ248" s="32"/>
      <c r="FK248" s="32"/>
      <c r="FL248" s="32"/>
      <c r="FM248" s="32"/>
      <c r="FN248" s="32"/>
      <c r="FO248" s="32"/>
      <c r="FP248" s="32"/>
      <c r="FQ248" s="32"/>
      <c r="FR248" s="32"/>
      <c r="FS248" s="32"/>
      <c r="FT248" s="32"/>
      <c r="FU248" s="32"/>
      <c r="FV248" s="32"/>
      <c r="FW248" s="32"/>
      <c r="FX248" s="32"/>
      <c r="FY248" s="32"/>
      <c r="FZ248" s="32"/>
      <c r="GA248" s="32"/>
      <c r="HR248" s="32"/>
      <c r="HS248" s="32"/>
      <c r="HT248" s="32"/>
      <c r="HU248" s="32"/>
      <c r="HV248" s="32"/>
      <c r="HW248" s="32"/>
    </row>
    <row r="249" spans="2:231" ht="12.75" customHeight="1">
      <c r="B249" s="32"/>
      <c r="C249" s="32"/>
      <c r="D249" s="32"/>
      <c r="E249" s="32"/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EO249" s="32"/>
      <c r="EP249" s="32"/>
      <c r="EQ249" s="32"/>
      <c r="ER249" s="32"/>
      <c r="ES249" s="32"/>
      <c r="ET249" s="32"/>
      <c r="FD249" s="32"/>
      <c r="FE249" s="32"/>
      <c r="FF249" s="32"/>
      <c r="FG249" s="32"/>
      <c r="FH249" s="32"/>
      <c r="FI249" s="32"/>
      <c r="FJ249" s="32"/>
      <c r="FK249" s="32"/>
      <c r="FL249" s="32"/>
      <c r="FM249" s="32"/>
      <c r="FN249" s="32"/>
      <c r="FO249" s="32"/>
      <c r="FP249" s="32"/>
      <c r="FQ249" s="32"/>
      <c r="FR249" s="32"/>
      <c r="FS249" s="32"/>
      <c r="FT249" s="32"/>
      <c r="FU249" s="32"/>
      <c r="FV249" s="32"/>
      <c r="FW249" s="32"/>
      <c r="FX249" s="32"/>
      <c r="FY249" s="32"/>
      <c r="FZ249" s="32"/>
      <c r="GA249" s="32"/>
      <c r="HR249" s="32"/>
      <c r="HS249" s="32"/>
      <c r="HT249" s="32"/>
      <c r="HU249" s="32"/>
      <c r="HV249" s="32"/>
      <c r="HW249" s="32"/>
    </row>
    <row r="250" spans="2:231" ht="12.75" customHeight="1">
      <c r="B250" s="32"/>
      <c r="C250" s="32"/>
      <c r="D250" s="32"/>
      <c r="E250" s="32"/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EO250" s="32"/>
      <c r="EP250" s="32"/>
      <c r="EQ250" s="32"/>
      <c r="ER250" s="32"/>
      <c r="ES250" s="32"/>
      <c r="ET250" s="32"/>
      <c r="FD250" s="32"/>
      <c r="FE250" s="32"/>
      <c r="FF250" s="32"/>
      <c r="FG250" s="32"/>
      <c r="FH250" s="32"/>
      <c r="FI250" s="32"/>
      <c r="FJ250" s="32"/>
      <c r="FK250" s="32"/>
      <c r="FL250" s="32"/>
      <c r="FM250" s="32"/>
      <c r="FN250" s="32"/>
      <c r="FO250" s="32"/>
      <c r="FP250" s="32"/>
      <c r="FQ250" s="32"/>
      <c r="FR250" s="32"/>
      <c r="FS250" s="32"/>
      <c r="FT250" s="32"/>
      <c r="FU250" s="32"/>
      <c r="FV250" s="32"/>
      <c r="FW250" s="32"/>
      <c r="FX250" s="32"/>
      <c r="FY250" s="32"/>
      <c r="FZ250" s="32"/>
      <c r="GA250" s="32"/>
      <c r="HR250" s="32"/>
      <c r="HS250" s="32"/>
      <c r="HT250" s="32"/>
      <c r="HU250" s="32"/>
      <c r="HV250" s="32"/>
      <c r="HW250" s="32"/>
    </row>
    <row r="251" spans="2:231" ht="12.75" customHeight="1">
      <c r="B251" s="32"/>
      <c r="C251" s="32"/>
      <c r="D251" s="32"/>
      <c r="E251" s="32"/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EO251" s="32"/>
      <c r="EP251" s="32"/>
      <c r="EQ251" s="32"/>
      <c r="ER251" s="32"/>
      <c r="ES251" s="32"/>
      <c r="ET251" s="32"/>
      <c r="FD251" s="32"/>
      <c r="FE251" s="32"/>
      <c r="FF251" s="32"/>
      <c r="FG251" s="32"/>
      <c r="FH251" s="32"/>
      <c r="FI251" s="32"/>
      <c r="FJ251" s="32"/>
      <c r="FK251" s="32"/>
      <c r="FL251" s="32"/>
      <c r="FM251" s="32"/>
      <c r="FN251" s="32"/>
      <c r="FO251" s="32"/>
      <c r="FP251" s="32"/>
      <c r="FQ251" s="32"/>
      <c r="FR251" s="32"/>
      <c r="FS251" s="32"/>
      <c r="FT251" s="32"/>
      <c r="FU251" s="32"/>
      <c r="FV251" s="32"/>
      <c r="FW251" s="32"/>
      <c r="FX251" s="32"/>
      <c r="FY251" s="32"/>
      <c r="FZ251" s="32"/>
      <c r="GA251" s="32"/>
      <c r="HR251" s="32"/>
      <c r="HS251" s="32"/>
      <c r="HT251" s="32"/>
      <c r="HU251" s="32"/>
      <c r="HV251" s="32"/>
      <c r="HW251" s="32"/>
    </row>
    <row r="252" spans="2:231" ht="12.75" customHeight="1">
      <c r="B252" s="32"/>
      <c r="C252" s="32"/>
      <c r="D252" s="32"/>
      <c r="E252" s="32"/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EO252" s="32"/>
      <c r="EP252" s="32"/>
      <c r="EQ252" s="32"/>
      <c r="ER252" s="32"/>
      <c r="ES252" s="32"/>
      <c r="ET252" s="32"/>
      <c r="FD252" s="32"/>
      <c r="FE252" s="32"/>
      <c r="FF252" s="32"/>
      <c r="FG252" s="32"/>
      <c r="FH252" s="32"/>
      <c r="FI252" s="32"/>
      <c r="FJ252" s="32"/>
      <c r="FK252" s="32"/>
      <c r="FL252" s="32"/>
      <c r="FM252" s="32"/>
      <c r="FN252" s="32"/>
      <c r="FO252" s="32"/>
      <c r="FP252" s="32"/>
      <c r="FQ252" s="32"/>
      <c r="FR252" s="32"/>
      <c r="FS252" s="32"/>
      <c r="FT252" s="32"/>
      <c r="FU252" s="32"/>
      <c r="FV252" s="32"/>
      <c r="FW252" s="32"/>
      <c r="FX252" s="32"/>
      <c r="FY252" s="32"/>
      <c r="FZ252" s="32"/>
      <c r="GA252" s="32"/>
      <c r="HR252" s="32"/>
      <c r="HS252" s="32"/>
      <c r="HT252" s="32"/>
      <c r="HU252" s="32"/>
      <c r="HV252" s="32"/>
      <c r="HW252" s="32"/>
    </row>
    <row r="253" spans="2:231" ht="12.75" customHeight="1">
      <c r="B253" s="32"/>
      <c r="C253" s="32"/>
      <c r="D253" s="32"/>
      <c r="E253" s="32"/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EO253" s="32"/>
      <c r="EP253" s="32"/>
      <c r="EQ253" s="32"/>
      <c r="ER253" s="32"/>
      <c r="ES253" s="32"/>
      <c r="ET253" s="32"/>
      <c r="FD253" s="32"/>
      <c r="FE253" s="32"/>
      <c r="FF253" s="32"/>
      <c r="FG253" s="32"/>
      <c r="FH253" s="32"/>
      <c r="FI253" s="32"/>
      <c r="FJ253" s="32"/>
      <c r="FK253" s="32"/>
      <c r="FL253" s="32"/>
      <c r="FM253" s="32"/>
      <c r="FN253" s="32"/>
      <c r="FO253" s="32"/>
      <c r="FP253" s="32"/>
      <c r="FQ253" s="32"/>
      <c r="FR253" s="32"/>
      <c r="FS253" s="32"/>
      <c r="FT253" s="32"/>
      <c r="FU253" s="32"/>
      <c r="FV253" s="32"/>
      <c r="FW253" s="32"/>
      <c r="FX253" s="32"/>
      <c r="FY253" s="32"/>
      <c r="FZ253" s="32"/>
      <c r="GA253" s="32"/>
      <c r="HR253" s="32"/>
      <c r="HS253" s="32"/>
      <c r="HT253" s="32"/>
      <c r="HU253" s="32"/>
      <c r="HV253" s="32"/>
      <c r="HW253" s="32"/>
    </row>
    <row r="254" spans="2:231" ht="12.75" customHeight="1">
      <c r="B254" s="32"/>
      <c r="C254" s="32"/>
      <c r="D254" s="32"/>
      <c r="E254" s="32"/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EO254" s="32"/>
      <c r="EP254" s="32"/>
      <c r="EQ254" s="32"/>
      <c r="ER254" s="32"/>
      <c r="ES254" s="32"/>
      <c r="ET254" s="32"/>
      <c r="FD254" s="32"/>
      <c r="FE254" s="32"/>
      <c r="FF254" s="32"/>
      <c r="FG254" s="32"/>
      <c r="FH254" s="32"/>
      <c r="FI254" s="32"/>
      <c r="FJ254" s="32"/>
      <c r="FK254" s="32"/>
      <c r="FL254" s="32"/>
      <c r="FM254" s="32"/>
      <c r="FN254" s="32"/>
      <c r="FO254" s="32"/>
      <c r="FP254" s="32"/>
      <c r="FQ254" s="32"/>
      <c r="FR254" s="32"/>
      <c r="FS254" s="32"/>
      <c r="FT254" s="32"/>
      <c r="FU254" s="32"/>
      <c r="FV254" s="32"/>
      <c r="FW254" s="32"/>
      <c r="FX254" s="32"/>
      <c r="FY254" s="32"/>
      <c r="FZ254" s="32"/>
      <c r="GA254" s="32"/>
      <c r="HR254" s="32"/>
      <c r="HS254" s="32"/>
      <c r="HT254" s="32"/>
      <c r="HU254" s="32"/>
      <c r="HV254" s="32"/>
      <c r="HW254" s="32"/>
    </row>
    <row r="255" spans="2:231" ht="12.75" customHeight="1">
      <c r="B255" s="32"/>
      <c r="C255" s="32"/>
      <c r="D255" s="32"/>
      <c r="E255" s="32"/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EO255" s="32"/>
      <c r="EP255" s="32"/>
      <c r="EQ255" s="32"/>
      <c r="ER255" s="32"/>
      <c r="ES255" s="32"/>
      <c r="ET255" s="32"/>
      <c r="FD255" s="32"/>
      <c r="FE255" s="32"/>
      <c r="FF255" s="32"/>
      <c r="FG255" s="32"/>
      <c r="FH255" s="32"/>
      <c r="FI255" s="32"/>
      <c r="FJ255" s="32"/>
      <c r="FK255" s="32"/>
      <c r="FL255" s="32"/>
      <c r="FM255" s="32"/>
      <c r="FN255" s="32"/>
      <c r="FO255" s="32"/>
      <c r="FP255" s="32"/>
      <c r="FQ255" s="32"/>
      <c r="FR255" s="32"/>
      <c r="FS255" s="32"/>
      <c r="FT255" s="32"/>
      <c r="FU255" s="32"/>
      <c r="FV255" s="32"/>
      <c r="FW255" s="32"/>
      <c r="FX255" s="32"/>
      <c r="FY255" s="32"/>
      <c r="FZ255" s="32"/>
      <c r="GA255" s="32"/>
      <c r="HR255" s="32"/>
      <c r="HS255" s="32"/>
      <c r="HT255" s="32"/>
      <c r="HU255" s="32"/>
      <c r="HV255" s="32"/>
      <c r="HW255" s="32"/>
    </row>
    <row r="256" spans="2:231" ht="12.75" customHeight="1">
      <c r="B256" s="32"/>
      <c r="C256" s="32"/>
      <c r="D256" s="32"/>
      <c r="E256" s="32"/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EO256" s="32"/>
      <c r="EP256" s="32"/>
      <c r="EQ256" s="32"/>
      <c r="ER256" s="32"/>
      <c r="ES256" s="32"/>
      <c r="ET256" s="32"/>
      <c r="FD256" s="32"/>
      <c r="FE256" s="32"/>
      <c r="FF256" s="32"/>
      <c r="FG256" s="32"/>
      <c r="FH256" s="32"/>
      <c r="FI256" s="32"/>
      <c r="FJ256" s="32"/>
      <c r="FK256" s="32"/>
      <c r="FL256" s="32"/>
      <c r="FM256" s="32"/>
      <c r="FN256" s="32"/>
      <c r="FO256" s="32"/>
      <c r="FP256" s="32"/>
      <c r="FQ256" s="32"/>
      <c r="FR256" s="32"/>
      <c r="FS256" s="32"/>
      <c r="FT256" s="32"/>
      <c r="FU256" s="32"/>
      <c r="FV256" s="32"/>
      <c r="FW256" s="32"/>
      <c r="FX256" s="32"/>
      <c r="FY256" s="32"/>
      <c r="FZ256" s="32"/>
      <c r="GA256" s="32"/>
      <c r="HR256" s="32"/>
      <c r="HS256" s="32"/>
      <c r="HT256" s="32"/>
      <c r="HU256" s="32"/>
      <c r="HV256" s="32"/>
      <c r="HW256" s="32"/>
    </row>
    <row r="257" spans="2:231" ht="12.75" customHeight="1">
      <c r="B257" s="32"/>
      <c r="C257" s="32"/>
      <c r="D257" s="32"/>
      <c r="E257" s="32"/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EO257" s="32"/>
      <c r="EP257" s="32"/>
      <c r="EQ257" s="32"/>
      <c r="ER257" s="32"/>
      <c r="ES257" s="32"/>
      <c r="ET257" s="32"/>
      <c r="FD257" s="32"/>
      <c r="FE257" s="32"/>
      <c r="FF257" s="32"/>
      <c r="FG257" s="32"/>
      <c r="FH257" s="32"/>
      <c r="FI257" s="32"/>
      <c r="FJ257" s="32"/>
      <c r="FK257" s="32"/>
      <c r="FL257" s="32"/>
      <c r="FM257" s="32"/>
      <c r="FN257" s="32"/>
      <c r="FO257" s="32"/>
      <c r="FP257" s="32"/>
      <c r="FQ257" s="32"/>
      <c r="FR257" s="32"/>
      <c r="FS257" s="32"/>
      <c r="FT257" s="32"/>
      <c r="FU257" s="32"/>
      <c r="FV257" s="32"/>
      <c r="FW257" s="32"/>
      <c r="FX257" s="32"/>
      <c r="FY257" s="32"/>
      <c r="FZ257" s="32"/>
      <c r="GA257" s="32"/>
      <c r="HR257" s="32"/>
      <c r="HS257" s="32"/>
      <c r="HT257" s="32"/>
      <c r="HU257" s="32"/>
      <c r="HV257" s="32"/>
      <c r="HW257" s="32"/>
    </row>
    <row r="258" spans="2:231" ht="12.75" customHeight="1">
      <c r="B258" s="32"/>
      <c r="C258" s="32"/>
      <c r="D258" s="32"/>
      <c r="E258" s="32"/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EO258" s="32"/>
      <c r="EP258" s="32"/>
      <c r="EQ258" s="32"/>
      <c r="ER258" s="32"/>
      <c r="ES258" s="32"/>
      <c r="ET258" s="32"/>
      <c r="FD258" s="32"/>
      <c r="FE258" s="32"/>
      <c r="FF258" s="32"/>
      <c r="FG258" s="32"/>
      <c r="FH258" s="32"/>
      <c r="FI258" s="32"/>
      <c r="FJ258" s="32"/>
      <c r="FK258" s="32"/>
      <c r="FL258" s="32"/>
      <c r="FM258" s="32"/>
      <c r="FN258" s="32"/>
      <c r="FO258" s="32"/>
      <c r="FP258" s="32"/>
      <c r="FQ258" s="32"/>
      <c r="FR258" s="32"/>
      <c r="FS258" s="32"/>
      <c r="FT258" s="32"/>
      <c r="FU258" s="32"/>
      <c r="FV258" s="32"/>
      <c r="FW258" s="32"/>
      <c r="FX258" s="32"/>
      <c r="FY258" s="32"/>
      <c r="FZ258" s="32"/>
      <c r="GA258" s="32"/>
      <c r="HR258" s="32"/>
      <c r="HS258" s="32"/>
      <c r="HT258" s="32"/>
      <c r="HU258" s="32"/>
      <c r="HV258" s="32"/>
      <c r="HW258" s="32"/>
    </row>
    <row r="259" spans="2:231" ht="12.75" customHeight="1">
      <c r="B259" s="32"/>
      <c r="C259" s="32"/>
      <c r="D259" s="32"/>
      <c r="E259" s="32"/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EO259" s="32"/>
      <c r="EP259" s="32"/>
      <c r="EQ259" s="32"/>
      <c r="ER259" s="32"/>
      <c r="ES259" s="32"/>
      <c r="ET259" s="32"/>
      <c r="FD259" s="32"/>
      <c r="FE259" s="32"/>
      <c r="FF259" s="32"/>
      <c r="FG259" s="32"/>
      <c r="FH259" s="32"/>
      <c r="FI259" s="32"/>
      <c r="FJ259" s="32"/>
      <c r="FK259" s="32"/>
      <c r="FL259" s="32"/>
      <c r="FM259" s="32"/>
      <c r="FN259" s="32"/>
      <c r="FO259" s="32"/>
      <c r="FP259" s="32"/>
      <c r="FQ259" s="32"/>
      <c r="FR259" s="32"/>
      <c r="FS259" s="32"/>
      <c r="FT259" s="32"/>
      <c r="FU259" s="32"/>
      <c r="FV259" s="32"/>
      <c r="FW259" s="32"/>
      <c r="FX259" s="32"/>
      <c r="FY259" s="32"/>
      <c r="FZ259" s="32"/>
      <c r="GA259" s="32"/>
      <c r="HR259" s="32"/>
      <c r="HS259" s="32"/>
      <c r="HT259" s="32"/>
      <c r="HU259" s="32"/>
      <c r="HV259" s="32"/>
      <c r="HW259" s="32"/>
    </row>
    <row r="260" spans="2:231" ht="12.75" customHeight="1">
      <c r="B260" s="32"/>
      <c r="C260" s="32"/>
      <c r="D260" s="32"/>
      <c r="E260" s="32"/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EO260" s="32"/>
      <c r="EP260" s="32"/>
      <c r="EQ260" s="32"/>
      <c r="ER260" s="32"/>
      <c r="ES260" s="32"/>
      <c r="ET260" s="32"/>
      <c r="FD260" s="32"/>
      <c r="FE260" s="32"/>
      <c r="FF260" s="32"/>
      <c r="FG260" s="32"/>
      <c r="FH260" s="32"/>
      <c r="FI260" s="32"/>
      <c r="FJ260" s="32"/>
      <c r="FK260" s="32"/>
      <c r="FL260" s="32"/>
      <c r="FM260" s="32"/>
      <c r="FN260" s="32"/>
      <c r="FO260" s="32"/>
      <c r="FP260" s="32"/>
      <c r="FQ260" s="32"/>
      <c r="FR260" s="32"/>
      <c r="FS260" s="32"/>
      <c r="FT260" s="32"/>
      <c r="FU260" s="32"/>
      <c r="FV260" s="32"/>
      <c r="FW260" s="32"/>
      <c r="FX260" s="32"/>
      <c r="FY260" s="32"/>
      <c r="FZ260" s="32"/>
      <c r="GA260" s="32"/>
      <c r="HR260" s="32"/>
      <c r="HS260" s="32"/>
      <c r="HT260" s="32"/>
      <c r="HU260" s="32"/>
      <c r="HV260" s="32"/>
      <c r="HW260" s="32"/>
    </row>
    <row r="261" spans="2:231" ht="12.75" customHeight="1">
      <c r="B261" s="32"/>
      <c r="C261" s="32"/>
      <c r="D261" s="32"/>
      <c r="E261" s="32"/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EO261" s="32"/>
      <c r="EP261" s="32"/>
      <c r="EQ261" s="32"/>
      <c r="ER261" s="32"/>
      <c r="ES261" s="32"/>
      <c r="ET261" s="32"/>
      <c r="FD261" s="32"/>
      <c r="FE261" s="32"/>
      <c r="FF261" s="32"/>
      <c r="FG261" s="32"/>
      <c r="FH261" s="32"/>
      <c r="FI261" s="32"/>
      <c r="FJ261" s="32"/>
      <c r="FK261" s="32"/>
      <c r="FL261" s="32"/>
      <c r="FM261" s="32"/>
      <c r="FN261" s="32"/>
      <c r="FO261" s="32"/>
      <c r="FP261" s="32"/>
      <c r="FQ261" s="32"/>
      <c r="FR261" s="32"/>
      <c r="FS261" s="32"/>
      <c r="FT261" s="32"/>
      <c r="FU261" s="32"/>
      <c r="FV261" s="32"/>
      <c r="FW261" s="32"/>
      <c r="FX261" s="32"/>
      <c r="FY261" s="32"/>
      <c r="FZ261" s="32"/>
      <c r="GA261" s="32"/>
      <c r="HR261" s="32"/>
      <c r="HS261" s="32"/>
      <c r="HT261" s="32"/>
      <c r="HU261" s="32"/>
      <c r="HV261" s="32"/>
      <c r="HW261" s="32"/>
    </row>
    <row r="262" spans="2:231" ht="12.75" customHeight="1">
      <c r="B262" s="32"/>
      <c r="C262" s="32"/>
      <c r="D262" s="32"/>
      <c r="E262" s="32"/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EO262" s="32"/>
      <c r="EP262" s="32"/>
      <c r="EQ262" s="32"/>
      <c r="ER262" s="32"/>
      <c r="ES262" s="32"/>
      <c r="ET262" s="32"/>
      <c r="FD262" s="32"/>
      <c r="FE262" s="32"/>
      <c r="FF262" s="32"/>
      <c r="FG262" s="32"/>
      <c r="FH262" s="32"/>
      <c r="FI262" s="32"/>
      <c r="FJ262" s="32"/>
      <c r="FK262" s="32"/>
      <c r="FL262" s="32"/>
      <c r="FM262" s="32"/>
      <c r="FN262" s="32"/>
      <c r="FO262" s="32"/>
      <c r="FP262" s="32"/>
      <c r="FQ262" s="32"/>
      <c r="FR262" s="32"/>
      <c r="FS262" s="32"/>
      <c r="FT262" s="32"/>
      <c r="FU262" s="32"/>
      <c r="FV262" s="32"/>
      <c r="FW262" s="32"/>
      <c r="FX262" s="32"/>
      <c r="FY262" s="32"/>
      <c r="FZ262" s="32"/>
      <c r="GA262" s="32"/>
      <c r="HR262" s="32"/>
      <c r="HS262" s="32"/>
      <c r="HT262" s="32"/>
      <c r="HU262" s="32"/>
      <c r="HV262" s="32"/>
      <c r="HW262" s="32"/>
    </row>
    <row r="263" spans="2:231" ht="12.75" customHeight="1">
      <c r="B263" s="32"/>
      <c r="C263" s="32"/>
      <c r="D263" s="32"/>
      <c r="E263" s="32"/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EO263" s="32"/>
      <c r="EP263" s="32"/>
      <c r="EQ263" s="32"/>
      <c r="ER263" s="32"/>
      <c r="ES263" s="32"/>
      <c r="ET263" s="32"/>
      <c r="FD263" s="32"/>
      <c r="FE263" s="32"/>
      <c r="FF263" s="32"/>
      <c r="FG263" s="32"/>
      <c r="FH263" s="32"/>
      <c r="FI263" s="32"/>
      <c r="FJ263" s="32"/>
      <c r="FK263" s="32"/>
      <c r="FL263" s="32"/>
      <c r="FM263" s="32"/>
      <c r="FN263" s="32"/>
      <c r="FO263" s="32"/>
      <c r="FP263" s="32"/>
      <c r="FQ263" s="32"/>
      <c r="FR263" s="32"/>
      <c r="FS263" s="32"/>
      <c r="FT263" s="32"/>
      <c r="FU263" s="32"/>
      <c r="FV263" s="32"/>
      <c r="FW263" s="32"/>
      <c r="FX263" s="32"/>
      <c r="FY263" s="32"/>
      <c r="FZ263" s="32"/>
      <c r="GA263" s="32"/>
      <c r="HR263" s="32"/>
      <c r="HS263" s="32"/>
      <c r="HT263" s="32"/>
      <c r="HU263" s="32"/>
      <c r="HV263" s="32"/>
      <c r="HW263" s="32"/>
    </row>
    <row r="264" spans="2:231" ht="12.75" customHeight="1">
      <c r="B264" s="32"/>
      <c r="C264" s="32"/>
      <c r="D264" s="32"/>
      <c r="E264" s="32"/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EO264" s="32"/>
      <c r="EP264" s="32"/>
      <c r="EQ264" s="32"/>
      <c r="ER264" s="32"/>
      <c r="ES264" s="32"/>
      <c r="ET264" s="32"/>
      <c r="FD264" s="32"/>
      <c r="FE264" s="32"/>
      <c r="FF264" s="32"/>
      <c r="FG264" s="32"/>
      <c r="FH264" s="32"/>
      <c r="FI264" s="32"/>
      <c r="FJ264" s="32"/>
      <c r="FK264" s="32"/>
      <c r="FL264" s="32"/>
      <c r="FM264" s="32"/>
      <c r="FN264" s="32"/>
      <c r="FO264" s="32"/>
      <c r="FP264" s="32"/>
      <c r="FQ264" s="32"/>
      <c r="FR264" s="32"/>
      <c r="FS264" s="32"/>
      <c r="FT264" s="32"/>
      <c r="FU264" s="32"/>
      <c r="FV264" s="32"/>
      <c r="FW264" s="32"/>
      <c r="FX264" s="32"/>
      <c r="FY264" s="32"/>
      <c r="FZ264" s="32"/>
      <c r="GA264" s="32"/>
      <c r="HR264" s="32"/>
      <c r="HS264" s="32"/>
      <c r="HT264" s="32"/>
      <c r="HU264" s="32"/>
      <c r="HV264" s="32"/>
      <c r="HW264" s="32"/>
    </row>
    <row r="265" spans="2:231" ht="12.75" customHeight="1">
      <c r="B265" s="32"/>
      <c r="C265" s="32"/>
      <c r="D265" s="32"/>
      <c r="E265" s="32"/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EO265" s="32"/>
      <c r="EP265" s="32"/>
      <c r="EQ265" s="32"/>
      <c r="ER265" s="32"/>
      <c r="ES265" s="32"/>
      <c r="ET265" s="32"/>
      <c r="FD265" s="32"/>
      <c r="FE265" s="32"/>
      <c r="FF265" s="32"/>
      <c r="FG265" s="32"/>
      <c r="FH265" s="32"/>
      <c r="FI265" s="32"/>
      <c r="FJ265" s="32"/>
      <c r="FK265" s="32"/>
      <c r="FL265" s="32"/>
      <c r="FM265" s="32"/>
      <c r="FN265" s="32"/>
      <c r="FO265" s="32"/>
      <c r="FP265" s="32"/>
      <c r="FQ265" s="32"/>
      <c r="FR265" s="32"/>
      <c r="FS265" s="32"/>
      <c r="FT265" s="32"/>
      <c r="FU265" s="32"/>
      <c r="FV265" s="32"/>
      <c r="FW265" s="32"/>
      <c r="FX265" s="32"/>
      <c r="FY265" s="32"/>
      <c r="FZ265" s="32"/>
      <c r="GA265" s="32"/>
      <c r="HR265" s="32"/>
      <c r="HS265" s="32"/>
      <c r="HT265" s="32"/>
      <c r="HU265" s="32"/>
      <c r="HV265" s="32"/>
      <c r="HW265" s="32"/>
    </row>
    <row r="266" spans="2:231" ht="12.75" customHeight="1">
      <c r="B266" s="32"/>
      <c r="C266" s="32"/>
      <c r="D266" s="32"/>
      <c r="E266" s="32"/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EO266" s="32"/>
      <c r="EP266" s="32"/>
      <c r="EQ266" s="32"/>
      <c r="ER266" s="32"/>
      <c r="ES266" s="32"/>
      <c r="ET266" s="32"/>
      <c r="FD266" s="32"/>
      <c r="FE266" s="32"/>
      <c r="FF266" s="32"/>
      <c r="FG266" s="32"/>
      <c r="FH266" s="32"/>
      <c r="FI266" s="32"/>
      <c r="FJ266" s="32"/>
      <c r="FK266" s="32"/>
      <c r="FL266" s="32"/>
      <c r="FM266" s="32"/>
      <c r="FN266" s="32"/>
      <c r="FO266" s="32"/>
      <c r="FP266" s="32"/>
      <c r="FQ266" s="32"/>
      <c r="FR266" s="32"/>
      <c r="FS266" s="32"/>
      <c r="FT266" s="32"/>
      <c r="FU266" s="32"/>
      <c r="FV266" s="32"/>
      <c r="FW266" s="32"/>
      <c r="FX266" s="32"/>
      <c r="FY266" s="32"/>
      <c r="FZ266" s="32"/>
      <c r="GA266" s="32"/>
      <c r="HR266" s="32"/>
      <c r="HS266" s="32"/>
      <c r="HT266" s="32"/>
      <c r="HU266" s="32"/>
      <c r="HV266" s="32"/>
      <c r="HW266" s="32"/>
    </row>
    <row r="267" spans="2:231" ht="12.75" customHeight="1">
      <c r="B267" s="32"/>
      <c r="C267" s="32"/>
      <c r="D267" s="32"/>
      <c r="E267" s="32"/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EO267" s="32"/>
      <c r="EP267" s="32"/>
      <c r="EQ267" s="32"/>
      <c r="ER267" s="32"/>
      <c r="ES267" s="32"/>
      <c r="ET267" s="32"/>
      <c r="FD267" s="32"/>
      <c r="FE267" s="32"/>
      <c r="FF267" s="32"/>
      <c r="FG267" s="32"/>
      <c r="FH267" s="32"/>
      <c r="FI267" s="32"/>
      <c r="FJ267" s="32"/>
      <c r="FK267" s="32"/>
      <c r="FL267" s="32"/>
      <c r="FM267" s="32"/>
      <c r="FN267" s="32"/>
      <c r="FO267" s="32"/>
      <c r="FP267" s="32"/>
      <c r="FQ267" s="32"/>
      <c r="FR267" s="32"/>
      <c r="FS267" s="32"/>
      <c r="FT267" s="32"/>
      <c r="FU267" s="32"/>
      <c r="FV267" s="32"/>
      <c r="FW267" s="32"/>
      <c r="FX267" s="32"/>
      <c r="FY267" s="32"/>
      <c r="FZ267" s="32"/>
      <c r="GA267" s="32"/>
      <c r="HR267" s="32"/>
      <c r="HS267" s="32"/>
      <c r="HT267" s="32"/>
      <c r="HU267" s="32"/>
      <c r="HV267" s="32"/>
      <c r="HW267" s="32"/>
    </row>
    <row r="268" spans="2:231" ht="12.75" customHeight="1">
      <c r="B268" s="32"/>
      <c r="C268" s="32"/>
      <c r="D268" s="32"/>
      <c r="E268" s="32"/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EO268" s="32"/>
      <c r="EP268" s="32"/>
      <c r="EQ268" s="32"/>
      <c r="ER268" s="32"/>
      <c r="ES268" s="32"/>
      <c r="ET268" s="32"/>
      <c r="FD268" s="32"/>
      <c r="FE268" s="32"/>
      <c r="FF268" s="32"/>
      <c r="FG268" s="32"/>
      <c r="FH268" s="32"/>
      <c r="FI268" s="32"/>
      <c r="FJ268" s="32"/>
      <c r="FK268" s="32"/>
      <c r="FL268" s="32"/>
      <c r="FM268" s="32"/>
      <c r="FN268" s="32"/>
      <c r="FO268" s="32"/>
      <c r="FP268" s="32"/>
      <c r="FQ268" s="32"/>
      <c r="FR268" s="32"/>
      <c r="FS268" s="32"/>
      <c r="FT268" s="32"/>
      <c r="FU268" s="32"/>
      <c r="FV268" s="32"/>
      <c r="FW268" s="32"/>
      <c r="FX268" s="32"/>
      <c r="FY268" s="32"/>
      <c r="FZ268" s="32"/>
      <c r="GA268" s="32"/>
      <c r="HR268" s="32"/>
      <c r="HS268" s="32"/>
      <c r="HT268" s="32"/>
      <c r="HU268" s="32"/>
      <c r="HV268" s="32"/>
      <c r="HW268" s="32"/>
    </row>
    <row r="269" spans="2:231" ht="12.75" customHeight="1">
      <c r="B269" s="32"/>
      <c r="C269" s="32"/>
      <c r="D269" s="32"/>
      <c r="E269" s="32"/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EO269" s="32"/>
      <c r="EP269" s="32"/>
      <c r="EQ269" s="32"/>
      <c r="ER269" s="32"/>
      <c r="ES269" s="32"/>
      <c r="ET269" s="32"/>
      <c r="FD269" s="32"/>
      <c r="FE269" s="32"/>
      <c r="FF269" s="32"/>
      <c r="FG269" s="32"/>
      <c r="FH269" s="32"/>
      <c r="FI269" s="32"/>
      <c r="FJ269" s="32"/>
      <c r="FK269" s="32"/>
      <c r="FL269" s="32"/>
      <c r="FM269" s="32"/>
      <c r="FN269" s="32"/>
      <c r="FO269" s="32"/>
      <c r="FP269" s="32"/>
      <c r="FQ269" s="32"/>
      <c r="FR269" s="32"/>
      <c r="FS269" s="32"/>
      <c r="FT269" s="32"/>
      <c r="FU269" s="32"/>
      <c r="FV269" s="32"/>
      <c r="FW269" s="32"/>
      <c r="FX269" s="32"/>
      <c r="FY269" s="32"/>
      <c r="FZ269" s="32"/>
      <c r="GA269" s="32"/>
      <c r="HR269" s="32"/>
      <c r="HS269" s="32"/>
      <c r="HT269" s="32"/>
      <c r="HU269" s="32"/>
      <c r="HV269" s="32"/>
      <c r="HW269" s="32"/>
    </row>
    <row r="270" spans="2:231" ht="12.75" customHeight="1">
      <c r="B270" s="32"/>
      <c r="C270" s="32"/>
      <c r="D270" s="32"/>
      <c r="E270" s="32"/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EO270" s="32"/>
      <c r="EP270" s="32"/>
      <c r="EQ270" s="32"/>
      <c r="ER270" s="32"/>
      <c r="ES270" s="32"/>
      <c r="ET270" s="32"/>
      <c r="FD270" s="32"/>
      <c r="FE270" s="32"/>
      <c r="FF270" s="32"/>
      <c r="FG270" s="32"/>
      <c r="FH270" s="32"/>
      <c r="FI270" s="32"/>
      <c r="FJ270" s="32"/>
      <c r="FK270" s="32"/>
      <c r="FL270" s="32"/>
      <c r="FM270" s="32"/>
      <c r="FN270" s="32"/>
      <c r="FO270" s="32"/>
      <c r="FP270" s="32"/>
      <c r="FQ270" s="32"/>
      <c r="FR270" s="32"/>
      <c r="FS270" s="32"/>
      <c r="FT270" s="32"/>
      <c r="FU270" s="32"/>
      <c r="FV270" s="32"/>
      <c r="FW270" s="32"/>
      <c r="FX270" s="32"/>
      <c r="FY270" s="32"/>
      <c r="FZ270" s="32"/>
      <c r="GA270" s="32"/>
      <c r="HR270" s="32"/>
      <c r="HS270" s="32"/>
      <c r="HT270" s="32"/>
      <c r="HU270" s="32"/>
      <c r="HV270" s="32"/>
      <c r="HW270" s="32"/>
    </row>
    <row r="271" spans="2:231" ht="12.75" customHeight="1">
      <c r="B271" s="32"/>
      <c r="C271" s="32"/>
      <c r="D271" s="32"/>
      <c r="E271" s="32"/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EO271" s="32"/>
      <c r="EP271" s="32"/>
      <c r="EQ271" s="32"/>
      <c r="ER271" s="32"/>
      <c r="ES271" s="32"/>
      <c r="ET271" s="32"/>
      <c r="FD271" s="32"/>
      <c r="FE271" s="32"/>
      <c r="FF271" s="32"/>
      <c r="FG271" s="32"/>
      <c r="FH271" s="32"/>
      <c r="FI271" s="32"/>
      <c r="FJ271" s="32"/>
      <c r="FK271" s="32"/>
      <c r="FL271" s="32"/>
      <c r="FM271" s="32"/>
      <c r="FN271" s="32"/>
      <c r="FO271" s="32"/>
      <c r="FP271" s="32"/>
      <c r="FQ271" s="32"/>
      <c r="FR271" s="32"/>
      <c r="FS271" s="32"/>
      <c r="FT271" s="32"/>
      <c r="FU271" s="32"/>
      <c r="FV271" s="32"/>
      <c r="FW271" s="32"/>
      <c r="FX271" s="32"/>
      <c r="FY271" s="32"/>
      <c r="FZ271" s="32"/>
      <c r="GA271" s="32"/>
      <c r="HR271" s="32"/>
      <c r="HS271" s="32"/>
      <c r="HT271" s="32"/>
      <c r="HU271" s="32"/>
      <c r="HV271" s="32"/>
      <c r="HW271" s="32"/>
    </row>
    <row r="272" spans="2:231" ht="12.75" customHeight="1">
      <c r="B272" s="32"/>
      <c r="C272" s="32"/>
      <c r="D272" s="32"/>
      <c r="E272" s="32"/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EO272" s="32"/>
      <c r="EP272" s="32"/>
      <c r="EQ272" s="32"/>
      <c r="ER272" s="32"/>
      <c r="ES272" s="32"/>
      <c r="ET272" s="32"/>
      <c r="FD272" s="32"/>
      <c r="FE272" s="32"/>
      <c r="FF272" s="32"/>
      <c r="FG272" s="32"/>
      <c r="FH272" s="32"/>
      <c r="FI272" s="32"/>
      <c r="FJ272" s="32"/>
      <c r="FK272" s="32"/>
      <c r="FL272" s="32"/>
      <c r="FM272" s="32"/>
      <c r="FN272" s="32"/>
      <c r="FO272" s="32"/>
      <c r="FP272" s="32"/>
      <c r="FQ272" s="32"/>
      <c r="FR272" s="32"/>
      <c r="FS272" s="32"/>
      <c r="FT272" s="32"/>
      <c r="FU272" s="32"/>
      <c r="FV272" s="32"/>
      <c r="FW272" s="32"/>
      <c r="FX272" s="32"/>
      <c r="FY272" s="32"/>
      <c r="FZ272" s="32"/>
      <c r="GA272" s="32"/>
      <c r="HR272" s="32"/>
      <c r="HS272" s="32"/>
      <c r="HT272" s="32"/>
      <c r="HU272" s="32"/>
      <c r="HV272" s="32"/>
      <c r="HW272" s="32"/>
    </row>
    <row r="273" spans="2:231" ht="12.75" customHeight="1">
      <c r="B273" s="32"/>
      <c r="C273" s="32"/>
      <c r="D273" s="32"/>
      <c r="E273" s="32"/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EO273" s="32"/>
      <c r="EP273" s="32"/>
      <c r="EQ273" s="32"/>
      <c r="ER273" s="32"/>
      <c r="ES273" s="32"/>
      <c r="ET273" s="32"/>
      <c r="FD273" s="32"/>
      <c r="FE273" s="32"/>
      <c r="FF273" s="32"/>
      <c r="FG273" s="32"/>
      <c r="FH273" s="32"/>
      <c r="FI273" s="32"/>
      <c r="FJ273" s="32"/>
      <c r="FK273" s="32"/>
      <c r="FL273" s="32"/>
      <c r="FM273" s="32"/>
      <c r="FN273" s="32"/>
      <c r="FO273" s="32"/>
      <c r="FP273" s="32"/>
      <c r="FQ273" s="32"/>
      <c r="FR273" s="32"/>
      <c r="FS273" s="32"/>
      <c r="FT273" s="32"/>
      <c r="FU273" s="32"/>
      <c r="FV273" s="32"/>
      <c r="FW273" s="32"/>
      <c r="FX273" s="32"/>
      <c r="FY273" s="32"/>
      <c r="FZ273" s="32"/>
      <c r="GA273" s="32"/>
      <c r="HR273" s="32"/>
      <c r="HS273" s="32"/>
      <c r="HT273" s="32"/>
      <c r="HU273" s="32"/>
      <c r="HV273" s="32"/>
      <c r="HW273" s="32"/>
    </row>
    <row r="274" spans="2:231" ht="12.75" customHeight="1">
      <c r="B274" s="32"/>
      <c r="C274" s="32"/>
      <c r="D274" s="32"/>
      <c r="E274" s="32"/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EO274" s="32"/>
      <c r="EP274" s="32"/>
      <c r="EQ274" s="32"/>
      <c r="ER274" s="32"/>
      <c r="ES274" s="32"/>
      <c r="ET274" s="32"/>
      <c r="FD274" s="32"/>
      <c r="FE274" s="32"/>
      <c r="FF274" s="32"/>
      <c r="FG274" s="32"/>
      <c r="FH274" s="32"/>
      <c r="FI274" s="32"/>
      <c r="FJ274" s="32"/>
      <c r="FK274" s="32"/>
      <c r="FL274" s="32"/>
      <c r="FM274" s="32"/>
      <c r="FN274" s="32"/>
      <c r="FO274" s="32"/>
      <c r="FP274" s="32"/>
      <c r="FQ274" s="32"/>
      <c r="FR274" s="32"/>
      <c r="FS274" s="32"/>
      <c r="FT274" s="32"/>
      <c r="FU274" s="32"/>
      <c r="FV274" s="32"/>
      <c r="FW274" s="32"/>
      <c r="FX274" s="32"/>
      <c r="FY274" s="32"/>
      <c r="FZ274" s="32"/>
      <c r="GA274" s="32"/>
      <c r="HR274" s="32"/>
      <c r="HS274" s="32"/>
      <c r="HT274" s="32"/>
      <c r="HU274" s="32"/>
      <c r="HV274" s="32"/>
      <c r="HW274" s="32"/>
    </row>
    <row r="275" spans="2:231" ht="12.75" customHeight="1">
      <c r="B275" s="32"/>
      <c r="C275" s="32"/>
      <c r="D275" s="32"/>
      <c r="E275" s="32"/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EO275" s="32"/>
      <c r="EP275" s="32"/>
      <c r="EQ275" s="32"/>
      <c r="ER275" s="32"/>
      <c r="ES275" s="32"/>
      <c r="ET275" s="32"/>
      <c r="FD275" s="32"/>
      <c r="FE275" s="32"/>
      <c r="FF275" s="32"/>
      <c r="FG275" s="32"/>
      <c r="FH275" s="32"/>
      <c r="FI275" s="32"/>
      <c r="FJ275" s="32"/>
      <c r="FK275" s="32"/>
      <c r="FL275" s="32"/>
      <c r="FM275" s="32"/>
      <c r="FN275" s="32"/>
      <c r="FO275" s="32"/>
      <c r="FP275" s="32"/>
      <c r="FQ275" s="32"/>
      <c r="FR275" s="32"/>
      <c r="FS275" s="32"/>
      <c r="FT275" s="32"/>
      <c r="FU275" s="32"/>
      <c r="FV275" s="32"/>
      <c r="FW275" s="32"/>
      <c r="FX275" s="32"/>
      <c r="FY275" s="32"/>
      <c r="FZ275" s="32"/>
      <c r="GA275" s="32"/>
      <c r="HR275" s="32"/>
      <c r="HS275" s="32"/>
      <c r="HT275" s="32"/>
      <c r="HU275" s="32"/>
      <c r="HV275" s="32"/>
      <c r="HW275" s="32"/>
    </row>
    <row r="276" spans="2:231" ht="12.75" customHeight="1">
      <c r="B276" s="32"/>
      <c r="C276" s="32"/>
      <c r="D276" s="32"/>
      <c r="E276" s="32"/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EO276" s="32"/>
      <c r="EP276" s="32"/>
      <c r="EQ276" s="32"/>
      <c r="ER276" s="32"/>
      <c r="ES276" s="32"/>
      <c r="ET276" s="32"/>
      <c r="FD276" s="32"/>
      <c r="FE276" s="32"/>
      <c r="FF276" s="32"/>
      <c r="FG276" s="32"/>
      <c r="FH276" s="32"/>
      <c r="FI276" s="32"/>
      <c r="FJ276" s="32"/>
      <c r="FK276" s="32"/>
      <c r="FL276" s="32"/>
      <c r="FM276" s="32"/>
      <c r="FN276" s="32"/>
      <c r="FO276" s="32"/>
      <c r="FP276" s="32"/>
      <c r="FQ276" s="32"/>
      <c r="FR276" s="32"/>
      <c r="FS276" s="32"/>
      <c r="FT276" s="32"/>
      <c r="FU276" s="32"/>
      <c r="FV276" s="32"/>
      <c r="FW276" s="32"/>
      <c r="FX276" s="32"/>
      <c r="FY276" s="32"/>
      <c r="FZ276" s="32"/>
      <c r="GA276" s="32"/>
      <c r="HR276" s="32"/>
      <c r="HS276" s="32"/>
      <c r="HT276" s="32"/>
      <c r="HU276" s="32"/>
      <c r="HV276" s="32"/>
      <c r="HW276" s="32"/>
    </row>
    <row r="277" spans="2:231" ht="12.75" customHeight="1">
      <c r="B277" s="32"/>
      <c r="C277" s="32"/>
      <c r="D277" s="32"/>
      <c r="E277" s="32"/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EO277" s="32"/>
      <c r="EP277" s="32"/>
      <c r="EQ277" s="32"/>
      <c r="ER277" s="32"/>
      <c r="ES277" s="32"/>
      <c r="ET277" s="32"/>
      <c r="FD277" s="32"/>
      <c r="FE277" s="32"/>
      <c r="FF277" s="32"/>
      <c r="FG277" s="32"/>
      <c r="FH277" s="32"/>
      <c r="FI277" s="32"/>
      <c r="FJ277" s="32"/>
      <c r="FK277" s="32"/>
      <c r="FL277" s="32"/>
      <c r="FM277" s="32"/>
      <c r="FN277" s="32"/>
      <c r="FO277" s="32"/>
      <c r="FP277" s="32"/>
      <c r="FQ277" s="32"/>
      <c r="FR277" s="32"/>
      <c r="FS277" s="32"/>
      <c r="FT277" s="32"/>
      <c r="FU277" s="32"/>
      <c r="FV277" s="32"/>
      <c r="FW277" s="32"/>
      <c r="FX277" s="32"/>
      <c r="FY277" s="32"/>
      <c r="FZ277" s="32"/>
      <c r="GA277" s="32"/>
      <c r="HR277" s="32"/>
      <c r="HS277" s="32"/>
      <c r="HT277" s="32"/>
      <c r="HU277" s="32"/>
      <c r="HV277" s="32"/>
      <c r="HW277" s="32"/>
    </row>
    <row r="278" spans="2:231" ht="12.75" customHeight="1">
      <c r="B278" s="32"/>
      <c r="C278" s="32"/>
      <c r="D278" s="32"/>
      <c r="E278" s="32"/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EO278" s="32"/>
      <c r="EP278" s="32"/>
      <c r="EQ278" s="32"/>
      <c r="ER278" s="32"/>
      <c r="ES278" s="32"/>
      <c r="ET278" s="32"/>
      <c r="FD278" s="32"/>
      <c r="FE278" s="32"/>
      <c r="FF278" s="32"/>
      <c r="FG278" s="32"/>
      <c r="FH278" s="32"/>
      <c r="FI278" s="32"/>
      <c r="FJ278" s="32"/>
      <c r="FK278" s="32"/>
      <c r="FL278" s="32"/>
      <c r="FM278" s="32"/>
      <c r="FN278" s="32"/>
      <c r="FO278" s="32"/>
      <c r="FP278" s="32"/>
      <c r="FQ278" s="32"/>
      <c r="FR278" s="32"/>
      <c r="FS278" s="32"/>
      <c r="FT278" s="32"/>
      <c r="FU278" s="32"/>
      <c r="FV278" s="32"/>
      <c r="FW278" s="32"/>
      <c r="FX278" s="32"/>
      <c r="FY278" s="32"/>
      <c r="FZ278" s="32"/>
      <c r="GA278" s="32"/>
      <c r="HR278" s="32"/>
      <c r="HS278" s="32"/>
      <c r="HT278" s="32"/>
      <c r="HU278" s="32"/>
      <c r="HV278" s="32"/>
      <c r="HW278" s="32"/>
    </row>
    <row r="279" spans="2:231" ht="12.75" customHeight="1">
      <c r="B279" s="32"/>
      <c r="C279" s="32"/>
      <c r="D279" s="32"/>
      <c r="E279" s="32"/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EO279" s="32"/>
      <c r="EP279" s="32"/>
      <c r="EQ279" s="32"/>
      <c r="ER279" s="32"/>
      <c r="ES279" s="32"/>
      <c r="ET279" s="32"/>
      <c r="FD279" s="32"/>
      <c r="FE279" s="32"/>
      <c r="FF279" s="32"/>
      <c r="FG279" s="32"/>
      <c r="FH279" s="32"/>
      <c r="FI279" s="32"/>
      <c r="FJ279" s="32"/>
      <c r="FK279" s="32"/>
      <c r="FL279" s="32"/>
      <c r="FM279" s="32"/>
      <c r="FN279" s="32"/>
      <c r="FO279" s="32"/>
      <c r="FP279" s="32"/>
      <c r="FQ279" s="32"/>
      <c r="FR279" s="32"/>
      <c r="FS279" s="32"/>
      <c r="FT279" s="32"/>
      <c r="FU279" s="32"/>
      <c r="FV279" s="32"/>
      <c r="FW279" s="32"/>
      <c r="FX279" s="32"/>
      <c r="FY279" s="32"/>
      <c r="FZ279" s="32"/>
      <c r="GA279" s="32"/>
      <c r="HR279" s="32"/>
      <c r="HS279" s="32"/>
      <c r="HT279" s="32"/>
      <c r="HU279" s="32"/>
      <c r="HV279" s="32"/>
      <c r="HW279" s="32"/>
    </row>
    <row r="280" spans="2:231" ht="12.75" customHeight="1">
      <c r="B280" s="32"/>
      <c r="C280" s="32"/>
      <c r="D280" s="32"/>
      <c r="E280" s="32"/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EO280" s="32"/>
      <c r="EP280" s="32"/>
      <c r="EQ280" s="32"/>
      <c r="ER280" s="32"/>
      <c r="ES280" s="32"/>
      <c r="ET280" s="32"/>
      <c r="FD280" s="32"/>
      <c r="FE280" s="32"/>
      <c r="FF280" s="32"/>
      <c r="FG280" s="32"/>
      <c r="FH280" s="32"/>
      <c r="FI280" s="32"/>
      <c r="FJ280" s="32"/>
      <c r="FK280" s="32"/>
      <c r="FL280" s="32"/>
      <c r="FM280" s="32"/>
      <c r="FN280" s="32"/>
      <c r="FO280" s="32"/>
      <c r="FP280" s="32"/>
      <c r="FQ280" s="32"/>
      <c r="FR280" s="32"/>
      <c r="FS280" s="32"/>
      <c r="FT280" s="32"/>
      <c r="FU280" s="32"/>
      <c r="FV280" s="32"/>
      <c r="FW280" s="32"/>
      <c r="FX280" s="32"/>
      <c r="FY280" s="32"/>
      <c r="FZ280" s="32"/>
      <c r="GA280" s="32"/>
      <c r="HR280" s="32"/>
      <c r="HS280" s="32"/>
      <c r="HT280" s="32"/>
      <c r="HU280" s="32"/>
      <c r="HV280" s="32"/>
      <c r="HW280" s="32"/>
    </row>
    <row r="281" spans="2:231" ht="12.75" customHeight="1">
      <c r="B281" s="32"/>
      <c r="C281" s="32"/>
      <c r="D281" s="32"/>
      <c r="E281" s="32"/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EO281" s="32"/>
      <c r="EP281" s="32"/>
      <c r="EQ281" s="32"/>
      <c r="ER281" s="32"/>
      <c r="ES281" s="32"/>
      <c r="ET281" s="32"/>
      <c r="FD281" s="32"/>
      <c r="FE281" s="32"/>
      <c r="FF281" s="32"/>
      <c r="FG281" s="32"/>
      <c r="FH281" s="32"/>
      <c r="FI281" s="32"/>
      <c r="FJ281" s="32"/>
      <c r="FK281" s="32"/>
      <c r="FL281" s="32"/>
      <c r="FM281" s="32"/>
      <c r="FN281" s="32"/>
      <c r="FO281" s="32"/>
      <c r="FP281" s="32"/>
      <c r="FQ281" s="32"/>
      <c r="FR281" s="32"/>
      <c r="FS281" s="32"/>
      <c r="FT281" s="32"/>
      <c r="FU281" s="32"/>
      <c r="FV281" s="32"/>
      <c r="FW281" s="32"/>
      <c r="FX281" s="32"/>
      <c r="FY281" s="32"/>
      <c r="FZ281" s="32"/>
      <c r="GA281" s="32"/>
      <c r="HR281" s="32"/>
      <c r="HS281" s="32"/>
      <c r="HT281" s="32"/>
      <c r="HU281" s="32"/>
      <c r="HV281" s="32"/>
      <c r="HW281" s="32"/>
    </row>
    <row r="282" spans="2:231" ht="12.75" customHeight="1">
      <c r="B282" s="32"/>
      <c r="C282" s="32"/>
      <c r="D282" s="32"/>
      <c r="E282" s="32"/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EO282" s="32"/>
      <c r="EP282" s="32"/>
      <c r="EQ282" s="32"/>
      <c r="ER282" s="32"/>
      <c r="ES282" s="32"/>
      <c r="ET282" s="32"/>
      <c r="FD282" s="32"/>
      <c r="FE282" s="32"/>
      <c r="FF282" s="32"/>
      <c r="FG282" s="32"/>
      <c r="FH282" s="32"/>
      <c r="FI282" s="32"/>
      <c r="FJ282" s="32"/>
      <c r="FK282" s="32"/>
      <c r="FL282" s="32"/>
      <c r="FM282" s="32"/>
      <c r="FN282" s="32"/>
      <c r="FO282" s="32"/>
      <c r="FP282" s="32"/>
      <c r="FQ282" s="32"/>
      <c r="FR282" s="32"/>
      <c r="FS282" s="32"/>
      <c r="FT282" s="32"/>
      <c r="FU282" s="32"/>
      <c r="FV282" s="32"/>
      <c r="FW282" s="32"/>
      <c r="FX282" s="32"/>
      <c r="FY282" s="32"/>
      <c r="FZ282" s="32"/>
      <c r="GA282" s="32"/>
      <c r="HR282" s="32"/>
      <c r="HS282" s="32"/>
      <c r="HT282" s="32"/>
      <c r="HU282" s="32"/>
      <c r="HV282" s="32"/>
      <c r="HW282" s="32"/>
    </row>
    <row r="283" spans="2:231" ht="12.75" customHeight="1">
      <c r="B283" s="32"/>
      <c r="C283" s="32"/>
      <c r="D283" s="32"/>
      <c r="E283" s="32"/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EO283" s="32"/>
      <c r="EP283" s="32"/>
      <c r="EQ283" s="32"/>
      <c r="ER283" s="32"/>
      <c r="ES283" s="32"/>
      <c r="ET283" s="32"/>
      <c r="FD283" s="32"/>
      <c r="FE283" s="32"/>
      <c r="FF283" s="32"/>
      <c r="FG283" s="32"/>
      <c r="FH283" s="32"/>
      <c r="FI283" s="32"/>
      <c r="FJ283" s="32"/>
      <c r="FK283" s="32"/>
      <c r="FL283" s="32"/>
      <c r="FM283" s="32"/>
      <c r="FN283" s="32"/>
      <c r="FO283" s="32"/>
      <c r="FP283" s="32"/>
      <c r="FQ283" s="32"/>
      <c r="FR283" s="32"/>
      <c r="FS283" s="32"/>
      <c r="FT283" s="32"/>
      <c r="FU283" s="32"/>
      <c r="FV283" s="32"/>
      <c r="FW283" s="32"/>
      <c r="FX283" s="32"/>
      <c r="FY283" s="32"/>
      <c r="FZ283" s="32"/>
      <c r="GA283" s="32"/>
      <c r="HR283" s="32"/>
      <c r="HS283" s="32"/>
      <c r="HT283" s="32"/>
      <c r="HU283" s="32"/>
      <c r="HV283" s="32"/>
      <c r="HW283" s="32"/>
    </row>
    <row r="284" spans="2:231" ht="12.75" customHeight="1">
      <c r="B284" s="32"/>
      <c r="C284" s="32"/>
      <c r="D284" s="32"/>
      <c r="E284" s="32"/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EO284" s="32"/>
      <c r="EP284" s="32"/>
      <c r="EQ284" s="32"/>
      <c r="ER284" s="32"/>
      <c r="ES284" s="32"/>
      <c r="ET284" s="32"/>
      <c r="FD284" s="32"/>
      <c r="FE284" s="32"/>
      <c r="FF284" s="32"/>
      <c r="FG284" s="32"/>
      <c r="FH284" s="32"/>
      <c r="FI284" s="32"/>
      <c r="FJ284" s="32"/>
      <c r="FK284" s="32"/>
      <c r="FL284" s="32"/>
      <c r="FM284" s="32"/>
      <c r="FN284" s="32"/>
      <c r="FO284" s="32"/>
      <c r="FP284" s="32"/>
      <c r="FQ284" s="32"/>
      <c r="FR284" s="32"/>
      <c r="FS284" s="32"/>
      <c r="FT284" s="32"/>
      <c r="FU284" s="32"/>
      <c r="FV284" s="32"/>
      <c r="FW284" s="32"/>
      <c r="FX284" s="32"/>
      <c r="FY284" s="32"/>
      <c r="FZ284" s="32"/>
      <c r="GA284" s="32"/>
      <c r="HR284" s="32"/>
      <c r="HS284" s="32"/>
      <c r="HT284" s="32"/>
      <c r="HU284" s="32"/>
      <c r="HV284" s="32"/>
      <c r="HW284" s="32"/>
    </row>
    <row r="285" spans="2:231" ht="12.75" customHeight="1">
      <c r="B285" s="32"/>
      <c r="C285" s="32"/>
      <c r="D285" s="32"/>
      <c r="E285" s="32"/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EO285" s="32"/>
      <c r="EP285" s="32"/>
      <c r="EQ285" s="32"/>
      <c r="ER285" s="32"/>
      <c r="ES285" s="32"/>
      <c r="ET285" s="32"/>
      <c r="FD285" s="32"/>
      <c r="FE285" s="32"/>
      <c r="FF285" s="32"/>
      <c r="FG285" s="32"/>
      <c r="FH285" s="32"/>
      <c r="FI285" s="32"/>
      <c r="FJ285" s="32"/>
      <c r="FK285" s="32"/>
      <c r="FL285" s="32"/>
      <c r="FM285" s="32"/>
      <c r="FN285" s="32"/>
      <c r="FO285" s="32"/>
      <c r="FP285" s="32"/>
      <c r="FQ285" s="32"/>
      <c r="FR285" s="32"/>
      <c r="FS285" s="32"/>
      <c r="FT285" s="32"/>
      <c r="FU285" s="32"/>
      <c r="FV285" s="32"/>
      <c r="FW285" s="32"/>
      <c r="FX285" s="32"/>
      <c r="FY285" s="32"/>
      <c r="FZ285" s="32"/>
      <c r="GA285" s="32"/>
      <c r="HR285" s="32"/>
      <c r="HS285" s="32"/>
      <c r="HT285" s="32"/>
      <c r="HU285" s="32"/>
      <c r="HV285" s="32"/>
      <c r="HW285" s="32"/>
    </row>
    <row r="286" spans="2:231" ht="12.75" customHeight="1">
      <c r="B286" s="32"/>
      <c r="C286" s="32"/>
      <c r="D286" s="32"/>
      <c r="E286" s="32"/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EO286" s="32"/>
      <c r="EP286" s="32"/>
      <c r="EQ286" s="32"/>
      <c r="ER286" s="32"/>
      <c r="ES286" s="32"/>
      <c r="ET286" s="32"/>
      <c r="FD286" s="32"/>
      <c r="FE286" s="32"/>
      <c r="FF286" s="32"/>
      <c r="FG286" s="32"/>
      <c r="FH286" s="32"/>
      <c r="FI286" s="32"/>
      <c r="FJ286" s="32"/>
      <c r="FK286" s="32"/>
      <c r="FL286" s="32"/>
      <c r="FM286" s="32"/>
      <c r="FN286" s="32"/>
      <c r="FO286" s="32"/>
      <c r="FP286" s="32"/>
      <c r="FQ286" s="32"/>
      <c r="FR286" s="32"/>
      <c r="FS286" s="32"/>
      <c r="FT286" s="32"/>
      <c r="FU286" s="32"/>
      <c r="FV286" s="32"/>
      <c r="FW286" s="32"/>
      <c r="FX286" s="32"/>
      <c r="FY286" s="32"/>
      <c r="FZ286" s="32"/>
      <c r="GA286" s="32"/>
      <c r="HR286" s="32"/>
      <c r="HS286" s="32"/>
      <c r="HT286" s="32"/>
      <c r="HU286" s="32"/>
      <c r="HV286" s="32"/>
      <c r="HW286" s="32"/>
    </row>
    <row r="287" spans="2:231" ht="12.75" customHeight="1">
      <c r="B287" s="32"/>
      <c r="C287" s="32"/>
      <c r="D287" s="32"/>
      <c r="E287" s="32"/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EO287" s="32"/>
      <c r="EP287" s="32"/>
      <c r="EQ287" s="32"/>
      <c r="ER287" s="32"/>
      <c r="ES287" s="32"/>
      <c r="ET287" s="32"/>
      <c r="FD287" s="32"/>
      <c r="FE287" s="32"/>
      <c r="FF287" s="32"/>
      <c r="FG287" s="32"/>
      <c r="FH287" s="32"/>
      <c r="FI287" s="32"/>
      <c r="FJ287" s="32"/>
      <c r="FK287" s="32"/>
      <c r="FL287" s="32"/>
      <c r="FM287" s="32"/>
      <c r="FN287" s="32"/>
      <c r="FO287" s="32"/>
      <c r="FP287" s="32"/>
      <c r="FQ287" s="32"/>
      <c r="FR287" s="32"/>
      <c r="FS287" s="32"/>
      <c r="FT287" s="32"/>
      <c r="FU287" s="32"/>
      <c r="FV287" s="32"/>
      <c r="FW287" s="32"/>
      <c r="FX287" s="32"/>
      <c r="FY287" s="32"/>
      <c r="FZ287" s="32"/>
      <c r="GA287" s="32"/>
      <c r="HR287" s="32"/>
      <c r="HS287" s="32"/>
      <c r="HT287" s="32"/>
      <c r="HU287" s="32"/>
      <c r="HV287" s="32"/>
      <c r="HW287" s="32"/>
    </row>
    <row r="288" spans="2:231" ht="12.75" customHeight="1">
      <c r="B288" s="32"/>
      <c r="C288" s="32"/>
      <c r="D288" s="32"/>
      <c r="E288" s="32"/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EO288" s="32"/>
      <c r="EP288" s="32"/>
      <c r="EQ288" s="32"/>
      <c r="ER288" s="32"/>
      <c r="ES288" s="32"/>
      <c r="ET288" s="32"/>
      <c r="FD288" s="32"/>
      <c r="FE288" s="32"/>
      <c r="FF288" s="32"/>
      <c r="FG288" s="32"/>
      <c r="FH288" s="32"/>
      <c r="FI288" s="32"/>
      <c r="FJ288" s="32"/>
      <c r="FK288" s="32"/>
      <c r="FL288" s="32"/>
      <c r="FM288" s="32"/>
      <c r="FN288" s="32"/>
      <c r="FO288" s="32"/>
      <c r="FP288" s="32"/>
      <c r="FQ288" s="32"/>
      <c r="FR288" s="32"/>
      <c r="FS288" s="32"/>
      <c r="FT288" s="32"/>
      <c r="FU288" s="32"/>
      <c r="FV288" s="32"/>
      <c r="FW288" s="32"/>
      <c r="FX288" s="32"/>
      <c r="FY288" s="32"/>
      <c r="FZ288" s="32"/>
      <c r="GA288" s="32"/>
      <c r="HR288" s="32"/>
      <c r="HS288" s="32"/>
      <c r="HT288" s="32"/>
      <c r="HU288" s="32"/>
      <c r="HV288" s="32"/>
      <c r="HW288" s="32"/>
    </row>
    <row r="289" spans="2:231" ht="12.75" customHeight="1">
      <c r="B289" s="32"/>
      <c r="C289" s="32"/>
      <c r="D289" s="32"/>
      <c r="E289" s="32"/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EO289" s="32"/>
      <c r="EP289" s="32"/>
      <c r="EQ289" s="32"/>
      <c r="ER289" s="32"/>
      <c r="ES289" s="32"/>
      <c r="ET289" s="32"/>
      <c r="FD289" s="32"/>
      <c r="FE289" s="32"/>
      <c r="FF289" s="32"/>
      <c r="FG289" s="32"/>
      <c r="FH289" s="32"/>
      <c r="FI289" s="32"/>
      <c r="FJ289" s="32"/>
      <c r="FK289" s="32"/>
      <c r="FL289" s="32"/>
      <c r="FM289" s="32"/>
      <c r="FN289" s="32"/>
      <c r="FO289" s="32"/>
      <c r="FP289" s="32"/>
      <c r="FQ289" s="32"/>
      <c r="FR289" s="32"/>
      <c r="FS289" s="32"/>
      <c r="FT289" s="32"/>
      <c r="FU289" s="32"/>
      <c r="FV289" s="32"/>
      <c r="FW289" s="32"/>
      <c r="FX289" s="32"/>
      <c r="FY289" s="32"/>
      <c r="FZ289" s="32"/>
      <c r="GA289" s="32"/>
      <c r="HR289" s="32"/>
      <c r="HS289" s="32"/>
      <c r="HT289" s="32"/>
      <c r="HU289" s="32"/>
      <c r="HV289" s="32"/>
      <c r="HW289" s="32"/>
    </row>
    <row r="290" spans="2:231" ht="12.75" customHeight="1">
      <c r="B290" s="32"/>
      <c r="C290" s="32"/>
      <c r="D290" s="32"/>
      <c r="E290" s="32"/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EO290" s="32"/>
      <c r="EP290" s="32"/>
      <c r="EQ290" s="32"/>
      <c r="ER290" s="32"/>
      <c r="ES290" s="32"/>
      <c r="ET290" s="32"/>
      <c r="FD290" s="32"/>
      <c r="FE290" s="32"/>
      <c r="FF290" s="32"/>
      <c r="FG290" s="32"/>
      <c r="FH290" s="32"/>
      <c r="FI290" s="32"/>
      <c r="FJ290" s="32"/>
      <c r="FK290" s="32"/>
      <c r="FL290" s="32"/>
      <c r="FM290" s="32"/>
      <c r="FN290" s="32"/>
      <c r="FO290" s="32"/>
      <c r="FP290" s="32"/>
      <c r="FQ290" s="32"/>
      <c r="FR290" s="32"/>
      <c r="FS290" s="32"/>
      <c r="FT290" s="32"/>
      <c r="FU290" s="32"/>
      <c r="FV290" s="32"/>
      <c r="FW290" s="32"/>
      <c r="FX290" s="32"/>
      <c r="FY290" s="32"/>
      <c r="FZ290" s="32"/>
      <c r="GA290" s="32"/>
      <c r="HR290" s="32"/>
      <c r="HS290" s="32"/>
      <c r="HT290" s="32"/>
      <c r="HU290" s="32"/>
      <c r="HV290" s="32"/>
      <c r="HW290" s="32"/>
    </row>
    <row r="291" spans="2:231" ht="12.75" customHeight="1">
      <c r="B291" s="32"/>
      <c r="C291" s="32"/>
      <c r="D291" s="32"/>
      <c r="E291" s="32"/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EO291" s="32"/>
      <c r="EP291" s="32"/>
      <c r="EQ291" s="32"/>
      <c r="ER291" s="32"/>
      <c r="ES291" s="32"/>
      <c r="ET291" s="32"/>
      <c r="FD291" s="32"/>
      <c r="FE291" s="32"/>
      <c r="FF291" s="32"/>
      <c r="FG291" s="32"/>
      <c r="FH291" s="32"/>
      <c r="FI291" s="32"/>
      <c r="FJ291" s="32"/>
      <c r="FK291" s="32"/>
      <c r="FL291" s="32"/>
      <c r="FM291" s="32"/>
      <c r="FN291" s="32"/>
      <c r="FO291" s="32"/>
      <c r="FP291" s="32"/>
      <c r="FQ291" s="32"/>
      <c r="FR291" s="32"/>
      <c r="FS291" s="32"/>
      <c r="FT291" s="32"/>
      <c r="FU291" s="32"/>
      <c r="FV291" s="32"/>
      <c r="FW291" s="32"/>
      <c r="FX291" s="32"/>
      <c r="FY291" s="32"/>
      <c r="FZ291" s="32"/>
      <c r="GA291" s="32"/>
      <c r="HR291" s="32"/>
      <c r="HS291" s="32"/>
      <c r="HT291" s="32"/>
      <c r="HU291" s="32"/>
      <c r="HV291" s="32"/>
      <c r="HW291" s="32"/>
    </row>
    <row r="292" spans="2:231" ht="12.75" customHeight="1">
      <c r="B292" s="32"/>
      <c r="C292" s="32"/>
      <c r="D292" s="32"/>
      <c r="E292" s="32"/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EO292" s="32"/>
      <c r="EP292" s="32"/>
      <c r="EQ292" s="32"/>
      <c r="ER292" s="32"/>
      <c r="ES292" s="32"/>
      <c r="ET292" s="32"/>
      <c r="FD292" s="32"/>
      <c r="FE292" s="32"/>
      <c r="FF292" s="32"/>
      <c r="FG292" s="32"/>
      <c r="FH292" s="32"/>
      <c r="FI292" s="32"/>
      <c r="FJ292" s="32"/>
      <c r="FK292" s="32"/>
      <c r="FL292" s="32"/>
      <c r="FM292" s="32"/>
      <c r="FN292" s="32"/>
      <c r="FO292" s="32"/>
      <c r="FP292" s="32"/>
      <c r="FQ292" s="32"/>
      <c r="FR292" s="32"/>
      <c r="FS292" s="32"/>
      <c r="FT292" s="32"/>
      <c r="FU292" s="32"/>
      <c r="FV292" s="32"/>
      <c r="FW292" s="32"/>
      <c r="FX292" s="32"/>
      <c r="FY292" s="32"/>
      <c r="FZ292" s="32"/>
      <c r="GA292" s="32"/>
      <c r="HR292" s="32"/>
      <c r="HS292" s="32"/>
      <c r="HT292" s="32"/>
      <c r="HU292" s="32"/>
      <c r="HV292" s="32"/>
      <c r="HW292" s="32"/>
    </row>
    <row r="293" spans="2:231" ht="12.75" customHeight="1">
      <c r="B293" s="32"/>
      <c r="C293" s="32"/>
      <c r="D293" s="32"/>
      <c r="E293" s="32"/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EO293" s="32"/>
      <c r="EP293" s="32"/>
      <c r="EQ293" s="32"/>
      <c r="ER293" s="32"/>
      <c r="ES293" s="32"/>
      <c r="ET293" s="32"/>
      <c r="FD293" s="32"/>
      <c r="FE293" s="32"/>
      <c r="FF293" s="32"/>
      <c r="FG293" s="32"/>
      <c r="FH293" s="32"/>
      <c r="FI293" s="32"/>
      <c r="FJ293" s="32"/>
      <c r="FK293" s="32"/>
      <c r="FL293" s="32"/>
      <c r="FM293" s="32"/>
      <c r="FN293" s="32"/>
      <c r="FO293" s="32"/>
      <c r="FP293" s="32"/>
      <c r="FQ293" s="32"/>
      <c r="FR293" s="32"/>
      <c r="FS293" s="32"/>
      <c r="FT293" s="32"/>
      <c r="FU293" s="32"/>
      <c r="FV293" s="32"/>
      <c r="FW293" s="32"/>
      <c r="FX293" s="32"/>
      <c r="FY293" s="32"/>
      <c r="FZ293" s="32"/>
      <c r="GA293" s="32"/>
      <c r="HR293" s="32"/>
      <c r="HS293" s="32"/>
      <c r="HT293" s="32"/>
      <c r="HU293" s="32"/>
      <c r="HV293" s="32"/>
      <c r="HW293" s="32"/>
    </row>
    <row r="294" spans="2:231" ht="12.75" customHeight="1">
      <c r="B294" s="32"/>
      <c r="C294" s="32"/>
      <c r="D294" s="32"/>
      <c r="E294" s="32"/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EO294" s="32"/>
      <c r="EP294" s="32"/>
      <c r="EQ294" s="32"/>
      <c r="ER294" s="32"/>
      <c r="ES294" s="32"/>
      <c r="ET294" s="32"/>
      <c r="FD294" s="32"/>
      <c r="FE294" s="32"/>
      <c r="FF294" s="32"/>
      <c r="FG294" s="32"/>
      <c r="FH294" s="32"/>
      <c r="FI294" s="32"/>
      <c r="FJ294" s="32"/>
      <c r="FK294" s="32"/>
      <c r="FL294" s="32"/>
      <c r="FM294" s="32"/>
      <c r="FN294" s="32"/>
      <c r="FO294" s="32"/>
      <c r="FP294" s="32"/>
      <c r="FQ294" s="32"/>
      <c r="FR294" s="32"/>
      <c r="FS294" s="32"/>
      <c r="FT294" s="32"/>
      <c r="FU294" s="32"/>
      <c r="FV294" s="32"/>
      <c r="FW294" s="32"/>
      <c r="FX294" s="32"/>
      <c r="FY294" s="32"/>
      <c r="FZ294" s="32"/>
      <c r="GA294" s="32"/>
      <c r="HR294" s="32"/>
      <c r="HS294" s="32"/>
      <c r="HT294" s="32"/>
      <c r="HU294" s="32"/>
      <c r="HV294" s="32"/>
      <c r="HW294" s="32"/>
    </row>
    <row r="295" spans="2:231" ht="12.75" customHeight="1">
      <c r="B295" s="32"/>
      <c r="C295" s="32"/>
      <c r="D295" s="32"/>
      <c r="E295" s="32"/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EO295" s="32"/>
      <c r="EP295" s="32"/>
      <c r="EQ295" s="32"/>
      <c r="ER295" s="32"/>
      <c r="ES295" s="32"/>
      <c r="ET295" s="32"/>
      <c r="FD295" s="32"/>
      <c r="FE295" s="32"/>
      <c r="FF295" s="32"/>
      <c r="FG295" s="32"/>
      <c r="FH295" s="32"/>
      <c r="FI295" s="32"/>
      <c r="FJ295" s="32"/>
      <c r="FK295" s="32"/>
      <c r="FL295" s="32"/>
      <c r="FM295" s="32"/>
      <c r="FN295" s="32"/>
      <c r="FO295" s="32"/>
      <c r="FP295" s="32"/>
      <c r="FQ295" s="32"/>
      <c r="FR295" s="32"/>
      <c r="FS295" s="32"/>
      <c r="FT295" s="32"/>
      <c r="FU295" s="32"/>
      <c r="FV295" s="32"/>
      <c r="FW295" s="32"/>
      <c r="FX295" s="32"/>
      <c r="FY295" s="32"/>
      <c r="FZ295" s="32"/>
      <c r="GA295" s="32"/>
      <c r="HR295" s="32"/>
      <c r="HS295" s="32"/>
      <c r="HT295" s="32"/>
      <c r="HU295" s="32"/>
      <c r="HV295" s="32"/>
      <c r="HW295" s="32"/>
    </row>
    <row r="296" spans="2:231" ht="12.75" customHeight="1">
      <c r="B296" s="32"/>
      <c r="C296" s="32"/>
      <c r="D296" s="32"/>
      <c r="E296" s="32"/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EO296" s="32"/>
      <c r="EP296" s="32"/>
      <c r="EQ296" s="32"/>
      <c r="ER296" s="32"/>
      <c r="ES296" s="32"/>
      <c r="ET296" s="32"/>
      <c r="FD296" s="32"/>
      <c r="FE296" s="32"/>
      <c r="FF296" s="32"/>
      <c r="FG296" s="32"/>
      <c r="FH296" s="32"/>
      <c r="FI296" s="32"/>
      <c r="FJ296" s="32"/>
      <c r="FK296" s="32"/>
      <c r="FL296" s="32"/>
      <c r="FM296" s="32"/>
      <c r="FN296" s="32"/>
      <c r="FO296" s="32"/>
      <c r="FP296" s="32"/>
      <c r="FQ296" s="32"/>
      <c r="FR296" s="32"/>
      <c r="FS296" s="32"/>
      <c r="FT296" s="32"/>
      <c r="FU296" s="32"/>
      <c r="FV296" s="32"/>
      <c r="FW296" s="32"/>
      <c r="FX296" s="32"/>
      <c r="FY296" s="32"/>
      <c r="FZ296" s="32"/>
      <c r="GA296" s="32"/>
      <c r="HR296" s="32"/>
      <c r="HS296" s="32"/>
      <c r="HT296" s="32"/>
      <c r="HU296" s="32"/>
      <c r="HV296" s="32"/>
      <c r="HW296" s="32"/>
    </row>
    <row r="297" spans="2:231" ht="12.75" customHeight="1">
      <c r="B297" s="32"/>
      <c r="C297" s="32"/>
      <c r="D297" s="32"/>
      <c r="E297" s="32"/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EO297" s="32"/>
      <c r="EP297" s="32"/>
      <c r="EQ297" s="32"/>
      <c r="ER297" s="32"/>
      <c r="ES297" s="32"/>
      <c r="ET297" s="32"/>
      <c r="FD297" s="32"/>
      <c r="FE297" s="32"/>
      <c r="FF297" s="32"/>
      <c r="FG297" s="32"/>
      <c r="FH297" s="32"/>
      <c r="FI297" s="32"/>
      <c r="FJ297" s="32"/>
      <c r="FK297" s="32"/>
      <c r="FL297" s="32"/>
      <c r="FM297" s="32"/>
      <c r="FN297" s="32"/>
      <c r="FO297" s="32"/>
      <c r="FP297" s="32"/>
      <c r="FQ297" s="32"/>
      <c r="FR297" s="32"/>
      <c r="FS297" s="32"/>
      <c r="FT297" s="32"/>
      <c r="FU297" s="32"/>
      <c r="FV297" s="32"/>
      <c r="FW297" s="32"/>
      <c r="FX297" s="32"/>
      <c r="FY297" s="32"/>
      <c r="FZ297" s="32"/>
      <c r="GA297" s="32"/>
      <c r="HR297" s="32"/>
      <c r="HS297" s="32"/>
      <c r="HT297" s="32"/>
      <c r="HU297" s="32"/>
      <c r="HV297" s="32"/>
      <c r="HW297" s="32"/>
    </row>
    <row r="298" spans="2:231" ht="12.75" customHeight="1">
      <c r="B298" s="32"/>
      <c r="C298" s="32"/>
      <c r="D298" s="32"/>
      <c r="E298" s="32"/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EO298" s="32"/>
      <c r="EP298" s="32"/>
      <c r="EQ298" s="32"/>
      <c r="ER298" s="32"/>
      <c r="ES298" s="32"/>
      <c r="ET298" s="32"/>
      <c r="FD298" s="32"/>
      <c r="FE298" s="32"/>
      <c r="FF298" s="32"/>
      <c r="FG298" s="32"/>
      <c r="FH298" s="32"/>
      <c r="FI298" s="32"/>
      <c r="FJ298" s="32"/>
      <c r="FK298" s="32"/>
      <c r="FL298" s="32"/>
      <c r="FM298" s="32"/>
      <c r="FN298" s="32"/>
      <c r="FO298" s="32"/>
      <c r="FP298" s="32"/>
      <c r="FQ298" s="32"/>
      <c r="FR298" s="32"/>
      <c r="FS298" s="32"/>
      <c r="FT298" s="32"/>
      <c r="FU298" s="32"/>
      <c r="FV298" s="32"/>
      <c r="FW298" s="32"/>
      <c r="FX298" s="32"/>
      <c r="FY298" s="32"/>
      <c r="FZ298" s="32"/>
      <c r="GA298" s="32"/>
      <c r="HR298" s="32"/>
      <c r="HS298" s="32"/>
      <c r="HT298" s="32"/>
      <c r="HU298" s="32"/>
      <c r="HV298" s="32"/>
      <c r="HW298" s="32"/>
    </row>
    <row r="299" spans="2:231" ht="12.75" customHeight="1">
      <c r="B299" s="32"/>
      <c r="C299" s="32"/>
      <c r="D299" s="32"/>
      <c r="E299" s="32"/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EO299" s="32"/>
      <c r="EP299" s="32"/>
      <c r="EQ299" s="32"/>
      <c r="ER299" s="32"/>
      <c r="ES299" s="32"/>
      <c r="ET299" s="32"/>
      <c r="FD299" s="32"/>
      <c r="FE299" s="32"/>
      <c r="FF299" s="32"/>
      <c r="FG299" s="32"/>
      <c r="FH299" s="32"/>
      <c r="FI299" s="32"/>
      <c r="FJ299" s="32"/>
      <c r="FK299" s="32"/>
      <c r="FL299" s="32"/>
      <c r="FM299" s="32"/>
      <c r="FN299" s="32"/>
      <c r="FO299" s="32"/>
      <c r="FP299" s="32"/>
      <c r="FQ299" s="32"/>
      <c r="FR299" s="32"/>
      <c r="FS299" s="32"/>
      <c r="FT299" s="32"/>
      <c r="FU299" s="32"/>
      <c r="FV299" s="32"/>
      <c r="FW299" s="32"/>
      <c r="FX299" s="32"/>
      <c r="FY299" s="32"/>
      <c r="FZ299" s="32"/>
      <c r="GA299" s="32"/>
      <c r="HR299" s="32"/>
      <c r="HS299" s="32"/>
      <c r="HT299" s="32"/>
      <c r="HU299" s="32"/>
      <c r="HV299" s="32"/>
      <c r="HW299" s="32"/>
    </row>
    <row r="300" spans="2:231" ht="12.75" customHeight="1">
      <c r="B300" s="32"/>
      <c r="C300" s="32"/>
      <c r="D300" s="32"/>
      <c r="E300" s="32"/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EO300" s="32"/>
      <c r="EP300" s="32"/>
      <c r="EQ300" s="32"/>
      <c r="ER300" s="32"/>
      <c r="ES300" s="32"/>
      <c r="ET300" s="32"/>
      <c r="FD300" s="32"/>
      <c r="FE300" s="32"/>
      <c r="FF300" s="32"/>
      <c r="FG300" s="32"/>
      <c r="FH300" s="32"/>
      <c r="FI300" s="32"/>
      <c r="FJ300" s="32"/>
      <c r="FK300" s="32"/>
      <c r="FL300" s="32"/>
      <c r="FM300" s="32"/>
      <c r="FN300" s="32"/>
      <c r="FO300" s="32"/>
      <c r="FP300" s="32"/>
      <c r="FQ300" s="32"/>
      <c r="FR300" s="32"/>
      <c r="FS300" s="32"/>
      <c r="FT300" s="32"/>
      <c r="FU300" s="32"/>
      <c r="FV300" s="32"/>
      <c r="FW300" s="32"/>
      <c r="FX300" s="32"/>
      <c r="FY300" s="32"/>
      <c r="FZ300" s="32"/>
      <c r="GA300" s="32"/>
      <c r="HR300" s="32"/>
      <c r="HS300" s="32"/>
      <c r="HT300" s="32"/>
      <c r="HU300" s="32"/>
      <c r="HV300" s="32"/>
      <c r="HW300" s="32"/>
    </row>
    <row r="301" spans="2:231" ht="12.75" customHeight="1">
      <c r="B301" s="32"/>
      <c r="C301" s="32"/>
      <c r="D301" s="32"/>
      <c r="E301" s="32"/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EO301" s="32"/>
      <c r="EP301" s="32"/>
      <c r="EQ301" s="32"/>
      <c r="ER301" s="32"/>
      <c r="ES301" s="32"/>
      <c r="ET301" s="32"/>
      <c r="FD301" s="32"/>
      <c r="FE301" s="32"/>
      <c r="FF301" s="32"/>
      <c r="FG301" s="32"/>
      <c r="FH301" s="32"/>
      <c r="FI301" s="32"/>
      <c r="FJ301" s="32"/>
      <c r="FK301" s="32"/>
      <c r="FL301" s="32"/>
      <c r="FM301" s="32"/>
      <c r="FN301" s="32"/>
      <c r="FO301" s="32"/>
      <c r="FP301" s="32"/>
      <c r="FQ301" s="32"/>
      <c r="FR301" s="32"/>
      <c r="FS301" s="32"/>
      <c r="FT301" s="32"/>
      <c r="FU301" s="32"/>
      <c r="FV301" s="32"/>
      <c r="FW301" s="32"/>
      <c r="FX301" s="32"/>
      <c r="FY301" s="32"/>
      <c r="FZ301" s="32"/>
      <c r="GA301" s="32"/>
      <c r="HR301" s="32"/>
      <c r="HS301" s="32"/>
      <c r="HT301" s="32"/>
      <c r="HU301" s="32"/>
      <c r="HV301" s="32"/>
      <c r="HW301" s="32"/>
    </row>
    <row r="302" spans="2:231" ht="12.75" customHeight="1">
      <c r="B302" s="32"/>
      <c r="C302" s="32"/>
      <c r="D302" s="32"/>
      <c r="E302" s="32"/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EO302" s="32"/>
      <c r="EP302" s="32"/>
      <c r="EQ302" s="32"/>
      <c r="ER302" s="32"/>
      <c r="ES302" s="32"/>
      <c r="ET302" s="32"/>
      <c r="FD302" s="32"/>
      <c r="FE302" s="32"/>
      <c r="FF302" s="32"/>
      <c r="FG302" s="32"/>
      <c r="FH302" s="32"/>
      <c r="FI302" s="32"/>
      <c r="FJ302" s="32"/>
      <c r="FK302" s="32"/>
      <c r="FL302" s="32"/>
      <c r="FM302" s="32"/>
      <c r="FN302" s="32"/>
      <c r="FO302" s="32"/>
      <c r="FP302" s="32"/>
      <c r="FQ302" s="32"/>
      <c r="FR302" s="32"/>
      <c r="FS302" s="32"/>
      <c r="FT302" s="32"/>
      <c r="FU302" s="32"/>
      <c r="FV302" s="32"/>
      <c r="FW302" s="32"/>
      <c r="FX302" s="32"/>
      <c r="FY302" s="32"/>
      <c r="FZ302" s="32"/>
      <c r="GA302" s="32"/>
      <c r="HR302" s="32"/>
      <c r="HS302" s="32"/>
      <c r="HT302" s="32"/>
      <c r="HU302" s="32"/>
      <c r="HV302" s="32"/>
      <c r="HW302" s="32"/>
    </row>
    <row r="303" spans="2:231" ht="12.75" customHeight="1">
      <c r="B303" s="32"/>
      <c r="C303" s="32"/>
      <c r="D303" s="32"/>
      <c r="E303" s="32"/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EO303" s="32"/>
      <c r="EP303" s="32"/>
      <c r="EQ303" s="32"/>
      <c r="ER303" s="32"/>
      <c r="ES303" s="32"/>
      <c r="ET303" s="32"/>
      <c r="FD303" s="32"/>
      <c r="FE303" s="32"/>
      <c r="FF303" s="32"/>
      <c r="FG303" s="32"/>
      <c r="FH303" s="32"/>
      <c r="FI303" s="32"/>
      <c r="FJ303" s="32"/>
      <c r="FK303" s="32"/>
      <c r="FL303" s="32"/>
      <c r="FM303" s="32"/>
      <c r="FN303" s="32"/>
      <c r="FO303" s="32"/>
      <c r="FP303" s="32"/>
      <c r="FQ303" s="32"/>
      <c r="FR303" s="32"/>
      <c r="FS303" s="32"/>
      <c r="FT303" s="32"/>
      <c r="FU303" s="32"/>
      <c r="FV303" s="32"/>
      <c r="FW303" s="32"/>
      <c r="FX303" s="32"/>
      <c r="FY303" s="32"/>
      <c r="FZ303" s="32"/>
      <c r="GA303" s="32"/>
      <c r="HR303" s="32"/>
      <c r="HS303" s="32"/>
      <c r="HT303" s="32"/>
      <c r="HU303" s="32"/>
      <c r="HV303" s="32"/>
      <c r="HW303" s="32"/>
    </row>
    <row r="304" spans="2:231" ht="12.75" customHeight="1">
      <c r="B304" s="32"/>
      <c r="C304" s="32"/>
      <c r="D304" s="32"/>
      <c r="E304" s="32"/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EO304" s="32"/>
      <c r="EP304" s="32"/>
      <c r="EQ304" s="32"/>
      <c r="ER304" s="32"/>
      <c r="ES304" s="32"/>
      <c r="ET304" s="32"/>
      <c r="FD304" s="32"/>
      <c r="FE304" s="32"/>
      <c r="FF304" s="32"/>
      <c r="FG304" s="32"/>
      <c r="FH304" s="32"/>
      <c r="FI304" s="32"/>
      <c r="FJ304" s="32"/>
      <c r="FK304" s="32"/>
      <c r="FL304" s="32"/>
      <c r="FM304" s="32"/>
      <c r="FN304" s="32"/>
      <c r="FO304" s="32"/>
      <c r="FP304" s="32"/>
      <c r="FQ304" s="32"/>
      <c r="FR304" s="32"/>
      <c r="FS304" s="32"/>
      <c r="FT304" s="32"/>
      <c r="FU304" s="32"/>
      <c r="FV304" s="32"/>
      <c r="FW304" s="32"/>
      <c r="FX304" s="32"/>
      <c r="FY304" s="32"/>
      <c r="FZ304" s="32"/>
      <c r="GA304" s="32"/>
      <c r="HR304" s="32"/>
      <c r="HS304" s="32"/>
      <c r="HT304" s="32"/>
      <c r="HU304" s="32"/>
      <c r="HV304" s="32"/>
      <c r="HW304" s="32"/>
    </row>
    <row r="305" spans="2:231" ht="12.75" customHeight="1">
      <c r="B305" s="32"/>
      <c r="C305" s="32"/>
      <c r="D305" s="32"/>
      <c r="E305" s="32"/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EO305" s="32"/>
      <c r="EP305" s="32"/>
      <c r="EQ305" s="32"/>
      <c r="ER305" s="32"/>
      <c r="ES305" s="32"/>
      <c r="ET305" s="32"/>
      <c r="FD305" s="32"/>
      <c r="FE305" s="32"/>
      <c r="FF305" s="32"/>
      <c r="FG305" s="32"/>
      <c r="FH305" s="32"/>
      <c r="FI305" s="32"/>
      <c r="FJ305" s="32"/>
      <c r="FK305" s="32"/>
      <c r="FL305" s="32"/>
      <c r="FM305" s="32"/>
      <c r="FN305" s="32"/>
      <c r="FO305" s="32"/>
      <c r="FP305" s="32"/>
      <c r="FQ305" s="32"/>
      <c r="FR305" s="32"/>
      <c r="FS305" s="32"/>
      <c r="FT305" s="32"/>
      <c r="FU305" s="32"/>
      <c r="FV305" s="32"/>
      <c r="FW305" s="32"/>
      <c r="FX305" s="32"/>
      <c r="FY305" s="32"/>
      <c r="FZ305" s="32"/>
      <c r="GA305" s="32"/>
      <c r="HR305" s="32"/>
      <c r="HS305" s="32"/>
      <c r="HT305" s="32"/>
      <c r="HU305" s="32"/>
      <c r="HV305" s="32"/>
      <c r="HW305" s="32"/>
    </row>
    <row r="306" spans="2:231" ht="12.75" customHeight="1">
      <c r="B306" s="32"/>
      <c r="C306" s="32"/>
      <c r="D306" s="32"/>
      <c r="E306" s="32"/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EO306" s="32"/>
      <c r="EP306" s="32"/>
      <c r="EQ306" s="32"/>
      <c r="ER306" s="32"/>
      <c r="ES306" s="32"/>
      <c r="ET306" s="32"/>
      <c r="FD306" s="32"/>
      <c r="FE306" s="32"/>
      <c r="FF306" s="32"/>
      <c r="FG306" s="32"/>
      <c r="FH306" s="32"/>
      <c r="FI306" s="32"/>
      <c r="FJ306" s="32"/>
      <c r="FK306" s="32"/>
      <c r="FL306" s="32"/>
      <c r="FM306" s="32"/>
      <c r="FN306" s="32"/>
      <c r="FO306" s="32"/>
      <c r="FP306" s="32"/>
      <c r="FQ306" s="32"/>
      <c r="FR306" s="32"/>
      <c r="FS306" s="32"/>
      <c r="FT306" s="32"/>
      <c r="FU306" s="32"/>
      <c r="FV306" s="32"/>
      <c r="FW306" s="32"/>
      <c r="FX306" s="32"/>
      <c r="FY306" s="32"/>
      <c r="FZ306" s="32"/>
      <c r="GA306" s="32"/>
      <c r="HR306" s="32"/>
      <c r="HS306" s="32"/>
      <c r="HT306" s="32"/>
      <c r="HU306" s="32"/>
      <c r="HV306" s="32"/>
      <c r="HW306" s="32"/>
    </row>
    <row r="307" spans="2:231" ht="12.75" customHeight="1">
      <c r="B307" s="32"/>
      <c r="C307" s="32"/>
      <c r="D307" s="32"/>
      <c r="E307" s="32"/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EO307" s="32"/>
      <c r="EP307" s="32"/>
      <c r="EQ307" s="32"/>
      <c r="ER307" s="32"/>
      <c r="ES307" s="32"/>
      <c r="ET307" s="32"/>
      <c r="FD307" s="32"/>
      <c r="FE307" s="32"/>
      <c r="FF307" s="32"/>
      <c r="FG307" s="32"/>
      <c r="FH307" s="32"/>
      <c r="FI307" s="32"/>
      <c r="FJ307" s="32"/>
      <c r="FK307" s="32"/>
      <c r="FL307" s="32"/>
      <c r="FM307" s="32"/>
      <c r="FN307" s="32"/>
      <c r="FO307" s="32"/>
      <c r="FP307" s="32"/>
      <c r="FQ307" s="32"/>
      <c r="FR307" s="32"/>
      <c r="FS307" s="32"/>
      <c r="FT307" s="32"/>
      <c r="FU307" s="32"/>
      <c r="FV307" s="32"/>
      <c r="FW307" s="32"/>
      <c r="FX307" s="32"/>
      <c r="FY307" s="32"/>
      <c r="FZ307" s="32"/>
      <c r="GA307" s="32"/>
      <c r="HR307" s="32"/>
      <c r="HS307" s="32"/>
      <c r="HT307" s="32"/>
      <c r="HU307" s="32"/>
      <c r="HV307" s="32"/>
      <c r="HW307" s="32"/>
    </row>
    <row r="308" spans="2:231" ht="12.75" customHeight="1">
      <c r="B308" s="32"/>
      <c r="C308" s="32"/>
      <c r="D308" s="32"/>
      <c r="E308" s="32"/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EO308" s="32"/>
      <c r="EP308" s="32"/>
      <c r="EQ308" s="32"/>
      <c r="ER308" s="32"/>
      <c r="ES308" s="32"/>
      <c r="ET308" s="32"/>
      <c r="FD308" s="32"/>
      <c r="FE308" s="32"/>
      <c r="FF308" s="32"/>
      <c r="FG308" s="32"/>
      <c r="FH308" s="32"/>
      <c r="FI308" s="32"/>
      <c r="FJ308" s="32"/>
      <c r="FK308" s="32"/>
      <c r="FL308" s="32"/>
      <c r="FM308" s="32"/>
      <c r="FN308" s="32"/>
      <c r="FO308" s="32"/>
      <c r="FP308" s="32"/>
      <c r="FQ308" s="32"/>
      <c r="FR308" s="32"/>
      <c r="FS308" s="32"/>
      <c r="FT308" s="32"/>
      <c r="FU308" s="32"/>
      <c r="FV308" s="32"/>
      <c r="FW308" s="32"/>
      <c r="FX308" s="32"/>
      <c r="FY308" s="32"/>
      <c r="FZ308" s="32"/>
      <c r="GA308" s="32"/>
      <c r="HR308" s="32"/>
      <c r="HS308" s="32"/>
      <c r="HT308" s="32"/>
      <c r="HU308" s="32"/>
      <c r="HV308" s="32"/>
      <c r="HW308" s="32"/>
    </row>
    <row r="309" spans="2:231" ht="12.75" customHeight="1">
      <c r="B309" s="32"/>
      <c r="C309" s="32"/>
      <c r="D309" s="32"/>
      <c r="E309" s="32"/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EO309" s="32"/>
      <c r="EP309" s="32"/>
      <c r="EQ309" s="32"/>
      <c r="ER309" s="32"/>
      <c r="ES309" s="32"/>
      <c r="ET309" s="32"/>
      <c r="FD309" s="32"/>
      <c r="FE309" s="32"/>
      <c r="FF309" s="32"/>
      <c r="FG309" s="32"/>
      <c r="FH309" s="32"/>
      <c r="FI309" s="32"/>
      <c r="FJ309" s="32"/>
      <c r="FK309" s="32"/>
      <c r="FL309" s="32"/>
      <c r="FM309" s="32"/>
      <c r="FN309" s="32"/>
      <c r="FO309" s="32"/>
      <c r="FP309" s="32"/>
      <c r="FQ309" s="32"/>
      <c r="FR309" s="32"/>
      <c r="FS309" s="32"/>
      <c r="FT309" s="32"/>
      <c r="FU309" s="32"/>
      <c r="FV309" s="32"/>
      <c r="FW309" s="32"/>
      <c r="FX309" s="32"/>
      <c r="FY309" s="32"/>
      <c r="FZ309" s="32"/>
      <c r="GA309" s="32"/>
      <c r="HR309" s="32"/>
      <c r="HS309" s="32"/>
      <c r="HT309" s="32"/>
      <c r="HU309" s="32"/>
      <c r="HV309" s="32"/>
      <c r="HW309" s="32"/>
    </row>
    <row r="310" spans="2:231" ht="12.75" customHeight="1">
      <c r="B310" s="32"/>
      <c r="C310" s="32"/>
      <c r="D310" s="32"/>
      <c r="E310" s="32"/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EO310" s="32"/>
      <c r="EP310" s="32"/>
      <c r="EQ310" s="32"/>
      <c r="ER310" s="32"/>
      <c r="ES310" s="32"/>
      <c r="ET310" s="32"/>
      <c r="FD310" s="32"/>
      <c r="FE310" s="32"/>
      <c r="FF310" s="32"/>
      <c r="FG310" s="32"/>
      <c r="FH310" s="32"/>
      <c r="FI310" s="32"/>
      <c r="FJ310" s="32"/>
      <c r="FK310" s="32"/>
      <c r="FL310" s="32"/>
      <c r="FM310" s="32"/>
      <c r="FN310" s="32"/>
      <c r="FO310" s="32"/>
      <c r="FP310" s="32"/>
      <c r="FQ310" s="32"/>
      <c r="FR310" s="32"/>
      <c r="FS310" s="32"/>
      <c r="FT310" s="32"/>
      <c r="FU310" s="32"/>
      <c r="FV310" s="32"/>
      <c r="FW310" s="32"/>
      <c r="FX310" s="32"/>
      <c r="FY310" s="32"/>
      <c r="FZ310" s="32"/>
      <c r="GA310" s="32"/>
      <c r="HR310" s="32"/>
      <c r="HS310" s="32"/>
      <c r="HT310" s="32"/>
      <c r="HU310" s="32"/>
      <c r="HV310" s="32"/>
      <c r="HW310" s="32"/>
    </row>
    <row r="311" spans="2:231" ht="12.75" customHeight="1">
      <c r="B311" s="32"/>
      <c r="C311" s="32"/>
      <c r="D311" s="32"/>
      <c r="E311" s="32"/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EO311" s="32"/>
      <c r="EP311" s="32"/>
      <c r="EQ311" s="32"/>
      <c r="ER311" s="32"/>
      <c r="ES311" s="32"/>
      <c r="ET311" s="32"/>
      <c r="FD311" s="32"/>
      <c r="FE311" s="32"/>
      <c r="FF311" s="32"/>
      <c r="FG311" s="32"/>
      <c r="FH311" s="32"/>
      <c r="FI311" s="32"/>
      <c r="FJ311" s="32"/>
      <c r="FK311" s="32"/>
      <c r="FL311" s="32"/>
      <c r="FM311" s="32"/>
      <c r="FN311" s="32"/>
      <c r="FO311" s="32"/>
      <c r="FP311" s="32"/>
      <c r="FQ311" s="32"/>
      <c r="FR311" s="32"/>
      <c r="FS311" s="32"/>
      <c r="FT311" s="32"/>
      <c r="FU311" s="32"/>
      <c r="FV311" s="32"/>
      <c r="FW311" s="32"/>
      <c r="FX311" s="32"/>
      <c r="FY311" s="32"/>
      <c r="FZ311" s="32"/>
      <c r="GA311" s="32"/>
      <c r="HR311" s="32"/>
      <c r="HS311" s="32"/>
      <c r="HT311" s="32"/>
      <c r="HU311" s="32"/>
      <c r="HV311" s="32"/>
      <c r="HW311" s="32"/>
    </row>
    <row r="312" spans="2:231" ht="12.75" customHeight="1">
      <c r="B312" s="32"/>
      <c r="C312" s="32"/>
      <c r="D312" s="32"/>
      <c r="E312" s="32"/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EO312" s="32"/>
      <c r="EP312" s="32"/>
      <c r="EQ312" s="32"/>
      <c r="ER312" s="32"/>
      <c r="ES312" s="32"/>
      <c r="ET312" s="32"/>
      <c r="FD312" s="32"/>
      <c r="FE312" s="32"/>
      <c r="FF312" s="32"/>
      <c r="FG312" s="32"/>
      <c r="FH312" s="32"/>
      <c r="FI312" s="32"/>
      <c r="FJ312" s="32"/>
      <c r="FK312" s="32"/>
      <c r="FL312" s="32"/>
      <c r="FM312" s="32"/>
      <c r="FN312" s="32"/>
      <c r="FO312" s="32"/>
      <c r="FP312" s="32"/>
      <c r="FQ312" s="32"/>
      <c r="FR312" s="32"/>
      <c r="FS312" s="32"/>
      <c r="FT312" s="32"/>
      <c r="FU312" s="32"/>
      <c r="FV312" s="32"/>
      <c r="FW312" s="32"/>
      <c r="FX312" s="32"/>
      <c r="FY312" s="32"/>
      <c r="FZ312" s="32"/>
      <c r="GA312" s="32"/>
      <c r="HR312" s="32"/>
      <c r="HS312" s="32"/>
      <c r="HT312" s="32"/>
      <c r="HU312" s="32"/>
      <c r="HV312" s="32"/>
      <c r="HW312" s="32"/>
    </row>
    <row r="313" spans="2:231" ht="12.75" customHeight="1">
      <c r="B313" s="32"/>
      <c r="C313" s="32"/>
      <c r="D313" s="32"/>
      <c r="E313" s="32"/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EO313" s="32"/>
      <c r="EP313" s="32"/>
      <c r="EQ313" s="32"/>
      <c r="ER313" s="32"/>
      <c r="ES313" s="32"/>
      <c r="ET313" s="32"/>
      <c r="FD313" s="32"/>
      <c r="FE313" s="32"/>
      <c r="FF313" s="32"/>
      <c r="FG313" s="32"/>
      <c r="FH313" s="32"/>
      <c r="FI313" s="32"/>
      <c r="FJ313" s="32"/>
      <c r="FK313" s="32"/>
      <c r="FL313" s="32"/>
      <c r="FM313" s="32"/>
      <c r="FN313" s="32"/>
      <c r="FO313" s="32"/>
      <c r="FP313" s="32"/>
      <c r="FQ313" s="32"/>
      <c r="FR313" s="32"/>
      <c r="FS313" s="32"/>
      <c r="FT313" s="32"/>
      <c r="FU313" s="32"/>
      <c r="FV313" s="32"/>
      <c r="FW313" s="32"/>
      <c r="FX313" s="32"/>
      <c r="FY313" s="32"/>
      <c r="FZ313" s="32"/>
      <c r="GA313" s="32"/>
      <c r="HR313" s="32"/>
      <c r="HS313" s="32"/>
      <c r="HT313" s="32"/>
      <c r="HU313" s="32"/>
      <c r="HV313" s="32"/>
      <c r="HW313" s="32"/>
    </row>
    <row r="314" spans="2:231" ht="12.75" customHeight="1">
      <c r="B314" s="32"/>
      <c r="C314" s="32"/>
      <c r="D314" s="32"/>
      <c r="E314" s="32"/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EO314" s="32"/>
      <c r="EP314" s="32"/>
      <c r="EQ314" s="32"/>
      <c r="ER314" s="32"/>
      <c r="ES314" s="32"/>
      <c r="ET314" s="32"/>
      <c r="FD314" s="32"/>
      <c r="FE314" s="32"/>
      <c r="FF314" s="32"/>
      <c r="FG314" s="32"/>
      <c r="FH314" s="32"/>
      <c r="FI314" s="32"/>
      <c r="FJ314" s="32"/>
      <c r="FK314" s="32"/>
      <c r="FL314" s="32"/>
      <c r="FM314" s="32"/>
      <c r="FN314" s="32"/>
      <c r="FO314" s="32"/>
      <c r="FP314" s="32"/>
      <c r="FQ314" s="32"/>
      <c r="FR314" s="32"/>
      <c r="FS314" s="32"/>
      <c r="FT314" s="32"/>
      <c r="FU314" s="32"/>
      <c r="FV314" s="32"/>
      <c r="FW314" s="32"/>
      <c r="FX314" s="32"/>
      <c r="FY314" s="32"/>
      <c r="FZ314" s="32"/>
      <c r="GA314" s="32"/>
      <c r="HR314" s="32"/>
      <c r="HS314" s="32"/>
      <c r="HT314" s="32"/>
      <c r="HU314" s="32"/>
      <c r="HV314" s="32"/>
      <c r="HW314" s="32"/>
    </row>
    <row r="315" spans="2:231" ht="12.75" customHeight="1">
      <c r="B315" s="32"/>
      <c r="C315" s="32"/>
      <c r="D315" s="32"/>
      <c r="E315" s="32"/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EO315" s="32"/>
      <c r="EP315" s="32"/>
      <c r="EQ315" s="32"/>
      <c r="ER315" s="32"/>
      <c r="ES315" s="32"/>
      <c r="ET315" s="32"/>
      <c r="FD315" s="32"/>
      <c r="FE315" s="32"/>
      <c r="FF315" s="32"/>
      <c r="FG315" s="32"/>
      <c r="FH315" s="32"/>
      <c r="FI315" s="32"/>
      <c r="FJ315" s="32"/>
      <c r="FK315" s="32"/>
      <c r="FL315" s="32"/>
      <c r="FM315" s="32"/>
      <c r="FN315" s="32"/>
      <c r="FO315" s="32"/>
      <c r="FP315" s="32"/>
      <c r="FQ315" s="32"/>
      <c r="FR315" s="32"/>
      <c r="FS315" s="32"/>
      <c r="FT315" s="32"/>
      <c r="FU315" s="32"/>
      <c r="FV315" s="32"/>
      <c r="FW315" s="32"/>
      <c r="FX315" s="32"/>
      <c r="FY315" s="32"/>
      <c r="FZ315" s="32"/>
      <c r="GA315" s="32"/>
      <c r="HR315" s="32"/>
      <c r="HS315" s="32"/>
      <c r="HT315" s="32"/>
      <c r="HU315" s="32"/>
      <c r="HV315" s="32"/>
      <c r="HW315" s="32"/>
    </row>
    <row r="316" spans="2:231" ht="12.75" customHeight="1">
      <c r="B316" s="32"/>
      <c r="C316" s="32"/>
      <c r="D316" s="32"/>
      <c r="E316" s="32"/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EO316" s="32"/>
      <c r="EP316" s="32"/>
      <c r="EQ316" s="32"/>
      <c r="ER316" s="32"/>
      <c r="ES316" s="32"/>
      <c r="ET316" s="32"/>
      <c r="FD316" s="32"/>
      <c r="FE316" s="32"/>
      <c r="FF316" s="32"/>
      <c r="FG316" s="32"/>
      <c r="FH316" s="32"/>
      <c r="FI316" s="32"/>
      <c r="FJ316" s="32"/>
      <c r="FK316" s="32"/>
      <c r="FL316" s="32"/>
      <c r="FM316" s="32"/>
      <c r="FN316" s="32"/>
      <c r="FO316" s="32"/>
      <c r="FP316" s="32"/>
      <c r="FQ316" s="32"/>
      <c r="FR316" s="32"/>
      <c r="FS316" s="32"/>
      <c r="FT316" s="32"/>
      <c r="FU316" s="32"/>
      <c r="FV316" s="32"/>
      <c r="FW316" s="32"/>
      <c r="FX316" s="32"/>
      <c r="FY316" s="32"/>
      <c r="FZ316" s="32"/>
      <c r="GA316" s="32"/>
      <c r="HR316" s="32"/>
      <c r="HS316" s="32"/>
      <c r="HT316" s="32"/>
      <c r="HU316" s="32"/>
      <c r="HV316" s="32"/>
      <c r="HW316" s="32"/>
    </row>
    <row r="317" spans="2:231" ht="12.75" customHeight="1">
      <c r="B317" s="32"/>
      <c r="C317" s="32"/>
      <c r="D317" s="32"/>
      <c r="E317" s="32"/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EO317" s="32"/>
      <c r="EP317" s="32"/>
      <c r="EQ317" s="32"/>
      <c r="ER317" s="32"/>
      <c r="ES317" s="32"/>
      <c r="ET317" s="32"/>
      <c r="FD317" s="32"/>
      <c r="FE317" s="32"/>
      <c r="FF317" s="32"/>
      <c r="FG317" s="32"/>
      <c r="FH317" s="32"/>
      <c r="FI317" s="32"/>
      <c r="FJ317" s="32"/>
      <c r="FK317" s="32"/>
      <c r="FL317" s="32"/>
      <c r="FM317" s="32"/>
      <c r="FN317" s="32"/>
      <c r="FO317" s="32"/>
      <c r="FP317" s="32"/>
      <c r="FQ317" s="32"/>
      <c r="FR317" s="32"/>
      <c r="FS317" s="32"/>
      <c r="FT317" s="32"/>
      <c r="FU317" s="32"/>
      <c r="FV317" s="32"/>
      <c r="FW317" s="32"/>
      <c r="FX317" s="32"/>
      <c r="FY317" s="32"/>
      <c r="FZ317" s="32"/>
      <c r="GA317" s="32"/>
      <c r="HR317" s="32"/>
      <c r="HS317" s="32"/>
      <c r="HT317" s="32"/>
      <c r="HU317" s="32"/>
      <c r="HV317" s="32"/>
      <c r="HW317" s="32"/>
    </row>
    <row r="318" spans="2:231" ht="12.75" customHeight="1">
      <c r="B318" s="32"/>
      <c r="C318" s="32"/>
      <c r="D318" s="32"/>
      <c r="E318" s="32"/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EO318" s="32"/>
      <c r="EP318" s="32"/>
      <c r="EQ318" s="32"/>
      <c r="ER318" s="32"/>
      <c r="ES318" s="32"/>
      <c r="ET318" s="32"/>
      <c r="FD318" s="32"/>
      <c r="FE318" s="32"/>
      <c r="FF318" s="32"/>
      <c r="FG318" s="32"/>
      <c r="FH318" s="32"/>
      <c r="FI318" s="32"/>
      <c r="FJ318" s="32"/>
      <c r="FK318" s="32"/>
      <c r="FL318" s="32"/>
      <c r="FM318" s="32"/>
      <c r="FN318" s="32"/>
      <c r="FO318" s="32"/>
      <c r="FP318" s="32"/>
      <c r="FQ318" s="32"/>
      <c r="FR318" s="32"/>
      <c r="FS318" s="32"/>
      <c r="FT318" s="32"/>
      <c r="FU318" s="32"/>
      <c r="FV318" s="32"/>
      <c r="FW318" s="32"/>
      <c r="FX318" s="32"/>
      <c r="FY318" s="32"/>
      <c r="FZ318" s="32"/>
      <c r="GA318" s="32"/>
      <c r="HR318" s="32"/>
      <c r="HS318" s="32"/>
      <c r="HT318" s="32"/>
      <c r="HU318" s="32"/>
      <c r="HV318" s="32"/>
      <c r="HW318" s="32"/>
    </row>
    <row r="319" spans="2:231" ht="12.75" customHeight="1">
      <c r="B319" s="32"/>
      <c r="C319" s="32"/>
      <c r="D319" s="32"/>
      <c r="E319" s="32"/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EO319" s="32"/>
      <c r="EP319" s="32"/>
      <c r="EQ319" s="32"/>
      <c r="ER319" s="32"/>
      <c r="ES319" s="32"/>
      <c r="ET319" s="32"/>
      <c r="FD319" s="32"/>
      <c r="FE319" s="32"/>
      <c r="FF319" s="32"/>
      <c r="FG319" s="32"/>
      <c r="FH319" s="32"/>
      <c r="FI319" s="32"/>
      <c r="FJ319" s="32"/>
      <c r="FK319" s="32"/>
      <c r="FL319" s="32"/>
      <c r="FM319" s="32"/>
      <c r="FN319" s="32"/>
      <c r="FO319" s="32"/>
      <c r="FP319" s="32"/>
      <c r="FQ319" s="32"/>
      <c r="FR319" s="32"/>
      <c r="FS319" s="32"/>
      <c r="FT319" s="32"/>
      <c r="FU319" s="32"/>
      <c r="FV319" s="32"/>
      <c r="FW319" s="32"/>
      <c r="FX319" s="32"/>
      <c r="FY319" s="32"/>
      <c r="FZ319" s="32"/>
      <c r="GA319" s="32"/>
      <c r="HR319" s="32"/>
      <c r="HS319" s="32"/>
      <c r="HT319" s="32"/>
      <c r="HU319" s="32"/>
      <c r="HV319" s="32"/>
      <c r="HW319" s="32"/>
    </row>
    <row r="320" spans="2:231" ht="12.75" customHeight="1">
      <c r="B320" s="32"/>
      <c r="C320" s="32"/>
      <c r="D320" s="3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EO320" s="32"/>
      <c r="EP320" s="32"/>
      <c r="EQ320" s="32"/>
      <c r="ER320" s="32"/>
      <c r="ES320" s="32"/>
      <c r="ET320" s="32"/>
      <c r="FD320" s="32"/>
      <c r="FE320" s="32"/>
      <c r="FF320" s="32"/>
      <c r="FG320" s="32"/>
      <c r="FH320" s="32"/>
      <c r="FI320" s="32"/>
      <c r="FJ320" s="32"/>
      <c r="FK320" s="32"/>
      <c r="FL320" s="32"/>
      <c r="FM320" s="32"/>
      <c r="FN320" s="32"/>
      <c r="FO320" s="32"/>
      <c r="FP320" s="32"/>
      <c r="FQ320" s="32"/>
      <c r="FR320" s="32"/>
      <c r="FS320" s="32"/>
      <c r="FT320" s="32"/>
      <c r="FU320" s="32"/>
      <c r="FV320" s="32"/>
      <c r="FW320" s="32"/>
      <c r="FX320" s="32"/>
      <c r="FY320" s="32"/>
      <c r="FZ320" s="32"/>
      <c r="GA320" s="32"/>
      <c r="HR320" s="32"/>
      <c r="HS320" s="32"/>
      <c r="HT320" s="32"/>
      <c r="HU320" s="32"/>
      <c r="HV320" s="32"/>
      <c r="HW320" s="32"/>
    </row>
    <row r="321" spans="2:231" ht="12.75" customHeight="1">
      <c r="B321" s="32"/>
      <c r="C321" s="32"/>
      <c r="D321" s="32"/>
      <c r="E321" s="32"/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EO321" s="32"/>
      <c r="EP321" s="32"/>
      <c r="EQ321" s="32"/>
      <c r="ER321" s="32"/>
      <c r="ES321" s="32"/>
      <c r="ET321" s="32"/>
      <c r="FD321" s="32"/>
      <c r="FE321" s="32"/>
      <c r="FF321" s="32"/>
      <c r="FG321" s="32"/>
      <c r="FH321" s="32"/>
      <c r="FI321" s="32"/>
      <c r="FJ321" s="32"/>
      <c r="FK321" s="32"/>
      <c r="FL321" s="32"/>
      <c r="FM321" s="32"/>
      <c r="FN321" s="32"/>
      <c r="FO321" s="32"/>
      <c r="FP321" s="32"/>
      <c r="FQ321" s="32"/>
      <c r="FR321" s="32"/>
      <c r="FS321" s="32"/>
      <c r="FT321" s="32"/>
      <c r="FU321" s="32"/>
      <c r="FV321" s="32"/>
      <c r="FW321" s="32"/>
      <c r="FX321" s="32"/>
      <c r="FY321" s="32"/>
      <c r="FZ321" s="32"/>
      <c r="GA321" s="32"/>
      <c r="HR321" s="32"/>
      <c r="HS321" s="32"/>
      <c r="HT321" s="32"/>
      <c r="HU321" s="32"/>
      <c r="HV321" s="32"/>
      <c r="HW321" s="32"/>
    </row>
    <row r="322" spans="2:231" ht="12.75" customHeight="1">
      <c r="B322" s="32"/>
      <c r="C322" s="32"/>
      <c r="D322" s="32"/>
      <c r="E322" s="32"/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EO322" s="32"/>
      <c r="EP322" s="32"/>
      <c r="EQ322" s="32"/>
      <c r="ER322" s="32"/>
      <c r="ES322" s="32"/>
      <c r="ET322" s="32"/>
      <c r="FD322" s="32"/>
      <c r="FE322" s="32"/>
      <c r="FF322" s="32"/>
      <c r="FG322" s="32"/>
      <c r="FH322" s="32"/>
      <c r="FI322" s="32"/>
      <c r="FJ322" s="32"/>
      <c r="FK322" s="32"/>
      <c r="FL322" s="32"/>
      <c r="FM322" s="32"/>
      <c r="FN322" s="32"/>
      <c r="FO322" s="32"/>
      <c r="FP322" s="32"/>
      <c r="FQ322" s="32"/>
      <c r="FR322" s="32"/>
      <c r="FS322" s="32"/>
      <c r="FT322" s="32"/>
      <c r="FU322" s="32"/>
      <c r="FV322" s="32"/>
      <c r="FW322" s="32"/>
      <c r="FX322" s="32"/>
      <c r="FY322" s="32"/>
      <c r="FZ322" s="32"/>
      <c r="GA322" s="32"/>
      <c r="HR322" s="32"/>
      <c r="HS322" s="32"/>
      <c r="HT322" s="32"/>
      <c r="HU322" s="32"/>
      <c r="HV322" s="32"/>
      <c r="HW322" s="32"/>
    </row>
    <row r="323" spans="2:231" ht="12.75" customHeight="1">
      <c r="B323" s="32"/>
      <c r="C323" s="32"/>
      <c r="D323" s="32"/>
      <c r="E323" s="32"/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EO323" s="32"/>
      <c r="EP323" s="32"/>
      <c r="EQ323" s="32"/>
      <c r="ER323" s="32"/>
      <c r="ES323" s="32"/>
      <c r="ET323" s="32"/>
      <c r="FD323" s="32"/>
      <c r="FE323" s="32"/>
      <c r="FF323" s="32"/>
      <c r="FG323" s="32"/>
      <c r="FH323" s="32"/>
      <c r="FI323" s="32"/>
      <c r="FJ323" s="32"/>
      <c r="FK323" s="32"/>
      <c r="FL323" s="32"/>
      <c r="FM323" s="32"/>
      <c r="FN323" s="32"/>
      <c r="FO323" s="32"/>
      <c r="FP323" s="32"/>
      <c r="FQ323" s="32"/>
      <c r="FR323" s="32"/>
      <c r="FS323" s="32"/>
      <c r="FT323" s="32"/>
      <c r="FU323" s="32"/>
      <c r="FV323" s="32"/>
      <c r="FW323" s="32"/>
      <c r="FX323" s="32"/>
      <c r="FY323" s="32"/>
      <c r="FZ323" s="32"/>
      <c r="GA323" s="32"/>
      <c r="HR323" s="32"/>
      <c r="HS323" s="32"/>
      <c r="HT323" s="32"/>
      <c r="HU323" s="32"/>
      <c r="HV323" s="32"/>
      <c r="HW323" s="32"/>
    </row>
    <row r="324" spans="2:231" ht="12.75" customHeight="1">
      <c r="B324" s="32"/>
      <c r="C324" s="32"/>
      <c r="D324" s="32"/>
      <c r="E324" s="32"/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EO324" s="32"/>
      <c r="EP324" s="32"/>
      <c r="EQ324" s="32"/>
      <c r="ER324" s="32"/>
      <c r="ES324" s="32"/>
      <c r="ET324" s="32"/>
      <c r="FD324" s="32"/>
      <c r="FE324" s="32"/>
      <c r="FF324" s="32"/>
      <c r="FG324" s="32"/>
      <c r="FH324" s="32"/>
      <c r="FI324" s="32"/>
      <c r="FJ324" s="32"/>
      <c r="FK324" s="32"/>
      <c r="FL324" s="32"/>
      <c r="FM324" s="32"/>
      <c r="FN324" s="32"/>
      <c r="FO324" s="32"/>
      <c r="FP324" s="32"/>
      <c r="FQ324" s="32"/>
      <c r="FR324" s="32"/>
      <c r="FS324" s="32"/>
      <c r="FT324" s="32"/>
      <c r="FU324" s="32"/>
      <c r="FV324" s="32"/>
      <c r="FW324" s="32"/>
      <c r="FX324" s="32"/>
      <c r="FY324" s="32"/>
      <c r="FZ324" s="32"/>
      <c r="GA324" s="32"/>
      <c r="HR324" s="32"/>
      <c r="HS324" s="32"/>
      <c r="HT324" s="32"/>
      <c r="HU324" s="32"/>
      <c r="HV324" s="32"/>
      <c r="HW324" s="32"/>
    </row>
    <row r="325" spans="2:231" ht="12.75" customHeight="1">
      <c r="B325" s="32"/>
      <c r="C325" s="32"/>
      <c r="D325" s="32"/>
      <c r="E325" s="32"/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EO325" s="32"/>
      <c r="EP325" s="32"/>
      <c r="EQ325" s="32"/>
      <c r="ER325" s="32"/>
      <c r="ES325" s="32"/>
      <c r="ET325" s="32"/>
      <c r="FD325" s="32"/>
      <c r="FE325" s="32"/>
      <c r="FF325" s="32"/>
      <c r="FG325" s="32"/>
      <c r="FH325" s="32"/>
      <c r="FI325" s="32"/>
      <c r="FJ325" s="32"/>
      <c r="FK325" s="32"/>
      <c r="FL325" s="32"/>
      <c r="FM325" s="32"/>
      <c r="FN325" s="32"/>
      <c r="FO325" s="32"/>
      <c r="FP325" s="32"/>
      <c r="FQ325" s="32"/>
      <c r="FR325" s="32"/>
      <c r="FS325" s="32"/>
      <c r="FT325" s="32"/>
      <c r="FU325" s="32"/>
      <c r="FV325" s="32"/>
      <c r="FW325" s="32"/>
      <c r="FX325" s="32"/>
      <c r="FY325" s="32"/>
      <c r="FZ325" s="32"/>
      <c r="GA325" s="32"/>
      <c r="HR325" s="32"/>
      <c r="HS325" s="32"/>
      <c r="HT325" s="32"/>
      <c r="HU325" s="32"/>
      <c r="HV325" s="32"/>
      <c r="HW325" s="32"/>
    </row>
    <row r="326" spans="2:231" ht="12.75" customHeight="1">
      <c r="B326" s="32"/>
      <c r="C326" s="32"/>
      <c r="D326" s="32"/>
      <c r="E326" s="32"/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EO326" s="32"/>
      <c r="EP326" s="32"/>
      <c r="EQ326" s="32"/>
      <c r="ER326" s="32"/>
      <c r="ES326" s="32"/>
      <c r="ET326" s="32"/>
      <c r="FD326" s="32"/>
      <c r="FE326" s="32"/>
      <c r="FF326" s="32"/>
      <c r="FG326" s="32"/>
      <c r="FH326" s="32"/>
      <c r="FI326" s="32"/>
      <c r="FJ326" s="32"/>
      <c r="FK326" s="32"/>
      <c r="FL326" s="32"/>
      <c r="FM326" s="32"/>
      <c r="FN326" s="32"/>
      <c r="FO326" s="32"/>
      <c r="FP326" s="32"/>
      <c r="FQ326" s="32"/>
      <c r="FR326" s="32"/>
      <c r="FS326" s="32"/>
      <c r="FT326" s="32"/>
      <c r="FU326" s="32"/>
      <c r="FV326" s="32"/>
      <c r="FW326" s="32"/>
      <c r="FX326" s="32"/>
      <c r="FY326" s="32"/>
      <c r="FZ326" s="32"/>
      <c r="GA326" s="32"/>
      <c r="HR326" s="32"/>
      <c r="HS326" s="32"/>
      <c r="HT326" s="32"/>
      <c r="HU326" s="32"/>
      <c r="HV326" s="32"/>
      <c r="HW326" s="32"/>
    </row>
    <row r="327" spans="2:231" ht="12.75" customHeight="1">
      <c r="B327" s="32"/>
      <c r="C327" s="32"/>
      <c r="D327" s="32"/>
      <c r="E327" s="32"/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EO327" s="32"/>
      <c r="EP327" s="32"/>
      <c r="EQ327" s="32"/>
      <c r="ER327" s="32"/>
      <c r="ES327" s="32"/>
      <c r="ET327" s="32"/>
      <c r="FD327" s="32"/>
      <c r="FE327" s="32"/>
      <c r="FF327" s="32"/>
      <c r="FG327" s="32"/>
      <c r="FH327" s="32"/>
      <c r="FI327" s="32"/>
      <c r="FJ327" s="32"/>
      <c r="FK327" s="32"/>
      <c r="FL327" s="32"/>
      <c r="FM327" s="32"/>
      <c r="FN327" s="32"/>
      <c r="FO327" s="32"/>
      <c r="FP327" s="32"/>
      <c r="FQ327" s="32"/>
      <c r="FR327" s="32"/>
      <c r="FS327" s="32"/>
      <c r="FT327" s="32"/>
      <c r="FU327" s="32"/>
      <c r="FV327" s="32"/>
      <c r="FW327" s="32"/>
      <c r="FX327" s="32"/>
      <c r="FY327" s="32"/>
      <c r="FZ327" s="32"/>
      <c r="GA327" s="32"/>
      <c r="HR327" s="32"/>
      <c r="HS327" s="32"/>
      <c r="HT327" s="32"/>
      <c r="HU327" s="32"/>
      <c r="HV327" s="32"/>
      <c r="HW327" s="32"/>
    </row>
    <row r="328" spans="2:231" ht="12.75" customHeight="1">
      <c r="B328" s="32"/>
      <c r="C328" s="32"/>
      <c r="D328" s="32"/>
      <c r="E328" s="32"/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EO328" s="32"/>
      <c r="EP328" s="32"/>
      <c r="EQ328" s="32"/>
      <c r="ER328" s="32"/>
      <c r="ES328" s="32"/>
      <c r="ET328" s="32"/>
      <c r="FD328" s="32"/>
      <c r="FE328" s="32"/>
      <c r="FF328" s="32"/>
      <c r="FG328" s="32"/>
      <c r="FH328" s="32"/>
      <c r="FI328" s="32"/>
      <c r="FJ328" s="32"/>
      <c r="FK328" s="32"/>
      <c r="FL328" s="32"/>
      <c r="FM328" s="32"/>
      <c r="FN328" s="32"/>
      <c r="FO328" s="32"/>
      <c r="FP328" s="32"/>
      <c r="FQ328" s="32"/>
      <c r="FR328" s="32"/>
      <c r="FS328" s="32"/>
      <c r="FT328" s="32"/>
      <c r="FU328" s="32"/>
      <c r="FV328" s="32"/>
      <c r="FW328" s="32"/>
      <c r="FX328" s="32"/>
      <c r="FY328" s="32"/>
      <c r="FZ328" s="32"/>
      <c r="GA328" s="32"/>
      <c r="HR328" s="32"/>
      <c r="HS328" s="32"/>
      <c r="HT328" s="32"/>
      <c r="HU328" s="32"/>
      <c r="HV328" s="32"/>
      <c r="HW328" s="32"/>
    </row>
    <row r="329" spans="2:231" ht="12.75" customHeight="1">
      <c r="B329" s="32"/>
      <c r="C329" s="32"/>
      <c r="D329" s="32"/>
      <c r="E329" s="32"/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EO329" s="32"/>
      <c r="EP329" s="32"/>
      <c r="EQ329" s="32"/>
      <c r="ER329" s="32"/>
      <c r="ES329" s="32"/>
      <c r="ET329" s="32"/>
      <c r="FD329" s="32"/>
      <c r="FE329" s="32"/>
      <c r="FF329" s="32"/>
      <c r="FG329" s="32"/>
      <c r="FH329" s="32"/>
      <c r="FI329" s="32"/>
      <c r="FJ329" s="32"/>
      <c r="FK329" s="32"/>
      <c r="FL329" s="32"/>
      <c r="FM329" s="32"/>
      <c r="FN329" s="32"/>
      <c r="FO329" s="32"/>
      <c r="FP329" s="32"/>
      <c r="FQ329" s="32"/>
      <c r="FR329" s="32"/>
      <c r="FS329" s="32"/>
      <c r="FT329" s="32"/>
      <c r="FU329" s="32"/>
      <c r="FV329" s="32"/>
      <c r="FW329" s="32"/>
      <c r="FX329" s="32"/>
      <c r="FY329" s="32"/>
      <c r="FZ329" s="32"/>
      <c r="GA329" s="32"/>
      <c r="HR329" s="32"/>
      <c r="HS329" s="32"/>
      <c r="HT329" s="32"/>
      <c r="HU329" s="32"/>
      <c r="HV329" s="32"/>
      <c r="HW329" s="32"/>
    </row>
    <row r="330" spans="2:231" ht="12.75" customHeight="1">
      <c r="B330" s="32"/>
      <c r="C330" s="32"/>
      <c r="D330" s="32"/>
      <c r="E330" s="32"/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EO330" s="32"/>
      <c r="EP330" s="32"/>
      <c r="EQ330" s="32"/>
      <c r="ER330" s="32"/>
      <c r="ES330" s="32"/>
      <c r="ET330" s="32"/>
      <c r="FD330" s="32"/>
      <c r="FE330" s="32"/>
      <c r="FF330" s="32"/>
      <c r="FG330" s="32"/>
      <c r="FH330" s="32"/>
      <c r="FI330" s="32"/>
      <c r="FJ330" s="32"/>
      <c r="FK330" s="32"/>
      <c r="FL330" s="32"/>
      <c r="FM330" s="32"/>
      <c r="FN330" s="32"/>
      <c r="FO330" s="32"/>
      <c r="FP330" s="32"/>
      <c r="FQ330" s="32"/>
      <c r="FR330" s="32"/>
      <c r="FS330" s="32"/>
      <c r="FT330" s="32"/>
      <c r="FU330" s="32"/>
      <c r="FV330" s="32"/>
      <c r="FW330" s="32"/>
      <c r="FX330" s="32"/>
      <c r="FY330" s="32"/>
      <c r="FZ330" s="32"/>
      <c r="GA330" s="32"/>
      <c r="HR330" s="32"/>
      <c r="HS330" s="32"/>
      <c r="HT330" s="32"/>
      <c r="HU330" s="32"/>
      <c r="HV330" s="32"/>
      <c r="HW330" s="32"/>
    </row>
    <row r="331" spans="2:231" ht="12.75" customHeight="1">
      <c r="B331" s="32"/>
      <c r="C331" s="32"/>
      <c r="D331" s="32"/>
      <c r="E331" s="32"/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EO331" s="32"/>
      <c r="EP331" s="32"/>
      <c r="EQ331" s="32"/>
      <c r="ER331" s="32"/>
      <c r="ES331" s="32"/>
      <c r="ET331" s="32"/>
      <c r="FD331" s="32"/>
      <c r="FE331" s="32"/>
      <c r="FF331" s="32"/>
      <c r="FG331" s="32"/>
      <c r="FH331" s="32"/>
      <c r="FI331" s="32"/>
      <c r="FJ331" s="32"/>
      <c r="FK331" s="32"/>
      <c r="FL331" s="32"/>
      <c r="FM331" s="32"/>
      <c r="FN331" s="32"/>
      <c r="FO331" s="32"/>
      <c r="FP331" s="32"/>
      <c r="FQ331" s="32"/>
      <c r="FR331" s="32"/>
      <c r="FS331" s="32"/>
      <c r="FT331" s="32"/>
      <c r="FU331" s="32"/>
      <c r="FV331" s="32"/>
      <c r="FW331" s="32"/>
      <c r="FX331" s="32"/>
      <c r="FY331" s="32"/>
      <c r="FZ331" s="32"/>
      <c r="GA331" s="32"/>
      <c r="HR331" s="32"/>
      <c r="HS331" s="32"/>
      <c r="HT331" s="32"/>
      <c r="HU331" s="32"/>
      <c r="HV331" s="32"/>
      <c r="HW331" s="32"/>
    </row>
    <row r="332" spans="2:231" ht="12.75" customHeight="1">
      <c r="B332" s="32"/>
      <c r="C332" s="32"/>
      <c r="D332" s="32"/>
      <c r="E332" s="32"/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EO332" s="32"/>
      <c r="EP332" s="32"/>
      <c r="EQ332" s="32"/>
      <c r="ER332" s="32"/>
      <c r="ES332" s="32"/>
      <c r="ET332" s="32"/>
      <c r="FD332" s="32"/>
      <c r="FE332" s="32"/>
      <c r="FF332" s="32"/>
      <c r="FG332" s="32"/>
      <c r="FH332" s="32"/>
      <c r="FI332" s="32"/>
      <c r="FJ332" s="32"/>
      <c r="FK332" s="32"/>
      <c r="FL332" s="32"/>
      <c r="FM332" s="32"/>
      <c r="FN332" s="32"/>
      <c r="FO332" s="32"/>
      <c r="FP332" s="32"/>
      <c r="FQ332" s="32"/>
      <c r="FR332" s="32"/>
      <c r="FS332" s="32"/>
      <c r="FT332" s="32"/>
      <c r="FU332" s="32"/>
      <c r="FV332" s="32"/>
      <c r="FW332" s="32"/>
      <c r="FX332" s="32"/>
      <c r="FY332" s="32"/>
      <c r="FZ332" s="32"/>
      <c r="GA332" s="32"/>
      <c r="HR332" s="32"/>
      <c r="HS332" s="32"/>
      <c r="HT332" s="32"/>
      <c r="HU332" s="32"/>
      <c r="HV332" s="32"/>
      <c r="HW332" s="32"/>
    </row>
    <row r="333" spans="2:231" ht="12.75" customHeight="1">
      <c r="B333" s="32"/>
      <c r="C333" s="32"/>
      <c r="D333" s="32"/>
      <c r="E333" s="32"/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EO333" s="32"/>
      <c r="EP333" s="32"/>
      <c r="EQ333" s="32"/>
      <c r="ER333" s="32"/>
      <c r="ES333" s="32"/>
      <c r="ET333" s="32"/>
      <c r="FD333" s="32"/>
      <c r="FE333" s="32"/>
      <c r="FF333" s="32"/>
      <c r="FG333" s="32"/>
      <c r="FH333" s="32"/>
      <c r="FI333" s="32"/>
      <c r="FJ333" s="32"/>
      <c r="FK333" s="32"/>
      <c r="FL333" s="32"/>
      <c r="FM333" s="32"/>
      <c r="FN333" s="32"/>
      <c r="FO333" s="32"/>
      <c r="FP333" s="32"/>
      <c r="FQ333" s="32"/>
      <c r="FR333" s="32"/>
      <c r="FS333" s="32"/>
      <c r="FT333" s="32"/>
      <c r="FU333" s="32"/>
      <c r="FV333" s="32"/>
      <c r="FW333" s="32"/>
      <c r="FX333" s="32"/>
      <c r="FY333" s="32"/>
      <c r="FZ333" s="32"/>
      <c r="GA333" s="32"/>
      <c r="HR333" s="32"/>
      <c r="HS333" s="32"/>
      <c r="HT333" s="32"/>
      <c r="HU333" s="32"/>
      <c r="HV333" s="32"/>
      <c r="HW333" s="32"/>
    </row>
    <row r="334" spans="2:231" ht="12.75" customHeight="1">
      <c r="B334" s="32"/>
      <c r="C334" s="32"/>
      <c r="D334" s="32"/>
      <c r="E334" s="32"/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EO334" s="32"/>
      <c r="EP334" s="32"/>
      <c r="EQ334" s="32"/>
      <c r="ER334" s="32"/>
      <c r="ES334" s="32"/>
      <c r="ET334" s="32"/>
      <c r="FD334" s="32"/>
      <c r="FE334" s="32"/>
      <c r="FF334" s="32"/>
      <c r="FG334" s="32"/>
      <c r="FH334" s="32"/>
      <c r="FI334" s="32"/>
      <c r="FJ334" s="32"/>
      <c r="FK334" s="32"/>
      <c r="FL334" s="32"/>
      <c r="FM334" s="32"/>
      <c r="FN334" s="32"/>
      <c r="FO334" s="32"/>
      <c r="FP334" s="32"/>
      <c r="FQ334" s="32"/>
      <c r="FR334" s="32"/>
      <c r="FS334" s="32"/>
      <c r="FT334" s="32"/>
      <c r="FU334" s="32"/>
      <c r="FV334" s="32"/>
      <c r="FW334" s="32"/>
      <c r="FX334" s="32"/>
      <c r="FY334" s="32"/>
      <c r="FZ334" s="32"/>
      <c r="GA334" s="32"/>
      <c r="HR334" s="32"/>
      <c r="HS334" s="32"/>
      <c r="HT334" s="32"/>
      <c r="HU334" s="32"/>
      <c r="HV334" s="32"/>
      <c r="HW334" s="32"/>
    </row>
    <row r="335" spans="2:231" ht="12.75" customHeight="1">
      <c r="B335" s="32"/>
      <c r="C335" s="32"/>
      <c r="D335" s="32"/>
      <c r="E335" s="32"/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EO335" s="32"/>
      <c r="EP335" s="32"/>
      <c r="EQ335" s="32"/>
      <c r="ER335" s="32"/>
      <c r="ES335" s="32"/>
      <c r="ET335" s="32"/>
      <c r="FD335" s="32"/>
      <c r="FE335" s="32"/>
      <c r="FF335" s="32"/>
      <c r="FG335" s="32"/>
      <c r="FH335" s="32"/>
      <c r="FI335" s="32"/>
      <c r="FJ335" s="32"/>
      <c r="FK335" s="32"/>
      <c r="FL335" s="32"/>
      <c r="FM335" s="32"/>
      <c r="FN335" s="32"/>
      <c r="FO335" s="32"/>
      <c r="FP335" s="32"/>
      <c r="FQ335" s="32"/>
      <c r="FR335" s="32"/>
      <c r="FS335" s="32"/>
      <c r="FT335" s="32"/>
      <c r="FU335" s="32"/>
      <c r="FV335" s="32"/>
      <c r="FW335" s="32"/>
      <c r="FX335" s="32"/>
      <c r="FY335" s="32"/>
      <c r="FZ335" s="32"/>
      <c r="GA335" s="32"/>
      <c r="HR335" s="32"/>
      <c r="HS335" s="32"/>
      <c r="HT335" s="32"/>
      <c r="HU335" s="32"/>
      <c r="HV335" s="32"/>
      <c r="HW335" s="32"/>
    </row>
    <row r="336" spans="2:231" ht="12.75" customHeight="1">
      <c r="B336" s="32"/>
      <c r="C336" s="32"/>
      <c r="D336" s="32"/>
      <c r="E336" s="32"/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EO336" s="32"/>
      <c r="EP336" s="32"/>
      <c r="EQ336" s="32"/>
      <c r="ER336" s="32"/>
      <c r="ES336" s="32"/>
      <c r="ET336" s="32"/>
      <c r="FD336" s="32"/>
      <c r="FE336" s="32"/>
      <c r="FF336" s="32"/>
      <c r="FG336" s="32"/>
      <c r="FH336" s="32"/>
      <c r="FI336" s="32"/>
      <c r="FJ336" s="32"/>
      <c r="FK336" s="32"/>
      <c r="FL336" s="32"/>
      <c r="FM336" s="32"/>
      <c r="FN336" s="32"/>
      <c r="FO336" s="32"/>
      <c r="FP336" s="32"/>
      <c r="FQ336" s="32"/>
      <c r="FR336" s="32"/>
      <c r="FS336" s="32"/>
      <c r="FT336" s="32"/>
      <c r="FU336" s="32"/>
      <c r="FV336" s="32"/>
      <c r="FW336" s="32"/>
      <c r="FX336" s="32"/>
      <c r="FY336" s="32"/>
      <c r="FZ336" s="32"/>
      <c r="GA336" s="32"/>
      <c r="HR336" s="32"/>
      <c r="HS336" s="32"/>
      <c r="HT336" s="32"/>
      <c r="HU336" s="32"/>
      <c r="HV336" s="32"/>
      <c r="HW336" s="32"/>
    </row>
    <row r="337" spans="2:231" ht="12.75" customHeight="1">
      <c r="B337" s="32"/>
      <c r="C337" s="32"/>
      <c r="D337" s="32"/>
      <c r="E337" s="32"/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EO337" s="32"/>
      <c r="EP337" s="32"/>
      <c r="EQ337" s="32"/>
      <c r="ER337" s="32"/>
      <c r="ES337" s="32"/>
      <c r="ET337" s="32"/>
      <c r="FD337" s="32"/>
      <c r="FE337" s="32"/>
      <c r="FF337" s="32"/>
      <c r="FG337" s="32"/>
      <c r="FH337" s="32"/>
      <c r="FI337" s="32"/>
      <c r="FJ337" s="32"/>
      <c r="FK337" s="32"/>
      <c r="FL337" s="32"/>
      <c r="FM337" s="32"/>
      <c r="FN337" s="32"/>
      <c r="FO337" s="32"/>
      <c r="FP337" s="32"/>
      <c r="FQ337" s="32"/>
      <c r="FR337" s="32"/>
      <c r="FS337" s="32"/>
      <c r="FT337" s="32"/>
      <c r="FU337" s="32"/>
      <c r="FV337" s="32"/>
      <c r="FW337" s="32"/>
      <c r="FX337" s="32"/>
      <c r="FY337" s="32"/>
      <c r="FZ337" s="32"/>
      <c r="GA337" s="32"/>
      <c r="HR337" s="32"/>
      <c r="HS337" s="32"/>
      <c r="HT337" s="32"/>
      <c r="HU337" s="32"/>
      <c r="HV337" s="32"/>
      <c r="HW337" s="32"/>
    </row>
    <row r="338" spans="2:231" ht="12.75" customHeight="1">
      <c r="B338" s="32"/>
      <c r="C338" s="32"/>
      <c r="D338" s="32"/>
      <c r="E338" s="32"/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EO338" s="32"/>
      <c r="EP338" s="32"/>
      <c r="EQ338" s="32"/>
      <c r="ER338" s="32"/>
      <c r="ES338" s="32"/>
      <c r="ET338" s="32"/>
      <c r="FD338" s="32"/>
      <c r="FE338" s="32"/>
      <c r="FF338" s="32"/>
      <c r="FG338" s="32"/>
      <c r="FH338" s="32"/>
      <c r="FI338" s="32"/>
      <c r="FJ338" s="32"/>
      <c r="FK338" s="32"/>
      <c r="FL338" s="32"/>
      <c r="FM338" s="32"/>
      <c r="FN338" s="32"/>
      <c r="FO338" s="32"/>
      <c r="FP338" s="32"/>
      <c r="FQ338" s="32"/>
      <c r="FR338" s="32"/>
      <c r="FS338" s="32"/>
      <c r="FT338" s="32"/>
      <c r="FU338" s="32"/>
      <c r="FV338" s="32"/>
      <c r="FW338" s="32"/>
      <c r="FX338" s="32"/>
      <c r="FY338" s="32"/>
      <c r="FZ338" s="32"/>
      <c r="GA338" s="32"/>
      <c r="HR338" s="32"/>
      <c r="HS338" s="32"/>
      <c r="HT338" s="32"/>
      <c r="HU338" s="32"/>
      <c r="HV338" s="32"/>
      <c r="HW338" s="32"/>
    </row>
    <row r="339" spans="2:231" ht="12.75" customHeight="1">
      <c r="B339" s="32"/>
      <c r="C339" s="32"/>
      <c r="D339" s="32"/>
      <c r="E339" s="32"/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EO339" s="32"/>
      <c r="EP339" s="32"/>
      <c r="EQ339" s="32"/>
      <c r="ER339" s="32"/>
      <c r="ES339" s="32"/>
      <c r="ET339" s="32"/>
      <c r="FD339" s="32"/>
      <c r="FE339" s="32"/>
      <c r="FF339" s="32"/>
      <c r="FG339" s="32"/>
      <c r="FH339" s="32"/>
      <c r="FI339" s="32"/>
      <c r="FJ339" s="32"/>
      <c r="FK339" s="32"/>
      <c r="FL339" s="32"/>
      <c r="FM339" s="32"/>
      <c r="FN339" s="32"/>
      <c r="FO339" s="32"/>
      <c r="FP339" s="32"/>
      <c r="FQ339" s="32"/>
      <c r="FR339" s="32"/>
      <c r="FS339" s="32"/>
      <c r="FT339" s="32"/>
      <c r="FU339" s="32"/>
      <c r="FV339" s="32"/>
      <c r="FW339" s="32"/>
      <c r="FX339" s="32"/>
      <c r="FY339" s="32"/>
      <c r="FZ339" s="32"/>
      <c r="GA339" s="32"/>
      <c r="HR339" s="32"/>
      <c r="HS339" s="32"/>
      <c r="HT339" s="32"/>
      <c r="HU339" s="32"/>
      <c r="HV339" s="32"/>
      <c r="HW339" s="32"/>
    </row>
    <row r="340" spans="2:231" ht="12.75" customHeight="1">
      <c r="B340" s="32"/>
      <c r="C340" s="32"/>
      <c r="D340" s="32"/>
      <c r="E340" s="32"/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EO340" s="32"/>
      <c r="EP340" s="32"/>
      <c r="EQ340" s="32"/>
      <c r="ER340" s="32"/>
      <c r="ES340" s="32"/>
      <c r="ET340" s="32"/>
      <c r="FD340" s="32"/>
      <c r="FE340" s="32"/>
      <c r="FF340" s="32"/>
      <c r="FG340" s="32"/>
      <c r="FH340" s="32"/>
      <c r="FI340" s="32"/>
      <c r="FJ340" s="32"/>
      <c r="FK340" s="32"/>
      <c r="FL340" s="32"/>
      <c r="FM340" s="32"/>
      <c r="FN340" s="32"/>
      <c r="FO340" s="32"/>
      <c r="FP340" s="32"/>
      <c r="FQ340" s="32"/>
      <c r="FR340" s="32"/>
      <c r="FS340" s="32"/>
      <c r="FT340" s="32"/>
      <c r="FU340" s="32"/>
      <c r="FV340" s="32"/>
      <c r="FW340" s="32"/>
      <c r="FX340" s="32"/>
      <c r="FY340" s="32"/>
      <c r="FZ340" s="32"/>
      <c r="GA340" s="32"/>
      <c r="HR340" s="32"/>
      <c r="HS340" s="32"/>
      <c r="HT340" s="32"/>
      <c r="HU340" s="32"/>
      <c r="HV340" s="32"/>
      <c r="HW340" s="32"/>
    </row>
    <row r="341" spans="2:231" ht="12.75" customHeight="1">
      <c r="B341" s="32"/>
      <c r="C341" s="32"/>
      <c r="D341" s="32"/>
      <c r="E341" s="32"/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EO341" s="32"/>
      <c r="EP341" s="32"/>
      <c r="EQ341" s="32"/>
      <c r="ER341" s="32"/>
      <c r="ES341" s="32"/>
      <c r="ET341" s="32"/>
      <c r="FD341" s="32"/>
      <c r="FE341" s="32"/>
      <c r="FF341" s="32"/>
      <c r="FG341" s="32"/>
      <c r="FH341" s="32"/>
      <c r="FI341" s="32"/>
      <c r="FJ341" s="32"/>
      <c r="FK341" s="32"/>
      <c r="FL341" s="32"/>
      <c r="FM341" s="32"/>
      <c r="FN341" s="32"/>
      <c r="FO341" s="32"/>
      <c r="FP341" s="32"/>
      <c r="FQ341" s="32"/>
      <c r="FR341" s="32"/>
      <c r="FS341" s="32"/>
      <c r="FT341" s="32"/>
      <c r="FU341" s="32"/>
      <c r="FV341" s="32"/>
      <c r="FW341" s="32"/>
      <c r="FX341" s="32"/>
      <c r="FY341" s="32"/>
      <c r="FZ341" s="32"/>
      <c r="GA341" s="32"/>
      <c r="HR341" s="32"/>
      <c r="HS341" s="32"/>
      <c r="HT341" s="32"/>
      <c r="HU341" s="32"/>
      <c r="HV341" s="32"/>
      <c r="HW341" s="32"/>
    </row>
    <row r="342" spans="2:231" ht="12.75" customHeight="1">
      <c r="B342" s="32"/>
      <c r="C342" s="32"/>
      <c r="D342" s="32"/>
      <c r="E342" s="32"/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EO342" s="32"/>
      <c r="EP342" s="32"/>
      <c r="EQ342" s="32"/>
      <c r="ER342" s="32"/>
      <c r="ES342" s="32"/>
      <c r="ET342" s="32"/>
      <c r="FD342" s="32"/>
      <c r="FE342" s="32"/>
      <c r="FF342" s="32"/>
      <c r="FG342" s="32"/>
      <c r="FH342" s="32"/>
      <c r="FI342" s="32"/>
      <c r="FJ342" s="32"/>
      <c r="FK342" s="32"/>
      <c r="FL342" s="32"/>
      <c r="FM342" s="32"/>
      <c r="FN342" s="32"/>
      <c r="FO342" s="32"/>
      <c r="FP342" s="32"/>
      <c r="FQ342" s="32"/>
      <c r="FR342" s="32"/>
      <c r="FS342" s="32"/>
      <c r="FT342" s="32"/>
      <c r="FU342" s="32"/>
      <c r="FV342" s="32"/>
      <c r="FW342" s="32"/>
      <c r="FX342" s="32"/>
      <c r="FY342" s="32"/>
      <c r="FZ342" s="32"/>
      <c r="GA342" s="32"/>
      <c r="HR342" s="32"/>
      <c r="HS342" s="32"/>
      <c r="HT342" s="32"/>
      <c r="HU342" s="32"/>
      <c r="HV342" s="32"/>
      <c r="HW342" s="32"/>
    </row>
    <row r="343" spans="2:231" ht="12.75" customHeight="1">
      <c r="B343" s="32"/>
      <c r="C343" s="32"/>
      <c r="D343" s="32"/>
      <c r="E343" s="32"/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EO343" s="32"/>
      <c r="EP343" s="32"/>
      <c r="EQ343" s="32"/>
      <c r="ER343" s="32"/>
      <c r="ES343" s="32"/>
      <c r="ET343" s="32"/>
      <c r="FD343" s="32"/>
      <c r="FE343" s="32"/>
      <c r="FF343" s="32"/>
      <c r="FG343" s="32"/>
      <c r="FH343" s="32"/>
      <c r="FI343" s="32"/>
      <c r="FJ343" s="32"/>
      <c r="FK343" s="32"/>
      <c r="FL343" s="32"/>
      <c r="FM343" s="32"/>
      <c r="FN343" s="32"/>
      <c r="FO343" s="32"/>
      <c r="FP343" s="32"/>
      <c r="FQ343" s="32"/>
      <c r="FR343" s="32"/>
      <c r="FS343" s="32"/>
      <c r="FT343" s="32"/>
      <c r="FU343" s="32"/>
      <c r="FV343" s="32"/>
      <c r="FW343" s="32"/>
      <c r="FX343" s="32"/>
      <c r="FY343" s="32"/>
      <c r="FZ343" s="32"/>
      <c r="GA343" s="32"/>
      <c r="HR343" s="32"/>
      <c r="HS343" s="32"/>
      <c r="HT343" s="32"/>
      <c r="HU343" s="32"/>
      <c r="HV343" s="32"/>
      <c r="HW343" s="32"/>
    </row>
    <row r="344" spans="2:231" ht="12.75" customHeight="1">
      <c r="B344" s="32"/>
      <c r="C344" s="32"/>
      <c r="D344" s="32"/>
      <c r="E344" s="32"/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EO344" s="32"/>
      <c r="EP344" s="32"/>
      <c r="EQ344" s="32"/>
      <c r="ER344" s="32"/>
      <c r="ES344" s="32"/>
      <c r="ET344" s="32"/>
      <c r="FD344" s="32"/>
      <c r="FE344" s="32"/>
      <c r="FF344" s="32"/>
      <c r="FG344" s="32"/>
      <c r="FH344" s="32"/>
      <c r="FI344" s="32"/>
      <c r="FJ344" s="32"/>
      <c r="FK344" s="32"/>
      <c r="FL344" s="32"/>
      <c r="FM344" s="32"/>
      <c r="FN344" s="32"/>
      <c r="FO344" s="32"/>
      <c r="FP344" s="32"/>
      <c r="FQ344" s="32"/>
      <c r="FR344" s="32"/>
      <c r="FS344" s="32"/>
      <c r="FT344" s="32"/>
      <c r="FU344" s="32"/>
      <c r="FV344" s="32"/>
      <c r="FW344" s="32"/>
      <c r="FX344" s="32"/>
      <c r="FY344" s="32"/>
      <c r="FZ344" s="32"/>
      <c r="GA344" s="32"/>
      <c r="HR344" s="32"/>
      <c r="HS344" s="32"/>
      <c r="HT344" s="32"/>
      <c r="HU344" s="32"/>
      <c r="HV344" s="32"/>
      <c r="HW344" s="32"/>
    </row>
    <row r="345" spans="2:231" ht="12.75" customHeight="1">
      <c r="B345" s="32"/>
      <c r="C345" s="32"/>
      <c r="D345" s="32"/>
      <c r="E345" s="32"/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EO345" s="32"/>
      <c r="EP345" s="32"/>
      <c r="EQ345" s="32"/>
      <c r="ER345" s="32"/>
      <c r="ES345" s="32"/>
      <c r="ET345" s="32"/>
      <c r="FD345" s="32"/>
      <c r="FE345" s="32"/>
      <c r="FF345" s="32"/>
      <c r="FG345" s="32"/>
      <c r="FH345" s="32"/>
      <c r="FI345" s="32"/>
      <c r="FJ345" s="32"/>
      <c r="FK345" s="32"/>
      <c r="FL345" s="32"/>
      <c r="FM345" s="32"/>
      <c r="FN345" s="32"/>
      <c r="FO345" s="32"/>
      <c r="FP345" s="32"/>
      <c r="FQ345" s="32"/>
      <c r="FR345" s="32"/>
      <c r="FS345" s="32"/>
      <c r="FT345" s="32"/>
      <c r="FU345" s="32"/>
      <c r="FV345" s="32"/>
      <c r="FW345" s="32"/>
      <c r="FX345" s="32"/>
      <c r="FY345" s="32"/>
      <c r="FZ345" s="32"/>
      <c r="GA345" s="32"/>
      <c r="HR345" s="32"/>
      <c r="HS345" s="32"/>
      <c r="HT345" s="32"/>
      <c r="HU345" s="32"/>
      <c r="HV345" s="32"/>
      <c r="HW345" s="32"/>
    </row>
    <row r="346" spans="2:231" ht="12.75" customHeight="1">
      <c r="B346" s="32"/>
      <c r="C346" s="32"/>
      <c r="D346" s="32"/>
      <c r="E346" s="32"/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EO346" s="32"/>
      <c r="EP346" s="32"/>
      <c r="EQ346" s="32"/>
      <c r="ER346" s="32"/>
      <c r="ES346" s="32"/>
      <c r="ET346" s="32"/>
      <c r="FD346" s="32"/>
      <c r="FE346" s="32"/>
      <c r="FF346" s="32"/>
      <c r="FG346" s="32"/>
      <c r="FH346" s="32"/>
      <c r="FI346" s="32"/>
      <c r="FJ346" s="32"/>
      <c r="FK346" s="32"/>
      <c r="FL346" s="32"/>
      <c r="FM346" s="32"/>
      <c r="FN346" s="32"/>
      <c r="FO346" s="32"/>
      <c r="FP346" s="32"/>
      <c r="FQ346" s="32"/>
      <c r="FR346" s="32"/>
      <c r="FS346" s="32"/>
      <c r="FT346" s="32"/>
      <c r="FU346" s="32"/>
      <c r="FV346" s="32"/>
      <c r="FW346" s="32"/>
      <c r="FX346" s="32"/>
      <c r="FY346" s="32"/>
      <c r="FZ346" s="32"/>
      <c r="GA346" s="32"/>
      <c r="HR346" s="32"/>
      <c r="HS346" s="32"/>
      <c r="HT346" s="32"/>
      <c r="HU346" s="32"/>
      <c r="HV346" s="32"/>
      <c r="HW346" s="32"/>
    </row>
    <row r="347" spans="2:231" ht="12.75" customHeight="1">
      <c r="B347" s="32"/>
      <c r="C347" s="32"/>
      <c r="D347" s="32"/>
      <c r="E347" s="32"/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EO347" s="32"/>
      <c r="EP347" s="32"/>
      <c r="EQ347" s="32"/>
      <c r="ER347" s="32"/>
      <c r="ES347" s="32"/>
      <c r="ET347" s="32"/>
      <c r="FD347" s="32"/>
      <c r="FE347" s="32"/>
      <c r="FF347" s="32"/>
      <c r="FG347" s="32"/>
      <c r="FH347" s="32"/>
      <c r="FI347" s="32"/>
      <c r="FJ347" s="32"/>
      <c r="FK347" s="32"/>
      <c r="FL347" s="32"/>
      <c r="FM347" s="32"/>
      <c r="FN347" s="32"/>
      <c r="FO347" s="32"/>
      <c r="FP347" s="32"/>
      <c r="FQ347" s="32"/>
      <c r="FR347" s="32"/>
      <c r="FS347" s="32"/>
      <c r="FT347" s="32"/>
      <c r="FU347" s="32"/>
      <c r="FV347" s="32"/>
      <c r="FW347" s="32"/>
      <c r="FX347" s="32"/>
      <c r="FY347" s="32"/>
      <c r="FZ347" s="32"/>
      <c r="GA347" s="32"/>
      <c r="HR347" s="32"/>
      <c r="HS347" s="32"/>
      <c r="HT347" s="32"/>
      <c r="HU347" s="32"/>
      <c r="HV347" s="32"/>
      <c r="HW347" s="32"/>
    </row>
    <row r="348" spans="2:231" ht="12.75" customHeight="1">
      <c r="B348" s="32"/>
      <c r="C348" s="32"/>
      <c r="D348" s="32"/>
      <c r="E348" s="32"/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EO348" s="32"/>
      <c r="EP348" s="32"/>
      <c r="EQ348" s="32"/>
      <c r="ER348" s="32"/>
      <c r="ES348" s="32"/>
      <c r="ET348" s="32"/>
      <c r="FD348" s="32"/>
      <c r="FE348" s="32"/>
      <c r="FF348" s="32"/>
      <c r="FG348" s="32"/>
      <c r="FH348" s="32"/>
      <c r="FI348" s="32"/>
      <c r="FJ348" s="32"/>
      <c r="FK348" s="32"/>
      <c r="FL348" s="32"/>
      <c r="FM348" s="32"/>
      <c r="FN348" s="32"/>
      <c r="FO348" s="32"/>
      <c r="FP348" s="32"/>
      <c r="FQ348" s="32"/>
      <c r="FR348" s="32"/>
      <c r="FS348" s="32"/>
      <c r="FT348" s="32"/>
      <c r="FU348" s="32"/>
      <c r="FV348" s="32"/>
      <c r="FW348" s="32"/>
      <c r="FX348" s="32"/>
      <c r="FY348" s="32"/>
      <c r="FZ348" s="32"/>
      <c r="GA348" s="32"/>
      <c r="HR348" s="32"/>
      <c r="HS348" s="32"/>
      <c r="HT348" s="32"/>
      <c r="HU348" s="32"/>
      <c r="HV348" s="32"/>
      <c r="HW348" s="32"/>
    </row>
    <row r="349" spans="2:231" ht="12.75" customHeight="1">
      <c r="B349" s="32"/>
      <c r="C349" s="32"/>
      <c r="D349" s="32"/>
      <c r="E349" s="32"/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EO349" s="32"/>
      <c r="EP349" s="32"/>
      <c r="EQ349" s="32"/>
      <c r="ER349" s="32"/>
      <c r="ES349" s="32"/>
      <c r="ET349" s="32"/>
      <c r="FD349" s="32"/>
      <c r="FE349" s="32"/>
      <c r="FF349" s="32"/>
      <c r="FG349" s="32"/>
      <c r="FH349" s="32"/>
      <c r="FI349" s="32"/>
      <c r="FJ349" s="32"/>
      <c r="FK349" s="32"/>
      <c r="FL349" s="32"/>
      <c r="FM349" s="32"/>
      <c r="FN349" s="32"/>
      <c r="FO349" s="32"/>
      <c r="FP349" s="32"/>
      <c r="FQ349" s="32"/>
      <c r="FR349" s="32"/>
      <c r="FS349" s="32"/>
      <c r="FT349" s="32"/>
      <c r="FU349" s="32"/>
      <c r="FV349" s="32"/>
      <c r="FW349" s="32"/>
      <c r="FX349" s="32"/>
      <c r="FY349" s="32"/>
      <c r="FZ349" s="32"/>
      <c r="GA349" s="32"/>
      <c r="HR349" s="32"/>
      <c r="HS349" s="32"/>
      <c r="HT349" s="32"/>
      <c r="HU349" s="32"/>
      <c r="HV349" s="32"/>
      <c r="HW349" s="32"/>
    </row>
    <row r="350" spans="2:231" ht="12.75" customHeight="1">
      <c r="B350" s="32"/>
      <c r="C350" s="32"/>
      <c r="D350" s="32"/>
      <c r="E350" s="32"/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EO350" s="32"/>
      <c r="EP350" s="32"/>
      <c r="EQ350" s="32"/>
      <c r="ER350" s="32"/>
      <c r="ES350" s="32"/>
      <c r="ET350" s="32"/>
      <c r="FD350" s="32"/>
      <c r="FE350" s="32"/>
      <c r="FF350" s="32"/>
      <c r="FG350" s="32"/>
      <c r="FH350" s="32"/>
      <c r="FI350" s="32"/>
      <c r="FJ350" s="32"/>
      <c r="FK350" s="32"/>
      <c r="FL350" s="32"/>
      <c r="FM350" s="32"/>
      <c r="FN350" s="32"/>
      <c r="FO350" s="32"/>
      <c r="FP350" s="32"/>
      <c r="FQ350" s="32"/>
      <c r="FR350" s="32"/>
      <c r="FS350" s="32"/>
      <c r="FT350" s="32"/>
      <c r="FU350" s="32"/>
      <c r="FV350" s="32"/>
      <c r="FW350" s="32"/>
      <c r="FX350" s="32"/>
      <c r="FY350" s="32"/>
      <c r="FZ350" s="32"/>
      <c r="GA350" s="32"/>
      <c r="HR350" s="32"/>
      <c r="HS350" s="32"/>
      <c r="HT350" s="32"/>
      <c r="HU350" s="32"/>
      <c r="HV350" s="32"/>
      <c r="HW350" s="32"/>
    </row>
    <row r="351" spans="2:231" ht="12.75" customHeight="1">
      <c r="B351" s="32"/>
      <c r="C351" s="32"/>
      <c r="D351" s="32"/>
      <c r="E351" s="32"/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EO351" s="32"/>
      <c r="EP351" s="32"/>
      <c r="EQ351" s="32"/>
      <c r="ER351" s="32"/>
      <c r="ES351" s="32"/>
      <c r="ET351" s="32"/>
      <c r="FD351" s="32"/>
      <c r="FE351" s="32"/>
      <c r="FF351" s="32"/>
      <c r="FG351" s="32"/>
      <c r="FH351" s="32"/>
      <c r="FI351" s="32"/>
      <c r="FJ351" s="32"/>
      <c r="FK351" s="32"/>
      <c r="FL351" s="32"/>
      <c r="FM351" s="32"/>
      <c r="FN351" s="32"/>
      <c r="FO351" s="32"/>
      <c r="FP351" s="32"/>
      <c r="FQ351" s="32"/>
      <c r="FR351" s="32"/>
      <c r="FS351" s="32"/>
      <c r="FT351" s="32"/>
      <c r="FU351" s="32"/>
      <c r="FV351" s="32"/>
      <c r="FW351" s="32"/>
      <c r="FX351" s="32"/>
      <c r="FY351" s="32"/>
      <c r="FZ351" s="32"/>
      <c r="GA351" s="32"/>
      <c r="HR351" s="32"/>
      <c r="HS351" s="32"/>
      <c r="HT351" s="32"/>
      <c r="HU351" s="32"/>
      <c r="HV351" s="32"/>
      <c r="HW351" s="32"/>
    </row>
    <row r="352" spans="2:231" ht="12.75" customHeight="1">
      <c r="B352" s="32"/>
      <c r="C352" s="32"/>
      <c r="D352" s="32"/>
      <c r="E352" s="32"/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EO352" s="32"/>
      <c r="EP352" s="32"/>
      <c r="EQ352" s="32"/>
      <c r="ER352" s="32"/>
      <c r="ES352" s="32"/>
      <c r="ET352" s="32"/>
      <c r="FD352" s="32"/>
      <c r="FE352" s="32"/>
      <c r="FF352" s="32"/>
      <c r="FG352" s="32"/>
      <c r="FH352" s="32"/>
      <c r="FI352" s="32"/>
      <c r="FJ352" s="32"/>
      <c r="FK352" s="32"/>
      <c r="FL352" s="32"/>
      <c r="FM352" s="32"/>
      <c r="FN352" s="32"/>
      <c r="FO352" s="32"/>
      <c r="FP352" s="32"/>
      <c r="FQ352" s="32"/>
      <c r="FR352" s="32"/>
      <c r="FS352" s="32"/>
      <c r="FT352" s="32"/>
      <c r="FU352" s="32"/>
      <c r="FV352" s="32"/>
      <c r="FW352" s="32"/>
      <c r="FX352" s="32"/>
      <c r="FY352" s="32"/>
      <c r="FZ352" s="32"/>
      <c r="GA352" s="32"/>
      <c r="HR352" s="32"/>
      <c r="HS352" s="32"/>
      <c r="HT352" s="32"/>
      <c r="HU352" s="32"/>
      <c r="HV352" s="32"/>
      <c r="HW352" s="32"/>
    </row>
    <row r="353" spans="2:231" ht="12.75" customHeight="1">
      <c r="B353" s="32"/>
      <c r="C353" s="32"/>
      <c r="D353" s="32"/>
      <c r="E353" s="32"/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EO353" s="32"/>
      <c r="EP353" s="32"/>
      <c r="EQ353" s="32"/>
      <c r="ER353" s="32"/>
      <c r="ES353" s="32"/>
      <c r="ET353" s="32"/>
      <c r="FD353" s="32"/>
      <c r="FE353" s="32"/>
      <c r="FF353" s="32"/>
      <c r="FG353" s="32"/>
      <c r="FH353" s="32"/>
      <c r="FI353" s="32"/>
      <c r="FJ353" s="32"/>
      <c r="FK353" s="32"/>
      <c r="FL353" s="32"/>
      <c r="FM353" s="32"/>
      <c r="FN353" s="32"/>
      <c r="FO353" s="32"/>
      <c r="FP353" s="32"/>
      <c r="FQ353" s="32"/>
      <c r="FR353" s="32"/>
      <c r="FS353" s="32"/>
      <c r="FT353" s="32"/>
      <c r="FU353" s="32"/>
      <c r="FV353" s="32"/>
      <c r="FW353" s="32"/>
      <c r="FX353" s="32"/>
      <c r="FY353" s="32"/>
      <c r="FZ353" s="32"/>
      <c r="GA353" s="32"/>
      <c r="HR353" s="32"/>
      <c r="HS353" s="32"/>
      <c r="HT353" s="32"/>
      <c r="HU353" s="32"/>
      <c r="HV353" s="32"/>
      <c r="HW353" s="32"/>
    </row>
    <row r="354" spans="2:231" ht="12.75" customHeight="1">
      <c r="B354" s="32"/>
      <c r="C354" s="32"/>
      <c r="D354" s="32"/>
      <c r="E354" s="32"/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EO354" s="32"/>
      <c r="EP354" s="32"/>
      <c r="EQ354" s="32"/>
      <c r="ER354" s="32"/>
      <c r="ES354" s="32"/>
      <c r="ET354" s="32"/>
      <c r="FD354" s="32"/>
      <c r="FE354" s="32"/>
      <c r="FF354" s="32"/>
      <c r="FG354" s="32"/>
      <c r="FH354" s="32"/>
      <c r="FI354" s="32"/>
      <c r="FJ354" s="32"/>
      <c r="FK354" s="32"/>
      <c r="FL354" s="32"/>
      <c r="FM354" s="32"/>
      <c r="FN354" s="32"/>
      <c r="FO354" s="32"/>
      <c r="FP354" s="32"/>
      <c r="FQ354" s="32"/>
      <c r="FR354" s="32"/>
      <c r="FS354" s="32"/>
      <c r="FT354" s="32"/>
      <c r="FU354" s="32"/>
      <c r="FV354" s="32"/>
      <c r="FW354" s="32"/>
      <c r="FX354" s="32"/>
      <c r="FY354" s="32"/>
      <c r="FZ354" s="32"/>
      <c r="GA354" s="32"/>
      <c r="HR354" s="32"/>
      <c r="HS354" s="32"/>
      <c r="HT354" s="32"/>
      <c r="HU354" s="32"/>
      <c r="HV354" s="32"/>
      <c r="HW354" s="32"/>
    </row>
    <row r="355" spans="2:231" ht="12.75" customHeight="1">
      <c r="B355" s="32"/>
      <c r="C355" s="32"/>
      <c r="D355" s="32"/>
      <c r="E355" s="32"/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EO355" s="32"/>
      <c r="EP355" s="32"/>
      <c r="EQ355" s="32"/>
      <c r="ER355" s="32"/>
      <c r="ES355" s="32"/>
      <c r="ET355" s="32"/>
      <c r="FD355" s="32"/>
      <c r="FE355" s="32"/>
      <c r="FF355" s="32"/>
      <c r="FG355" s="32"/>
      <c r="FH355" s="32"/>
      <c r="FI355" s="32"/>
      <c r="FJ355" s="32"/>
      <c r="FK355" s="32"/>
      <c r="FL355" s="32"/>
      <c r="FM355" s="32"/>
      <c r="FN355" s="32"/>
      <c r="FO355" s="32"/>
      <c r="FP355" s="32"/>
      <c r="FQ355" s="32"/>
      <c r="FR355" s="32"/>
      <c r="FS355" s="32"/>
      <c r="FT355" s="32"/>
      <c r="FU355" s="32"/>
      <c r="FV355" s="32"/>
      <c r="FW355" s="32"/>
      <c r="FX355" s="32"/>
      <c r="FY355" s="32"/>
      <c r="FZ355" s="32"/>
      <c r="GA355" s="32"/>
      <c r="HR355" s="32"/>
      <c r="HS355" s="32"/>
      <c r="HT355" s="32"/>
      <c r="HU355" s="32"/>
      <c r="HV355" s="32"/>
      <c r="HW355" s="32"/>
    </row>
    <row r="356" spans="2:231" ht="12.75" customHeight="1">
      <c r="B356" s="32"/>
      <c r="C356" s="32"/>
      <c r="D356" s="32"/>
      <c r="E356" s="32"/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EO356" s="32"/>
      <c r="EP356" s="32"/>
      <c r="EQ356" s="32"/>
      <c r="ER356" s="32"/>
      <c r="ES356" s="32"/>
      <c r="ET356" s="32"/>
      <c r="FD356" s="32"/>
      <c r="FE356" s="32"/>
      <c r="FF356" s="32"/>
      <c r="FG356" s="32"/>
      <c r="FH356" s="32"/>
      <c r="FI356" s="32"/>
      <c r="FJ356" s="32"/>
      <c r="FK356" s="32"/>
      <c r="FL356" s="32"/>
      <c r="FM356" s="32"/>
      <c r="FN356" s="32"/>
      <c r="FO356" s="32"/>
      <c r="FP356" s="32"/>
      <c r="FQ356" s="32"/>
      <c r="FR356" s="32"/>
      <c r="FS356" s="32"/>
      <c r="FT356" s="32"/>
      <c r="FU356" s="32"/>
      <c r="FV356" s="32"/>
      <c r="FW356" s="32"/>
      <c r="FX356" s="32"/>
      <c r="FY356" s="32"/>
      <c r="FZ356" s="32"/>
      <c r="GA356" s="32"/>
      <c r="HR356" s="32"/>
      <c r="HS356" s="32"/>
      <c r="HT356" s="32"/>
      <c r="HU356" s="32"/>
      <c r="HV356" s="32"/>
      <c r="HW356" s="32"/>
    </row>
    <row r="357" spans="2:231" ht="12.75" customHeight="1">
      <c r="B357" s="32"/>
      <c r="C357" s="32"/>
      <c r="D357" s="32"/>
      <c r="E357" s="32"/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EO357" s="32"/>
      <c r="EP357" s="32"/>
      <c r="EQ357" s="32"/>
      <c r="ER357" s="32"/>
      <c r="ES357" s="32"/>
      <c r="ET357" s="32"/>
      <c r="FD357" s="32"/>
      <c r="FE357" s="32"/>
      <c r="FF357" s="32"/>
      <c r="FG357" s="32"/>
      <c r="FH357" s="32"/>
      <c r="FI357" s="32"/>
      <c r="FJ357" s="32"/>
      <c r="FK357" s="32"/>
      <c r="FL357" s="32"/>
      <c r="FM357" s="32"/>
      <c r="FN357" s="32"/>
      <c r="FO357" s="32"/>
      <c r="FP357" s="32"/>
      <c r="FQ357" s="32"/>
      <c r="FR357" s="32"/>
      <c r="FS357" s="32"/>
      <c r="FT357" s="32"/>
      <c r="FU357" s="32"/>
      <c r="FV357" s="32"/>
      <c r="FW357" s="32"/>
      <c r="FX357" s="32"/>
      <c r="FY357" s="32"/>
      <c r="FZ357" s="32"/>
      <c r="GA357" s="32"/>
      <c r="HR357" s="32"/>
      <c r="HS357" s="32"/>
      <c r="HT357" s="32"/>
      <c r="HU357" s="32"/>
      <c r="HV357" s="32"/>
      <c r="HW357" s="32"/>
    </row>
    <row r="358" spans="2:231" ht="12.75" customHeight="1">
      <c r="B358" s="32"/>
      <c r="C358" s="32"/>
      <c r="D358" s="32"/>
      <c r="E358" s="32"/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EO358" s="32"/>
      <c r="EP358" s="32"/>
      <c r="EQ358" s="32"/>
      <c r="ER358" s="32"/>
      <c r="ES358" s="32"/>
      <c r="ET358" s="32"/>
      <c r="FD358" s="32"/>
      <c r="FE358" s="32"/>
      <c r="FF358" s="32"/>
      <c r="FG358" s="32"/>
      <c r="FH358" s="32"/>
      <c r="FI358" s="32"/>
      <c r="FJ358" s="32"/>
      <c r="FK358" s="32"/>
      <c r="FL358" s="32"/>
      <c r="FM358" s="32"/>
      <c r="FN358" s="32"/>
      <c r="FO358" s="32"/>
      <c r="FP358" s="32"/>
      <c r="FQ358" s="32"/>
      <c r="FR358" s="32"/>
      <c r="FS358" s="32"/>
      <c r="FT358" s="32"/>
      <c r="FU358" s="32"/>
      <c r="FV358" s="32"/>
      <c r="FW358" s="32"/>
      <c r="FX358" s="32"/>
      <c r="FY358" s="32"/>
      <c r="FZ358" s="32"/>
      <c r="GA358" s="32"/>
      <c r="HR358" s="32"/>
      <c r="HS358" s="32"/>
      <c r="HT358" s="32"/>
      <c r="HU358" s="32"/>
      <c r="HV358" s="32"/>
      <c r="HW358" s="32"/>
    </row>
    <row r="359" spans="2:231" ht="12.75" customHeight="1">
      <c r="B359" s="32"/>
      <c r="C359" s="32"/>
      <c r="D359" s="32"/>
      <c r="E359" s="32"/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EO359" s="32"/>
      <c r="EP359" s="32"/>
      <c r="EQ359" s="32"/>
      <c r="ER359" s="32"/>
      <c r="ES359" s="32"/>
      <c r="ET359" s="32"/>
      <c r="FD359" s="32"/>
      <c r="FE359" s="32"/>
      <c r="FF359" s="32"/>
      <c r="FG359" s="32"/>
      <c r="FH359" s="32"/>
      <c r="FI359" s="32"/>
      <c r="FJ359" s="32"/>
      <c r="FK359" s="32"/>
      <c r="FL359" s="32"/>
      <c r="FM359" s="32"/>
      <c r="FN359" s="32"/>
      <c r="FO359" s="32"/>
      <c r="FP359" s="32"/>
      <c r="FQ359" s="32"/>
      <c r="FR359" s="32"/>
      <c r="FS359" s="32"/>
      <c r="FT359" s="32"/>
      <c r="FU359" s="32"/>
      <c r="FV359" s="32"/>
      <c r="FW359" s="32"/>
      <c r="FX359" s="32"/>
      <c r="FY359" s="32"/>
      <c r="FZ359" s="32"/>
      <c r="GA359" s="32"/>
      <c r="HR359" s="32"/>
      <c r="HS359" s="32"/>
      <c r="HT359" s="32"/>
      <c r="HU359" s="32"/>
      <c r="HV359" s="32"/>
      <c r="HW359" s="32"/>
    </row>
    <row r="360" spans="2:231" ht="12.75" customHeight="1">
      <c r="B360" s="32"/>
      <c r="C360" s="32"/>
      <c r="D360" s="32"/>
      <c r="E360" s="32"/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EO360" s="32"/>
      <c r="EP360" s="32"/>
      <c r="EQ360" s="32"/>
      <c r="ER360" s="32"/>
      <c r="ES360" s="32"/>
      <c r="ET360" s="32"/>
      <c r="FD360" s="32"/>
      <c r="FE360" s="32"/>
      <c r="FF360" s="32"/>
      <c r="FG360" s="32"/>
      <c r="FH360" s="32"/>
      <c r="FI360" s="32"/>
      <c r="FJ360" s="32"/>
      <c r="FK360" s="32"/>
      <c r="FL360" s="32"/>
      <c r="FM360" s="32"/>
      <c r="FN360" s="32"/>
      <c r="FO360" s="32"/>
      <c r="FP360" s="32"/>
      <c r="FQ360" s="32"/>
      <c r="FR360" s="32"/>
      <c r="FS360" s="32"/>
      <c r="FT360" s="32"/>
      <c r="FU360" s="32"/>
      <c r="FV360" s="32"/>
      <c r="FW360" s="32"/>
      <c r="FX360" s="32"/>
      <c r="FY360" s="32"/>
      <c r="FZ360" s="32"/>
      <c r="GA360" s="32"/>
      <c r="HR360" s="32"/>
      <c r="HS360" s="32"/>
      <c r="HT360" s="32"/>
      <c r="HU360" s="32"/>
      <c r="HV360" s="32"/>
      <c r="HW360" s="32"/>
    </row>
    <row r="361" spans="2:231" ht="12.75" customHeight="1">
      <c r="B361" s="32"/>
      <c r="C361" s="32"/>
      <c r="D361" s="32"/>
      <c r="E361" s="32"/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EO361" s="32"/>
      <c r="EP361" s="32"/>
      <c r="EQ361" s="32"/>
      <c r="ER361" s="32"/>
      <c r="ES361" s="32"/>
      <c r="ET361" s="32"/>
      <c r="FD361" s="32"/>
      <c r="FE361" s="32"/>
      <c r="FF361" s="32"/>
      <c r="FG361" s="32"/>
      <c r="FH361" s="32"/>
      <c r="FI361" s="32"/>
      <c r="FJ361" s="32"/>
      <c r="FK361" s="32"/>
      <c r="FL361" s="32"/>
      <c r="FM361" s="32"/>
      <c r="FN361" s="32"/>
      <c r="FO361" s="32"/>
      <c r="FP361" s="32"/>
      <c r="FQ361" s="32"/>
      <c r="FR361" s="32"/>
      <c r="FS361" s="32"/>
      <c r="FT361" s="32"/>
      <c r="FU361" s="32"/>
      <c r="FV361" s="32"/>
      <c r="FW361" s="32"/>
      <c r="FX361" s="32"/>
      <c r="FY361" s="32"/>
      <c r="FZ361" s="32"/>
      <c r="GA361" s="32"/>
      <c r="HR361" s="32"/>
      <c r="HS361" s="32"/>
      <c r="HT361" s="32"/>
      <c r="HU361" s="32"/>
      <c r="HV361" s="32"/>
      <c r="HW361" s="32"/>
    </row>
    <row r="362" spans="2:231" ht="12.75" customHeight="1">
      <c r="B362" s="32"/>
      <c r="C362" s="32"/>
      <c r="D362" s="32"/>
      <c r="E362" s="32"/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EO362" s="32"/>
      <c r="EP362" s="32"/>
      <c r="EQ362" s="32"/>
      <c r="ER362" s="32"/>
      <c r="ES362" s="32"/>
      <c r="ET362" s="32"/>
      <c r="FD362" s="32"/>
      <c r="FE362" s="32"/>
      <c r="FF362" s="32"/>
      <c r="FG362" s="32"/>
      <c r="FH362" s="32"/>
      <c r="FI362" s="32"/>
      <c r="FJ362" s="32"/>
      <c r="FK362" s="32"/>
      <c r="FL362" s="32"/>
      <c r="FM362" s="32"/>
      <c r="FN362" s="32"/>
      <c r="FO362" s="32"/>
      <c r="FP362" s="32"/>
      <c r="FQ362" s="32"/>
      <c r="FR362" s="32"/>
      <c r="FS362" s="32"/>
      <c r="FT362" s="32"/>
      <c r="FU362" s="32"/>
      <c r="FV362" s="32"/>
      <c r="FW362" s="32"/>
      <c r="FX362" s="32"/>
      <c r="FY362" s="32"/>
      <c r="FZ362" s="32"/>
      <c r="GA362" s="32"/>
      <c r="HR362" s="32"/>
      <c r="HS362" s="32"/>
      <c r="HT362" s="32"/>
      <c r="HU362" s="32"/>
      <c r="HV362" s="32"/>
      <c r="HW362" s="32"/>
    </row>
    <row r="363" spans="2:231" ht="12.75" customHeight="1">
      <c r="B363" s="32"/>
      <c r="C363" s="32"/>
      <c r="D363" s="32"/>
      <c r="E363" s="32"/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EO363" s="32"/>
      <c r="EP363" s="32"/>
      <c r="EQ363" s="32"/>
      <c r="ER363" s="32"/>
      <c r="ES363" s="32"/>
      <c r="ET363" s="32"/>
      <c r="FD363" s="32"/>
      <c r="FE363" s="32"/>
      <c r="FF363" s="32"/>
      <c r="FG363" s="32"/>
      <c r="FH363" s="32"/>
      <c r="FI363" s="32"/>
      <c r="FJ363" s="32"/>
      <c r="FK363" s="32"/>
      <c r="FL363" s="32"/>
      <c r="FM363" s="32"/>
      <c r="FN363" s="32"/>
      <c r="FO363" s="32"/>
      <c r="FP363" s="32"/>
      <c r="FQ363" s="32"/>
      <c r="FR363" s="32"/>
      <c r="FS363" s="32"/>
      <c r="FT363" s="32"/>
      <c r="FU363" s="32"/>
      <c r="FV363" s="32"/>
      <c r="FW363" s="32"/>
      <c r="FX363" s="32"/>
      <c r="FY363" s="32"/>
      <c r="FZ363" s="32"/>
      <c r="GA363" s="32"/>
      <c r="HR363" s="32"/>
      <c r="HS363" s="32"/>
      <c r="HT363" s="32"/>
      <c r="HU363" s="32"/>
      <c r="HV363" s="32"/>
      <c r="HW363" s="32"/>
    </row>
    <row r="364" spans="2:231" ht="12.75" customHeight="1">
      <c r="B364" s="32"/>
      <c r="C364" s="32"/>
      <c r="D364" s="32"/>
      <c r="E364" s="32"/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EO364" s="32"/>
      <c r="EP364" s="32"/>
      <c r="EQ364" s="32"/>
      <c r="ER364" s="32"/>
      <c r="ES364" s="32"/>
      <c r="ET364" s="32"/>
      <c r="FD364" s="32"/>
      <c r="FE364" s="32"/>
      <c r="FF364" s="32"/>
      <c r="FG364" s="32"/>
      <c r="FH364" s="32"/>
      <c r="FI364" s="32"/>
      <c r="FJ364" s="32"/>
      <c r="FK364" s="32"/>
      <c r="FL364" s="32"/>
      <c r="FM364" s="32"/>
      <c r="FN364" s="32"/>
      <c r="FO364" s="32"/>
      <c r="FP364" s="32"/>
      <c r="FQ364" s="32"/>
      <c r="FR364" s="32"/>
      <c r="FS364" s="32"/>
      <c r="FT364" s="32"/>
      <c r="FU364" s="32"/>
      <c r="FV364" s="32"/>
      <c r="FW364" s="32"/>
      <c r="FX364" s="32"/>
      <c r="FY364" s="32"/>
      <c r="FZ364" s="32"/>
      <c r="GA364" s="32"/>
      <c r="HR364" s="32"/>
      <c r="HS364" s="32"/>
      <c r="HT364" s="32"/>
      <c r="HU364" s="32"/>
      <c r="HV364" s="32"/>
      <c r="HW364" s="32"/>
    </row>
    <row r="365" spans="2:231" ht="12.75" customHeight="1">
      <c r="B365" s="32"/>
      <c r="C365" s="32"/>
      <c r="D365" s="32"/>
      <c r="E365" s="32"/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EO365" s="32"/>
      <c r="EP365" s="32"/>
      <c r="EQ365" s="32"/>
      <c r="ER365" s="32"/>
      <c r="ES365" s="32"/>
      <c r="ET365" s="32"/>
      <c r="FD365" s="32"/>
      <c r="FE365" s="32"/>
      <c r="FF365" s="32"/>
      <c r="FG365" s="32"/>
      <c r="FH365" s="32"/>
      <c r="FI365" s="32"/>
      <c r="FJ365" s="32"/>
      <c r="FK365" s="32"/>
      <c r="FL365" s="32"/>
      <c r="FM365" s="32"/>
      <c r="FN365" s="32"/>
      <c r="FO365" s="32"/>
      <c r="FP365" s="32"/>
      <c r="FQ365" s="32"/>
      <c r="FR365" s="32"/>
      <c r="FS365" s="32"/>
      <c r="FT365" s="32"/>
      <c r="FU365" s="32"/>
      <c r="FV365" s="32"/>
      <c r="FW365" s="32"/>
      <c r="FX365" s="32"/>
      <c r="FY365" s="32"/>
      <c r="FZ365" s="32"/>
      <c r="GA365" s="32"/>
      <c r="HR365" s="32"/>
      <c r="HS365" s="32"/>
      <c r="HT365" s="32"/>
      <c r="HU365" s="32"/>
      <c r="HV365" s="32"/>
      <c r="HW365" s="32"/>
    </row>
    <row r="366" spans="2:231" ht="12.75" customHeight="1">
      <c r="B366" s="32"/>
      <c r="C366" s="32"/>
      <c r="D366" s="32"/>
      <c r="E366" s="32"/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EO366" s="32"/>
      <c r="EP366" s="32"/>
      <c r="EQ366" s="32"/>
      <c r="ER366" s="32"/>
      <c r="ES366" s="32"/>
      <c r="ET366" s="32"/>
      <c r="FD366" s="32"/>
      <c r="FE366" s="32"/>
      <c r="FF366" s="32"/>
      <c r="FG366" s="32"/>
      <c r="FH366" s="32"/>
      <c r="FI366" s="32"/>
      <c r="FJ366" s="32"/>
      <c r="FK366" s="32"/>
      <c r="FL366" s="32"/>
      <c r="FM366" s="32"/>
      <c r="FN366" s="32"/>
      <c r="FO366" s="32"/>
      <c r="FP366" s="32"/>
      <c r="FQ366" s="32"/>
      <c r="FR366" s="32"/>
      <c r="FS366" s="32"/>
      <c r="FT366" s="32"/>
      <c r="FU366" s="32"/>
      <c r="FV366" s="32"/>
      <c r="FW366" s="32"/>
      <c r="FX366" s="32"/>
      <c r="FY366" s="32"/>
      <c r="FZ366" s="32"/>
      <c r="GA366" s="32"/>
      <c r="HR366" s="32"/>
      <c r="HS366" s="32"/>
      <c r="HT366" s="32"/>
      <c r="HU366" s="32"/>
      <c r="HV366" s="32"/>
      <c r="HW366" s="32"/>
    </row>
    <row r="367" spans="2:231" ht="12.75" customHeight="1">
      <c r="B367" s="32"/>
      <c r="C367" s="32"/>
      <c r="D367" s="32"/>
      <c r="E367" s="32"/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EO367" s="32"/>
      <c r="EP367" s="32"/>
      <c r="EQ367" s="32"/>
      <c r="ER367" s="32"/>
      <c r="ES367" s="32"/>
      <c r="ET367" s="32"/>
      <c r="FD367" s="32"/>
      <c r="FE367" s="32"/>
      <c r="FF367" s="32"/>
      <c r="FG367" s="32"/>
      <c r="FH367" s="32"/>
      <c r="FI367" s="32"/>
      <c r="FJ367" s="32"/>
      <c r="FK367" s="32"/>
      <c r="FL367" s="32"/>
      <c r="FM367" s="32"/>
      <c r="FN367" s="32"/>
      <c r="FO367" s="32"/>
      <c r="FP367" s="32"/>
      <c r="FQ367" s="32"/>
      <c r="FR367" s="32"/>
      <c r="FS367" s="32"/>
      <c r="FT367" s="32"/>
      <c r="FU367" s="32"/>
      <c r="FV367" s="32"/>
      <c r="FW367" s="32"/>
      <c r="FX367" s="32"/>
      <c r="FY367" s="32"/>
      <c r="FZ367" s="32"/>
      <c r="GA367" s="32"/>
      <c r="HR367" s="32"/>
      <c r="HS367" s="32"/>
      <c r="HT367" s="32"/>
      <c r="HU367" s="32"/>
      <c r="HV367" s="32"/>
      <c r="HW367" s="32"/>
    </row>
    <row r="368" spans="2:231" ht="12.75" customHeight="1">
      <c r="B368" s="32"/>
      <c r="C368" s="32"/>
      <c r="D368" s="32"/>
      <c r="E368" s="32"/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EO368" s="32"/>
      <c r="EP368" s="32"/>
      <c r="EQ368" s="32"/>
      <c r="ER368" s="32"/>
      <c r="ES368" s="32"/>
      <c r="ET368" s="32"/>
      <c r="FD368" s="32"/>
      <c r="FE368" s="32"/>
      <c r="FF368" s="32"/>
      <c r="FG368" s="32"/>
      <c r="FH368" s="32"/>
      <c r="FI368" s="32"/>
      <c r="FJ368" s="32"/>
      <c r="FK368" s="32"/>
      <c r="FL368" s="32"/>
      <c r="FM368" s="32"/>
      <c r="FN368" s="32"/>
      <c r="FO368" s="32"/>
      <c r="FP368" s="32"/>
      <c r="FQ368" s="32"/>
      <c r="FR368" s="32"/>
      <c r="FS368" s="32"/>
      <c r="FT368" s="32"/>
      <c r="FU368" s="32"/>
      <c r="FV368" s="32"/>
      <c r="FW368" s="32"/>
      <c r="FX368" s="32"/>
      <c r="FY368" s="32"/>
      <c r="FZ368" s="32"/>
      <c r="GA368" s="32"/>
      <c r="HR368" s="32"/>
      <c r="HS368" s="32"/>
      <c r="HT368" s="32"/>
      <c r="HU368" s="32"/>
      <c r="HV368" s="32"/>
      <c r="HW368" s="32"/>
    </row>
    <row r="369" spans="2:231" ht="12.75" customHeight="1">
      <c r="B369" s="32"/>
      <c r="C369" s="32"/>
      <c r="D369" s="32"/>
      <c r="E369" s="32"/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EO369" s="32"/>
      <c r="EP369" s="32"/>
      <c r="EQ369" s="32"/>
      <c r="ER369" s="32"/>
      <c r="ES369" s="32"/>
      <c r="ET369" s="32"/>
      <c r="FD369" s="32"/>
      <c r="FE369" s="32"/>
      <c r="FF369" s="32"/>
      <c r="FG369" s="32"/>
      <c r="FH369" s="32"/>
      <c r="FI369" s="32"/>
      <c r="FJ369" s="32"/>
      <c r="FK369" s="32"/>
      <c r="FL369" s="32"/>
      <c r="FM369" s="32"/>
      <c r="FN369" s="32"/>
      <c r="FO369" s="32"/>
      <c r="FP369" s="32"/>
      <c r="FQ369" s="32"/>
      <c r="FR369" s="32"/>
      <c r="FS369" s="32"/>
      <c r="FT369" s="32"/>
      <c r="FU369" s="32"/>
      <c r="FV369" s="32"/>
      <c r="FW369" s="32"/>
      <c r="FX369" s="32"/>
      <c r="FY369" s="32"/>
      <c r="FZ369" s="32"/>
      <c r="GA369" s="32"/>
      <c r="HR369" s="32"/>
      <c r="HS369" s="32"/>
      <c r="HT369" s="32"/>
      <c r="HU369" s="32"/>
      <c r="HV369" s="32"/>
      <c r="HW369" s="32"/>
    </row>
    <row r="370" spans="2:231" ht="12.75" customHeight="1">
      <c r="B370" s="32"/>
      <c r="C370" s="32"/>
      <c r="D370" s="32"/>
      <c r="E370" s="32"/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EO370" s="32"/>
      <c r="EP370" s="32"/>
      <c r="EQ370" s="32"/>
      <c r="ER370" s="32"/>
      <c r="ES370" s="32"/>
      <c r="ET370" s="32"/>
      <c r="FD370" s="32"/>
      <c r="FE370" s="32"/>
      <c r="FF370" s="32"/>
      <c r="FG370" s="32"/>
      <c r="FH370" s="32"/>
      <c r="FI370" s="32"/>
      <c r="FJ370" s="32"/>
      <c r="FK370" s="32"/>
      <c r="FL370" s="32"/>
      <c r="FM370" s="32"/>
      <c r="FN370" s="32"/>
      <c r="FO370" s="32"/>
      <c r="FP370" s="32"/>
      <c r="FQ370" s="32"/>
      <c r="FR370" s="32"/>
      <c r="FS370" s="32"/>
      <c r="FT370" s="32"/>
      <c r="FU370" s="32"/>
      <c r="FV370" s="32"/>
      <c r="FW370" s="32"/>
      <c r="FX370" s="32"/>
      <c r="FY370" s="32"/>
      <c r="FZ370" s="32"/>
      <c r="GA370" s="32"/>
      <c r="HR370" s="32"/>
      <c r="HS370" s="32"/>
      <c r="HT370" s="32"/>
      <c r="HU370" s="32"/>
      <c r="HV370" s="32"/>
      <c r="HW370" s="32"/>
    </row>
    <row r="371" spans="2:231" ht="12.75" customHeight="1">
      <c r="B371" s="32"/>
      <c r="C371" s="32"/>
      <c r="D371" s="32"/>
      <c r="E371" s="32"/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EO371" s="32"/>
      <c r="EP371" s="32"/>
      <c r="EQ371" s="32"/>
      <c r="ER371" s="32"/>
      <c r="ES371" s="32"/>
      <c r="ET371" s="32"/>
      <c r="FD371" s="32"/>
      <c r="FE371" s="32"/>
      <c r="FF371" s="32"/>
      <c r="FG371" s="32"/>
      <c r="FH371" s="32"/>
      <c r="FI371" s="32"/>
      <c r="FJ371" s="32"/>
      <c r="FK371" s="32"/>
      <c r="FL371" s="32"/>
      <c r="FM371" s="32"/>
      <c r="FN371" s="32"/>
      <c r="FO371" s="32"/>
      <c r="FP371" s="32"/>
      <c r="FQ371" s="32"/>
      <c r="FR371" s="32"/>
      <c r="FS371" s="32"/>
      <c r="FT371" s="32"/>
      <c r="FU371" s="32"/>
      <c r="FV371" s="32"/>
      <c r="FW371" s="32"/>
      <c r="FX371" s="32"/>
      <c r="FY371" s="32"/>
      <c r="FZ371" s="32"/>
      <c r="GA371" s="32"/>
      <c r="HR371" s="32"/>
      <c r="HS371" s="32"/>
      <c r="HT371" s="32"/>
      <c r="HU371" s="32"/>
      <c r="HV371" s="32"/>
      <c r="HW371" s="32"/>
    </row>
    <row r="372" spans="2:231" ht="12.75" customHeight="1">
      <c r="B372" s="32"/>
      <c r="C372" s="32"/>
      <c r="D372" s="32"/>
      <c r="E372" s="32"/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EO372" s="32"/>
      <c r="EP372" s="32"/>
      <c r="EQ372" s="32"/>
      <c r="ER372" s="32"/>
      <c r="ES372" s="32"/>
      <c r="ET372" s="32"/>
      <c r="FD372" s="32"/>
      <c r="FE372" s="32"/>
      <c r="FF372" s="32"/>
      <c r="FG372" s="32"/>
      <c r="FH372" s="32"/>
      <c r="FI372" s="32"/>
      <c r="FJ372" s="32"/>
      <c r="FK372" s="32"/>
      <c r="FL372" s="32"/>
      <c r="FM372" s="32"/>
      <c r="FN372" s="32"/>
      <c r="FO372" s="32"/>
      <c r="FP372" s="32"/>
      <c r="FQ372" s="32"/>
      <c r="FR372" s="32"/>
      <c r="FS372" s="32"/>
      <c r="FT372" s="32"/>
      <c r="FU372" s="32"/>
      <c r="FV372" s="32"/>
      <c r="FW372" s="32"/>
      <c r="FX372" s="32"/>
      <c r="FY372" s="32"/>
      <c r="FZ372" s="32"/>
      <c r="GA372" s="32"/>
      <c r="HR372" s="32"/>
      <c r="HS372" s="32"/>
      <c r="HT372" s="32"/>
      <c r="HU372" s="32"/>
      <c r="HV372" s="32"/>
      <c r="HW372" s="32"/>
    </row>
    <row r="373" spans="2:231" ht="12.75" customHeight="1">
      <c r="B373" s="32"/>
      <c r="C373" s="32"/>
      <c r="D373" s="32"/>
      <c r="E373" s="32"/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EO373" s="32"/>
      <c r="EP373" s="32"/>
      <c r="EQ373" s="32"/>
      <c r="ER373" s="32"/>
      <c r="ES373" s="32"/>
      <c r="ET373" s="32"/>
      <c r="FD373" s="32"/>
      <c r="FE373" s="32"/>
      <c r="FF373" s="32"/>
      <c r="FG373" s="32"/>
      <c r="FH373" s="32"/>
      <c r="FI373" s="32"/>
      <c r="FJ373" s="32"/>
      <c r="FK373" s="32"/>
      <c r="FL373" s="32"/>
      <c r="FM373" s="32"/>
      <c r="FN373" s="32"/>
      <c r="FO373" s="32"/>
      <c r="FP373" s="32"/>
      <c r="FQ373" s="32"/>
      <c r="FR373" s="32"/>
      <c r="FS373" s="32"/>
      <c r="FT373" s="32"/>
      <c r="FU373" s="32"/>
      <c r="FV373" s="32"/>
      <c r="FW373" s="32"/>
      <c r="FX373" s="32"/>
      <c r="FY373" s="32"/>
      <c r="FZ373" s="32"/>
      <c r="GA373" s="32"/>
      <c r="HR373" s="32"/>
      <c r="HS373" s="32"/>
      <c r="HT373" s="32"/>
      <c r="HU373" s="32"/>
      <c r="HV373" s="32"/>
      <c r="HW373" s="32"/>
    </row>
    <row r="374" spans="2:231" ht="12.75" customHeight="1">
      <c r="B374" s="32"/>
      <c r="C374" s="32"/>
      <c r="D374" s="32"/>
      <c r="E374" s="32"/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EO374" s="32"/>
      <c r="EP374" s="32"/>
      <c r="EQ374" s="32"/>
      <c r="ER374" s="32"/>
      <c r="ES374" s="32"/>
      <c r="ET374" s="32"/>
      <c r="FD374" s="32"/>
      <c r="FE374" s="32"/>
      <c r="FF374" s="32"/>
      <c r="FG374" s="32"/>
      <c r="FH374" s="32"/>
      <c r="FI374" s="32"/>
      <c r="FJ374" s="32"/>
      <c r="FK374" s="32"/>
      <c r="FL374" s="32"/>
      <c r="FM374" s="32"/>
      <c r="FN374" s="32"/>
      <c r="FO374" s="32"/>
      <c r="FP374" s="32"/>
      <c r="FQ374" s="32"/>
      <c r="FR374" s="32"/>
      <c r="FS374" s="32"/>
      <c r="FT374" s="32"/>
      <c r="FU374" s="32"/>
      <c r="FV374" s="32"/>
      <c r="FW374" s="32"/>
      <c r="FX374" s="32"/>
      <c r="FY374" s="32"/>
      <c r="FZ374" s="32"/>
      <c r="GA374" s="32"/>
      <c r="HR374" s="32"/>
      <c r="HS374" s="32"/>
      <c r="HT374" s="32"/>
      <c r="HU374" s="32"/>
      <c r="HV374" s="32"/>
      <c r="HW374" s="32"/>
    </row>
    <row r="375" spans="2:231" ht="12.75" customHeight="1">
      <c r="B375" s="32"/>
      <c r="C375" s="32"/>
      <c r="D375" s="32"/>
      <c r="E375" s="32"/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EO375" s="32"/>
      <c r="EP375" s="32"/>
      <c r="EQ375" s="32"/>
      <c r="ER375" s="32"/>
      <c r="ES375" s="32"/>
      <c r="ET375" s="32"/>
      <c r="FD375" s="32"/>
      <c r="FE375" s="32"/>
      <c r="FF375" s="32"/>
      <c r="FG375" s="32"/>
      <c r="FH375" s="32"/>
      <c r="FI375" s="32"/>
      <c r="FJ375" s="32"/>
      <c r="FK375" s="32"/>
      <c r="FL375" s="32"/>
      <c r="FM375" s="32"/>
      <c r="FN375" s="32"/>
      <c r="FO375" s="32"/>
      <c r="FP375" s="32"/>
      <c r="FQ375" s="32"/>
      <c r="FR375" s="32"/>
      <c r="FS375" s="32"/>
      <c r="FT375" s="32"/>
      <c r="FU375" s="32"/>
      <c r="FV375" s="32"/>
      <c r="FW375" s="32"/>
      <c r="FX375" s="32"/>
      <c r="FY375" s="32"/>
      <c r="FZ375" s="32"/>
      <c r="GA375" s="32"/>
      <c r="HR375" s="32"/>
      <c r="HS375" s="32"/>
      <c r="HT375" s="32"/>
      <c r="HU375" s="32"/>
      <c r="HV375" s="32"/>
      <c r="HW375" s="32"/>
    </row>
    <row r="376" spans="2:231" ht="12.75" customHeight="1">
      <c r="B376" s="32"/>
      <c r="C376" s="32"/>
      <c r="D376" s="32"/>
      <c r="E376" s="32"/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EO376" s="32"/>
      <c r="EP376" s="32"/>
      <c r="EQ376" s="32"/>
      <c r="ER376" s="32"/>
      <c r="ES376" s="32"/>
      <c r="ET376" s="32"/>
      <c r="FD376" s="32"/>
      <c r="FE376" s="32"/>
      <c r="FF376" s="32"/>
      <c r="FG376" s="32"/>
      <c r="FH376" s="32"/>
      <c r="FI376" s="32"/>
      <c r="FJ376" s="32"/>
      <c r="FK376" s="32"/>
      <c r="FL376" s="32"/>
      <c r="FM376" s="32"/>
      <c r="FN376" s="32"/>
      <c r="FO376" s="32"/>
      <c r="FP376" s="32"/>
      <c r="FQ376" s="32"/>
      <c r="FR376" s="32"/>
      <c r="FS376" s="32"/>
      <c r="FT376" s="32"/>
      <c r="FU376" s="32"/>
      <c r="FV376" s="32"/>
      <c r="FW376" s="32"/>
      <c r="FX376" s="32"/>
      <c r="FY376" s="32"/>
      <c r="FZ376" s="32"/>
      <c r="GA376" s="32"/>
      <c r="HR376" s="32"/>
      <c r="HS376" s="32"/>
      <c r="HT376" s="32"/>
      <c r="HU376" s="32"/>
      <c r="HV376" s="32"/>
      <c r="HW376" s="32"/>
    </row>
    <row r="377" spans="2:231" ht="12.75" customHeight="1">
      <c r="B377" s="32"/>
      <c r="C377" s="32"/>
      <c r="D377" s="32"/>
      <c r="E377" s="32"/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EO377" s="32"/>
      <c r="EP377" s="32"/>
      <c r="EQ377" s="32"/>
      <c r="ER377" s="32"/>
      <c r="ES377" s="32"/>
      <c r="ET377" s="32"/>
      <c r="FD377" s="32"/>
      <c r="FE377" s="32"/>
      <c r="FF377" s="32"/>
      <c r="FG377" s="32"/>
      <c r="FH377" s="32"/>
      <c r="FI377" s="32"/>
      <c r="FJ377" s="32"/>
      <c r="FK377" s="32"/>
      <c r="FL377" s="32"/>
      <c r="FM377" s="32"/>
      <c r="FN377" s="32"/>
      <c r="FO377" s="32"/>
      <c r="FP377" s="32"/>
      <c r="FQ377" s="32"/>
      <c r="FR377" s="32"/>
      <c r="FS377" s="32"/>
      <c r="FT377" s="32"/>
      <c r="FU377" s="32"/>
      <c r="FV377" s="32"/>
      <c r="FW377" s="32"/>
      <c r="FX377" s="32"/>
      <c r="FY377" s="32"/>
      <c r="FZ377" s="32"/>
      <c r="GA377" s="32"/>
      <c r="HR377" s="32"/>
      <c r="HS377" s="32"/>
      <c r="HT377" s="32"/>
      <c r="HU377" s="32"/>
      <c r="HV377" s="32"/>
      <c r="HW377" s="32"/>
    </row>
    <row r="378" spans="2:231" ht="12.75" customHeight="1">
      <c r="B378" s="32"/>
      <c r="C378" s="32"/>
      <c r="D378" s="32"/>
      <c r="E378" s="32"/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EO378" s="32"/>
      <c r="EP378" s="32"/>
      <c r="EQ378" s="32"/>
      <c r="ER378" s="32"/>
      <c r="ES378" s="32"/>
      <c r="ET378" s="32"/>
      <c r="FD378" s="32"/>
      <c r="FE378" s="32"/>
      <c r="FF378" s="32"/>
      <c r="FG378" s="32"/>
      <c r="FH378" s="32"/>
      <c r="FI378" s="32"/>
      <c r="FJ378" s="32"/>
      <c r="FK378" s="32"/>
      <c r="FL378" s="32"/>
      <c r="FM378" s="32"/>
      <c r="FN378" s="32"/>
      <c r="FO378" s="32"/>
      <c r="FP378" s="32"/>
      <c r="FQ378" s="32"/>
      <c r="FR378" s="32"/>
      <c r="FS378" s="32"/>
      <c r="FT378" s="32"/>
      <c r="FU378" s="32"/>
      <c r="FV378" s="32"/>
      <c r="FW378" s="32"/>
      <c r="FX378" s="32"/>
      <c r="FY378" s="32"/>
      <c r="FZ378" s="32"/>
      <c r="GA378" s="32"/>
      <c r="HR378" s="32"/>
      <c r="HS378" s="32"/>
      <c r="HT378" s="32"/>
      <c r="HU378" s="32"/>
      <c r="HV378" s="32"/>
      <c r="HW378" s="32"/>
    </row>
    <row r="379" spans="2:231" ht="12.75" customHeight="1">
      <c r="B379" s="32"/>
      <c r="C379" s="32"/>
      <c r="D379" s="32"/>
      <c r="E379" s="32"/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EO379" s="32"/>
      <c r="EP379" s="32"/>
      <c r="EQ379" s="32"/>
      <c r="ER379" s="32"/>
      <c r="ES379" s="32"/>
      <c r="ET379" s="32"/>
      <c r="FD379" s="32"/>
      <c r="FE379" s="32"/>
      <c r="FF379" s="32"/>
      <c r="FG379" s="32"/>
      <c r="FH379" s="32"/>
      <c r="FI379" s="32"/>
      <c r="FJ379" s="32"/>
      <c r="FK379" s="32"/>
      <c r="FL379" s="32"/>
      <c r="FM379" s="32"/>
      <c r="FN379" s="32"/>
      <c r="FO379" s="32"/>
      <c r="FP379" s="32"/>
      <c r="FQ379" s="32"/>
      <c r="FR379" s="32"/>
      <c r="FS379" s="32"/>
      <c r="FT379" s="32"/>
      <c r="FU379" s="32"/>
      <c r="FV379" s="32"/>
      <c r="FW379" s="32"/>
      <c r="FX379" s="32"/>
      <c r="FY379" s="32"/>
      <c r="FZ379" s="32"/>
      <c r="GA379" s="32"/>
      <c r="HR379" s="32"/>
      <c r="HS379" s="32"/>
      <c r="HT379" s="32"/>
      <c r="HU379" s="32"/>
      <c r="HV379" s="32"/>
      <c r="HW379" s="32"/>
    </row>
    <row r="380" spans="2:231" ht="12.75" customHeight="1">
      <c r="B380" s="32"/>
      <c r="C380" s="32"/>
      <c r="D380" s="32"/>
      <c r="E380" s="32"/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EO380" s="32"/>
      <c r="EP380" s="32"/>
      <c r="EQ380" s="32"/>
      <c r="ER380" s="32"/>
      <c r="ES380" s="32"/>
      <c r="ET380" s="32"/>
      <c r="FD380" s="32"/>
      <c r="FE380" s="32"/>
      <c r="FF380" s="32"/>
      <c r="FG380" s="32"/>
      <c r="FH380" s="32"/>
      <c r="FI380" s="32"/>
      <c r="FJ380" s="32"/>
      <c r="FK380" s="32"/>
      <c r="FL380" s="32"/>
      <c r="FM380" s="32"/>
      <c r="FN380" s="32"/>
      <c r="FO380" s="32"/>
      <c r="FP380" s="32"/>
      <c r="FQ380" s="32"/>
      <c r="FR380" s="32"/>
      <c r="FS380" s="32"/>
      <c r="FT380" s="32"/>
      <c r="FU380" s="32"/>
      <c r="FV380" s="32"/>
      <c r="FW380" s="32"/>
      <c r="FX380" s="32"/>
      <c r="FY380" s="32"/>
      <c r="FZ380" s="32"/>
      <c r="GA380" s="32"/>
      <c r="HR380" s="32"/>
      <c r="HS380" s="32"/>
      <c r="HT380" s="32"/>
      <c r="HU380" s="32"/>
      <c r="HV380" s="32"/>
      <c r="HW380" s="32"/>
    </row>
    <row r="381" spans="2:231" ht="12.75" customHeight="1">
      <c r="B381" s="32"/>
      <c r="C381" s="32"/>
      <c r="D381" s="32"/>
      <c r="E381" s="32"/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EO381" s="32"/>
      <c r="EP381" s="32"/>
      <c r="EQ381" s="32"/>
      <c r="ER381" s="32"/>
      <c r="ES381" s="32"/>
      <c r="ET381" s="32"/>
      <c r="FD381" s="32"/>
      <c r="FE381" s="32"/>
      <c r="FF381" s="32"/>
      <c r="FG381" s="32"/>
      <c r="FH381" s="32"/>
      <c r="FI381" s="32"/>
      <c r="FJ381" s="32"/>
      <c r="FK381" s="32"/>
      <c r="FL381" s="32"/>
      <c r="FM381" s="32"/>
      <c r="FN381" s="32"/>
      <c r="FO381" s="32"/>
      <c r="FP381" s="32"/>
      <c r="FQ381" s="32"/>
      <c r="FR381" s="32"/>
      <c r="FS381" s="32"/>
      <c r="FT381" s="32"/>
      <c r="FU381" s="32"/>
      <c r="FV381" s="32"/>
      <c r="FW381" s="32"/>
      <c r="FX381" s="32"/>
      <c r="FY381" s="32"/>
      <c r="FZ381" s="32"/>
      <c r="GA381" s="32"/>
      <c r="HR381" s="32"/>
      <c r="HS381" s="32"/>
      <c r="HT381" s="32"/>
      <c r="HU381" s="32"/>
      <c r="HV381" s="32"/>
      <c r="HW381" s="32"/>
    </row>
    <row r="382" spans="2:231" ht="12.75" customHeight="1">
      <c r="B382" s="32"/>
      <c r="C382" s="32"/>
      <c r="D382" s="32"/>
      <c r="E382" s="32"/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EO382" s="32"/>
      <c r="EP382" s="32"/>
      <c r="EQ382" s="32"/>
      <c r="ER382" s="32"/>
      <c r="ES382" s="32"/>
      <c r="ET382" s="32"/>
      <c r="FD382" s="32"/>
      <c r="FE382" s="32"/>
      <c r="FF382" s="32"/>
      <c r="FG382" s="32"/>
      <c r="FH382" s="32"/>
      <c r="FI382" s="32"/>
      <c r="FJ382" s="32"/>
      <c r="FK382" s="32"/>
      <c r="FL382" s="32"/>
      <c r="FM382" s="32"/>
      <c r="FN382" s="32"/>
      <c r="FO382" s="32"/>
      <c r="FP382" s="32"/>
      <c r="FQ382" s="32"/>
      <c r="FR382" s="32"/>
      <c r="FS382" s="32"/>
      <c r="FT382" s="32"/>
      <c r="FU382" s="32"/>
      <c r="FV382" s="32"/>
      <c r="FW382" s="32"/>
      <c r="FX382" s="32"/>
      <c r="FY382" s="32"/>
      <c r="FZ382" s="32"/>
      <c r="GA382" s="32"/>
      <c r="HR382" s="32"/>
      <c r="HS382" s="32"/>
      <c r="HT382" s="32"/>
      <c r="HU382" s="32"/>
      <c r="HV382" s="32"/>
      <c r="HW382" s="32"/>
    </row>
    <row r="383" spans="2:231" ht="12.75" customHeight="1">
      <c r="B383" s="32"/>
      <c r="C383" s="32"/>
      <c r="D383" s="32"/>
      <c r="E383" s="32"/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EO383" s="32"/>
      <c r="EP383" s="32"/>
      <c r="EQ383" s="32"/>
      <c r="ER383" s="32"/>
      <c r="ES383" s="32"/>
      <c r="ET383" s="32"/>
      <c r="FD383" s="32"/>
      <c r="FE383" s="32"/>
      <c r="FF383" s="32"/>
      <c r="FG383" s="32"/>
      <c r="FH383" s="32"/>
      <c r="FI383" s="32"/>
      <c r="FJ383" s="32"/>
      <c r="FK383" s="32"/>
      <c r="FL383" s="32"/>
      <c r="FM383" s="32"/>
      <c r="FN383" s="32"/>
      <c r="FO383" s="32"/>
      <c r="FP383" s="32"/>
      <c r="FQ383" s="32"/>
      <c r="FR383" s="32"/>
      <c r="FS383" s="32"/>
      <c r="FT383" s="32"/>
      <c r="FU383" s="32"/>
      <c r="FV383" s="32"/>
      <c r="FW383" s="32"/>
      <c r="FX383" s="32"/>
      <c r="FY383" s="32"/>
      <c r="FZ383" s="32"/>
      <c r="GA383" s="32"/>
      <c r="HR383" s="32"/>
      <c r="HS383" s="32"/>
      <c r="HT383" s="32"/>
      <c r="HU383" s="32"/>
      <c r="HV383" s="32"/>
      <c r="HW383" s="32"/>
    </row>
    <row r="384" spans="2:231" ht="12.75" customHeight="1">
      <c r="B384" s="32"/>
      <c r="C384" s="32"/>
      <c r="D384" s="32"/>
      <c r="E384" s="32"/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EO384" s="32"/>
      <c r="EP384" s="32"/>
      <c r="EQ384" s="32"/>
      <c r="ER384" s="32"/>
      <c r="ES384" s="32"/>
      <c r="ET384" s="32"/>
      <c r="FD384" s="32"/>
      <c r="FE384" s="32"/>
      <c r="FF384" s="32"/>
      <c r="FG384" s="32"/>
      <c r="FH384" s="32"/>
      <c r="FI384" s="32"/>
      <c r="FJ384" s="32"/>
      <c r="FK384" s="32"/>
      <c r="FL384" s="32"/>
      <c r="FM384" s="32"/>
      <c r="FN384" s="32"/>
      <c r="FO384" s="32"/>
      <c r="FP384" s="32"/>
      <c r="FQ384" s="32"/>
      <c r="FR384" s="32"/>
      <c r="FS384" s="32"/>
      <c r="FT384" s="32"/>
      <c r="FU384" s="32"/>
      <c r="FV384" s="32"/>
      <c r="FW384" s="32"/>
      <c r="FX384" s="32"/>
      <c r="FY384" s="32"/>
      <c r="FZ384" s="32"/>
      <c r="GA384" s="32"/>
      <c r="HR384" s="32"/>
      <c r="HS384" s="32"/>
      <c r="HT384" s="32"/>
      <c r="HU384" s="32"/>
      <c r="HV384" s="32"/>
      <c r="HW384" s="32"/>
    </row>
    <row r="385" spans="2:231" ht="12.75" customHeight="1">
      <c r="B385" s="32"/>
      <c r="C385" s="32"/>
      <c r="D385" s="32"/>
      <c r="E385" s="32"/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EO385" s="32"/>
      <c r="EP385" s="32"/>
      <c r="EQ385" s="32"/>
      <c r="ER385" s="32"/>
      <c r="ES385" s="32"/>
      <c r="ET385" s="32"/>
      <c r="FD385" s="32"/>
      <c r="FE385" s="32"/>
      <c r="FF385" s="32"/>
      <c r="FG385" s="32"/>
      <c r="FH385" s="32"/>
      <c r="FI385" s="32"/>
      <c r="FJ385" s="32"/>
      <c r="FK385" s="32"/>
      <c r="FL385" s="32"/>
      <c r="FM385" s="32"/>
      <c r="FN385" s="32"/>
      <c r="FO385" s="32"/>
      <c r="FP385" s="32"/>
      <c r="FQ385" s="32"/>
      <c r="FR385" s="32"/>
      <c r="FS385" s="32"/>
      <c r="FT385" s="32"/>
      <c r="FU385" s="32"/>
      <c r="FV385" s="32"/>
      <c r="FW385" s="32"/>
      <c r="FX385" s="32"/>
      <c r="FY385" s="32"/>
      <c r="FZ385" s="32"/>
      <c r="GA385" s="32"/>
      <c r="HR385" s="32"/>
      <c r="HS385" s="32"/>
      <c r="HT385" s="32"/>
      <c r="HU385" s="32"/>
      <c r="HV385" s="32"/>
      <c r="HW385" s="32"/>
    </row>
    <row r="386" spans="2:231" ht="12.75" customHeight="1">
      <c r="B386" s="32"/>
      <c r="C386" s="32"/>
      <c r="D386" s="32"/>
      <c r="E386" s="32"/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EO386" s="32"/>
      <c r="EP386" s="32"/>
      <c r="EQ386" s="32"/>
      <c r="ER386" s="32"/>
      <c r="ES386" s="32"/>
      <c r="ET386" s="32"/>
      <c r="FD386" s="32"/>
      <c r="FE386" s="32"/>
      <c r="FF386" s="32"/>
      <c r="FG386" s="32"/>
      <c r="FH386" s="32"/>
      <c r="FI386" s="32"/>
      <c r="FJ386" s="32"/>
      <c r="FK386" s="32"/>
      <c r="FL386" s="32"/>
      <c r="FM386" s="32"/>
      <c r="FN386" s="32"/>
      <c r="FO386" s="32"/>
      <c r="FP386" s="32"/>
      <c r="FQ386" s="32"/>
      <c r="FR386" s="32"/>
      <c r="FS386" s="32"/>
      <c r="FT386" s="32"/>
      <c r="FU386" s="32"/>
      <c r="FV386" s="32"/>
      <c r="FW386" s="32"/>
      <c r="FX386" s="32"/>
      <c r="FY386" s="32"/>
      <c r="FZ386" s="32"/>
      <c r="GA386" s="32"/>
      <c r="HR386" s="32"/>
      <c r="HS386" s="32"/>
      <c r="HT386" s="32"/>
      <c r="HU386" s="32"/>
      <c r="HV386" s="32"/>
      <c r="HW386" s="32"/>
    </row>
    <row r="387" spans="2:231" ht="12.75" customHeight="1">
      <c r="B387" s="32"/>
      <c r="C387" s="32"/>
      <c r="D387" s="32"/>
      <c r="E387" s="32"/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EO387" s="32"/>
      <c r="EP387" s="32"/>
      <c r="EQ387" s="32"/>
      <c r="ER387" s="32"/>
      <c r="ES387" s="32"/>
      <c r="ET387" s="32"/>
      <c r="FD387" s="32"/>
      <c r="FE387" s="32"/>
      <c r="FF387" s="32"/>
      <c r="FG387" s="32"/>
      <c r="FH387" s="32"/>
      <c r="FI387" s="32"/>
      <c r="FJ387" s="32"/>
      <c r="FK387" s="32"/>
      <c r="FL387" s="32"/>
      <c r="FM387" s="32"/>
      <c r="FN387" s="32"/>
      <c r="FO387" s="32"/>
      <c r="FP387" s="32"/>
      <c r="FQ387" s="32"/>
      <c r="FR387" s="32"/>
      <c r="FS387" s="32"/>
      <c r="FT387" s="32"/>
      <c r="FU387" s="32"/>
      <c r="FV387" s="32"/>
      <c r="FW387" s="32"/>
      <c r="FX387" s="32"/>
      <c r="FY387" s="32"/>
      <c r="FZ387" s="32"/>
      <c r="GA387" s="32"/>
      <c r="HR387" s="32"/>
      <c r="HS387" s="32"/>
      <c r="HT387" s="32"/>
      <c r="HU387" s="32"/>
      <c r="HV387" s="32"/>
      <c r="HW387" s="32"/>
    </row>
    <row r="388" spans="2:231" ht="12.75" customHeight="1">
      <c r="B388" s="32"/>
      <c r="C388" s="32"/>
      <c r="D388" s="32"/>
      <c r="E388" s="32"/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EO388" s="32"/>
      <c r="EP388" s="32"/>
      <c r="EQ388" s="32"/>
      <c r="ER388" s="32"/>
      <c r="ES388" s="32"/>
      <c r="ET388" s="32"/>
      <c r="FD388" s="32"/>
      <c r="FE388" s="32"/>
      <c r="FF388" s="32"/>
      <c r="FG388" s="32"/>
      <c r="FH388" s="32"/>
      <c r="FI388" s="32"/>
      <c r="FJ388" s="32"/>
      <c r="FK388" s="32"/>
      <c r="FL388" s="32"/>
      <c r="FM388" s="32"/>
      <c r="FN388" s="32"/>
      <c r="FO388" s="32"/>
      <c r="FP388" s="32"/>
      <c r="FQ388" s="32"/>
      <c r="FR388" s="32"/>
      <c r="FS388" s="32"/>
      <c r="FT388" s="32"/>
      <c r="FU388" s="32"/>
      <c r="FV388" s="32"/>
      <c r="FW388" s="32"/>
      <c r="FX388" s="32"/>
      <c r="FY388" s="32"/>
      <c r="FZ388" s="32"/>
      <c r="GA388" s="32"/>
      <c r="HR388" s="32"/>
      <c r="HS388" s="32"/>
      <c r="HT388" s="32"/>
      <c r="HU388" s="32"/>
      <c r="HV388" s="32"/>
      <c r="HW388" s="32"/>
    </row>
    <row r="389" spans="2:231" ht="12.75" customHeight="1">
      <c r="B389" s="32"/>
      <c r="C389" s="32"/>
      <c r="D389" s="32"/>
      <c r="E389" s="32"/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EO389" s="32"/>
      <c r="EP389" s="32"/>
      <c r="EQ389" s="32"/>
      <c r="ER389" s="32"/>
      <c r="ES389" s="32"/>
      <c r="ET389" s="32"/>
      <c r="FD389" s="32"/>
      <c r="FE389" s="32"/>
      <c r="FF389" s="32"/>
      <c r="FG389" s="32"/>
      <c r="FH389" s="32"/>
      <c r="FI389" s="32"/>
      <c r="FJ389" s="32"/>
      <c r="FK389" s="32"/>
      <c r="FL389" s="32"/>
      <c r="FM389" s="32"/>
      <c r="FN389" s="32"/>
      <c r="FO389" s="32"/>
      <c r="FP389" s="32"/>
      <c r="FQ389" s="32"/>
      <c r="FR389" s="32"/>
      <c r="FS389" s="32"/>
      <c r="FT389" s="32"/>
      <c r="FU389" s="32"/>
      <c r="FV389" s="32"/>
      <c r="FW389" s="32"/>
      <c r="FX389" s="32"/>
      <c r="FY389" s="32"/>
      <c r="FZ389" s="32"/>
      <c r="GA389" s="32"/>
      <c r="HR389" s="32"/>
      <c r="HS389" s="32"/>
      <c r="HT389" s="32"/>
      <c r="HU389" s="32"/>
      <c r="HV389" s="32"/>
      <c r="HW389" s="32"/>
    </row>
    <row r="390" spans="2:231" ht="12.75" customHeight="1">
      <c r="B390" s="32"/>
      <c r="C390" s="32"/>
      <c r="D390" s="32"/>
      <c r="E390" s="32"/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EO390" s="32"/>
      <c r="EP390" s="32"/>
      <c r="EQ390" s="32"/>
      <c r="ER390" s="32"/>
      <c r="ES390" s="32"/>
      <c r="ET390" s="32"/>
      <c r="FD390" s="32"/>
      <c r="FE390" s="32"/>
      <c r="FF390" s="32"/>
      <c r="FG390" s="32"/>
      <c r="FH390" s="32"/>
      <c r="FI390" s="32"/>
      <c r="FJ390" s="32"/>
      <c r="FK390" s="32"/>
      <c r="FL390" s="32"/>
      <c r="FM390" s="32"/>
      <c r="FN390" s="32"/>
      <c r="FO390" s="32"/>
      <c r="FP390" s="32"/>
      <c r="FQ390" s="32"/>
      <c r="FR390" s="32"/>
      <c r="FS390" s="32"/>
      <c r="FT390" s="32"/>
      <c r="FU390" s="32"/>
      <c r="FV390" s="32"/>
      <c r="FW390" s="32"/>
      <c r="FX390" s="32"/>
      <c r="FY390" s="32"/>
      <c r="FZ390" s="32"/>
      <c r="GA390" s="32"/>
      <c r="HR390" s="32"/>
      <c r="HS390" s="32"/>
      <c r="HT390" s="32"/>
      <c r="HU390" s="32"/>
      <c r="HV390" s="32"/>
      <c r="HW390" s="32"/>
    </row>
    <row r="391" spans="2:231" ht="12.75" customHeight="1">
      <c r="B391" s="32"/>
      <c r="C391" s="32"/>
      <c r="D391" s="32"/>
      <c r="E391" s="32"/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EO391" s="32"/>
      <c r="EP391" s="32"/>
      <c r="EQ391" s="32"/>
      <c r="ER391" s="32"/>
      <c r="ES391" s="32"/>
      <c r="ET391" s="32"/>
      <c r="FD391" s="32"/>
      <c r="FE391" s="32"/>
      <c r="FF391" s="32"/>
      <c r="FG391" s="32"/>
      <c r="FH391" s="32"/>
      <c r="FI391" s="32"/>
      <c r="FJ391" s="32"/>
      <c r="FK391" s="32"/>
      <c r="FL391" s="32"/>
      <c r="FM391" s="32"/>
      <c r="FN391" s="32"/>
      <c r="FO391" s="32"/>
      <c r="FP391" s="32"/>
      <c r="FQ391" s="32"/>
      <c r="FR391" s="32"/>
      <c r="FS391" s="32"/>
      <c r="FT391" s="32"/>
      <c r="FU391" s="32"/>
      <c r="FV391" s="32"/>
      <c r="FW391" s="32"/>
      <c r="FX391" s="32"/>
      <c r="FY391" s="32"/>
      <c r="FZ391" s="32"/>
      <c r="GA391" s="32"/>
      <c r="HR391" s="32"/>
      <c r="HS391" s="32"/>
      <c r="HT391" s="32"/>
      <c r="HU391" s="32"/>
      <c r="HV391" s="32"/>
      <c r="HW391" s="32"/>
    </row>
    <row r="392" spans="2:231" ht="12.75" customHeight="1">
      <c r="B392" s="32"/>
      <c r="C392" s="32"/>
      <c r="D392" s="32"/>
      <c r="E392" s="32"/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EO392" s="32"/>
      <c r="EP392" s="32"/>
      <c r="EQ392" s="32"/>
      <c r="ER392" s="32"/>
      <c r="ES392" s="32"/>
      <c r="ET392" s="32"/>
      <c r="FD392" s="32"/>
      <c r="FE392" s="32"/>
      <c r="FF392" s="32"/>
      <c r="FG392" s="32"/>
      <c r="FH392" s="32"/>
      <c r="FI392" s="32"/>
      <c r="FJ392" s="32"/>
      <c r="FK392" s="32"/>
      <c r="FL392" s="32"/>
      <c r="FM392" s="32"/>
      <c r="FN392" s="32"/>
      <c r="FO392" s="32"/>
      <c r="FP392" s="32"/>
      <c r="FQ392" s="32"/>
      <c r="FR392" s="32"/>
      <c r="FS392" s="32"/>
      <c r="FT392" s="32"/>
      <c r="FU392" s="32"/>
      <c r="FV392" s="32"/>
      <c r="FW392" s="32"/>
      <c r="FX392" s="32"/>
      <c r="FY392" s="32"/>
      <c r="FZ392" s="32"/>
      <c r="GA392" s="32"/>
      <c r="HR392" s="32"/>
      <c r="HS392" s="32"/>
      <c r="HT392" s="32"/>
      <c r="HU392" s="32"/>
      <c r="HV392" s="32"/>
      <c r="HW392" s="32"/>
    </row>
    <row r="393" spans="2:231" ht="12.75" customHeight="1">
      <c r="B393" s="32"/>
      <c r="C393" s="32"/>
      <c r="D393" s="32"/>
      <c r="E393" s="32"/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EO393" s="32"/>
      <c r="EP393" s="32"/>
      <c r="EQ393" s="32"/>
      <c r="ER393" s="32"/>
      <c r="ES393" s="32"/>
      <c r="ET393" s="32"/>
      <c r="FD393" s="32"/>
      <c r="FE393" s="32"/>
      <c r="FF393" s="32"/>
      <c r="FG393" s="32"/>
      <c r="FH393" s="32"/>
      <c r="FI393" s="32"/>
      <c r="FJ393" s="32"/>
      <c r="FK393" s="32"/>
      <c r="FL393" s="32"/>
      <c r="FM393" s="32"/>
      <c r="FN393" s="32"/>
      <c r="FO393" s="32"/>
      <c r="FP393" s="32"/>
      <c r="FQ393" s="32"/>
      <c r="FR393" s="32"/>
      <c r="FS393" s="32"/>
      <c r="FT393" s="32"/>
      <c r="FU393" s="32"/>
      <c r="FV393" s="32"/>
      <c r="FW393" s="32"/>
      <c r="FX393" s="32"/>
      <c r="FY393" s="32"/>
      <c r="FZ393" s="32"/>
      <c r="GA393" s="32"/>
      <c r="HR393" s="32"/>
      <c r="HS393" s="32"/>
      <c r="HT393" s="32"/>
      <c r="HU393" s="32"/>
      <c r="HV393" s="32"/>
      <c r="HW393" s="32"/>
    </row>
    <row r="394" spans="2:231" ht="12.75" customHeight="1">
      <c r="B394" s="32"/>
      <c r="C394" s="32"/>
      <c r="D394" s="32"/>
      <c r="E394" s="32"/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EO394" s="32"/>
      <c r="EP394" s="32"/>
      <c r="EQ394" s="32"/>
      <c r="ER394" s="32"/>
      <c r="ES394" s="32"/>
      <c r="ET394" s="32"/>
      <c r="FD394" s="32"/>
      <c r="FE394" s="32"/>
      <c r="FF394" s="32"/>
      <c r="FG394" s="32"/>
      <c r="FH394" s="32"/>
      <c r="FI394" s="32"/>
      <c r="FJ394" s="32"/>
      <c r="FK394" s="32"/>
      <c r="FL394" s="32"/>
      <c r="FM394" s="32"/>
      <c r="FN394" s="32"/>
      <c r="FO394" s="32"/>
      <c r="FP394" s="32"/>
      <c r="FQ394" s="32"/>
      <c r="FR394" s="32"/>
      <c r="FS394" s="32"/>
      <c r="FT394" s="32"/>
      <c r="FU394" s="32"/>
      <c r="FV394" s="32"/>
      <c r="FW394" s="32"/>
      <c r="FX394" s="32"/>
      <c r="FY394" s="32"/>
      <c r="FZ394" s="32"/>
      <c r="GA394" s="32"/>
      <c r="HR394" s="32"/>
      <c r="HS394" s="32"/>
      <c r="HT394" s="32"/>
      <c r="HU394" s="32"/>
      <c r="HV394" s="32"/>
      <c r="HW394" s="32"/>
    </row>
    <row r="395" spans="2:231" ht="12.75" customHeight="1">
      <c r="B395" s="32"/>
      <c r="C395" s="32"/>
      <c r="D395" s="32"/>
      <c r="E395" s="32"/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EO395" s="32"/>
      <c r="EP395" s="32"/>
      <c r="EQ395" s="32"/>
      <c r="ER395" s="32"/>
      <c r="ES395" s="32"/>
      <c r="ET395" s="32"/>
      <c r="FD395" s="32"/>
      <c r="FE395" s="32"/>
      <c r="FF395" s="32"/>
      <c r="FG395" s="32"/>
      <c r="FH395" s="32"/>
      <c r="FI395" s="32"/>
      <c r="FJ395" s="32"/>
      <c r="FK395" s="32"/>
      <c r="FL395" s="32"/>
      <c r="FM395" s="32"/>
      <c r="FN395" s="32"/>
      <c r="FO395" s="32"/>
      <c r="FP395" s="32"/>
      <c r="FQ395" s="32"/>
      <c r="FR395" s="32"/>
      <c r="FS395" s="32"/>
      <c r="FT395" s="32"/>
      <c r="FU395" s="32"/>
      <c r="FV395" s="32"/>
      <c r="FW395" s="32"/>
      <c r="FX395" s="32"/>
      <c r="FY395" s="32"/>
      <c r="FZ395" s="32"/>
      <c r="GA395" s="32"/>
      <c r="HR395" s="32"/>
      <c r="HS395" s="32"/>
      <c r="HT395" s="32"/>
      <c r="HU395" s="32"/>
      <c r="HV395" s="32"/>
      <c r="HW395" s="32"/>
    </row>
    <row r="396" spans="2:231" ht="12.75" customHeight="1">
      <c r="B396" s="32"/>
      <c r="C396" s="32"/>
      <c r="D396" s="32"/>
      <c r="E396" s="32"/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EO396" s="32"/>
      <c r="EP396" s="32"/>
      <c r="EQ396" s="32"/>
      <c r="ER396" s="32"/>
      <c r="ES396" s="32"/>
      <c r="ET396" s="32"/>
      <c r="FD396" s="32"/>
      <c r="FE396" s="32"/>
      <c r="FF396" s="32"/>
      <c r="FG396" s="32"/>
      <c r="FH396" s="32"/>
      <c r="FI396" s="32"/>
      <c r="FJ396" s="32"/>
      <c r="FK396" s="32"/>
      <c r="FL396" s="32"/>
      <c r="FM396" s="32"/>
      <c r="FN396" s="32"/>
      <c r="FO396" s="32"/>
      <c r="FP396" s="32"/>
      <c r="FQ396" s="32"/>
      <c r="FR396" s="32"/>
      <c r="FS396" s="32"/>
      <c r="FT396" s="32"/>
      <c r="FU396" s="32"/>
      <c r="FV396" s="32"/>
      <c r="FW396" s="32"/>
      <c r="FX396" s="32"/>
      <c r="FY396" s="32"/>
      <c r="FZ396" s="32"/>
      <c r="GA396" s="32"/>
      <c r="HR396" s="32"/>
      <c r="HS396" s="32"/>
      <c r="HT396" s="32"/>
      <c r="HU396" s="32"/>
      <c r="HV396" s="32"/>
      <c r="HW396" s="32"/>
    </row>
    <row r="397" spans="2:231" ht="12.75" customHeight="1">
      <c r="B397" s="32"/>
      <c r="C397" s="32"/>
      <c r="D397" s="32"/>
      <c r="E397" s="32"/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EO397" s="32"/>
      <c r="EP397" s="32"/>
      <c r="EQ397" s="32"/>
      <c r="ER397" s="32"/>
      <c r="ES397" s="32"/>
      <c r="ET397" s="32"/>
      <c r="FD397" s="32"/>
      <c r="FE397" s="32"/>
      <c r="FF397" s="32"/>
      <c r="FG397" s="32"/>
      <c r="FH397" s="32"/>
      <c r="FI397" s="32"/>
      <c r="FJ397" s="32"/>
      <c r="FK397" s="32"/>
      <c r="FL397" s="32"/>
      <c r="FM397" s="32"/>
      <c r="FN397" s="32"/>
      <c r="FO397" s="32"/>
      <c r="FP397" s="32"/>
      <c r="FQ397" s="32"/>
      <c r="FR397" s="32"/>
      <c r="FS397" s="32"/>
      <c r="FT397" s="32"/>
      <c r="FU397" s="32"/>
      <c r="FV397" s="32"/>
      <c r="FW397" s="32"/>
      <c r="FX397" s="32"/>
      <c r="FY397" s="32"/>
      <c r="FZ397" s="32"/>
      <c r="GA397" s="32"/>
      <c r="HR397" s="32"/>
      <c r="HS397" s="32"/>
      <c r="HT397" s="32"/>
      <c r="HU397" s="32"/>
      <c r="HV397" s="32"/>
      <c r="HW397" s="32"/>
    </row>
    <row r="398" spans="2:231" ht="12.75" customHeight="1">
      <c r="B398" s="32"/>
      <c r="C398" s="32"/>
      <c r="D398" s="32"/>
      <c r="E398" s="32"/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EO398" s="32"/>
      <c r="EP398" s="32"/>
      <c r="EQ398" s="32"/>
      <c r="ER398" s="32"/>
      <c r="ES398" s="32"/>
      <c r="ET398" s="32"/>
      <c r="FD398" s="32"/>
      <c r="FE398" s="32"/>
      <c r="FF398" s="32"/>
      <c r="FG398" s="32"/>
      <c r="FH398" s="32"/>
      <c r="FI398" s="32"/>
      <c r="FJ398" s="32"/>
      <c r="FK398" s="32"/>
      <c r="FL398" s="32"/>
      <c r="FM398" s="32"/>
      <c r="FN398" s="32"/>
      <c r="FO398" s="32"/>
      <c r="FP398" s="32"/>
      <c r="FQ398" s="32"/>
      <c r="FR398" s="32"/>
      <c r="FS398" s="32"/>
      <c r="FT398" s="32"/>
      <c r="FU398" s="32"/>
      <c r="FV398" s="32"/>
      <c r="FW398" s="32"/>
      <c r="FX398" s="32"/>
      <c r="FY398" s="32"/>
      <c r="FZ398" s="32"/>
      <c r="GA398" s="32"/>
      <c r="HR398" s="32"/>
      <c r="HS398" s="32"/>
      <c r="HT398" s="32"/>
      <c r="HU398" s="32"/>
      <c r="HV398" s="32"/>
      <c r="HW398" s="32"/>
    </row>
    <row r="399" spans="2:231" ht="12.75" customHeight="1">
      <c r="B399" s="32"/>
      <c r="C399" s="32"/>
      <c r="D399" s="32"/>
      <c r="E399" s="32"/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EO399" s="32"/>
      <c r="EP399" s="32"/>
      <c r="EQ399" s="32"/>
      <c r="ER399" s="32"/>
      <c r="ES399" s="32"/>
      <c r="ET399" s="32"/>
      <c r="FD399" s="32"/>
      <c r="FE399" s="32"/>
      <c r="FF399" s="32"/>
      <c r="FG399" s="32"/>
      <c r="FH399" s="32"/>
      <c r="FI399" s="32"/>
      <c r="FJ399" s="32"/>
      <c r="FK399" s="32"/>
      <c r="FL399" s="32"/>
      <c r="FM399" s="32"/>
      <c r="FN399" s="32"/>
      <c r="FO399" s="32"/>
      <c r="FP399" s="32"/>
      <c r="FQ399" s="32"/>
      <c r="FR399" s="32"/>
      <c r="FS399" s="32"/>
      <c r="FT399" s="32"/>
      <c r="FU399" s="32"/>
      <c r="FV399" s="32"/>
      <c r="FW399" s="32"/>
      <c r="FX399" s="32"/>
      <c r="FY399" s="32"/>
      <c r="FZ399" s="32"/>
      <c r="GA399" s="32"/>
      <c r="HR399" s="32"/>
      <c r="HS399" s="32"/>
      <c r="HT399" s="32"/>
      <c r="HU399" s="32"/>
      <c r="HV399" s="32"/>
      <c r="HW399" s="32"/>
    </row>
    <row r="400" spans="2:231" ht="12.75" customHeight="1">
      <c r="B400" s="32"/>
      <c r="C400" s="32"/>
      <c r="D400" s="32"/>
      <c r="E400" s="32"/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EO400" s="32"/>
      <c r="EP400" s="32"/>
      <c r="EQ400" s="32"/>
      <c r="ER400" s="32"/>
      <c r="ES400" s="32"/>
      <c r="ET400" s="32"/>
      <c r="FD400" s="32"/>
      <c r="FE400" s="32"/>
      <c r="FF400" s="32"/>
      <c r="FG400" s="32"/>
      <c r="FH400" s="32"/>
      <c r="FI400" s="32"/>
      <c r="FJ400" s="32"/>
      <c r="FK400" s="32"/>
      <c r="FL400" s="32"/>
      <c r="FM400" s="32"/>
      <c r="FN400" s="32"/>
      <c r="FO400" s="32"/>
      <c r="FP400" s="32"/>
      <c r="FQ400" s="32"/>
      <c r="FR400" s="32"/>
      <c r="FS400" s="32"/>
      <c r="FT400" s="32"/>
      <c r="FU400" s="32"/>
      <c r="FV400" s="32"/>
      <c r="FW400" s="32"/>
      <c r="FX400" s="32"/>
      <c r="FY400" s="32"/>
      <c r="FZ400" s="32"/>
      <c r="GA400" s="32"/>
      <c r="HR400" s="32"/>
      <c r="HS400" s="32"/>
      <c r="HT400" s="32"/>
      <c r="HU400" s="32"/>
      <c r="HV400" s="32"/>
      <c r="HW400" s="32"/>
    </row>
    <row r="401" spans="2:231" ht="12.75" customHeight="1">
      <c r="B401" s="32"/>
      <c r="C401" s="32"/>
      <c r="D401" s="32"/>
      <c r="E401" s="32"/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EO401" s="32"/>
      <c r="EP401" s="32"/>
      <c r="EQ401" s="32"/>
      <c r="ER401" s="32"/>
      <c r="ES401" s="32"/>
      <c r="ET401" s="32"/>
      <c r="FD401" s="32"/>
      <c r="FE401" s="32"/>
      <c r="FF401" s="32"/>
      <c r="FG401" s="32"/>
      <c r="FH401" s="32"/>
      <c r="FI401" s="32"/>
      <c r="FJ401" s="32"/>
      <c r="FK401" s="32"/>
      <c r="FL401" s="32"/>
      <c r="FM401" s="32"/>
      <c r="FN401" s="32"/>
      <c r="FO401" s="32"/>
      <c r="FP401" s="32"/>
      <c r="FQ401" s="32"/>
      <c r="FR401" s="32"/>
      <c r="FS401" s="32"/>
      <c r="FT401" s="32"/>
      <c r="FU401" s="32"/>
      <c r="FV401" s="32"/>
      <c r="FW401" s="32"/>
      <c r="FX401" s="32"/>
      <c r="FY401" s="32"/>
      <c r="FZ401" s="32"/>
      <c r="GA401" s="32"/>
      <c r="HR401" s="32"/>
      <c r="HS401" s="32"/>
      <c r="HT401" s="32"/>
      <c r="HU401" s="32"/>
      <c r="HV401" s="32"/>
      <c r="HW401" s="32"/>
    </row>
    <row r="402" spans="2:231" ht="12.75" customHeight="1">
      <c r="B402" s="32"/>
      <c r="C402" s="32"/>
      <c r="D402" s="32"/>
      <c r="E402" s="32"/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EO402" s="32"/>
      <c r="EP402" s="32"/>
      <c r="EQ402" s="32"/>
      <c r="ER402" s="32"/>
      <c r="ES402" s="32"/>
      <c r="ET402" s="32"/>
      <c r="FD402" s="32"/>
      <c r="FE402" s="32"/>
      <c r="FF402" s="32"/>
      <c r="FG402" s="32"/>
      <c r="FH402" s="32"/>
      <c r="FI402" s="32"/>
      <c r="FJ402" s="32"/>
      <c r="FK402" s="32"/>
      <c r="FL402" s="32"/>
      <c r="FM402" s="32"/>
      <c r="FN402" s="32"/>
      <c r="FO402" s="32"/>
      <c r="FP402" s="32"/>
      <c r="FQ402" s="32"/>
      <c r="FR402" s="32"/>
      <c r="FS402" s="32"/>
      <c r="FT402" s="32"/>
      <c r="FU402" s="32"/>
      <c r="FV402" s="32"/>
      <c r="FW402" s="32"/>
      <c r="FX402" s="32"/>
      <c r="FY402" s="32"/>
      <c r="FZ402" s="32"/>
      <c r="GA402" s="32"/>
      <c r="HR402" s="32"/>
      <c r="HS402" s="32"/>
      <c r="HT402" s="32"/>
      <c r="HU402" s="32"/>
      <c r="HV402" s="32"/>
      <c r="HW402" s="32"/>
    </row>
    <row r="403" spans="2:231" ht="12.75" customHeight="1">
      <c r="B403" s="32"/>
      <c r="C403" s="32"/>
      <c r="D403" s="32"/>
      <c r="E403" s="32"/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EO403" s="32"/>
      <c r="EP403" s="32"/>
      <c r="EQ403" s="32"/>
      <c r="ER403" s="32"/>
      <c r="ES403" s="32"/>
      <c r="ET403" s="32"/>
      <c r="FD403" s="32"/>
      <c r="FE403" s="32"/>
      <c r="FF403" s="32"/>
      <c r="FG403" s="32"/>
      <c r="FH403" s="32"/>
      <c r="FI403" s="32"/>
      <c r="FJ403" s="32"/>
      <c r="FK403" s="32"/>
      <c r="FL403" s="32"/>
      <c r="FM403" s="32"/>
      <c r="FN403" s="32"/>
      <c r="FO403" s="32"/>
      <c r="FP403" s="32"/>
      <c r="FQ403" s="32"/>
      <c r="FR403" s="32"/>
      <c r="FS403" s="32"/>
      <c r="FT403" s="32"/>
      <c r="FU403" s="32"/>
      <c r="FV403" s="32"/>
      <c r="FW403" s="32"/>
      <c r="FX403" s="32"/>
      <c r="FY403" s="32"/>
      <c r="FZ403" s="32"/>
      <c r="GA403" s="32"/>
      <c r="HR403" s="32"/>
      <c r="HS403" s="32"/>
      <c r="HT403" s="32"/>
      <c r="HU403" s="32"/>
      <c r="HV403" s="32"/>
      <c r="HW403" s="32"/>
    </row>
    <row r="404" spans="2:231" ht="12.75" customHeight="1">
      <c r="B404" s="32"/>
      <c r="C404" s="32"/>
      <c r="D404" s="32"/>
      <c r="E404" s="32"/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EO404" s="32"/>
      <c r="EP404" s="32"/>
      <c r="EQ404" s="32"/>
      <c r="ER404" s="32"/>
      <c r="ES404" s="32"/>
      <c r="ET404" s="32"/>
      <c r="FD404" s="32"/>
      <c r="FE404" s="32"/>
      <c r="FF404" s="32"/>
      <c r="FG404" s="32"/>
      <c r="FH404" s="32"/>
      <c r="FI404" s="32"/>
      <c r="FJ404" s="32"/>
      <c r="FK404" s="32"/>
      <c r="FL404" s="32"/>
      <c r="FM404" s="32"/>
      <c r="FN404" s="32"/>
      <c r="FO404" s="32"/>
      <c r="FP404" s="32"/>
      <c r="FQ404" s="32"/>
      <c r="FR404" s="32"/>
      <c r="FS404" s="32"/>
      <c r="FT404" s="32"/>
      <c r="FU404" s="32"/>
      <c r="FV404" s="32"/>
      <c r="FW404" s="32"/>
      <c r="FX404" s="32"/>
      <c r="FY404" s="32"/>
      <c r="FZ404" s="32"/>
      <c r="GA404" s="32"/>
      <c r="HR404" s="32"/>
      <c r="HS404" s="32"/>
      <c r="HT404" s="32"/>
      <c r="HU404" s="32"/>
      <c r="HV404" s="32"/>
      <c r="HW404" s="32"/>
    </row>
    <row r="405" spans="2:231" ht="12.75" customHeight="1">
      <c r="B405" s="32"/>
      <c r="C405" s="32"/>
      <c r="D405" s="32"/>
      <c r="E405" s="32"/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EO405" s="32"/>
      <c r="EP405" s="32"/>
      <c r="EQ405" s="32"/>
      <c r="ER405" s="32"/>
      <c r="ES405" s="32"/>
      <c r="ET405" s="32"/>
      <c r="FD405" s="32"/>
      <c r="FE405" s="32"/>
      <c r="FF405" s="32"/>
      <c r="FG405" s="32"/>
      <c r="FH405" s="32"/>
      <c r="FI405" s="32"/>
      <c r="FJ405" s="32"/>
      <c r="FK405" s="32"/>
      <c r="FL405" s="32"/>
      <c r="FM405" s="32"/>
      <c r="FN405" s="32"/>
      <c r="FO405" s="32"/>
      <c r="FP405" s="32"/>
      <c r="FQ405" s="32"/>
      <c r="FR405" s="32"/>
      <c r="FS405" s="32"/>
      <c r="FT405" s="32"/>
      <c r="FU405" s="32"/>
      <c r="FV405" s="32"/>
      <c r="FW405" s="32"/>
      <c r="FX405" s="32"/>
      <c r="FY405" s="32"/>
      <c r="FZ405" s="32"/>
      <c r="GA405" s="32"/>
      <c r="HR405" s="32"/>
      <c r="HS405" s="32"/>
      <c r="HT405" s="32"/>
      <c r="HU405" s="32"/>
      <c r="HV405" s="32"/>
      <c r="HW405" s="32"/>
    </row>
    <row r="406" spans="2:231" ht="12.75" customHeight="1">
      <c r="B406" s="32"/>
      <c r="C406" s="32"/>
      <c r="D406" s="32"/>
      <c r="E406" s="32"/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EO406" s="32"/>
      <c r="EP406" s="32"/>
      <c r="EQ406" s="32"/>
      <c r="ER406" s="32"/>
      <c r="ES406" s="32"/>
      <c r="ET406" s="32"/>
      <c r="FD406" s="32"/>
      <c r="FE406" s="32"/>
      <c r="FF406" s="32"/>
      <c r="FG406" s="32"/>
      <c r="FH406" s="32"/>
      <c r="FI406" s="32"/>
      <c r="FJ406" s="32"/>
      <c r="FK406" s="32"/>
      <c r="FL406" s="32"/>
      <c r="FM406" s="32"/>
      <c r="FN406" s="32"/>
      <c r="FO406" s="32"/>
      <c r="FP406" s="32"/>
      <c r="FQ406" s="32"/>
      <c r="FR406" s="32"/>
      <c r="FS406" s="32"/>
      <c r="FT406" s="32"/>
      <c r="FU406" s="32"/>
      <c r="FV406" s="32"/>
      <c r="FW406" s="32"/>
      <c r="FX406" s="32"/>
      <c r="FY406" s="32"/>
      <c r="FZ406" s="32"/>
      <c r="GA406" s="32"/>
      <c r="HR406" s="32"/>
      <c r="HS406" s="32"/>
      <c r="HT406" s="32"/>
      <c r="HU406" s="32"/>
      <c r="HV406" s="32"/>
      <c r="HW406" s="32"/>
    </row>
    <row r="407" spans="2:231" ht="12.75" customHeight="1">
      <c r="B407" s="32"/>
      <c r="C407" s="32"/>
      <c r="D407" s="32"/>
      <c r="E407" s="32"/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EO407" s="32"/>
      <c r="EP407" s="32"/>
      <c r="EQ407" s="32"/>
      <c r="ER407" s="32"/>
      <c r="ES407" s="32"/>
      <c r="ET407" s="32"/>
      <c r="FD407" s="32"/>
      <c r="FE407" s="32"/>
      <c r="FF407" s="32"/>
      <c r="FG407" s="32"/>
      <c r="FH407" s="32"/>
      <c r="FI407" s="32"/>
      <c r="FJ407" s="32"/>
      <c r="FK407" s="32"/>
      <c r="FL407" s="32"/>
      <c r="FM407" s="32"/>
      <c r="FN407" s="32"/>
      <c r="FO407" s="32"/>
      <c r="FP407" s="32"/>
      <c r="FQ407" s="32"/>
      <c r="FR407" s="32"/>
      <c r="FS407" s="32"/>
      <c r="FT407" s="32"/>
      <c r="FU407" s="32"/>
      <c r="FV407" s="32"/>
      <c r="FW407" s="32"/>
      <c r="FX407" s="32"/>
      <c r="FY407" s="32"/>
      <c r="FZ407" s="32"/>
      <c r="GA407" s="32"/>
      <c r="HR407" s="32"/>
      <c r="HS407" s="32"/>
      <c r="HT407" s="32"/>
      <c r="HU407" s="32"/>
      <c r="HV407" s="32"/>
      <c r="HW407" s="32"/>
    </row>
    <row r="408" spans="2:231" ht="12.75" customHeight="1">
      <c r="B408" s="32"/>
      <c r="C408" s="32"/>
      <c r="D408" s="32"/>
      <c r="E408" s="32"/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EO408" s="32"/>
      <c r="EP408" s="32"/>
      <c r="EQ408" s="32"/>
      <c r="ER408" s="32"/>
      <c r="ES408" s="32"/>
      <c r="ET408" s="32"/>
      <c r="FD408" s="32"/>
      <c r="FE408" s="32"/>
      <c r="FF408" s="32"/>
      <c r="FG408" s="32"/>
      <c r="FH408" s="32"/>
      <c r="FI408" s="32"/>
      <c r="FJ408" s="32"/>
      <c r="FK408" s="32"/>
      <c r="FL408" s="32"/>
      <c r="FM408" s="32"/>
      <c r="FN408" s="32"/>
      <c r="FO408" s="32"/>
      <c r="FP408" s="32"/>
      <c r="FQ408" s="32"/>
      <c r="FR408" s="32"/>
      <c r="FS408" s="32"/>
      <c r="FT408" s="32"/>
      <c r="FU408" s="32"/>
      <c r="FV408" s="32"/>
      <c r="FW408" s="32"/>
      <c r="FX408" s="32"/>
      <c r="FY408" s="32"/>
      <c r="FZ408" s="32"/>
      <c r="GA408" s="32"/>
      <c r="HR408" s="32"/>
      <c r="HS408" s="32"/>
      <c r="HT408" s="32"/>
      <c r="HU408" s="32"/>
      <c r="HV408" s="32"/>
      <c r="HW408" s="32"/>
    </row>
    <row r="409" spans="2:231" ht="12.75" customHeight="1">
      <c r="B409" s="32"/>
      <c r="C409" s="32"/>
      <c r="D409" s="32"/>
      <c r="E409" s="32"/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EO409" s="32"/>
      <c r="EP409" s="32"/>
      <c r="EQ409" s="32"/>
      <c r="ER409" s="32"/>
      <c r="ES409" s="32"/>
      <c r="ET409" s="32"/>
      <c r="FD409" s="32"/>
      <c r="FE409" s="32"/>
      <c r="FF409" s="32"/>
      <c r="FG409" s="32"/>
      <c r="FH409" s="32"/>
      <c r="FI409" s="32"/>
      <c r="FJ409" s="32"/>
      <c r="FK409" s="32"/>
      <c r="FL409" s="32"/>
      <c r="FM409" s="32"/>
      <c r="FN409" s="32"/>
      <c r="FO409" s="32"/>
      <c r="FP409" s="32"/>
      <c r="FQ409" s="32"/>
      <c r="FR409" s="32"/>
      <c r="FS409" s="32"/>
      <c r="FT409" s="32"/>
      <c r="FU409" s="32"/>
      <c r="FV409" s="32"/>
      <c r="FW409" s="32"/>
      <c r="FX409" s="32"/>
      <c r="FY409" s="32"/>
      <c r="FZ409" s="32"/>
      <c r="GA409" s="32"/>
      <c r="HR409" s="32"/>
      <c r="HS409" s="32"/>
      <c r="HT409" s="32"/>
      <c r="HU409" s="32"/>
      <c r="HV409" s="32"/>
      <c r="HW409" s="32"/>
    </row>
    <row r="410" spans="2:231" ht="12.75" customHeight="1">
      <c r="B410" s="32"/>
      <c r="C410" s="32"/>
      <c r="D410" s="32"/>
      <c r="E410" s="32"/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EO410" s="32"/>
      <c r="EP410" s="32"/>
      <c r="EQ410" s="32"/>
      <c r="ER410" s="32"/>
      <c r="ES410" s="32"/>
      <c r="ET410" s="32"/>
      <c r="FD410" s="32"/>
      <c r="FE410" s="32"/>
      <c r="FF410" s="32"/>
      <c r="FG410" s="32"/>
      <c r="FH410" s="32"/>
      <c r="FI410" s="32"/>
      <c r="FJ410" s="32"/>
      <c r="FK410" s="32"/>
      <c r="FL410" s="32"/>
      <c r="FM410" s="32"/>
      <c r="FN410" s="32"/>
      <c r="FO410" s="32"/>
      <c r="FP410" s="32"/>
      <c r="FQ410" s="32"/>
      <c r="FR410" s="32"/>
      <c r="FS410" s="32"/>
      <c r="FT410" s="32"/>
      <c r="FU410" s="32"/>
      <c r="FV410" s="32"/>
      <c r="FW410" s="32"/>
      <c r="FX410" s="32"/>
      <c r="FY410" s="32"/>
      <c r="FZ410" s="32"/>
      <c r="GA410" s="32"/>
      <c r="HR410" s="32"/>
      <c r="HS410" s="32"/>
      <c r="HT410" s="32"/>
      <c r="HU410" s="32"/>
      <c r="HV410" s="32"/>
      <c r="HW410" s="32"/>
    </row>
    <row r="411" spans="2:231" ht="12.75" customHeight="1">
      <c r="B411" s="32"/>
      <c r="C411" s="32"/>
      <c r="D411" s="32"/>
      <c r="E411" s="32"/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EO411" s="32"/>
      <c r="EP411" s="32"/>
      <c r="EQ411" s="32"/>
      <c r="ER411" s="32"/>
      <c r="ES411" s="32"/>
      <c r="ET411" s="32"/>
      <c r="FD411" s="32"/>
      <c r="FE411" s="32"/>
      <c r="FF411" s="32"/>
      <c r="FG411" s="32"/>
      <c r="FH411" s="32"/>
      <c r="FI411" s="32"/>
      <c r="FJ411" s="32"/>
      <c r="FK411" s="32"/>
      <c r="FL411" s="32"/>
      <c r="FM411" s="32"/>
      <c r="FN411" s="32"/>
      <c r="FO411" s="32"/>
      <c r="FP411" s="32"/>
      <c r="FQ411" s="32"/>
      <c r="FR411" s="32"/>
      <c r="FS411" s="32"/>
      <c r="FT411" s="32"/>
      <c r="FU411" s="32"/>
      <c r="FV411" s="32"/>
      <c r="FW411" s="32"/>
      <c r="FX411" s="32"/>
      <c r="FY411" s="32"/>
      <c r="FZ411" s="32"/>
      <c r="GA411" s="32"/>
      <c r="HR411" s="32"/>
      <c r="HS411" s="32"/>
      <c r="HT411" s="32"/>
      <c r="HU411" s="32"/>
      <c r="HV411" s="32"/>
      <c r="HW411" s="32"/>
    </row>
    <row r="412" spans="2:231" ht="12.75" customHeight="1">
      <c r="B412" s="32"/>
      <c r="C412" s="32"/>
      <c r="D412" s="32"/>
      <c r="E412" s="32"/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EO412" s="32"/>
      <c r="EP412" s="32"/>
      <c r="EQ412" s="32"/>
      <c r="ER412" s="32"/>
      <c r="ES412" s="32"/>
      <c r="ET412" s="32"/>
      <c r="FD412" s="32"/>
      <c r="FE412" s="32"/>
      <c r="FF412" s="32"/>
      <c r="FG412" s="32"/>
      <c r="FH412" s="32"/>
      <c r="FI412" s="32"/>
      <c r="FJ412" s="32"/>
      <c r="FK412" s="32"/>
      <c r="FL412" s="32"/>
      <c r="FM412" s="32"/>
      <c r="FN412" s="32"/>
      <c r="FO412" s="32"/>
      <c r="FP412" s="32"/>
      <c r="FQ412" s="32"/>
      <c r="FR412" s="32"/>
      <c r="FS412" s="32"/>
      <c r="FT412" s="32"/>
      <c r="FU412" s="32"/>
      <c r="FV412" s="32"/>
      <c r="FW412" s="32"/>
      <c r="FX412" s="32"/>
      <c r="FY412" s="32"/>
      <c r="FZ412" s="32"/>
      <c r="GA412" s="32"/>
      <c r="HR412" s="32"/>
      <c r="HS412" s="32"/>
      <c r="HT412" s="32"/>
      <c r="HU412" s="32"/>
      <c r="HV412" s="32"/>
      <c r="HW412" s="32"/>
    </row>
    <row r="413" spans="2:231" ht="12.75" customHeight="1">
      <c r="B413" s="32"/>
      <c r="C413" s="32"/>
      <c r="D413" s="32"/>
      <c r="E413" s="32"/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EO413" s="32"/>
      <c r="EP413" s="32"/>
      <c r="EQ413" s="32"/>
      <c r="ER413" s="32"/>
      <c r="ES413" s="32"/>
      <c r="ET413" s="32"/>
      <c r="FD413" s="32"/>
      <c r="FE413" s="32"/>
      <c r="FF413" s="32"/>
      <c r="FG413" s="32"/>
      <c r="FH413" s="32"/>
      <c r="FI413" s="32"/>
      <c r="FJ413" s="32"/>
      <c r="FK413" s="32"/>
      <c r="FL413" s="32"/>
      <c r="FM413" s="32"/>
      <c r="FN413" s="32"/>
      <c r="FO413" s="32"/>
      <c r="FP413" s="32"/>
      <c r="FQ413" s="32"/>
      <c r="FR413" s="32"/>
      <c r="FS413" s="32"/>
      <c r="FT413" s="32"/>
      <c r="FU413" s="32"/>
      <c r="FV413" s="32"/>
      <c r="FW413" s="32"/>
      <c r="FX413" s="32"/>
      <c r="FY413" s="32"/>
      <c r="FZ413" s="32"/>
      <c r="GA413" s="32"/>
      <c r="HR413" s="32"/>
      <c r="HS413" s="32"/>
      <c r="HT413" s="32"/>
      <c r="HU413" s="32"/>
      <c r="HV413" s="32"/>
      <c r="HW413" s="32"/>
    </row>
    <row r="414" spans="2:231" ht="12.75" customHeight="1">
      <c r="B414" s="32"/>
      <c r="C414" s="32"/>
      <c r="D414" s="32"/>
      <c r="E414" s="32"/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EO414" s="32"/>
      <c r="EP414" s="32"/>
      <c r="EQ414" s="32"/>
      <c r="ER414" s="32"/>
      <c r="ES414" s="32"/>
      <c r="ET414" s="32"/>
      <c r="FD414" s="32"/>
      <c r="FE414" s="32"/>
      <c r="FF414" s="32"/>
      <c r="FG414" s="32"/>
      <c r="FH414" s="32"/>
      <c r="FI414" s="32"/>
      <c r="FJ414" s="32"/>
      <c r="FK414" s="32"/>
      <c r="FL414" s="32"/>
      <c r="FM414" s="32"/>
      <c r="FN414" s="32"/>
      <c r="FO414" s="32"/>
      <c r="FP414" s="32"/>
      <c r="FQ414" s="32"/>
      <c r="FR414" s="32"/>
      <c r="FS414" s="32"/>
      <c r="FT414" s="32"/>
      <c r="FU414" s="32"/>
      <c r="FV414" s="32"/>
      <c r="FW414" s="32"/>
      <c r="FX414" s="32"/>
      <c r="FY414" s="32"/>
      <c r="FZ414" s="32"/>
      <c r="GA414" s="32"/>
      <c r="HR414" s="32"/>
      <c r="HS414" s="32"/>
      <c r="HT414" s="32"/>
      <c r="HU414" s="32"/>
      <c r="HV414" s="32"/>
      <c r="HW414" s="32"/>
    </row>
    <row r="415" spans="2:231" ht="12.75" customHeight="1">
      <c r="B415" s="32"/>
      <c r="C415" s="32"/>
      <c r="D415" s="32"/>
      <c r="E415" s="32"/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EO415" s="32"/>
      <c r="EP415" s="32"/>
      <c r="EQ415" s="32"/>
      <c r="ER415" s="32"/>
      <c r="ES415" s="32"/>
      <c r="ET415" s="32"/>
      <c r="FD415" s="32"/>
      <c r="FE415" s="32"/>
      <c r="FF415" s="32"/>
      <c r="FG415" s="32"/>
      <c r="FH415" s="32"/>
      <c r="FI415" s="32"/>
      <c r="FJ415" s="32"/>
      <c r="FK415" s="32"/>
      <c r="FL415" s="32"/>
      <c r="FM415" s="32"/>
      <c r="FN415" s="32"/>
      <c r="FO415" s="32"/>
      <c r="FP415" s="32"/>
      <c r="FQ415" s="32"/>
      <c r="FR415" s="32"/>
      <c r="FS415" s="32"/>
      <c r="FT415" s="32"/>
      <c r="FU415" s="32"/>
      <c r="FV415" s="32"/>
      <c r="FW415" s="32"/>
      <c r="FX415" s="32"/>
      <c r="FY415" s="32"/>
      <c r="FZ415" s="32"/>
      <c r="GA415" s="32"/>
      <c r="HR415" s="32"/>
      <c r="HS415" s="32"/>
      <c r="HT415" s="32"/>
      <c r="HU415" s="32"/>
      <c r="HV415" s="32"/>
      <c r="HW415" s="32"/>
    </row>
    <row r="416" spans="2:231" ht="12.75" customHeight="1">
      <c r="B416" s="32"/>
      <c r="C416" s="32"/>
      <c r="D416" s="32"/>
      <c r="E416" s="32"/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EO416" s="32"/>
      <c r="EP416" s="32"/>
      <c r="EQ416" s="32"/>
      <c r="ER416" s="32"/>
      <c r="ES416" s="32"/>
      <c r="ET416" s="32"/>
      <c r="FD416" s="32"/>
      <c r="FE416" s="32"/>
      <c r="FF416" s="32"/>
      <c r="FG416" s="32"/>
      <c r="FH416" s="32"/>
      <c r="FI416" s="32"/>
      <c r="FJ416" s="32"/>
      <c r="FK416" s="32"/>
      <c r="FL416" s="32"/>
      <c r="FM416" s="32"/>
      <c r="FN416" s="32"/>
      <c r="FO416" s="32"/>
      <c r="FP416" s="32"/>
      <c r="FQ416" s="32"/>
      <c r="FR416" s="32"/>
      <c r="FS416" s="32"/>
      <c r="FT416" s="32"/>
      <c r="FU416" s="32"/>
      <c r="FV416" s="32"/>
      <c r="FW416" s="32"/>
      <c r="FX416" s="32"/>
      <c r="FY416" s="32"/>
      <c r="FZ416" s="32"/>
      <c r="GA416" s="32"/>
      <c r="HR416" s="32"/>
      <c r="HS416" s="32"/>
      <c r="HT416" s="32"/>
      <c r="HU416" s="32"/>
      <c r="HV416" s="32"/>
      <c r="HW416" s="32"/>
    </row>
    <row r="417" spans="2:231" ht="12.75" customHeight="1">
      <c r="B417" s="32"/>
      <c r="C417" s="32"/>
      <c r="D417" s="32"/>
      <c r="E417" s="32"/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EO417" s="32"/>
      <c r="EP417" s="32"/>
      <c r="EQ417" s="32"/>
      <c r="ER417" s="32"/>
      <c r="ES417" s="32"/>
      <c r="ET417" s="32"/>
      <c r="FD417" s="32"/>
      <c r="FE417" s="32"/>
      <c r="FF417" s="32"/>
      <c r="FG417" s="32"/>
      <c r="FH417" s="32"/>
      <c r="FI417" s="32"/>
      <c r="FJ417" s="32"/>
      <c r="FK417" s="32"/>
      <c r="FL417" s="32"/>
      <c r="FM417" s="32"/>
      <c r="FN417" s="32"/>
      <c r="FO417" s="32"/>
      <c r="FP417" s="32"/>
      <c r="FQ417" s="32"/>
      <c r="FR417" s="32"/>
      <c r="FS417" s="32"/>
      <c r="FT417" s="32"/>
      <c r="FU417" s="32"/>
      <c r="FV417" s="32"/>
      <c r="FW417" s="32"/>
      <c r="FX417" s="32"/>
      <c r="FY417" s="32"/>
      <c r="FZ417" s="32"/>
      <c r="GA417" s="32"/>
      <c r="HR417" s="32"/>
      <c r="HS417" s="32"/>
      <c r="HT417" s="32"/>
      <c r="HU417" s="32"/>
      <c r="HV417" s="32"/>
      <c r="HW417" s="32"/>
    </row>
    <row r="418" spans="2:231" ht="12.75" customHeight="1">
      <c r="B418" s="32"/>
      <c r="C418" s="32"/>
      <c r="D418" s="32"/>
      <c r="E418" s="32"/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EO418" s="32"/>
      <c r="EP418" s="32"/>
      <c r="EQ418" s="32"/>
      <c r="ER418" s="32"/>
      <c r="ES418" s="32"/>
      <c r="ET418" s="32"/>
      <c r="FD418" s="32"/>
      <c r="FE418" s="32"/>
      <c r="FF418" s="32"/>
      <c r="FG418" s="32"/>
      <c r="FH418" s="32"/>
      <c r="FI418" s="32"/>
      <c r="FJ418" s="32"/>
      <c r="FK418" s="32"/>
      <c r="FL418" s="32"/>
      <c r="FM418" s="32"/>
      <c r="FN418" s="32"/>
      <c r="FO418" s="32"/>
      <c r="FP418" s="32"/>
      <c r="FQ418" s="32"/>
      <c r="FR418" s="32"/>
      <c r="FS418" s="32"/>
      <c r="FT418" s="32"/>
      <c r="FU418" s="32"/>
      <c r="FV418" s="32"/>
      <c r="FW418" s="32"/>
      <c r="FX418" s="32"/>
      <c r="FY418" s="32"/>
      <c r="FZ418" s="32"/>
      <c r="GA418" s="32"/>
      <c r="HR418" s="32"/>
      <c r="HS418" s="32"/>
      <c r="HT418" s="32"/>
      <c r="HU418" s="32"/>
      <c r="HV418" s="32"/>
      <c r="HW418" s="32"/>
    </row>
    <row r="419" spans="2:231" ht="12.75" customHeight="1">
      <c r="B419" s="32"/>
      <c r="C419" s="32"/>
      <c r="D419" s="32"/>
      <c r="E419" s="32"/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EO419" s="32"/>
      <c r="EP419" s="32"/>
      <c r="EQ419" s="32"/>
      <c r="ER419" s="32"/>
      <c r="ES419" s="32"/>
      <c r="ET419" s="32"/>
      <c r="FD419" s="32"/>
      <c r="FE419" s="32"/>
      <c r="FF419" s="32"/>
      <c r="FG419" s="32"/>
      <c r="FH419" s="32"/>
      <c r="FI419" s="32"/>
      <c r="FJ419" s="32"/>
      <c r="FK419" s="32"/>
      <c r="FL419" s="32"/>
      <c r="FM419" s="32"/>
      <c r="FN419" s="32"/>
      <c r="FO419" s="32"/>
      <c r="FP419" s="32"/>
      <c r="FQ419" s="32"/>
      <c r="FR419" s="32"/>
      <c r="FS419" s="32"/>
      <c r="FT419" s="32"/>
      <c r="FU419" s="32"/>
      <c r="FV419" s="32"/>
      <c r="FW419" s="32"/>
      <c r="FX419" s="32"/>
      <c r="FY419" s="32"/>
      <c r="FZ419" s="32"/>
      <c r="GA419" s="32"/>
      <c r="HR419" s="32"/>
      <c r="HS419" s="32"/>
      <c r="HT419" s="32"/>
      <c r="HU419" s="32"/>
      <c r="HV419" s="32"/>
      <c r="HW419" s="32"/>
    </row>
    <row r="420" spans="2:231" ht="12.75" customHeight="1">
      <c r="B420" s="32"/>
      <c r="C420" s="32"/>
      <c r="D420" s="32"/>
      <c r="E420" s="32"/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EO420" s="32"/>
      <c r="EP420" s="32"/>
      <c r="EQ420" s="32"/>
      <c r="ER420" s="32"/>
      <c r="ES420" s="32"/>
      <c r="ET420" s="32"/>
      <c r="FD420" s="32"/>
      <c r="FE420" s="32"/>
      <c r="FF420" s="32"/>
      <c r="FG420" s="32"/>
      <c r="FH420" s="32"/>
      <c r="FI420" s="32"/>
      <c r="FJ420" s="32"/>
      <c r="FK420" s="32"/>
      <c r="FL420" s="32"/>
      <c r="FM420" s="32"/>
      <c r="FN420" s="32"/>
      <c r="FO420" s="32"/>
      <c r="FP420" s="32"/>
      <c r="FQ420" s="32"/>
      <c r="FR420" s="32"/>
      <c r="FS420" s="32"/>
      <c r="FT420" s="32"/>
      <c r="FU420" s="32"/>
      <c r="FV420" s="32"/>
      <c r="FW420" s="32"/>
      <c r="FX420" s="32"/>
      <c r="FY420" s="32"/>
      <c r="FZ420" s="32"/>
      <c r="GA420" s="32"/>
      <c r="HR420" s="32"/>
      <c r="HS420" s="32"/>
      <c r="HT420" s="32"/>
      <c r="HU420" s="32"/>
      <c r="HV420" s="32"/>
      <c r="HW420" s="32"/>
    </row>
    <row r="421" spans="2:231" ht="12.75" customHeight="1">
      <c r="B421" s="32"/>
      <c r="C421" s="32"/>
      <c r="D421" s="32"/>
      <c r="E421" s="32"/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EO421" s="32"/>
      <c r="EP421" s="32"/>
      <c r="EQ421" s="32"/>
      <c r="ER421" s="32"/>
      <c r="ES421" s="32"/>
      <c r="ET421" s="32"/>
      <c r="FD421" s="32"/>
      <c r="FE421" s="32"/>
      <c r="FF421" s="32"/>
      <c r="FG421" s="32"/>
      <c r="FH421" s="32"/>
      <c r="FI421" s="32"/>
      <c r="FJ421" s="32"/>
      <c r="FK421" s="32"/>
      <c r="FL421" s="32"/>
      <c r="FM421" s="32"/>
      <c r="FN421" s="32"/>
      <c r="FO421" s="32"/>
      <c r="FP421" s="32"/>
      <c r="FQ421" s="32"/>
      <c r="FR421" s="32"/>
      <c r="FS421" s="32"/>
      <c r="FT421" s="32"/>
      <c r="FU421" s="32"/>
      <c r="FV421" s="32"/>
      <c r="FW421" s="32"/>
      <c r="FX421" s="32"/>
      <c r="FY421" s="32"/>
      <c r="FZ421" s="32"/>
      <c r="GA421" s="32"/>
      <c r="HR421" s="32"/>
      <c r="HS421" s="32"/>
      <c r="HT421" s="32"/>
      <c r="HU421" s="32"/>
      <c r="HV421" s="32"/>
      <c r="HW421" s="32"/>
    </row>
    <row r="422" spans="2:231" ht="12.75" customHeight="1">
      <c r="B422" s="32"/>
      <c r="C422" s="32"/>
      <c r="D422" s="32"/>
      <c r="E422" s="32"/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EO422" s="32"/>
      <c r="EP422" s="32"/>
      <c r="EQ422" s="32"/>
      <c r="ER422" s="32"/>
      <c r="ES422" s="32"/>
      <c r="ET422" s="32"/>
      <c r="FD422" s="32"/>
      <c r="FE422" s="32"/>
      <c r="FF422" s="32"/>
      <c r="FG422" s="32"/>
      <c r="FH422" s="32"/>
      <c r="FI422" s="32"/>
      <c r="FJ422" s="32"/>
      <c r="FK422" s="32"/>
      <c r="FL422" s="32"/>
      <c r="FM422" s="32"/>
      <c r="FN422" s="32"/>
      <c r="FO422" s="32"/>
      <c r="FP422" s="32"/>
      <c r="FQ422" s="32"/>
      <c r="FR422" s="32"/>
      <c r="FS422" s="32"/>
      <c r="FT422" s="32"/>
      <c r="FU422" s="32"/>
      <c r="FV422" s="32"/>
      <c r="FW422" s="32"/>
      <c r="FX422" s="32"/>
      <c r="FY422" s="32"/>
      <c r="FZ422" s="32"/>
      <c r="GA422" s="32"/>
      <c r="HR422" s="32"/>
      <c r="HS422" s="32"/>
      <c r="HT422" s="32"/>
      <c r="HU422" s="32"/>
      <c r="HV422" s="32"/>
      <c r="HW422" s="32"/>
    </row>
    <row r="423" spans="2:231" ht="12.75" customHeight="1">
      <c r="B423" s="32"/>
      <c r="C423" s="32"/>
      <c r="D423" s="32"/>
      <c r="E423" s="32"/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EO423" s="32"/>
      <c r="EP423" s="32"/>
      <c r="EQ423" s="32"/>
      <c r="ER423" s="32"/>
      <c r="ES423" s="32"/>
      <c r="ET423" s="32"/>
      <c r="FD423" s="32"/>
      <c r="FE423" s="32"/>
      <c r="FF423" s="32"/>
      <c r="FG423" s="32"/>
      <c r="FH423" s="32"/>
      <c r="FI423" s="32"/>
      <c r="FJ423" s="32"/>
      <c r="FK423" s="32"/>
      <c r="FL423" s="32"/>
      <c r="FM423" s="32"/>
      <c r="FN423" s="32"/>
      <c r="FO423" s="32"/>
      <c r="FP423" s="32"/>
      <c r="FQ423" s="32"/>
      <c r="FR423" s="32"/>
      <c r="FS423" s="32"/>
      <c r="FT423" s="32"/>
      <c r="FU423" s="32"/>
      <c r="FV423" s="32"/>
      <c r="FW423" s="32"/>
      <c r="FX423" s="32"/>
      <c r="FY423" s="32"/>
      <c r="FZ423" s="32"/>
      <c r="GA423" s="32"/>
      <c r="HR423" s="32"/>
      <c r="HS423" s="32"/>
      <c r="HT423" s="32"/>
      <c r="HU423" s="32"/>
      <c r="HV423" s="32"/>
      <c r="HW423" s="32"/>
    </row>
    <row r="424" spans="2:231" ht="12.75" customHeight="1">
      <c r="B424" s="32"/>
      <c r="C424" s="32"/>
      <c r="D424" s="32"/>
      <c r="E424" s="32"/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EO424" s="32"/>
      <c r="EP424" s="32"/>
      <c r="EQ424" s="32"/>
      <c r="ER424" s="32"/>
      <c r="ES424" s="32"/>
      <c r="ET424" s="32"/>
      <c r="FD424" s="32"/>
      <c r="FE424" s="32"/>
      <c r="FF424" s="32"/>
      <c r="FG424" s="32"/>
      <c r="FH424" s="32"/>
      <c r="FI424" s="32"/>
      <c r="FJ424" s="32"/>
      <c r="FK424" s="32"/>
      <c r="FL424" s="32"/>
      <c r="FM424" s="32"/>
      <c r="FN424" s="32"/>
      <c r="FO424" s="32"/>
      <c r="FP424" s="32"/>
      <c r="FQ424" s="32"/>
      <c r="FR424" s="32"/>
      <c r="FS424" s="32"/>
      <c r="FT424" s="32"/>
      <c r="FU424" s="32"/>
      <c r="FV424" s="32"/>
      <c r="FW424" s="32"/>
      <c r="FX424" s="32"/>
      <c r="FY424" s="32"/>
      <c r="FZ424" s="32"/>
      <c r="GA424" s="32"/>
      <c r="HR424" s="32"/>
      <c r="HS424" s="32"/>
      <c r="HT424" s="32"/>
      <c r="HU424" s="32"/>
      <c r="HV424" s="32"/>
      <c r="HW424" s="32"/>
    </row>
    <row r="425" spans="2:231" ht="12.75" customHeight="1">
      <c r="B425" s="32"/>
      <c r="C425" s="32"/>
      <c r="D425" s="32"/>
      <c r="E425" s="32"/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EO425" s="32"/>
      <c r="EP425" s="32"/>
      <c r="EQ425" s="32"/>
      <c r="ER425" s="32"/>
      <c r="ES425" s="32"/>
      <c r="ET425" s="32"/>
      <c r="FD425" s="32"/>
      <c r="FE425" s="32"/>
      <c r="FF425" s="32"/>
      <c r="FG425" s="32"/>
      <c r="FH425" s="32"/>
      <c r="FI425" s="32"/>
      <c r="FJ425" s="32"/>
      <c r="FK425" s="32"/>
      <c r="FL425" s="32"/>
      <c r="FM425" s="32"/>
      <c r="FN425" s="32"/>
      <c r="FO425" s="32"/>
      <c r="FP425" s="32"/>
      <c r="FQ425" s="32"/>
      <c r="FR425" s="32"/>
      <c r="FS425" s="32"/>
      <c r="FT425" s="32"/>
      <c r="FU425" s="32"/>
      <c r="FV425" s="32"/>
      <c r="FW425" s="32"/>
      <c r="FX425" s="32"/>
      <c r="FY425" s="32"/>
      <c r="FZ425" s="32"/>
      <c r="GA425" s="32"/>
      <c r="HR425" s="32"/>
      <c r="HS425" s="32"/>
      <c r="HT425" s="32"/>
      <c r="HU425" s="32"/>
      <c r="HV425" s="32"/>
      <c r="HW425" s="32"/>
    </row>
    <row r="426" spans="2:231" ht="12.75" customHeight="1">
      <c r="B426" s="32"/>
      <c r="C426" s="32"/>
      <c r="D426" s="32"/>
      <c r="E426" s="32"/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EO426" s="32"/>
      <c r="EP426" s="32"/>
      <c r="EQ426" s="32"/>
      <c r="ER426" s="32"/>
      <c r="ES426" s="32"/>
      <c r="ET426" s="32"/>
      <c r="FD426" s="32"/>
      <c r="FE426" s="32"/>
      <c r="FF426" s="32"/>
      <c r="FG426" s="32"/>
      <c r="FH426" s="32"/>
      <c r="FI426" s="32"/>
      <c r="FJ426" s="32"/>
      <c r="FK426" s="32"/>
      <c r="FL426" s="32"/>
      <c r="FM426" s="32"/>
      <c r="FN426" s="32"/>
      <c r="FO426" s="32"/>
      <c r="FP426" s="32"/>
      <c r="FQ426" s="32"/>
      <c r="FR426" s="32"/>
      <c r="FS426" s="32"/>
      <c r="FT426" s="32"/>
      <c r="FU426" s="32"/>
      <c r="FV426" s="32"/>
      <c r="FW426" s="32"/>
      <c r="FX426" s="32"/>
      <c r="FY426" s="32"/>
      <c r="FZ426" s="32"/>
      <c r="GA426" s="32"/>
      <c r="HR426" s="32"/>
      <c r="HS426" s="32"/>
      <c r="HT426" s="32"/>
      <c r="HU426" s="32"/>
      <c r="HV426" s="32"/>
      <c r="HW426" s="32"/>
    </row>
    <row r="427" spans="2:231" ht="12.75" customHeight="1">
      <c r="B427" s="32"/>
      <c r="C427" s="32"/>
      <c r="D427" s="32"/>
      <c r="E427" s="32"/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EO427" s="32"/>
      <c r="EP427" s="32"/>
      <c r="EQ427" s="32"/>
      <c r="ER427" s="32"/>
      <c r="ES427" s="32"/>
      <c r="ET427" s="32"/>
      <c r="FD427" s="32"/>
      <c r="FE427" s="32"/>
      <c r="FF427" s="32"/>
      <c r="FG427" s="32"/>
      <c r="FH427" s="32"/>
      <c r="FI427" s="32"/>
      <c r="FJ427" s="32"/>
      <c r="FK427" s="32"/>
      <c r="FL427" s="32"/>
      <c r="FM427" s="32"/>
      <c r="FN427" s="32"/>
      <c r="FO427" s="32"/>
      <c r="FP427" s="32"/>
      <c r="FQ427" s="32"/>
      <c r="FR427" s="32"/>
      <c r="FS427" s="32"/>
      <c r="FT427" s="32"/>
      <c r="FU427" s="32"/>
      <c r="FV427" s="32"/>
      <c r="FW427" s="32"/>
      <c r="FX427" s="32"/>
      <c r="FY427" s="32"/>
      <c r="FZ427" s="32"/>
      <c r="GA427" s="32"/>
      <c r="HR427" s="32"/>
      <c r="HS427" s="32"/>
      <c r="HT427" s="32"/>
      <c r="HU427" s="32"/>
      <c r="HV427" s="32"/>
      <c r="HW427" s="32"/>
    </row>
    <row r="428" spans="2:231" ht="12.75" customHeight="1">
      <c r="B428" s="32"/>
      <c r="C428" s="32"/>
      <c r="D428" s="32"/>
      <c r="E428" s="32"/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EO428" s="32"/>
      <c r="EP428" s="32"/>
      <c r="EQ428" s="32"/>
      <c r="ER428" s="32"/>
      <c r="ES428" s="32"/>
      <c r="ET428" s="32"/>
      <c r="FD428" s="32"/>
      <c r="FE428" s="32"/>
      <c r="FF428" s="32"/>
      <c r="FG428" s="32"/>
      <c r="FH428" s="32"/>
      <c r="FI428" s="32"/>
      <c r="FJ428" s="32"/>
      <c r="FK428" s="32"/>
      <c r="FL428" s="32"/>
      <c r="FM428" s="32"/>
      <c r="FN428" s="32"/>
      <c r="FO428" s="32"/>
      <c r="FP428" s="32"/>
      <c r="FQ428" s="32"/>
      <c r="FR428" s="32"/>
      <c r="FS428" s="32"/>
      <c r="FT428" s="32"/>
      <c r="FU428" s="32"/>
      <c r="FV428" s="32"/>
      <c r="FW428" s="32"/>
      <c r="FX428" s="32"/>
      <c r="FY428" s="32"/>
      <c r="FZ428" s="32"/>
      <c r="GA428" s="32"/>
      <c r="HR428" s="32"/>
      <c r="HS428" s="32"/>
      <c r="HT428" s="32"/>
      <c r="HU428" s="32"/>
      <c r="HV428" s="32"/>
      <c r="HW428" s="32"/>
    </row>
    <row r="429" spans="2:231" ht="12.75" customHeight="1">
      <c r="B429" s="32"/>
      <c r="C429" s="32"/>
      <c r="D429" s="32"/>
      <c r="E429" s="32"/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EO429" s="32"/>
      <c r="EP429" s="32"/>
      <c r="EQ429" s="32"/>
      <c r="ER429" s="32"/>
      <c r="ES429" s="32"/>
      <c r="ET429" s="32"/>
      <c r="FD429" s="32"/>
      <c r="FE429" s="32"/>
      <c r="FF429" s="32"/>
      <c r="FG429" s="32"/>
      <c r="FH429" s="32"/>
      <c r="FI429" s="32"/>
      <c r="FJ429" s="32"/>
      <c r="FK429" s="32"/>
      <c r="FL429" s="32"/>
      <c r="FM429" s="32"/>
      <c r="FN429" s="32"/>
      <c r="FO429" s="32"/>
      <c r="FP429" s="32"/>
      <c r="FQ429" s="32"/>
      <c r="FR429" s="32"/>
      <c r="FS429" s="32"/>
      <c r="FT429" s="32"/>
      <c r="FU429" s="32"/>
      <c r="FV429" s="32"/>
      <c r="FW429" s="32"/>
      <c r="FX429" s="32"/>
      <c r="FY429" s="32"/>
      <c r="FZ429" s="32"/>
      <c r="GA429" s="32"/>
      <c r="HR429" s="32"/>
      <c r="HS429" s="32"/>
      <c r="HT429" s="32"/>
      <c r="HU429" s="32"/>
      <c r="HV429" s="32"/>
      <c r="HW429" s="32"/>
    </row>
    <row r="430" spans="2:231" ht="12.75" customHeight="1">
      <c r="B430" s="32"/>
      <c r="C430" s="32"/>
      <c r="D430" s="32"/>
      <c r="E430" s="32"/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EO430" s="32"/>
      <c r="EP430" s="32"/>
      <c r="EQ430" s="32"/>
      <c r="ER430" s="32"/>
      <c r="ES430" s="32"/>
      <c r="ET430" s="32"/>
      <c r="FD430" s="32"/>
      <c r="FE430" s="32"/>
      <c r="FF430" s="32"/>
      <c r="FG430" s="32"/>
      <c r="FH430" s="32"/>
      <c r="FI430" s="32"/>
      <c r="FJ430" s="32"/>
      <c r="FK430" s="32"/>
      <c r="FL430" s="32"/>
      <c r="FM430" s="32"/>
      <c r="FN430" s="32"/>
      <c r="FO430" s="32"/>
      <c r="FP430" s="32"/>
      <c r="FQ430" s="32"/>
      <c r="FR430" s="32"/>
      <c r="FS430" s="32"/>
      <c r="FT430" s="32"/>
      <c r="FU430" s="32"/>
      <c r="FV430" s="32"/>
      <c r="FW430" s="32"/>
      <c r="FX430" s="32"/>
      <c r="FY430" s="32"/>
      <c r="FZ430" s="32"/>
      <c r="GA430" s="32"/>
      <c r="HR430" s="32"/>
      <c r="HS430" s="32"/>
      <c r="HT430" s="32"/>
      <c r="HU430" s="32"/>
      <c r="HV430" s="32"/>
      <c r="HW430" s="32"/>
    </row>
    <row r="431" spans="2:231" ht="12.75" customHeight="1">
      <c r="B431" s="32"/>
      <c r="C431" s="32"/>
      <c r="D431" s="32"/>
      <c r="E431" s="32"/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EO431" s="32"/>
      <c r="EP431" s="32"/>
      <c r="EQ431" s="32"/>
      <c r="ER431" s="32"/>
      <c r="ES431" s="32"/>
      <c r="ET431" s="32"/>
      <c r="FD431" s="32"/>
      <c r="FE431" s="32"/>
      <c r="FF431" s="32"/>
      <c r="FG431" s="32"/>
      <c r="FH431" s="32"/>
      <c r="FI431" s="32"/>
      <c r="FJ431" s="32"/>
      <c r="FK431" s="32"/>
      <c r="FL431" s="32"/>
      <c r="FM431" s="32"/>
      <c r="FN431" s="32"/>
      <c r="FO431" s="32"/>
      <c r="FP431" s="32"/>
      <c r="FQ431" s="32"/>
      <c r="FR431" s="32"/>
      <c r="FS431" s="32"/>
      <c r="FT431" s="32"/>
      <c r="FU431" s="32"/>
      <c r="FV431" s="32"/>
      <c r="FW431" s="32"/>
      <c r="FX431" s="32"/>
      <c r="FY431" s="32"/>
      <c r="FZ431" s="32"/>
      <c r="GA431" s="32"/>
      <c r="HR431" s="32"/>
      <c r="HS431" s="32"/>
      <c r="HT431" s="32"/>
      <c r="HU431" s="32"/>
      <c r="HV431" s="32"/>
      <c r="HW431" s="32"/>
    </row>
    <row r="432" spans="2:231" ht="12.75" customHeight="1">
      <c r="B432" s="32"/>
      <c r="C432" s="32"/>
      <c r="D432" s="32"/>
      <c r="E432" s="32"/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EO432" s="32"/>
      <c r="EP432" s="32"/>
      <c r="EQ432" s="32"/>
      <c r="ER432" s="32"/>
      <c r="ES432" s="32"/>
      <c r="ET432" s="32"/>
      <c r="FD432" s="32"/>
      <c r="FE432" s="32"/>
      <c r="FF432" s="32"/>
      <c r="FG432" s="32"/>
      <c r="FH432" s="32"/>
      <c r="FI432" s="32"/>
      <c r="FJ432" s="32"/>
      <c r="FK432" s="32"/>
      <c r="FL432" s="32"/>
      <c r="FM432" s="32"/>
      <c r="FN432" s="32"/>
      <c r="FO432" s="32"/>
      <c r="FP432" s="32"/>
      <c r="FQ432" s="32"/>
      <c r="FR432" s="32"/>
      <c r="FS432" s="32"/>
      <c r="FT432" s="32"/>
      <c r="FU432" s="32"/>
      <c r="FV432" s="32"/>
      <c r="FW432" s="32"/>
      <c r="FX432" s="32"/>
      <c r="FY432" s="32"/>
      <c r="FZ432" s="32"/>
      <c r="GA432" s="32"/>
      <c r="HR432" s="32"/>
      <c r="HS432" s="32"/>
      <c r="HT432" s="32"/>
      <c r="HU432" s="32"/>
      <c r="HV432" s="32"/>
      <c r="HW432" s="32"/>
    </row>
    <row r="433" spans="2:231" ht="12.75" customHeight="1">
      <c r="B433" s="32"/>
      <c r="C433" s="32"/>
      <c r="D433" s="32"/>
      <c r="E433" s="32"/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EO433" s="32"/>
      <c r="EP433" s="32"/>
      <c r="EQ433" s="32"/>
      <c r="ER433" s="32"/>
      <c r="ES433" s="32"/>
      <c r="ET433" s="32"/>
      <c r="FD433" s="32"/>
      <c r="FE433" s="32"/>
      <c r="FF433" s="32"/>
      <c r="FG433" s="32"/>
      <c r="FH433" s="32"/>
      <c r="FI433" s="32"/>
      <c r="FJ433" s="32"/>
      <c r="FK433" s="32"/>
      <c r="FL433" s="32"/>
      <c r="FM433" s="32"/>
      <c r="FN433" s="32"/>
      <c r="FO433" s="32"/>
      <c r="FP433" s="32"/>
      <c r="FQ433" s="32"/>
      <c r="FR433" s="32"/>
      <c r="FS433" s="32"/>
      <c r="FT433" s="32"/>
      <c r="FU433" s="32"/>
      <c r="FV433" s="32"/>
      <c r="FW433" s="32"/>
      <c r="FX433" s="32"/>
      <c r="FY433" s="32"/>
      <c r="FZ433" s="32"/>
      <c r="GA433" s="32"/>
      <c r="HR433" s="32"/>
      <c r="HS433" s="32"/>
      <c r="HT433" s="32"/>
      <c r="HU433" s="32"/>
      <c r="HV433" s="32"/>
      <c r="HW433" s="32"/>
    </row>
    <row r="434" spans="2:231" ht="12.75" customHeight="1">
      <c r="B434" s="32"/>
      <c r="C434" s="32"/>
      <c r="D434" s="32"/>
      <c r="E434" s="32"/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EO434" s="32"/>
      <c r="EP434" s="32"/>
      <c r="EQ434" s="32"/>
      <c r="ER434" s="32"/>
      <c r="ES434" s="32"/>
      <c r="ET434" s="32"/>
      <c r="FD434" s="32"/>
      <c r="FE434" s="32"/>
      <c r="FF434" s="32"/>
      <c r="FG434" s="32"/>
      <c r="FH434" s="32"/>
      <c r="FI434" s="32"/>
      <c r="FJ434" s="32"/>
      <c r="FK434" s="32"/>
      <c r="FL434" s="32"/>
      <c r="FM434" s="32"/>
      <c r="FN434" s="32"/>
      <c r="FO434" s="32"/>
      <c r="FP434" s="32"/>
      <c r="FQ434" s="32"/>
      <c r="FR434" s="32"/>
      <c r="FS434" s="32"/>
      <c r="FT434" s="32"/>
      <c r="FU434" s="32"/>
      <c r="FV434" s="32"/>
      <c r="FW434" s="32"/>
      <c r="FX434" s="32"/>
      <c r="FY434" s="32"/>
      <c r="FZ434" s="32"/>
      <c r="GA434" s="32"/>
      <c r="HR434" s="32"/>
      <c r="HS434" s="32"/>
      <c r="HT434" s="32"/>
      <c r="HU434" s="32"/>
      <c r="HV434" s="32"/>
      <c r="HW434" s="32"/>
    </row>
    <row r="435" spans="2:231" ht="12.75" customHeight="1">
      <c r="B435" s="32"/>
      <c r="C435" s="32"/>
      <c r="D435" s="32"/>
      <c r="E435" s="32"/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EO435" s="32"/>
      <c r="EP435" s="32"/>
      <c r="EQ435" s="32"/>
      <c r="ER435" s="32"/>
      <c r="ES435" s="32"/>
      <c r="ET435" s="32"/>
      <c r="FD435" s="32"/>
      <c r="FE435" s="32"/>
      <c r="FF435" s="32"/>
      <c r="FG435" s="32"/>
      <c r="FH435" s="32"/>
      <c r="FI435" s="32"/>
      <c r="FJ435" s="32"/>
      <c r="FK435" s="32"/>
      <c r="FL435" s="32"/>
      <c r="FM435" s="32"/>
      <c r="FN435" s="32"/>
      <c r="FO435" s="32"/>
      <c r="FP435" s="32"/>
      <c r="FQ435" s="32"/>
      <c r="FR435" s="32"/>
      <c r="FS435" s="32"/>
      <c r="FT435" s="32"/>
      <c r="FU435" s="32"/>
      <c r="FV435" s="32"/>
      <c r="FW435" s="32"/>
      <c r="FX435" s="32"/>
      <c r="FY435" s="32"/>
      <c r="FZ435" s="32"/>
      <c r="GA435" s="32"/>
      <c r="HR435" s="32"/>
      <c r="HS435" s="32"/>
      <c r="HT435" s="32"/>
      <c r="HU435" s="32"/>
      <c r="HV435" s="32"/>
      <c r="HW435" s="32"/>
    </row>
    <row r="436" spans="2:231" ht="12.75" customHeight="1">
      <c r="B436" s="32"/>
      <c r="C436" s="32"/>
      <c r="D436" s="32"/>
      <c r="E436" s="32"/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EO436" s="32"/>
      <c r="EP436" s="32"/>
      <c r="EQ436" s="32"/>
      <c r="ER436" s="32"/>
      <c r="ES436" s="32"/>
      <c r="ET436" s="32"/>
      <c r="FD436" s="32"/>
      <c r="FE436" s="32"/>
      <c r="FF436" s="32"/>
      <c r="FG436" s="32"/>
      <c r="FH436" s="32"/>
      <c r="FI436" s="32"/>
      <c r="FJ436" s="32"/>
      <c r="FK436" s="32"/>
      <c r="FL436" s="32"/>
      <c r="FM436" s="32"/>
      <c r="FN436" s="32"/>
      <c r="FO436" s="32"/>
      <c r="FP436" s="32"/>
      <c r="FQ436" s="32"/>
      <c r="FR436" s="32"/>
      <c r="FS436" s="32"/>
      <c r="FT436" s="32"/>
      <c r="FU436" s="32"/>
      <c r="FV436" s="32"/>
      <c r="FW436" s="32"/>
      <c r="FX436" s="32"/>
      <c r="FY436" s="32"/>
      <c r="FZ436" s="32"/>
      <c r="GA436" s="32"/>
      <c r="HR436" s="32"/>
      <c r="HS436" s="32"/>
      <c r="HT436" s="32"/>
      <c r="HU436" s="32"/>
      <c r="HV436" s="32"/>
      <c r="HW436" s="32"/>
    </row>
    <row r="437" spans="2:231" ht="12.75" customHeight="1">
      <c r="B437" s="32"/>
      <c r="C437" s="32"/>
      <c r="D437" s="32"/>
      <c r="E437" s="32"/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EO437" s="32"/>
      <c r="EP437" s="32"/>
      <c r="EQ437" s="32"/>
      <c r="ER437" s="32"/>
      <c r="ES437" s="32"/>
      <c r="ET437" s="32"/>
      <c r="FD437" s="32"/>
      <c r="FE437" s="32"/>
      <c r="FF437" s="32"/>
      <c r="FG437" s="32"/>
      <c r="FH437" s="32"/>
      <c r="FI437" s="32"/>
      <c r="FJ437" s="32"/>
      <c r="FK437" s="32"/>
      <c r="FL437" s="32"/>
      <c r="FM437" s="32"/>
      <c r="FN437" s="32"/>
      <c r="FO437" s="32"/>
      <c r="FP437" s="32"/>
      <c r="FQ437" s="32"/>
      <c r="FR437" s="32"/>
      <c r="FS437" s="32"/>
      <c r="FT437" s="32"/>
      <c r="FU437" s="32"/>
      <c r="FV437" s="32"/>
      <c r="FW437" s="32"/>
      <c r="FX437" s="32"/>
      <c r="FY437" s="32"/>
      <c r="FZ437" s="32"/>
      <c r="GA437" s="32"/>
      <c r="HR437" s="32"/>
      <c r="HS437" s="32"/>
      <c r="HT437" s="32"/>
      <c r="HU437" s="32"/>
      <c r="HV437" s="32"/>
      <c r="HW437" s="32"/>
    </row>
    <row r="438" spans="2:231" ht="12.75" customHeight="1">
      <c r="B438" s="32"/>
      <c r="C438" s="32"/>
      <c r="D438" s="32"/>
      <c r="E438" s="32"/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EO438" s="32"/>
      <c r="EP438" s="32"/>
      <c r="EQ438" s="32"/>
      <c r="ER438" s="32"/>
      <c r="ES438" s="32"/>
      <c r="ET438" s="32"/>
      <c r="FD438" s="32"/>
      <c r="FE438" s="32"/>
      <c r="FF438" s="32"/>
      <c r="FG438" s="32"/>
      <c r="FH438" s="32"/>
      <c r="FI438" s="32"/>
      <c r="FJ438" s="32"/>
      <c r="FK438" s="32"/>
      <c r="FL438" s="32"/>
      <c r="FM438" s="32"/>
      <c r="FN438" s="32"/>
      <c r="FO438" s="32"/>
      <c r="FP438" s="32"/>
      <c r="FQ438" s="32"/>
      <c r="FR438" s="32"/>
      <c r="FS438" s="32"/>
      <c r="FT438" s="32"/>
      <c r="FU438" s="32"/>
      <c r="FV438" s="32"/>
      <c r="FW438" s="32"/>
      <c r="FX438" s="32"/>
      <c r="FY438" s="32"/>
      <c r="FZ438" s="32"/>
      <c r="GA438" s="32"/>
      <c r="HR438" s="32"/>
      <c r="HS438" s="32"/>
      <c r="HT438" s="32"/>
      <c r="HU438" s="32"/>
      <c r="HV438" s="32"/>
      <c r="HW438" s="32"/>
    </row>
    <row r="439" spans="2:231" ht="12.75" customHeight="1">
      <c r="B439" s="32"/>
      <c r="C439" s="32"/>
      <c r="D439" s="32"/>
      <c r="E439" s="32"/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EO439" s="32"/>
      <c r="EP439" s="32"/>
      <c r="EQ439" s="32"/>
      <c r="ER439" s="32"/>
      <c r="ES439" s="32"/>
      <c r="ET439" s="32"/>
      <c r="FD439" s="32"/>
      <c r="FE439" s="32"/>
      <c r="FF439" s="32"/>
      <c r="FG439" s="32"/>
      <c r="FH439" s="32"/>
      <c r="FI439" s="32"/>
      <c r="FJ439" s="32"/>
      <c r="FK439" s="32"/>
      <c r="FL439" s="32"/>
      <c r="FM439" s="32"/>
      <c r="FN439" s="32"/>
      <c r="FO439" s="32"/>
      <c r="FP439" s="32"/>
      <c r="FQ439" s="32"/>
      <c r="FR439" s="32"/>
      <c r="FS439" s="32"/>
      <c r="FT439" s="32"/>
      <c r="FU439" s="32"/>
      <c r="FV439" s="32"/>
      <c r="FW439" s="32"/>
      <c r="FX439" s="32"/>
      <c r="FY439" s="32"/>
      <c r="FZ439" s="32"/>
      <c r="GA439" s="32"/>
      <c r="HR439" s="32"/>
      <c r="HS439" s="32"/>
      <c r="HT439" s="32"/>
      <c r="HU439" s="32"/>
      <c r="HV439" s="32"/>
      <c r="HW439" s="32"/>
    </row>
    <row r="440" spans="2:231" ht="12.75" customHeight="1">
      <c r="B440" s="32"/>
      <c r="C440" s="32"/>
      <c r="D440" s="32"/>
      <c r="E440" s="32"/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EO440" s="32"/>
      <c r="EP440" s="32"/>
      <c r="EQ440" s="32"/>
      <c r="ER440" s="32"/>
      <c r="ES440" s="32"/>
      <c r="ET440" s="32"/>
      <c r="FD440" s="32"/>
      <c r="FE440" s="32"/>
      <c r="FF440" s="32"/>
      <c r="FG440" s="32"/>
      <c r="FH440" s="32"/>
      <c r="FI440" s="32"/>
      <c r="FJ440" s="32"/>
      <c r="FK440" s="32"/>
      <c r="FL440" s="32"/>
      <c r="FM440" s="32"/>
      <c r="FN440" s="32"/>
      <c r="FO440" s="32"/>
      <c r="FP440" s="32"/>
      <c r="FQ440" s="32"/>
      <c r="FR440" s="32"/>
      <c r="FS440" s="32"/>
      <c r="FT440" s="32"/>
      <c r="FU440" s="32"/>
      <c r="FV440" s="32"/>
      <c r="FW440" s="32"/>
      <c r="FX440" s="32"/>
      <c r="FY440" s="32"/>
      <c r="FZ440" s="32"/>
      <c r="GA440" s="32"/>
      <c r="HR440" s="32"/>
      <c r="HS440" s="32"/>
      <c r="HT440" s="32"/>
      <c r="HU440" s="32"/>
      <c r="HV440" s="32"/>
      <c r="HW440" s="32"/>
    </row>
    <row r="441" spans="2:231" ht="12.75" customHeight="1">
      <c r="B441" s="32"/>
      <c r="C441" s="32"/>
      <c r="D441" s="32"/>
      <c r="E441" s="32"/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EO441" s="32"/>
      <c r="EP441" s="32"/>
      <c r="EQ441" s="32"/>
      <c r="ER441" s="32"/>
      <c r="ES441" s="32"/>
      <c r="ET441" s="32"/>
      <c r="FD441" s="32"/>
      <c r="FE441" s="32"/>
      <c r="FF441" s="32"/>
      <c r="FG441" s="32"/>
      <c r="FH441" s="32"/>
      <c r="FI441" s="32"/>
      <c r="FJ441" s="32"/>
      <c r="FK441" s="32"/>
      <c r="FL441" s="32"/>
      <c r="FM441" s="32"/>
      <c r="FN441" s="32"/>
      <c r="FO441" s="32"/>
      <c r="FP441" s="32"/>
      <c r="FQ441" s="32"/>
      <c r="FR441" s="32"/>
      <c r="FS441" s="32"/>
      <c r="FT441" s="32"/>
      <c r="FU441" s="32"/>
      <c r="FV441" s="32"/>
      <c r="FW441" s="32"/>
      <c r="FX441" s="32"/>
      <c r="FY441" s="32"/>
      <c r="FZ441" s="32"/>
      <c r="GA441" s="32"/>
      <c r="HR441" s="32"/>
      <c r="HS441" s="32"/>
      <c r="HT441" s="32"/>
      <c r="HU441" s="32"/>
      <c r="HV441" s="32"/>
      <c r="HW441" s="32"/>
    </row>
    <row r="442" spans="2:231" ht="12.75" customHeight="1">
      <c r="B442" s="32"/>
      <c r="C442" s="32"/>
      <c r="D442" s="32"/>
      <c r="E442" s="32"/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EO442" s="32"/>
      <c r="EP442" s="32"/>
      <c r="EQ442" s="32"/>
      <c r="ER442" s="32"/>
      <c r="ES442" s="32"/>
      <c r="ET442" s="32"/>
      <c r="FD442" s="32"/>
      <c r="FE442" s="32"/>
      <c r="FF442" s="32"/>
      <c r="FG442" s="32"/>
      <c r="FH442" s="32"/>
      <c r="FI442" s="32"/>
      <c r="FJ442" s="32"/>
      <c r="FK442" s="32"/>
      <c r="FL442" s="32"/>
      <c r="FM442" s="32"/>
      <c r="FN442" s="32"/>
      <c r="FO442" s="32"/>
      <c r="FP442" s="32"/>
      <c r="FQ442" s="32"/>
      <c r="FR442" s="32"/>
      <c r="FS442" s="32"/>
      <c r="FT442" s="32"/>
      <c r="FU442" s="32"/>
      <c r="FV442" s="32"/>
      <c r="FW442" s="32"/>
      <c r="FX442" s="32"/>
      <c r="FY442" s="32"/>
      <c r="FZ442" s="32"/>
      <c r="GA442" s="32"/>
      <c r="HR442" s="32"/>
      <c r="HS442" s="32"/>
      <c r="HT442" s="32"/>
      <c r="HU442" s="32"/>
      <c r="HV442" s="32"/>
      <c r="HW442" s="32"/>
    </row>
    <row r="443" spans="2:231" ht="12.75" customHeight="1">
      <c r="B443" s="32"/>
      <c r="C443" s="32"/>
      <c r="D443" s="32"/>
      <c r="E443" s="32"/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EO443" s="32"/>
      <c r="EP443" s="32"/>
      <c r="EQ443" s="32"/>
      <c r="ER443" s="32"/>
      <c r="ES443" s="32"/>
      <c r="ET443" s="32"/>
      <c r="FD443" s="32"/>
      <c r="FE443" s="32"/>
      <c r="FF443" s="32"/>
      <c r="FG443" s="32"/>
      <c r="FH443" s="32"/>
      <c r="FI443" s="32"/>
      <c r="FJ443" s="32"/>
      <c r="FK443" s="32"/>
      <c r="FL443" s="32"/>
      <c r="FM443" s="32"/>
      <c r="FN443" s="32"/>
      <c r="FO443" s="32"/>
      <c r="FP443" s="32"/>
      <c r="FQ443" s="32"/>
      <c r="FR443" s="32"/>
      <c r="FS443" s="32"/>
      <c r="FT443" s="32"/>
      <c r="FU443" s="32"/>
      <c r="FV443" s="32"/>
      <c r="FW443" s="32"/>
      <c r="FX443" s="32"/>
      <c r="FY443" s="32"/>
      <c r="FZ443" s="32"/>
      <c r="GA443" s="32"/>
      <c r="HR443" s="32"/>
      <c r="HS443" s="32"/>
      <c r="HT443" s="32"/>
      <c r="HU443" s="32"/>
      <c r="HV443" s="32"/>
      <c r="HW443" s="32"/>
    </row>
    <row r="444" spans="2:231" ht="12.75" customHeight="1">
      <c r="B444" s="32"/>
      <c r="C444" s="32"/>
      <c r="D444" s="32"/>
      <c r="E444" s="32"/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EO444" s="32"/>
      <c r="EP444" s="32"/>
      <c r="EQ444" s="32"/>
      <c r="ER444" s="32"/>
      <c r="ES444" s="32"/>
      <c r="ET444" s="32"/>
      <c r="FD444" s="32"/>
      <c r="FE444" s="32"/>
      <c r="FF444" s="32"/>
      <c r="FG444" s="32"/>
      <c r="FH444" s="32"/>
      <c r="FI444" s="32"/>
      <c r="FJ444" s="32"/>
      <c r="FK444" s="32"/>
      <c r="FL444" s="32"/>
      <c r="FM444" s="32"/>
      <c r="FN444" s="32"/>
      <c r="FO444" s="32"/>
      <c r="FP444" s="32"/>
      <c r="FQ444" s="32"/>
      <c r="FR444" s="32"/>
      <c r="FS444" s="32"/>
      <c r="FT444" s="32"/>
      <c r="FU444" s="32"/>
      <c r="FV444" s="32"/>
      <c r="FW444" s="32"/>
      <c r="FX444" s="32"/>
      <c r="FY444" s="32"/>
      <c r="FZ444" s="32"/>
      <c r="GA444" s="32"/>
      <c r="HR444" s="32"/>
      <c r="HS444" s="32"/>
      <c r="HT444" s="32"/>
      <c r="HU444" s="32"/>
      <c r="HV444" s="32"/>
      <c r="HW444" s="32"/>
    </row>
    <row r="445" spans="2:231" ht="12.75" customHeight="1">
      <c r="B445" s="32"/>
      <c r="C445" s="32"/>
      <c r="D445" s="32"/>
      <c r="E445" s="32"/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EO445" s="32"/>
      <c r="EP445" s="32"/>
      <c r="EQ445" s="32"/>
      <c r="ER445" s="32"/>
      <c r="ES445" s="32"/>
      <c r="ET445" s="32"/>
      <c r="FD445" s="32"/>
      <c r="FE445" s="32"/>
      <c r="FF445" s="32"/>
      <c r="FG445" s="32"/>
      <c r="FH445" s="32"/>
      <c r="FI445" s="32"/>
      <c r="FJ445" s="32"/>
      <c r="FK445" s="32"/>
      <c r="FL445" s="32"/>
      <c r="FM445" s="32"/>
      <c r="FN445" s="32"/>
      <c r="FO445" s="32"/>
      <c r="FP445" s="32"/>
      <c r="FQ445" s="32"/>
      <c r="FR445" s="32"/>
      <c r="FS445" s="32"/>
      <c r="FT445" s="32"/>
      <c r="FU445" s="32"/>
      <c r="FV445" s="32"/>
      <c r="FW445" s="32"/>
      <c r="FX445" s="32"/>
      <c r="FY445" s="32"/>
      <c r="FZ445" s="32"/>
      <c r="GA445" s="32"/>
      <c r="HR445" s="32"/>
      <c r="HS445" s="32"/>
      <c r="HT445" s="32"/>
      <c r="HU445" s="32"/>
      <c r="HV445" s="32"/>
      <c r="HW445" s="32"/>
    </row>
    <row r="446" spans="2:231" ht="12.75" customHeight="1">
      <c r="B446" s="32"/>
      <c r="C446" s="32"/>
      <c r="D446" s="32"/>
      <c r="E446" s="32"/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EO446" s="32"/>
      <c r="EP446" s="32"/>
      <c r="EQ446" s="32"/>
      <c r="ER446" s="32"/>
      <c r="ES446" s="32"/>
      <c r="ET446" s="32"/>
      <c r="FD446" s="32"/>
      <c r="FE446" s="32"/>
      <c r="FF446" s="32"/>
      <c r="FG446" s="32"/>
      <c r="FH446" s="32"/>
      <c r="FI446" s="32"/>
      <c r="FJ446" s="32"/>
      <c r="FK446" s="32"/>
      <c r="FL446" s="32"/>
      <c r="FM446" s="32"/>
      <c r="FN446" s="32"/>
      <c r="FO446" s="32"/>
      <c r="FP446" s="32"/>
      <c r="FQ446" s="32"/>
      <c r="FR446" s="32"/>
      <c r="FS446" s="32"/>
      <c r="FT446" s="32"/>
      <c r="FU446" s="32"/>
      <c r="FV446" s="32"/>
      <c r="FW446" s="32"/>
      <c r="FX446" s="32"/>
      <c r="FY446" s="32"/>
      <c r="FZ446" s="32"/>
      <c r="GA446" s="32"/>
      <c r="HR446" s="32"/>
      <c r="HS446" s="32"/>
      <c r="HT446" s="32"/>
      <c r="HU446" s="32"/>
      <c r="HV446" s="32"/>
      <c r="HW446" s="32"/>
    </row>
    <row r="447" spans="2:231" ht="12.75" customHeight="1">
      <c r="B447" s="32"/>
      <c r="C447" s="32"/>
      <c r="D447" s="32"/>
      <c r="E447" s="32"/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EO447" s="32"/>
      <c r="EP447" s="32"/>
      <c r="EQ447" s="32"/>
      <c r="ER447" s="32"/>
      <c r="ES447" s="32"/>
      <c r="ET447" s="32"/>
      <c r="FD447" s="32"/>
      <c r="FE447" s="32"/>
      <c r="FF447" s="32"/>
      <c r="FG447" s="32"/>
      <c r="FH447" s="32"/>
      <c r="FI447" s="32"/>
      <c r="FJ447" s="32"/>
      <c r="FK447" s="32"/>
      <c r="FL447" s="32"/>
      <c r="FM447" s="32"/>
      <c r="FN447" s="32"/>
      <c r="FO447" s="32"/>
      <c r="FP447" s="32"/>
      <c r="FQ447" s="32"/>
      <c r="FR447" s="32"/>
      <c r="FS447" s="32"/>
      <c r="FT447" s="32"/>
      <c r="FU447" s="32"/>
      <c r="FV447" s="32"/>
      <c r="FW447" s="32"/>
      <c r="FX447" s="32"/>
      <c r="FY447" s="32"/>
      <c r="FZ447" s="32"/>
      <c r="GA447" s="32"/>
      <c r="HR447" s="32"/>
      <c r="HS447" s="32"/>
      <c r="HT447" s="32"/>
      <c r="HU447" s="32"/>
      <c r="HV447" s="32"/>
      <c r="HW447" s="32"/>
    </row>
    <row r="448" spans="2:231" ht="12.75" customHeight="1">
      <c r="B448" s="32"/>
      <c r="C448" s="32"/>
      <c r="D448" s="32"/>
      <c r="E448" s="32"/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EO448" s="32"/>
      <c r="EP448" s="32"/>
      <c r="EQ448" s="32"/>
      <c r="ER448" s="32"/>
      <c r="ES448" s="32"/>
      <c r="ET448" s="32"/>
      <c r="FD448" s="32"/>
      <c r="FE448" s="32"/>
      <c r="FF448" s="32"/>
      <c r="FG448" s="32"/>
      <c r="FH448" s="32"/>
      <c r="FI448" s="32"/>
      <c r="FJ448" s="32"/>
      <c r="FK448" s="32"/>
      <c r="FL448" s="32"/>
      <c r="FM448" s="32"/>
      <c r="FN448" s="32"/>
      <c r="FO448" s="32"/>
      <c r="FP448" s="32"/>
      <c r="FQ448" s="32"/>
      <c r="FR448" s="32"/>
      <c r="FS448" s="32"/>
      <c r="FT448" s="32"/>
      <c r="FU448" s="32"/>
      <c r="FV448" s="32"/>
      <c r="FW448" s="32"/>
      <c r="FX448" s="32"/>
      <c r="FY448" s="32"/>
      <c r="FZ448" s="32"/>
      <c r="GA448" s="32"/>
      <c r="HR448" s="32"/>
      <c r="HS448" s="32"/>
      <c r="HT448" s="32"/>
      <c r="HU448" s="32"/>
      <c r="HV448" s="32"/>
      <c r="HW448" s="32"/>
    </row>
    <row r="449" spans="2:231" ht="12.75" customHeight="1">
      <c r="B449" s="32"/>
      <c r="C449" s="32"/>
      <c r="D449" s="32"/>
      <c r="E449" s="32"/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EO449" s="32"/>
      <c r="EP449" s="32"/>
      <c r="EQ449" s="32"/>
      <c r="ER449" s="32"/>
      <c r="ES449" s="32"/>
      <c r="ET449" s="32"/>
      <c r="FD449" s="32"/>
      <c r="FE449" s="32"/>
      <c r="FF449" s="32"/>
      <c r="FG449" s="32"/>
      <c r="FH449" s="32"/>
      <c r="FI449" s="32"/>
      <c r="FJ449" s="32"/>
      <c r="FK449" s="32"/>
      <c r="FL449" s="32"/>
      <c r="FM449" s="32"/>
      <c r="FN449" s="32"/>
      <c r="FO449" s="32"/>
      <c r="FP449" s="32"/>
      <c r="FQ449" s="32"/>
      <c r="FR449" s="32"/>
      <c r="FS449" s="32"/>
      <c r="FT449" s="32"/>
      <c r="FU449" s="32"/>
      <c r="FV449" s="32"/>
      <c r="FW449" s="32"/>
      <c r="FX449" s="32"/>
      <c r="FY449" s="32"/>
      <c r="FZ449" s="32"/>
      <c r="GA449" s="32"/>
      <c r="HR449" s="32"/>
      <c r="HS449" s="32"/>
      <c r="HT449" s="32"/>
      <c r="HU449" s="32"/>
      <c r="HV449" s="32"/>
      <c r="HW449" s="32"/>
    </row>
    <row r="450" spans="2:231" ht="12.75" customHeight="1">
      <c r="B450" s="32"/>
      <c r="C450" s="32"/>
      <c r="D450" s="32"/>
      <c r="E450" s="32"/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EO450" s="32"/>
      <c r="EP450" s="32"/>
      <c r="EQ450" s="32"/>
      <c r="ER450" s="32"/>
      <c r="ES450" s="32"/>
      <c r="ET450" s="32"/>
      <c r="FD450" s="32"/>
      <c r="FE450" s="32"/>
      <c r="FF450" s="32"/>
      <c r="FG450" s="32"/>
      <c r="FH450" s="32"/>
      <c r="FI450" s="32"/>
      <c r="FJ450" s="32"/>
      <c r="FK450" s="32"/>
      <c r="FL450" s="32"/>
      <c r="FM450" s="32"/>
      <c r="FN450" s="32"/>
      <c r="FO450" s="32"/>
      <c r="FP450" s="32"/>
      <c r="FQ450" s="32"/>
      <c r="FR450" s="32"/>
      <c r="FS450" s="32"/>
      <c r="FT450" s="32"/>
      <c r="FU450" s="32"/>
      <c r="FV450" s="32"/>
      <c r="FW450" s="32"/>
      <c r="FX450" s="32"/>
      <c r="FY450" s="32"/>
      <c r="FZ450" s="32"/>
      <c r="GA450" s="32"/>
      <c r="HR450" s="32"/>
      <c r="HS450" s="32"/>
      <c r="HT450" s="32"/>
      <c r="HU450" s="32"/>
      <c r="HV450" s="32"/>
      <c r="HW450" s="32"/>
    </row>
    <row r="451" spans="2:231" ht="12.75" customHeight="1">
      <c r="B451" s="32"/>
      <c r="C451" s="32"/>
      <c r="D451" s="32"/>
      <c r="E451" s="32"/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EO451" s="32"/>
      <c r="EP451" s="32"/>
      <c r="EQ451" s="32"/>
      <c r="ER451" s="32"/>
      <c r="ES451" s="32"/>
      <c r="ET451" s="32"/>
      <c r="FD451" s="32"/>
      <c r="FE451" s="32"/>
      <c r="FF451" s="32"/>
      <c r="FG451" s="32"/>
      <c r="FH451" s="32"/>
      <c r="FI451" s="32"/>
      <c r="FJ451" s="32"/>
      <c r="FK451" s="32"/>
      <c r="FL451" s="32"/>
      <c r="FM451" s="32"/>
      <c r="FN451" s="32"/>
      <c r="FO451" s="32"/>
      <c r="FP451" s="32"/>
      <c r="FQ451" s="32"/>
      <c r="FR451" s="32"/>
      <c r="FS451" s="32"/>
      <c r="FT451" s="32"/>
      <c r="FU451" s="32"/>
      <c r="FV451" s="32"/>
      <c r="FW451" s="32"/>
      <c r="FX451" s="32"/>
      <c r="FY451" s="32"/>
      <c r="FZ451" s="32"/>
      <c r="GA451" s="32"/>
      <c r="HR451" s="32"/>
      <c r="HS451" s="32"/>
      <c r="HT451" s="32"/>
      <c r="HU451" s="32"/>
      <c r="HV451" s="32"/>
      <c r="HW451" s="32"/>
    </row>
    <row r="452" spans="2:231" ht="12.75" customHeight="1">
      <c r="B452" s="32"/>
      <c r="C452" s="32"/>
      <c r="D452" s="32"/>
      <c r="E452" s="32"/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EO452" s="32"/>
      <c r="EP452" s="32"/>
      <c r="EQ452" s="32"/>
      <c r="ER452" s="32"/>
      <c r="ES452" s="32"/>
      <c r="ET452" s="32"/>
      <c r="FD452" s="32"/>
      <c r="FE452" s="32"/>
      <c r="FF452" s="32"/>
      <c r="FG452" s="32"/>
      <c r="FH452" s="32"/>
      <c r="FI452" s="32"/>
      <c r="FJ452" s="32"/>
      <c r="FK452" s="32"/>
      <c r="FL452" s="32"/>
      <c r="FM452" s="32"/>
      <c r="FN452" s="32"/>
      <c r="FO452" s="32"/>
      <c r="FP452" s="32"/>
      <c r="FQ452" s="32"/>
      <c r="FR452" s="32"/>
      <c r="FS452" s="32"/>
      <c r="FT452" s="32"/>
      <c r="FU452" s="32"/>
      <c r="FV452" s="32"/>
      <c r="FW452" s="32"/>
      <c r="FX452" s="32"/>
      <c r="FY452" s="32"/>
      <c r="FZ452" s="32"/>
      <c r="GA452" s="32"/>
      <c r="HR452" s="32"/>
      <c r="HS452" s="32"/>
      <c r="HT452" s="32"/>
      <c r="HU452" s="32"/>
      <c r="HV452" s="32"/>
      <c r="HW452" s="32"/>
    </row>
    <row r="453" spans="2:231" ht="12.75" customHeight="1">
      <c r="B453" s="32"/>
      <c r="C453" s="32"/>
      <c r="D453" s="32"/>
      <c r="E453" s="32"/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EO453" s="32"/>
      <c r="EP453" s="32"/>
      <c r="EQ453" s="32"/>
      <c r="ER453" s="32"/>
      <c r="ES453" s="32"/>
      <c r="ET453" s="32"/>
      <c r="FD453" s="32"/>
      <c r="FE453" s="32"/>
      <c r="FF453" s="32"/>
      <c r="FG453" s="32"/>
      <c r="FH453" s="32"/>
      <c r="FI453" s="32"/>
      <c r="FJ453" s="32"/>
      <c r="FK453" s="32"/>
      <c r="FL453" s="32"/>
      <c r="FM453" s="32"/>
      <c r="FN453" s="32"/>
      <c r="FO453" s="32"/>
      <c r="FP453" s="32"/>
      <c r="FQ453" s="32"/>
      <c r="FR453" s="32"/>
      <c r="FS453" s="32"/>
      <c r="FT453" s="32"/>
      <c r="FU453" s="32"/>
      <c r="FV453" s="32"/>
      <c r="FW453" s="32"/>
      <c r="FX453" s="32"/>
      <c r="FY453" s="32"/>
      <c r="FZ453" s="32"/>
      <c r="GA453" s="32"/>
      <c r="HR453" s="32"/>
      <c r="HS453" s="32"/>
      <c r="HT453" s="32"/>
      <c r="HU453" s="32"/>
      <c r="HV453" s="32"/>
      <c r="HW453" s="32"/>
    </row>
    <row r="454" spans="2:231" ht="12.75" customHeight="1">
      <c r="B454" s="32"/>
      <c r="C454" s="32"/>
      <c r="D454" s="32"/>
      <c r="E454" s="32"/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EO454" s="32"/>
      <c r="EP454" s="32"/>
      <c r="EQ454" s="32"/>
      <c r="ER454" s="32"/>
      <c r="ES454" s="32"/>
      <c r="ET454" s="32"/>
      <c r="FD454" s="32"/>
      <c r="FE454" s="32"/>
      <c r="FF454" s="32"/>
      <c r="FG454" s="32"/>
      <c r="FH454" s="32"/>
      <c r="FI454" s="32"/>
      <c r="FJ454" s="32"/>
      <c r="FK454" s="32"/>
      <c r="FL454" s="32"/>
      <c r="FM454" s="32"/>
      <c r="FN454" s="32"/>
      <c r="FO454" s="32"/>
      <c r="FP454" s="32"/>
      <c r="FQ454" s="32"/>
      <c r="FR454" s="32"/>
      <c r="FS454" s="32"/>
      <c r="FT454" s="32"/>
      <c r="FU454" s="32"/>
      <c r="FV454" s="32"/>
      <c r="FW454" s="32"/>
      <c r="FX454" s="32"/>
      <c r="FY454" s="32"/>
      <c r="FZ454" s="32"/>
      <c r="GA454" s="32"/>
      <c r="HR454" s="32"/>
      <c r="HS454" s="32"/>
      <c r="HT454" s="32"/>
      <c r="HU454" s="32"/>
      <c r="HV454" s="32"/>
      <c r="HW454" s="32"/>
    </row>
    <row r="455" spans="2:231" ht="12.75" customHeight="1">
      <c r="B455" s="32"/>
      <c r="C455" s="32"/>
      <c r="D455" s="32"/>
      <c r="E455" s="32"/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EO455" s="32"/>
      <c r="EP455" s="32"/>
      <c r="EQ455" s="32"/>
      <c r="ER455" s="32"/>
      <c r="ES455" s="32"/>
      <c r="ET455" s="32"/>
      <c r="FD455" s="32"/>
      <c r="FE455" s="32"/>
      <c r="FF455" s="32"/>
      <c r="FG455" s="32"/>
      <c r="FH455" s="32"/>
      <c r="FI455" s="32"/>
      <c r="FJ455" s="32"/>
      <c r="FK455" s="32"/>
      <c r="FL455" s="32"/>
      <c r="FM455" s="32"/>
      <c r="FN455" s="32"/>
      <c r="FO455" s="32"/>
      <c r="FP455" s="32"/>
      <c r="FQ455" s="32"/>
      <c r="FR455" s="32"/>
      <c r="FS455" s="32"/>
      <c r="FT455" s="32"/>
      <c r="FU455" s="32"/>
      <c r="FV455" s="32"/>
      <c r="FW455" s="32"/>
      <c r="FX455" s="32"/>
      <c r="FY455" s="32"/>
      <c r="FZ455" s="32"/>
      <c r="GA455" s="32"/>
      <c r="HR455" s="32"/>
      <c r="HS455" s="32"/>
      <c r="HT455" s="32"/>
      <c r="HU455" s="32"/>
      <c r="HV455" s="32"/>
      <c r="HW455" s="32"/>
    </row>
    <row r="456" spans="2:231" ht="12.75" customHeight="1">
      <c r="B456" s="32"/>
      <c r="C456" s="32"/>
      <c r="D456" s="32"/>
      <c r="E456" s="32"/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EO456" s="32"/>
      <c r="EP456" s="32"/>
      <c r="EQ456" s="32"/>
      <c r="ER456" s="32"/>
      <c r="ES456" s="32"/>
      <c r="ET456" s="32"/>
      <c r="FD456" s="32"/>
      <c r="FE456" s="32"/>
      <c r="FF456" s="32"/>
      <c r="FG456" s="32"/>
      <c r="FH456" s="32"/>
      <c r="FI456" s="32"/>
      <c r="FJ456" s="32"/>
      <c r="FK456" s="32"/>
      <c r="FL456" s="32"/>
      <c r="FM456" s="32"/>
      <c r="FN456" s="32"/>
      <c r="FO456" s="32"/>
      <c r="FP456" s="32"/>
      <c r="FQ456" s="32"/>
      <c r="FR456" s="32"/>
      <c r="FS456" s="32"/>
      <c r="FT456" s="32"/>
      <c r="FU456" s="32"/>
      <c r="FV456" s="32"/>
      <c r="FW456" s="32"/>
      <c r="FX456" s="32"/>
      <c r="FY456" s="32"/>
      <c r="FZ456" s="32"/>
      <c r="GA456" s="32"/>
      <c r="HR456" s="32"/>
      <c r="HS456" s="32"/>
      <c r="HT456" s="32"/>
      <c r="HU456" s="32"/>
      <c r="HV456" s="32"/>
      <c r="HW456" s="32"/>
    </row>
    <row r="457" spans="2:231" ht="12.75" customHeight="1">
      <c r="B457" s="32"/>
      <c r="C457" s="32"/>
      <c r="D457" s="32"/>
      <c r="E457" s="32"/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EO457" s="32"/>
      <c r="EP457" s="32"/>
      <c r="EQ457" s="32"/>
      <c r="ER457" s="32"/>
      <c r="ES457" s="32"/>
      <c r="ET457" s="32"/>
      <c r="FD457" s="32"/>
      <c r="FE457" s="32"/>
      <c r="FF457" s="32"/>
      <c r="FG457" s="32"/>
      <c r="FH457" s="32"/>
      <c r="FI457" s="32"/>
      <c r="FJ457" s="32"/>
      <c r="FK457" s="32"/>
      <c r="FL457" s="32"/>
      <c r="FM457" s="32"/>
      <c r="FN457" s="32"/>
      <c r="FO457" s="32"/>
      <c r="FP457" s="32"/>
      <c r="FQ457" s="32"/>
      <c r="FR457" s="32"/>
      <c r="FS457" s="32"/>
      <c r="FT457" s="32"/>
      <c r="FU457" s="32"/>
      <c r="FV457" s="32"/>
      <c r="FW457" s="32"/>
      <c r="FX457" s="32"/>
      <c r="FY457" s="32"/>
      <c r="FZ457" s="32"/>
      <c r="GA457" s="32"/>
      <c r="HR457" s="32"/>
      <c r="HS457" s="32"/>
      <c r="HT457" s="32"/>
      <c r="HU457" s="32"/>
      <c r="HV457" s="32"/>
      <c r="HW457" s="32"/>
    </row>
    <row r="458" spans="2:231" ht="12.75" customHeight="1">
      <c r="B458" s="32"/>
      <c r="C458" s="32"/>
      <c r="D458" s="32"/>
      <c r="E458" s="32"/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EO458" s="32"/>
      <c r="EP458" s="32"/>
      <c r="EQ458" s="32"/>
      <c r="ER458" s="32"/>
      <c r="ES458" s="32"/>
      <c r="ET458" s="32"/>
      <c r="FD458" s="32"/>
      <c r="FE458" s="32"/>
      <c r="FF458" s="32"/>
      <c r="FG458" s="32"/>
      <c r="FH458" s="32"/>
      <c r="FI458" s="32"/>
      <c r="FJ458" s="32"/>
      <c r="FK458" s="32"/>
      <c r="FL458" s="32"/>
      <c r="FM458" s="32"/>
      <c r="FN458" s="32"/>
      <c r="FO458" s="32"/>
      <c r="FP458" s="32"/>
      <c r="FQ458" s="32"/>
      <c r="FR458" s="32"/>
      <c r="FS458" s="32"/>
      <c r="FT458" s="32"/>
      <c r="FU458" s="32"/>
      <c r="FV458" s="32"/>
      <c r="FW458" s="32"/>
      <c r="FX458" s="32"/>
      <c r="FY458" s="32"/>
      <c r="FZ458" s="32"/>
      <c r="GA458" s="32"/>
      <c r="HR458" s="32"/>
      <c r="HS458" s="32"/>
      <c r="HT458" s="32"/>
      <c r="HU458" s="32"/>
      <c r="HV458" s="32"/>
      <c r="HW458" s="32"/>
    </row>
    <row r="459" spans="2:231" ht="12.75" customHeight="1">
      <c r="B459" s="32"/>
      <c r="C459" s="32"/>
      <c r="D459" s="32"/>
      <c r="E459" s="32"/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EO459" s="32"/>
      <c r="EP459" s="32"/>
      <c r="EQ459" s="32"/>
      <c r="ER459" s="32"/>
      <c r="ES459" s="32"/>
      <c r="ET459" s="32"/>
      <c r="FD459" s="32"/>
      <c r="FE459" s="32"/>
      <c r="FF459" s="32"/>
      <c r="FG459" s="32"/>
      <c r="FH459" s="32"/>
      <c r="FI459" s="32"/>
      <c r="FJ459" s="32"/>
      <c r="FK459" s="32"/>
      <c r="FL459" s="32"/>
      <c r="FM459" s="32"/>
      <c r="FN459" s="32"/>
      <c r="FO459" s="32"/>
      <c r="FP459" s="32"/>
      <c r="FQ459" s="32"/>
      <c r="FR459" s="32"/>
      <c r="FS459" s="32"/>
      <c r="FT459" s="32"/>
      <c r="FU459" s="32"/>
      <c r="FV459" s="32"/>
      <c r="FW459" s="32"/>
      <c r="FX459" s="32"/>
      <c r="FY459" s="32"/>
      <c r="FZ459" s="32"/>
      <c r="GA459" s="32"/>
      <c r="HR459" s="32"/>
      <c r="HS459" s="32"/>
      <c r="HT459" s="32"/>
      <c r="HU459" s="32"/>
      <c r="HV459" s="32"/>
      <c r="HW459" s="32"/>
    </row>
    <row r="460" spans="2:231" ht="12.75" customHeight="1">
      <c r="B460" s="32"/>
      <c r="C460" s="32"/>
      <c r="D460" s="32"/>
      <c r="E460" s="32"/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EO460" s="32"/>
      <c r="EP460" s="32"/>
      <c r="EQ460" s="32"/>
      <c r="ER460" s="32"/>
      <c r="ES460" s="32"/>
      <c r="ET460" s="32"/>
      <c r="FD460" s="32"/>
      <c r="FE460" s="32"/>
      <c r="FF460" s="32"/>
      <c r="FG460" s="32"/>
      <c r="FH460" s="32"/>
      <c r="FI460" s="32"/>
      <c r="FJ460" s="32"/>
      <c r="FK460" s="32"/>
      <c r="FL460" s="32"/>
      <c r="FM460" s="32"/>
      <c r="FN460" s="32"/>
      <c r="FO460" s="32"/>
      <c r="FP460" s="32"/>
      <c r="FQ460" s="32"/>
      <c r="FR460" s="32"/>
      <c r="FS460" s="32"/>
      <c r="FT460" s="32"/>
      <c r="FU460" s="32"/>
      <c r="FV460" s="32"/>
      <c r="FW460" s="32"/>
      <c r="FX460" s="32"/>
      <c r="FY460" s="32"/>
      <c r="FZ460" s="32"/>
      <c r="GA460" s="32"/>
      <c r="HR460" s="32"/>
      <c r="HS460" s="32"/>
      <c r="HT460" s="32"/>
      <c r="HU460" s="32"/>
      <c r="HV460" s="32"/>
      <c r="HW460" s="32"/>
    </row>
    <row r="461" spans="2:231" ht="12.75" customHeight="1">
      <c r="B461" s="32"/>
      <c r="C461" s="32"/>
      <c r="D461" s="32"/>
      <c r="E461" s="32"/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EO461" s="32"/>
      <c r="EP461" s="32"/>
      <c r="EQ461" s="32"/>
      <c r="ER461" s="32"/>
      <c r="ES461" s="32"/>
      <c r="ET461" s="32"/>
      <c r="FD461" s="32"/>
      <c r="FE461" s="32"/>
      <c r="FF461" s="32"/>
      <c r="FG461" s="32"/>
      <c r="FH461" s="32"/>
      <c r="FI461" s="32"/>
      <c r="FJ461" s="32"/>
      <c r="FK461" s="32"/>
      <c r="FL461" s="32"/>
      <c r="FM461" s="32"/>
      <c r="FN461" s="32"/>
      <c r="FO461" s="32"/>
      <c r="FP461" s="32"/>
      <c r="FQ461" s="32"/>
      <c r="FR461" s="32"/>
      <c r="FS461" s="32"/>
      <c r="FT461" s="32"/>
      <c r="FU461" s="32"/>
      <c r="FV461" s="32"/>
      <c r="FW461" s="32"/>
      <c r="FX461" s="32"/>
      <c r="FY461" s="32"/>
      <c r="FZ461" s="32"/>
      <c r="GA461" s="32"/>
      <c r="HR461" s="32"/>
      <c r="HS461" s="32"/>
      <c r="HT461" s="32"/>
      <c r="HU461" s="32"/>
      <c r="HV461" s="32"/>
      <c r="HW461" s="32"/>
    </row>
    <row r="462" spans="2:231" ht="12.75" customHeight="1">
      <c r="B462" s="32"/>
      <c r="C462" s="32"/>
      <c r="D462" s="32"/>
      <c r="E462" s="32"/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EO462" s="32"/>
      <c r="EP462" s="32"/>
      <c r="EQ462" s="32"/>
      <c r="ER462" s="32"/>
      <c r="ES462" s="32"/>
      <c r="ET462" s="32"/>
      <c r="FD462" s="32"/>
      <c r="FE462" s="32"/>
      <c r="FF462" s="32"/>
      <c r="FG462" s="32"/>
      <c r="FH462" s="32"/>
      <c r="FI462" s="32"/>
      <c r="FJ462" s="32"/>
      <c r="FK462" s="32"/>
      <c r="FL462" s="32"/>
      <c r="FM462" s="32"/>
      <c r="FN462" s="32"/>
      <c r="FO462" s="32"/>
      <c r="FP462" s="32"/>
      <c r="FQ462" s="32"/>
      <c r="FR462" s="32"/>
      <c r="FS462" s="32"/>
      <c r="FT462" s="32"/>
      <c r="FU462" s="32"/>
      <c r="FV462" s="32"/>
      <c r="FW462" s="32"/>
      <c r="FX462" s="32"/>
      <c r="FY462" s="32"/>
      <c r="FZ462" s="32"/>
      <c r="GA462" s="32"/>
      <c r="HR462" s="32"/>
      <c r="HS462" s="32"/>
      <c r="HT462" s="32"/>
      <c r="HU462" s="32"/>
      <c r="HV462" s="32"/>
      <c r="HW462" s="32"/>
    </row>
    <row r="463" spans="2:231" ht="12.75" customHeight="1">
      <c r="B463" s="32"/>
      <c r="C463" s="32"/>
      <c r="D463" s="32"/>
      <c r="E463" s="32"/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EO463" s="32"/>
      <c r="EP463" s="32"/>
      <c r="EQ463" s="32"/>
      <c r="ER463" s="32"/>
      <c r="ES463" s="32"/>
      <c r="ET463" s="32"/>
      <c r="FD463" s="32"/>
      <c r="FE463" s="32"/>
      <c r="FF463" s="32"/>
      <c r="FG463" s="32"/>
      <c r="FH463" s="32"/>
      <c r="FI463" s="32"/>
      <c r="FJ463" s="32"/>
      <c r="FK463" s="32"/>
      <c r="FL463" s="32"/>
      <c r="FM463" s="32"/>
      <c r="FN463" s="32"/>
      <c r="FO463" s="32"/>
      <c r="FP463" s="32"/>
      <c r="FQ463" s="32"/>
      <c r="FR463" s="32"/>
      <c r="FS463" s="32"/>
      <c r="FT463" s="32"/>
      <c r="FU463" s="32"/>
      <c r="FV463" s="32"/>
      <c r="FW463" s="32"/>
      <c r="FX463" s="32"/>
      <c r="FY463" s="32"/>
      <c r="FZ463" s="32"/>
      <c r="GA463" s="32"/>
      <c r="HR463" s="32"/>
      <c r="HS463" s="32"/>
      <c r="HT463" s="32"/>
      <c r="HU463" s="32"/>
      <c r="HV463" s="32"/>
      <c r="HW463" s="32"/>
    </row>
    <row r="464" spans="2:231" ht="12.75" customHeight="1">
      <c r="B464" s="32"/>
      <c r="C464" s="32"/>
      <c r="D464" s="32"/>
      <c r="E464" s="32"/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EO464" s="32"/>
      <c r="EP464" s="32"/>
      <c r="EQ464" s="32"/>
      <c r="ER464" s="32"/>
      <c r="ES464" s="32"/>
      <c r="ET464" s="32"/>
      <c r="FD464" s="32"/>
      <c r="FE464" s="32"/>
      <c r="FF464" s="32"/>
      <c r="FG464" s="32"/>
      <c r="FH464" s="32"/>
      <c r="FI464" s="32"/>
      <c r="FJ464" s="32"/>
      <c r="FK464" s="32"/>
      <c r="FL464" s="32"/>
      <c r="FM464" s="32"/>
      <c r="FN464" s="32"/>
      <c r="FO464" s="32"/>
      <c r="FP464" s="32"/>
      <c r="FQ464" s="32"/>
      <c r="FR464" s="32"/>
      <c r="FS464" s="32"/>
      <c r="FT464" s="32"/>
      <c r="FU464" s="32"/>
      <c r="FV464" s="32"/>
      <c r="FW464" s="32"/>
      <c r="FX464" s="32"/>
      <c r="FY464" s="32"/>
      <c r="FZ464" s="32"/>
      <c r="GA464" s="32"/>
      <c r="HR464" s="32"/>
      <c r="HS464" s="32"/>
      <c r="HT464" s="32"/>
      <c r="HU464" s="32"/>
      <c r="HV464" s="32"/>
      <c r="HW464" s="32"/>
    </row>
    <row r="465" spans="2:231" ht="12.75" customHeight="1">
      <c r="B465" s="32"/>
      <c r="C465" s="32"/>
      <c r="D465" s="32"/>
      <c r="E465" s="32"/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EO465" s="32"/>
      <c r="EP465" s="32"/>
      <c r="EQ465" s="32"/>
      <c r="ER465" s="32"/>
      <c r="ES465" s="32"/>
      <c r="ET465" s="32"/>
      <c r="FD465" s="32"/>
      <c r="FE465" s="32"/>
      <c r="FF465" s="32"/>
      <c r="FG465" s="32"/>
      <c r="FH465" s="32"/>
      <c r="FI465" s="32"/>
      <c r="FJ465" s="32"/>
      <c r="FK465" s="32"/>
      <c r="FL465" s="32"/>
      <c r="FM465" s="32"/>
      <c r="FN465" s="32"/>
      <c r="FO465" s="32"/>
      <c r="FP465" s="32"/>
      <c r="FQ465" s="32"/>
      <c r="FR465" s="32"/>
      <c r="FS465" s="32"/>
      <c r="FT465" s="32"/>
      <c r="FU465" s="32"/>
      <c r="FV465" s="32"/>
      <c r="FW465" s="32"/>
      <c r="FX465" s="32"/>
      <c r="FY465" s="32"/>
      <c r="FZ465" s="32"/>
      <c r="GA465" s="32"/>
      <c r="HR465" s="32"/>
      <c r="HS465" s="32"/>
      <c r="HT465" s="32"/>
      <c r="HU465" s="32"/>
      <c r="HV465" s="32"/>
      <c r="HW465" s="32"/>
    </row>
    <row r="466" spans="2:231" ht="12.75" customHeight="1">
      <c r="B466" s="32"/>
      <c r="C466" s="32"/>
      <c r="D466" s="32"/>
      <c r="E466" s="32"/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EO466" s="32"/>
      <c r="EP466" s="32"/>
      <c r="EQ466" s="32"/>
      <c r="ER466" s="32"/>
      <c r="ES466" s="32"/>
      <c r="ET466" s="32"/>
      <c r="FD466" s="32"/>
      <c r="FE466" s="32"/>
      <c r="FF466" s="32"/>
      <c r="FG466" s="32"/>
      <c r="FH466" s="32"/>
      <c r="FI466" s="32"/>
      <c r="FJ466" s="32"/>
      <c r="FK466" s="32"/>
      <c r="FL466" s="32"/>
      <c r="FM466" s="32"/>
      <c r="FN466" s="32"/>
      <c r="FO466" s="32"/>
      <c r="FP466" s="32"/>
      <c r="FQ466" s="32"/>
      <c r="FR466" s="32"/>
      <c r="FS466" s="32"/>
      <c r="FT466" s="32"/>
      <c r="FU466" s="32"/>
      <c r="FV466" s="32"/>
      <c r="FW466" s="32"/>
      <c r="FX466" s="32"/>
      <c r="FY466" s="32"/>
      <c r="FZ466" s="32"/>
      <c r="GA466" s="32"/>
      <c r="HR466" s="32"/>
      <c r="HS466" s="32"/>
      <c r="HT466" s="32"/>
      <c r="HU466" s="32"/>
      <c r="HV466" s="32"/>
      <c r="HW466" s="32"/>
    </row>
    <row r="467" spans="2:231" ht="12.75" customHeight="1">
      <c r="B467" s="32"/>
      <c r="C467" s="32"/>
      <c r="D467" s="32"/>
      <c r="E467" s="32"/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EO467" s="32"/>
      <c r="EP467" s="32"/>
      <c r="EQ467" s="32"/>
      <c r="ER467" s="32"/>
      <c r="ES467" s="32"/>
      <c r="ET467" s="32"/>
      <c r="FD467" s="32"/>
      <c r="FE467" s="32"/>
      <c r="FF467" s="32"/>
      <c r="FG467" s="32"/>
      <c r="FH467" s="32"/>
      <c r="FI467" s="32"/>
      <c r="FJ467" s="32"/>
      <c r="FK467" s="32"/>
      <c r="FL467" s="32"/>
      <c r="FM467" s="32"/>
      <c r="FN467" s="32"/>
      <c r="FO467" s="32"/>
      <c r="FP467" s="32"/>
      <c r="FQ467" s="32"/>
      <c r="FR467" s="32"/>
      <c r="FS467" s="32"/>
      <c r="FT467" s="32"/>
      <c r="FU467" s="32"/>
      <c r="FV467" s="32"/>
      <c r="FW467" s="32"/>
      <c r="FX467" s="32"/>
      <c r="FY467" s="32"/>
      <c r="FZ467" s="32"/>
      <c r="GA467" s="32"/>
      <c r="HR467" s="32"/>
      <c r="HS467" s="32"/>
      <c r="HT467" s="32"/>
      <c r="HU467" s="32"/>
      <c r="HV467" s="32"/>
      <c r="HW467" s="32"/>
    </row>
    <row r="468" spans="2:231" ht="12.75" customHeight="1">
      <c r="B468" s="32"/>
      <c r="C468" s="32"/>
      <c r="D468" s="32"/>
      <c r="E468" s="32"/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EO468" s="32"/>
      <c r="EP468" s="32"/>
      <c r="EQ468" s="32"/>
      <c r="ER468" s="32"/>
      <c r="ES468" s="32"/>
      <c r="ET468" s="32"/>
      <c r="FD468" s="32"/>
      <c r="FE468" s="32"/>
      <c r="FF468" s="32"/>
      <c r="FG468" s="32"/>
      <c r="FH468" s="32"/>
      <c r="FI468" s="32"/>
      <c r="FJ468" s="32"/>
      <c r="FK468" s="32"/>
      <c r="FL468" s="32"/>
      <c r="FM468" s="32"/>
      <c r="FN468" s="32"/>
      <c r="FO468" s="32"/>
      <c r="FP468" s="32"/>
      <c r="FQ468" s="32"/>
      <c r="FR468" s="32"/>
      <c r="FS468" s="32"/>
      <c r="FT468" s="32"/>
      <c r="FU468" s="32"/>
      <c r="FV468" s="32"/>
      <c r="FW468" s="32"/>
      <c r="FX468" s="32"/>
      <c r="FY468" s="32"/>
      <c r="FZ468" s="32"/>
      <c r="GA468" s="32"/>
      <c r="HR468" s="32"/>
      <c r="HS468" s="32"/>
      <c r="HT468" s="32"/>
      <c r="HU468" s="32"/>
      <c r="HV468" s="32"/>
      <c r="HW468" s="32"/>
    </row>
    <row r="469" spans="2:231" ht="12.75" customHeight="1">
      <c r="B469" s="32"/>
      <c r="C469" s="32"/>
      <c r="D469" s="32"/>
      <c r="E469" s="32"/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EO469" s="32"/>
      <c r="EP469" s="32"/>
      <c r="EQ469" s="32"/>
      <c r="ER469" s="32"/>
      <c r="ES469" s="32"/>
      <c r="ET469" s="32"/>
      <c r="FD469" s="32"/>
      <c r="FE469" s="32"/>
      <c r="FF469" s="32"/>
      <c r="FG469" s="32"/>
      <c r="FH469" s="32"/>
      <c r="FI469" s="32"/>
      <c r="FJ469" s="32"/>
      <c r="FK469" s="32"/>
      <c r="FL469" s="32"/>
      <c r="FM469" s="32"/>
      <c r="FN469" s="32"/>
      <c r="FO469" s="32"/>
      <c r="FP469" s="32"/>
      <c r="FQ469" s="32"/>
      <c r="FR469" s="32"/>
      <c r="FS469" s="32"/>
      <c r="FT469" s="32"/>
      <c r="FU469" s="32"/>
      <c r="FV469" s="32"/>
      <c r="FW469" s="32"/>
      <c r="FX469" s="32"/>
      <c r="FY469" s="32"/>
      <c r="FZ469" s="32"/>
      <c r="GA469" s="32"/>
      <c r="HR469" s="32"/>
      <c r="HS469" s="32"/>
      <c r="HT469" s="32"/>
      <c r="HU469" s="32"/>
      <c r="HV469" s="32"/>
      <c r="HW469" s="32"/>
    </row>
    <row r="470" spans="2:231" ht="12.75" customHeight="1">
      <c r="B470" s="32"/>
      <c r="C470" s="32"/>
      <c r="D470" s="32"/>
      <c r="E470" s="32"/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EO470" s="32"/>
      <c r="EP470" s="32"/>
      <c r="EQ470" s="32"/>
      <c r="ER470" s="32"/>
      <c r="ES470" s="32"/>
      <c r="ET470" s="32"/>
      <c r="FD470" s="32"/>
      <c r="FE470" s="32"/>
      <c r="FF470" s="32"/>
      <c r="FG470" s="32"/>
      <c r="FH470" s="32"/>
      <c r="FI470" s="32"/>
      <c r="FJ470" s="32"/>
      <c r="FK470" s="32"/>
      <c r="FL470" s="32"/>
      <c r="FM470" s="32"/>
      <c r="FN470" s="32"/>
      <c r="FO470" s="32"/>
      <c r="FP470" s="32"/>
      <c r="FQ470" s="32"/>
      <c r="FR470" s="32"/>
      <c r="FS470" s="32"/>
      <c r="FT470" s="32"/>
      <c r="FU470" s="32"/>
      <c r="FV470" s="32"/>
      <c r="FW470" s="32"/>
      <c r="FX470" s="32"/>
      <c r="FY470" s="32"/>
      <c r="FZ470" s="32"/>
      <c r="GA470" s="32"/>
      <c r="HR470" s="32"/>
      <c r="HS470" s="32"/>
      <c r="HT470" s="32"/>
      <c r="HU470" s="32"/>
      <c r="HV470" s="32"/>
      <c r="HW470" s="32"/>
    </row>
    <row r="471" spans="2:231" ht="12.75" customHeight="1">
      <c r="B471" s="32"/>
      <c r="C471" s="32"/>
      <c r="D471" s="32"/>
      <c r="E471" s="32"/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EO471" s="32"/>
      <c r="EP471" s="32"/>
      <c r="EQ471" s="32"/>
      <c r="ER471" s="32"/>
      <c r="ES471" s="32"/>
      <c r="ET471" s="32"/>
      <c r="FD471" s="32"/>
      <c r="FE471" s="32"/>
      <c r="FF471" s="32"/>
      <c r="FG471" s="32"/>
      <c r="FH471" s="32"/>
      <c r="FI471" s="32"/>
      <c r="FJ471" s="32"/>
      <c r="FK471" s="32"/>
      <c r="FL471" s="32"/>
      <c r="FM471" s="32"/>
      <c r="FN471" s="32"/>
      <c r="FO471" s="32"/>
      <c r="FP471" s="32"/>
      <c r="FQ471" s="32"/>
      <c r="FR471" s="32"/>
      <c r="FS471" s="32"/>
      <c r="FT471" s="32"/>
      <c r="FU471" s="32"/>
      <c r="FV471" s="32"/>
      <c r="FW471" s="32"/>
      <c r="FX471" s="32"/>
      <c r="FY471" s="32"/>
      <c r="FZ471" s="32"/>
      <c r="GA471" s="32"/>
      <c r="HR471" s="32"/>
      <c r="HS471" s="32"/>
      <c r="HT471" s="32"/>
      <c r="HU471" s="32"/>
      <c r="HV471" s="32"/>
      <c r="HW471" s="32"/>
    </row>
    <row r="472" spans="2:231" ht="12.75" customHeight="1">
      <c r="B472" s="32"/>
      <c r="C472" s="32"/>
      <c r="D472" s="32"/>
      <c r="E472" s="32"/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EO472" s="32"/>
      <c r="EP472" s="32"/>
      <c r="EQ472" s="32"/>
      <c r="ER472" s="32"/>
      <c r="ES472" s="32"/>
      <c r="ET472" s="32"/>
      <c r="FD472" s="32"/>
      <c r="FE472" s="32"/>
      <c r="FF472" s="32"/>
      <c r="FG472" s="32"/>
      <c r="FH472" s="32"/>
      <c r="FI472" s="32"/>
      <c r="FJ472" s="32"/>
      <c r="FK472" s="32"/>
      <c r="FL472" s="32"/>
      <c r="FM472" s="32"/>
      <c r="FN472" s="32"/>
      <c r="FO472" s="32"/>
      <c r="FP472" s="32"/>
      <c r="FQ472" s="32"/>
      <c r="FR472" s="32"/>
      <c r="FS472" s="32"/>
      <c r="FT472" s="32"/>
      <c r="FU472" s="32"/>
      <c r="FV472" s="32"/>
      <c r="FW472" s="32"/>
      <c r="FX472" s="32"/>
      <c r="FY472" s="32"/>
      <c r="FZ472" s="32"/>
      <c r="GA472" s="32"/>
      <c r="HR472" s="32"/>
      <c r="HS472" s="32"/>
      <c r="HT472" s="32"/>
      <c r="HU472" s="32"/>
      <c r="HV472" s="32"/>
      <c r="HW472" s="32"/>
    </row>
    <row r="473" spans="2:231" ht="12.75" customHeight="1">
      <c r="B473" s="32"/>
      <c r="C473" s="32"/>
      <c r="D473" s="32"/>
      <c r="E473" s="32"/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EO473" s="32"/>
      <c r="EP473" s="32"/>
      <c r="EQ473" s="32"/>
      <c r="ER473" s="32"/>
      <c r="ES473" s="32"/>
      <c r="ET473" s="32"/>
      <c r="FD473" s="32"/>
      <c r="FE473" s="32"/>
      <c r="FF473" s="32"/>
      <c r="FG473" s="32"/>
      <c r="FH473" s="32"/>
      <c r="FI473" s="32"/>
      <c r="FJ473" s="32"/>
      <c r="FK473" s="32"/>
      <c r="FL473" s="32"/>
      <c r="FM473" s="32"/>
      <c r="FN473" s="32"/>
      <c r="FO473" s="32"/>
      <c r="FP473" s="32"/>
      <c r="FQ473" s="32"/>
      <c r="FR473" s="32"/>
      <c r="FS473" s="32"/>
      <c r="FT473" s="32"/>
      <c r="FU473" s="32"/>
      <c r="FV473" s="32"/>
      <c r="FW473" s="32"/>
      <c r="FX473" s="32"/>
      <c r="FY473" s="32"/>
      <c r="FZ473" s="32"/>
      <c r="GA473" s="32"/>
      <c r="HR473" s="32"/>
      <c r="HS473" s="32"/>
      <c r="HT473" s="32"/>
      <c r="HU473" s="32"/>
      <c r="HV473" s="32"/>
      <c r="HW473" s="32"/>
    </row>
    <row r="474" spans="2:231" ht="12.75" customHeight="1">
      <c r="B474" s="32"/>
      <c r="C474" s="32"/>
      <c r="D474" s="32"/>
      <c r="E474" s="32"/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EO474" s="32"/>
      <c r="EP474" s="32"/>
      <c r="EQ474" s="32"/>
      <c r="ER474" s="32"/>
      <c r="ES474" s="32"/>
      <c r="ET474" s="32"/>
      <c r="FD474" s="32"/>
      <c r="FE474" s="32"/>
      <c r="FF474" s="32"/>
      <c r="FG474" s="32"/>
      <c r="FH474" s="32"/>
      <c r="FI474" s="32"/>
      <c r="FJ474" s="32"/>
      <c r="FK474" s="32"/>
      <c r="FL474" s="32"/>
      <c r="FM474" s="32"/>
      <c r="FN474" s="32"/>
      <c r="FO474" s="32"/>
      <c r="FP474" s="32"/>
      <c r="FQ474" s="32"/>
      <c r="FR474" s="32"/>
      <c r="FS474" s="32"/>
      <c r="FT474" s="32"/>
      <c r="FU474" s="32"/>
      <c r="FV474" s="32"/>
      <c r="FW474" s="32"/>
      <c r="FX474" s="32"/>
      <c r="FY474" s="32"/>
      <c r="FZ474" s="32"/>
      <c r="GA474" s="32"/>
      <c r="HR474" s="32"/>
      <c r="HS474" s="32"/>
      <c r="HT474" s="32"/>
      <c r="HU474" s="32"/>
      <c r="HV474" s="32"/>
      <c r="HW474" s="32"/>
    </row>
    <row r="475" spans="2:231" ht="12.75" customHeight="1">
      <c r="B475" s="32"/>
      <c r="C475" s="32"/>
      <c r="D475" s="32"/>
      <c r="E475" s="32"/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EO475" s="32"/>
      <c r="EP475" s="32"/>
      <c r="EQ475" s="32"/>
      <c r="ER475" s="32"/>
      <c r="ES475" s="32"/>
      <c r="ET475" s="32"/>
      <c r="FD475" s="32"/>
      <c r="FE475" s="32"/>
      <c r="FF475" s="32"/>
      <c r="FG475" s="32"/>
      <c r="FH475" s="32"/>
      <c r="FI475" s="32"/>
      <c r="FJ475" s="32"/>
      <c r="FK475" s="32"/>
      <c r="FL475" s="32"/>
      <c r="FM475" s="32"/>
      <c r="FN475" s="32"/>
      <c r="FO475" s="32"/>
      <c r="FP475" s="32"/>
      <c r="FQ475" s="32"/>
      <c r="FR475" s="32"/>
      <c r="FS475" s="32"/>
      <c r="FT475" s="32"/>
      <c r="FU475" s="32"/>
      <c r="FV475" s="32"/>
      <c r="FW475" s="32"/>
      <c r="FX475" s="32"/>
      <c r="FY475" s="32"/>
      <c r="FZ475" s="32"/>
      <c r="GA475" s="32"/>
      <c r="HR475" s="32"/>
      <c r="HS475" s="32"/>
      <c r="HT475" s="32"/>
      <c r="HU475" s="32"/>
      <c r="HV475" s="32"/>
      <c r="HW475" s="32"/>
    </row>
    <row r="476" spans="2:231" ht="12.75" customHeight="1">
      <c r="B476" s="32"/>
      <c r="C476" s="32"/>
      <c r="D476" s="32"/>
      <c r="E476" s="32"/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EO476" s="32"/>
      <c r="EP476" s="32"/>
      <c r="EQ476" s="32"/>
      <c r="ER476" s="32"/>
      <c r="ES476" s="32"/>
      <c r="ET476" s="32"/>
      <c r="FD476" s="32"/>
      <c r="FE476" s="32"/>
      <c r="FF476" s="32"/>
      <c r="FG476" s="32"/>
      <c r="FH476" s="32"/>
      <c r="FI476" s="32"/>
      <c r="FJ476" s="32"/>
      <c r="FK476" s="32"/>
      <c r="FL476" s="32"/>
      <c r="FM476" s="32"/>
      <c r="FN476" s="32"/>
      <c r="FO476" s="32"/>
      <c r="FP476" s="32"/>
      <c r="FQ476" s="32"/>
      <c r="FR476" s="32"/>
      <c r="FS476" s="32"/>
      <c r="FT476" s="32"/>
      <c r="FU476" s="32"/>
      <c r="FV476" s="32"/>
      <c r="FW476" s="32"/>
      <c r="FX476" s="32"/>
      <c r="FY476" s="32"/>
      <c r="FZ476" s="32"/>
      <c r="GA476" s="32"/>
      <c r="HR476" s="32"/>
      <c r="HS476" s="32"/>
      <c r="HT476" s="32"/>
      <c r="HU476" s="32"/>
      <c r="HV476" s="32"/>
      <c r="HW476" s="32"/>
    </row>
    <row r="477" spans="2:231" ht="12.75" customHeight="1">
      <c r="B477" s="32"/>
      <c r="C477" s="32"/>
      <c r="D477" s="32"/>
      <c r="E477" s="32"/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EO477" s="32"/>
      <c r="EP477" s="32"/>
      <c r="EQ477" s="32"/>
      <c r="ER477" s="32"/>
      <c r="ES477" s="32"/>
      <c r="ET477" s="32"/>
      <c r="FD477" s="32"/>
      <c r="FE477" s="32"/>
      <c r="FF477" s="32"/>
      <c r="FG477" s="32"/>
      <c r="FH477" s="32"/>
      <c r="FI477" s="32"/>
      <c r="FJ477" s="32"/>
      <c r="FK477" s="32"/>
      <c r="FL477" s="32"/>
      <c r="FM477" s="32"/>
      <c r="FN477" s="32"/>
      <c r="FO477" s="32"/>
      <c r="FP477" s="32"/>
      <c r="FQ477" s="32"/>
      <c r="FR477" s="32"/>
      <c r="FS477" s="32"/>
      <c r="FT477" s="32"/>
      <c r="FU477" s="32"/>
      <c r="FV477" s="32"/>
      <c r="FW477" s="32"/>
      <c r="FX477" s="32"/>
      <c r="FY477" s="32"/>
      <c r="FZ477" s="32"/>
      <c r="GA477" s="32"/>
      <c r="HR477" s="32"/>
      <c r="HS477" s="32"/>
      <c r="HT477" s="32"/>
      <c r="HU477" s="32"/>
      <c r="HV477" s="32"/>
      <c r="HW477" s="32"/>
    </row>
  </sheetData>
  <phoneticPr fontId="29" type="noConversion"/>
  <pageMargins left="0.39370078740157483" right="0.39370078740157483" top="0.59055118110236227" bottom="0.39370078740157483" header="0.39370078740157483" footer="0.39370078740157483"/>
  <pageSetup paperSize="9" scale="63" fitToWidth="12" orientation="landscape" r:id="rId1"/>
  <headerFooter alignWithMargins="0">
    <oddHeader>&amp;CASSOCIATION OF COLLECTIVE INVESTMENTS - QUARTERLY REPORT FOR QUARTER ENDED 31 DECEMBER 2007</oddHeader>
    <oddFooter>&amp;R&amp;A: Page &amp;P of &amp;N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heet34">
    <pageSetUpPr fitToPage="1"/>
  </sheetPr>
  <dimension ref="A1:IP477"/>
  <sheetViews>
    <sheetView zoomScale="75" workbookViewId="0" xr3:uid="{22EC4E50-C5E2-5B45-B3E6-2D2467F4FBB9}">
      <pane xSplit="3" ySplit="5" topLeftCell="AV6" activePane="bottomRight" state="frozen"/>
      <selection activeCell="HO35" sqref="HO35"/>
      <selection pane="bottomLeft" activeCell="HO35" sqref="HO35"/>
      <selection pane="topRight" activeCell="HO35" sqref="HO35"/>
      <selection pane="bottomRight" activeCell="HO35" sqref="HO35"/>
    </sheetView>
  </sheetViews>
  <sheetFormatPr defaultRowHeight="12.75" customHeight="1"/>
  <cols>
    <col min="1" max="1" width="31" style="32" customWidth="1"/>
    <col min="2" max="2" width="10.28515625" style="1358" bestFit="1" customWidth="1"/>
    <col min="3" max="3" width="4.140625" style="1358" bestFit="1" customWidth="1"/>
    <col min="4" max="4" width="17.140625" style="32" customWidth="1"/>
    <col min="5" max="5" width="10.28515625" style="32" bestFit="1" customWidth="1"/>
    <col min="6" max="6" width="4.28515625" style="32" bestFit="1" customWidth="1"/>
    <col min="7" max="7" width="16.85546875" style="32" customWidth="1"/>
    <col min="8" max="8" width="9.140625" style="32"/>
    <col min="9" max="9" width="4.28515625" style="32" bestFit="1" customWidth="1"/>
    <col min="10" max="10" width="16.85546875" style="32" customWidth="1"/>
    <col min="11" max="11" width="9.140625" style="32"/>
    <col min="12" max="12" width="4.28515625" style="32" bestFit="1" customWidth="1"/>
    <col min="13" max="13" width="16.7109375" style="32" customWidth="1"/>
    <col min="14" max="14" width="10.140625" style="32" bestFit="1" customWidth="1"/>
    <col min="15" max="15" width="4.5703125" style="32" bestFit="1" customWidth="1"/>
    <col min="16" max="16" width="9.140625" style="32"/>
    <col min="17" max="17" width="11.28515625" style="32" bestFit="1" customWidth="1"/>
    <col min="18" max="18" width="6" style="32" bestFit="1" customWidth="1"/>
    <col min="19" max="19" width="9.140625" style="32"/>
    <col min="20" max="20" width="11.42578125" style="32" bestFit="1" customWidth="1"/>
    <col min="21" max="21" width="5.7109375" style="32" bestFit="1" customWidth="1"/>
    <col min="22" max="22" width="9.140625" style="32"/>
    <col min="23" max="23" width="11.42578125" style="32" bestFit="1" customWidth="1"/>
    <col min="24" max="24" width="5.7109375" style="32" bestFit="1" customWidth="1"/>
    <col min="25" max="25" width="9.140625" style="32"/>
    <col min="26" max="26" width="11.42578125" style="32" bestFit="1" customWidth="1"/>
    <col min="27" max="27" width="5.7109375" style="32" bestFit="1" customWidth="1"/>
    <col min="28" max="28" width="9.140625" style="32"/>
    <col min="29" max="29" width="11.42578125" style="32" bestFit="1" customWidth="1"/>
    <col min="30" max="30" width="5.7109375" style="32" bestFit="1" customWidth="1"/>
    <col min="31" max="31" width="9.140625" style="32"/>
    <col min="32" max="32" width="11.42578125" style="32" bestFit="1" customWidth="1"/>
    <col min="33" max="33" width="5.7109375" style="32" bestFit="1" customWidth="1"/>
    <col min="34" max="34" width="9.140625" style="32"/>
    <col min="35" max="35" width="10.28515625" style="32" bestFit="1" customWidth="1"/>
    <col min="36" max="36" width="6" style="32" bestFit="1" customWidth="1"/>
    <col min="37" max="37" width="9.140625" style="32"/>
    <col min="38" max="38" width="10.28515625" style="32" bestFit="1" customWidth="1"/>
    <col min="39" max="39" width="4.28515625" style="32" bestFit="1" customWidth="1"/>
    <col min="40" max="40" width="9.140625" style="32"/>
    <col min="41" max="41" width="10.28515625" style="32" bestFit="1" customWidth="1"/>
    <col min="42" max="42" width="4.28515625" style="32" bestFit="1" customWidth="1"/>
    <col min="43" max="43" width="9.140625" style="32"/>
    <col min="44" max="44" width="10.28515625" style="32" bestFit="1" customWidth="1"/>
    <col min="45" max="45" width="4.28515625" style="32" bestFit="1" customWidth="1"/>
    <col min="46" max="46" width="9.140625" style="32"/>
    <col min="47" max="47" width="10.28515625" style="32" bestFit="1" customWidth="1"/>
    <col min="48" max="48" width="4.28515625" style="32" bestFit="1" customWidth="1"/>
    <col min="49" max="49" width="20.140625" style="1358" customWidth="1"/>
    <col min="50" max="50" width="9.140625" style="1358"/>
    <col min="51" max="51" width="5.7109375" style="32" bestFit="1" customWidth="1"/>
    <col min="52" max="52" width="9.140625" style="1358"/>
    <col min="53" max="53" width="10.28515625" style="1358" bestFit="1" customWidth="1"/>
    <col min="54" max="54" width="5.140625" style="1358" bestFit="1" customWidth="1"/>
    <col min="55" max="55" width="9.140625" style="32"/>
    <col min="56" max="56" width="10.42578125" style="32" bestFit="1" customWidth="1"/>
    <col min="57" max="57" width="4.28515625" style="32" bestFit="1" customWidth="1"/>
    <col min="58" max="58" width="9.140625" style="32"/>
    <col min="59" max="59" width="10.42578125" style="32" bestFit="1" customWidth="1"/>
    <col min="60" max="60" width="4.7109375" style="32" customWidth="1"/>
    <col min="61" max="61" width="9.140625" style="32"/>
    <col min="62" max="62" width="9.28515625" style="32" bestFit="1" customWidth="1"/>
    <col min="63" max="63" width="4.28515625" style="32" bestFit="1" customWidth="1"/>
    <col min="64" max="64" width="9.140625" style="32"/>
    <col min="65" max="65" width="9.28515625" style="32" bestFit="1" customWidth="1"/>
    <col min="66" max="66" width="4.28515625" style="32" bestFit="1" customWidth="1"/>
    <col min="67" max="67" width="9.140625" style="32"/>
    <col min="68" max="68" width="10.28515625" style="32" bestFit="1" customWidth="1"/>
    <col min="69" max="69" width="4.28515625" style="32" bestFit="1" customWidth="1"/>
    <col min="70" max="70" width="9.140625" style="32"/>
    <col min="71" max="71" width="10.28515625" style="32" bestFit="1" customWidth="1"/>
    <col min="72" max="72" width="4.28515625" style="32" bestFit="1" customWidth="1"/>
    <col min="73" max="73" width="9.140625" style="32"/>
    <col min="74" max="74" width="11.28515625" style="32" bestFit="1" customWidth="1"/>
    <col min="75" max="75" width="5.7109375" style="32" bestFit="1" customWidth="1"/>
    <col min="76" max="77" width="9.140625" style="32"/>
    <col min="78" max="78" width="6" style="32" bestFit="1" customWidth="1"/>
    <col min="79" max="80" width="9.140625" style="32"/>
    <col min="81" max="81" width="6" style="32" bestFit="1" customWidth="1"/>
    <col min="82" max="83" width="9.140625" style="32"/>
    <col min="84" max="84" width="4.140625" style="32" bestFit="1" customWidth="1"/>
    <col min="85" max="85" width="9.140625" style="32"/>
    <col min="86" max="86" width="9.28515625" style="32" bestFit="1" customWidth="1"/>
    <col min="87" max="87" width="6.140625" style="32" bestFit="1" customWidth="1"/>
    <col min="88" max="88" width="9.140625" style="32"/>
    <col min="89" max="89" width="9.28515625" style="32" bestFit="1" customWidth="1"/>
    <col min="90" max="90" width="6.140625" style="32" bestFit="1" customWidth="1"/>
    <col min="91" max="91" width="9.140625" style="32"/>
    <col min="92" max="92" width="9.28515625" style="32" bestFit="1" customWidth="1"/>
    <col min="93" max="93" width="6.140625" style="32" bestFit="1" customWidth="1"/>
    <col min="94" max="94" width="9.140625" style="32"/>
    <col min="95" max="95" width="9.140625" style="32" bestFit="1"/>
    <col min="96" max="96" width="4.28515625" style="32" bestFit="1" customWidth="1"/>
    <col min="97" max="97" width="9.140625" style="32"/>
    <col min="98" max="98" width="9.140625" style="32" bestFit="1"/>
    <col min="99" max="99" width="4.140625" style="32" bestFit="1" customWidth="1"/>
    <col min="100" max="101" width="9.140625" style="32"/>
    <col min="102" max="102" width="4.28515625" style="32" bestFit="1" customWidth="1"/>
    <col min="103" max="103" width="9.140625" style="32"/>
    <col min="104" max="104" width="7.5703125" style="32" bestFit="1" customWidth="1"/>
    <col min="105" max="105" width="5.140625" style="32" bestFit="1" customWidth="1"/>
    <col min="106" max="106" width="9.140625" style="32"/>
    <col min="107" max="107" width="10.42578125" style="32" bestFit="1" customWidth="1"/>
    <col min="108" max="108" width="6.140625" style="32" bestFit="1" customWidth="1"/>
    <col min="109" max="109" width="9.140625" style="32"/>
    <col min="110" max="110" width="10.28515625" style="32" bestFit="1" customWidth="1"/>
    <col min="111" max="111" width="6" style="32" bestFit="1" customWidth="1"/>
    <col min="112" max="112" width="9.140625" style="32"/>
    <col min="113" max="113" width="10.28515625" style="32" bestFit="1" customWidth="1"/>
    <col min="114" max="114" width="6" style="32" bestFit="1" customWidth="1"/>
    <col min="115" max="115" width="9.140625" style="32"/>
    <col min="116" max="116" width="10.28515625" style="32" bestFit="1" customWidth="1"/>
    <col min="117" max="117" width="6" style="32" bestFit="1" customWidth="1"/>
    <col min="118" max="119" width="9.140625" style="32"/>
    <col min="120" max="120" width="6" style="32" bestFit="1" customWidth="1"/>
    <col min="121" max="122" width="9.140625" style="32"/>
    <col min="123" max="123" width="6" style="32" bestFit="1" customWidth="1"/>
    <col min="124" max="124" width="15.7109375" style="32" customWidth="1"/>
    <col min="125" max="125" width="7.5703125" style="32" bestFit="1" customWidth="1"/>
    <col min="126" max="126" width="4" style="32" bestFit="1" customWidth="1"/>
    <col min="127" max="127" width="15.7109375" style="32" customWidth="1"/>
    <col min="128" max="128" width="9.140625" style="32" bestFit="1"/>
    <col min="129" max="129" width="4.7109375" style="32" customWidth="1"/>
    <col min="130" max="131" width="9.140625" style="32"/>
    <col min="132" max="132" width="4.85546875" style="32" bestFit="1" customWidth="1"/>
    <col min="133" max="134" width="9.140625" style="32"/>
    <col min="135" max="135" width="4.140625" style="32" customWidth="1"/>
    <col min="136" max="137" width="9.140625" style="32"/>
    <col min="138" max="138" width="4.140625" style="32" customWidth="1"/>
    <col min="139" max="139" width="9.140625" style="32"/>
    <col min="140" max="140" width="9.140625" style="32" bestFit="1"/>
    <col min="141" max="141" width="4.140625" style="32" bestFit="1" customWidth="1"/>
    <col min="142" max="142" width="14.28515625" style="32" customWidth="1"/>
    <col min="143" max="143" width="7.5703125" style="32" bestFit="1" customWidth="1"/>
    <col min="144" max="144" width="4" style="32" bestFit="1" customWidth="1"/>
    <col min="145" max="145" width="14.28515625" style="32" customWidth="1"/>
    <col min="146" max="146" width="7.5703125" style="32" bestFit="1" customWidth="1"/>
    <col min="147" max="147" width="4" style="32" bestFit="1" customWidth="1"/>
    <col min="148" max="148" width="21.85546875" style="32" customWidth="1"/>
    <col min="149" max="149" width="7.5703125" style="32" bestFit="1" customWidth="1"/>
    <col min="150" max="150" width="4.140625" style="32" bestFit="1" customWidth="1"/>
    <col min="151" max="151" width="10.7109375" style="32" customWidth="1"/>
    <col min="152" max="152" width="7.5703125" style="32" bestFit="1" customWidth="1"/>
    <col min="153" max="153" width="4.140625" style="32" bestFit="1" customWidth="1"/>
    <col min="154" max="154" width="9.140625" style="32"/>
    <col min="155" max="155" width="10.140625" style="32" bestFit="1" customWidth="1"/>
    <col min="156" max="156" width="5.140625" style="32" bestFit="1" customWidth="1"/>
    <col min="157" max="157" width="9.140625" style="32"/>
    <col min="158" max="158" width="10.140625" style="32" bestFit="1" customWidth="1"/>
    <col min="159" max="159" width="5.140625" style="32" bestFit="1" customWidth="1"/>
    <col min="160" max="160" width="9.140625" style="32"/>
    <col min="161" max="161" width="10.140625" style="32" bestFit="1" customWidth="1"/>
    <col min="162" max="162" width="5.140625" style="32" bestFit="1" customWidth="1"/>
    <col min="163" max="164" width="9.140625" style="1358"/>
    <col min="165" max="165" width="4.140625" style="1358" bestFit="1" customWidth="1"/>
    <col min="166" max="166" width="9.140625" style="1358"/>
    <col min="167" max="167" width="7.5703125" style="1358" bestFit="1" customWidth="1"/>
    <col min="168" max="168" width="4.140625" style="1358" bestFit="1" customWidth="1"/>
    <col min="169" max="170" width="9.140625" style="1358"/>
    <col min="171" max="171" width="4" style="1358" bestFit="1" customWidth="1"/>
    <col min="172" max="172" width="9.140625" style="1358"/>
    <col min="173" max="173" width="7.5703125" style="1358" bestFit="1" customWidth="1"/>
    <col min="174" max="174" width="4.140625" style="1358" bestFit="1" customWidth="1"/>
    <col min="175" max="175" width="9.140625" style="1358"/>
    <col min="176" max="176" width="7.5703125" style="1358" bestFit="1" customWidth="1"/>
    <col min="177" max="177" width="4.140625" style="1358" bestFit="1" customWidth="1"/>
    <col min="178" max="178" width="15" style="32" customWidth="1"/>
    <col min="179" max="179" width="9.140625" style="32" bestFit="1"/>
    <col min="180" max="180" width="4.7109375" style="32" bestFit="1" customWidth="1"/>
    <col min="181" max="181" width="9.140625" style="1358"/>
    <col min="182" max="182" width="10.140625" style="1358" bestFit="1" customWidth="1"/>
    <col min="183" max="183" width="4.140625" style="1358" bestFit="1" customWidth="1"/>
    <col min="184" max="184" width="9.140625" style="1358"/>
    <col min="185" max="185" width="10.140625" style="1358" bestFit="1" customWidth="1"/>
    <col min="186" max="186" width="4.140625" style="1358" bestFit="1" customWidth="1"/>
    <col min="187" max="187" width="9.140625" style="1358"/>
    <col min="188" max="188" width="11.140625" style="1358" bestFit="1" customWidth="1"/>
    <col min="189" max="189" width="4.140625" style="1358" bestFit="1" customWidth="1"/>
    <col min="190" max="190" width="9.140625" style="1358"/>
    <col min="191" max="191" width="11.140625" style="1358" bestFit="1" customWidth="1"/>
    <col min="192" max="192" width="4.140625" style="1358" bestFit="1" customWidth="1"/>
    <col min="193" max="193" width="18.140625" style="32" customWidth="1"/>
    <col min="194" max="194" width="9.140625" style="32" bestFit="1"/>
    <col min="195" max="195" width="4.7109375" style="32" bestFit="1" customWidth="1"/>
    <col min="196" max="196" width="16.7109375" style="32" customWidth="1"/>
    <col min="197" max="197" width="9.140625" style="32" bestFit="1"/>
    <col min="198" max="198" width="4.7109375" style="32" bestFit="1" customWidth="1"/>
    <col min="199" max="199" width="9.140625" style="1358"/>
    <col min="200" max="200" width="10.140625" style="1358" bestFit="1" customWidth="1"/>
    <col min="201" max="201" width="4.140625" style="32" bestFit="1" customWidth="1"/>
    <col min="202" max="202" width="9.140625" style="32"/>
    <col min="203" max="203" width="7.5703125" style="32" bestFit="1" customWidth="1"/>
    <col min="204" max="204" width="4.140625" style="32" bestFit="1" customWidth="1"/>
    <col min="205" max="205" width="9.140625" style="32"/>
    <col min="206" max="206" width="9.140625" style="32" bestFit="1"/>
    <col min="207" max="207" width="4.140625" style="32" bestFit="1" customWidth="1"/>
    <col min="208" max="208" width="9.140625" style="32"/>
    <col min="209" max="209" width="7.5703125" style="32" bestFit="1" customWidth="1"/>
    <col min="210" max="210" width="4.85546875" style="32" bestFit="1" customWidth="1"/>
    <col min="211" max="211" width="11.28515625" style="1358" customWidth="1"/>
    <col min="212" max="212" width="10.140625" style="1358" bestFit="1" customWidth="1"/>
    <col min="213" max="213" width="4.140625" style="1358" bestFit="1" customWidth="1"/>
    <col min="214" max="214" width="15.5703125" style="32" customWidth="1"/>
    <col min="215" max="215" width="9.140625" style="32" bestFit="1"/>
    <col min="216" max="216" width="4.7109375" style="32" bestFit="1" customWidth="1"/>
    <col min="217" max="217" width="9.140625" style="1358"/>
    <col min="218" max="218" width="7.5703125" style="1358" customWidth="1"/>
    <col min="219" max="219" width="4.28515625" style="1358" bestFit="1" customWidth="1"/>
    <col min="220" max="220" width="9.140625" style="1358"/>
    <col min="221" max="221" width="7.5703125" style="1358" customWidth="1"/>
    <col min="222" max="222" width="4.28515625" style="1358" bestFit="1" customWidth="1"/>
    <col min="223" max="223" width="9.140625" style="1358"/>
    <col min="224" max="224" width="7.5703125" style="1358" bestFit="1" customWidth="1"/>
    <col min="225" max="225" width="7.140625" style="1358" bestFit="1" customWidth="1"/>
    <col min="226" max="226" width="9.140625" style="1358"/>
    <col min="227" max="227" width="7.5703125" style="1358" bestFit="1" customWidth="1"/>
    <col min="228" max="228" width="4.140625" style="1358" bestFit="1" customWidth="1"/>
    <col min="229" max="229" width="9.140625" style="32"/>
    <col min="230" max="230" width="9.140625" style="1358" bestFit="1"/>
    <col min="231" max="231" width="4.140625" style="1358" bestFit="1" customWidth="1"/>
    <col min="232" max="232" width="9.140625" style="32"/>
    <col min="233" max="233" width="11.28515625" style="1358" bestFit="1" customWidth="1"/>
    <col min="234" max="234" width="4.28515625" style="1358" bestFit="1" customWidth="1"/>
    <col min="235" max="235" width="9.140625" style="32"/>
    <col min="236" max="236" width="11.28515625" style="1358" bestFit="1" customWidth="1"/>
    <col min="237" max="237" width="4.28515625" style="1358" bestFit="1" customWidth="1"/>
    <col min="238" max="238" width="9.140625" style="32"/>
    <col min="239" max="239" width="7.5703125" style="1358" bestFit="1" customWidth="1"/>
    <col min="240" max="240" width="4.28515625" style="1358" bestFit="1" customWidth="1"/>
    <col min="241" max="241" width="9.140625" style="32"/>
    <col min="242" max="242" width="7.5703125" style="1358" bestFit="1" customWidth="1"/>
    <col min="243" max="243" width="4.28515625" style="1358" bestFit="1" customWidth="1"/>
    <col min="244" max="244" width="9.140625" style="32"/>
    <col min="245" max="245" width="7.5703125" style="1358" bestFit="1" customWidth="1"/>
    <col min="246" max="246" width="4.28515625" style="1358" bestFit="1" customWidth="1"/>
    <col min="247" max="16384" width="9.140625" style="1445"/>
  </cols>
  <sheetData>
    <row r="1" spans="1:247" ht="12.75" customHeight="1">
      <c r="A1" s="1418"/>
      <c r="EL1" s="1418"/>
      <c r="EO1" s="1418"/>
      <c r="ER1" s="1418"/>
    </row>
    <row r="2" spans="1:247" ht="12.75" customHeight="1">
      <c r="AW2" s="32"/>
      <c r="AX2" s="32"/>
      <c r="EX2" s="1358"/>
      <c r="EY2" s="1358"/>
      <c r="EZ2" s="1358"/>
      <c r="FA2" s="1358"/>
      <c r="FB2" s="1358"/>
      <c r="FC2" s="1358"/>
      <c r="FD2" s="1358"/>
      <c r="FE2" s="1358"/>
      <c r="FF2" s="1358"/>
      <c r="FY2" s="32"/>
      <c r="FZ2" s="32"/>
      <c r="GA2" s="32"/>
      <c r="GB2" s="32"/>
      <c r="GC2" s="32"/>
      <c r="GD2" s="32"/>
      <c r="GE2" s="32"/>
      <c r="GF2" s="32"/>
      <c r="GG2" s="32"/>
      <c r="GH2" s="32"/>
      <c r="GI2" s="32"/>
      <c r="GJ2" s="32"/>
      <c r="GQ2" s="32"/>
      <c r="GR2" s="32"/>
      <c r="HC2" s="32"/>
      <c r="HD2" s="32"/>
      <c r="HE2" s="32"/>
    </row>
    <row r="3" spans="1:247" s="95" customFormat="1" ht="12.75" customHeight="1">
      <c r="A3" s="1489" t="s">
        <v>21</v>
      </c>
      <c r="B3" s="1395" t="s">
        <v>62</v>
      </c>
      <c r="C3" s="1490"/>
      <c r="D3" s="1491" t="s">
        <v>1163</v>
      </c>
      <c r="E3" s="1395"/>
      <c r="F3" s="1490"/>
      <c r="G3" s="1491" t="s">
        <v>571</v>
      </c>
      <c r="H3" s="1395"/>
      <c r="I3" s="1490"/>
      <c r="J3" s="1491" t="s">
        <v>571</v>
      </c>
      <c r="K3" s="1395"/>
      <c r="L3" s="1490"/>
      <c r="M3" s="1491" t="s">
        <v>571</v>
      </c>
      <c r="N3" s="1395"/>
      <c r="O3" s="1490"/>
      <c r="P3" s="1493" t="s">
        <v>405</v>
      </c>
      <c r="Q3" s="1436"/>
      <c r="R3" s="1492"/>
      <c r="S3" s="1493" t="s">
        <v>405</v>
      </c>
      <c r="T3" s="1436"/>
      <c r="U3" s="1492"/>
      <c r="V3" s="1493" t="s">
        <v>761</v>
      </c>
      <c r="W3" s="1436"/>
      <c r="X3" s="1492"/>
      <c r="Y3" s="1493" t="s">
        <v>761</v>
      </c>
      <c r="Z3" s="1436"/>
      <c r="AA3" s="1492"/>
      <c r="AB3" s="1493" t="s">
        <v>761</v>
      </c>
      <c r="AC3" s="1436"/>
      <c r="AD3" s="1492"/>
      <c r="AE3" s="1493" t="s">
        <v>761</v>
      </c>
      <c r="AF3" s="1436"/>
      <c r="AG3" s="1492"/>
      <c r="AH3" s="1493" t="s">
        <v>615</v>
      </c>
      <c r="AI3" s="1436"/>
      <c r="AJ3" s="1492"/>
      <c r="AK3" s="1493" t="s">
        <v>615</v>
      </c>
      <c r="AL3" s="1436"/>
      <c r="AM3" s="1492"/>
      <c r="AN3" s="1493" t="s">
        <v>615</v>
      </c>
      <c r="AO3" s="1436"/>
      <c r="AP3" s="1492"/>
      <c r="AQ3" s="1493" t="s">
        <v>615</v>
      </c>
      <c r="AR3" s="1436"/>
      <c r="AS3" s="1492"/>
      <c r="AT3" s="1493" t="s">
        <v>615</v>
      </c>
      <c r="AU3" s="1436"/>
      <c r="AV3" s="1492"/>
      <c r="AW3" s="1493" t="s">
        <v>762</v>
      </c>
      <c r="AX3" s="1436"/>
      <c r="AY3" s="1492"/>
      <c r="AZ3" s="1395" t="s">
        <v>408</v>
      </c>
      <c r="BA3" s="1395"/>
      <c r="BB3" s="1490"/>
      <c r="BC3" s="1493" t="s">
        <v>410</v>
      </c>
      <c r="BD3" s="1436"/>
      <c r="BE3" s="1492"/>
      <c r="BF3" s="1493" t="s">
        <v>410</v>
      </c>
      <c r="BG3" s="1436"/>
      <c r="BH3" s="1492"/>
      <c r="BI3" s="1493" t="s">
        <v>682</v>
      </c>
      <c r="BJ3" s="1436"/>
      <c r="BK3" s="1492"/>
      <c r="BL3" s="1493" t="s">
        <v>682</v>
      </c>
      <c r="BM3" s="1436"/>
      <c r="BN3" s="1492"/>
      <c r="BO3" s="1493" t="s">
        <v>616</v>
      </c>
      <c r="BP3" s="1436"/>
      <c r="BQ3" s="1492"/>
      <c r="BR3" s="1493" t="s">
        <v>616</v>
      </c>
      <c r="BS3" s="1436"/>
      <c r="BT3" s="1492"/>
      <c r="BU3" s="1493" t="s">
        <v>616</v>
      </c>
      <c r="BV3" s="1436"/>
      <c r="BW3" s="1492"/>
      <c r="BX3" s="1491" t="s">
        <v>411</v>
      </c>
      <c r="BY3" s="1395"/>
      <c r="BZ3" s="1490"/>
      <c r="CA3" s="1491" t="s">
        <v>411</v>
      </c>
      <c r="CB3" s="1395"/>
      <c r="CC3" s="1490"/>
      <c r="CD3" s="1491" t="s">
        <v>411</v>
      </c>
      <c r="CE3" s="1395"/>
      <c r="CF3" s="1490"/>
      <c r="CG3" s="1491" t="s">
        <v>411</v>
      </c>
      <c r="CH3" s="1395"/>
      <c r="CI3" s="1490"/>
      <c r="CJ3" s="1491" t="s">
        <v>411</v>
      </c>
      <c r="CK3" s="1395"/>
      <c r="CL3" s="1490"/>
      <c r="CM3" s="1491" t="s">
        <v>411</v>
      </c>
      <c r="CN3" s="1395"/>
      <c r="CO3" s="1490"/>
      <c r="CP3" s="1493" t="s">
        <v>522</v>
      </c>
      <c r="CQ3" s="1436"/>
      <c r="CR3" s="1492"/>
      <c r="CS3" s="1493" t="s">
        <v>522</v>
      </c>
      <c r="CT3" s="1436"/>
      <c r="CU3" s="1492"/>
      <c r="CV3" s="1493" t="s">
        <v>522</v>
      </c>
      <c r="CW3" s="1436"/>
      <c r="CX3" s="1492"/>
      <c r="CY3" s="1491" t="s">
        <v>522</v>
      </c>
      <c r="CZ3" s="1395"/>
      <c r="DA3" s="1490"/>
      <c r="DB3" s="1493" t="s">
        <v>991</v>
      </c>
      <c r="DC3" s="1436"/>
      <c r="DD3" s="1492"/>
      <c r="DE3" s="1493" t="s">
        <v>991</v>
      </c>
      <c r="DF3" s="1436"/>
      <c r="DG3" s="1492"/>
      <c r="DH3" s="1493" t="s">
        <v>417</v>
      </c>
      <c r="DI3" s="1436"/>
      <c r="DJ3" s="1492"/>
      <c r="DK3" s="1493" t="s">
        <v>417</v>
      </c>
      <c r="DL3" s="1436"/>
      <c r="DM3" s="1492"/>
      <c r="DN3" s="1491" t="s">
        <v>417</v>
      </c>
      <c r="DO3" s="1395"/>
      <c r="DP3" s="1490"/>
      <c r="DQ3" s="1493" t="s">
        <v>417</v>
      </c>
      <c r="DR3" s="1436"/>
      <c r="DS3" s="1492"/>
      <c r="DT3" s="1491" t="s">
        <v>735</v>
      </c>
      <c r="DU3" s="1395"/>
      <c r="DV3" s="1490"/>
      <c r="DW3" s="1491" t="s">
        <v>735</v>
      </c>
      <c r="DX3" s="1395"/>
      <c r="DY3" s="1490"/>
      <c r="DZ3" s="1491" t="s">
        <v>617</v>
      </c>
      <c r="EA3" s="1395"/>
      <c r="EB3" s="1490"/>
      <c r="EC3" s="1491" t="s">
        <v>617</v>
      </c>
      <c r="ED3" s="1395"/>
      <c r="EE3" s="1490"/>
      <c r="EF3" s="1491" t="s">
        <v>617</v>
      </c>
      <c r="EG3" s="1395"/>
      <c r="EH3" s="1490"/>
      <c r="EI3" s="1491" t="s">
        <v>617</v>
      </c>
      <c r="EJ3" s="1395"/>
      <c r="EK3" s="1490"/>
      <c r="EL3" s="1491" t="s">
        <v>578</v>
      </c>
      <c r="EM3" s="1395"/>
      <c r="EN3" s="1490"/>
      <c r="EO3" s="1491" t="s">
        <v>1425</v>
      </c>
      <c r="EP3" s="1395"/>
      <c r="EQ3" s="1490"/>
      <c r="ER3" s="1491" t="s">
        <v>578</v>
      </c>
      <c r="ES3" s="1395"/>
      <c r="ET3" s="1490"/>
      <c r="EU3" s="1491" t="s">
        <v>578</v>
      </c>
      <c r="EV3" s="1395"/>
      <c r="EW3" s="1490"/>
      <c r="EX3" s="1493" t="s">
        <v>421</v>
      </c>
      <c r="EY3" s="1436"/>
      <c r="EZ3" s="1492"/>
      <c r="FA3" s="1493" t="s">
        <v>421</v>
      </c>
      <c r="FB3" s="1436"/>
      <c r="FC3" s="1492"/>
      <c r="FD3" s="1493" t="s">
        <v>421</v>
      </c>
      <c r="FE3" s="1436"/>
      <c r="FF3" s="1492"/>
      <c r="FG3" s="1491" t="s">
        <v>422</v>
      </c>
      <c r="FH3" s="1395"/>
      <c r="FI3" s="1490"/>
      <c r="FJ3" s="1491" t="s">
        <v>422</v>
      </c>
      <c r="FK3" s="1395"/>
      <c r="FL3" s="1490"/>
      <c r="FM3" s="1491" t="s">
        <v>1144</v>
      </c>
      <c r="FN3" s="1395"/>
      <c r="FO3" s="1490"/>
      <c r="FP3" s="1395" t="s">
        <v>618</v>
      </c>
      <c r="FQ3" s="1395"/>
      <c r="FR3" s="1490"/>
      <c r="FS3" s="1395" t="s">
        <v>618</v>
      </c>
      <c r="FT3" s="1395"/>
      <c r="FU3" s="1490"/>
      <c r="FV3" s="1491" t="s">
        <v>1426</v>
      </c>
      <c r="FW3" s="1395"/>
      <c r="FX3" s="1490"/>
      <c r="FY3" s="1491" t="s">
        <v>423</v>
      </c>
      <c r="FZ3" s="1395"/>
      <c r="GA3" s="1490"/>
      <c r="GB3" s="1491" t="s">
        <v>423</v>
      </c>
      <c r="GC3" s="1395"/>
      <c r="GD3" s="1490"/>
      <c r="GE3" s="1491" t="s">
        <v>423</v>
      </c>
      <c r="GF3" s="1395"/>
      <c r="GG3" s="1490"/>
      <c r="GH3" s="1491" t="s">
        <v>423</v>
      </c>
      <c r="GI3" s="1395"/>
      <c r="GJ3" s="1490"/>
      <c r="GK3" s="1491" t="s">
        <v>1426</v>
      </c>
      <c r="GL3" s="1395"/>
      <c r="GM3" s="1490"/>
      <c r="GN3" s="1491" t="s">
        <v>1426</v>
      </c>
      <c r="GO3" s="1395"/>
      <c r="GP3" s="1490"/>
      <c r="GQ3" s="1491" t="s">
        <v>423</v>
      </c>
      <c r="GR3" s="1395"/>
      <c r="GS3" s="1490"/>
      <c r="GT3" s="1493" t="s">
        <v>1066</v>
      </c>
      <c r="GU3" s="1436"/>
      <c r="GV3" s="1492"/>
      <c r="GW3" s="1493" t="s">
        <v>1066</v>
      </c>
      <c r="GX3" s="1436"/>
      <c r="GY3" s="1492"/>
      <c r="GZ3" s="1493" t="s">
        <v>1066</v>
      </c>
      <c r="HA3" s="1436"/>
      <c r="HB3" s="1492"/>
      <c r="HC3" s="1491" t="s">
        <v>423</v>
      </c>
      <c r="HD3" s="1395"/>
      <c r="HE3" s="1490"/>
      <c r="HF3" s="1491" t="s">
        <v>1426</v>
      </c>
      <c r="HG3" s="1395"/>
      <c r="HH3" s="1490"/>
      <c r="HI3" s="1491" t="s">
        <v>425</v>
      </c>
      <c r="HJ3" s="1395"/>
      <c r="HK3" s="1490"/>
      <c r="HL3" s="1491" t="s">
        <v>425</v>
      </c>
      <c r="HM3" s="1395"/>
      <c r="HN3" s="1490"/>
      <c r="HO3" s="1491" t="s">
        <v>425</v>
      </c>
      <c r="HP3" s="1395"/>
      <c r="HQ3" s="1490"/>
      <c r="HR3" s="1491" t="s">
        <v>1427</v>
      </c>
      <c r="HS3" s="1395"/>
      <c r="HT3" s="1490"/>
      <c r="HU3" s="1491" t="s">
        <v>619</v>
      </c>
      <c r="HV3" s="1395"/>
      <c r="HW3" s="1490"/>
      <c r="HX3" s="1491" t="s">
        <v>620</v>
      </c>
      <c r="HY3" s="1395"/>
      <c r="HZ3" s="1490"/>
      <c r="IA3" s="1491" t="s">
        <v>620</v>
      </c>
      <c r="IB3" s="1395"/>
      <c r="IC3" s="1490"/>
      <c r="ID3" s="1491" t="s">
        <v>840</v>
      </c>
      <c r="IE3" s="1395"/>
      <c r="IF3" s="1490"/>
      <c r="IG3" s="1491" t="s">
        <v>840</v>
      </c>
      <c r="IH3" s="1395"/>
      <c r="II3" s="1490"/>
      <c r="IJ3" s="1491" t="s">
        <v>840</v>
      </c>
      <c r="IK3" s="1395"/>
      <c r="IL3" s="1490"/>
    </row>
    <row r="4" spans="1:247" s="95" customFormat="1" ht="12.75" customHeight="1">
      <c r="A4" s="1494" t="s">
        <v>1428</v>
      </c>
      <c r="B4" s="1399"/>
      <c r="C4" s="1495"/>
      <c r="D4" s="1496" t="s">
        <v>1429</v>
      </c>
      <c r="E4" s="1399"/>
      <c r="F4" s="1495"/>
      <c r="G4" s="1496" t="s">
        <v>730</v>
      </c>
      <c r="H4" s="1399"/>
      <c r="I4" s="1495"/>
      <c r="J4" s="1496" t="s">
        <v>493</v>
      </c>
      <c r="K4" s="1399"/>
      <c r="L4" s="1495"/>
      <c r="M4" s="1496" t="s">
        <v>874</v>
      </c>
      <c r="N4" s="1399"/>
      <c r="O4" s="1495"/>
      <c r="P4" s="1497" t="s">
        <v>704</v>
      </c>
      <c r="Q4" s="1427"/>
      <c r="R4" s="1498"/>
      <c r="S4" s="1497" t="s">
        <v>653</v>
      </c>
      <c r="T4" s="1427"/>
      <c r="U4" s="1498"/>
      <c r="V4" s="1497" t="s">
        <v>704</v>
      </c>
      <c r="W4" s="1427"/>
      <c r="X4" s="1498"/>
      <c r="Y4" s="1497" t="s">
        <v>879</v>
      </c>
      <c r="Z4" s="1427"/>
      <c r="AA4" s="1498"/>
      <c r="AB4" s="1497" t="s">
        <v>880</v>
      </c>
      <c r="AC4" s="1427"/>
      <c r="AD4" s="1498"/>
      <c r="AE4" s="1497" t="s">
        <v>881</v>
      </c>
      <c r="AF4" s="1427"/>
      <c r="AG4" s="1498"/>
      <c r="AH4" s="1497" t="s">
        <v>1107</v>
      </c>
      <c r="AI4" s="1427"/>
      <c r="AJ4" s="1498"/>
      <c r="AK4" s="1497" t="s">
        <v>1430</v>
      </c>
      <c r="AL4" s="1427"/>
      <c r="AM4" s="1498"/>
      <c r="AN4" s="1497" t="s">
        <v>470</v>
      </c>
      <c r="AO4" s="1427"/>
      <c r="AP4" s="1498"/>
      <c r="AQ4" s="1497" t="s">
        <v>1431</v>
      </c>
      <c r="AR4" s="1427"/>
      <c r="AS4" s="1498"/>
      <c r="AT4" s="1497" t="s">
        <v>1432</v>
      </c>
      <c r="AU4" s="1427"/>
      <c r="AV4" s="1498"/>
      <c r="AW4" s="1497" t="s">
        <v>1053</v>
      </c>
      <c r="AX4" s="1427"/>
      <c r="AY4" s="1498"/>
      <c r="AZ4" s="1399" t="s">
        <v>1081</v>
      </c>
      <c r="BA4" s="1399"/>
      <c r="BB4" s="1495"/>
      <c r="BC4" s="1497" t="s">
        <v>657</v>
      </c>
      <c r="BD4" s="1427"/>
      <c r="BE4" s="1498"/>
      <c r="BF4" s="1497" t="s">
        <v>1075</v>
      </c>
      <c r="BG4" s="1427"/>
      <c r="BH4" s="1498"/>
      <c r="BI4" s="1497" t="s">
        <v>657</v>
      </c>
      <c r="BJ4" s="1427"/>
      <c r="BK4" s="1498"/>
      <c r="BL4" s="1497" t="s">
        <v>704</v>
      </c>
      <c r="BM4" s="1427"/>
      <c r="BN4" s="1498"/>
      <c r="BO4" s="1497" t="s">
        <v>642</v>
      </c>
      <c r="BP4" s="1427"/>
      <c r="BQ4" s="1498"/>
      <c r="BR4" s="1497" t="s">
        <v>704</v>
      </c>
      <c r="BS4" s="1427"/>
      <c r="BT4" s="1498"/>
      <c r="BU4" s="1497" t="s">
        <v>1433</v>
      </c>
      <c r="BV4" s="1427"/>
      <c r="BW4" s="1498"/>
      <c r="BX4" s="1496" t="s">
        <v>883</v>
      </c>
      <c r="BY4" s="1399"/>
      <c r="BZ4" s="1495"/>
      <c r="CA4" s="1496" t="s">
        <v>651</v>
      </c>
      <c r="CB4" s="1399"/>
      <c r="CC4" s="1495"/>
      <c r="CD4" s="1496" t="s">
        <v>461</v>
      </c>
      <c r="CE4" s="1399"/>
      <c r="CF4" s="1495"/>
      <c r="CG4" s="1496" t="s">
        <v>1007</v>
      </c>
      <c r="CH4" s="1399"/>
      <c r="CI4" s="1495"/>
      <c r="CJ4" s="1496" t="s">
        <v>1107</v>
      </c>
      <c r="CK4" s="1399"/>
      <c r="CL4" s="1495"/>
      <c r="CM4" s="1496" t="s">
        <v>1434</v>
      </c>
      <c r="CN4" s="1399"/>
      <c r="CO4" s="1495"/>
      <c r="CP4" s="1497" t="s">
        <v>1435</v>
      </c>
      <c r="CQ4" s="1427"/>
      <c r="CR4" s="1498"/>
      <c r="CS4" s="1497" t="s">
        <v>1077</v>
      </c>
      <c r="CT4" s="1427"/>
      <c r="CU4" s="1498"/>
      <c r="CV4" s="1497" t="s">
        <v>1436</v>
      </c>
      <c r="CW4" s="1427"/>
      <c r="CX4" s="1498"/>
      <c r="CY4" s="1496" t="s">
        <v>1437</v>
      </c>
      <c r="CZ4" s="1399"/>
      <c r="DA4" s="1495"/>
      <c r="DB4" s="1497" t="s">
        <v>1009</v>
      </c>
      <c r="DC4" s="1427"/>
      <c r="DD4" s="1498"/>
      <c r="DE4" s="1497" t="s">
        <v>1053</v>
      </c>
      <c r="DF4" s="1427"/>
      <c r="DG4" s="1498"/>
      <c r="DH4" s="1497" t="s">
        <v>1071</v>
      </c>
      <c r="DI4" s="1427"/>
      <c r="DJ4" s="1498"/>
      <c r="DK4" s="1497" t="s">
        <v>1438</v>
      </c>
      <c r="DL4" s="1427"/>
      <c r="DM4" s="1498"/>
      <c r="DN4" s="1496" t="s">
        <v>1439</v>
      </c>
      <c r="DO4" s="1399"/>
      <c r="DP4" s="1495"/>
      <c r="DQ4" s="1497" t="s">
        <v>1440</v>
      </c>
      <c r="DR4" s="1427"/>
      <c r="DS4" s="1498"/>
      <c r="DT4" s="1496" t="s">
        <v>910</v>
      </c>
      <c r="DU4" s="1399"/>
      <c r="DV4" s="1495"/>
      <c r="DW4" s="1496" t="s">
        <v>638</v>
      </c>
      <c r="DX4" s="1399"/>
      <c r="DY4" s="1495"/>
      <c r="DZ4" s="1496" t="s">
        <v>657</v>
      </c>
      <c r="EA4" s="1399"/>
      <c r="EB4" s="1495"/>
      <c r="EC4" s="1496" t="s">
        <v>704</v>
      </c>
      <c r="ED4" s="1399"/>
      <c r="EE4" s="1495"/>
      <c r="EF4" s="1496" t="s">
        <v>1441</v>
      </c>
      <c r="EG4" s="1399"/>
      <c r="EH4" s="1495"/>
      <c r="EI4" s="1496" t="s">
        <v>653</v>
      </c>
      <c r="EJ4" s="1399"/>
      <c r="EK4" s="1495"/>
      <c r="EL4" s="1496" t="s">
        <v>704</v>
      </c>
      <c r="EM4" s="1399"/>
      <c r="EN4" s="1495"/>
      <c r="EO4" s="1496" t="s">
        <v>1442</v>
      </c>
      <c r="EP4" s="1399"/>
      <c r="EQ4" s="1495"/>
      <c r="ER4" s="1496" t="s">
        <v>1015</v>
      </c>
      <c r="ES4" s="1399"/>
      <c r="ET4" s="1495"/>
      <c r="EU4" s="1496" t="s">
        <v>653</v>
      </c>
      <c r="EV4" s="1399"/>
      <c r="EW4" s="1495"/>
      <c r="EX4" s="1497" t="s">
        <v>1443</v>
      </c>
      <c r="EY4" s="1427"/>
      <c r="EZ4" s="1498"/>
      <c r="FA4" s="1497" t="s">
        <v>461</v>
      </c>
      <c r="FB4" s="1427"/>
      <c r="FC4" s="1498"/>
      <c r="FD4" s="1497" t="s">
        <v>1444</v>
      </c>
      <c r="FE4" s="1427"/>
      <c r="FF4" s="1498"/>
      <c r="FG4" s="1496" t="s">
        <v>806</v>
      </c>
      <c r="FH4" s="1399"/>
      <c r="FI4" s="1495"/>
      <c r="FJ4" s="1496" t="s">
        <v>1085</v>
      </c>
      <c r="FK4" s="1399"/>
      <c r="FL4" s="1495"/>
      <c r="FM4" s="1496" t="s">
        <v>1152</v>
      </c>
      <c r="FN4" s="1399"/>
      <c r="FO4" s="1495"/>
      <c r="FP4" s="1399" t="s">
        <v>657</v>
      </c>
      <c r="FQ4" s="1399"/>
      <c r="FR4" s="1495"/>
      <c r="FS4" s="1399" t="s">
        <v>646</v>
      </c>
      <c r="FT4" s="1399"/>
      <c r="FU4" s="1495"/>
      <c r="FV4" s="1496" t="s">
        <v>730</v>
      </c>
      <c r="FW4" s="1399"/>
      <c r="FX4" s="1495"/>
      <c r="FY4" s="1496" t="s">
        <v>460</v>
      </c>
      <c r="FZ4" s="1399"/>
      <c r="GA4" s="1495"/>
      <c r="GB4" s="1496" t="s">
        <v>1445</v>
      </c>
      <c r="GC4" s="1399"/>
      <c r="GD4" s="1495"/>
      <c r="GE4" s="1496" t="s">
        <v>654</v>
      </c>
      <c r="GF4" s="1399"/>
      <c r="GG4" s="1495"/>
      <c r="GH4" s="1496" t="s">
        <v>1446</v>
      </c>
      <c r="GI4" s="1399"/>
      <c r="GJ4" s="1495"/>
      <c r="GK4" s="1496" t="s">
        <v>708</v>
      </c>
      <c r="GL4" s="1399"/>
      <c r="GM4" s="1495"/>
      <c r="GN4" s="1496" t="s">
        <v>655</v>
      </c>
      <c r="GO4" s="1399"/>
      <c r="GP4" s="1495"/>
      <c r="GQ4" s="1496" t="s">
        <v>1447</v>
      </c>
      <c r="GR4" s="1399"/>
      <c r="GS4" s="1495"/>
      <c r="GT4" s="1497" t="s">
        <v>728</v>
      </c>
      <c r="GU4" s="1427"/>
      <c r="GV4" s="1498"/>
      <c r="GW4" s="1497" t="s">
        <v>657</v>
      </c>
      <c r="GX4" s="1427"/>
      <c r="GY4" s="1498"/>
      <c r="GZ4" s="1497" t="s">
        <v>646</v>
      </c>
      <c r="HA4" s="1427"/>
      <c r="HB4" s="1498"/>
      <c r="HC4" s="1496" t="s">
        <v>479</v>
      </c>
      <c r="HD4" s="1399"/>
      <c r="HE4" s="1495"/>
      <c r="HF4" s="1496" t="s">
        <v>480</v>
      </c>
      <c r="HG4" s="1399"/>
      <c r="HH4" s="1495"/>
      <c r="HI4" s="1496" t="s">
        <v>970</v>
      </c>
      <c r="HJ4" s="1399"/>
      <c r="HK4" s="1495"/>
      <c r="HL4" s="1496" t="s">
        <v>1071</v>
      </c>
      <c r="HM4" s="1399"/>
      <c r="HN4" s="1495"/>
      <c r="HO4" s="1496" t="s">
        <v>1118</v>
      </c>
      <c r="HP4" s="1399"/>
      <c r="HQ4" s="1495"/>
      <c r="HR4" s="1496" t="s">
        <v>1448</v>
      </c>
      <c r="HS4" s="1399"/>
      <c r="HT4" s="1495"/>
      <c r="HU4" s="1496" t="s">
        <v>656</v>
      </c>
      <c r="HV4" s="1399"/>
      <c r="HW4" s="1495"/>
      <c r="HX4" s="1496" t="s">
        <v>657</v>
      </c>
      <c r="HY4" s="1399"/>
      <c r="HZ4" s="1495"/>
      <c r="IA4" s="1496" t="s">
        <v>642</v>
      </c>
      <c r="IB4" s="1399"/>
      <c r="IC4" s="1495"/>
      <c r="ID4" s="1496" t="s">
        <v>894</v>
      </c>
      <c r="IE4" s="1399"/>
      <c r="IF4" s="1495"/>
      <c r="IG4" s="1496" t="s">
        <v>657</v>
      </c>
      <c r="IH4" s="1399"/>
      <c r="II4" s="1495"/>
      <c r="IJ4" s="1496" t="s">
        <v>895</v>
      </c>
      <c r="IK4" s="1399"/>
      <c r="IL4" s="1495"/>
    </row>
    <row r="5" spans="1:247" ht="12.75" customHeight="1">
      <c r="A5" s="1499"/>
      <c r="B5" s="1500" t="s">
        <v>86</v>
      </c>
      <c r="C5" s="1501" t="s">
        <v>16</v>
      </c>
      <c r="D5" s="1502"/>
      <c r="E5" s="1500" t="s">
        <v>86</v>
      </c>
      <c r="F5" s="1501" t="s">
        <v>16</v>
      </c>
      <c r="G5" s="1502"/>
      <c r="H5" s="1500" t="s">
        <v>86</v>
      </c>
      <c r="I5" s="1501" t="s">
        <v>16</v>
      </c>
      <c r="J5" s="1502"/>
      <c r="K5" s="1500" t="s">
        <v>86</v>
      </c>
      <c r="L5" s="1501" t="s">
        <v>16</v>
      </c>
      <c r="M5" s="1502"/>
      <c r="N5" s="1500" t="s">
        <v>86</v>
      </c>
      <c r="O5" s="1501" t="s">
        <v>16</v>
      </c>
      <c r="P5" s="1502"/>
      <c r="Q5" s="1500" t="s">
        <v>86</v>
      </c>
      <c r="R5" s="1501" t="s">
        <v>16</v>
      </c>
      <c r="S5" s="1502"/>
      <c r="T5" s="1500" t="s">
        <v>86</v>
      </c>
      <c r="U5" s="1501" t="s">
        <v>16</v>
      </c>
      <c r="V5" s="1502"/>
      <c r="W5" s="1500" t="s">
        <v>86</v>
      </c>
      <c r="X5" s="1501" t="s">
        <v>16</v>
      </c>
      <c r="Y5" s="1502"/>
      <c r="Z5" s="1500" t="s">
        <v>86</v>
      </c>
      <c r="AA5" s="1501" t="s">
        <v>16</v>
      </c>
      <c r="AB5" s="1502"/>
      <c r="AC5" s="1500" t="s">
        <v>86</v>
      </c>
      <c r="AD5" s="1501" t="s">
        <v>16</v>
      </c>
      <c r="AE5" s="1502"/>
      <c r="AF5" s="1500" t="s">
        <v>86</v>
      </c>
      <c r="AG5" s="1501" t="s">
        <v>16</v>
      </c>
      <c r="AH5" s="1502"/>
      <c r="AI5" s="1500" t="s">
        <v>86</v>
      </c>
      <c r="AJ5" s="1501" t="s">
        <v>16</v>
      </c>
      <c r="AK5" s="1502"/>
      <c r="AL5" s="1500" t="s">
        <v>86</v>
      </c>
      <c r="AM5" s="1501" t="s">
        <v>16</v>
      </c>
      <c r="AN5" s="1502"/>
      <c r="AO5" s="1500" t="s">
        <v>86</v>
      </c>
      <c r="AP5" s="1501" t="s">
        <v>16</v>
      </c>
      <c r="AQ5" s="1502"/>
      <c r="AR5" s="1500" t="s">
        <v>86</v>
      </c>
      <c r="AS5" s="1501" t="s">
        <v>16</v>
      </c>
      <c r="AT5" s="1502"/>
      <c r="AU5" s="1500" t="s">
        <v>86</v>
      </c>
      <c r="AV5" s="1501" t="s">
        <v>16</v>
      </c>
      <c r="AW5" s="1502"/>
      <c r="AX5" s="1500" t="s">
        <v>86</v>
      </c>
      <c r="AY5" s="1501" t="s">
        <v>16</v>
      </c>
      <c r="AZ5" s="1502"/>
      <c r="BA5" s="1500" t="s">
        <v>86</v>
      </c>
      <c r="BB5" s="1501" t="s">
        <v>16</v>
      </c>
      <c r="BC5" s="1502"/>
      <c r="BD5" s="1500" t="s">
        <v>86</v>
      </c>
      <c r="BE5" s="1501" t="s">
        <v>16</v>
      </c>
      <c r="BF5" s="1502"/>
      <c r="BG5" s="1500" t="s">
        <v>86</v>
      </c>
      <c r="BH5" s="1501" t="s">
        <v>16</v>
      </c>
      <c r="BI5" s="1502"/>
      <c r="BJ5" s="1500" t="s">
        <v>86</v>
      </c>
      <c r="BK5" s="1501" t="s">
        <v>16</v>
      </c>
      <c r="BL5" s="1502"/>
      <c r="BM5" s="1500" t="s">
        <v>86</v>
      </c>
      <c r="BN5" s="1501" t="s">
        <v>16</v>
      </c>
      <c r="BO5" s="1502"/>
      <c r="BP5" s="1500" t="s">
        <v>86</v>
      </c>
      <c r="BQ5" s="1501" t="s">
        <v>16</v>
      </c>
      <c r="BR5" s="1502"/>
      <c r="BS5" s="1500" t="s">
        <v>86</v>
      </c>
      <c r="BT5" s="1501" t="s">
        <v>16</v>
      </c>
      <c r="BU5" s="1502"/>
      <c r="BV5" s="1500" t="s">
        <v>86</v>
      </c>
      <c r="BW5" s="1501" t="s">
        <v>16</v>
      </c>
      <c r="BX5" s="1502"/>
      <c r="BY5" s="1500" t="s">
        <v>86</v>
      </c>
      <c r="BZ5" s="1501" t="s">
        <v>16</v>
      </c>
      <c r="CA5" s="1502"/>
      <c r="CB5" s="1500" t="s">
        <v>86</v>
      </c>
      <c r="CC5" s="1501" t="s">
        <v>16</v>
      </c>
      <c r="CD5" s="1502"/>
      <c r="CE5" s="1500" t="s">
        <v>86</v>
      </c>
      <c r="CF5" s="1501" t="s">
        <v>16</v>
      </c>
      <c r="CG5" s="1502"/>
      <c r="CH5" s="1500" t="s">
        <v>86</v>
      </c>
      <c r="CI5" s="1501" t="s">
        <v>16</v>
      </c>
      <c r="CJ5" s="1502"/>
      <c r="CK5" s="1500" t="s">
        <v>86</v>
      </c>
      <c r="CL5" s="1501" t="s">
        <v>16</v>
      </c>
      <c r="CM5" s="1502"/>
      <c r="CN5" s="1500" t="s">
        <v>86</v>
      </c>
      <c r="CO5" s="1501" t="s">
        <v>16</v>
      </c>
      <c r="CP5" s="1502"/>
      <c r="CQ5" s="1500" t="s">
        <v>86</v>
      </c>
      <c r="CR5" s="1501" t="s">
        <v>16</v>
      </c>
      <c r="CS5" s="1502"/>
      <c r="CT5" s="1500" t="s">
        <v>86</v>
      </c>
      <c r="CU5" s="1501" t="s">
        <v>16</v>
      </c>
      <c r="CV5" s="1502"/>
      <c r="CW5" s="1500" t="s">
        <v>86</v>
      </c>
      <c r="CX5" s="1501" t="s">
        <v>16</v>
      </c>
      <c r="CY5" s="1502"/>
      <c r="CZ5" s="1500" t="s">
        <v>86</v>
      </c>
      <c r="DA5" s="1501" t="s">
        <v>16</v>
      </c>
      <c r="DB5" s="1502"/>
      <c r="DC5" s="1500" t="s">
        <v>86</v>
      </c>
      <c r="DD5" s="1501" t="s">
        <v>16</v>
      </c>
      <c r="DE5" s="1502"/>
      <c r="DF5" s="1500" t="s">
        <v>86</v>
      </c>
      <c r="DG5" s="1501" t="s">
        <v>16</v>
      </c>
      <c r="DH5" s="1502"/>
      <c r="DI5" s="1500" t="s">
        <v>86</v>
      </c>
      <c r="DJ5" s="1501" t="s">
        <v>16</v>
      </c>
      <c r="DK5" s="1502"/>
      <c r="DL5" s="1500" t="s">
        <v>86</v>
      </c>
      <c r="DM5" s="1501" t="s">
        <v>16</v>
      </c>
      <c r="DN5" s="1502"/>
      <c r="DO5" s="1500" t="s">
        <v>86</v>
      </c>
      <c r="DP5" s="1501" t="s">
        <v>16</v>
      </c>
      <c r="DQ5" s="1502"/>
      <c r="DR5" s="1500" t="s">
        <v>86</v>
      </c>
      <c r="DS5" s="1501" t="s">
        <v>16</v>
      </c>
      <c r="DT5" s="1502"/>
      <c r="DU5" s="1500" t="s">
        <v>86</v>
      </c>
      <c r="DV5" s="1501" t="s">
        <v>16</v>
      </c>
      <c r="DW5" s="1502"/>
      <c r="DX5" s="1500" t="s">
        <v>86</v>
      </c>
      <c r="DY5" s="1501" t="s">
        <v>16</v>
      </c>
      <c r="DZ5" s="1502"/>
      <c r="EA5" s="1500" t="s">
        <v>86</v>
      </c>
      <c r="EB5" s="1501" t="s">
        <v>16</v>
      </c>
      <c r="EC5" s="1502"/>
      <c r="ED5" s="1500" t="s">
        <v>86</v>
      </c>
      <c r="EE5" s="1501" t="s">
        <v>16</v>
      </c>
      <c r="EF5" s="1502"/>
      <c r="EG5" s="1500" t="s">
        <v>86</v>
      </c>
      <c r="EH5" s="1501" t="s">
        <v>16</v>
      </c>
      <c r="EI5" s="1502"/>
      <c r="EJ5" s="1500" t="s">
        <v>86</v>
      </c>
      <c r="EK5" s="1501" t="s">
        <v>16</v>
      </c>
      <c r="EL5" s="1502"/>
      <c r="EM5" s="1500" t="s">
        <v>86</v>
      </c>
      <c r="EN5" s="1501" t="s">
        <v>16</v>
      </c>
      <c r="EO5" s="1502"/>
      <c r="EP5" s="1500" t="s">
        <v>86</v>
      </c>
      <c r="EQ5" s="1501" t="s">
        <v>16</v>
      </c>
      <c r="ER5" s="1502"/>
      <c r="ES5" s="1500" t="s">
        <v>86</v>
      </c>
      <c r="ET5" s="1501" t="s">
        <v>16</v>
      </c>
      <c r="EU5" s="1502"/>
      <c r="EV5" s="1500" t="s">
        <v>86</v>
      </c>
      <c r="EW5" s="1501" t="s">
        <v>16</v>
      </c>
      <c r="EX5" s="1502"/>
      <c r="EY5" s="1500" t="s">
        <v>86</v>
      </c>
      <c r="EZ5" s="1501" t="s">
        <v>16</v>
      </c>
      <c r="FA5" s="1502"/>
      <c r="FB5" s="1500" t="s">
        <v>86</v>
      </c>
      <c r="FC5" s="1501" t="s">
        <v>16</v>
      </c>
      <c r="FD5" s="1502"/>
      <c r="FE5" s="1500" t="s">
        <v>86</v>
      </c>
      <c r="FF5" s="1501" t="s">
        <v>16</v>
      </c>
      <c r="FG5" s="1502"/>
      <c r="FH5" s="1500" t="s">
        <v>86</v>
      </c>
      <c r="FI5" s="1501" t="s">
        <v>16</v>
      </c>
      <c r="FJ5" s="1502"/>
      <c r="FK5" s="1500" t="s">
        <v>86</v>
      </c>
      <c r="FL5" s="1501" t="s">
        <v>16</v>
      </c>
      <c r="FM5" s="1502"/>
      <c r="FN5" s="1500" t="s">
        <v>86</v>
      </c>
      <c r="FO5" s="1501" t="s">
        <v>16</v>
      </c>
      <c r="FP5" s="1502"/>
      <c r="FQ5" s="1500" t="s">
        <v>86</v>
      </c>
      <c r="FR5" s="1501" t="s">
        <v>16</v>
      </c>
      <c r="FS5" s="1502"/>
      <c r="FT5" s="1500" t="s">
        <v>86</v>
      </c>
      <c r="FU5" s="1501" t="s">
        <v>16</v>
      </c>
      <c r="FV5" s="1502"/>
      <c r="FW5" s="1500" t="s">
        <v>86</v>
      </c>
      <c r="FX5" s="1501" t="s">
        <v>16</v>
      </c>
      <c r="FY5" s="1502"/>
      <c r="FZ5" s="1500" t="s">
        <v>86</v>
      </c>
      <c r="GA5" s="1501" t="s">
        <v>16</v>
      </c>
      <c r="GB5" s="1502"/>
      <c r="GC5" s="1500" t="s">
        <v>86</v>
      </c>
      <c r="GD5" s="1501" t="s">
        <v>16</v>
      </c>
      <c r="GE5" s="1502"/>
      <c r="GF5" s="1500" t="s">
        <v>86</v>
      </c>
      <c r="GG5" s="1501" t="s">
        <v>16</v>
      </c>
      <c r="GH5" s="1502"/>
      <c r="GI5" s="1500" t="s">
        <v>86</v>
      </c>
      <c r="GJ5" s="1501" t="s">
        <v>16</v>
      </c>
      <c r="GK5" s="1502"/>
      <c r="GL5" s="1500" t="s">
        <v>86</v>
      </c>
      <c r="GM5" s="1501" t="s">
        <v>16</v>
      </c>
      <c r="GN5" s="1502"/>
      <c r="GO5" s="1500" t="s">
        <v>86</v>
      </c>
      <c r="GP5" s="1501" t="s">
        <v>16</v>
      </c>
      <c r="GQ5" s="1502"/>
      <c r="GR5" s="1500" t="s">
        <v>86</v>
      </c>
      <c r="GS5" s="1501" t="s">
        <v>16</v>
      </c>
      <c r="GT5" s="1502"/>
      <c r="GU5" s="1500" t="s">
        <v>86</v>
      </c>
      <c r="GV5" s="1501" t="s">
        <v>16</v>
      </c>
      <c r="GW5" s="1502"/>
      <c r="GX5" s="1500" t="s">
        <v>86</v>
      </c>
      <c r="GY5" s="1501" t="s">
        <v>16</v>
      </c>
      <c r="GZ5" s="1502"/>
      <c r="HA5" s="1500" t="s">
        <v>86</v>
      </c>
      <c r="HB5" s="1501" t="s">
        <v>16</v>
      </c>
      <c r="HC5" s="1502"/>
      <c r="HD5" s="1500" t="s">
        <v>86</v>
      </c>
      <c r="HE5" s="1501" t="s">
        <v>16</v>
      </c>
      <c r="HF5" s="1502"/>
      <c r="HG5" s="1500" t="s">
        <v>86</v>
      </c>
      <c r="HH5" s="1501" t="s">
        <v>16</v>
      </c>
      <c r="HI5" s="1502"/>
      <c r="HJ5" s="1500" t="s">
        <v>86</v>
      </c>
      <c r="HK5" s="1501" t="s">
        <v>16</v>
      </c>
      <c r="HL5" s="1502"/>
      <c r="HM5" s="1500" t="s">
        <v>86</v>
      </c>
      <c r="HN5" s="1501" t="s">
        <v>16</v>
      </c>
      <c r="HO5" s="1502"/>
      <c r="HP5" s="1500" t="s">
        <v>86</v>
      </c>
      <c r="HQ5" s="1501" t="s">
        <v>16</v>
      </c>
      <c r="HR5" s="1502"/>
      <c r="HS5" s="1500" t="s">
        <v>86</v>
      </c>
      <c r="HT5" s="1501" t="s">
        <v>16</v>
      </c>
      <c r="HU5" s="1502"/>
      <c r="HV5" s="1500" t="s">
        <v>86</v>
      </c>
      <c r="HW5" s="1501" t="s">
        <v>16</v>
      </c>
      <c r="HX5" s="1502"/>
      <c r="HY5" s="1500" t="s">
        <v>86</v>
      </c>
      <c r="HZ5" s="1501" t="s">
        <v>16</v>
      </c>
      <c r="IA5" s="1502"/>
      <c r="IB5" s="1500" t="s">
        <v>86</v>
      </c>
      <c r="IC5" s="1501" t="s">
        <v>16</v>
      </c>
      <c r="ID5" s="1502"/>
      <c r="IE5" s="1500" t="s">
        <v>86</v>
      </c>
      <c r="IF5" s="1501" t="s">
        <v>16</v>
      </c>
      <c r="IG5" s="1502"/>
      <c r="IH5" s="1500" t="s">
        <v>86</v>
      </c>
      <c r="II5" s="1501" t="s">
        <v>16</v>
      </c>
      <c r="IJ5" s="1502"/>
      <c r="IK5" s="1500" t="s">
        <v>86</v>
      </c>
      <c r="IL5" s="1530" t="s">
        <v>16</v>
      </c>
    </row>
    <row r="6" spans="1:247" ht="12.75" customHeight="1">
      <c r="A6" s="1503" t="s">
        <v>88</v>
      </c>
      <c r="B6" s="32"/>
      <c r="C6" s="1504"/>
      <c r="D6" s="1505"/>
      <c r="F6" s="1504"/>
      <c r="G6" s="1505"/>
      <c r="I6" s="1504"/>
      <c r="J6" s="1505"/>
      <c r="L6" s="1504"/>
      <c r="M6" s="1505"/>
      <c r="O6" s="1504"/>
      <c r="P6" s="1505"/>
      <c r="R6" s="1504"/>
      <c r="S6" s="1505"/>
      <c r="U6" s="1504"/>
      <c r="V6" s="1505"/>
      <c r="X6" s="1504"/>
      <c r="Y6" s="1505"/>
      <c r="AA6" s="1504"/>
      <c r="AB6" s="1505"/>
      <c r="AD6" s="1504"/>
      <c r="AE6" s="1505"/>
      <c r="AG6" s="1504"/>
      <c r="AH6" s="1505"/>
      <c r="AJ6" s="1504"/>
      <c r="AK6" s="1505"/>
      <c r="AM6" s="1504"/>
      <c r="AN6" s="1505"/>
      <c r="AP6" s="1504"/>
      <c r="AQ6" s="1505"/>
      <c r="AS6" s="1504"/>
      <c r="AT6" s="1505"/>
      <c r="AV6" s="1504"/>
      <c r="AW6" s="1505"/>
      <c r="AX6" s="32"/>
      <c r="AY6" s="1504"/>
      <c r="AZ6" s="1505"/>
      <c r="BA6" s="32"/>
      <c r="BB6" s="1504"/>
      <c r="BC6" s="1505"/>
      <c r="BE6" s="1504"/>
      <c r="BF6" s="1505"/>
      <c r="BH6" s="1504"/>
      <c r="BI6" s="1505"/>
      <c r="BK6" s="1504"/>
      <c r="BL6" s="1505"/>
      <c r="BN6" s="1504"/>
      <c r="BO6" s="1505"/>
      <c r="BQ6" s="1504"/>
      <c r="BR6" s="1505"/>
      <c r="BT6" s="1504"/>
      <c r="BU6" s="1505"/>
      <c r="BW6" s="1504"/>
      <c r="BX6" s="1505"/>
      <c r="BZ6" s="1504"/>
      <c r="CA6" s="1505"/>
      <c r="CC6" s="1504"/>
      <c r="CD6" s="1505"/>
      <c r="CF6" s="1504"/>
      <c r="CG6" s="1505"/>
      <c r="CI6" s="1504"/>
      <c r="CJ6" s="1505"/>
      <c r="CL6" s="1504"/>
      <c r="CM6" s="1505"/>
      <c r="CO6" s="1504"/>
      <c r="CP6" s="1505"/>
      <c r="CR6" s="1504"/>
      <c r="CS6" s="1505"/>
      <c r="CU6" s="1504"/>
      <c r="CV6" s="1505"/>
      <c r="CX6" s="1504"/>
      <c r="CY6" s="1505"/>
      <c r="DA6" s="1504"/>
      <c r="DB6" s="1505"/>
      <c r="DD6" s="1504"/>
      <c r="DE6" s="1505"/>
      <c r="DG6" s="1504"/>
      <c r="DH6" s="1505"/>
      <c r="DJ6" s="1504"/>
      <c r="DK6" s="1505"/>
      <c r="DM6" s="1504"/>
      <c r="DN6" s="1505"/>
      <c r="DP6" s="1504"/>
      <c r="DQ6" s="1505"/>
      <c r="DS6" s="1504"/>
      <c r="DT6" s="1505"/>
      <c r="DV6" s="1504"/>
      <c r="DW6" s="1505"/>
      <c r="DY6" s="1504"/>
      <c r="DZ6" s="1505"/>
      <c r="EB6" s="1504"/>
      <c r="EC6" s="1505"/>
      <c r="EE6" s="1504"/>
      <c r="EF6" s="1505"/>
      <c r="EH6" s="1504"/>
      <c r="EI6" s="1505"/>
      <c r="EK6" s="1504"/>
      <c r="EL6" s="1505"/>
      <c r="EN6" s="1504"/>
      <c r="EO6" s="1505"/>
      <c r="EQ6" s="1504"/>
      <c r="ER6" s="1505"/>
      <c r="ET6" s="1504"/>
      <c r="EU6" s="1505"/>
      <c r="EW6" s="1504"/>
      <c r="EX6" s="1505"/>
      <c r="EZ6" s="1504"/>
      <c r="FA6" s="1505"/>
      <c r="FC6" s="1504"/>
      <c r="FD6" s="1505"/>
      <c r="FF6" s="1504"/>
      <c r="FG6" s="1505"/>
      <c r="FH6" s="32"/>
      <c r="FI6" s="1504"/>
      <c r="FJ6" s="1505"/>
      <c r="FK6" s="32"/>
      <c r="FL6" s="1504"/>
      <c r="FM6" s="1505"/>
      <c r="FN6" s="32"/>
      <c r="FO6" s="1504"/>
      <c r="FP6" s="1505"/>
      <c r="FQ6" s="32"/>
      <c r="FR6" s="1504"/>
      <c r="FS6" s="1505"/>
      <c r="FT6" s="32"/>
      <c r="FU6" s="1504"/>
      <c r="FV6" s="1505"/>
      <c r="FX6" s="1504"/>
      <c r="FY6" s="1505"/>
      <c r="FZ6" s="32"/>
      <c r="GA6" s="1504"/>
      <c r="GB6" s="1505"/>
      <c r="GC6" s="32"/>
      <c r="GD6" s="1504"/>
      <c r="GE6" s="1505"/>
      <c r="GF6" s="32"/>
      <c r="GG6" s="1504"/>
      <c r="GH6" s="1505"/>
      <c r="GI6" s="32"/>
      <c r="GJ6" s="1504"/>
      <c r="GK6" s="1505"/>
      <c r="GM6" s="1504"/>
      <c r="GN6" s="1505"/>
      <c r="GP6" s="1504"/>
      <c r="GQ6" s="1505"/>
      <c r="GR6" s="32"/>
      <c r="GS6" s="1504"/>
      <c r="GT6" s="1505"/>
      <c r="GV6" s="1504"/>
      <c r="GW6" s="1505"/>
      <c r="GY6" s="1504"/>
      <c r="GZ6" s="1505"/>
      <c r="HB6" s="1504"/>
      <c r="HC6" s="1505"/>
      <c r="HD6" s="32"/>
      <c r="HE6" s="1504"/>
      <c r="HF6" s="1505"/>
      <c r="HH6" s="1504"/>
      <c r="HI6" s="1505"/>
      <c r="HJ6" s="32"/>
      <c r="HK6" s="1504"/>
      <c r="HL6" s="1505"/>
      <c r="HM6" s="32"/>
      <c r="HN6" s="1504"/>
      <c r="HO6" s="1505"/>
      <c r="HP6" s="32"/>
      <c r="HQ6" s="1504"/>
      <c r="HR6" s="1505"/>
      <c r="HS6" s="32"/>
      <c r="HT6" s="1504"/>
      <c r="HU6" s="1505"/>
      <c r="HV6" s="32"/>
      <c r="HW6" s="1504"/>
      <c r="HX6" s="1505"/>
      <c r="HY6" s="32"/>
      <c r="HZ6" s="1504"/>
      <c r="IA6" s="1505"/>
      <c r="IB6" s="32"/>
      <c r="IC6" s="1504"/>
      <c r="ID6" s="1505"/>
      <c r="IE6" s="32"/>
      <c r="IF6" s="1504"/>
      <c r="IG6" s="1505"/>
      <c r="IH6" s="32"/>
      <c r="II6" s="1504"/>
      <c r="IJ6" s="1505"/>
      <c r="IK6" s="32"/>
      <c r="IL6" s="1504"/>
    </row>
    <row r="7" spans="1:247" ht="12.75" customHeight="1">
      <c r="A7" s="1505" t="s">
        <v>1176</v>
      </c>
      <c r="B7" s="32">
        <f t="shared" ref="B7:B13" si="0">SUMIF(D$5:IV$5,"Rm",D7:IV7)</f>
        <v>13322.598591065736</v>
      </c>
      <c r="C7" s="1504">
        <f>IF(B7&lt;&gt;0,B7/B$13*100,0)</f>
        <v>62.318581699187227</v>
      </c>
      <c r="D7" s="1505"/>
      <c r="E7" s="32">
        <v>64.569686400000009</v>
      </c>
      <c r="F7" s="70">
        <f t="shared" ref="F7:F12" si="1">IF(E7&lt;&gt;"",E7/E$13*100,"")</f>
        <v>78.898202813134759</v>
      </c>
      <c r="G7" s="1505"/>
      <c r="H7" s="32">
        <v>132.34333691</v>
      </c>
      <c r="I7" s="70">
        <f t="shared" ref="I7:I12" si="2">IF(H7&lt;&gt;"",H7/H$13*100,"")</f>
        <v>80.496867816139243</v>
      </c>
      <c r="J7" s="1505"/>
      <c r="K7" s="32">
        <v>23.328936989999999</v>
      </c>
      <c r="L7" s="70">
        <f t="shared" ref="L7:L12" si="3">IF(K7&lt;&gt;"",K7/K$13*100,"")</f>
        <v>87.46408417844836</v>
      </c>
      <c r="M7" s="1505"/>
      <c r="N7" s="32">
        <v>842.97231226999997</v>
      </c>
      <c r="O7" s="70">
        <f t="shared" ref="O7:O12" si="4">IF(N7&lt;&gt;"",N7/N$13*100,"")</f>
        <v>80.876459983854247</v>
      </c>
      <c r="P7" s="1505"/>
      <c r="Q7" s="32">
        <v>687.12157374000014</v>
      </c>
      <c r="R7" s="70">
        <f t="shared" ref="R7:R12" si="5">IF(Q7&lt;&gt;"",Q7/Q$13*100,"")</f>
        <v>76.981695408344081</v>
      </c>
      <c r="S7" s="1505"/>
      <c r="T7" s="32">
        <v>812.1054393600001</v>
      </c>
      <c r="U7" s="70">
        <f t="shared" ref="U7:U12" si="6">IF(T7&lt;&gt;"",T7/T$13*100,"")</f>
        <v>81.025695827081208</v>
      </c>
      <c r="V7" s="1505"/>
      <c r="W7" s="32">
        <v>9.1699988399999999</v>
      </c>
      <c r="X7" s="70">
        <f t="shared" ref="X7:X12" si="7">IF(W7&lt;&gt;"",W7/W$13*100,"")</f>
        <v>96.808862152513555</v>
      </c>
      <c r="Y7" s="1505"/>
      <c r="Z7" s="32">
        <v>15.351218979999999</v>
      </c>
      <c r="AA7" s="70">
        <f t="shared" ref="AA7:AA12" si="8">IF(Z7&lt;&gt;"",Z7/Z$13*100,"")</f>
        <v>44.101093256482187</v>
      </c>
      <c r="AB7" s="1505"/>
      <c r="AC7" s="32">
        <v>18.497810889999997</v>
      </c>
      <c r="AD7" s="70">
        <f t="shared" ref="AD7:AD12" si="9">IF(AC7&lt;&gt;"",AC7/AC$13*100,"")</f>
        <v>60.230845989126522</v>
      </c>
      <c r="AE7" s="1505"/>
      <c r="AF7" s="32">
        <v>4.3210512400000001</v>
      </c>
      <c r="AG7" s="70">
        <f t="shared" ref="AG7:AG12" si="10">IF(AF7&lt;&gt;"",AF7/AF$13*100,"")</f>
        <v>69.305770897842393</v>
      </c>
      <c r="AH7" s="1505"/>
      <c r="AJ7" s="70" t="str">
        <f t="shared" ref="AJ7:AJ12" si="11">IF(AI7&lt;&gt;"",AI7/AI$13*100,"")</f>
        <v/>
      </c>
      <c r="AK7" s="1505"/>
      <c r="AL7" s="32">
        <v>463.5</v>
      </c>
      <c r="AM7" s="70">
        <f t="shared" ref="AM7:AM12" si="12">IF(AL7&lt;&gt;"",AL7/AL$13*100,"")</f>
        <v>97.599494630448518</v>
      </c>
      <c r="AN7" s="1505"/>
      <c r="AO7" s="32">
        <v>163.19999999999999</v>
      </c>
      <c r="AP7" s="70">
        <f t="shared" ref="AP7:AP12" si="13">IF(AO7&lt;&gt;"",AO7/AO$13*100,"")</f>
        <v>95.27145359019265</v>
      </c>
      <c r="AQ7" s="1505"/>
      <c r="AR7" s="32">
        <v>659.37</v>
      </c>
      <c r="AS7" s="70">
        <f t="shared" ref="AS7:AS12" si="14">IF(AR7&lt;&gt;"",AR7/AR$13*100,"")</f>
        <v>96.094262354810027</v>
      </c>
      <c r="AT7" s="1505"/>
      <c r="AU7" s="32">
        <v>145</v>
      </c>
      <c r="AV7" s="70">
        <f t="shared" ref="AV7:AV12" si="15">IF(AU7&lt;&gt;"",AU7/AU$13*100,"")</f>
        <v>97.119892833221698</v>
      </c>
      <c r="AW7" s="1505"/>
      <c r="AX7" s="32">
        <v>6.5769190000000002</v>
      </c>
      <c r="AY7" s="70">
        <f t="shared" ref="AY7:AY12" si="16">IF(AX7&lt;&gt;"",AX7/AX$13*100,"")</f>
        <v>6.6915901029583571</v>
      </c>
      <c r="AZ7" s="1505"/>
      <c r="BA7" s="32"/>
      <c r="BB7" s="70" t="str">
        <f t="shared" ref="BB7:BB12" si="17">IF(BA7&lt;&gt;"",BA7/BA$13*100,"")</f>
        <v/>
      </c>
      <c r="BC7" s="1505"/>
      <c r="BD7" s="32">
        <v>104</v>
      </c>
      <c r="BE7" s="70">
        <f t="shared" ref="BE7:BE12" si="18">IF(BD7&lt;&gt;"",BD7/BD$13*100,"")</f>
        <v>64.75716064757161</v>
      </c>
      <c r="BF7" s="1505"/>
      <c r="BH7" s="70" t="str">
        <f t="shared" ref="BH7:BH12" si="19">IF(BG7&lt;&gt;"",BG7/BG$13*100,"")</f>
        <v/>
      </c>
      <c r="BI7" s="1505"/>
      <c r="BJ7" s="32">
        <v>75.722020379999989</v>
      </c>
      <c r="BK7" s="70">
        <f t="shared" ref="BK7:BK12" si="20">IF(BJ7&lt;&gt;"",BJ7/BJ$13*100,"")</f>
        <v>67.927339182374794</v>
      </c>
      <c r="BL7" s="1505"/>
      <c r="BM7" s="32">
        <v>98.814481239999992</v>
      </c>
      <c r="BN7" s="70">
        <f t="shared" ref="BN7:BN12" si="21">IF(BM7&lt;&gt;"",BM7/BM$13*100,"")</f>
        <v>67.95312060672758</v>
      </c>
      <c r="BO7" s="1505"/>
      <c r="BP7" s="32">
        <v>44.3</v>
      </c>
      <c r="BQ7" s="70">
        <f t="shared" ref="BQ7:BQ12" si="22">IF(BP7&lt;&gt;"",BP7/BP$13*100,"")</f>
        <v>90.965092402464066</v>
      </c>
      <c r="BR7" s="1505"/>
      <c r="BS7" s="32">
        <v>39.700000000000003</v>
      </c>
      <c r="BT7" s="70">
        <f t="shared" ref="BT7:BT12" si="23">IF(BS7&lt;&gt;"",BS7/BS$13*100,"")</f>
        <v>74.624060150375939</v>
      </c>
      <c r="BU7" s="1505"/>
      <c r="BV7" s="32">
        <v>984.4</v>
      </c>
      <c r="BW7" s="70">
        <f t="shared" ref="BW7:BW12" si="24">IF(BV7&lt;&gt;"",BV7/BV$13*100,"")</f>
        <v>88.263247556711207</v>
      </c>
      <c r="BX7" s="1505"/>
      <c r="BZ7" s="70" t="str">
        <f t="shared" ref="BZ7:BZ12" si="25">IF(BY7&lt;&gt;"",BY7/BY$13*100,"")</f>
        <v/>
      </c>
      <c r="CA7" s="1505"/>
      <c r="CC7" s="70" t="str">
        <f t="shared" ref="CC7:CC12" si="26">IF(CB7&lt;&gt;"",CB7/CB$13*100,"")</f>
        <v/>
      </c>
      <c r="CD7" s="1505"/>
      <c r="CF7" s="70" t="str">
        <f t="shared" ref="CF7:CF12" si="27">IF(CE7&lt;&gt;"",CE7/CE$13*100,"")</f>
        <v/>
      </c>
      <c r="CG7" s="1505"/>
      <c r="CI7" s="70" t="str">
        <f t="shared" ref="CI7:CI12" si="28">IF(CH7&lt;&gt;"",CH7/CH$13*100,"")</f>
        <v/>
      </c>
      <c r="CJ7" s="1505"/>
      <c r="CL7" s="70" t="str">
        <f t="shared" ref="CL7:CL12" si="29">IF(CK7&lt;&gt;"",CK7/CK$13*100,"")</f>
        <v/>
      </c>
      <c r="CM7" s="1505"/>
      <c r="CO7" s="70" t="str">
        <f t="shared" ref="CO7:CO12" si="30">IF(CN7&lt;&gt;"",CN7/CN$13*100,"")</f>
        <v/>
      </c>
      <c r="CP7" s="1505"/>
      <c r="CQ7" s="32">
        <v>0</v>
      </c>
      <c r="CR7" s="70">
        <f t="shared" ref="CR7:CR12" si="31">IF(CQ7&lt;&gt;"",CQ7/CQ$13*100,"")</f>
        <v>0</v>
      </c>
      <c r="CS7" s="1505"/>
      <c r="CT7" s="32">
        <v>0</v>
      </c>
      <c r="CU7" s="70">
        <f t="shared" ref="CU7:CU12" si="32">IF(CT7&lt;&gt;"",CT7/CT$13*100,"")</f>
        <v>0</v>
      </c>
      <c r="CV7" s="1505"/>
      <c r="CW7" s="32">
        <v>0</v>
      </c>
      <c r="CX7" s="70">
        <f t="shared" ref="CX7:CX12" si="33">IF(CW7&lt;&gt;"",CW7/CW$13*100,"")</f>
        <v>0</v>
      </c>
      <c r="CY7" s="1505"/>
      <c r="CZ7" s="32">
        <v>0</v>
      </c>
      <c r="DA7" s="70">
        <f t="shared" ref="DA7:DA12" si="34">IF(CZ7&lt;&gt;"",CZ7/CZ$13*100,"")</f>
        <v>0</v>
      </c>
      <c r="DB7" s="1505"/>
      <c r="DC7" s="32">
        <v>47.283396480000008</v>
      </c>
      <c r="DD7" s="70">
        <f t="shared" ref="DD7:DD12" si="35">IF(DC7&lt;&gt;"",DC7/DC$13*100,"")</f>
        <v>60.089475402820511</v>
      </c>
      <c r="DE7" s="1505"/>
      <c r="DF7" s="32">
        <v>56.925391189999999</v>
      </c>
      <c r="DG7" s="70">
        <f t="shared" ref="DG7:DG12" si="36">IF(DF7&lt;&gt;"",DF7/DF$13*100,"")</f>
        <v>90.861442460052828</v>
      </c>
      <c r="DH7" s="1505"/>
      <c r="DJ7" s="70" t="str">
        <f t="shared" ref="DJ7:DJ12" si="37">IF(DI7&lt;&gt;"",DI7/DI$13*100,"")</f>
        <v/>
      </c>
      <c r="DK7" s="1505"/>
      <c r="DM7" s="70" t="str">
        <f t="shared" ref="DM7:DM12" si="38">IF(DL7&lt;&gt;"",DL7/DL$13*100,"")</f>
        <v/>
      </c>
      <c r="DN7" s="1505"/>
      <c r="DO7" s="32">
        <v>49.696135925737252</v>
      </c>
      <c r="DP7" s="70">
        <f t="shared" ref="DP7:DP12" si="39">IF(DO7&lt;&gt;"",DO7/DO$13*100,"")</f>
        <v>99.28121313692121</v>
      </c>
      <c r="DQ7" s="1505"/>
      <c r="DS7" s="70" t="str">
        <f t="shared" ref="DS7:DS12" si="40">IF(DR7&lt;&gt;"",DR7/DR$13*100,"")</f>
        <v/>
      </c>
      <c r="DT7" s="1505"/>
      <c r="DU7" s="32">
        <v>0.27254299999999998</v>
      </c>
      <c r="DV7" s="70">
        <f t="shared" ref="DV7:DV12" si="41">IF(DU7&lt;&gt;"",DU7/DU$13*100,"")</f>
        <v>78.19785958167158</v>
      </c>
      <c r="DW7" s="1505"/>
      <c r="DX7" s="32">
        <v>0.91583999999999999</v>
      </c>
      <c r="DY7" s="70">
        <f t="shared" ref="DY7:DY12" si="42">IF(DX7&lt;&gt;"",DX7/DX$13*100,"")</f>
        <v>95.276041899653464</v>
      </c>
      <c r="DZ7" s="1505"/>
      <c r="EA7" s="32">
        <v>319.27</v>
      </c>
      <c r="EB7" s="70">
        <f t="shared" ref="EB7:EB12" si="43">IF(EA7&lt;&gt;"",EA7/EA$13*100,"")</f>
        <v>69.260472481940255</v>
      </c>
      <c r="EC7" s="1505"/>
      <c r="ED7" s="32">
        <v>152.31007700000001</v>
      </c>
      <c r="EE7" s="70">
        <f t="shared" ref="EE7:EE12" si="44">IF(ED7&lt;&gt;"",ED7/ED$13*100,"")</f>
        <v>70.772415213553344</v>
      </c>
      <c r="EF7" s="1505"/>
      <c r="EH7" s="70" t="str">
        <f t="shared" ref="EH7:EH12" si="45">IF(EG7&lt;&gt;"",EG7/EG$13*100,"")</f>
        <v/>
      </c>
      <c r="EI7" s="1505"/>
      <c r="EJ7" s="32">
        <v>218.11</v>
      </c>
      <c r="EK7" s="70">
        <f t="shared" ref="EK7:EK12" si="46">IF(EJ7&lt;&gt;"",EJ7/EJ$13*100,"")</f>
        <v>52.328399030733429</v>
      </c>
      <c r="EL7" s="1505"/>
      <c r="EM7" s="32">
        <v>20.2</v>
      </c>
      <c r="EN7" s="70">
        <f t="shared" ref="EN7:EN12" si="47">IF(EM7&lt;&gt;"",EM7/EM$13*100,"")</f>
        <v>17.955555555555556</v>
      </c>
      <c r="EO7" s="1505"/>
      <c r="EQ7" s="70" t="str">
        <f t="shared" ref="EQ7:EQ12" si="48">IF(EP7&lt;&gt;"",EP7/EP$13*100,"")</f>
        <v/>
      </c>
      <c r="ER7" s="1505"/>
      <c r="ES7" s="32">
        <v>1393.3</v>
      </c>
      <c r="ET7" s="70">
        <f t="shared" ref="ET7:ET12" si="49">IF(ES7&lt;&gt;"",ES7/ES$13*100,"")</f>
        <v>97.590530223436289</v>
      </c>
      <c r="EU7" s="1505"/>
      <c r="EV7" s="32">
        <v>334.7</v>
      </c>
      <c r="EW7" s="70">
        <f t="shared" ref="EW7:EW12" si="50">IF(EV7&lt;&gt;"",EV7/EV$13*100,"")</f>
        <v>69.396641094754301</v>
      </c>
      <c r="EX7" s="1505"/>
      <c r="EY7" s="32">
        <v>131.9</v>
      </c>
      <c r="EZ7" s="70">
        <f t="shared" ref="EZ7:EZ12" si="51">IF(EY7&lt;&gt;"",EY7/EY$13*100,"")</f>
        <v>99.512622033105501</v>
      </c>
      <c r="FA7" s="1505"/>
      <c r="FB7" s="32">
        <v>208.54924541</v>
      </c>
      <c r="FC7" s="70">
        <f t="shared" ref="FC7:FC12" si="52">IF(FB7&lt;&gt;"",FB7/FB$13*100,"")</f>
        <v>99.719633527788105</v>
      </c>
      <c r="FD7" s="1505"/>
      <c r="FE7" s="32">
        <v>190.3</v>
      </c>
      <c r="FF7" s="70">
        <f t="shared" ref="FF7:FF12" si="53">IF(FE7&lt;&gt;"",FE7/FE$13*100,"")</f>
        <v>99.790246460409008</v>
      </c>
      <c r="FG7" s="1505"/>
      <c r="FH7" s="32">
        <v>40.001096659999995</v>
      </c>
      <c r="FI7" s="70">
        <f t="shared" ref="FI7:FI12" si="54">IF(FH7&lt;&gt;"",FH7/FH$13*100,"")</f>
        <v>77.008762368901671</v>
      </c>
      <c r="FJ7" s="1505"/>
      <c r="FK7" s="32"/>
      <c r="FL7" s="70" t="str">
        <f t="shared" ref="FL7:FL12" si="55">IF(FK7&lt;&gt;"",FK7/FK$13*100,"")</f>
        <v/>
      </c>
      <c r="FM7" s="1505"/>
      <c r="FN7" s="32"/>
      <c r="FO7" s="70" t="str">
        <f t="shared" ref="FO7:FO12" si="56">IF(FN7&lt;&gt;"",FN7/FN$13*100,"")</f>
        <v/>
      </c>
      <c r="FP7" s="1505"/>
      <c r="FQ7" s="32">
        <v>27.136863410000004</v>
      </c>
      <c r="FR7" s="70">
        <f t="shared" ref="FR7:FR12" si="57">IF(FQ7&lt;&gt;"",FQ7/FQ$13*100,"")</f>
        <v>97.5011180213816</v>
      </c>
      <c r="FS7" s="1505"/>
      <c r="FT7" s="32">
        <v>18.210474789999999</v>
      </c>
      <c r="FU7" s="70">
        <f t="shared" ref="FU7:FU12" si="58">IF(FT7&lt;&gt;"",FT7/FT$13*100,"")</f>
        <v>99.044667835889769</v>
      </c>
      <c r="FV7" s="1505"/>
      <c r="FW7" s="32">
        <v>5.3</v>
      </c>
      <c r="FX7" s="70">
        <f t="shared" ref="FX7:FX12" si="59">IF(FW7&lt;&gt;"",FW7/FW$13*100,"")</f>
        <v>92.982456140350862</v>
      </c>
      <c r="FY7" s="1505"/>
      <c r="FZ7" s="32">
        <v>128.4</v>
      </c>
      <c r="GA7" s="70">
        <f t="shared" ref="GA7:GA12" si="60">IF(FZ7&lt;&gt;"",FZ7/FZ$13*100,"")</f>
        <v>96.759608138658621</v>
      </c>
      <c r="GB7" s="1505"/>
      <c r="GC7" s="32">
        <v>140.69999999999999</v>
      </c>
      <c r="GD7" s="70">
        <f t="shared" ref="GD7:GD12" si="61">IF(GC7&lt;&gt;"",GC7/GC$13*100,"")</f>
        <v>95.649218218898696</v>
      </c>
      <c r="GE7" s="1505"/>
      <c r="GF7" s="32">
        <v>582.79999999999995</v>
      </c>
      <c r="GG7" s="70">
        <f t="shared" ref="GG7:GG12" si="62">IF(GF7&lt;&gt;"",GF7/GF$13*100,"")</f>
        <v>68.605061801059435</v>
      </c>
      <c r="GH7" s="1505"/>
      <c r="GI7" s="32">
        <v>643.5</v>
      </c>
      <c r="GJ7" s="70">
        <f t="shared" ref="GJ7:GJ12" si="63">IF(GI7&lt;&gt;"",GI7/GI$13*100,"")</f>
        <v>92.046917465312532</v>
      </c>
      <c r="GK7" s="1505"/>
      <c r="GL7" s="32">
        <v>3.2</v>
      </c>
      <c r="GM7" s="70">
        <f t="shared" ref="GM7:GM12" si="64">IF(GL7&lt;&gt;"",GL7/GL$13*100,"")</f>
        <v>96.969696969696969</v>
      </c>
      <c r="GN7" s="1505"/>
      <c r="GO7" s="32">
        <v>3.2</v>
      </c>
      <c r="GP7" s="70">
        <f t="shared" ref="GP7:GP12" si="65">IF(GO7&lt;&gt;"",GO7/GO$13*100,"")</f>
        <v>96.969696969696969</v>
      </c>
      <c r="GQ7" s="1505"/>
      <c r="GR7" s="32">
        <v>91.1</v>
      </c>
      <c r="GS7" s="70">
        <f t="shared" ref="GS7:GS12" si="66">IF(GR7&lt;&gt;"",GR7/GR$13*100,"")</f>
        <v>98.914223669923999</v>
      </c>
      <c r="GT7" s="1505"/>
      <c r="GU7" s="32">
        <v>2.7</v>
      </c>
      <c r="GV7" s="70">
        <f t="shared" ref="GV7:GV12" si="67">IF(GU7&lt;&gt;"",GU7/GU$13*100,"")</f>
        <v>71.05263157894737</v>
      </c>
      <c r="GW7" s="1505"/>
      <c r="GX7" s="32">
        <v>5.2</v>
      </c>
      <c r="GY7" s="70">
        <f t="shared" ref="GY7:GY12" si="68">IF(GX7&lt;&gt;"",GX7/GX$13*100,"")</f>
        <v>68.421052631578945</v>
      </c>
      <c r="GZ7" s="1505"/>
      <c r="HA7" s="32">
        <v>1</v>
      </c>
      <c r="HB7" s="70">
        <f t="shared" ref="HB7:HB12" si="69">IF(HA7&lt;&gt;"",HA7/HA$13*100,"")</f>
        <v>34.482758620689658</v>
      </c>
      <c r="HC7" s="1505"/>
      <c r="HD7" s="32">
        <v>304.60000000000002</v>
      </c>
      <c r="HE7" s="70">
        <f t="shared" ref="HE7:HE12" si="70">IF(HD7&lt;&gt;"",HD7/HD$13*100,"")</f>
        <v>98.005148005148015</v>
      </c>
      <c r="HF7" s="1505"/>
      <c r="HG7" s="32">
        <v>1685.7</v>
      </c>
      <c r="HH7" s="70">
        <f t="shared" ref="HH7:HH12" si="71">IF(HG7&lt;&gt;"",HG7/HG$13*100,"")</f>
        <v>97.977332170880558</v>
      </c>
      <c r="HI7" s="1505"/>
      <c r="HJ7" s="32"/>
      <c r="HK7" s="70" t="str">
        <f t="shared" ref="HK7:HK12" si="72">IF(HJ7&lt;&gt;"",HJ7/HJ$13*100,"")</f>
        <v/>
      </c>
      <c r="HL7" s="1505"/>
      <c r="HM7" s="32"/>
      <c r="HN7" s="70" t="str">
        <f t="shared" ref="HN7:HN12" si="73">IF(HM7&lt;&gt;"",HM7/HM$13*100,"")</f>
        <v/>
      </c>
      <c r="HO7" s="1505"/>
      <c r="HP7" s="32"/>
      <c r="HQ7" s="70" t="str">
        <f t="shared" ref="HQ7:HQ12" si="74">IF(HP7&lt;&gt;"",HP7/HP$13*100,"")</f>
        <v/>
      </c>
      <c r="HR7" s="1505"/>
      <c r="HS7" s="32"/>
      <c r="HT7" s="70" t="str">
        <f t="shared" ref="HT7:HT12" si="75">IF(HS7&lt;&gt;"",HS7/HS$13*100,"")</f>
        <v/>
      </c>
      <c r="HU7" s="1505"/>
      <c r="HV7" s="32">
        <v>92.668740960000008</v>
      </c>
      <c r="HW7" s="70">
        <f t="shared" ref="HW7:HW12" si="76">IF(HV7&lt;&gt;"",HV7/HV$13*100,"")</f>
        <v>84.409987700508879</v>
      </c>
      <c r="HX7" s="1505"/>
      <c r="HY7" s="32">
        <v>214.3</v>
      </c>
      <c r="HZ7" s="70">
        <f t="shared" ref="HZ7:HZ12" si="77">IF(HY7&lt;&gt;"",HY7/HY$13*100,"")</f>
        <v>70.679419525065953</v>
      </c>
      <c r="IA7" s="1505"/>
      <c r="IB7" s="32">
        <v>449</v>
      </c>
      <c r="IC7" s="70">
        <f t="shared" ref="IC7:IC12" si="78">IF(IB7&lt;&gt;"",IB7/IB$13*100,"")</f>
        <v>89.584996009577026</v>
      </c>
      <c r="ID7" s="1505"/>
      <c r="IE7" s="32">
        <v>57.021000000000001</v>
      </c>
      <c r="IF7" s="70">
        <f t="shared" ref="IF7:IF12" si="79">IF(IE7&lt;&gt;"",IE7/IE$13*100,"")</f>
        <v>98.98276251150034</v>
      </c>
      <c r="IG7" s="1505"/>
      <c r="IH7" s="32">
        <v>151.30000000000001</v>
      </c>
      <c r="II7" s="70">
        <f t="shared" ref="II7:II12" si="80">IF(IH7&lt;&gt;"",IH7/IH$13*100,"")</f>
        <v>98.776554767780439</v>
      </c>
      <c r="IJ7" s="1505"/>
      <c r="IK7" s="32">
        <v>157.46299999999999</v>
      </c>
      <c r="IL7" s="1528">
        <f t="shared" ref="IL7:IL12" si="81">IF(IK7&lt;&gt;"",IK7/IK$13*100,"")</f>
        <v>98.976064164131444</v>
      </c>
    </row>
    <row r="8" spans="1:247" ht="12.75" customHeight="1">
      <c r="A8" s="1505" t="s">
        <v>1177</v>
      </c>
      <c r="B8" s="32">
        <f t="shared" si="0"/>
        <v>1555.6782475690029</v>
      </c>
      <c r="C8" s="1504">
        <f t="shared" ref="C8:C13" si="82">IF(B8&lt;&gt;0,B8/B$13*100,0)</f>
        <v>7.2769333479574598</v>
      </c>
      <c r="D8" s="1505"/>
      <c r="E8" s="32">
        <v>17.269549600000001</v>
      </c>
      <c r="F8" s="70">
        <f t="shared" si="1"/>
        <v>21.10179718686523</v>
      </c>
      <c r="G8" s="1505"/>
      <c r="H8" s="32">
        <v>18.034876590000003</v>
      </c>
      <c r="I8" s="70">
        <f t="shared" si="2"/>
        <v>10.969581928653321</v>
      </c>
      <c r="J8" s="1505"/>
      <c r="K8" s="32">
        <v>1.1776740299999997</v>
      </c>
      <c r="L8" s="70">
        <f t="shared" si="3"/>
        <v>4.4152967852262384</v>
      </c>
      <c r="M8" s="1505"/>
      <c r="N8" s="32">
        <v>125.89313668999999</v>
      </c>
      <c r="O8" s="70">
        <f t="shared" si="4"/>
        <v>12.078440873499884</v>
      </c>
      <c r="P8" s="1505"/>
      <c r="Q8" s="32">
        <v>205.45629181000001</v>
      </c>
      <c r="R8" s="70">
        <f t="shared" si="5"/>
        <v>23.018304591655912</v>
      </c>
      <c r="S8" s="1505"/>
      <c r="T8" s="32">
        <v>190.17591234</v>
      </c>
      <c r="U8" s="70">
        <f t="shared" si="6"/>
        <v>18.974304172918792</v>
      </c>
      <c r="V8" s="1505"/>
      <c r="W8" s="32">
        <v>0.30227325999999999</v>
      </c>
      <c r="X8" s="70">
        <f t="shared" si="7"/>
        <v>3.1911378474864547</v>
      </c>
      <c r="Y8" s="1505"/>
      <c r="Z8" s="32">
        <v>14.306406900000001</v>
      </c>
      <c r="AA8" s="70">
        <f t="shared" si="8"/>
        <v>41.099549533106874</v>
      </c>
      <c r="AB8" s="1505"/>
      <c r="AC8" s="32">
        <v>7.6481512599999997</v>
      </c>
      <c r="AD8" s="70">
        <f t="shared" si="9"/>
        <v>24.903196566445384</v>
      </c>
      <c r="AE8" s="1505"/>
      <c r="AF8" s="32">
        <v>0.99698938999999998</v>
      </c>
      <c r="AG8" s="70">
        <f t="shared" si="10"/>
        <v>15.990812053161314</v>
      </c>
      <c r="AH8" s="1505"/>
      <c r="AI8" s="32">
        <v>1.4</v>
      </c>
      <c r="AJ8" s="70">
        <f t="shared" si="11"/>
        <v>2.8169014084507045</v>
      </c>
      <c r="AK8" s="1505"/>
      <c r="AL8" s="32">
        <v>11.4</v>
      </c>
      <c r="AM8" s="70">
        <f t="shared" si="12"/>
        <v>2.4005053695514844</v>
      </c>
      <c r="AN8" s="1505"/>
      <c r="AO8" s="32">
        <v>8.1</v>
      </c>
      <c r="AP8" s="70">
        <f t="shared" si="13"/>
        <v>4.7285464098073557</v>
      </c>
      <c r="AQ8" s="1505"/>
      <c r="AR8" s="32">
        <v>26.8</v>
      </c>
      <c r="AS8" s="70">
        <f t="shared" si="14"/>
        <v>3.9057376451899675</v>
      </c>
      <c r="AT8" s="1505"/>
      <c r="AU8" s="32">
        <v>4.3</v>
      </c>
      <c r="AV8" s="70">
        <f t="shared" si="15"/>
        <v>2.8801071667782985</v>
      </c>
      <c r="AW8" s="1505"/>
      <c r="AX8" s="32">
        <v>66.866176999999993</v>
      </c>
      <c r="AY8" s="70">
        <f t="shared" si="16"/>
        <v>68.032014418280298</v>
      </c>
      <c r="AZ8" s="1505"/>
      <c r="BA8" s="32">
        <v>4.0999999999999996</v>
      </c>
      <c r="BB8" s="70">
        <f t="shared" si="17"/>
        <v>3.0014641288433381</v>
      </c>
      <c r="BC8" s="1505"/>
      <c r="BD8" s="32">
        <v>34</v>
      </c>
      <c r="BE8" s="70">
        <f t="shared" si="18"/>
        <v>21.170610211706105</v>
      </c>
      <c r="BF8" s="1505"/>
      <c r="BG8" s="32">
        <v>6.1065701299999997</v>
      </c>
      <c r="BH8" s="70">
        <f t="shared" si="19"/>
        <v>10.251858291787027</v>
      </c>
      <c r="BI8" s="1505"/>
      <c r="BJ8" s="32">
        <v>23.81991416</v>
      </c>
      <c r="BK8" s="70">
        <f t="shared" si="20"/>
        <v>21.367937362494501</v>
      </c>
      <c r="BL8" s="1505"/>
      <c r="BM8" s="32">
        <v>30.826599010000002</v>
      </c>
      <c r="BN8" s="70">
        <f t="shared" si="21"/>
        <v>21.198953575782181</v>
      </c>
      <c r="BO8" s="1505"/>
      <c r="BP8" s="32">
        <v>3.1</v>
      </c>
      <c r="BQ8" s="70">
        <f t="shared" si="22"/>
        <v>6.3655030800821368</v>
      </c>
      <c r="BR8" s="1505"/>
      <c r="BS8" s="32">
        <v>6.1</v>
      </c>
      <c r="BT8" s="70">
        <f t="shared" si="23"/>
        <v>11.466165413533833</v>
      </c>
      <c r="BU8" s="1505"/>
      <c r="BV8" s="32">
        <v>6.4</v>
      </c>
      <c r="BW8" s="70">
        <f t="shared" si="24"/>
        <v>0.57383663588272227</v>
      </c>
      <c r="BX8" s="1505"/>
      <c r="BZ8" s="70" t="str">
        <f t="shared" si="25"/>
        <v/>
      </c>
      <c r="CA8" s="1505"/>
      <c r="CC8" s="70" t="str">
        <f t="shared" si="26"/>
        <v/>
      </c>
      <c r="CD8" s="1505"/>
      <c r="CF8" s="70" t="str">
        <f t="shared" si="27"/>
        <v/>
      </c>
      <c r="CG8" s="1505"/>
      <c r="CI8" s="70" t="str">
        <f t="shared" si="28"/>
        <v/>
      </c>
      <c r="CJ8" s="1505"/>
      <c r="CL8" s="70" t="str">
        <f t="shared" si="29"/>
        <v/>
      </c>
      <c r="CM8" s="1505"/>
      <c r="CO8" s="70" t="str">
        <f t="shared" si="30"/>
        <v/>
      </c>
      <c r="CP8" s="1505"/>
      <c r="CQ8" s="32">
        <v>7.9421832400000003</v>
      </c>
      <c r="CR8" s="70">
        <f t="shared" si="31"/>
        <v>1.0661321179754495</v>
      </c>
      <c r="CS8" s="1505"/>
      <c r="CT8" s="32">
        <v>0.69987550000000009</v>
      </c>
      <c r="CU8" s="70">
        <f t="shared" si="32"/>
        <v>0.1982624016780502</v>
      </c>
      <c r="CV8" s="1505"/>
      <c r="CW8" s="32">
        <v>-0.59034905999999998</v>
      </c>
      <c r="CX8" s="70">
        <f t="shared" si="33"/>
        <v>-0.2510460032406972</v>
      </c>
      <c r="CY8" s="1505"/>
      <c r="CZ8" s="32">
        <v>6.4186792899999983</v>
      </c>
      <c r="DA8" s="70">
        <f t="shared" si="34"/>
        <v>0.22230703702501561</v>
      </c>
      <c r="DB8" s="1505"/>
      <c r="DC8" s="32">
        <v>31.404919840000005</v>
      </c>
      <c r="DD8" s="70">
        <f t="shared" si="35"/>
        <v>39.910524597179489</v>
      </c>
      <c r="DE8" s="1505"/>
      <c r="DF8" s="32">
        <v>5.7253764499999988</v>
      </c>
      <c r="DG8" s="70">
        <f t="shared" si="36"/>
        <v>9.1385575399471666</v>
      </c>
      <c r="DH8" s="1505"/>
      <c r="DI8" s="32">
        <v>1.21824893996507</v>
      </c>
      <c r="DJ8" s="70">
        <f t="shared" si="37"/>
        <v>1.8441828086819354</v>
      </c>
      <c r="DK8" s="1505"/>
      <c r="DL8" s="32">
        <v>0.48352419999051399</v>
      </c>
      <c r="DM8" s="70">
        <f t="shared" si="38"/>
        <v>3.4634748603382435</v>
      </c>
      <c r="DN8" s="1505"/>
      <c r="DO8" s="32">
        <v>0.359795458985122</v>
      </c>
      <c r="DP8" s="70">
        <f t="shared" si="39"/>
        <v>0.71878686307879902</v>
      </c>
      <c r="DQ8" s="1505"/>
      <c r="DR8" s="32">
        <v>0.20827098006221098</v>
      </c>
      <c r="DS8" s="70">
        <f t="shared" si="40"/>
        <v>0.71744995526285349</v>
      </c>
      <c r="DT8" s="1505"/>
      <c r="DU8" s="32">
        <v>7.5986999999999999E-2</v>
      </c>
      <c r="DV8" s="70">
        <f t="shared" si="41"/>
        <v>21.80214041832841</v>
      </c>
      <c r="DW8" s="1505"/>
      <c r="DX8" s="32">
        <v>4.5408999999999998E-2</v>
      </c>
      <c r="DY8" s="70">
        <f t="shared" si="42"/>
        <v>4.7239581003465281</v>
      </c>
      <c r="DZ8" s="1505"/>
      <c r="EA8" s="32">
        <v>41</v>
      </c>
      <c r="EB8" s="70">
        <f t="shared" si="43"/>
        <v>8.8942881315486915</v>
      </c>
      <c r="EC8" s="1505"/>
      <c r="ED8" s="32">
        <v>16.8</v>
      </c>
      <c r="EE8" s="70">
        <f t="shared" si="44"/>
        <v>7.8062896362904217</v>
      </c>
      <c r="EF8" s="1505"/>
      <c r="EG8" s="32">
        <v>0.5</v>
      </c>
      <c r="EH8" s="70">
        <f t="shared" si="45"/>
        <v>4.3103448275862073</v>
      </c>
      <c r="EI8" s="1505"/>
      <c r="EJ8" s="32">
        <v>14.7</v>
      </c>
      <c r="EK8" s="70">
        <f t="shared" si="46"/>
        <v>3.5267867853458408</v>
      </c>
      <c r="EL8" s="1505"/>
      <c r="EM8" s="32">
        <v>23.3</v>
      </c>
      <c r="EN8" s="70">
        <f t="shared" si="47"/>
        <v>20.711111111111112</v>
      </c>
      <c r="EO8" s="1505"/>
      <c r="EP8" s="32">
        <v>12.3</v>
      </c>
      <c r="EQ8" s="70">
        <f t="shared" si="48"/>
        <v>6.0264576188143062</v>
      </c>
      <c r="ER8" s="1505"/>
      <c r="ES8" s="32">
        <v>34.4</v>
      </c>
      <c r="ET8" s="70">
        <f t="shared" si="49"/>
        <v>2.4094697765637036</v>
      </c>
      <c r="EU8" s="1505"/>
      <c r="EV8" s="32">
        <v>75.7</v>
      </c>
      <c r="EW8" s="70">
        <f t="shared" si="50"/>
        <v>15.695625129587395</v>
      </c>
      <c r="EX8" s="1505"/>
      <c r="EY8" s="32">
        <v>0.64600000000000002</v>
      </c>
      <c r="EZ8" s="70">
        <f t="shared" si="51"/>
        <v>0.48737796689451213</v>
      </c>
      <c r="FA8" s="1505"/>
      <c r="FB8" s="32">
        <v>0.5863460800000001</v>
      </c>
      <c r="FC8" s="70">
        <f t="shared" si="52"/>
        <v>0.28036647221189837</v>
      </c>
      <c r="FD8" s="1505"/>
      <c r="FE8" s="32">
        <v>0.4</v>
      </c>
      <c r="FF8" s="70">
        <f t="shared" si="53"/>
        <v>0.20975353959098059</v>
      </c>
      <c r="FG8" s="1505"/>
      <c r="FH8" s="32">
        <v>0.12349455000000001</v>
      </c>
      <c r="FI8" s="70">
        <f t="shared" si="54"/>
        <v>0.23774754316459404</v>
      </c>
      <c r="FJ8" s="1505"/>
      <c r="FK8" s="32">
        <v>18.190069469999997</v>
      </c>
      <c r="FL8" s="70">
        <f t="shared" si="55"/>
        <v>7.7903534952025675</v>
      </c>
      <c r="FM8" s="1505"/>
      <c r="FN8" s="32">
        <v>5.7413941600000005</v>
      </c>
      <c r="FO8" s="70">
        <f t="shared" si="56"/>
        <v>3.8024483213975904</v>
      </c>
      <c r="FP8" s="1505"/>
      <c r="FQ8" s="32">
        <v>0.69549786000000002</v>
      </c>
      <c r="FR8" s="70">
        <f t="shared" si="57"/>
        <v>2.4988819786184098</v>
      </c>
      <c r="FS8" s="1505"/>
      <c r="FT8" s="32">
        <v>0.17564854999999999</v>
      </c>
      <c r="FU8" s="70">
        <f t="shared" si="58"/>
        <v>0.95533216411024036</v>
      </c>
      <c r="FV8" s="1505"/>
      <c r="FW8" s="32">
        <v>0.4</v>
      </c>
      <c r="FX8" s="70">
        <f t="shared" si="59"/>
        <v>7.0175438596491224</v>
      </c>
      <c r="FY8" s="1505"/>
      <c r="FZ8" s="32">
        <v>4.3</v>
      </c>
      <c r="GA8" s="70">
        <f t="shared" si="60"/>
        <v>3.2403918613413714</v>
      </c>
      <c r="GB8" s="1505"/>
      <c r="GC8" s="32">
        <v>6.4</v>
      </c>
      <c r="GD8" s="70">
        <f t="shared" si="61"/>
        <v>4.3507817811012917</v>
      </c>
      <c r="GE8" s="1505"/>
      <c r="GF8" s="32">
        <v>266.7</v>
      </c>
      <c r="GG8" s="70">
        <f t="shared" si="62"/>
        <v>31.394938198940554</v>
      </c>
      <c r="GH8" s="1505"/>
      <c r="GI8" s="32">
        <v>55.6</v>
      </c>
      <c r="GJ8" s="70">
        <f t="shared" si="63"/>
        <v>7.9530825346874554</v>
      </c>
      <c r="GK8" s="1505"/>
      <c r="GL8" s="32">
        <v>0.1</v>
      </c>
      <c r="GM8" s="70">
        <f t="shared" si="64"/>
        <v>3.0303030303030303</v>
      </c>
      <c r="GN8" s="1505"/>
      <c r="GO8" s="32">
        <v>0.1</v>
      </c>
      <c r="GP8" s="70">
        <f t="shared" si="65"/>
        <v>3.0303030303030303</v>
      </c>
      <c r="GQ8" s="1505"/>
      <c r="GR8" s="32">
        <v>1</v>
      </c>
      <c r="GS8" s="70">
        <f t="shared" si="66"/>
        <v>1.0857763300760044</v>
      </c>
      <c r="GT8" s="1505"/>
      <c r="GU8" s="32">
        <v>0</v>
      </c>
      <c r="GV8" s="70">
        <f t="shared" si="67"/>
        <v>0</v>
      </c>
      <c r="GW8" s="1505"/>
      <c r="GX8" s="32">
        <v>0</v>
      </c>
      <c r="GY8" s="70">
        <f t="shared" si="68"/>
        <v>0</v>
      </c>
      <c r="GZ8" s="1505"/>
      <c r="HA8" s="32">
        <v>0</v>
      </c>
      <c r="HB8" s="70">
        <f t="shared" si="69"/>
        <v>0</v>
      </c>
      <c r="HC8" s="1505"/>
      <c r="HD8" s="32">
        <v>6.2</v>
      </c>
      <c r="HE8" s="70">
        <f t="shared" si="70"/>
        <v>1.9948519948519947</v>
      </c>
      <c r="HF8" s="1505"/>
      <c r="HG8" s="32">
        <v>34.799999999999997</v>
      </c>
      <c r="HH8" s="70">
        <f t="shared" si="71"/>
        <v>2.0226678291194418</v>
      </c>
      <c r="HI8" s="1505"/>
      <c r="HJ8" s="32">
        <v>1.044</v>
      </c>
      <c r="HK8" s="70">
        <f t="shared" si="72"/>
        <v>100</v>
      </c>
      <c r="HL8" s="1505"/>
      <c r="HM8" s="32">
        <v>6.3849999999999998</v>
      </c>
      <c r="HN8" s="70">
        <f t="shared" si="73"/>
        <v>3.54732075890997</v>
      </c>
      <c r="HO8" s="1505"/>
      <c r="HP8" s="32">
        <v>3.58</v>
      </c>
      <c r="HQ8" s="70">
        <f t="shared" si="74"/>
        <v>4.162064756147184</v>
      </c>
      <c r="HR8" s="1505"/>
      <c r="HS8" s="32">
        <v>0.434</v>
      </c>
      <c r="HT8" s="70">
        <f t="shared" si="75"/>
        <v>0.18994017322193679</v>
      </c>
      <c r="HU8" s="1505"/>
      <c r="HV8" s="32">
        <v>17.115353890000002</v>
      </c>
      <c r="HW8" s="70">
        <f t="shared" si="76"/>
        <v>15.590012299491123</v>
      </c>
      <c r="HX8" s="1505"/>
      <c r="HY8" s="32">
        <v>17.899999999999999</v>
      </c>
      <c r="HZ8" s="70">
        <f t="shared" si="77"/>
        <v>5.9036939313984158</v>
      </c>
      <c r="IA8" s="1505"/>
      <c r="IB8" s="32">
        <v>15.7</v>
      </c>
      <c r="IC8" s="70">
        <f t="shared" si="78"/>
        <v>3.1324820430965685</v>
      </c>
      <c r="ID8" s="1505"/>
      <c r="IE8" s="32">
        <v>0.58599999999999997</v>
      </c>
      <c r="IF8" s="70">
        <f t="shared" si="79"/>
        <v>1.0172374884996613</v>
      </c>
      <c r="IG8" s="1505"/>
      <c r="IH8" s="32">
        <v>1.8740000000000001</v>
      </c>
      <c r="II8" s="70">
        <f t="shared" si="80"/>
        <v>1.2234452322195672</v>
      </c>
      <c r="IJ8" s="1505"/>
      <c r="IK8" s="32">
        <v>1.629</v>
      </c>
      <c r="IL8" s="1528">
        <f t="shared" si="81"/>
        <v>1.0239358358685542</v>
      </c>
    </row>
    <row r="9" spans="1:247" ht="12.75" customHeight="1">
      <c r="A9" s="1505" t="s">
        <v>186</v>
      </c>
      <c r="B9" s="32">
        <f t="shared" si="0"/>
        <v>0</v>
      </c>
      <c r="C9" s="1504">
        <f t="shared" si="82"/>
        <v>0</v>
      </c>
      <c r="D9" s="1505"/>
      <c r="F9" s="70" t="str">
        <f t="shared" si="1"/>
        <v/>
      </c>
      <c r="G9" s="1505"/>
      <c r="I9" s="70" t="str">
        <f t="shared" si="2"/>
        <v/>
      </c>
      <c r="J9" s="1505"/>
      <c r="L9" s="70" t="str">
        <f t="shared" si="3"/>
        <v/>
      </c>
      <c r="M9" s="1505"/>
      <c r="O9" s="70" t="str">
        <f t="shared" si="4"/>
        <v/>
      </c>
      <c r="P9" s="1505"/>
      <c r="R9" s="70" t="str">
        <f t="shared" si="5"/>
        <v/>
      </c>
      <c r="S9" s="1505"/>
      <c r="U9" s="70" t="str">
        <f t="shared" si="6"/>
        <v/>
      </c>
      <c r="V9" s="1505"/>
      <c r="X9" s="70" t="str">
        <f t="shared" si="7"/>
        <v/>
      </c>
      <c r="Y9" s="1505"/>
      <c r="AA9" s="70" t="str">
        <f t="shared" si="8"/>
        <v/>
      </c>
      <c r="AB9" s="1505"/>
      <c r="AD9" s="70" t="str">
        <f t="shared" si="9"/>
        <v/>
      </c>
      <c r="AE9" s="1505"/>
      <c r="AG9" s="70" t="str">
        <f t="shared" si="10"/>
        <v/>
      </c>
      <c r="AH9" s="1505"/>
      <c r="AJ9" s="70" t="str">
        <f t="shared" si="11"/>
        <v/>
      </c>
      <c r="AK9" s="1505"/>
      <c r="AM9" s="70" t="str">
        <f t="shared" si="12"/>
        <v/>
      </c>
      <c r="AN9" s="1505"/>
      <c r="AP9" s="70" t="str">
        <f t="shared" si="13"/>
        <v/>
      </c>
      <c r="AQ9" s="1505"/>
      <c r="AS9" s="70" t="str">
        <f t="shared" si="14"/>
        <v/>
      </c>
      <c r="AT9" s="1505"/>
      <c r="AV9" s="70" t="str">
        <f t="shared" si="15"/>
        <v/>
      </c>
      <c r="AW9" s="1505"/>
      <c r="AX9" s="32"/>
      <c r="AY9" s="70" t="str">
        <f t="shared" si="16"/>
        <v/>
      </c>
      <c r="AZ9" s="1505"/>
      <c r="BA9" s="32"/>
      <c r="BB9" s="70" t="str">
        <f t="shared" si="17"/>
        <v/>
      </c>
      <c r="BC9" s="1505"/>
      <c r="BE9" s="70" t="str">
        <f t="shared" si="18"/>
        <v/>
      </c>
      <c r="BF9" s="1505"/>
      <c r="BH9" s="70" t="str">
        <f t="shared" si="19"/>
        <v/>
      </c>
      <c r="BI9" s="1505"/>
      <c r="BK9" s="70" t="str">
        <f t="shared" si="20"/>
        <v/>
      </c>
      <c r="BL9" s="1505"/>
      <c r="BN9" s="70" t="str">
        <f t="shared" si="21"/>
        <v/>
      </c>
      <c r="BO9" s="1505"/>
      <c r="BQ9" s="70" t="str">
        <f t="shared" si="22"/>
        <v/>
      </c>
      <c r="BR9" s="1505"/>
      <c r="BT9" s="70" t="str">
        <f t="shared" si="23"/>
        <v/>
      </c>
      <c r="BU9" s="1505"/>
      <c r="BW9" s="70" t="str">
        <f t="shared" si="24"/>
        <v/>
      </c>
      <c r="BX9" s="1505"/>
      <c r="BZ9" s="70" t="str">
        <f t="shared" si="25"/>
        <v/>
      </c>
      <c r="CA9" s="1505"/>
      <c r="CC9" s="70" t="str">
        <f t="shared" si="26"/>
        <v/>
      </c>
      <c r="CD9" s="1505"/>
      <c r="CF9" s="70" t="str">
        <f t="shared" si="27"/>
        <v/>
      </c>
      <c r="CG9" s="1505"/>
      <c r="CI9" s="70" t="str">
        <f t="shared" si="28"/>
        <v/>
      </c>
      <c r="CJ9" s="1505"/>
      <c r="CL9" s="70" t="str">
        <f t="shared" si="29"/>
        <v/>
      </c>
      <c r="CM9" s="1505"/>
      <c r="CO9" s="70" t="str">
        <f t="shared" si="30"/>
        <v/>
      </c>
      <c r="CP9" s="1505"/>
      <c r="CQ9" s="32">
        <v>0</v>
      </c>
      <c r="CR9" s="70">
        <f t="shared" si="31"/>
        <v>0</v>
      </c>
      <c r="CS9" s="1505"/>
      <c r="CT9" s="32">
        <v>0</v>
      </c>
      <c r="CU9" s="70">
        <f t="shared" si="32"/>
        <v>0</v>
      </c>
      <c r="CV9" s="1505"/>
      <c r="CW9" s="32">
        <v>0</v>
      </c>
      <c r="CX9" s="70">
        <f t="shared" si="33"/>
        <v>0</v>
      </c>
      <c r="CY9" s="1505"/>
      <c r="CZ9" s="32">
        <v>0</v>
      </c>
      <c r="DA9" s="70">
        <f t="shared" si="34"/>
        <v>0</v>
      </c>
      <c r="DB9" s="1505"/>
      <c r="DD9" s="70" t="str">
        <f t="shared" si="35"/>
        <v/>
      </c>
      <c r="DE9" s="1505"/>
      <c r="DG9" s="70" t="str">
        <f t="shared" si="36"/>
        <v/>
      </c>
      <c r="DH9" s="1505"/>
      <c r="DJ9" s="70" t="str">
        <f t="shared" si="37"/>
        <v/>
      </c>
      <c r="DK9" s="1505"/>
      <c r="DM9" s="70" t="str">
        <f t="shared" si="38"/>
        <v/>
      </c>
      <c r="DN9" s="1505"/>
      <c r="DP9" s="70" t="str">
        <f t="shared" si="39"/>
        <v/>
      </c>
      <c r="DQ9" s="1505"/>
      <c r="DS9" s="70" t="str">
        <f t="shared" si="40"/>
        <v/>
      </c>
      <c r="DT9" s="1505"/>
      <c r="DV9" s="70" t="str">
        <f t="shared" si="41"/>
        <v/>
      </c>
      <c r="DW9" s="1505"/>
      <c r="DY9" s="70" t="str">
        <f t="shared" si="42"/>
        <v/>
      </c>
      <c r="DZ9" s="1505"/>
      <c r="EB9" s="70" t="str">
        <f t="shared" si="43"/>
        <v/>
      </c>
      <c r="EC9" s="1505"/>
      <c r="EE9" s="70" t="str">
        <f t="shared" si="44"/>
        <v/>
      </c>
      <c r="EF9" s="1505"/>
      <c r="EH9" s="70" t="str">
        <f t="shared" si="45"/>
        <v/>
      </c>
      <c r="EI9" s="1505"/>
      <c r="EK9" s="70" t="str">
        <f t="shared" si="46"/>
        <v/>
      </c>
      <c r="EL9" s="1505"/>
      <c r="EN9" s="70" t="str">
        <f t="shared" si="47"/>
        <v/>
      </c>
      <c r="EO9" s="1505"/>
      <c r="EQ9" s="70" t="str">
        <f t="shared" si="48"/>
        <v/>
      </c>
      <c r="ER9" s="1505"/>
      <c r="ET9" s="70" t="str">
        <f t="shared" si="49"/>
        <v/>
      </c>
      <c r="EU9" s="1505"/>
      <c r="EW9" s="70" t="str">
        <f t="shared" si="50"/>
        <v/>
      </c>
      <c r="EX9" s="1505"/>
      <c r="EZ9" s="70" t="str">
        <f t="shared" si="51"/>
        <v/>
      </c>
      <c r="FA9" s="1505"/>
      <c r="FC9" s="70" t="str">
        <f t="shared" si="52"/>
        <v/>
      </c>
      <c r="FD9" s="1505"/>
      <c r="FF9" s="70" t="str">
        <f t="shared" si="53"/>
        <v/>
      </c>
      <c r="FG9" s="1505"/>
      <c r="FH9" s="32"/>
      <c r="FI9" s="70" t="str">
        <f t="shared" si="54"/>
        <v/>
      </c>
      <c r="FJ9" s="1505"/>
      <c r="FK9" s="32"/>
      <c r="FL9" s="70" t="str">
        <f t="shared" si="55"/>
        <v/>
      </c>
      <c r="FM9" s="1505"/>
      <c r="FN9" s="32"/>
      <c r="FO9" s="70" t="str">
        <f t="shared" si="56"/>
        <v/>
      </c>
      <c r="FP9" s="1505"/>
      <c r="FQ9" s="32"/>
      <c r="FR9" s="70" t="str">
        <f t="shared" si="57"/>
        <v/>
      </c>
      <c r="FS9" s="1505"/>
      <c r="FT9" s="32"/>
      <c r="FU9" s="70" t="str">
        <f t="shared" si="58"/>
        <v/>
      </c>
      <c r="FV9" s="1505"/>
      <c r="FX9" s="70" t="str">
        <f t="shared" si="59"/>
        <v/>
      </c>
      <c r="FY9" s="1505"/>
      <c r="FZ9" s="32"/>
      <c r="GA9" s="70" t="str">
        <f t="shared" si="60"/>
        <v/>
      </c>
      <c r="GB9" s="1505"/>
      <c r="GC9" s="32"/>
      <c r="GD9" s="70" t="str">
        <f t="shared" si="61"/>
        <v/>
      </c>
      <c r="GE9" s="1505"/>
      <c r="GF9" s="32"/>
      <c r="GG9" s="70" t="str">
        <f t="shared" si="62"/>
        <v/>
      </c>
      <c r="GH9" s="1505"/>
      <c r="GI9" s="32"/>
      <c r="GJ9" s="70" t="str">
        <f t="shared" si="63"/>
        <v/>
      </c>
      <c r="GK9" s="1505"/>
      <c r="GM9" s="70" t="str">
        <f t="shared" si="64"/>
        <v/>
      </c>
      <c r="GN9" s="1505"/>
      <c r="GP9" s="70" t="str">
        <f t="shared" si="65"/>
        <v/>
      </c>
      <c r="GQ9" s="1505"/>
      <c r="GR9" s="32"/>
      <c r="GS9" s="70" t="str">
        <f t="shared" si="66"/>
        <v/>
      </c>
      <c r="GT9" s="1505"/>
      <c r="GV9" s="70" t="str">
        <f t="shared" si="67"/>
        <v/>
      </c>
      <c r="GW9" s="1505"/>
      <c r="GY9" s="70" t="str">
        <f t="shared" si="68"/>
        <v/>
      </c>
      <c r="GZ9" s="1505"/>
      <c r="HB9" s="70" t="str">
        <f t="shared" si="69"/>
        <v/>
      </c>
      <c r="HC9" s="1505"/>
      <c r="HD9" s="32"/>
      <c r="HE9" s="70" t="str">
        <f t="shared" si="70"/>
        <v/>
      </c>
      <c r="HF9" s="1505"/>
      <c r="HH9" s="70" t="str">
        <f t="shared" si="71"/>
        <v/>
      </c>
      <c r="HI9" s="1505"/>
      <c r="HJ9" s="32"/>
      <c r="HK9" s="70" t="str">
        <f t="shared" si="72"/>
        <v/>
      </c>
      <c r="HL9" s="1505"/>
      <c r="HM9" s="32"/>
      <c r="HN9" s="70" t="str">
        <f t="shared" si="73"/>
        <v/>
      </c>
      <c r="HO9" s="1505"/>
      <c r="HP9" s="32"/>
      <c r="HQ9" s="70" t="str">
        <f t="shared" si="74"/>
        <v/>
      </c>
      <c r="HR9" s="1505"/>
      <c r="HS9" s="32"/>
      <c r="HT9" s="70" t="str">
        <f t="shared" si="75"/>
        <v/>
      </c>
      <c r="HU9" s="1505"/>
      <c r="HV9" s="32"/>
      <c r="HW9" s="70" t="str">
        <f t="shared" si="76"/>
        <v/>
      </c>
      <c r="HX9" s="1505"/>
      <c r="HY9" s="32"/>
      <c r="HZ9" s="70" t="str">
        <f t="shared" si="77"/>
        <v/>
      </c>
      <c r="IA9" s="1505"/>
      <c r="IB9" s="32"/>
      <c r="IC9" s="70" t="str">
        <f t="shared" si="78"/>
        <v/>
      </c>
      <c r="ID9" s="1505"/>
      <c r="IE9" s="32"/>
      <c r="IF9" s="70" t="str">
        <f t="shared" si="79"/>
        <v/>
      </c>
      <c r="IG9" s="1505"/>
      <c r="IH9" s="32"/>
      <c r="II9" s="70" t="str">
        <f t="shared" si="80"/>
        <v/>
      </c>
      <c r="IJ9" s="1505"/>
      <c r="IK9" s="32"/>
      <c r="IL9" s="1528" t="str">
        <f t="shared" si="81"/>
        <v/>
      </c>
    </row>
    <row r="10" spans="1:247" ht="12.75" customHeight="1">
      <c r="A10" s="1505" t="s">
        <v>1178</v>
      </c>
      <c r="B10" s="32">
        <f t="shared" si="0"/>
        <v>169.81049200000001</v>
      </c>
      <c r="C10" s="1504">
        <f t="shared" si="82"/>
        <v>0.79431568449249879</v>
      </c>
      <c r="D10" s="1505"/>
      <c r="F10" s="70" t="str">
        <f t="shared" si="1"/>
        <v/>
      </c>
      <c r="G10" s="1505"/>
      <c r="I10" s="70" t="str">
        <f t="shared" si="2"/>
        <v/>
      </c>
      <c r="J10" s="1505"/>
      <c r="L10" s="70" t="str">
        <f t="shared" si="3"/>
        <v/>
      </c>
      <c r="M10" s="1505"/>
      <c r="O10" s="70" t="str">
        <f t="shared" si="4"/>
        <v/>
      </c>
      <c r="P10" s="1505"/>
      <c r="R10" s="70" t="str">
        <f t="shared" si="5"/>
        <v/>
      </c>
      <c r="S10" s="1505"/>
      <c r="U10" s="70" t="str">
        <f t="shared" si="6"/>
        <v/>
      </c>
      <c r="V10" s="1505"/>
      <c r="X10" s="70" t="str">
        <f t="shared" si="7"/>
        <v/>
      </c>
      <c r="Y10" s="1505"/>
      <c r="AA10" s="70" t="str">
        <f t="shared" si="8"/>
        <v/>
      </c>
      <c r="AB10" s="1505"/>
      <c r="AD10" s="70" t="str">
        <f t="shared" si="9"/>
        <v/>
      </c>
      <c r="AE10" s="1505"/>
      <c r="AG10" s="70" t="str">
        <f t="shared" si="10"/>
        <v/>
      </c>
      <c r="AH10" s="1505"/>
      <c r="AJ10" s="70" t="str">
        <f t="shared" si="11"/>
        <v/>
      </c>
      <c r="AK10" s="1505"/>
      <c r="AM10" s="70" t="str">
        <f t="shared" si="12"/>
        <v/>
      </c>
      <c r="AN10" s="1505"/>
      <c r="AP10" s="70" t="str">
        <f t="shared" si="13"/>
        <v/>
      </c>
      <c r="AQ10" s="1505"/>
      <c r="AS10" s="70" t="str">
        <f t="shared" si="14"/>
        <v/>
      </c>
      <c r="AT10" s="1505"/>
      <c r="AV10" s="70" t="str">
        <f t="shared" si="15"/>
        <v/>
      </c>
      <c r="AW10" s="1505"/>
      <c r="AX10" s="32">
        <v>1.7104919999999999</v>
      </c>
      <c r="AY10" s="70">
        <f t="shared" si="16"/>
        <v>1.7403150834592072</v>
      </c>
      <c r="AZ10" s="1505"/>
      <c r="BA10" s="32"/>
      <c r="BB10" s="70" t="str">
        <f t="shared" si="17"/>
        <v/>
      </c>
      <c r="BC10" s="1505"/>
      <c r="BE10" s="70" t="str">
        <f t="shared" si="18"/>
        <v/>
      </c>
      <c r="BF10" s="1505"/>
      <c r="BH10" s="70" t="str">
        <f t="shared" si="19"/>
        <v/>
      </c>
      <c r="BI10" s="1505"/>
      <c r="BK10" s="70" t="str">
        <f t="shared" si="20"/>
        <v/>
      </c>
      <c r="BL10" s="1505"/>
      <c r="BN10" s="70" t="str">
        <f t="shared" si="21"/>
        <v/>
      </c>
      <c r="BO10" s="1505"/>
      <c r="BQ10" s="70" t="str">
        <f t="shared" si="22"/>
        <v/>
      </c>
      <c r="BR10" s="1505"/>
      <c r="BT10" s="70" t="str">
        <f t="shared" si="23"/>
        <v/>
      </c>
      <c r="BU10" s="1505"/>
      <c r="BW10" s="70" t="str">
        <f t="shared" si="24"/>
        <v/>
      </c>
      <c r="BX10" s="1505"/>
      <c r="BZ10" s="70" t="str">
        <f t="shared" si="25"/>
        <v/>
      </c>
      <c r="CA10" s="1505"/>
      <c r="CC10" s="70" t="str">
        <f t="shared" si="26"/>
        <v/>
      </c>
      <c r="CD10" s="1505"/>
      <c r="CF10" s="70" t="str">
        <f t="shared" si="27"/>
        <v/>
      </c>
      <c r="CG10" s="1505"/>
      <c r="CI10" s="70" t="str">
        <f t="shared" si="28"/>
        <v/>
      </c>
      <c r="CJ10" s="1505"/>
      <c r="CL10" s="70" t="str">
        <f t="shared" si="29"/>
        <v/>
      </c>
      <c r="CM10" s="1505"/>
      <c r="CO10" s="70" t="str">
        <f t="shared" si="30"/>
        <v/>
      </c>
      <c r="CP10" s="1505"/>
      <c r="CQ10" s="32">
        <v>0</v>
      </c>
      <c r="CR10" s="70">
        <f t="shared" si="31"/>
        <v>0</v>
      </c>
      <c r="CS10" s="1505"/>
      <c r="CT10" s="32">
        <v>0</v>
      </c>
      <c r="CU10" s="70">
        <f t="shared" si="32"/>
        <v>0</v>
      </c>
      <c r="CV10" s="1505"/>
      <c r="CW10" s="32">
        <v>0</v>
      </c>
      <c r="CX10" s="70">
        <f t="shared" si="33"/>
        <v>0</v>
      </c>
      <c r="CY10" s="1505"/>
      <c r="CZ10" s="32">
        <v>0</v>
      </c>
      <c r="DA10" s="70">
        <f t="shared" si="34"/>
        <v>0</v>
      </c>
      <c r="DB10" s="1505"/>
      <c r="DD10" s="70" t="str">
        <f t="shared" si="35"/>
        <v/>
      </c>
      <c r="DE10" s="1505"/>
      <c r="DG10" s="70" t="str">
        <f t="shared" si="36"/>
        <v/>
      </c>
      <c r="DH10" s="1505"/>
      <c r="DJ10" s="70" t="str">
        <f t="shared" si="37"/>
        <v/>
      </c>
      <c r="DK10" s="1505"/>
      <c r="DM10" s="70" t="str">
        <f t="shared" si="38"/>
        <v/>
      </c>
      <c r="DN10" s="1505"/>
      <c r="DP10" s="70" t="str">
        <f t="shared" si="39"/>
        <v/>
      </c>
      <c r="DQ10" s="1505"/>
      <c r="DS10" s="70" t="str">
        <f t="shared" si="40"/>
        <v/>
      </c>
      <c r="DT10" s="1505"/>
      <c r="DV10" s="70" t="str">
        <f t="shared" si="41"/>
        <v/>
      </c>
      <c r="DW10" s="1505"/>
      <c r="DY10" s="70" t="str">
        <f t="shared" si="42"/>
        <v/>
      </c>
      <c r="DZ10" s="1505"/>
      <c r="EB10" s="70" t="str">
        <f t="shared" si="43"/>
        <v/>
      </c>
      <c r="EC10" s="1505"/>
      <c r="ED10" s="32">
        <v>13.6</v>
      </c>
      <c r="EE10" s="70">
        <f t="shared" si="44"/>
        <v>6.3193773246160561</v>
      </c>
      <c r="EF10" s="1505"/>
      <c r="EH10" s="70" t="str">
        <f t="shared" si="45"/>
        <v/>
      </c>
      <c r="EI10" s="1505"/>
      <c r="EJ10" s="32">
        <v>121.2</v>
      </c>
      <c r="EK10" s="70">
        <f t="shared" si="46"/>
        <v>29.077997168973873</v>
      </c>
      <c r="EL10" s="1505"/>
      <c r="EN10" s="70" t="str">
        <f t="shared" si="47"/>
        <v/>
      </c>
      <c r="EO10" s="1505"/>
      <c r="EQ10" s="70" t="str">
        <f t="shared" si="48"/>
        <v/>
      </c>
      <c r="ER10" s="1505"/>
      <c r="ET10" s="70" t="str">
        <f t="shared" si="49"/>
        <v/>
      </c>
      <c r="EU10" s="1505"/>
      <c r="EW10" s="70" t="str">
        <f t="shared" si="50"/>
        <v/>
      </c>
      <c r="EX10" s="1505"/>
      <c r="EZ10" s="70" t="str">
        <f t="shared" si="51"/>
        <v/>
      </c>
      <c r="FA10" s="1505"/>
      <c r="FC10" s="70" t="str">
        <f t="shared" si="52"/>
        <v/>
      </c>
      <c r="FD10" s="1505"/>
      <c r="FF10" s="70" t="str">
        <f t="shared" si="53"/>
        <v/>
      </c>
      <c r="FG10" s="1505"/>
      <c r="FH10" s="32"/>
      <c r="FI10" s="70" t="str">
        <f t="shared" si="54"/>
        <v/>
      </c>
      <c r="FJ10" s="1505"/>
      <c r="FK10" s="32"/>
      <c r="FL10" s="70" t="str">
        <f t="shared" si="55"/>
        <v/>
      </c>
      <c r="FM10" s="1505"/>
      <c r="FN10" s="32"/>
      <c r="FO10" s="70" t="str">
        <f t="shared" si="56"/>
        <v/>
      </c>
      <c r="FP10" s="1505"/>
      <c r="FQ10" s="32"/>
      <c r="FR10" s="70" t="str">
        <f t="shared" si="57"/>
        <v/>
      </c>
      <c r="FS10" s="1505"/>
      <c r="FT10" s="32"/>
      <c r="FU10" s="70" t="str">
        <f t="shared" si="58"/>
        <v/>
      </c>
      <c r="FV10" s="1505"/>
      <c r="FX10" s="70" t="str">
        <f t="shared" si="59"/>
        <v/>
      </c>
      <c r="FY10" s="1505"/>
      <c r="FZ10" s="32"/>
      <c r="GA10" s="70" t="str">
        <f t="shared" si="60"/>
        <v/>
      </c>
      <c r="GB10" s="1505"/>
      <c r="GC10" s="32"/>
      <c r="GD10" s="70" t="str">
        <f t="shared" si="61"/>
        <v/>
      </c>
      <c r="GE10" s="1505"/>
      <c r="GF10" s="32"/>
      <c r="GG10" s="70" t="str">
        <f t="shared" si="62"/>
        <v/>
      </c>
      <c r="GH10" s="1505"/>
      <c r="GI10" s="32"/>
      <c r="GJ10" s="70" t="str">
        <f t="shared" si="63"/>
        <v/>
      </c>
      <c r="GK10" s="1505"/>
      <c r="GM10" s="70" t="str">
        <f t="shared" si="64"/>
        <v/>
      </c>
      <c r="GN10" s="1505"/>
      <c r="GP10" s="70" t="str">
        <f t="shared" si="65"/>
        <v/>
      </c>
      <c r="GQ10" s="1505"/>
      <c r="GR10" s="32"/>
      <c r="GS10" s="70" t="str">
        <f t="shared" si="66"/>
        <v/>
      </c>
      <c r="GT10" s="1505"/>
      <c r="GV10" s="70" t="str">
        <f t="shared" si="67"/>
        <v/>
      </c>
      <c r="GW10" s="1505"/>
      <c r="GY10" s="70" t="str">
        <f t="shared" si="68"/>
        <v/>
      </c>
      <c r="GZ10" s="1505"/>
      <c r="HB10" s="70" t="str">
        <f t="shared" si="69"/>
        <v/>
      </c>
      <c r="HC10" s="1505"/>
      <c r="HD10" s="32"/>
      <c r="HE10" s="70" t="str">
        <f t="shared" si="70"/>
        <v/>
      </c>
      <c r="HF10" s="1505"/>
      <c r="HH10" s="70" t="str">
        <f t="shared" si="71"/>
        <v/>
      </c>
      <c r="HI10" s="1505"/>
      <c r="HJ10" s="32"/>
      <c r="HK10" s="70" t="str">
        <f t="shared" si="72"/>
        <v/>
      </c>
      <c r="HL10" s="1505"/>
      <c r="HM10" s="32"/>
      <c r="HN10" s="70" t="str">
        <f t="shared" si="73"/>
        <v/>
      </c>
      <c r="HO10" s="1505"/>
      <c r="HP10" s="32"/>
      <c r="HQ10" s="70" t="str">
        <f t="shared" si="74"/>
        <v/>
      </c>
      <c r="HR10" s="1505"/>
      <c r="HS10" s="32"/>
      <c r="HT10" s="70" t="str">
        <f t="shared" si="75"/>
        <v/>
      </c>
      <c r="HU10" s="1505"/>
      <c r="HV10" s="32"/>
      <c r="HW10" s="70" t="str">
        <f t="shared" si="76"/>
        <v/>
      </c>
      <c r="HX10" s="1505"/>
      <c r="HY10" s="32">
        <v>32.9</v>
      </c>
      <c r="HZ10" s="70">
        <f t="shared" si="77"/>
        <v>10.850923482849602</v>
      </c>
      <c r="IA10" s="1505"/>
      <c r="IB10" s="32">
        <v>0.4</v>
      </c>
      <c r="IC10" s="70">
        <f t="shared" si="78"/>
        <v>7.9808459696727854E-2</v>
      </c>
      <c r="ID10" s="1505"/>
      <c r="IE10" s="32"/>
      <c r="IF10" s="70" t="str">
        <f t="shared" si="79"/>
        <v/>
      </c>
      <c r="IG10" s="1505"/>
      <c r="IH10" s="32"/>
      <c r="II10" s="70" t="str">
        <f t="shared" si="80"/>
        <v/>
      </c>
      <c r="IJ10" s="1505"/>
      <c r="IK10" s="32"/>
      <c r="IL10" s="1528" t="str">
        <f t="shared" si="81"/>
        <v/>
      </c>
    </row>
    <row r="11" spans="1:247" ht="12.75" customHeight="1">
      <c r="A11" s="1506" t="s">
        <v>1179</v>
      </c>
      <c r="B11" s="32">
        <f t="shared" si="0"/>
        <v>6300.6988403404466</v>
      </c>
      <c r="C11" s="1504">
        <f t="shared" si="82"/>
        <v>29.472524654990778</v>
      </c>
      <c r="D11" s="1505"/>
      <c r="F11" s="70" t="str">
        <f t="shared" si="1"/>
        <v/>
      </c>
      <c r="G11" s="1505"/>
      <c r="H11" s="32">
        <v>14.02984423</v>
      </c>
      <c r="I11" s="70">
        <f t="shared" si="2"/>
        <v>8.533550255207432</v>
      </c>
      <c r="J11" s="1505"/>
      <c r="K11" s="32">
        <v>2.16597946</v>
      </c>
      <c r="L11" s="70">
        <f t="shared" si="3"/>
        <v>8.1206190363254152</v>
      </c>
      <c r="M11" s="1505"/>
      <c r="N11" s="32">
        <v>73.430804409999993</v>
      </c>
      <c r="O11" s="70">
        <f t="shared" si="4"/>
        <v>7.0450991426458804</v>
      </c>
      <c r="P11" s="1505"/>
      <c r="R11" s="70" t="str">
        <f t="shared" si="5"/>
        <v/>
      </c>
      <c r="S11" s="1505"/>
      <c r="U11" s="70" t="str">
        <f t="shared" si="6"/>
        <v/>
      </c>
      <c r="V11" s="1505"/>
      <c r="X11" s="70" t="str">
        <f t="shared" si="7"/>
        <v/>
      </c>
      <c r="Y11" s="1505"/>
      <c r="Z11" s="32">
        <v>5.1515315499999996</v>
      </c>
      <c r="AA11" s="70">
        <f t="shared" si="8"/>
        <v>14.799357210410937</v>
      </c>
      <c r="AB11" s="1505"/>
      <c r="AC11" s="32">
        <v>4.56556213</v>
      </c>
      <c r="AD11" s="70">
        <f t="shared" si="9"/>
        <v>14.865957444428091</v>
      </c>
      <c r="AE11" s="1505"/>
      <c r="AF11" s="32">
        <v>0.91672334999999994</v>
      </c>
      <c r="AG11" s="70">
        <f t="shared" si="10"/>
        <v>14.703417048996295</v>
      </c>
      <c r="AH11" s="1505"/>
      <c r="AI11" s="32">
        <v>48.3</v>
      </c>
      <c r="AJ11" s="70">
        <f t="shared" si="11"/>
        <v>97.183098591549296</v>
      </c>
      <c r="AK11" s="1505"/>
      <c r="AM11" s="70" t="str">
        <f t="shared" si="12"/>
        <v/>
      </c>
      <c r="AN11" s="1505"/>
      <c r="AP11" s="70" t="str">
        <f t="shared" si="13"/>
        <v/>
      </c>
      <c r="AQ11" s="1505"/>
      <c r="AS11" s="70" t="str">
        <f t="shared" si="14"/>
        <v/>
      </c>
      <c r="AT11" s="1505"/>
      <c r="AV11" s="70" t="str">
        <f t="shared" si="15"/>
        <v/>
      </c>
      <c r="AW11" s="1505"/>
      <c r="AX11" s="32"/>
      <c r="AY11" s="70" t="str">
        <f t="shared" si="16"/>
        <v/>
      </c>
      <c r="AZ11" s="1505"/>
      <c r="BA11" s="32">
        <v>132.5</v>
      </c>
      <c r="BB11" s="70">
        <f t="shared" si="17"/>
        <v>96.998535871156662</v>
      </c>
      <c r="BC11" s="1505"/>
      <c r="BD11" s="32">
        <v>22.6</v>
      </c>
      <c r="BE11" s="70">
        <f t="shared" si="18"/>
        <v>14.072229140722293</v>
      </c>
      <c r="BF11" s="1505"/>
      <c r="BG11" s="32">
        <v>53.458924789999998</v>
      </c>
      <c r="BH11" s="70">
        <f t="shared" si="19"/>
        <v>89.74814170821297</v>
      </c>
      <c r="BI11" s="1505"/>
      <c r="BJ11" s="32">
        <v>11.933093470000001</v>
      </c>
      <c r="BK11" s="70">
        <f t="shared" si="20"/>
        <v>10.704723455130713</v>
      </c>
      <c r="BL11" s="1505"/>
      <c r="BM11" s="32">
        <v>15.774583310000001</v>
      </c>
      <c r="BN11" s="70">
        <f t="shared" si="21"/>
        <v>10.84792581749025</v>
      </c>
      <c r="BO11" s="1505"/>
      <c r="BP11" s="32">
        <v>1.3</v>
      </c>
      <c r="BQ11" s="70">
        <f t="shared" si="22"/>
        <v>2.669404517453799</v>
      </c>
      <c r="BR11" s="1505"/>
      <c r="BS11" s="32">
        <v>7.4</v>
      </c>
      <c r="BT11" s="70">
        <f t="shared" si="23"/>
        <v>13.909774436090224</v>
      </c>
      <c r="BU11" s="1505"/>
      <c r="BV11" s="32">
        <v>124.5</v>
      </c>
      <c r="BW11" s="70">
        <f t="shared" si="24"/>
        <v>11.16291580740608</v>
      </c>
      <c r="BX11" s="1505"/>
      <c r="BZ11" s="70" t="str">
        <f t="shared" si="25"/>
        <v/>
      </c>
      <c r="CA11" s="1505"/>
      <c r="CC11" s="70" t="str">
        <f t="shared" si="26"/>
        <v/>
      </c>
      <c r="CD11" s="1505"/>
      <c r="CF11" s="70" t="str">
        <f t="shared" si="27"/>
        <v/>
      </c>
      <c r="CG11" s="1505"/>
      <c r="CI11" s="70" t="str">
        <f t="shared" si="28"/>
        <v/>
      </c>
      <c r="CJ11" s="1505"/>
      <c r="CL11" s="70" t="str">
        <f t="shared" si="29"/>
        <v/>
      </c>
      <c r="CM11" s="1505"/>
      <c r="CO11" s="70" t="str">
        <f t="shared" si="30"/>
        <v/>
      </c>
      <c r="CP11" s="1505"/>
      <c r="CQ11" s="32">
        <v>737.01082080999993</v>
      </c>
      <c r="CR11" s="70">
        <f t="shared" si="31"/>
        <v>98.933867882024558</v>
      </c>
      <c r="CS11" s="1505"/>
      <c r="CT11" s="32">
        <v>352.26365398999997</v>
      </c>
      <c r="CU11" s="70">
        <f t="shared" si="32"/>
        <v>99.790088471368207</v>
      </c>
      <c r="CV11" s="1505"/>
      <c r="CW11" s="32">
        <v>235.25467387999998</v>
      </c>
      <c r="CX11" s="70">
        <f t="shared" si="33"/>
        <v>100.04207615959895</v>
      </c>
      <c r="CY11" s="1505"/>
      <c r="CZ11" s="32">
        <v>2880.8813348799999</v>
      </c>
      <c r="DA11" s="70">
        <f t="shared" si="34"/>
        <v>99.777565546174017</v>
      </c>
      <c r="DB11" s="1505"/>
      <c r="DD11" s="70" t="str">
        <f t="shared" si="35"/>
        <v/>
      </c>
      <c r="DE11" s="1505"/>
      <c r="DG11" s="70" t="str">
        <f t="shared" si="36"/>
        <v/>
      </c>
      <c r="DH11" s="1505"/>
      <c r="DI11" s="32">
        <v>64.840762901478698</v>
      </c>
      <c r="DJ11" s="70">
        <f t="shared" si="37"/>
        <v>98.155817191318079</v>
      </c>
      <c r="DK11" s="1505"/>
      <c r="DL11" s="32">
        <v>13.477143034166716</v>
      </c>
      <c r="DM11" s="70">
        <f t="shared" si="38"/>
        <v>96.536525139661762</v>
      </c>
      <c r="DN11" s="1505"/>
      <c r="DP11" s="70" t="str">
        <f t="shared" si="39"/>
        <v/>
      </c>
      <c r="DQ11" s="1505"/>
      <c r="DR11" s="32">
        <v>28.821068074799999</v>
      </c>
      <c r="DS11" s="70">
        <f t="shared" si="40"/>
        <v>99.28255004473715</v>
      </c>
      <c r="DT11" s="1505"/>
      <c r="DV11" s="70" t="str">
        <f t="shared" si="41"/>
        <v/>
      </c>
      <c r="DW11" s="1505"/>
      <c r="DY11" s="70" t="str">
        <f t="shared" si="42"/>
        <v/>
      </c>
      <c r="DZ11" s="1505"/>
      <c r="EA11" s="32">
        <v>100.4</v>
      </c>
      <c r="EB11" s="70">
        <f t="shared" si="43"/>
        <v>21.780159229450945</v>
      </c>
      <c r="EC11" s="1505"/>
      <c r="ED11" s="32">
        <v>32.5</v>
      </c>
      <c r="EE11" s="70">
        <f t="shared" si="44"/>
        <v>15.101453165442781</v>
      </c>
      <c r="EF11" s="1505"/>
      <c r="EG11" s="32">
        <v>10.9</v>
      </c>
      <c r="EH11" s="70">
        <f t="shared" si="45"/>
        <v>93.965517241379317</v>
      </c>
      <c r="EI11" s="1505"/>
      <c r="EJ11" s="32">
        <v>62.8</v>
      </c>
      <c r="EK11" s="70">
        <f t="shared" si="46"/>
        <v>15.066817014946857</v>
      </c>
      <c r="EL11" s="1505"/>
      <c r="EM11" s="32">
        <v>69</v>
      </c>
      <c r="EN11" s="70">
        <f t="shared" si="47"/>
        <v>61.333333333333329</v>
      </c>
      <c r="EO11" s="1505"/>
      <c r="EP11" s="32">
        <v>191.8</v>
      </c>
      <c r="EQ11" s="70">
        <f t="shared" si="48"/>
        <v>93.973542381185695</v>
      </c>
      <c r="ER11" s="1505"/>
      <c r="ET11" s="70" t="str">
        <f t="shared" si="49"/>
        <v/>
      </c>
      <c r="EU11" s="1505"/>
      <c r="EV11" s="32">
        <v>71.900000000000006</v>
      </c>
      <c r="EW11" s="70">
        <f t="shared" si="50"/>
        <v>14.907733775658308</v>
      </c>
      <c r="EX11" s="1505"/>
      <c r="EZ11" s="70" t="str">
        <f t="shared" si="51"/>
        <v/>
      </c>
      <c r="FA11" s="1505"/>
      <c r="FC11" s="70" t="str">
        <f t="shared" si="52"/>
        <v/>
      </c>
      <c r="FD11" s="1505"/>
      <c r="FF11" s="70" t="str">
        <f t="shared" si="53"/>
        <v/>
      </c>
      <c r="FG11" s="1505"/>
      <c r="FH11" s="32">
        <v>11.818973949999998</v>
      </c>
      <c r="FI11" s="70">
        <f t="shared" si="54"/>
        <v>22.753490087933734</v>
      </c>
      <c r="FJ11" s="1505"/>
      <c r="FK11" s="32">
        <v>215.30471971000003</v>
      </c>
      <c r="FL11" s="70">
        <f t="shared" si="55"/>
        <v>92.209646504797433</v>
      </c>
      <c r="FM11" s="1505"/>
      <c r="FN11" s="32">
        <v>145.25064240999998</v>
      </c>
      <c r="FO11" s="70">
        <f t="shared" si="56"/>
        <v>96.197551678602409</v>
      </c>
      <c r="FP11" s="1505"/>
      <c r="FQ11" s="32"/>
      <c r="FR11" s="70" t="str">
        <f t="shared" si="57"/>
        <v/>
      </c>
      <c r="FS11" s="1505"/>
      <c r="FT11" s="32"/>
      <c r="FU11" s="70" t="str">
        <f t="shared" si="58"/>
        <v/>
      </c>
      <c r="FV11" s="1505"/>
      <c r="FX11" s="70" t="str">
        <f t="shared" si="59"/>
        <v/>
      </c>
      <c r="FY11" s="1505"/>
      <c r="FZ11" s="32"/>
      <c r="GA11" s="70" t="str">
        <f t="shared" si="60"/>
        <v/>
      </c>
      <c r="GB11" s="1505"/>
      <c r="GC11" s="32"/>
      <c r="GD11" s="70" t="str">
        <f t="shared" si="61"/>
        <v/>
      </c>
      <c r="GE11" s="1505"/>
      <c r="GF11" s="32"/>
      <c r="GG11" s="70" t="str">
        <f t="shared" si="62"/>
        <v/>
      </c>
      <c r="GH11" s="1505"/>
      <c r="GI11" s="32"/>
      <c r="GJ11" s="70" t="str">
        <f t="shared" si="63"/>
        <v/>
      </c>
      <c r="GK11" s="1505"/>
      <c r="GM11" s="70" t="str">
        <f t="shared" si="64"/>
        <v/>
      </c>
      <c r="GN11" s="1505"/>
      <c r="GP11" s="70" t="str">
        <f t="shared" si="65"/>
        <v/>
      </c>
      <c r="GQ11" s="1505"/>
      <c r="GR11" s="32"/>
      <c r="GS11" s="70" t="str">
        <f t="shared" si="66"/>
        <v/>
      </c>
      <c r="GT11" s="1505"/>
      <c r="GU11" s="32">
        <v>1.1000000000000001</v>
      </c>
      <c r="GV11" s="70">
        <f t="shared" si="67"/>
        <v>28.947368421052634</v>
      </c>
      <c r="GW11" s="1505"/>
      <c r="GX11" s="32">
        <v>2.4</v>
      </c>
      <c r="GY11" s="70">
        <f t="shared" si="68"/>
        <v>31.578947368421051</v>
      </c>
      <c r="GZ11" s="1505"/>
      <c r="HA11" s="32">
        <v>1.9</v>
      </c>
      <c r="HB11" s="70">
        <f t="shared" si="69"/>
        <v>65.517241379310349</v>
      </c>
      <c r="HC11" s="1505"/>
      <c r="HD11" s="32"/>
      <c r="HE11" s="70" t="str">
        <f t="shared" si="70"/>
        <v/>
      </c>
      <c r="HF11" s="1505"/>
      <c r="HH11" s="70" t="str">
        <f t="shared" si="71"/>
        <v/>
      </c>
      <c r="HI11" s="1505"/>
      <c r="HJ11" s="32"/>
      <c r="HK11" s="70" t="str">
        <f t="shared" si="72"/>
        <v/>
      </c>
      <c r="HL11" s="1505"/>
      <c r="HM11" s="32">
        <v>168.35499999999999</v>
      </c>
      <c r="HN11" s="70">
        <f t="shared" si="73"/>
        <v>93.533153698713861</v>
      </c>
      <c r="HO11" s="1505"/>
      <c r="HP11" s="32">
        <v>82.435000000000002</v>
      </c>
      <c r="HQ11" s="70">
        <f t="shared" si="74"/>
        <v>95.837935243852826</v>
      </c>
      <c r="HR11" s="1505"/>
      <c r="HS11" s="32">
        <v>228.05799999999999</v>
      </c>
      <c r="HT11" s="70">
        <f t="shared" si="75"/>
        <v>99.809622176609352</v>
      </c>
      <c r="HU11" s="1505"/>
      <c r="HV11" s="32"/>
      <c r="HW11" s="70" t="str">
        <f t="shared" si="76"/>
        <v/>
      </c>
      <c r="HX11" s="1505"/>
      <c r="HY11" s="32">
        <v>38.1</v>
      </c>
      <c r="HZ11" s="70">
        <f t="shared" si="77"/>
        <v>12.565963060686014</v>
      </c>
      <c r="IA11" s="1505"/>
      <c r="IB11" s="32">
        <v>36.1</v>
      </c>
      <c r="IC11" s="70">
        <f t="shared" si="78"/>
        <v>7.2027134876296888</v>
      </c>
      <c r="ID11" s="1505"/>
      <c r="IE11" s="32"/>
      <c r="IF11" s="70" t="str">
        <f t="shared" si="79"/>
        <v/>
      </c>
      <c r="IG11" s="1505"/>
      <c r="IH11" s="32"/>
      <c r="II11" s="70" t="str">
        <f t="shared" si="80"/>
        <v/>
      </c>
      <c r="IJ11" s="1505"/>
      <c r="IK11" s="32"/>
      <c r="IL11" s="1528" t="str">
        <f t="shared" si="81"/>
        <v/>
      </c>
    </row>
    <row r="12" spans="1:247" ht="12.75" customHeight="1" thickBot="1">
      <c r="A12" s="1507" t="s">
        <v>1180</v>
      </c>
      <c r="B12" s="32">
        <f t="shared" si="0"/>
        <v>29.425957430000004</v>
      </c>
      <c r="C12" s="1504">
        <f t="shared" si="82"/>
        <v>0.13764461337204995</v>
      </c>
      <c r="D12" s="1505"/>
      <c r="F12" s="70" t="str">
        <f t="shared" si="1"/>
        <v/>
      </c>
      <c r="G12" s="1505"/>
      <c r="I12" s="70" t="str">
        <f t="shared" si="2"/>
        <v/>
      </c>
      <c r="J12" s="1505"/>
      <c r="L12" s="70" t="str">
        <f t="shared" si="3"/>
        <v/>
      </c>
      <c r="M12" s="1505"/>
      <c r="O12" s="70" t="str">
        <f t="shared" si="4"/>
        <v/>
      </c>
      <c r="P12" s="1505"/>
      <c r="R12" s="70" t="str">
        <f t="shared" si="5"/>
        <v/>
      </c>
      <c r="S12" s="1505"/>
      <c r="U12" s="70" t="str">
        <f t="shared" si="6"/>
        <v/>
      </c>
      <c r="V12" s="1505"/>
      <c r="X12" s="70" t="str">
        <f t="shared" si="7"/>
        <v/>
      </c>
      <c r="Y12" s="1505"/>
      <c r="AA12" s="70" t="str">
        <f t="shared" si="8"/>
        <v/>
      </c>
      <c r="AB12" s="1505"/>
      <c r="AD12" s="70" t="str">
        <f t="shared" si="9"/>
        <v/>
      </c>
      <c r="AE12" s="1505"/>
      <c r="AG12" s="70" t="str">
        <f t="shared" si="10"/>
        <v/>
      </c>
      <c r="AH12" s="1505"/>
      <c r="AJ12" s="70" t="str">
        <f t="shared" si="11"/>
        <v/>
      </c>
      <c r="AK12" s="1505"/>
      <c r="AM12" s="70" t="str">
        <f t="shared" si="12"/>
        <v/>
      </c>
      <c r="AN12" s="1505"/>
      <c r="AP12" s="70" t="str">
        <f t="shared" si="13"/>
        <v/>
      </c>
      <c r="AQ12" s="1505"/>
      <c r="AS12" s="70" t="str">
        <f t="shared" si="14"/>
        <v/>
      </c>
      <c r="AT12" s="1505"/>
      <c r="AV12" s="70" t="str">
        <f t="shared" si="15"/>
        <v/>
      </c>
      <c r="AW12" s="1505"/>
      <c r="AX12" s="32">
        <v>23.132752</v>
      </c>
      <c r="AY12" s="70">
        <f t="shared" si="16"/>
        <v>23.536080395302136</v>
      </c>
      <c r="AZ12" s="1505"/>
      <c r="BA12" s="32"/>
      <c r="BB12" s="70" t="str">
        <f t="shared" si="17"/>
        <v/>
      </c>
      <c r="BC12" s="1505"/>
      <c r="BE12" s="70" t="str">
        <f t="shared" si="18"/>
        <v/>
      </c>
      <c r="BF12" s="1505"/>
      <c r="BH12" s="70" t="str">
        <f t="shared" si="19"/>
        <v/>
      </c>
      <c r="BI12" s="1505"/>
      <c r="BK12" s="70" t="str">
        <f t="shared" si="20"/>
        <v/>
      </c>
      <c r="BL12" s="1505"/>
      <c r="BN12" s="70" t="str">
        <f t="shared" si="21"/>
        <v/>
      </c>
      <c r="BO12" s="1505"/>
      <c r="BQ12" s="70" t="str">
        <f t="shared" si="22"/>
        <v/>
      </c>
      <c r="BR12" s="1505"/>
      <c r="BT12" s="70" t="str">
        <f t="shared" si="23"/>
        <v/>
      </c>
      <c r="BU12" s="1505"/>
      <c r="BW12" s="70" t="str">
        <f t="shared" si="24"/>
        <v/>
      </c>
      <c r="BX12" s="1505"/>
      <c r="BZ12" s="70" t="str">
        <f t="shared" si="25"/>
        <v/>
      </c>
      <c r="CA12" s="1505"/>
      <c r="CC12" s="70" t="str">
        <f t="shared" si="26"/>
        <v/>
      </c>
      <c r="CD12" s="1505"/>
      <c r="CF12" s="70" t="str">
        <f t="shared" si="27"/>
        <v/>
      </c>
      <c r="CG12" s="1505"/>
      <c r="CI12" s="70" t="str">
        <f t="shared" si="28"/>
        <v/>
      </c>
      <c r="CJ12" s="1505"/>
      <c r="CL12" s="70" t="str">
        <f t="shared" si="29"/>
        <v/>
      </c>
      <c r="CM12" s="1505"/>
      <c r="CO12" s="70" t="str">
        <f t="shared" si="30"/>
        <v/>
      </c>
      <c r="CP12" s="1505"/>
      <c r="CQ12" s="32">
        <v>0</v>
      </c>
      <c r="CR12" s="70">
        <f t="shared" si="31"/>
        <v>0</v>
      </c>
      <c r="CS12" s="1505"/>
      <c r="CT12" s="32">
        <v>4.1121959999999999E-2</v>
      </c>
      <c r="CU12" s="70">
        <f t="shared" si="32"/>
        <v>1.1649126953734932E-2</v>
      </c>
      <c r="CV12" s="1505"/>
      <c r="CW12" s="32">
        <v>0.49140455999999999</v>
      </c>
      <c r="CX12" s="70">
        <f t="shared" si="33"/>
        <v>0.20896984364174881</v>
      </c>
      <c r="CY12" s="1505"/>
      <c r="CZ12" s="32">
        <v>3.6789100000000005E-3</v>
      </c>
      <c r="DA12" s="70">
        <f t="shared" si="34"/>
        <v>1.2741680096961199E-4</v>
      </c>
      <c r="DB12" s="1505"/>
      <c r="DD12" s="70" t="str">
        <f t="shared" si="35"/>
        <v/>
      </c>
      <c r="DE12" s="1505"/>
      <c r="DG12" s="70" t="str">
        <f t="shared" si="36"/>
        <v/>
      </c>
      <c r="DH12" s="1505"/>
      <c r="DJ12" s="70" t="str">
        <f t="shared" si="37"/>
        <v/>
      </c>
      <c r="DK12" s="1505"/>
      <c r="DM12" s="70" t="str">
        <f t="shared" si="38"/>
        <v/>
      </c>
      <c r="DN12" s="1505"/>
      <c r="DP12" s="70" t="str">
        <f t="shared" si="39"/>
        <v/>
      </c>
      <c r="DQ12" s="1505"/>
      <c r="DS12" s="70" t="str">
        <f t="shared" si="40"/>
        <v/>
      </c>
      <c r="DT12" s="1505"/>
      <c r="DV12" s="70" t="str">
        <f t="shared" si="41"/>
        <v/>
      </c>
      <c r="DW12" s="1505"/>
      <c r="DY12" s="70" t="str">
        <f t="shared" si="42"/>
        <v/>
      </c>
      <c r="DZ12" s="1505"/>
      <c r="EA12" s="32">
        <v>0.3</v>
      </c>
      <c r="EB12" s="70">
        <f t="shared" si="43"/>
        <v>6.5080157060112373E-2</v>
      </c>
      <c r="EC12" s="1505"/>
      <c r="ED12" s="32">
        <v>1E-3</v>
      </c>
      <c r="EE12" s="70">
        <f t="shared" si="44"/>
        <v>4.6466009739823936E-4</v>
      </c>
      <c r="EF12" s="1505"/>
      <c r="EG12" s="32">
        <v>0.2</v>
      </c>
      <c r="EH12" s="70">
        <f t="shared" si="45"/>
        <v>1.7241379310344827</v>
      </c>
      <c r="EI12" s="1505"/>
      <c r="EK12" s="70" t="str">
        <f t="shared" si="46"/>
        <v/>
      </c>
      <c r="EL12" s="1505"/>
      <c r="EN12" s="70" t="str">
        <f t="shared" si="47"/>
        <v/>
      </c>
      <c r="EO12" s="1505"/>
      <c r="EQ12" s="70" t="str">
        <f t="shared" si="48"/>
        <v/>
      </c>
      <c r="ER12" s="1505"/>
      <c r="ET12" s="70" t="str">
        <f t="shared" si="49"/>
        <v/>
      </c>
      <c r="EU12" s="1505"/>
      <c r="EW12" s="70" t="str">
        <f t="shared" si="50"/>
        <v/>
      </c>
      <c r="EX12" s="1505"/>
      <c r="EZ12" s="70" t="str">
        <f t="shared" si="51"/>
        <v/>
      </c>
      <c r="FA12" s="1505"/>
      <c r="FC12" s="70" t="str">
        <f t="shared" si="52"/>
        <v/>
      </c>
      <c r="FD12" s="1505"/>
      <c r="FF12" s="70" t="str">
        <f t="shared" si="53"/>
        <v/>
      </c>
      <c r="FG12" s="1505"/>
      <c r="FH12" s="32"/>
      <c r="FI12" s="70" t="str">
        <f t="shared" si="54"/>
        <v/>
      </c>
      <c r="FJ12" s="1505"/>
      <c r="FK12" s="32"/>
      <c r="FL12" s="70" t="str">
        <f t="shared" si="55"/>
        <v/>
      </c>
      <c r="FM12" s="1505"/>
      <c r="FN12" s="32"/>
      <c r="FO12" s="70" t="str">
        <f t="shared" si="56"/>
        <v/>
      </c>
      <c r="FP12" s="1505"/>
      <c r="FQ12" s="32"/>
      <c r="FR12" s="70" t="str">
        <f t="shared" si="57"/>
        <v/>
      </c>
      <c r="FS12" s="1505"/>
      <c r="FT12" s="32"/>
      <c r="FU12" s="70" t="str">
        <f t="shared" si="58"/>
        <v/>
      </c>
      <c r="FV12" s="1505"/>
      <c r="FX12" s="70" t="str">
        <f t="shared" si="59"/>
        <v/>
      </c>
      <c r="FY12" s="1505"/>
      <c r="FZ12" s="32"/>
      <c r="GA12" s="70" t="str">
        <f t="shared" si="60"/>
        <v/>
      </c>
      <c r="GB12" s="1505"/>
      <c r="GC12" s="32"/>
      <c r="GD12" s="70" t="str">
        <f t="shared" si="61"/>
        <v/>
      </c>
      <c r="GE12" s="1505"/>
      <c r="GF12" s="32"/>
      <c r="GG12" s="70" t="str">
        <f t="shared" si="62"/>
        <v/>
      </c>
      <c r="GH12" s="1505"/>
      <c r="GI12" s="32"/>
      <c r="GJ12" s="70" t="str">
        <f t="shared" si="63"/>
        <v/>
      </c>
      <c r="GK12" s="1505"/>
      <c r="GM12" s="70" t="str">
        <f t="shared" si="64"/>
        <v/>
      </c>
      <c r="GN12" s="1505"/>
      <c r="GP12" s="70" t="str">
        <f t="shared" si="65"/>
        <v/>
      </c>
      <c r="GQ12" s="1505"/>
      <c r="GR12" s="32"/>
      <c r="GS12" s="70" t="str">
        <f t="shared" si="66"/>
        <v/>
      </c>
      <c r="GT12" s="1505"/>
      <c r="GU12" s="32">
        <v>0</v>
      </c>
      <c r="GV12" s="70">
        <f t="shared" si="67"/>
        <v>0</v>
      </c>
      <c r="GW12" s="1505"/>
      <c r="GX12" s="32">
        <v>0</v>
      </c>
      <c r="GY12" s="70">
        <f t="shared" si="68"/>
        <v>0</v>
      </c>
      <c r="GZ12" s="1505"/>
      <c r="HA12" s="32">
        <v>0</v>
      </c>
      <c r="HB12" s="70">
        <f t="shared" si="69"/>
        <v>0</v>
      </c>
      <c r="HC12" s="1505"/>
      <c r="HD12" s="32"/>
      <c r="HE12" s="70" t="str">
        <f t="shared" si="70"/>
        <v/>
      </c>
      <c r="HF12" s="1505"/>
      <c r="HH12" s="70" t="str">
        <f t="shared" si="71"/>
        <v/>
      </c>
      <c r="HI12" s="1505"/>
      <c r="HJ12" s="32"/>
      <c r="HK12" s="70" t="str">
        <f t="shared" si="72"/>
        <v/>
      </c>
      <c r="HL12" s="1505"/>
      <c r="HM12" s="32">
        <v>5.2549999999999999</v>
      </c>
      <c r="HN12" s="70">
        <f t="shared" si="73"/>
        <v>2.9195255423761775</v>
      </c>
      <c r="HO12" s="1505"/>
      <c r="HP12" s="32"/>
      <c r="HQ12" s="70" t="str">
        <f t="shared" si="74"/>
        <v/>
      </c>
      <c r="HR12" s="1505"/>
      <c r="HS12" s="32">
        <v>1E-3</v>
      </c>
      <c r="HT12" s="70">
        <f t="shared" si="75"/>
        <v>4.3765016871414003E-4</v>
      </c>
      <c r="HU12" s="1505"/>
      <c r="HV12" s="32"/>
      <c r="HW12" s="70" t="str">
        <f t="shared" si="76"/>
        <v/>
      </c>
      <c r="HX12" s="1505"/>
      <c r="HY12" s="32"/>
      <c r="HZ12" s="70" t="str">
        <f t="shared" si="77"/>
        <v/>
      </c>
      <c r="IA12" s="1505"/>
      <c r="IB12" s="32"/>
      <c r="IC12" s="70" t="str">
        <f t="shared" si="78"/>
        <v/>
      </c>
      <c r="ID12" s="1505"/>
      <c r="IE12" s="32"/>
      <c r="IF12" s="70" t="str">
        <f t="shared" si="79"/>
        <v/>
      </c>
      <c r="IG12" s="1505"/>
      <c r="IH12" s="32"/>
      <c r="II12" s="70" t="str">
        <f t="shared" si="80"/>
        <v/>
      </c>
      <c r="IJ12" s="1505"/>
      <c r="IK12" s="32"/>
      <c r="IL12" s="1528" t="str">
        <f t="shared" si="81"/>
        <v/>
      </c>
    </row>
    <row r="13" spans="1:247" ht="12.75" customHeight="1" thickBot="1">
      <c r="A13" s="1508" t="s">
        <v>3</v>
      </c>
      <c r="B13" s="1405">
        <f t="shared" si="0"/>
        <v>21378.212128405183</v>
      </c>
      <c r="C13" s="1509">
        <f t="shared" si="82"/>
        <v>100</v>
      </c>
      <c r="D13" s="1510"/>
      <c r="E13" s="1405">
        <f>SUM(E7:E12)</f>
        <v>81.839236000000014</v>
      </c>
      <c r="F13" s="1509">
        <f>IF(E13&lt;&gt;0,E13/E$13*100,0)</f>
        <v>100</v>
      </c>
      <c r="G13" s="1510"/>
      <c r="H13" s="1405">
        <f>SUM(H7:H12)</f>
        <v>164.40805773000002</v>
      </c>
      <c r="I13" s="1509">
        <f>IF(H13&lt;&gt;0,H13/H$13*100,0)</f>
        <v>100</v>
      </c>
      <c r="J13" s="1510"/>
      <c r="K13" s="1405">
        <f>SUM(K7:K12)</f>
        <v>26.672590479999997</v>
      </c>
      <c r="L13" s="1509">
        <f>IF(K13&lt;&gt;0,K13/K$13*100,0)</f>
        <v>100</v>
      </c>
      <c r="M13" s="1510"/>
      <c r="N13" s="1405">
        <f>SUM(N7:N12)</f>
        <v>1042.2962533699999</v>
      </c>
      <c r="O13" s="1509">
        <f>IF(N13&lt;&gt;0,N13/N$13*100,0)</f>
        <v>100</v>
      </c>
      <c r="P13" s="1510"/>
      <c r="Q13" s="1405">
        <f>SUM(Q7:Q12)</f>
        <v>892.57786555000018</v>
      </c>
      <c r="R13" s="1509">
        <f>IF(Q13&lt;&gt;0,Q13/Q$13*100,0)</f>
        <v>100</v>
      </c>
      <c r="S13" s="1510"/>
      <c r="T13" s="1405">
        <f>SUM(T7:T12)</f>
        <v>1002.2813517000001</v>
      </c>
      <c r="U13" s="1509">
        <f>IF(T13&lt;&gt;0,T13/T$13*100,0)</f>
        <v>100</v>
      </c>
      <c r="V13" s="1510"/>
      <c r="W13" s="1405">
        <f>SUM(W7:W12)</f>
        <v>9.4722720999999996</v>
      </c>
      <c r="X13" s="1509">
        <f>IF(W13&lt;&gt;0,W13/W$13*100,0)</f>
        <v>100</v>
      </c>
      <c r="Y13" s="1510"/>
      <c r="Z13" s="1405">
        <f>SUM(Z7:Z12)</f>
        <v>34.809157429999999</v>
      </c>
      <c r="AA13" s="1509">
        <f>IF(Z13&lt;&gt;0,Z13/Z$13*100,0)</f>
        <v>100</v>
      </c>
      <c r="AB13" s="1510"/>
      <c r="AC13" s="1405">
        <f>SUM(AC7:AC12)</f>
        <v>30.711524279999995</v>
      </c>
      <c r="AD13" s="1509">
        <f>IF(AC13&lt;&gt;0,AC13/AC$13*100,0)</f>
        <v>100</v>
      </c>
      <c r="AE13" s="1510"/>
      <c r="AF13" s="1405">
        <f>SUM(AF7:AF12)</f>
        <v>6.2347639800000003</v>
      </c>
      <c r="AG13" s="1509">
        <f>IF(AF13&lt;&gt;0,AF13/AF$13*100,0)</f>
        <v>100</v>
      </c>
      <c r="AH13" s="1510"/>
      <c r="AI13" s="1405">
        <f>SUM(AI7:AI12)</f>
        <v>49.699999999999996</v>
      </c>
      <c r="AJ13" s="1509">
        <f>IF(AI13&lt;&gt;0,AI13/AI$13*100,0)</f>
        <v>100</v>
      </c>
      <c r="AK13" s="1510"/>
      <c r="AL13" s="1405">
        <f>SUM(AL7:AL12)</f>
        <v>474.9</v>
      </c>
      <c r="AM13" s="1509">
        <f>IF(AL13&lt;&gt;0,AL13/AL$13*100,0)</f>
        <v>100</v>
      </c>
      <c r="AN13" s="1510"/>
      <c r="AO13" s="1405">
        <f>SUM(AO7:AO12)</f>
        <v>171.29999999999998</v>
      </c>
      <c r="AP13" s="1509">
        <f>IF(AO13&lt;&gt;0,AO13/AO$13*100,0)</f>
        <v>100</v>
      </c>
      <c r="AQ13" s="1510"/>
      <c r="AR13" s="1405">
        <f>SUM(AR7:AR12)</f>
        <v>686.17</v>
      </c>
      <c r="AS13" s="1509">
        <f>IF(AR13&lt;&gt;0,AR13/AR$13*100,0)</f>
        <v>100</v>
      </c>
      <c r="AT13" s="1510"/>
      <c r="AU13" s="1405">
        <f>SUM(AU7:AU12)</f>
        <v>149.30000000000001</v>
      </c>
      <c r="AV13" s="1509">
        <f>IF(AU13&lt;&gt;0,AU13/AU$13*100,0)</f>
        <v>100</v>
      </c>
      <c r="AW13" s="1510"/>
      <c r="AX13" s="1405">
        <f>SUM(AX7:AX12)</f>
        <v>98.286339999999996</v>
      </c>
      <c r="AY13" s="1509">
        <f>IF(AX13&lt;&gt;0,AX13/AX$13*100,0)</f>
        <v>100</v>
      </c>
      <c r="AZ13" s="1510"/>
      <c r="BA13" s="1405">
        <f>SUM(BA7:BA12)</f>
        <v>136.6</v>
      </c>
      <c r="BB13" s="1509">
        <f>IF(BA13&lt;&gt;0,BA13/BA$13*100,0)</f>
        <v>100</v>
      </c>
      <c r="BC13" s="1510"/>
      <c r="BD13" s="1405">
        <f>SUM(BD7:BD12)</f>
        <v>160.6</v>
      </c>
      <c r="BE13" s="1509">
        <f>IF(BD13&lt;&gt;0,BD13/BD$13*100,0)</f>
        <v>100</v>
      </c>
      <c r="BF13" s="1510"/>
      <c r="BG13" s="1405">
        <f>SUM(BG7:BG12)</f>
        <v>59.565494919999999</v>
      </c>
      <c r="BH13" s="1509">
        <f>IF(BG13&lt;&gt;0,BG13/BG$13*100,0)</f>
        <v>100</v>
      </c>
      <c r="BI13" s="1510"/>
      <c r="BJ13" s="1405">
        <f>SUM(BJ7:BJ12)</f>
        <v>111.47502800999999</v>
      </c>
      <c r="BK13" s="1509">
        <f>IF(BJ13&lt;&gt;0,BJ13/BJ$13*100,0)</f>
        <v>100</v>
      </c>
      <c r="BL13" s="1510"/>
      <c r="BM13" s="1405">
        <f>SUM(BM7:BM12)</f>
        <v>145.41566355999998</v>
      </c>
      <c r="BN13" s="1509">
        <f>IF(BM13&lt;&gt;0,BM13/BM$13*100,0)</f>
        <v>100</v>
      </c>
      <c r="BO13" s="1510"/>
      <c r="BP13" s="1405">
        <f>SUM(BP7:BP12)</f>
        <v>48.699999999999996</v>
      </c>
      <c r="BQ13" s="1509">
        <f>IF(BP13&lt;&gt;0,BP13/BP$13*100,0)</f>
        <v>100</v>
      </c>
      <c r="BR13" s="1510"/>
      <c r="BS13" s="1405">
        <f>SUM(BS7:BS12)</f>
        <v>53.2</v>
      </c>
      <c r="BT13" s="1509">
        <f>IF(BS13&lt;&gt;0,BS13/BS$13*100,0)</f>
        <v>100</v>
      </c>
      <c r="BU13" s="1510"/>
      <c r="BV13" s="1405">
        <f>SUM(BV7:BV12)</f>
        <v>1115.3</v>
      </c>
      <c r="BW13" s="1509">
        <f>IF(BV13&lt;&gt;0,BV13/BV$13*100,0)</f>
        <v>100</v>
      </c>
      <c r="BX13" s="1510"/>
      <c r="BY13" s="1405">
        <f>SUM(BY7:BY12)</f>
        <v>0</v>
      </c>
      <c r="BZ13" s="1509">
        <f>IF(BY13&lt;&gt;0,BY13/BY$13*100,0)</f>
        <v>0</v>
      </c>
      <c r="CA13" s="1510"/>
      <c r="CB13" s="1405">
        <f>SUM(CB7:CB12)</f>
        <v>0</v>
      </c>
      <c r="CC13" s="1509">
        <f>IF(CB13&lt;&gt;0,CB13/CB$13*100,0)</f>
        <v>0</v>
      </c>
      <c r="CD13" s="1510"/>
      <c r="CE13" s="1405">
        <f>SUM(CE7:CE12)</f>
        <v>0</v>
      </c>
      <c r="CF13" s="1509">
        <f>IF(CE13&lt;&gt;0,CE13/CE$13*100,0)</f>
        <v>0</v>
      </c>
      <c r="CG13" s="1510"/>
      <c r="CH13" s="1405">
        <f>SUM(CH7:CH12)</f>
        <v>0</v>
      </c>
      <c r="CI13" s="1509">
        <f>IF(CH13&lt;&gt;0,CH13/CH$13*100,0)</f>
        <v>0</v>
      </c>
      <c r="CJ13" s="1510"/>
      <c r="CK13" s="1405">
        <f>SUM(CK7:CK12)</f>
        <v>0</v>
      </c>
      <c r="CL13" s="1509">
        <f>IF(CK13&lt;&gt;0,CK13/CK$13*100,0)</f>
        <v>0</v>
      </c>
      <c r="CM13" s="1510"/>
      <c r="CN13" s="1405">
        <f>SUM(CN7:CN12)</f>
        <v>0</v>
      </c>
      <c r="CO13" s="1509">
        <f>IF(CN13&lt;&gt;0,CN13/CN$13*100,0)</f>
        <v>0</v>
      </c>
      <c r="CP13" s="1510"/>
      <c r="CQ13" s="1405">
        <f>SUM(CQ7:CQ12)</f>
        <v>744.95300404999989</v>
      </c>
      <c r="CR13" s="1509">
        <f>IF(CQ13&lt;&gt;0,CQ13/CQ$13*100,0)</f>
        <v>100</v>
      </c>
      <c r="CS13" s="1510"/>
      <c r="CT13" s="1405">
        <f>SUM(CT7:CT12)</f>
        <v>353.00465144999998</v>
      </c>
      <c r="CU13" s="1509">
        <f>IF(CT13&lt;&gt;0,CT13/CT$13*100,0)</f>
        <v>100</v>
      </c>
      <c r="CV13" s="1510"/>
      <c r="CW13" s="1405">
        <f>SUM(CW7:CW12)</f>
        <v>235.15572938</v>
      </c>
      <c r="CX13" s="1509">
        <f>IF(CW13&lt;&gt;0,CW13/CW$13*100,0)</f>
        <v>100</v>
      </c>
      <c r="CY13" s="1510"/>
      <c r="CZ13" s="1405">
        <f>SUM(CZ7:CZ12)</f>
        <v>2887.3036930799999</v>
      </c>
      <c r="DA13" s="1509">
        <f>IF(CZ13&lt;&gt;0,CZ13/CZ$13*100,0)</f>
        <v>100</v>
      </c>
      <c r="DB13" s="1510"/>
      <c r="DC13" s="1405">
        <f>SUM(DC7:DC12)</f>
        <v>78.688316320000013</v>
      </c>
      <c r="DD13" s="1509">
        <f>IF(DC13&lt;&gt;0,DC13/DC$13*100,0)</f>
        <v>100</v>
      </c>
      <c r="DE13" s="1510"/>
      <c r="DF13" s="1405">
        <f>SUM(DF7:DF12)</f>
        <v>62.650767639999998</v>
      </c>
      <c r="DG13" s="1509">
        <f>IF(DF13&lt;&gt;0,DF13/DF$13*100,0)</f>
        <v>100</v>
      </c>
      <c r="DH13" s="1510"/>
      <c r="DI13" s="1405">
        <f>SUM(DI7:DI12)</f>
        <v>66.059011841443763</v>
      </c>
      <c r="DJ13" s="1509">
        <f>IF(DI13&lt;&gt;0,DI13/DI$13*100,0)</f>
        <v>100</v>
      </c>
      <c r="DK13" s="1510"/>
      <c r="DL13" s="1405">
        <f>SUM(DL7:DL12)</f>
        <v>13.96066723415723</v>
      </c>
      <c r="DM13" s="1509">
        <f>IF(DL13&lt;&gt;0,DL13/DL$13*100,0)</f>
        <v>100</v>
      </c>
      <c r="DN13" s="1510"/>
      <c r="DO13" s="1405">
        <f>SUM(DO7:DO12)</f>
        <v>50.055931384722371</v>
      </c>
      <c r="DP13" s="1509">
        <f>IF(DO13&lt;&gt;0,DO13/DO$13*100,0)</f>
        <v>100</v>
      </c>
      <c r="DQ13" s="1510"/>
      <c r="DR13" s="1405">
        <f>SUM(DR7:DR12)</f>
        <v>29.029339054862209</v>
      </c>
      <c r="DS13" s="1509">
        <f>IF(DR13&lt;&gt;0,DR13/DR$13*100,0)</f>
        <v>100</v>
      </c>
      <c r="DT13" s="1510"/>
      <c r="DU13" s="1405">
        <f>SUM(DU7:DU12)</f>
        <v>0.34853000000000001</v>
      </c>
      <c r="DV13" s="1509">
        <f>IF(DU13&lt;&gt;0,DU13/DU$13*100,0)</f>
        <v>100</v>
      </c>
      <c r="DW13" s="1510"/>
      <c r="DX13" s="1405">
        <f>SUM(DX7:DX12)</f>
        <v>0.96124900000000002</v>
      </c>
      <c r="DY13" s="1509">
        <f>IF(DX13&lt;&gt;0,DX13/DX$13*100,0)</f>
        <v>100</v>
      </c>
      <c r="DZ13" s="1510"/>
      <c r="EA13" s="1405">
        <f>SUM(EA7:EA12)</f>
        <v>460.96999999999997</v>
      </c>
      <c r="EB13" s="1509">
        <f>IF(EA13&lt;&gt;0,EA13/EA$13*100,0)</f>
        <v>100</v>
      </c>
      <c r="EC13" s="1510"/>
      <c r="ED13" s="1405">
        <f>SUM(ED7:ED12)</f>
        <v>215.21107700000002</v>
      </c>
      <c r="EE13" s="1509">
        <f>IF(ED13&lt;&gt;0,ED13/ED$13*100,0)</f>
        <v>100</v>
      </c>
      <c r="EF13" s="1510"/>
      <c r="EG13" s="1405">
        <f>SUM(EG7:EG12)</f>
        <v>11.6</v>
      </c>
      <c r="EH13" s="1509">
        <f>IF(EG13&lt;&gt;0,EG13/EG$13*100,0)</f>
        <v>100</v>
      </c>
      <c r="EI13" s="1510"/>
      <c r="EJ13" s="1405">
        <f>SUM(EJ7:EJ12)</f>
        <v>416.81</v>
      </c>
      <c r="EK13" s="1509">
        <f>IF(EJ13&lt;&gt;0,EJ13/EJ$13*100,0)</f>
        <v>100</v>
      </c>
      <c r="EL13" s="1510"/>
      <c r="EM13" s="1405">
        <f>SUM(EM7:EM12)</f>
        <v>112.5</v>
      </c>
      <c r="EN13" s="1509">
        <f>IF(EM13&lt;&gt;0,EM13/EM$13*100,0)</f>
        <v>100</v>
      </c>
      <c r="EO13" s="1510"/>
      <c r="EP13" s="1405">
        <f>SUM(EP7:EP12)</f>
        <v>204.10000000000002</v>
      </c>
      <c r="EQ13" s="1509">
        <f>IF(EP13&lt;&gt;0,EP13/EP$13*100,0)</f>
        <v>100</v>
      </c>
      <c r="ER13" s="1510"/>
      <c r="ES13" s="1405">
        <f>SUM(ES7:ES12)</f>
        <v>1427.7</v>
      </c>
      <c r="ET13" s="1509">
        <f>IF(ES13&lt;&gt;0,ES13/ES$13*100,0)</f>
        <v>100</v>
      </c>
      <c r="EU13" s="1510"/>
      <c r="EV13" s="1405">
        <f>SUM(EV7:EV12)</f>
        <v>482.29999999999995</v>
      </c>
      <c r="EW13" s="1509">
        <f>IF(EV13&lt;&gt;0,EV13/EV$13*100,0)</f>
        <v>100</v>
      </c>
      <c r="EX13" s="1510"/>
      <c r="EY13" s="1405">
        <f>SUM(EY7:EY12)</f>
        <v>132.54599999999999</v>
      </c>
      <c r="EZ13" s="1509">
        <f>IF(EY13&lt;&gt;0,EY13/EY$13*100,0)</f>
        <v>100</v>
      </c>
      <c r="FA13" s="1510"/>
      <c r="FB13" s="1405">
        <f>SUM(FB7:FB12)</f>
        <v>209.13559149</v>
      </c>
      <c r="FC13" s="1509">
        <f>IF(FB13&lt;&gt;0,FB13/FB$13*100,0)</f>
        <v>100</v>
      </c>
      <c r="FD13" s="1510"/>
      <c r="FE13" s="1405">
        <f>SUM(FE7:FE12)</f>
        <v>190.70000000000002</v>
      </c>
      <c r="FF13" s="1509">
        <f>IF(FE13&lt;&gt;0,FE13/FE$13*100,0)</f>
        <v>100</v>
      </c>
      <c r="FG13" s="1510"/>
      <c r="FH13" s="1405">
        <f>SUM(FH7:FH12)</f>
        <v>51.943565159999991</v>
      </c>
      <c r="FI13" s="1509">
        <f>IF(FH13&lt;&gt;0,FH13/FH$13*100,0)</f>
        <v>100</v>
      </c>
      <c r="FJ13" s="1510"/>
      <c r="FK13" s="1405">
        <f>SUM(FK7:FK12)</f>
        <v>233.49478918000003</v>
      </c>
      <c r="FL13" s="1509">
        <f>IF(FK13&lt;&gt;0,FK13/FK$13*100,0)</f>
        <v>100</v>
      </c>
      <c r="FM13" s="1510"/>
      <c r="FN13" s="1405">
        <f>SUM(FN7:FN12)</f>
        <v>150.99203656999998</v>
      </c>
      <c r="FO13" s="1509">
        <f>IF(FN13&lt;&gt;0,FN13/FN$13*100,0)</f>
        <v>100</v>
      </c>
      <c r="FP13" s="1510"/>
      <c r="FQ13" s="1405">
        <f>SUM(FQ7:FQ12)</f>
        <v>27.832361270000003</v>
      </c>
      <c r="FR13" s="1509">
        <f>IF(FQ13&lt;&gt;0,FQ13/FQ$13*100,0)</f>
        <v>100</v>
      </c>
      <c r="FS13" s="1510"/>
      <c r="FT13" s="1405">
        <f>SUM(FT7:FT12)</f>
        <v>18.386123339999997</v>
      </c>
      <c r="FU13" s="1509">
        <f>IF(FT13&lt;&gt;0,FT13/FT$13*100,0)</f>
        <v>100</v>
      </c>
      <c r="FV13" s="1510"/>
      <c r="FW13" s="1405">
        <f>SUM(FW7:FW12)</f>
        <v>5.7</v>
      </c>
      <c r="FX13" s="1509">
        <f>IF(FW13&lt;&gt;0,FW13/FW$13*100,0)</f>
        <v>100</v>
      </c>
      <c r="FY13" s="1510"/>
      <c r="FZ13" s="1405">
        <f>SUM(FZ7:FZ12)</f>
        <v>132.70000000000002</v>
      </c>
      <c r="GA13" s="1509">
        <f>IF(FZ13&lt;&gt;0,FZ13/FZ$13*100,0)</f>
        <v>100</v>
      </c>
      <c r="GB13" s="1510"/>
      <c r="GC13" s="1405">
        <f>SUM(GC7:GC12)</f>
        <v>147.1</v>
      </c>
      <c r="GD13" s="1509">
        <f>IF(GC13&lt;&gt;0,GC13/GC$13*100,0)</f>
        <v>100</v>
      </c>
      <c r="GE13" s="1510"/>
      <c r="GF13" s="1405">
        <f>SUM(GF7:GF12)</f>
        <v>849.5</v>
      </c>
      <c r="GG13" s="1509">
        <f>IF(GF13&lt;&gt;0,GF13/GF$13*100,0)</f>
        <v>100</v>
      </c>
      <c r="GH13" s="1510"/>
      <c r="GI13" s="1405">
        <f>SUM(GI7:GI12)</f>
        <v>699.1</v>
      </c>
      <c r="GJ13" s="1509">
        <f>IF(GI13&lt;&gt;0,GI13/GI$13*100,0)</f>
        <v>100</v>
      </c>
      <c r="GK13" s="1510"/>
      <c r="GL13" s="1405">
        <f>SUM(GL7:GL12)</f>
        <v>3.3000000000000003</v>
      </c>
      <c r="GM13" s="1509">
        <f>IF(GL13&lt;&gt;0,GL13/GL$13*100,0)</f>
        <v>100</v>
      </c>
      <c r="GN13" s="1510"/>
      <c r="GO13" s="1405">
        <f>SUM(GO7:GO12)</f>
        <v>3.3000000000000003</v>
      </c>
      <c r="GP13" s="1509">
        <f>IF(GO13&lt;&gt;0,GO13/GO$13*100,0)</f>
        <v>100</v>
      </c>
      <c r="GQ13" s="1510"/>
      <c r="GR13" s="1405">
        <f>SUM(GR7:GR12)</f>
        <v>92.1</v>
      </c>
      <c r="GS13" s="1509">
        <f>IF(GR13&lt;&gt;0,GR13/GR$13*100,0)</f>
        <v>100</v>
      </c>
      <c r="GT13" s="1510"/>
      <c r="GU13" s="1405">
        <f>SUM(GU7:GU12)</f>
        <v>3.8000000000000003</v>
      </c>
      <c r="GV13" s="1509">
        <f>IF(GU13&lt;&gt;0,GU13/GU$13*100,0)</f>
        <v>100</v>
      </c>
      <c r="GW13" s="1510"/>
      <c r="GX13" s="1405">
        <f>SUM(GX7:GX12)</f>
        <v>7.6</v>
      </c>
      <c r="GY13" s="1509">
        <f>IF(GX13&lt;&gt;0,GX13/GX$13*100,0)</f>
        <v>100</v>
      </c>
      <c r="GZ13" s="1510"/>
      <c r="HA13" s="1405">
        <f>SUM(HA7:HA12)</f>
        <v>2.9</v>
      </c>
      <c r="HB13" s="1509">
        <f>IF(HA13&lt;&gt;0,HA13/HA$13*100,0)</f>
        <v>100</v>
      </c>
      <c r="HC13" s="1510"/>
      <c r="HD13" s="1405">
        <f>SUM(HD7:HD12)</f>
        <v>310.8</v>
      </c>
      <c r="HE13" s="1509">
        <f>IF(HD13&lt;&gt;0,HD13/HD$13*100,0)</f>
        <v>100</v>
      </c>
      <c r="HF13" s="1510"/>
      <c r="HG13" s="1405">
        <f>SUM(HG7:HG12)</f>
        <v>1720.5</v>
      </c>
      <c r="HH13" s="1509">
        <f>IF(HG13&lt;&gt;0,HG13/HG$13*100,0)</f>
        <v>100</v>
      </c>
      <c r="HI13" s="1510"/>
      <c r="HJ13" s="1405">
        <f>SUM(HJ7:HJ12)</f>
        <v>1.044</v>
      </c>
      <c r="HK13" s="1509">
        <f>IF(HJ13&lt;&gt;0,HJ13/HJ$13*100,0)</f>
        <v>100</v>
      </c>
      <c r="HL13" s="1510"/>
      <c r="HM13" s="1405">
        <f>SUM(HM7:HM12)</f>
        <v>179.99499999999998</v>
      </c>
      <c r="HN13" s="1509">
        <f>IF(HM13&lt;&gt;0,HM13/HM$13*100,0)</f>
        <v>100</v>
      </c>
      <c r="HO13" s="1510"/>
      <c r="HP13" s="1405">
        <f>SUM(HP7:HP12)</f>
        <v>86.015000000000001</v>
      </c>
      <c r="HQ13" s="1509">
        <f>IF(HP13&lt;&gt;0,HP13/HP$13*100,0)</f>
        <v>100</v>
      </c>
      <c r="HR13" s="1510"/>
      <c r="HS13" s="1405">
        <f>SUM(HS7:HS12)</f>
        <v>228.49299999999999</v>
      </c>
      <c r="HT13" s="1509">
        <f>IF(HS13&lt;&gt;0,HS13/HS$13*100,0)</f>
        <v>100</v>
      </c>
      <c r="HU13" s="1510"/>
      <c r="HV13" s="1405">
        <f>SUM(HV7:HV12)</f>
        <v>109.78409485</v>
      </c>
      <c r="HW13" s="1509">
        <f>IF(HV13&lt;&gt;0,HV13/HV$13*100,0)</f>
        <v>100</v>
      </c>
      <c r="HX13" s="1510"/>
      <c r="HY13" s="1405">
        <f>SUM(HY7:HY12)</f>
        <v>303.20000000000005</v>
      </c>
      <c r="HZ13" s="1509">
        <f>IF(HY13&lt;&gt;0,HY13/HY$13*100,0)</f>
        <v>100</v>
      </c>
      <c r="IA13" s="1510"/>
      <c r="IB13" s="1405">
        <f>SUM(IB7:IB12)</f>
        <v>501.2</v>
      </c>
      <c r="IC13" s="1509">
        <f>IF(IB13&lt;&gt;0,IB13/IB$13*100,0)</f>
        <v>100</v>
      </c>
      <c r="ID13" s="1510"/>
      <c r="IE13" s="1405">
        <f>SUM(IE7:IE12)</f>
        <v>57.606999999999999</v>
      </c>
      <c r="IF13" s="1509">
        <f>IF(IE13&lt;&gt;0,IE13/IE$13*100,0)</f>
        <v>100</v>
      </c>
      <c r="IG13" s="1510"/>
      <c r="IH13" s="1405">
        <f>SUM(IH7:IH12)</f>
        <v>153.17400000000001</v>
      </c>
      <c r="II13" s="1509">
        <f>IF(IH13&lt;&gt;0,IH13/IH$13*100,0)</f>
        <v>100</v>
      </c>
      <c r="IJ13" s="1510"/>
      <c r="IK13" s="1405">
        <f>SUM(IK7:IK12)</f>
        <v>159.09199999999998</v>
      </c>
      <c r="IL13" s="1509">
        <f>IF(IK13&lt;&gt;0,IK13/IK$13*100,0)</f>
        <v>100</v>
      </c>
    </row>
    <row r="14" spans="1:247" ht="12.75" customHeight="1">
      <c r="A14" s="1511" t="s">
        <v>1181</v>
      </c>
      <c r="B14" s="32"/>
      <c r="C14" s="1504"/>
      <c r="D14" s="1505"/>
      <c r="F14" s="1504"/>
      <c r="G14" s="1505"/>
      <c r="I14" s="1504"/>
      <c r="J14" s="1505"/>
      <c r="L14" s="1504"/>
      <c r="M14" s="1505"/>
      <c r="O14" s="1504"/>
      <c r="P14" s="1505"/>
      <c r="R14" s="1504"/>
      <c r="S14" s="1505"/>
      <c r="U14" s="1504"/>
      <c r="V14" s="1505"/>
      <c r="X14" s="1504"/>
      <c r="Y14" s="1505"/>
      <c r="AA14" s="1504"/>
      <c r="AB14" s="1505"/>
      <c r="AD14" s="1504"/>
      <c r="AE14" s="1505"/>
      <c r="AG14" s="1504"/>
      <c r="AH14" s="1505"/>
      <c r="AJ14" s="1504"/>
      <c r="AK14" s="1505"/>
      <c r="AM14" s="1504"/>
      <c r="AN14" s="1505"/>
      <c r="AP14" s="1504"/>
      <c r="AQ14" s="1505"/>
      <c r="AS14" s="1504"/>
      <c r="AT14" s="1505"/>
      <c r="AV14" s="1504"/>
      <c r="AW14" s="1505"/>
      <c r="AX14" s="32"/>
      <c r="AY14" s="1504"/>
      <c r="AZ14" s="1505"/>
      <c r="BA14" s="32"/>
      <c r="BB14" s="1504"/>
      <c r="BC14" s="1505"/>
      <c r="BE14" s="1504"/>
      <c r="BF14" s="1505"/>
      <c r="BH14" s="1504"/>
      <c r="BI14" s="1505"/>
      <c r="BK14" s="1504"/>
      <c r="BL14" s="1505"/>
      <c r="BN14" s="1504"/>
      <c r="BO14" s="1505"/>
      <c r="BQ14" s="1504"/>
      <c r="BR14" s="1505"/>
      <c r="BT14" s="1504"/>
      <c r="BU14" s="1505"/>
      <c r="BW14" s="1504"/>
      <c r="BX14" s="1505"/>
      <c r="BZ14" s="1504"/>
      <c r="CA14" s="1505"/>
      <c r="CC14" s="1504"/>
      <c r="CD14" s="1505"/>
      <c r="CF14" s="1504"/>
      <c r="CG14" s="1505"/>
      <c r="CI14" s="1504"/>
      <c r="CJ14" s="1505"/>
      <c r="CL14" s="1504"/>
      <c r="CM14" s="1505"/>
      <c r="CO14" s="1504"/>
      <c r="CP14" s="1505"/>
      <c r="CR14" s="1504"/>
      <c r="CS14" s="1505"/>
      <c r="CU14" s="1504"/>
      <c r="CV14" s="1505"/>
      <c r="CX14" s="1504"/>
      <c r="CY14" s="1505"/>
      <c r="DA14" s="1504"/>
      <c r="DB14" s="1505"/>
      <c r="DD14" s="1504"/>
      <c r="DE14" s="1505"/>
      <c r="DG14" s="1504"/>
      <c r="DH14" s="1505"/>
      <c r="DJ14" s="1504"/>
      <c r="DK14" s="1505"/>
      <c r="DM14" s="1504"/>
      <c r="DN14" s="1505"/>
      <c r="DP14" s="1504"/>
      <c r="DQ14" s="1505"/>
      <c r="DS14" s="1504"/>
      <c r="DT14" s="1505"/>
      <c r="DV14" s="1504"/>
      <c r="DW14" s="1505"/>
      <c r="DY14" s="1504"/>
      <c r="DZ14" s="1505"/>
      <c r="EB14" s="1504"/>
      <c r="EC14" s="1505"/>
      <c r="EE14" s="1504"/>
      <c r="EF14" s="1505"/>
      <c r="EH14" s="1504"/>
      <c r="EI14" s="1505"/>
      <c r="EK14" s="1504"/>
      <c r="EL14" s="1505"/>
      <c r="EN14" s="1504"/>
      <c r="EO14" s="1505"/>
      <c r="EQ14" s="1504"/>
      <c r="ER14" s="1505"/>
      <c r="ET14" s="1504"/>
      <c r="EU14" s="1505"/>
      <c r="EW14" s="1504"/>
      <c r="EX14" s="1505"/>
      <c r="EZ14" s="1504"/>
      <c r="FA14" s="1505"/>
      <c r="FC14" s="1504"/>
      <c r="FD14" s="1505"/>
      <c r="FF14" s="1504"/>
      <c r="FG14" s="1505"/>
      <c r="FH14" s="32"/>
      <c r="FI14" s="1504"/>
      <c r="FJ14" s="1505"/>
      <c r="FK14" s="32"/>
      <c r="FL14" s="1504"/>
      <c r="FM14" s="1505"/>
      <c r="FN14" s="32"/>
      <c r="FO14" s="1504"/>
      <c r="FP14" s="1505"/>
      <c r="FQ14" s="32"/>
      <c r="FR14" s="1504"/>
      <c r="FS14" s="1505"/>
      <c r="FT14" s="32"/>
      <c r="FU14" s="1504"/>
      <c r="FV14" s="1505"/>
      <c r="FX14" s="1504"/>
      <c r="FY14" s="1505"/>
      <c r="FZ14" s="32"/>
      <c r="GA14" s="1504"/>
      <c r="GB14" s="1505"/>
      <c r="GC14" s="32"/>
      <c r="GD14" s="1504"/>
      <c r="GE14" s="1505"/>
      <c r="GF14" s="32"/>
      <c r="GG14" s="1504"/>
      <c r="GH14" s="1505"/>
      <c r="GI14" s="32"/>
      <c r="GJ14" s="1504"/>
      <c r="GK14" s="1505"/>
      <c r="GM14" s="1504"/>
      <c r="GN14" s="1505"/>
      <c r="GP14" s="1504"/>
      <c r="GQ14" s="1505"/>
      <c r="GR14" s="32"/>
      <c r="GS14" s="1504"/>
      <c r="GT14" s="1505"/>
      <c r="GV14" s="1504"/>
      <c r="GW14" s="1505"/>
      <c r="GY14" s="1504"/>
      <c r="GZ14" s="1505"/>
      <c r="HB14" s="1504"/>
      <c r="HC14" s="1505"/>
      <c r="HD14" s="32"/>
      <c r="HE14" s="1504"/>
      <c r="HF14" s="1505"/>
      <c r="HH14" s="1504"/>
      <c r="HI14" s="1505"/>
      <c r="HJ14" s="32"/>
      <c r="HK14" s="1504"/>
      <c r="HL14" s="1505"/>
      <c r="HM14" s="32"/>
      <c r="HN14" s="1504"/>
      <c r="HO14" s="1505"/>
      <c r="HP14" s="32"/>
      <c r="HQ14" s="1504"/>
      <c r="HR14" s="1505"/>
      <c r="HS14" s="32"/>
      <c r="HT14" s="1504"/>
      <c r="HU14" s="1505"/>
      <c r="HV14" s="32"/>
      <c r="HW14" s="1504"/>
      <c r="HX14" s="1505"/>
      <c r="HY14" s="32"/>
      <c r="HZ14" s="1504"/>
      <c r="IA14" s="1505"/>
      <c r="IB14" s="32"/>
      <c r="IC14" s="1504"/>
      <c r="ID14" s="1505"/>
      <c r="IE14" s="32"/>
      <c r="IF14" s="1504"/>
      <c r="IG14" s="1505"/>
      <c r="IH14" s="32"/>
      <c r="II14" s="1504"/>
      <c r="IJ14" s="1505"/>
      <c r="IK14" s="32"/>
      <c r="IL14" s="1504"/>
    </row>
    <row r="15" spans="1:247" ht="12.75" customHeight="1">
      <c r="A15" s="1505"/>
      <c r="B15" s="32"/>
      <c r="C15" s="1512"/>
      <c r="D15" s="1505" t="s">
        <v>1449</v>
      </c>
      <c r="E15" s="32">
        <v>0.72445000999999998</v>
      </c>
      <c r="F15" s="70">
        <f t="shared" ref="F15:F34" si="83">IF(E15&lt;&gt;"",E15/E$13*100,"")</f>
        <v>0.88521111071955727</v>
      </c>
      <c r="G15" s="1505" t="s">
        <v>1450</v>
      </c>
      <c r="H15" s="32">
        <v>4.1001440100000002</v>
      </c>
      <c r="I15" s="70">
        <f t="shared" ref="I15:I34" si="84">IF(H15&lt;&gt;"",H15/H$13*100,"")</f>
        <v>2.4938826397021749</v>
      </c>
      <c r="J15" s="1505" t="s">
        <v>1450</v>
      </c>
      <c r="K15" s="32">
        <v>0.68433938000000005</v>
      </c>
      <c r="L15" s="70">
        <f t="shared" ref="L15:L34" si="85">IF(K15&lt;&gt;"",K15/K$13*100,"")</f>
        <v>2.5657027221002049</v>
      </c>
      <c r="M15" s="1505" t="s">
        <v>1415</v>
      </c>
      <c r="N15" s="32">
        <v>21.17542306</v>
      </c>
      <c r="O15" s="70">
        <f t="shared" ref="O15:O34" si="86">IF(N15&lt;&gt;"",N15/N$13*100,"")</f>
        <v>2.0316127004711619</v>
      </c>
      <c r="P15" s="1505" t="s">
        <v>1451</v>
      </c>
      <c r="Q15" s="32">
        <v>1.1493599999999999E-3</v>
      </c>
      <c r="R15" s="70">
        <f t="shared" ref="R15:R34" si="87">IF(Q15&lt;&gt;"",Q15/Q$13*100,"")</f>
        <v>1.2876859760484563E-4</v>
      </c>
      <c r="S15" s="1505" t="s">
        <v>1452</v>
      </c>
      <c r="T15" s="32">
        <v>1.130107E-2</v>
      </c>
      <c r="U15" s="70">
        <f t="shared" ref="U15:U34" si="88">IF(T15&lt;&gt;"",T15/T$13*100,"")</f>
        <v>1.1275346968026402E-3</v>
      </c>
      <c r="V15" s="1505" t="s">
        <v>1453</v>
      </c>
      <c r="W15" s="32">
        <v>1.02536246</v>
      </c>
      <c r="X15" s="70">
        <f t="shared" ref="X15:X34" si="89">IF(W15&lt;&gt;"",W15/W$13*100,"")</f>
        <v>10.824883926212383</v>
      </c>
      <c r="Y15" s="1505" t="s">
        <v>1259</v>
      </c>
      <c r="Z15" s="32">
        <v>0.82291148000000003</v>
      </c>
      <c r="AA15" s="70">
        <f t="shared" ref="AA15:AA34" si="90">IF(Z15&lt;&gt;"",Z15/Z$13*100,"")</f>
        <v>2.3640660698405194</v>
      </c>
      <c r="AB15" s="1505" t="s">
        <v>1259</v>
      </c>
      <c r="AC15" s="32">
        <v>0.95521235999999998</v>
      </c>
      <c r="AD15" s="70">
        <f t="shared" ref="AD15:AD34" si="91">IF(AC15&lt;&gt;"",AC15/AC$13*100,"")</f>
        <v>3.1102733660864068</v>
      </c>
      <c r="AE15" s="1505" t="s">
        <v>1259</v>
      </c>
      <c r="AF15" s="32">
        <v>0.26707696000000003</v>
      </c>
      <c r="AG15" s="70">
        <f t="shared" ref="AG15:AG34" si="92">IF(AF15&lt;&gt;"",AF15/AF$13*100,"")</f>
        <v>4.283673942698309</v>
      </c>
      <c r="AH15" s="1505" t="s">
        <v>1454</v>
      </c>
      <c r="AI15" s="32">
        <v>12</v>
      </c>
      <c r="AJ15" s="70">
        <f t="shared" ref="AJ15:AJ34" si="93">IF(AI15&lt;&gt;"",AI15/AI$13*100,"")</f>
        <v>24.144869215291752</v>
      </c>
      <c r="AK15" s="1505" t="s">
        <v>1455</v>
      </c>
      <c r="AL15" s="32">
        <v>267.2</v>
      </c>
      <c r="AM15" s="70">
        <f t="shared" ref="AM15:AM34" si="94">IF(AL15&lt;&gt;"",AL15/AL$13*100,"")</f>
        <v>56.264476731943567</v>
      </c>
      <c r="AN15" s="1505" t="s">
        <v>1456</v>
      </c>
      <c r="AO15" s="32">
        <v>32.299999999999997</v>
      </c>
      <c r="AP15" s="70">
        <f t="shared" ref="AP15:AP34" si="95">IF(AO15&lt;&gt;"",AO15/AO$13*100,"")</f>
        <v>18.855808523058961</v>
      </c>
      <c r="AQ15" s="1505" t="s">
        <v>1457</v>
      </c>
      <c r="AR15" s="32">
        <v>227.2</v>
      </c>
      <c r="AS15" s="70">
        <f t="shared" ref="AS15:AS34" si="96">IF(AR15&lt;&gt;"",AR15/AR$13*100,"")</f>
        <v>33.11132809653585</v>
      </c>
      <c r="AT15" s="1505" t="s">
        <v>1458</v>
      </c>
      <c r="AU15" s="32">
        <v>47.7</v>
      </c>
      <c r="AV15" s="70">
        <f t="shared" ref="AV15:AV34" si="97">IF(AU15&lt;&gt;"",AU15/AU$13*100,"")</f>
        <v>31.949095780308106</v>
      </c>
      <c r="AW15" s="1505" t="s">
        <v>1459</v>
      </c>
      <c r="AX15" s="32">
        <v>3.137454</v>
      </c>
      <c r="AY15" s="70">
        <f t="shared" ref="AY15:AY34" si="98">IF(AX15&lt;&gt;"",AX15/AX$13*100,"")</f>
        <v>3.1921567127232535</v>
      </c>
      <c r="AZ15" s="1505" t="s">
        <v>1460</v>
      </c>
      <c r="BA15" s="32">
        <v>132.5</v>
      </c>
      <c r="BB15" s="70">
        <f t="shared" ref="BB15:BB34" si="99">IF(BA15&lt;&gt;"",BA15/BA$13*100,"")</f>
        <v>96.998535871156662</v>
      </c>
      <c r="BC15" s="1505" t="s">
        <v>1461</v>
      </c>
      <c r="BD15" s="32">
        <v>15.9</v>
      </c>
      <c r="BE15" s="70">
        <f t="shared" ref="BE15:BE34" si="100">IF(BD15&lt;&gt;"",BD15/BD$13*100,"")</f>
        <v>9.9003735990037374</v>
      </c>
      <c r="BF15" s="1505" t="s">
        <v>1462</v>
      </c>
      <c r="BG15" s="32">
        <v>5.6880295999999992</v>
      </c>
      <c r="BH15" s="70">
        <f t="shared" ref="BH15:BH34" si="101">IF(BG15&lt;&gt;"",BG15/BG$13*100,"")</f>
        <v>9.5492022816890234</v>
      </c>
      <c r="BI15" s="1505" t="s">
        <v>1463</v>
      </c>
      <c r="BJ15" s="32">
        <v>5.1815660700000006</v>
      </c>
      <c r="BK15" s="70">
        <f t="shared" ref="BK15:BK34" si="102">IF(BJ15&lt;&gt;"",BJ15/BJ$13*100,"")</f>
        <v>4.6481854837795451</v>
      </c>
      <c r="BL15" s="1505" t="s">
        <v>1463</v>
      </c>
      <c r="BM15" s="32">
        <v>6.8323241100000001</v>
      </c>
      <c r="BN15" s="70">
        <f t="shared" ref="BN15:BN34" si="103">IF(BM15&lt;&gt;"",BM15/BM$13*100,"")</f>
        <v>4.6984787902033078</v>
      </c>
      <c r="BO15" s="1505" t="s">
        <v>1464</v>
      </c>
      <c r="BP15" s="32">
        <v>4.2</v>
      </c>
      <c r="BQ15" s="70">
        <f t="shared" ref="BQ15:BQ34" si="104">IF(BP15&lt;&gt;"",BP15/BP$13*100,"")</f>
        <v>8.6242299794661204</v>
      </c>
      <c r="BR15" s="1505" t="s">
        <v>1465</v>
      </c>
      <c r="BS15" s="32">
        <v>13.2</v>
      </c>
      <c r="BT15" s="70">
        <f t="shared" ref="BT15:BT34" si="105">IF(BS15&lt;&gt;"",BS15/BS$13*100,"")</f>
        <v>24.81203007518797</v>
      </c>
      <c r="BU15" s="1505" t="s">
        <v>1466</v>
      </c>
      <c r="BV15" s="32">
        <v>252.7</v>
      </c>
      <c r="BW15" s="70">
        <f t="shared" ref="BW15:BW34" si="106">IF(BV15&lt;&gt;"",BV15/BV$13*100,"")</f>
        <v>22.657580919931856</v>
      </c>
      <c r="BX15" s="1505"/>
      <c r="BZ15" s="70" t="str">
        <f t="shared" ref="BZ15:BZ34" si="107">IF(BY15&lt;&gt;"",BY15/BY$13*100,"")</f>
        <v/>
      </c>
      <c r="CA15" s="1505"/>
      <c r="CC15" s="70" t="str">
        <f t="shared" ref="CC15:CC34" si="108">IF(CB15&lt;&gt;"",CB15/CB$13*100,"")</f>
        <v/>
      </c>
      <c r="CD15" s="1505"/>
      <c r="CF15" s="70" t="str">
        <f t="shared" ref="CF15:CF34" si="109">IF(CE15&lt;&gt;"",CE15/CE$13*100,"")</f>
        <v/>
      </c>
      <c r="CG15" s="1505"/>
      <c r="CI15" s="70" t="str">
        <f t="shared" ref="CI15:CI34" si="110">IF(CH15&lt;&gt;"",CH15/CH$13*100,"")</f>
        <v/>
      </c>
      <c r="CJ15" s="1505"/>
      <c r="CL15" s="70" t="str">
        <f t="shared" ref="CL15:CL34" si="111">IF(CK15&lt;&gt;"",CK15/CK$13*100,"")</f>
        <v/>
      </c>
      <c r="CM15" s="1505"/>
      <c r="CO15" s="70" t="str">
        <f t="shared" ref="CO15:CO34" si="112">IF(CN15&lt;&gt;"",CN15/CN$13*100,"")</f>
        <v/>
      </c>
      <c r="CP15" s="1505" t="s">
        <v>1203</v>
      </c>
      <c r="CQ15" s="32">
        <v>10.49163349</v>
      </c>
      <c r="CR15" s="70">
        <f t="shared" ref="CR15:CR34" si="113">IF(CQ15&lt;&gt;"",CQ15/CQ$13*100,"")</f>
        <v>1.4083617936918635</v>
      </c>
      <c r="CS15" s="1505" t="s">
        <v>1467</v>
      </c>
      <c r="CT15" s="32">
        <v>6.9089029999999996E-2</v>
      </c>
      <c r="CU15" s="70">
        <f t="shared" ref="CU15:CU34" si="114">IF(CT15&lt;&gt;"",CT15/CT$13*100,"")</f>
        <v>1.9571705278162845E-2</v>
      </c>
      <c r="CV15" s="1505" t="s">
        <v>1250</v>
      </c>
      <c r="CW15" s="32">
        <v>0.49140455999999999</v>
      </c>
      <c r="CX15" s="70">
        <f t="shared" ref="CX15:CX34" si="115">IF(CW15&lt;&gt;"",CW15/CW$13*100,"")</f>
        <v>0.20896984364174881</v>
      </c>
      <c r="CY15" s="1505" t="s">
        <v>1203</v>
      </c>
      <c r="CZ15" s="32">
        <v>14.732625109999999</v>
      </c>
      <c r="DA15" s="70">
        <f t="shared" ref="DA15:DA34" si="116">IF(CZ15&lt;&gt;"",CZ15/CZ$13*100,"")</f>
        <v>0.51025547278970618</v>
      </c>
      <c r="DB15" s="1505" t="s">
        <v>1226</v>
      </c>
      <c r="DC15" s="32">
        <v>3.54182781</v>
      </c>
      <c r="DD15" s="70">
        <f t="shared" ref="DD15:DD34" si="117">IF(DC15&lt;&gt;"",DC15/DC$13*100,"")</f>
        <v>4.5010847551960937</v>
      </c>
      <c r="DE15" s="1505" t="s">
        <v>1468</v>
      </c>
      <c r="DF15" s="32">
        <v>0.29031059999999997</v>
      </c>
      <c r="DG15" s="70">
        <f t="shared" ref="DG15:DG34" si="118">IF(DF15&lt;&gt;"",DF15/DF$13*100,"")</f>
        <v>0.4633791586851177</v>
      </c>
      <c r="DH15" s="1505" t="s">
        <v>1469</v>
      </c>
      <c r="DI15" s="32">
        <v>64.840762901478698</v>
      </c>
      <c r="DJ15" s="70">
        <f t="shared" ref="DJ15:DJ34" si="119">IF(DI15&lt;&gt;"",DI15/DI$13*100,"")</f>
        <v>98.155817191318079</v>
      </c>
      <c r="DK15" s="1505" t="s">
        <v>1470</v>
      </c>
      <c r="DL15" s="32">
        <v>13.477143034166716</v>
      </c>
      <c r="DM15" s="70">
        <f t="shared" ref="DM15:DM34" si="120">IF(DL15&lt;&gt;"",DL15/DL$13*100,"")</f>
        <v>96.536525139661762</v>
      </c>
      <c r="DN15" s="1505" t="s">
        <v>1197</v>
      </c>
      <c r="DO15" s="32">
        <v>32.826192420000005</v>
      </c>
      <c r="DP15" s="70">
        <f t="shared" ref="DP15:DP34" si="121">IF(DO15&lt;&gt;"",DO15/DO$13*100,"")</f>
        <v>65.579026324978003</v>
      </c>
      <c r="DQ15" s="1505" t="s">
        <v>1471</v>
      </c>
      <c r="DR15" s="32">
        <v>28.821068074799999</v>
      </c>
      <c r="DS15" s="70">
        <f t="shared" ref="DS15:DS34" si="122">IF(DR15&lt;&gt;"",DR15/DR$13*100,"")</f>
        <v>99.28255004473715</v>
      </c>
      <c r="DT15" s="1505" t="s">
        <v>1472</v>
      </c>
      <c r="DU15" s="32">
        <v>6.7429999999999999E-3</v>
      </c>
      <c r="DV15" s="70">
        <f t="shared" ref="DV15:DV34" si="123">IF(DU15&lt;&gt;"",DU15/DU$13*100,"")</f>
        <v>1.9346971566292714</v>
      </c>
      <c r="DW15" s="1505" t="s">
        <v>1473</v>
      </c>
      <c r="DX15" s="32">
        <v>0.27434399999999998</v>
      </c>
      <c r="DY15" s="70">
        <f t="shared" ref="DY15:DY34" si="124">IF(DX15&lt;&gt;"",DX15/DX$13*100,"")</f>
        <v>28.540367792320197</v>
      </c>
      <c r="DZ15" s="1505" t="s">
        <v>1207</v>
      </c>
      <c r="EA15" s="32">
        <v>113.6</v>
      </c>
      <c r="EB15" s="70">
        <f t="shared" ref="EB15:EB34" si="125">IF(EA15&lt;&gt;"",EA15/EA$13*100,"")</f>
        <v>24.643686140095884</v>
      </c>
      <c r="EC15" s="1505" t="s">
        <v>1207</v>
      </c>
      <c r="ED15" s="32">
        <v>67.599999999999994</v>
      </c>
      <c r="EE15" s="70">
        <f t="shared" ref="EE15:EE34" si="126">IF(ED15&lt;&gt;"",ED15/ED$13*100,"")</f>
        <v>31.411022584120978</v>
      </c>
      <c r="EF15" s="1505" t="s">
        <v>1474</v>
      </c>
      <c r="EG15" s="32">
        <v>3.3</v>
      </c>
      <c r="EH15" s="70">
        <f t="shared" ref="EH15:EH34" si="127">IF(EG15&lt;&gt;"",EG15/EG$13*100,"")</f>
        <v>28.448275862068968</v>
      </c>
      <c r="EI15" s="1505" t="s">
        <v>1206</v>
      </c>
      <c r="EJ15" s="32">
        <v>102.9</v>
      </c>
      <c r="EK15" s="70">
        <f t="shared" ref="EK15:EK34" si="128">IF(EJ15&lt;&gt;"",EJ15/EJ$13*100,"")</f>
        <v>24.687507497420889</v>
      </c>
      <c r="EL15" s="1505" t="s">
        <v>1475</v>
      </c>
      <c r="EM15" s="32">
        <v>20.2</v>
      </c>
      <c r="EN15" s="70">
        <f t="shared" ref="EN15:EN34" si="129">IF(EM15&lt;&gt;"",EM15/EM$13*100,"")</f>
        <v>17.955555555555556</v>
      </c>
      <c r="EO15" s="1505"/>
      <c r="EQ15" s="70" t="str">
        <f t="shared" ref="EQ15:EQ34" si="130">IF(EP15&lt;&gt;"",EP15/EP$13*100,"")</f>
        <v/>
      </c>
      <c r="ER15" s="1505" t="s">
        <v>1476</v>
      </c>
      <c r="ES15" s="32">
        <v>345.2</v>
      </c>
      <c r="ET15" s="70">
        <f t="shared" ref="ET15:ET34" si="131">IF(ES15&lt;&gt;"",ES15/ES$13*100,"")</f>
        <v>24.178749036912514</v>
      </c>
      <c r="EU15" s="1505" t="s">
        <v>1477</v>
      </c>
      <c r="EV15" s="32">
        <v>155.69999999999999</v>
      </c>
      <c r="EW15" s="70">
        <f t="shared" ref="EW15:EW34" si="132">IF(EV15&lt;&gt;"",EV15/EV$13*100,"")</f>
        <v>32.282811528094548</v>
      </c>
      <c r="EX15" s="1505" t="s">
        <v>1478</v>
      </c>
      <c r="EY15" s="32">
        <v>19.98293</v>
      </c>
      <c r="EZ15" s="70">
        <f t="shared" ref="EZ15:EZ34" si="133">IF(EY15&lt;&gt;"",EY15/EY$13*100,"")</f>
        <v>15.076222594420052</v>
      </c>
      <c r="FA15" s="1505" t="s">
        <v>1479</v>
      </c>
      <c r="FB15" s="32">
        <v>31.694473429999999</v>
      </c>
      <c r="FC15" s="70">
        <f t="shared" ref="FC15:FC34" si="134">IF(FB15&lt;&gt;"",FB15/FB$13*100,"")</f>
        <v>15.154987825931817</v>
      </c>
      <c r="FD15" s="1505" t="s">
        <v>1480</v>
      </c>
      <c r="FE15" s="32">
        <v>96.8</v>
      </c>
      <c r="FF15" s="70">
        <f t="shared" ref="FF15:FF34" si="135">IF(FE15&lt;&gt;"",FE15/FE$13*100,"")</f>
        <v>50.760356581017298</v>
      </c>
      <c r="FG15" s="1505" t="s">
        <v>1216</v>
      </c>
      <c r="FH15" s="32">
        <v>3.90123562</v>
      </c>
      <c r="FI15" s="70">
        <f t="shared" ref="FI15:FI34" si="136">IF(FH15&lt;&gt;"",FH15/FH$13*100,"")</f>
        <v>7.5105272577713089</v>
      </c>
      <c r="FJ15" s="1505" t="s">
        <v>1481</v>
      </c>
      <c r="FK15" s="32">
        <v>1.1079E-4</v>
      </c>
      <c r="FL15" s="70">
        <f t="shared" ref="FL15:FL34" si="137">IF(FK15&lt;&gt;"",FK15/FK$13*100,"")</f>
        <v>4.7448596343018393E-5</v>
      </c>
      <c r="FM15" s="1505" t="s">
        <v>1482</v>
      </c>
      <c r="FN15" s="32">
        <v>22.628881499999999</v>
      </c>
      <c r="FO15" s="70">
        <f t="shared" ref="FO15:FO34" si="138">IF(FN15&lt;&gt;"",FN15/FN$13*100,"")</f>
        <v>14.986804611718208</v>
      </c>
      <c r="FP15" s="1505" t="s">
        <v>1337</v>
      </c>
      <c r="FQ15" s="32">
        <v>2.8092636200000003</v>
      </c>
      <c r="FR15" s="70">
        <f t="shared" ref="FR15:FR34" si="139">IF(FQ15&lt;&gt;"",FQ15/FQ$13*100,"")</f>
        <v>10.093515216863954</v>
      </c>
      <c r="FS15" s="1505" t="s">
        <v>1209</v>
      </c>
      <c r="FT15" s="32">
        <v>0.52991929000000004</v>
      </c>
      <c r="FU15" s="70">
        <f t="shared" ref="FU15:FU34" si="140">IF(FT15&lt;&gt;"",FT15/FT$13*100,"")</f>
        <v>2.8821697766332948</v>
      </c>
      <c r="FV15" s="1505" t="s">
        <v>1483</v>
      </c>
      <c r="FW15" s="32">
        <v>0.7</v>
      </c>
      <c r="FX15" s="70">
        <f t="shared" ref="FX15:FX34" si="141">IF(FW15&lt;&gt;"",FW15/FW$13*100,"")</f>
        <v>12.280701754385964</v>
      </c>
      <c r="FY15" s="1505" t="s">
        <v>1484</v>
      </c>
      <c r="FZ15" s="32">
        <v>7.4</v>
      </c>
      <c r="GA15" s="70">
        <f t="shared" ref="GA15:GA34" si="142">IF(FZ15&lt;&gt;"",FZ15/FZ$13*100,"")</f>
        <v>5.5764883195177086</v>
      </c>
      <c r="GB15" s="1505" t="s">
        <v>1485</v>
      </c>
      <c r="GC15" s="32">
        <v>2.7</v>
      </c>
      <c r="GD15" s="70">
        <f t="shared" ref="GD15:GD34" si="143">IF(GC15&lt;&gt;"",GC15/GC$13*100,"")</f>
        <v>1.8354860639021076</v>
      </c>
      <c r="GE15" s="1505" t="s">
        <v>1486</v>
      </c>
      <c r="GF15" s="32">
        <v>16.899999999999999</v>
      </c>
      <c r="GG15" s="70">
        <f t="shared" ref="GG15:GG34" si="144">IF(GF15&lt;&gt;"",GF15/GF$13*100,"")</f>
        <v>1.9894055326662743</v>
      </c>
      <c r="GH15" s="1505" t="s">
        <v>1485</v>
      </c>
      <c r="GI15" s="32">
        <v>12</v>
      </c>
      <c r="GJ15" s="70">
        <f t="shared" ref="GJ15:GJ34" si="145">IF(GI15&lt;&gt;"",GI15/GI$13*100,"")</f>
        <v>1.7164926333857817</v>
      </c>
      <c r="GK15" s="1505" t="s">
        <v>1483</v>
      </c>
      <c r="GL15" s="32">
        <v>0.4</v>
      </c>
      <c r="GM15" s="70">
        <f t="shared" ref="GM15:GM34" si="146">IF(GL15&lt;&gt;"",GL15/GL$13*100,"")</f>
        <v>12.121212121212121</v>
      </c>
      <c r="GN15" s="1505" t="s">
        <v>1483</v>
      </c>
      <c r="GO15" s="32">
        <v>0.2</v>
      </c>
      <c r="GP15" s="70">
        <f t="shared" ref="GP15:GP34" si="147">IF(GO15&lt;&gt;"",GO15/GO$13*100,"")</f>
        <v>6.0606060606060606</v>
      </c>
      <c r="GQ15" s="1505" t="s">
        <v>1487</v>
      </c>
      <c r="GR15" s="32">
        <v>8.8000000000000007</v>
      </c>
      <c r="GS15" s="70">
        <f t="shared" ref="GS15:GS34" si="148">IF(GR15&lt;&gt;"",GR15/GR$13*100,"")</f>
        <v>9.5548317046688389</v>
      </c>
      <c r="GT15" s="1505" t="s">
        <v>1488</v>
      </c>
      <c r="GU15" s="32">
        <v>2.7</v>
      </c>
      <c r="GV15" s="70">
        <f t="shared" ref="GV15:GV34" si="149">IF(GU15&lt;&gt;"",GU15/GU$13*100,"")</f>
        <v>71.05263157894737</v>
      </c>
      <c r="GW15" s="1505" t="s">
        <v>1489</v>
      </c>
      <c r="GX15" s="32">
        <v>0.6</v>
      </c>
      <c r="GY15" s="70">
        <f t="shared" ref="GY15:GY34" si="150">IF(GX15&lt;&gt;"",GX15/GX$13*100,"")</f>
        <v>7.8947368421052628</v>
      </c>
      <c r="GZ15" s="1505" t="s">
        <v>1490</v>
      </c>
      <c r="HA15" s="32">
        <v>0</v>
      </c>
      <c r="HB15" s="70">
        <f t="shared" ref="HB15:HB34" si="151">IF(HA15&lt;&gt;"",HA15/HA$13*100,"")</f>
        <v>0</v>
      </c>
      <c r="HC15" s="1505" t="s">
        <v>1485</v>
      </c>
      <c r="HD15" s="32">
        <v>3.4</v>
      </c>
      <c r="HE15" s="70">
        <f t="shared" ref="HE15:HE34" si="152">IF(HD15&lt;&gt;"",HD15/HD$13*100,"")</f>
        <v>1.0939510939510939</v>
      </c>
      <c r="HF15" s="1505" t="s">
        <v>1491</v>
      </c>
      <c r="HG15" s="32">
        <v>142.1</v>
      </c>
      <c r="HH15" s="70">
        <f t="shared" ref="HH15:HH34" si="153">IF(HG15&lt;&gt;"",HG15/HG$13*100,"")</f>
        <v>8.2592269689043878</v>
      </c>
      <c r="HI15" s="1505"/>
      <c r="HJ15" s="32"/>
      <c r="HK15" s="70"/>
      <c r="HL15" s="1505" t="s">
        <v>1492</v>
      </c>
      <c r="HM15" s="32">
        <v>168.35499999999999</v>
      </c>
      <c r="HN15" s="70">
        <f t="shared" ref="HN15:HN34" si="154">IF(HM15&lt;&gt;"",HM15/HM$13*100,"")</f>
        <v>93.533153698713861</v>
      </c>
      <c r="HO15" s="1505" t="s">
        <v>1493</v>
      </c>
      <c r="HP15" s="32">
        <v>82.435000000000002</v>
      </c>
      <c r="HQ15" s="70">
        <f t="shared" ref="HQ15:HQ34" si="155">IF(HP15&lt;&gt;"",HP15/HP$13*100,"")</f>
        <v>95.837935243852826</v>
      </c>
      <c r="HR15" s="1505" t="s">
        <v>1494</v>
      </c>
      <c r="HS15" s="32">
        <v>228.05799999999999</v>
      </c>
      <c r="HT15" s="70">
        <f t="shared" ref="HT15:HT34" si="156">IF(HS15&lt;&gt;"",HS15/HS$13*100,"")</f>
        <v>99.809622176609352</v>
      </c>
      <c r="HU15" s="1505" t="s">
        <v>1367</v>
      </c>
      <c r="HV15" s="32">
        <v>3.2129928300000001</v>
      </c>
      <c r="HW15" s="70">
        <f t="shared" ref="HW15:HW34" si="157">IF(HV15&lt;&gt;"",HV15/HV$13*100,"")</f>
        <v>2.9266469194740554</v>
      </c>
      <c r="HX15" s="1505" t="s">
        <v>1495</v>
      </c>
      <c r="HY15" s="32">
        <v>30.6</v>
      </c>
      <c r="HZ15" s="70">
        <f t="shared" ref="HZ15:HZ34" si="158">IF(HY15&lt;&gt;"",HY15/HY$13*100,"")</f>
        <v>10.092348284960421</v>
      </c>
      <c r="IA15" s="1505" t="s">
        <v>1496</v>
      </c>
      <c r="IB15" s="32">
        <v>0.4</v>
      </c>
      <c r="IC15" s="70">
        <f t="shared" ref="IC15:IC34" si="159">IF(IB15&lt;&gt;"",IB15/IB$13*100,"")</f>
        <v>7.9808459696727854E-2</v>
      </c>
      <c r="ID15" s="1505" t="s">
        <v>1497</v>
      </c>
      <c r="IE15" s="32">
        <v>1.7849999999999999</v>
      </c>
      <c r="IF15" s="70">
        <f t="shared" ref="IF15:IF34" si="160">IF(IE15&lt;&gt;"",IE15/IE$13*100,"")</f>
        <v>3.0985817695766138</v>
      </c>
      <c r="IG15" s="1505" t="s">
        <v>1497</v>
      </c>
      <c r="IH15" s="32">
        <v>3.0339999999999998</v>
      </c>
      <c r="II15" s="70">
        <f t="shared" ref="II15:II34" si="161">IF(IH15&lt;&gt;"",IH15/IH$13*100,"")</f>
        <v>1.9807539138496089</v>
      </c>
      <c r="IJ15" s="1505" t="s">
        <v>1497</v>
      </c>
      <c r="IK15" s="32">
        <v>4.774</v>
      </c>
      <c r="IL15" s="70">
        <f t="shared" ref="IL15:IL34" si="162">IF(IK15&lt;&gt;"",IK15/IK$13*100,"")</f>
        <v>3.0007794232268123</v>
      </c>
      <c r="IM15" s="1505"/>
    </row>
    <row r="16" spans="1:247" ht="12.75" customHeight="1">
      <c r="A16" s="1505"/>
      <c r="B16" s="32"/>
      <c r="C16" s="1512"/>
      <c r="D16" s="1505" t="s">
        <v>1234</v>
      </c>
      <c r="E16" s="32">
        <v>0.72535875999999999</v>
      </c>
      <c r="F16" s="70">
        <f t="shared" si="83"/>
        <v>0.88632151942376369</v>
      </c>
      <c r="G16" s="1505" t="s">
        <v>1498</v>
      </c>
      <c r="H16" s="32">
        <v>4.4505924800000001</v>
      </c>
      <c r="I16" s="70">
        <f t="shared" si="84"/>
        <v>2.7070403613118579</v>
      </c>
      <c r="J16" s="1505" t="s">
        <v>1498</v>
      </c>
      <c r="K16" s="32">
        <v>0.73797054000000006</v>
      </c>
      <c r="L16" s="70">
        <f t="shared" si="85"/>
        <v>2.7667749053222073</v>
      </c>
      <c r="M16" s="1505" t="s">
        <v>1182</v>
      </c>
      <c r="N16" s="32">
        <v>25.64002932</v>
      </c>
      <c r="O16" s="70">
        <f t="shared" si="86"/>
        <v>2.4599560093494994</v>
      </c>
      <c r="P16" s="1505" t="s">
        <v>1499</v>
      </c>
      <c r="Q16" s="32">
        <v>6.0238900000000005E-3</v>
      </c>
      <c r="R16" s="70">
        <f t="shared" si="87"/>
        <v>6.7488677822949623E-4</v>
      </c>
      <c r="S16" s="1505" t="s">
        <v>1500</v>
      </c>
      <c r="T16" s="32">
        <v>3.1079519999999999E-2</v>
      </c>
      <c r="U16" s="70">
        <f t="shared" si="88"/>
        <v>3.1008778071431814E-3</v>
      </c>
      <c r="V16" s="1505" t="s">
        <v>1261</v>
      </c>
      <c r="W16" s="32">
        <v>1.1002624999999999</v>
      </c>
      <c r="X16" s="70">
        <f t="shared" si="89"/>
        <v>11.615613322594481</v>
      </c>
      <c r="Y16" s="1505" t="s">
        <v>1453</v>
      </c>
      <c r="Z16" s="32">
        <v>1.1448427700000001</v>
      </c>
      <c r="AA16" s="70">
        <f t="shared" si="90"/>
        <v>3.2889126153146306</v>
      </c>
      <c r="AB16" s="1505" t="s">
        <v>1261</v>
      </c>
      <c r="AC16" s="32">
        <v>1.3366089699999999</v>
      </c>
      <c r="AD16" s="70">
        <f t="shared" si="91"/>
        <v>4.3521414235711786</v>
      </c>
      <c r="AE16" s="1505" t="s">
        <v>1453</v>
      </c>
      <c r="AF16" s="32">
        <v>0.38378217999999997</v>
      </c>
      <c r="AG16" s="70">
        <f t="shared" si="92"/>
        <v>6.1555205815505456</v>
      </c>
      <c r="AH16" s="1505" t="s">
        <v>1501</v>
      </c>
      <c r="AI16" s="32">
        <v>36.299999999999997</v>
      </c>
      <c r="AJ16" s="70">
        <f t="shared" si="93"/>
        <v>73.038229376257547</v>
      </c>
      <c r="AK16" s="1505" t="s">
        <v>1502</v>
      </c>
      <c r="AL16" s="32">
        <v>74.400000000000006</v>
      </c>
      <c r="AM16" s="70">
        <f t="shared" si="94"/>
        <v>15.666456096020218</v>
      </c>
      <c r="AN16" s="1505" t="s">
        <v>1207</v>
      </c>
      <c r="AO16" s="32">
        <v>32.5</v>
      </c>
      <c r="AP16" s="70">
        <f t="shared" si="95"/>
        <v>18.972562755399885</v>
      </c>
      <c r="AQ16" s="1505" t="s">
        <v>1503</v>
      </c>
      <c r="AR16" s="32">
        <v>210.1</v>
      </c>
      <c r="AS16" s="70">
        <f t="shared" si="96"/>
        <v>30.619234300537769</v>
      </c>
      <c r="AT16" s="1505" t="s">
        <v>1504</v>
      </c>
      <c r="AU16" s="32">
        <v>49.8</v>
      </c>
      <c r="AV16" s="70">
        <f t="shared" si="97"/>
        <v>33.355659745478903</v>
      </c>
      <c r="AW16" s="1505" t="s">
        <v>1505</v>
      </c>
      <c r="AX16" s="32">
        <v>0</v>
      </c>
      <c r="AY16" s="70">
        <f t="shared" si="98"/>
        <v>0</v>
      </c>
      <c r="AZ16" s="1505"/>
      <c r="BA16" s="32"/>
      <c r="BB16" s="70" t="str">
        <f t="shared" si="99"/>
        <v/>
      </c>
      <c r="BC16" s="1505" t="s">
        <v>1506</v>
      </c>
      <c r="BD16" s="32">
        <v>103.9</v>
      </c>
      <c r="BE16" s="70">
        <f t="shared" si="100"/>
        <v>64.69489414694894</v>
      </c>
      <c r="BF16" s="1505" t="s">
        <v>1507</v>
      </c>
      <c r="BG16" s="32">
        <v>12.24743967</v>
      </c>
      <c r="BH16" s="70">
        <f t="shared" si="101"/>
        <v>20.561299266377357</v>
      </c>
      <c r="BI16" s="1505" t="s">
        <v>1337</v>
      </c>
      <c r="BJ16" s="32">
        <v>5.2364171900000001</v>
      </c>
      <c r="BK16" s="70">
        <f t="shared" si="102"/>
        <v>4.6973903334926828</v>
      </c>
      <c r="BL16" s="1505" t="s">
        <v>1508</v>
      </c>
      <c r="BM16" s="32">
        <v>6.8964683200000003</v>
      </c>
      <c r="BN16" s="70">
        <f t="shared" si="103"/>
        <v>4.7425897260059937</v>
      </c>
      <c r="BO16" s="1505" t="s">
        <v>1509</v>
      </c>
      <c r="BP16" s="32">
        <v>5.2</v>
      </c>
      <c r="BQ16" s="70">
        <f t="shared" si="104"/>
        <v>10.677618069815196</v>
      </c>
      <c r="BR16" s="1505" t="s">
        <v>1510</v>
      </c>
      <c r="BS16" s="32">
        <v>5.8</v>
      </c>
      <c r="BT16" s="70">
        <f t="shared" si="105"/>
        <v>10.902255639097744</v>
      </c>
      <c r="BU16" s="1505" t="s">
        <v>1511</v>
      </c>
      <c r="BV16" s="32">
        <v>181.7</v>
      </c>
      <c r="BW16" s="70">
        <f t="shared" si="106"/>
        <v>16.291580740607909</v>
      </c>
      <c r="BX16" s="1505"/>
      <c r="BZ16" s="70" t="str">
        <f t="shared" si="107"/>
        <v/>
      </c>
      <c r="CA16" s="1505"/>
      <c r="CC16" s="70" t="str">
        <f t="shared" si="108"/>
        <v/>
      </c>
      <c r="CD16" s="1505"/>
      <c r="CF16" s="70" t="str">
        <f t="shared" si="109"/>
        <v/>
      </c>
      <c r="CG16" s="1505"/>
      <c r="CI16" s="70" t="str">
        <f t="shared" si="110"/>
        <v/>
      </c>
      <c r="CJ16" s="1505"/>
      <c r="CL16" s="70" t="str">
        <f t="shared" si="111"/>
        <v/>
      </c>
      <c r="CM16" s="1505"/>
      <c r="CO16" s="70" t="str">
        <f t="shared" si="112"/>
        <v/>
      </c>
      <c r="CP16" s="1505" t="s">
        <v>1348</v>
      </c>
      <c r="CQ16" s="32">
        <v>737.01082080999993</v>
      </c>
      <c r="CR16" s="70">
        <f t="shared" si="113"/>
        <v>98.933867882024558</v>
      </c>
      <c r="CS16" s="1505" t="s">
        <v>1512</v>
      </c>
      <c r="CT16" s="32">
        <v>0.11341513</v>
      </c>
      <c r="CU16" s="70">
        <f t="shared" si="114"/>
        <v>3.2128508656794362E-2</v>
      </c>
      <c r="CV16" s="1505" t="s">
        <v>1513</v>
      </c>
      <c r="CW16" s="32">
        <v>58.328411619999997</v>
      </c>
      <c r="CX16" s="70">
        <f t="shared" si="115"/>
        <v>24.804163510617329</v>
      </c>
      <c r="CY16" s="1505" t="s">
        <v>1233</v>
      </c>
      <c r="CZ16" s="32">
        <v>2880.8813348799999</v>
      </c>
      <c r="DA16" s="70">
        <f t="shared" si="116"/>
        <v>99.777565546174017</v>
      </c>
      <c r="DB16" s="1505" t="s">
        <v>1263</v>
      </c>
      <c r="DC16" s="32">
        <v>15.942235140000001</v>
      </c>
      <c r="DD16" s="70">
        <f t="shared" si="117"/>
        <v>20.259977447182973</v>
      </c>
      <c r="DE16" s="1505" t="s">
        <v>1514</v>
      </c>
      <c r="DF16" s="32">
        <v>3.07631538</v>
      </c>
      <c r="DG16" s="70">
        <f t="shared" si="118"/>
        <v>4.9102596757903028</v>
      </c>
      <c r="DH16" s="1505"/>
      <c r="DJ16" s="70" t="str">
        <f t="shared" si="119"/>
        <v/>
      </c>
      <c r="DK16" s="1505"/>
      <c r="DM16" s="70" t="str">
        <f t="shared" si="120"/>
        <v/>
      </c>
      <c r="DN16" s="1505" t="s">
        <v>1247</v>
      </c>
      <c r="DO16" s="32">
        <v>11.505827539954772</v>
      </c>
      <c r="DP16" s="70">
        <f t="shared" si="121"/>
        <v>22.985942368193513</v>
      </c>
      <c r="DQ16" s="1505"/>
      <c r="DS16" s="70" t="str">
        <f t="shared" si="122"/>
        <v/>
      </c>
      <c r="DT16" s="1505" t="s">
        <v>1515</v>
      </c>
      <c r="DU16" s="32">
        <v>3.4200000000000001E-2</v>
      </c>
      <c r="DV16" s="70">
        <f t="shared" si="123"/>
        <v>9.8126416664275666</v>
      </c>
      <c r="DW16" s="1505" t="s">
        <v>1516</v>
      </c>
      <c r="DX16" s="32">
        <v>0.35853699999999999</v>
      </c>
      <c r="DY16" s="70">
        <f t="shared" si="124"/>
        <v>37.299076513993775</v>
      </c>
      <c r="DZ16" s="1505" t="s">
        <v>1294</v>
      </c>
      <c r="EA16" s="32">
        <v>0.27</v>
      </c>
      <c r="EB16" s="70">
        <f t="shared" si="125"/>
        <v>5.8572141354101145E-2</v>
      </c>
      <c r="EC16" s="1505" t="s">
        <v>1294</v>
      </c>
      <c r="ED16" s="32">
        <v>0.01</v>
      </c>
      <c r="EE16" s="70">
        <f t="shared" si="126"/>
        <v>4.6466009739823937E-3</v>
      </c>
      <c r="EF16" s="1505" t="s">
        <v>1517</v>
      </c>
      <c r="EG16" s="32">
        <v>2.8</v>
      </c>
      <c r="EH16" s="70">
        <f t="shared" si="127"/>
        <v>24.137931034482758</v>
      </c>
      <c r="EI16" s="1505" t="s">
        <v>1294</v>
      </c>
      <c r="EJ16" s="32">
        <v>0.01</v>
      </c>
      <c r="EK16" s="70">
        <f t="shared" si="128"/>
        <v>2.3991746839087352E-3</v>
      </c>
      <c r="EL16" s="1505"/>
      <c r="EN16" s="70" t="str">
        <f t="shared" si="129"/>
        <v/>
      </c>
      <c r="EO16" s="1505"/>
      <c r="EQ16" s="70" t="str">
        <f t="shared" si="130"/>
        <v/>
      </c>
      <c r="ER16" s="1505" t="s">
        <v>1518</v>
      </c>
      <c r="ES16" s="32">
        <v>1048.0999999999999</v>
      </c>
      <c r="ET16" s="70">
        <f t="shared" si="131"/>
        <v>73.411781186523768</v>
      </c>
      <c r="EU16" s="1505" t="s">
        <v>1475</v>
      </c>
      <c r="EV16" s="32">
        <v>140</v>
      </c>
      <c r="EW16" s="70">
        <f t="shared" si="132"/>
        <v>29.027576197387521</v>
      </c>
      <c r="EX16" s="1505" t="s">
        <v>1519</v>
      </c>
      <c r="EY16" s="32">
        <v>56.058568000000001</v>
      </c>
      <c r="EZ16" s="70">
        <f t="shared" si="133"/>
        <v>42.293670122070829</v>
      </c>
      <c r="FA16" s="1505" t="s">
        <v>1520</v>
      </c>
      <c r="FB16" s="32">
        <v>45.77748837</v>
      </c>
      <c r="FC16" s="70">
        <f t="shared" si="134"/>
        <v>21.888903769968245</v>
      </c>
      <c r="FD16" s="1505" t="s">
        <v>1521</v>
      </c>
      <c r="FE16" s="32">
        <v>93.5</v>
      </c>
      <c r="FF16" s="70">
        <f t="shared" si="135"/>
        <v>49.02988987939171</v>
      </c>
      <c r="FG16" s="1505" t="s">
        <v>1522</v>
      </c>
      <c r="FH16" s="32">
        <v>5.8948618699999997</v>
      </c>
      <c r="FI16" s="70">
        <f t="shared" si="136"/>
        <v>11.348589285010103</v>
      </c>
      <c r="FJ16" s="1505" t="s">
        <v>1523</v>
      </c>
      <c r="FK16" s="32">
        <v>2.2218000000000002E-4</v>
      </c>
      <c r="FL16" s="70">
        <f t="shared" si="137"/>
        <v>9.5154157735281411E-5</v>
      </c>
      <c r="FM16" s="1505" t="s">
        <v>1369</v>
      </c>
      <c r="FN16" s="32">
        <v>32.882495399999996</v>
      </c>
      <c r="FO16" s="70">
        <f t="shared" si="138"/>
        <v>21.777635527656226</v>
      </c>
      <c r="FP16" s="1505" t="s">
        <v>1226</v>
      </c>
      <c r="FQ16" s="32">
        <v>3.62871312</v>
      </c>
      <c r="FR16" s="70">
        <f t="shared" si="139"/>
        <v>13.037747982638196</v>
      </c>
      <c r="FS16" s="1505" t="s">
        <v>1329</v>
      </c>
      <c r="FT16" s="32">
        <v>1.05370008</v>
      </c>
      <c r="FU16" s="70">
        <f t="shared" si="140"/>
        <v>5.7309529611803436</v>
      </c>
      <c r="FV16" s="1505" t="s">
        <v>1524</v>
      </c>
      <c r="FW16" s="32">
        <v>1.8</v>
      </c>
      <c r="FX16" s="70">
        <f t="shared" si="141"/>
        <v>31.578947368421051</v>
      </c>
      <c r="FY16" s="1505" t="s">
        <v>1525</v>
      </c>
      <c r="FZ16" s="32">
        <v>9.6</v>
      </c>
      <c r="GA16" s="70">
        <f t="shared" si="142"/>
        <v>7.2343632253202701</v>
      </c>
      <c r="GB16" s="1505" t="s">
        <v>1486</v>
      </c>
      <c r="GC16" s="32">
        <v>4.3</v>
      </c>
      <c r="GD16" s="70">
        <f t="shared" si="143"/>
        <v>2.9231815091774305</v>
      </c>
      <c r="GE16" s="1505" t="s">
        <v>1484</v>
      </c>
      <c r="GF16" s="32">
        <v>17</v>
      </c>
      <c r="GG16" s="70">
        <f t="shared" si="144"/>
        <v>2.0011771630370805</v>
      </c>
      <c r="GH16" s="1505" t="s">
        <v>1484</v>
      </c>
      <c r="GI16" s="32">
        <v>16.7</v>
      </c>
      <c r="GJ16" s="70">
        <f t="shared" si="145"/>
        <v>2.3887855814618795</v>
      </c>
      <c r="GK16" s="1505" t="s">
        <v>1524</v>
      </c>
      <c r="GL16" s="32">
        <v>0.9</v>
      </c>
      <c r="GM16" s="70">
        <f t="shared" si="146"/>
        <v>27.27272727272727</v>
      </c>
      <c r="GN16" s="1505" t="s">
        <v>1524</v>
      </c>
      <c r="GO16" s="32">
        <v>0.6</v>
      </c>
      <c r="GP16" s="70">
        <f t="shared" si="147"/>
        <v>18.18181818181818</v>
      </c>
      <c r="GQ16" s="1505" t="s">
        <v>1526</v>
      </c>
      <c r="GR16" s="32">
        <v>9.1999999999999993</v>
      </c>
      <c r="GS16" s="70">
        <f t="shared" si="148"/>
        <v>9.9891422366992408</v>
      </c>
      <c r="GT16" s="1505"/>
      <c r="GV16" s="70" t="str">
        <f t="shared" si="149"/>
        <v/>
      </c>
      <c r="GW16" s="1505" t="s">
        <v>1527</v>
      </c>
      <c r="GX16" s="32">
        <v>1</v>
      </c>
      <c r="GY16" s="70">
        <f t="shared" si="150"/>
        <v>13.157894736842104</v>
      </c>
      <c r="GZ16" s="1505" t="s">
        <v>1527</v>
      </c>
      <c r="HA16" s="32">
        <v>0.1</v>
      </c>
      <c r="HB16" s="70">
        <f t="shared" si="151"/>
        <v>3.4482758620689653</v>
      </c>
      <c r="HC16" s="1505" t="s">
        <v>1484</v>
      </c>
      <c r="HD16" s="32">
        <v>12.5</v>
      </c>
      <c r="HE16" s="70">
        <f t="shared" si="152"/>
        <v>4.0218790218790224</v>
      </c>
      <c r="HF16" s="1505" t="s">
        <v>1528</v>
      </c>
      <c r="HG16" s="32">
        <v>129.1</v>
      </c>
      <c r="HH16" s="70">
        <f t="shared" si="153"/>
        <v>7.5036326649229874</v>
      </c>
      <c r="HI16" s="1505"/>
      <c r="HJ16" s="32"/>
      <c r="HK16" s="70" t="str">
        <f t="shared" ref="HK16:HK34" si="163">IF(HJ16&lt;&gt;"",HJ16/HJ$13*100,"")</f>
        <v/>
      </c>
      <c r="HL16" s="1505"/>
      <c r="HM16" s="32"/>
      <c r="HN16" s="70" t="str">
        <f t="shared" si="154"/>
        <v/>
      </c>
      <c r="HO16" s="1505"/>
      <c r="HP16" s="32"/>
      <c r="HQ16" s="70" t="str">
        <f t="shared" si="155"/>
        <v/>
      </c>
      <c r="HR16" s="1505"/>
      <c r="HS16" s="32"/>
      <c r="HT16" s="70" t="str">
        <f t="shared" si="156"/>
        <v/>
      </c>
      <c r="HU16" s="1505" t="s">
        <v>1529</v>
      </c>
      <c r="HV16" s="32">
        <v>4.3008707300000006</v>
      </c>
      <c r="HW16" s="70">
        <f t="shared" si="157"/>
        <v>3.9175717902273171</v>
      </c>
      <c r="HX16" s="1505" t="s">
        <v>1206</v>
      </c>
      <c r="HY16" s="32">
        <v>31</v>
      </c>
      <c r="HZ16" s="70">
        <f t="shared" si="158"/>
        <v>10.224274406332452</v>
      </c>
      <c r="IA16" s="1505" t="s">
        <v>1206</v>
      </c>
      <c r="IB16" s="32">
        <v>100.5</v>
      </c>
      <c r="IC16" s="70">
        <f t="shared" si="159"/>
        <v>20.051875498802872</v>
      </c>
      <c r="ID16" s="1505" t="s">
        <v>1530</v>
      </c>
      <c r="IE16" s="32">
        <v>5.8540000000000001</v>
      </c>
      <c r="IF16" s="70">
        <f t="shared" si="160"/>
        <v>10.161959484090476</v>
      </c>
      <c r="IG16" s="1505" t="s">
        <v>1531</v>
      </c>
      <c r="IH16" s="32">
        <v>10.736000000000001</v>
      </c>
      <c r="II16" s="70">
        <f t="shared" si="161"/>
        <v>7.0090224189483852</v>
      </c>
      <c r="IJ16" s="1505" t="s">
        <v>1531</v>
      </c>
      <c r="IK16" s="32">
        <v>11.117000000000001</v>
      </c>
      <c r="IL16" s="70">
        <f t="shared" si="162"/>
        <v>6.9877806552183657</v>
      </c>
      <c r="IM16" s="1505"/>
    </row>
    <row r="17" spans="1:247" ht="12.75" customHeight="1">
      <c r="A17" s="1505"/>
      <c r="B17" s="32"/>
      <c r="C17" s="1512"/>
      <c r="D17" s="1505" t="s">
        <v>1301</v>
      </c>
      <c r="E17" s="32">
        <v>1.43086403</v>
      </c>
      <c r="F17" s="70">
        <f t="shared" si="83"/>
        <v>1.7483839047568819</v>
      </c>
      <c r="G17" s="1505" t="s">
        <v>1415</v>
      </c>
      <c r="H17" s="32">
        <v>4.4802729299999999</v>
      </c>
      <c r="I17" s="70">
        <f t="shared" si="84"/>
        <v>2.7250932781881962</v>
      </c>
      <c r="J17" s="1505" t="s">
        <v>1532</v>
      </c>
      <c r="K17" s="32">
        <v>1.0209428899999999</v>
      </c>
      <c r="L17" s="70">
        <f t="shared" si="85"/>
        <v>3.8276855439502109</v>
      </c>
      <c r="M17" s="1505" t="s">
        <v>1450</v>
      </c>
      <c r="N17" s="32">
        <v>41.751252460000003</v>
      </c>
      <c r="O17" s="70">
        <f t="shared" si="86"/>
        <v>4.0056991786172063</v>
      </c>
      <c r="P17" s="1505" t="s">
        <v>1533</v>
      </c>
      <c r="Q17" s="32">
        <v>1.8141939999999999E-2</v>
      </c>
      <c r="R17" s="70">
        <f t="shared" si="87"/>
        <v>2.0325330371957031E-3</v>
      </c>
      <c r="S17" s="1505" t="s">
        <v>1534</v>
      </c>
      <c r="T17" s="32">
        <v>14.533753990000001</v>
      </c>
      <c r="U17" s="70">
        <f t="shared" si="88"/>
        <v>1.4500672855330348</v>
      </c>
      <c r="V17" s="1505" t="s">
        <v>1252</v>
      </c>
      <c r="W17" s="32">
        <v>1.44578305</v>
      </c>
      <c r="X17" s="70">
        <f t="shared" si="89"/>
        <v>15.263318396438381</v>
      </c>
      <c r="Y17" s="1505" t="s">
        <v>1261</v>
      </c>
      <c r="Z17" s="32">
        <v>1.1464627199999999</v>
      </c>
      <c r="AA17" s="70">
        <f t="shared" si="90"/>
        <v>3.2935664194271195</v>
      </c>
      <c r="AB17" s="1505" t="s">
        <v>1453</v>
      </c>
      <c r="AC17" s="32">
        <v>1.3390869599999999</v>
      </c>
      <c r="AD17" s="70">
        <f t="shared" si="91"/>
        <v>4.3602100234147025</v>
      </c>
      <c r="AE17" s="1505" t="s">
        <v>1261</v>
      </c>
      <c r="AF17" s="32">
        <v>0.38575811999999998</v>
      </c>
      <c r="AG17" s="70">
        <f t="shared" si="92"/>
        <v>6.1872128798691106</v>
      </c>
      <c r="AH17" s="1505"/>
      <c r="AJ17" s="70" t="str">
        <f t="shared" si="93"/>
        <v/>
      </c>
      <c r="AK17" s="1505" t="s">
        <v>1363</v>
      </c>
      <c r="AL17" s="32">
        <v>72.7</v>
      </c>
      <c r="AM17" s="70">
        <f t="shared" si="94"/>
        <v>15.308485997052014</v>
      </c>
      <c r="AN17" s="1505" t="s">
        <v>1259</v>
      </c>
      <c r="AO17" s="32">
        <v>32.6</v>
      </c>
      <c r="AP17" s="70">
        <f t="shared" si="95"/>
        <v>19.030939871570347</v>
      </c>
      <c r="AQ17" s="1505" t="s">
        <v>1535</v>
      </c>
      <c r="AR17" s="32">
        <v>220.9</v>
      </c>
      <c r="AS17" s="70">
        <f t="shared" si="96"/>
        <v>32.193188276957606</v>
      </c>
      <c r="AT17" s="1505" t="s">
        <v>1536</v>
      </c>
      <c r="AU17" s="32">
        <v>47.5</v>
      </c>
      <c r="AV17" s="70">
        <f t="shared" si="97"/>
        <v>31.815137307434693</v>
      </c>
      <c r="AW17" s="1505" t="s">
        <v>1537</v>
      </c>
      <c r="AX17" s="32">
        <v>3.4394650000000002</v>
      </c>
      <c r="AY17" s="70">
        <f t="shared" si="98"/>
        <v>3.4994333902351031</v>
      </c>
      <c r="AZ17" s="1505"/>
      <c r="BA17" s="32"/>
      <c r="BB17" s="70" t="str">
        <f t="shared" si="99"/>
        <v/>
      </c>
      <c r="BC17" s="1505" t="s">
        <v>1538</v>
      </c>
      <c r="BD17" s="32">
        <v>7.6</v>
      </c>
      <c r="BE17" s="70">
        <f t="shared" si="100"/>
        <v>4.7322540473225407</v>
      </c>
      <c r="BF17" s="1505" t="s">
        <v>1539</v>
      </c>
      <c r="BG17" s="32">
        <v>5.1053273200000007</v>
      </c>
      <c r="BH17" s="70">
        <f t="shared" si="101"/>
        <v>8.5709475374237361</v>
      </c>
      <c r="BI17" s="1505" t="s">
        <v>1508</v>
      </c>
      <c r="BJ17" s="32">
        <v>5.2840751600000004</v>
      </c>
      <c r="BK17" s="70">
        <f t="shared" si="102"/>
        <v>4.7401424824275322</v>
      </c>
      <c r="BL17" s="1505" t="s">
        <v>1337</v>
      </c>
      <c r="BM17" s="32">
        <v>6.9014101399999994</v>
      </c>
      <c r="BN17" s="70">
        <f t="shared" si="103"/>
        <v>4.7459881356951676</v>
      </c>
      <c r="BO17" s="1505" t="s">
        <v>1540</v>
      </c>
      <c r="BP17" s="32">
        <v>7</v>
      </c>
      <c r="BQ17" s="70">
        <f t="shared" si="104"/>
        <v>14.373716632443534</v>
      </c>
      <c r="BR17" s="1505" t="s">
        <v>1541</v>
      </c>
      <c r="BS17" s="32">
        <v>9.4</v>
      </c>
      <c r="BT17" s="70">
        <f t="shared" si="105"/>
        <v>17.669172932330827</v>
      </c>
      <c r="BU17" s="1505" t="s">
        <v>1542</v>
      </c>
      <c r="BV17" s="32">
        <v>187.4</v>
      </c>
      <c r="BW17" s="70">
        <f t="shared" si="106"/>
        <v>16.802653994440959</v>
      </c>
      <c r="BX17" s="1505"/>
      <c r="BZ17" s="70" t="str">
        <f t="shared" si="107"/>
        <v/>
      </c>
      <c r="CA17" s="1505"/>
      <c r="CC17" s="70" t="str">
        <f t="shared" si="108"/>
        <v/>
      </c>
      <c r="CD17" s="1505"/>
      <c r="CF17" s="70" t="str">
        <f t="shared" si="109"/>
        <v/>
      </c>
      <c r="CG17" s="1505"/>
      <c r="CI17" s="70" t="str">
        <f t="shared" si="110"/>
        <v/>
      </c>
      <c r="CJ17" s="1505"/>
      <c r="CL17" s="70" t="str">
        <f t="shared" si="111"/>
        <v/>
      </c>
      <c r="CM17" s="1505"/>
      <c r="CO17" s="70" t="str">
        <f t="shared" si="112"/>
        <v/>
      </c>
      <c r="CP17" s="1505"/>
      <c r="CR17" s="70" t="str">
        <f t="shared" si="113"/>
        <v/>
      </c>
      <c r="CS17" s="1505" t="s">
        <v>1543</v>
      </c>
      <c r="CT17" s="32">
        <v>0.72699912</v>
      </c>
      <c r="CU17" s="70">
        <f t="shared" si="114"/>
        <v>0.20594604547384357</v>
      </c>
      <c r="CV17" s="1505" t="s">
        <v>1544</v>
      </c>
      <c r="CW17" s="32">
        <v>176.92626225999999</v>
      </c>
      <c r="CX17" s="70">
        <f t="shared" si="115"/>
        <v>75.237912648981606</v>
      </c>
      <c r="CY17" s="1505"/>
      <c r="DA17" s="70" t="str">
        <f t="shared" si="116"/>
        <v/>
      </c>
      <c r="DB17" s="1505" t="s">
        <v>1208</v>
      </c>
      <c r="DC17" s="32">
        <v>27.799333530000002</v>
      </c>
      <c r="DD17" s="70">
        <f t="shared" si="117"/>
        <v>35.328413200441446</v>
      </c>
      <c r="DE17" s="1505" t="s">
        <v>1545</v>
      </c>
      <c r="DF17" s="32">
        <v>3.20178114</v>
      </c>
      <c r="DG17" s="70">
        <f t="shared" si="118"/>
        <v>5.1105218030174484</v>
      </c>
      <c r="DH17" s="1505"/>
      <c r="DJ17" s="70" t="str">
        <f t="shared" si="119"/>
        <v/>
      </c>
      <c r="DK17" s="1505"/>
      <c r="DM17" s="70" t="str">
        <f t="shared" si="120"/>
        <v/>
      </c>
      <c r="DN17" s="1505" t="s">
        <v>1288</v>
      </c>
      <c r="DO17" s="32">
        <v>5.3641159657824797</v>
      </c>
      <c r="DP17" s="70">
        <f t="shared" si="121"/>
        <v>10.716244443749714</v>
      </c>
      <c r="DQ17" s="1505"/>
      <c r="DS17" s="70" t="str">
        <f t="shared" si="122"/>
        <v/>
      </c>
      <c r="DT17" s="1505" t="s">
        <v>1516</v>
      </c>
      <c r="DU17" s="32">
        <v>0.2316</v>
      </c>
      <c r="DV17" s="70">
        <f t="shared" si="123"/>
        <v>66.450520758614743</v>
      </c>
      <c r="DW17" s="1505" t="s">
        <v>1546</v>
      </c>
      <c r="DX17" s="32">
        <v>0.16502800000000001</v>
      </c>
      <c r="DY17" s="70">
        <f t="shared" si="124"/>
        <v>17.168080278887157</v>
      </c>
      <c r="DZ17" s="1505" t="s">
        <v>1206</v>
      </c>
      <c r="EA17" s="32">
        <v>67.599999999999994</v>
      </c>
      <c r="EB17" s="70">
        <f t="shared" si="125"/>
        <v>14.664728724211987</v>
      </c>
      <c r="EC17" s="1505" t="s">
        <v>1547</v>
      </c>
      <c r="ED17" s="32">
        <v>27.6</v>
      </c>
      <c r="EE17" s="70">
        <f t="shared" si="126"/>
        <v>12.824618688191409</v>
      </c>
      <c r="EF17" s="1505" t="s">
        <v>1548</v>
      </c>
      <c r="EG17" s="32">
        <v>2.2000000000000002</v>
      </c>
      <c r="EH17" s="70">
        <f t="shared" si="127"/>
        <v>18.965517241379313</v>
      </c>
      <c r="EI17" s="1505" t="s">
        <v>1207</v>
      </c>
      <c r="EJ17" s="32">
        <v>44.5</v>
      </c>
      <c r="EK17" s="70">
        <f t="shared" si="128"/>
        <v>10.676327343393872</v>
      </c>
      <c r="EL17" s="1505"/>
      <c r="EN17" s="70" t="str">
        <f t="shared" si="129"/>
        <v/>
      </c>
      <c r="EO17" s="1505"/>
      <c r="EQ17" s="70" t="str">
        <f t="shared" si="130"/>
        <v/>
      </c>
      <c r="ER17" s="1505"/>
      <c r="ET17" s="70" t="str">
        <f t="shared" si="131"/>
        <v/>
      </c>
      <c r="EU17" s="1505" t="s">
        <v>1549</v>
      </c>
      <c r="EV17" s="32">
        <v>39</v>
      </c>
      <c r="EW17" s="70">
        <f t="shared" si="132"/>
        <v>8.0862533692722387</v>
      </c>
      <c r="EX17" s="1505" t="s">
        <v>1550</v>
      </c>
      <c r="EY17" s="32">
        <v>55.798552999999998</v>
      </c>
      <c r="EZ17" s="70">
        <f t="shared" si="133"/>
        <v>42.097500490395788</v>
      </c>
      <c r="FA17" s="1505" t="s">
        <v>1551</v>
      </c>
      <c r="FB17" s="32">
        <v>65.035577369999999</v>
      </c>
      <c r="FC17" s="70">
        <f t="shared" si="134"/>
        <v>31.097326335823489</v>
      </c>
      <c r="FD17" s="1505"/>
      <c r="FF17" s="70" t="str">
        <f t="shared" si="135"/>
        <v/>
      </c>
      <c r="FG17" s="1505" t="s">
        <v>1552</v>
      </c>
      <c r="FH17" s="32">
        <v>5.9241120800000004</v>
      </c>
      <c r="FI17" s="70">
        <f t="shared" si="136"/>
        <v>11.404900802923635</v>
      </c>
      <c r="FJ17" s="1505" t="s">
        <v>1553</v>
      </c>
      <c r="FK17" s="32">
        <v>1.32752E-3</v>
      </c>
      <c r="FL17" s="70">
        <f t="shared" si="137"/>
        <v>5.6854373695535494E-4</v>
      </c>
      <c r="FM17" s="1505" t="s">
        <v>1554</v>
      </c>
      <c r="FN17" s="32">
        <v>34.011363909999993</v>
      </c>
      <c r="FO17" s="70">
        <f t="shared" si="138"/>
        <v>22.525269996098309</v>
      </c>
      <c r="FP17" s="1505" t="s">
        <v>1206</v>
      </c>
      <c r="FQ17" s="32">
        <v>3.6320560299999998</v>
      </c>
      <c r="FR17" s="70">
        <f t="shared" si="139"/>
        <v>13.049758857200978</v>
      </c>
      <c r="FS17" s="1505" t="s">
        <v>1555</v>
      </c>
      <c r="FT17" s="32">
        <v>1.0567245000000001</v>
      </c>
      <c r="FU17" s="70">
        <f t="shared" si="140"/>
        <v>5.7474024320343773</v>
      </c>
      <c r="FV17" s="1505" t="s">
        <v>1556</v>
      </c>
      <c r="FW17" s="32">
        <v>0.3</v>
      </c>
      <c r="FX17" s="70">
        <f t="shared" si="141"/>
        <v>5.2631578947368416</v>
      </c>
      <c r="FY17" s="1505" t="s">
        <v>1557</v>
      </c>
      <c r="FZ17" s="32">
        <v>19.5</v>
      </c>
      <c r="GA17" s="70">
        <f t="shared" si="142"/>
        <v>14.694800301431798</v>
      </c>
      <c r="GB17" s="1505" t="s">
        <v>1484</v>
      </c>
      <c r="GC17" s="32">
        <v>6.9</v>
      </c>
      <c r="GD17" s="70">
        <f t="shared" si="143"/>
        <v>4.6906866077498304</v>
      </c>
      <c r="GE17" s="1505" t="s">
        <v>1558</v>
      </c>
      <c r="GF17" s="32">
        <v>31.2</v>
      </c>
      <c r="GG17" s="70">
        <f t="shared" si="144"/>
        <v>3.672748675691583</v>
      </c>
      <c r="GH17" s="1505" t="s">
        <v>1486</v>
      </c>
      <c r="GI17" s="32">
        <v>20.5</v>
      </c>
      <c r="GJ17" s="70">
        <f t="shared" si="145"/>
        <v>2.9323415820340437</v>
      </c>
      <c r="GK17" s="1505" t="s">
        <v>1556</v>
      </c>
      <c r="GL17" s="32">
        <v>0.2</v>
      </c>
      <c r="GM17" s="70">
        <f t="shared" si="146"/>
        <v>6.0606060606060606</v>
      </c>
      <c r="GN17" s="1505" t="s">
        <v>1556</v>
      </c>
      <c r="GO17" s="32">
        <v>0.3</v>
      </c>
      <c r="GP17" s="70">
        <f t="shared" si="147"/>
        <v>9.0909090909090899</v>
      </c>
      <c r="GQ17" s="1505" t="s">
        <v>1559</v>
      </c>
      <c r="GR17" s="32">
        <v>12.9</v>
      </c>
      <c r="GS17" s="70">
        <f t="shared" si="148"/>
        <v>14.006514657980457</v>
      </c>
      <c r="GT17" s="1505"/>
      <c r="GV17" s="70" t="str">
        <f t="shared" si="149"/>
        <v/>
      </c>
      <c r="GW17" s="1505" t="s">
        <v>1488</v>
      </c>
      <c r="GX17" s="32">
        <v>3.6</v>
      </c>
      <c r="GY17" s="70">
        <f t="shared" si="150"/>
        <v>47.368421052631582</v>
      </c>
      <c r="GZ17" s="1505" t="s">
        <v>1488</v>
      </c>
      <c r="HA17" s="32">
        <v>0.4</v>
      </c>
      <c r="HB17" s="70">
        <f t="shared" si="151"/>
        <v>13.793103448275861</v>
      </c>
      <c r="HC17" s="1505" t="s">
        <v>1560</v>
      </c>
      <c r="HD17" s="32">
        <v>29.5</v>
      </c>
      <c r="HE17" s="70">
        <f t="shared" si="152"/>
        <v>9.4916344916344908</v>
      </c>
      <c r="HF17" s="1505" t="s">
        <v>1561</v>
      </c>
      <c r="HG17" s="32">
        <v>43.1</v>
      </c>
      <c r="HH17" s="70">
        <f t="shared" si="153"/>
        <v>2.5050857308921826</v>
      </c>
      <c r="HI17" s="1505"/>
      <c r="HJ17" s="32"/>
      <c r="HK17" s="70" t="str">
        <f t="shared" si="163"/>
        <v/>
      </c>
      <c r="HL17" s="1505"/>
      <c r="HM17" s="32"/>
      <c r="HN17" s="70" t="str">
        <f t="shared" si="154"/>
        <v/>
      </c>
      <c r="HO17" s="1505"/>
      <c r="HP17" s="32"/>
      <c r="HQ17" s="70" t="str">
        <f t="shared" si="155"/>
        <v/>
      </c>
      <c r="HR17" s="1505"/>
      <c r="HS17" s="32"/>
      <c r="HT17" s="70" t="str">
        <f t="shared" si="156"/>
        <v/>
      </c>
      <c r="HU17" s="1505" t="s">
        <v>1226</v>
      </c>
      <c r="HV17" s="32">
        <v>6.6332011</v>
      </c>
      <c r="HW17" s="70">
        <f t="shared" si="157"/>
        <v>6.0420419816395645</v>
      </c>
      <c r="HX17" s="1505" t="s">
        <v>1562</v>
      </c>
      <c r="HY17" s="32">
        <v>31.2</v>
      </c>
      <c r="HZ17" s="70">
        <f t="shared" si="158"/>
        <v>10.290237467018468</v>
      </c>
      <c r="IA17" s="1505" t="s">
        <v>1562</v>
      </c>
      <c r="IB17" s="32">
        <v>95</v>
      </c>
      <c r="IC17" s="70">
        <f t="shared" si="159"/>
        <v>18.954509177972866</v>
      </c>
      <c r="ID17" s="1505" t="s">
        <v>1531</v>
      </c>
      <c r="IE17" s="32">
        <v>6.4470000000000001</v>
      </c>
      <c r="IF17" s="70">
        <f t="shared" si="160"/>
        <v>11.1913482736473</v>
      </c>
      <c r="IG17" s="1505" t="s">
        <v>1563</v>
      </c>
      <c r="IH17" s="32">
        <v>18.228000000000002</v>
      </c>
      <c r="II17" s="70">
        <f t="shared" si="161"/>
        <v>11.900191938579654</v>
      </c>
      <c r="IJ17" s="1505" t="s">
        <v>1564</v>
      </c>
      <c r="IK17" s="32">
        <v>12.606</v>
      </c>
      <c r="IL17" s="70">
        <f t="shared" si="162"/>
        <v>7.9237170945113524</v>
      </c>
      <c r="IM17" s="1505"/>
    </row>
    <row r="18" spans="1:247" ht="12.75" customHeight="1">
      <c r="A18" s="1505"/>
      <c r="B18" s="32"/>
      <c r="C18" s="1512"/>
      <c r="D18" s="1505" t="s">
        <v>1565</v>
      </c>
      <c r="E18" s="32">
        <v>1.9447236799999998</v>
      </c>
      <c r="F18" s="70">
        <f t="shared" si="83"/>
        <v>2.3762730140833663</v>
      </c>
      <c r="G18" s="1505" t="s">
        <v>1532</v>
      </c>
      <c r="H18" s="32">
        <v>11.31422252</v>
      </c>
      <c r="I18" s="70">
        <f t="shared" si="84"/>
        <v>6.8817931895897955</v>
      </c>
      <c r="J18" s="1505" t="s">
        <v>1415</v>
      </c>
      <c r="K18" s="32">
        <v>1.59651418</v>
      </c>
      <c r="L18" s="70">
        <f t="shared" si="85"/>
        <v>5.9855985161888192</v>
      </c>
      <c r="M18" s="1505" t="s">
        <v>1498</v>
      </c>
      <c r="N18" s="32">
        <v>44.486321119999999</v>
      </c>
      <c r="O18" s="70">
        <f t="shared" si="86"/>
        <v>4.2681071697384301</v>
      </c>
      <c r="P18" s="1505" t="s">
        <v>1566</v>
      </c>
      <c r="Q18" s="32">
        <v>19.15836049</v>
      </c>
      <c r="R18" s="70">
        <f t="shared" si="87"/>
        <v>2.1464077510139412</v>
      </c>
      <c r="S18" s="1505" t="s">
        <v>1567</v>
      </c>
      <c r="T18" s="32">
        <v>15.28123839</v>
      </c>
      <c r="U18" s="70">
        <f t="shared" si="88"/>
        <v>1.524645586200025</v>
      </c>
      <c r="V18" s="1505" t="s">
        <v>1235</v>
      </c>
      <c r="W18" s="32">
        <v>1.7450623300000001</v>
      </c>
      <c r="X18" s="70">
        <f t="shared" si="89"/>
        <v>18.422848410361862</v>
      </c>
      <c r="Y18" s="1505" t="s">
        <v>1568</v>
      </c>
      <c r="Z18" s="32">
        <v>1.79369066</v>
      </c>
      <c r="AA18" s="70">
        <f t="shared" si="90"/>
        <v>5.1529275409985127</v>
      </c>
      <c r="AB18" s="1505" t="s">
        <v>1568</v>
      </c>
      <c r="AC18" s="32">
        <v>2.1141622200000003</v>
      </c>
      <c r="AD18" s="70">
        <f t="shared" si="91"/>
        <v>6.8839377711277852</v>
      </c>
      <c r="AE18" s="1505" t="s">
        <v>1569</v>
      </c>
      <c r="AF18" s="32">
        <v>0.52947126</v>
      </c>
      <c r="AG18" s="70">
        <f t="shared" si="92"/>
        <v>8.4922422356074492</v>
      </c>
      <c r="AH18" s="1505"/>
      <c r="AJ18" s="70" t="str">
        <f t="shared" si="93"/>
        <v/>
      </c>
      <c r="AK18" s="1505" t="s">
        <v>1570</v>
      </c>
      <c r="AL18" s="32">
        <v>49</v>
      </c>
      <c r="AM18" s="70">
        <f t="shared" si="94"/>
        <v>10.317961676142346</v>
      </c>
      <c r="AN18" s="1505" t="s">
        <v>1571</v>
      </c>
      <c r="AO18" s="32">
        <v>32</v>
      </c>
      <c r="AP18" s="70">
        <f t="shared" si="95"/>
        <v>18.680677174547579</v>
      </c>
      <c r="AQ18" s="1505" t="s">
        <v>1572</v>
      </c>
      <c r="AR18" s="32">
        <v>0.67</v>
      </c>
      <c r="AS18" s="70">
        <f t="shared" si="96"/>
        <v>9.7643441129749209E-2</v>
      </c>
      <c r="AT18" s="1505"/>
      <c r="AV18" s="70" t="str">
        <f t="shared" si="97"/>
        <v/>
      </c>
      <c r="AW18" s="1505"/>
      <c r="AX18" s="32"/>
      <c r="AY18" s="70" t="str">
        <f t="shared" si="98"/>
        <v/>
      </c>
      <c r="AZ18" s="1505"/>
      <c r="BA18" s="32"/>
      <c r="BB18" s="70" t="str">
        <f t="shared" si="99"/>
        <v/>
      </c>
      <c r="BC18" s="1505" t="s">
        <v>1573</v>
      </c>
      <c r="BD18" s="32">
        <v>13.9</v>
      </c>
      <c r="BE18" s="70">
        <f t="shared" si="100"/>
        <v>8.6550435865504358</v>
      </c>
      <c r="BF18" s="1505" t="s">
        <v>1574</v>
      </c>
      <c r="BG18" s="32">
        <v>2.5981037400000004</v>
      </c>
      <c r="BH18" s="70">
        <f t="shared" si="101"/>
        <v>4.3617596789708672</v>
      </c>
      <c r="BI18" s="1505" t="s">
        <v>1575</v>
      </c>
      <c r="BJ18" s="32">
        <v>5.3521812000000004</v>
      </c>
      <c r="BK18" s="70">
        <f t="shared" si="102"/>
        <v>4.8012378158091851</v>
      </c>
      <c r="BL18" s="1505" t="s">
        <v>1576</v>
      </c>
      <c r="BM18" s="32">
        <v>6.9374061399999993</v>
      </c>
      <c r="BN18" s="70">
        <f t="shared" si="103"/>
        <v>4.7707420027262435</v>
      </c>
      <c r="BO18" s="1505" t="s">
        <v>1206</v>
      </c>
      <c r="BP18" s="32">
        <v>16.2</v>
      </c>
      <c r="BQ18" s="70">
        <f t="shared" si="104"/>
        <v>33.264887063655031</v>
      </c>
      <c r="BR18" s="1505" t="s">
        <v>1577</v>
      </c>
      <c r="BS18" s="32">
        <v>4.0999999999999996</v>
      </c>
      <c r="BT18" s="70">
        <f t="shared" si="105"/>
        <v>7.7067669172932325</v>
      </c>
      <c r="BU18" s="1505" t="s">
        <v>1207</v>
      </c>
      <c r="BV18" s="32">
        <v>67.3</v>
      </c>
      <c r="BW18" s="70">
        <f t="shared" si="106"/>
        <v>6.0342508742042504</v>
      </c>
      <c r="BX18" s="1505"/>
      <c r="BZ18" s="70" t="str">
        <f t="shared" si="107"/>
        <v/>
      </c>
      <c r="CA18" s="1505"/>
      <c r="CC18" s="70" t="str">
        <f t="shared" si="108"/>
        <v/>
      </c>
      <c r="CD18" s="1505"/>
      <c r="CF18" s="70" t="str">
        <f t="shared" si="109"/>
        <v/>
      </c>
      <c r="CG18" s="1505"/>
      <c r="CI18" s="70" t="str">
        <f t="shared" si="110"/>
        <v/>
      </c>
      <c r="CJ18" s="1505"/>
      <c r="CL18" s="70" t="str">
        <f t="shared" si="111"/>
        <v/>
      </c>
      <c r="CM18" s="1505"/>
      <c r="CO18" s="70" t="str">
        <f t="shared" si="112"/>
        <v/>
      </c>
      <c r="CP18" s="1505"/>
      <c r="CR18" s="70" t="str">
        <f t="shared" si="113"/>
        <v/>
      </c>
      <c r="CS18" s="1505" t="s">
        <v>1578</v>
      </c>
      <c r="CT18" s="32">
        <v>0.77718141000000007</v>
      </c>
      <c r="CU18" s="70">
        <f t="shared" si="114"/>
        <v>0.22016180432967497</v>
      </c>
      <c r="CV18" s="1505"/>
      <c r="CX18" s="70" t="str">
        <f t="shared" si="115"/>
        <v/>
      </c>
      <c r="CY18" s="1505"/>
      <c r="DA18" s="70" t="str">
        <f t="shared" si="116"/>
        <v/>
      </c>
      <c r="DB18" s="1505"/>
      <c r="DD18" s="70" t="str">
        <f t="shared" si="117"/>
        <v/>
      </c>
      <c r="DE18" s="1505" t="s">
        <v>1579</v>
      </c>
      <c r="DF18" s="32">
        <v>6.1822214000000004</v>
      </c>
      <c r="DG18" s="70">
        <f t="shared" si="118"/>
        <v>9.867750440862757</v>
      </c>
      <c r="DH18" s="1505"/>
      <c r="DJ18" s="70" t="str">
        <f t="shared" si="119"/>
        <v/>
      </c>
      <c r="DK18" s="1505"/>
      <c r="DM18" s="70" t="str">
        <f t="shared" si="120"/>
        <v/>
      </c>
      <c r="DN18" s="1505"/>
      <c r="DP18" s="70" t="str">
        <f t="shared" si="121"/>
        <v/>
      </c>
      <c r="DQ18" s="1505"/>
      <c r="DS18" s="70" t="str">
        <f t="shared" si="122"/>
        <v/>
      </c>
      <c r="DT18" s="1505"/>
      <c r="DV18" s="70" t="str">
        <f t="shared" si="123"/>
        <v/>
      </c>
      <c r="DW18" s="1505" t="s">
        <v>1580</v>
      </c>
      <c r="DX18" s="32">
        <v>0.11792900000000001</v>
      </c>
      <c r="DY18" s="70">
        <f t="shared" si="124"/>
        <v>12.268309251817168</v>
      </c>
      <c r="DZ18" s="1505" t="s">
        <v>1581</v>
      </c>
      <c r="EA18" s="32">
        <v>67.099999999999994</v>
      </c>
      <c r="EB18" s="70">
        <f t="shared" si="125"/>
        <v>14.556261795778466</v>
      </c>
      <c r="EC18" s="1505" t="s">
        <v>1581</v>
      </c>
      <c r="ED18" s="32">
        <v>27.9</v>
      </c>
      <c r="EE18" s="70">
        <f t="shared" si="126"/>
        <v>12.964016717410878</v>
      </c>
      <c r="EF18" s="1505" t="s">
        <v>1582</v>
      </c>
      <c r="EG18" s="32">
        <v>2.6</v>
      </c>
      <c r="EH18" s="70">
        <f t="shared" si="127"/>
        <v>22.413793103448278</v>
      </c>
      <c r="EI18" s="1505" t="s">
        <v>1583</v>
      </c>
      <c r="EJ18" s="32">
        <v>16.7</v>
      </c>
      <c r="EK18" s="70">
        <f t="shared" si="128"/>
        <v>4.0066217221275879</v>
      </c>
      <c r="EL18" s="1505"/>
      <c r="EN18" s="70" t="str">
        <f t="shared" si="129"/>
        <v/>
      </c>
      <c r="EO18" s="1505"/>
      <c r="EQ18" s="70" t="str">
        <f t="shared" si="130"/>
        <v/>
      </c>
      <c r="ER18" s="1505"/>
      <c r="ET18" s="70" t="str">
        <f t="shared" si="131"/>
        <v/>
      </c>
      <c r="EU18" s="1505"/>
      <c r="EW18" s="70" t="str">
        <f t="shared" si="132"/>
        <v/>
      </c>
      <c r="EX18" s="1505"/>
      <c r="EZ18" s="70" t="str">
        <f t="shared" si="133"/>
        <v/>
      </c>
      <c r="FA18" s="1505" t="s">
        <v>1584</v>
      </c>
      <c r="FB18" s="32">
        <v>66.041706239999996</v>
      </c>
      <c r="FC18" s="70">
        <f t="shared" si="134"/>
        <v>31.578415596064545</v>
      </c>
      <c r="FD18" s="1505"/>
      <c r="FF18" s="70" t="str">
        <f t="shared" si="135"/>
        <v/>
      </c>
      <c r="FG18" s="1505" t="s">
        <v>1259</v>
      </c>
      <c r="FH18" s="32">
        <v>6.6013515099999998</v>
      </c>
      <c r="FI18" s="70">
        <f t="shared" si="136"/>
        <v>12.708699315624722</v>
      </c>
      <c r="FJ18" s="1505" t="s">
        <v>1585</v>
      </c>
      <c r="FK18" s="32">
        <v>5.0370100000000006E-3</v>
      </c>
      <c r="FL18" s="70">
        <f t="shared" si="137"/>
        <v>2.1572258711593747E-3</v>
      </c>
      <c r="FM18" s="1505" t="s">
        <v>1586</v>
      </c>
      <c r="FN18" s="32">
        <v>55.727901600000003</v>
      </c>
      <c r="FO18" s="70">
        <f t="shared" si="138"/>
        <v>36.90784154312967</v>
      </c>
      <c r="FP18" s="1505" t="s">
        <v>1555</v>
      </c>
      <c r="FQ18" s="32">
        <v>3.8299022099999998</v>
      </c>
      <c r="FR18" s="70">
        <f t="shared" si="139"/>
        <v>13.760608282015157</v>
      </c>
      <c r="FS18" s="1505" t="s">
        <v>1301</v>
      </c>
      <c r="FT18" s="32">
        <v>1.0825948400000001</v>
      </c>
      <c r="FU18" s="70">
        <f t="shared" si="140"/>
        <v>5.8881082215126712</v>
      </c>
      <c r="FV18" s="1505" t="s">
        <v>1587</v>
      </c>
      <c r="FW18" s="32">
        <v>0.7</v>
      </c>
      <c r="FX18" s="70">
        <f t="shared" si="141"/>
        <v>12.280701754385964</v>
      </c>
      <c r="FY18" s="1505" t="s">
        <v>1560</v>
      </c>
      <c r="FZ18" s="32">
        <v>20.2</v>
      </c>
      <c r="GA18" s="70">
        <f t="shared" si="142"/>
        <v>15.222305953278067</v>
      </c>
      <c r="GB18" s="1505" t="s">
        <v>1588</v>
      </c>
      <c r="GC18" s="32">
        <v>7.4</v>
      </c>
      <c r="GD18" s="70">
        <f t="shared" si="143"/>
        <v>5.0305914343983691</v>
      </c>
      <c r="GE18" s="1505" t="s">
        <v>1485</v>
      </c>
      <c r="GF18" s="32">
        <v>32.200000000000003</v>
      </c>
      <c r="GG18" s="70">
        <f t="shared" si="144"/>
        <v>3.7904649793996472</v>
      </c>
      <c r="GH18" s="1505" t="s">
        <v>1589</v>
      </c>
      <c r="GI18" s="32">
        <v>37.6</v>
      </c>
      <c r="GJ18" s="70">
        <f t="shared" si="145"/>
        <v>5.3783435846087828</v>
      </c>
      <c r="GK18" s="1505" t="s">
        <v>1587</v>
      </c>
      <c r="GL18" s="32">
        <v>0.5</v>
      </c>
      <c r="GM18" s="70">
        <f t="shared" si="146"/>
        <v>15.151515151515149</v>
      </c>
      <c r="GN18" s="1505" t="s">
        <v>1587</v>
      </c>
      <c r="GO18" s="32">
        <v>1.2</v>
      </c>
      <c r="GP18" s="70">
        <f t="shared" si="147"/>
        <v>36.36363636363636</v>
      </c>
      <c r="GQ18" s="1505" t="s">
        <v>1590</v>
      </c>
      <c r="GR18" s="32">
        <v>14</v>
      </c>
      <c r="GS18" s="70">
        <f t="shared" si="148"/>
        <v>15.200868621064062</v>
      </c>
      <c r="GT18" s="1505"/>
      <c r="GV18" s="70" t="str">
        <f t="shared" si="149"/>
        <v/>
      </c>
      <c r="GW18" s="1505"/>
      <c r="GY18" s="70" t="str">
        <f t="shared" si="150"/>
        <v/>
      </c>
      <c r="GZ18" s="1505" t="s">
        <v>1489</v>
      </c>
      <c r="HA18" s="32">
        <v>0.5</v>
      </c>
      <c r="HB18" s="70">
        <f t="shared" si="151"/>
        <v>17.241379310344829</v>
      </c>
      <c r="HC18" s="1505" t="s">
        <v>1591</v>
      </c>
      <c r="HD18" s="32">
        <v>47.7</v>
      </c>
      <c r="HE18" s="70">
        <f t="shared" si="152"/>
        <v>15.347490347490348</v>
      </c>
      <c r="HF18" s="1505" t="s">
        <v>1592</v>
      </c>
      <c r="HG18" s="32">
        <v>100.5</v>
      </c>
      <c r="HH18" s="70">
        <f t="shared" si="153"/>
        <v>5.8413251961639059</v>
      </c>
      <c r="HI18" s="1505"/>
      <c r="HJ18" s="32"/>
      <c r="HK18" s="70" t="str">
        <f t="shared" si="163"/>
        <v/>
      </c>
      <c r="HL18" s="1505"/>
      <c r="HM18" s="32"/>
      <c r="HN18" s="70" t="str">
        <f t="shared" si="154"/>
        <v/>
      </c>
      <c r="HO18" s="1505"/>
      <c r="HP18" s="32"/>
      <c r="HQ18" s="70" t="str">
        <f t="shared" si="155"/>
        <v/>
      </c>
      <c r="HR18" s="1505"/>
      <c r="HS18" s="32"/>
      <c r="HT18" s="70" t="str">
        <f t="shared" si="156"/>
        <v/>
      </c>
      <c r="HU18" s="1505" t="s">
        <v>1593</v>
      </c>
      <c r="HV18" s="32">
        <v>7.6637126900000005</v>
      </c>
      <c r="HW18" s="70">
        <f t="shared" si="157"/>
        <v>6.9807130991707584</v>
      </c>
      <c r="HX18" s="1505" t="s">
        <v>1594</v>
      </c>
      <c r="HY18" s="32">
        <v>29.3</v>
      </c>
      <c r="HZ18" s="70">
        <f t="shared" si="158"/>
        <v>9.6635883905013173</v>
      </c>
      <c r="IA18" s="1505" t="s">
        <v>1595</v>
      </c>
      <c r="IB18" s="32">
        <v>50.4</v>
      </c>
      <c r="IC18" s="70">
        <f t="shared" si="159"/>
        <v>10.05586592178771</v>
      </c>
      <c r="ID18" s="1505" t="s">
        <v>1563</v>
      </c>
      <c r="IE18" s="32">
        <v>10.382999999999999</v>
      </c>
      <c r="IF18" s="70">
        <f t="shared" si="160"/>
        <v>18.02385126807506</v>
      </c>
      <c r="IG18" s="1505" t="s">
        <v>1564</v>
      </c>
      <c r="IH18" s="32">
        <v>19.725999999999999</v>
      </c>
      <c r="II18" s="70">
        <f t="shared" si="161"/>
        <v>12.878164701581207</v>
      </c>
      <c r="IJ18" s="1505" t="s">
        <v>1596</v>
      </c>
      <c r="IK18" s="32">
        <v>14.178000000000001</v>
      </c>
      <c r="IL18" s="70">
        <f t="shared" si="162"/>
        <v>8.9118246046312848</v>
      </c>
      <c r="IM18" s="1505"/>
    </row>
    <row r="19" spans="1:247" ht="12.75" customHeight="1">
      <c r="A19" s="1505"/>
      <c r="B19" s="32"/>
      <c r="C19" s="1512"/>
      <c r="D19" s="1505" t="s">
        <v>1182</v>
      </c>
      <c r="E19" s="32">
        <v>3.4971812</v>
      </c>
      <c r="F19" s="70">
        <f t="shared" si="83"/>
        <v>4.2732329514904066</v>
      </c>
      <c r="G19" s="1505" t="s">
        <v>1182</v>
      </c>
      <c r="H19" s="32">
        <v>13.845616359999999</v>
      </c>
      <c r="I19" s="70">
        <f t="shared" si="84"/>
        <v>8.421494999191605</v>
      </c>
      <c r="J19" s="1505" t="s">
        <v>1182</v>
      </c>
      <c r="K19" s="32">
        <v>2.0512033999999999</v>
      </c>
      <c r="L19" s="70">
        <f t="shared" si="85"/>
        <v>7.690304402709069</v>
      </c>
      <c r="M19" s="1505" t="s">
        <v>1183</v>
      </c>
      <c r="N19" s="32">
        <v>73.430804409999993</v>
      </c>
      <c r="O19" s="70">
        <f t="shared" si="86"/>
        <v>7.0450991426458804</v>
      </c>
      <c r="P19" s="1505" t="s">
        <v>1534</v>
      </c>
      <c r="Q19" s="32">
        <v>23.633607829999999</v>
      </c>
      <c r="R19" s="70">
        <f t="shared" si="87"/>
        <v>2.6477922814540258</v>
      </c>
      <c r="S19" s="1505" t="s">
        <v>1566</v>
      </c>
      <c r="T19" s="32">
        <v>15.890128189999999</v>
      </c>
      <c r="U19" s="70">
        <f t="shared" si="88"/>
        <v>1.5853959732013638</v>
      </c>
      <c r="V19" s="1505" t="s">
        <v>1568</v>
      </c>
      <c r="W19" s="32">
        <v>1.8429858799999999</v>
      </c>
      <c r="X19" s="70">
        <f t="shared" si="89"/>
        <v>19.456639975534486</v>
      </c>
      <c r="Y19" s="1505" t="s">
        <v>1336</v>
      </c>
      <c r="Z19" s="32">
        <v>1.83790429</v>
      </c>
      <c r="AA19" s="70">
        <f t="shared" si="90"/>
        <v>5.2799447780256141</v>
      </c>
      <c r="AB19" s="1505" t="s">
        <v>1336</v>
      </c>
      <c r="AC19" s="32">
        <v>2.1416273100000001</v>
      </c>
      <c r="AD19" s="70">
        <f t="shared" si="91"/>
        <v>6.9733670347149586</v>
      </c>
      <c r="AE19" s="1505" t="s">
        <v>1568</v>
      </c>
      <c r="AF19" s="32">
        <v>0.59112656999999991</v>
      </c>
      <c r="AG19" s="70">
        <f t="shared" si="92"/>
        <v>9.481137889040026</v>
      </c>
      <c r="AH19" s="1505"/>
      <c r="AJ19" s="70" t="str">
        <f t="shared" si="93"/>
        <v/>
      </c>
      <c r="AK19" s="1505" t="s">
        <v>1597</v>
      </c>
      <c r="AL19" s="32">
        <v>0.1</v>
      </c>
      <c r="AM19" s="70">
        <f t="shared" si="94"/>
        <v>2.1057064645188462E-2</v>
      </c>
      <c r="AN19" s="1505" t="s">
        <v>1598</v>
      </c>
      <c r="AO19" s="32">
        <v>33.799999999999997</v>
      </c>
      <c r="AP19" s="70">
        <f t="shared" si="95"/>
        <v>19.731465265615881</v>
      </c>
      <c r="AQ19" s="1505" t="s">
        <v>1599</v>
      </c>
      <c r="AR19" s="32">
        <v>0.5</v>
      </c>
      <c r="AS19" s="70">
        <f t="shared" si="96"/>
        <v>7.2868239649066566E-2</v>
      </c>
      <c r="AT19" s="1505"/>
      <c r="AV19" s="70" t="str">
        <f t="shared" si="97"/>
        <v/>
      </c>
      <c r="AW19" s="1505"/>
      <c r="AX19" s="32"/>
      <c r="AY19" s="70" t="str">
        <f t="shared" si="98"/>
        <v/>
      </c>
      <c r="AZ19" s="1505"/>
      <c r="BA19" s="32"/>
      <c r="BB19" s="70" t="str">
        <f t="shared" si="99"/>
        <v/>
      </c>
      <c r="BC19" s="1505"/>
      <c r="BE19" s="70" t="str">
        <f t="shared" si="100"/>
        <v/>
      </c>
      <c r="BF19" s="1505" t="s">
        <v>1600</v>
      </c>
      <c r="BG19" s="32">
        <v>27.820024460000003</v>
      </c>
      <c r="BH19" s="70">
        <f t="shared" si="101"/>
        <v>46.704932943751999</v>
      </c>
      <c r="BI19" s="1505" t="s">
        <v>1601</v>
      </c>
      <c r="BJ19" s="32">
        <v>5.3667817500000004</v>
      </c>
      <c r="BK19" s="70">
        <f t="shared" si="102"/>
        <v>4.8143354128770151</v>
      </c>
      <c r="BL19" s="1505" t="s">
        <v>1575</v>
      </c>
      <c r="BM19" s="32">
        <v>7.0570700999999998</v>
      </c>
      <c r="BN19" s="70">
        <f t="shared" si="103"/>
        <v>4.8530329726743506</v>
      </c>
      <c r="BO19" s="1505" t="s">
        <v>1602</v>
      </c>
      <c r="BP19" s="32">
        <v>3.6</v>
      </c>
      <c r="BQ19" s="70">
        <f t="shared" si="104"/>
        <v>7.3921971252566747</v>
      </c>
      <c r="BR19" s="1505" t="s">
        <v>1603</v>
      </c>
      <c r="BS19" s="32">
        <v>3.3</v>
      </c>
      <c r="BT19" s="70">
        <f t="shared" si="105"/>
        <v>6.2030075187969924</v>
      </c>
      <c r="BU19" s="1505" t="s">
        <v>1604</v>
      </c>
      <c r="BV19" s="32">
        <v>160.9</v>
      </c>
      <c r="BW19" s="70">
        <f t="shared" si="106"/>
        <v>14.426611673989061</v>
      </c>
      <c r="BX19" s="1505"/>
      <c r="BZ19" s="70" t="str">
        <f t="shared" si="107"/>
        <v/>
      </c>
      <c r="CA19" s="1505"/>
      <c r="CC19" s="70" t="str">
        <f t="shared" si="108"/>
        <v/>
      </c>
      <c r="CD19" s="1505"/>
      <c r="CF19" s="70" t="str">
        <f t="shared" si="109"/>
        <v/>
      </c>
      <c r="CG19" s="1505"/>
      <c r="CI19" s="70" t="str">
        <f t="shared" si="110"/>
        <v/>
      </c>
      <c r="CJ19" s="1505"/>
      <c r="CL19" s="70" t="str">
        <f t="shared" si="111"/>
        <v/>
      </c>
      <c r="CM19" s="1505"/>
      <c r="CO19" s="70" t="str">
        <f t="shared" si="112"/>
        <v/>
      </c>
      <c r="CP19" s="1505"/>
      <c r="CR19" s="70" t="str">
        <f t="shared" si="113"/>
        <v/>
      </c>
      <c r="CS19" s="1505" t="s">
        <v>1203</v>
      </c>
      <c r="CT19" s="32">
        <v>1.95618615</v>
      </c>
      <c r="CU19" s="70">
        <f t="shared" si="114"/>
        <v>0.55415308040978506</v>
      </c>
      <c r="CV19" s="1505"/>
      <c r="CX19" s="70" t="str">
        <f t="shared" si="115"/>
        <v/>
      </c>
      <c r="CY19" s="1505"/>
      <c r="DA19" s="70" t="str">
        <f t="shared" si="116"/>
        <v/>
      </c>
      <c r="DB19" s="1505"/>
      <c r="DD19" s="70" t="str">
        <f t="shared" si="117"/>
        <v/>
      </c>
      <c r="DE19" s="1505" t="s">
        <v>1218</v>
      </c>
      <c r="DF19" s="32">
        <v>6.1903831799999995</v>
      </c>
      <c r="DG19" s="70">
        <f t="shared" si="118"/>
        <v>9.8807778630435941</v>
      </c>
      <c r="DH19" s="1505"/>
      <c r="DJ19" s="70" t="str">
        <f t="shared" si="119"/>
        <v/>
      </c>
      <c r="DK19" s="1505"/>
      <c r="DM19" s="70" t="str">
        <f t="shared" si="120"/>
        <v/>
      </c>
      <c r="DN19" s="1505"/>
      <c r="DP19" s="70" t="str">
        <f t="shared" si="121"/>
        <v/>
      </c>
      <c r="DQ19" s="1505"/>
      <c r="DS19" s="70" t="str">
        <f t="shared" si="122"/>
        <v/>
      </c>
      <c r="DT19" s="1505"/>
      <c r="DV19" s="70" t="str">
        <f t="shared" si="123"/>
        <v/>
      </c>
      <c r="DW19" s="1505"/>
      <c r="DY19" s="70" t="str">
        <f t="shared" si="124"/>
        <v/>
      </c>
      <c r="DZ19" s="1505" t="s">
        <v>1515</v>
      </c>
      <c r="EA19" s="32">
        <v>18.7</v>
      </c>
      <c r="EB19" s="70">
        <f t="shared" si="125"/>
        <v>4.0566631234136716</v>
      </c>
      <c r="EC19" s="1505" t="s">
        <v>1605</v>
      </c>
      <c r="ED19" s="32">
        <v>14.5</v>
      </c>
      <c r="EE19" s="70">
        <f t="shared" si="126"/>
        <v>6.7375714122744705</v>
      </c>
      <c r="EF19" s="1505"/>
      <c r="EH19" s="70" t="str">
        <f t="shared" si="127"/>
        <v/>
      </c>
      <c r="EI19" s="1505" t="s">
        <v>1606</v>
      </c>
      <c r="EJ19" s="32">
        <v>22.4</v>
      </c>
      <c r="EK19" s="70">
        <f t="shared" si="128"/>
        <v>5.3741512919555667</v>
      </c>
      <c r="EL19" s="1505"/>
      <c r="EN19" s="70" t="str">
        <f t="shared" si="129"/>
        <v/>
      </c>
      <c r="EO19" s="1505"/>
      <c r="EQ19" s="70" t="str">
        <f t="shared" si="130"/>
        <v/>
      </c>
      <c r="ER19" s="1505"/>
      <c r="ET19" s="70" t="str">
        <f t="shared" si="131"/>
        <v/>
      </c>
      <c r="EU19" s="1505"/>
      <c r="EW19" s="70" t="str">
        <f t="shared" si="132"/>
        <v/>
      </c>
      <c r="EX19" s="1505"/>
      <c r="EZ19" s="70" t="str">
        <f t="shared" si="133"/>
        <v/>
      </c>
      <c r="FA19" s="1505"/>
      <c r="FC19" s="70" t="str">
        <f t="shared" si="134"/>
        <v/>
      </c>
      <c r="FD19" s="1505"/>
      <c r="FF19" s="70" t="str">
        <f t="shared" si="135"/>
        <v/>
      </c>
      <c r="FG19" s="1505" t="s">
        <v>1607</v>
      </c>
      <c r="FH19" s="32">
        <v>6.7553149000000001</v>
      </c>
      <c r="FI19" s="70">
        <f t="shared" si="136"/>
        <v>13.005104442084084</v>
      </c>
      <c r="FJ19" s="1505" t="s">
        <v>1608</v>
      </c>
      <c r="FK19" s="32">
        <v>1.124785E-2</v>
      </c>
      <c r="FL19" s="70">
        <f t="shared" si="137"/>
        <v>4.8171738819100954E-3</v>
      </c>
      <c r="FM19" s="1505"/>
      <c r="FN19" s="32"/>
      <c r="FO19" s="70" t="str">
        <f t="shared" si="138"/>
        <v/>
      </c>
      <c r="FP19" s="1505" t="s">
        <v>1301</v>
      </c>
      <c r="FQ19" s="32">
        <v>3.9083400799999999</v>
      </c>
      <c r="FR19" s="70">
        <f t="shared" si="139"/>
        <v>14.042430831094194</v>
      </c>
      <c r="FS19" s="1505" t="s">
        <v>1226</v>
      </c>
      <c r="FT19" s="32">
        <v>1.8016280099999999</v>
      </c>
      <c r="FU19" s="70">
        <f t="shared" si="140"/>
        <v>9.7988465359658576</v>
      </c>
      <c r="FV19" s="1505" t="s">
        <v>1609</v>
      </c>
      <c r="FW19" s="32">
        <v>0.7</v>
      </c>
      <c r="FX19" s="70">
        <f t="shared" si="141"/>
        <v>12.280701754385964</v>
      </c>
      <c r="FY19" s="1505" t="s">
        <v>1610</v>
      </c>
      <c r="FZ19" s="32">
        <v>21.8</v>
      </c>
      <c r="GA19" s="70">
        <f t="shared" si="142"/>
        <v>16.428033157498113</v>
      </c>
      <c r="GB19" s="1505" t="s">
        <v>1589</v>
      </c>
      <c r="GC19" s="32">
        <v>8.4</v>
      </c>
      <c r="GD19" s="70">
        <f t="shared" si="143"/>
        <v>5.7104010876954456</v>
      </c>
      <c r="GE19" s="1505" t="s">
        <v>1589</v>
      </c>
      <c r="GF19" s="32">
        <v>32.4</v>
      </c>
      <c r="GG19" s="70">
        <f t="shared" si="144"/>
        <v>3.8140082401412596</v>
      </c>
      <c r="GH19" s="1505" t="s">
        <v>1558</v>
      </c>
      <c r="GI19" s="32">
        <v>38</v>
      </c>
      <c r="GJ19" s="70">
        <f t="shared" si="145"/>
        <v>5.4355600057216416</v>
      </c>
      <c r="GK19" s="1505" t="s">
        <v>1609</v>
      </c>
      <c r="GL19" s="32">
        <v>0.4</v>
      </c>
      <c r="GM19" s="70">
        <f t="shared" si="146"/>
        <v>12.121212121212121</v>
      </c>
      <c r="GN19" s="1505" t="s">
        <v>1609</v>
      </c>
      <c r="GO19" s="32">
        <v>0.2</v>
      </c>
      <c r="GP19" s="70">
        <f t="shared" si="147"/>
        <v>6.0606060606060606</v>
      </c>
      <c r="GQ19" s="1505" t="s">
        <v>1611</v>
      </c>
      <c r="GR19" s="32">
        <v>18.100000000000001</v>
      </c>
      <c r="GS19" s="70">
        <f t="shared" si="148"/>
        <v>19.652551574375682</v>
      </c>
      <c r="GT19" s="1505"/>
      <c r="GV19" s="70" t="str">
        <f t="shared" si="149"/>
        <v/>
      </c>
      <c r="GW19" s="1505"/>
      <c r="GY19" s="70" t="str">
        <f t="shared" si="150"/>
        <v/>
      </c>
      <c r="GZ19" s="1505"/>
      <c r="HB19" s="70" t="str">
        <f t="shared" si="151"/>
        <v/>
      </c>
      <c r="HC19" s="1505" t="s">
        <v>1612</v>
      </c>
      <c r="HD19" s="32">
        <v>48.1</v>
      </c>
      <c r="HE19" s="70">
        <f t="shared" si="152"/>
        <v>15.476190476190476</v>
      </c>
      <c r="HF19" s="1505" t="s">
        <v>1613</v>
      </c>
      <c r="HG19" s="32">
        <v>68.5</v>
      </c>
      <c r="HH19" s="70">
        <f t="shared" si="153"/>
        <v>3.9814007555943038</v>
      </c>
      <c r="HI19" s="1505"/>
      <c r="HJ19" s="32"/>
      <c r="HK19" s="70" t="str">
        <f t="shared" si="163"/>
        <v/>
      </c>
      <c r="HL19" s="1505"/>
      <c r="HM19" s="32"/>
      <c r="HN19" s="70" t="str">
        <f t="shared" si="154"/>
        <v/>
      </c>
      <c r="HO19" s="1505"/>
      <c r="HP19" s="32"/>
      <c r="HQ19" s="70" t="str">
        <f t="shared" si="155"/>
        <v/>
      </c>
      <c r="HR19" s="1505"/>
      <c r="HS19" s="32"/>
      <c r="HT19" s="70" t="str">
        <f t="shared" si="156"/>
        <v/>
      </c>
      <c r="HU19" s="1505" t="s">
        <v>1614</v>
      </c>
      <c r="HV19" s="32">
        <v>8.8951468599999988</v>
      </c>
      <c r="HW19" s="70">
        <f t="shared" si="157"/>
        <v>8.1024003268903382</v>
      </c>
      <c r="HX19" s="1505" t="s">
        <v>1615</v>
      </c>
      <c r="HY19" s="32">
        <v>26.8</v>
      </c>
      <c r="HZ19" s="70">
        <f t="shared" si="158"/>
        <v>8.8390501319261201</v>
      </c>
      <c r="IA19" s="1505" t="s">
        <v>1615</v>
      </c>
      <c r="IB19" s="32">
        <v>18.3</v>
      </c>
      <c r="IC19" s="70">
        <f t="shared" si="159"/>
        <v>3.6512370311252997</v>
      </c>
      <c r="ID19" s="1505" t="s">
        <v>1564</v>
      </c>
      <c r="IE19" s="32">
        <v>11.494</v>
      </c>
      <c r="IF19" s="70">
        <f t="shared" si="160"/>
        <v>19.952436335861961</v>
      </c>
      <c r="IG19" s="1505" t="s">
        <v>1530</v>
      </c>
      <c r="IH19" s="32">
        <v>22.966000000000001</v>
      </c>
      <c r="II19" s="70">
        <f t="shared" si="161"/>
        <v>14.993406191651323</v>
      </c>
      <c r="IJ19" s="1505" t="s">
        <v>1616</v>
      </c>
      <c r="IK19" s="32">
        <v>15.984</v>
      </c>
      <c r="IL19" s="70">
        <f t="shared" si="162"/>
        <v>10.04701682045609</v>
      </c>
      <c r="IM19" s="1505"/>
    </row>
    <row r="20" spans="1:247" ht="12.75" customHeight="1">
      <c r="A20" s="1505"/>
      <c r="B20" s="32"/>
      <c r="C20" s="1512"/>
      <c r="D20" s="1505" t="s">
        <v>1617</v>
      </c>
      <c r="E20" s="32">
        <v>3.7581738799999997</v>
      </c>
      <c r="F20" s="70">
        <f t="shared" si="83"/>
        <v>4.5921419403279851</v>
      </c>
      <c r="G20" s="1505" t="s">
        <v>1183</v>
      </c>
      <c r="H20" s="32">
        <v>14.02984423</v>
      </c>
      <c r="I20" s="70">
        <f t="shared" si="84"/>
        <v>8.533550255207432</v>
      </c>
      <c r="J20" s="1505" t="s">
        <v>1618</v>
      </c>
      <c r="K20" s="32">
        <v>2.1394658300000002</v>
      </c>
      <c r="L20" s="70">
        <f t="shared" si="85"/>
        <v>8.0212150057349838</v>
      </c>
      <c r="M20" s="1505" t="s">
        <v>1532</v>
      </c>
      <c r="N20" s="32">
        <v>84.542321400000006</v>
      </c>
      <c r="O20" s="70">
        <f t="shared" si="86"/>
        <v>8.1111604427871544</v>
      </c>
      <c r="P20" s="1505" t="s">
        <v>1567</v>
      </c>
      <c r="Q20" s="32">
        <v>28.029221530000001</v>
      </c>
      <c r="R20" s="70">
        <f t="shared" si="87"/>
        <v>3.140255053572115</v>
      </c>
      <c r="S20" s="1505" t="s">
        <v>1619</v>
      </c>
      <c r="T20" s="32">
        <v>18.52663828</v>
      </c>
      <c r="U20" s="70">
        <f t="shared" si="88"/>
        <v>1.8484468705894213</v>
      </c>
      <c r="V20" s="1505" t="s">
        <v>1336</v>
      </c>
      <c r="W20" s="32">
        <v>1.9999425100000001</v>
      </c>
      <c r="X20" s="70">
        <f t="shared" si="89"/>
        <v>21.113651390989922</v>
      </c>
      <c r="Y20" s="1505" t="s">
        <v>1620</v>
      </c>
      <c r="Z20" s="32">
        <v>2.25019349</v>
      </c>
      <c r="AA20" s="70">
        <f t="shared" si="90"/>
        <v>6.4643721828804983</v>
      </c>
      <c r="AB20" s="1505" t="s">
        <v>1620</v>
      </c>
      <c r="AC20" s="32">
        <v>2.6239982899999998</v>
      </c>
      <c r="AD20" s="70">
        <f t="shared" si="91"/>
        <v>8.5440184149661498</v>
      </c>
      <c r="AE20" s="1505" t="s">
        <v>1336</v>
      </c>
      <c r="AF20" s="32">
        <v>0.61688597000000001</v>
      </c>
      <c r="AG20" s="70">
        <f t="shared" si="92"/>
        <v>9.8942954693851934</v>
      </c>
      <c r="AH20" s="1505"/>
      <c r="AJ20" s="70" t="str">
        <f t="shared" si="93"/>
        <v/>
      </c>
      <c r="AK20" s="1505" t="s">
        <v>1621</v>
      </c>
      <c r="AL20" s="32">
        <v>0.1</v>
      </c>
      <c r="AM20" s="70">
        <f t="shared" si="94"/>
        <v>2.1057064645188462E-2</v>
      </c>
      <c r="AN20" s="1505"/>
      <c r="AP20" s="70" t="str">
        <f t="shared" si="95"/>
        <v/>
      </c>
      <c r="AQ20" s="1505"/>
      <c r="AS20" s="70" t="str">
        <f t="shared" si="96"/>
        <v/>
      </c>
      <c r="AT20" s="1505"/>
      <c r="AV20" s="70" t="str">
        <f t="shared" si="97"/>
        <v/>
      </c>
      <c r="AW20" s="1505"/>
      <c r="AX20" s="32"/>
      <c r="AY20" s="70" t="str">
        <f t="shared" si="98"/>
        <v/>
      </c>
      <c r="AZ20" s="1505"/>
      <c r="BA20" s="32"/>
      <c r="BB20" s="70" t="str">
        <f t="shared" si="99"/>
        <v/>
      </c>
      <c r="BC20" s="1505"/>
      <c r="BE20" s="70" t="str">
        <f t="shared" si="100"/>
        <v/>
      </c>
      <c r="BF20" s="1505"/>
      <c r="BH20" s="70" t="str">
        <f t="shared" si="101"/>
        <v/>
      </c>
      <c r="BI20" s="1505" t="s">
        <v>1607</v>
      </c>
      <c r="BJ20" s="32">
        <v>5.4177536100000001</v>
      </c>
      <c r="BK20" s="70">
        <f t="shared" si="102"/>
        <v>4.8600603262588953</v>
      </c>
      <c r="BL20" s="1505" t="s">
        <v>1622</v>
      </c>
      <c r="BM20" s="32">
        <v>7.0632528099999998</v>
      </c>
      <c r="BN20" s="70">
        <f t="shared" si="103"/>
        <v>4.8572847223474174</v>
      </c>
      <c r="BO20" s="1505" t="s">
        <v>1623</v>
      </c>
      <c r="BP20" s="32">
        <v>8.1</v>
      </c>
      <c r="BQ20" s="70">
        <f t="shared" si="104"/>
        <v>16.632443531827516</v>
      </c>
      <c r="BR20" s="1505" t="s">
        <v>1624</v>
      </c>
      <c r="BS20" s="32">
        <v>11.3</v>
      </c>
      <c r="BT20" s="70">
        <f t="shared" si="105"/>
        <v>21.2406015037594</v>
      </c>
      <c r="BU20" s="1505" t="s">
        <v>1603</v>
      </c>
      <c r="BV20" s="32">
        <v>62.8</v>
      </c>
      <c r="BW20" s="70">
        <f t="shared" si="106"/>
        <v>5.6307719895992108</v>
      </c>
      <c r="BX20" s="1505"/>
      <c r="BZ20" s="70" t="str">
        <f t="shared" si="107"/>
        <v/>
      </c>
      <c r="CA20" s="1505"/>
      <c r="CC20" s="70" t="str">
        <f t="shared" si="108"/>
        <v/>
      </c>
      <c r="CD20" s="1505"/>
      <c r="CF20" s="70" t="str">
        <f t="shared" si="109"/>
        <v/>
      </c>
      <c r="CG20" s="1505"/>
      <c r="CI20" s="70" t="str">
        <f t="shared" si="110"/>
        <v/>
      </c>
      <c r="CJ20" s="1505"/>
      <c r="CL20" s="70" t="str">
        <f t="shared" si="111"/>
        <v/>
      </c>
      <c r="CM20" s="1505"/>
      <c r="CO20" s="70" t="str">
        <f t="shared" si="112"/>
        <v/>
      </c>
      <c r="CP20" s="1505"/>
      <c r="CR20" s="70" t="str">
        <f t="shared" si="113"/>
        <v/>
      </c>
      <c r="CS20" s="1505" t="s">
        <v>1625</v>
      </c>
      <c r="CT20" s="32">
        <v>8.9800073200000003</v>
      </c>
      <c r="CU20" s="70">
        <f t="shared" si="114"/>
        <v>2.5438779016406077</v>
      </c>
      <c r="CV20" s="1505"/>
      <c r="CX20" s="70" t="str">
        <f t="shared" si="115"/>
        <v/>
      </c>
      <c r="CY20" s="1505"/>
      <c r="DA20" s="70" t="str">
        <f t="shared" si="116"/>
        <v/>
      </c>
      <c r="DB20" s="1505"/>
      <c r="DD20" s="70" t="str">
        <f t="shared" si="117"/>
        <v/>
      </c>
      <c r="DE20" s="1505" t="s">
        <v>1322</v>
      </c>
      <c r="DF20" s="32">
        <v>6.2755805999999996</v>
      </c>
      <c r="DG20" s="70">
        <f t="shared" si="118"/>
        <v>10.016765694014088</v>
      </c>
      <c r="DH20" s="1505"/>
      <c r="DJ20" s="70" t="str">
        <f t="shared" si="119"/>
        <v/>
      </c>
      <c r="DK20" s="1505"/>
      <c r="DM20" s="70" t="str">
        <f t="shared" si="120"/>
        <v/>
      </c>
      <c r="DN20" s="1505"/>
      <c r="DP20" s="70" t="str">
        <f t="shared" si="121"/>
        <v/>
      </c>
      <c r="DQ20" s="1505"/>
      <c r="DS20" s="70" t="str">
        <f t="shared" si="122"/>
        <v/>
      </c>
      <c r="DT20" s="1505"/>
      <c r="DV20" s="70" t="str">
        <f t="shared" si="123"/>
        <v/>
      </c>
      <c r="DW20" s="1505"/>
      <c r="DY20" s="70" t="str">
        <f t="shared" si="124"/>
        <v/>
      </c>
      <c r="DZ20" s="1505" t="s">
        <v>1583</v>
      </c>
      <c r="EA20" s="32">
        <v>23.4</v>
      </c>
      <c r="EB20" s="70">
        <f t="shared" si="125"/>
        <v>5.0762522506887651</v>
      </c>
      <c r="EC20" s="1505" t="s">
        <v>1606</v>
      </c>
      <c r="ED20" s="32">
        <v>13.4</v>
      </c>
      <c r="EE20" s="70">
        <f t="shared" si="126"/>
        <v>6.2264453051364077</v>
      </c>
      <c r="EF20" s="1505"/>
      <c r="EH20" s="70" t="str">
        <f t="shared" si="127"/>
        <v/>
      </c>
      <c r="EI20" s="1505" t="s">
        <v>1626</v>
      </c>
      <c r="EJ20" s="32">
        <v>21.4</v>
      </c>
      <c r="EK20" s="70">
        <f t="shared" si="128"/>
        <v>5.1342338235646938</v>
      </c>
      <c r="EL20" s="1505"/>
      <c r="EN20" s="70" t="str">
        <f t="shared" si="129"/>
        <v/>
      </c>
      <c r="EO20" s="1505"/>
      <c r="EQ20" s="70" t="str">
        <f t="shared" si="130"/>
        <v/>
      </c>
      <c r="ER20" s="1505"/>
      <c r="ET20" s="70" t="str">
        <f t="shared" si="131"/>
        <v/>
      </c>
      <c r="EU20" s="1505"/>
      <c r="EW20" s="70" t="str">
        <f t="shared" si="132"/>
        <v/>
      </c>
      <c r="EX20" s="1505"/>
      <c r="EZ20" s="70" t="str">
        <f t="shared" si="133"/>
        <v/>
      </c>
      <c r="FA20" s="1505"/>
      <c r="FC20" s="70" t="str">
        <f t="shared" si="134"/>
        <v/>
      </c>
      <c r="FD20" s="1505"/>
      <c r="FF20" s="70" t="str">
        <f t="shared" si="135"/>
        <v/>
      </c>
      <c r="FG20" s="1505" t="s">
        <v>1627</v>
      </c>
      <c r="FH20" s="32">
        <v>7.9661686700000001</v>
      </c>
      <c r="FI20" s="70">
        <f t="shared" si="136"/>
        <v>15.336199287557722</v>
      </c>
      <c r="FJ20" s="1505" t="s">
        <v>1323</v>
      </c>
      <c r="FK20" s="32">
        <v>13.91491158</v>
      </c>
      <c r="FL20" s="70">
        <f t="shared" si="137"/>
        <v>5.9594098989819679</v>
      </c>
      <c r="FM20" s="1505"/>
      <c r="FN20" s="32"/>
      <c r="FO20" s="70" t="str">
        <f t="shared" si="138"/>
        <v/>
      </c>
      <c r="FP20" s="1505" t="s">
        <v>1329</v>
      </c>
      <c r="FQ20" s="32">
        <v>4.10348194</v>
      </c>
      <c r="FR20" s="70">
        <f t="shared" si="139"/>
        <v>14.74356379680609</v>
      </c>
      <c r="FS20" s="1505" t="s">
        <v>1303</v>
      </c>
      <c r="FT20" s="32">
        <v>2.0515488099999999</v>
      </c>
      <c r="FU20" s="70">
        <f t="shared" si="140"/>
        <v>11.158136884335729</v>
      </c>
      <c r="FV20" s="1505" t="s">
        <v>1628</v>
      </c>
      <c r="FW20" s="32">
        <v>0.7</v>
      </c>
      <c r="FX20" s="70">
        <f t="shared" si="141"/>
        <v>12.280701754385964</v>
      </c>
      <c r="FY20" s="1505" t="s">
        <v>1612</v>
      </c>
      <c r="FZ20" s="32">
        <v>21.8</v>
      </c>
      <c r="GA20" s="70">
        <f t="shared" si="142"/>
        <v>16.428033157498113</v>
      </c>
      <c r="GB20" s="1505" t="s">
        <v>1558</v>
      </c>
      <c r="GC20" s="32">
        <v>8.5</v>
      </c>
      <c r="GD20" s="70">
        <f t="shared" si="143"/>
        <v>5.7783820530251528</v>
      </c>
      <c r="GE20" s="1505" t="s">
        <v>1483</v>
      </c>
      <c r="GF20" s="32">
        <v>41.6</v>
      </c>
      <c r="GG20" s="70">
        <f t="shared" si="144"/>
        <v>4.8969982342554443</v>
      </c>
      <c r="GH20" s="1505" t="s">
        <v>1560</v>
      </c>
      <c r="GI20" s="32">
        <v>53.1</v>
      </c>
      <c r="GJ20" s="70">
        <f t="shared" si="145"/>
        <v>7.5954799027320847</v>
      </c>
      <c r="GK20" s="1505" t="s">
        <v>1628</v>
      </c>
      <c r="GL20" s="32">
        <v>0.4</v>
      </c>
      <c r="GM20" s="70">
        <f t="shared" si="146"/>
        <v>12.121212121212121</v>
      </c>
      <c r="GN20" s="1505" t="s">
        <v>1628</v>
      </c>
      <c r="GO20" s="32">
        <v>0.2</v>
      </c>
      <c r="GP20" s="70">
        <f t="shared" si="147"/>
        <v>6.0606060606060606</v>
      </c>
      <c r="GQ20" s="1505" t="s">
        <v>1629</v>
      </c>
      <c r="GR20" s="32">
        <v>28</v>
      </c>
      <c r="GS20" s="70">
        <f t="shared" si="148"/>
        <v>30.401737242128124</v>
      </c>
      <c r="GT20" s="1505"/>
      <c r="GV20" s="70" t="str">
        <f t="shared" si="149"/>
        <v/>
      </c>
      <c r="GW20" s="1505"/>
      <c r="GY20" s="70" t="str">
        <f t="shared" si="150"/>
        <v/>
      </c>
      <c r="GZ20" s="1505"/>
      <c r="HB20" s="70" t="str">
        <f t="shared" si="151"/>
        <v/>
      </c>
      <c r="HC20" s="1505" t="s">
        <v>1528</v>
      </c>
      <c r="HD20" s="32">
        <v>64.2</v>
      </c>
      <c r="HE20" s="70">
        <f t="shared" si="152"/>
        <v>20.656370656370658</v>
      </c>
      <c r="HF20" s="1505" t="s">
        <v>1630</v>
      </c>
      <c r="HG20" s="32">
        <v>99.7</v>
      </c>
      <c r="HH20" s="70">
        <f t="shared" si="153"/>
        <v>5.7948270851496657</v>
      </c>
      <c r="HI20" s="1505"/>
      <c r="HJ20" s="32"/>
      <c r="HK20" s="70" t="str">
        <f t="shared" si="163"/>
        <v/>
      </c>
      <c r="HL20" s="1505"/>
      <c r="HM20" s="32"/>
      <c r="HN20" s="70" t="str">
        <f t="shared" si="154"/>
        <v/>
      </c>
      <c r="HO20" s="1505"/>
      <c r="HP20" s="32"/>
      <c r="HQ20" s="70" t="str">
        <f t="shared" si="155"/>
        <v/>
      </c>
      <c r="HR20" s="1505"/>
      <c r="HS20" s="32"/>
      <c r="HT20" s="70" t="str">
        <f t="shared" si="156"/>
        <v/>
      </c>
      <c r="HU20" s="1505" t="s">
        <v>1413</v>
      </c>
      <c r="HV20" s="32">
        <v>9.2626122400000011</v>
      </c>
      <c r="HW20" s="70">
        <f t="shared" si="157"/>
        <v>8.4371167359494788</v>
      </c>
      <c r="HX20" s="1505" t="s">
        <v>1577</v>
      </c>
      <c r="HY20" s="32">
        <v>38.1</v>
      </c>
      <c r="HZ20" s="70">
        <f t="shared" si="158"/>
        <v>12.565963060686014</v>
      </c>
      <c r="IA20" s="1505" t="s">
        <v>1631</v>
      </c>
      <c r="IB20" s="32">
        <v>49.9</v>
      </c>
      <c r="IC20" s="70">
        <f t="shared" si="159"/>
        <v>9.9561053471667993</v>
      </c>
      <c r="ID20" s="1505" t="s">
        <v>1596</v>
      </c>
      <c r="IE20" s="32">
        <v>21.058</v>
      </c>
      <c r="IF20" s="70">
        <f t="shared" si="160"/>
        <v>36.55458538024893</v>
      </c>
      <c r="IG20" s="1505" t="s">
        <v>1596</v>
      </c>
      <c r="IH20" s="32">
        <v>38.143000000000001</v>
      </c>
      <c r="II20" s="70">
        <f t="shared" si="161"/>
        <v>24.901745727081622</v>
      </c>
      <c r="IJ20" s="1505" t="s">
        <v>1632</v>
      </c>
      <c r="IK20" s="32">
        <v>18.925999999999998</v>
      </c>
      <c r="IL20" s="70">
        <f t="shared" si="162"/>
        <v>11.896261282779776</v>
      </c>
      <c r="IM20" s="1505"/>
    </row>
    <row r="21" spans="1:247" ht="12.75" customHeight="1">
      <c r="A21" s="1505"/>
      <c r="B21" s="32"/>
      <c r="C21" s="1512"/>
      <c r="D21" s="1505" t="s">
        <v>1633</v>
      </c>
      <c r="E21" s="32">
        <v>3.8031889799999998</v>
      </c>
      <c r="F21" s="70">
        <f t="shared" si="83"/>
        <v>4.6471462416877873</v>
      </c>
      <c r="G21" s="1505" t="s">
        <v>1618</v>
      </c>
      <c r="H21" s="32">
        <v>22.632862129999999</v>
      </c>
      <c r="I21" s="70">
        <f t="shared" si="84"/>
        <v>13.766273041902199</v>
      </c>
      <c r="J21" s="1505" t="s">
        <v>1183</v>
      </c>
      <c r="K21" s="32">
        <v>2.16597946</v>
      </c>
      <c r="L21" s="70">
        <f t="shared" si="85"/>
        <v>8.1206190363254152</v>
      </c>
      <c r="M21" s="1505" t="s">
        <v>1634</v>
      </c>
      <c r="N21" s="32">
        <v>311.71069976999996</v>
      </c>
      <c r="O21" s="70">
        <f t="shared" si="86"/>
        <v>29.90615180301787</v>
      </c>
      <c r="P21" s="1505" t="s">
        <v>1635</v>
      </c>
      <c r="Q21" s="32">
        <v>28.334040089999998</v>
      </c>
      <c r="R21" s="70">
        <f t="shared" si="87"/>
        <v>3.1744054142033606</v>
      </c>
      <c r="S21" s="1505" t="s">
        <v>1636</v>
      </c>
      <c r="T21" s="32">
        <v>20.156725920000003</v>
      </c>
      <c r="U21" s="70">
        <f t="shared" si="88"/>
        <v>2.0110846007272873</v>
      </c>
      <c r="V21" s="1505"/>
      <c r="X21" s="70" t="str">
        <f t="shared" si="89"/>
        <v/>
      </c>
      <c r="Y21" s="1505" t="s">
        <v>1235</v>
      </c>
      <c r="Z21" s="32">
        <v>2.4112433599999998</v>
      </c>
      <c r="AA21" s="70">
        <f t="shared" si="90"/>
        <v>6.9270374178085934</v>
      </c>
      <c r="AB21" s="1505" t="s">
        <v>1235</v>
      </c>
      <c r="AC21" s="32">
        <v>2.7866916600000002</v>
      </c>
      <c r="AD21" s="70">
        <f t="shared" si="91"/>
        <v>9.0737653871994688</v>
      </c>
      <c r="AE21" s="1505" t="s">
        <v>1620</v>
      </c>
      <c r="AF21" s="32">
        <v>0.75583981</v>
      </c>
      <c r="AG21" s="70">
        <f t="shared" si="92"/>
        <v>12.122989938746647</v>
      </c>
      <c r="AH21" s="1505"/>
      <c r="AJ21" s="70" t="str">
        <f t="shared" si="93"/>
        <v/>
      </c>
      <c r="AK21" s="1505"/>
      <c r="AM21" s="70" t="str">
        <f t="shared" si="94"/>
        <v/>
      </c>
      <c r="AN21" s="1505"/>
      <c r="AP21" s="70" t="str">
        <f t="shared" si="95"/>
        <v/>
      </c>
      <c r="AQ21" s="1505"/>
      <c r="AS21" s="70" t="str">
        <f t="shared" si="96"/>
        <v/>
      </c>
      <c r="AT21" s="1505"/>
      <c r="AV21" s="70" t="str">
        <f t="shared" si="97"/>
        <v/>
      </c>
      <c r="AW21" s="1505"/>
      <c r="AX21" s="32"/>
      <c r="AY21" s="70" t="str">
        <f t="shared" si="98"/>
        <v/>
      </c>
      <c r="AZ21" s="1505"/>
      <c r="BA21" s="32"/>
      <c r="BB21" s="70" t="str">
        <f t="shared" si="99"/>
        <v/>
      </c>
      <c r="BC21" s="1505"/>
      <c r="BE21" s="70" t="str">
        <f t="shared" si="100"/>
        <v/>
      </c>
      <c r="BF21" s="1505"/>
      <c r="BH21" s="70" t="str">
        <f t="shared" si="101"/>
        <v/>
      </c>
      <c r="BI21" s="1505" t="s">
        <v>1576</v>
      </c>
      <c r="BJ21" s="32">
        <v>5.4629232999999999</v>
      </c>
      <c r="BK21" s="70">
        <f t="shared" si="102"/>
        <v>4.9005803340187928</v>
      </c>
      <c r="BL21" s="1505" t="s">
        <v>1601</v>
      </c>
      <c r="BM21" s="32">
        <v>7.07284662</v>
      </c>
      <c r="BN21" s="70">
        <f t="shared" si="103"/>
        <v>4.8638822303222318</v>
      </c>
      <c r="BO21" s="1505" t="s">
        <v>1637</v>
      </c>
      <c r="BP21" s="32">
        <v>1.3</v>
      </c>
      <c r="BQ21" s="70">
        <f t="shared" si="104"/>
        <v>2.669404517453799</v>
      </c>
      <c r="BR21" s="1505"/>
      <c r="BT21" s="70" t="str">
        <f t="shared" si="105"/>
        <v/>
      </c>
      <c r="BU21" s="1505" t="s">
        <v>1509</v>
      </c>
      <c r="BV21" s="32">
        <v>134.4</v>
      </c>
      <c r="BW21" s="70">
        <f t="shared" si="106"/>
        <v>12.050569353537167</v>
      </c>
      <c r="BX21" s="1505"/>
      <c r="BZ21" s="70" t="str">
        <f t="shared" si="107"/>
        <v/>
      </c>
      <c r="CA21" s="1505"/>
      <c r="CC21" s="70" t="str">
        <f t="shared" si="108"/>
        <v/>
      </c>
      <c r="CD21" s="1505"/>
      <c r="CF21" s="70" t="str">
        <f t="shared" si="109"/>
        <v/>
      </c>
      <c r="CG21" s="1505"/>
      <c r="CI21" s="70" t="str">
        <f t="shared" si="110"/>
        <v/>
      </c>
      <c r="CJ21" s="1505"/>
      <c r="CL21" s="70" t="str">
        <f t="shared" si="111"/>
        <v/>
      </c>
      <c r="CM21" s="1505"/>
      <c r="CO21" s="70" t="str">
        <f t="shared" si="112"/>
        <v/>
      </c>
      <c r="CP21" s="1505"/>
      <c r="CR21" s="70" t="str">
        <f t="shared" si="113"/>
        <v/>
      </c>
      <c r="CS21" s="1505" t="s">
        <v>1638</v>
      </c>
      <c r="CT21" s="32">
        <v>9.2628556900000003</v>
      </c>
      <c r="CU21" s="70">
        <f t="shared" si="114"/>
        <v>2.6240038628250208</v>
      </c>
      <c r="CV21" s="1505"/>
      <c r="CX21" s="70" t="str">
        <f t="shared" si="115"/>
        <v/>
      </c>
      <c r="CY21" s="1505"/>
      <c r="DA21" s="70" t="str">
        <f t="shared" si="116"/>
        <v/>
      </c>
      <c r="DB21" s="1505"/>
      <c r="DD21" s="70" t="str">
        <f t="shared" si="117"/>
        <v/>
      </c>
      <c r="DE21" s="1505" t="s">
        <v>1210</v>
      </c>
      <c r="DF21" s="32">
        <v>6.3759057699999993</v>
      </c>
      <c r="DG21" s="70">
        <f t="shared" si="118"/>
        <v>10.176899677649343</v>
      </c>
      <c r="DH21" s="1505"/>
      <c r="DJ21" s="70" t="str">
        <f t="shared" si="119"/>
        <v/>
      </c>
      <c r="DK21" s="1505"/>
      <c r="DM21" s="70" t="str">
        <f t="shared" si="120"/>
        <v/>
      </c>
      <c r="DN21" s="1505"/>
      <c r="DP21" s="70" t="str">
        <f t="shared" si="121"/>
        <v/>
      </c>
      <c r="DQ21" s="1505"/>
      <c r="DS21" s="70" t="str">
        <f t="shared" si="122"/>
        <v/>
      </c>
      <c r="DT21" s="1505"/>
      <c r="DV21" s="70" t="str">
        <f t="shared" si="123"/>
        <v/>
      </c>
      <c r="DW21" s="1505"/>
      <c r="DY21" s="70" t="str">
        <f t="shared" si="124"/>
        <v/>
      </c>
      <c r="DZ21" s="1505" t="s">
        <v>1606</v>
      </c>
      <c r="EA21" s="32">
        <v>23.2</v>
      </c>
      <c r="EB21" s="70">
        <f t="shared" si="125"/>
        <v>5.0328654793153573</v>
      </c>
      <c r="EC21" s="1505" t="s">
        <v>1639</v>
      </c>
      <c r="ED21" s="32">
        <v>13.6</v>
      </c>
      <c r="EE21" s="70">
        <f t="shared" si="126"/>
        <v>6.3193773246160561</v>
      </c>
      <c r="EF21" s="1505"/>
      <c r="EH21" s="70" t="str">
        <f t="shared" si="127"/>
        <v/>
      </c>
      <c r="EI21" s="1505" t="s">
        <v>1605</v>
      </c>
      <c r="EJ21" s="32">
        <v>19</v>
      </c>
      <c r="EK21" s="70">
        <f t="shared" si="128"/>
        <v>4.5584318994265978</v>
      </c>
      <c r="EL21" s="1505"/>
      <c r="EN21" s="70" t="str">
        <f t="shared" si="129"/>
        <v/>
      </c>
      <c r="EO21" s="1505"/>
      <c r="EQ21" s="70" t="str">
        <f t="shared" si="130"/>
        <v/>
      </c>
      <c r="ER21" s="1505"/>
      <c r="ET21" s="70" t="str">
        <f t="shared" si="131"/>
        <v/>
      </c>
      <c r="EU21" s="1505"/>
      <c r="EW21" s="70" t="str">
        <f t="shared" si="132"/>
        <v/>
      </c>
      <c r="EX21" s="1505"/>
      <c r="EZ21" s="70" t="str">
        <f t="shared" si="133"/>
        <v/>
      </c>
      <c r="FA21" s="1505"/>
      <c r="FC21" s="70" t="str">
        <f t="shared" si="134"/>
        <v/>
      </c>
      <c r="FD21" s="1505"/>
      <c r="FF21" s="70" t="str">
        <f t="shared" si="135"/>
        <v/>
      </c>
      <c r="FG21" s="1505" t="s">
        <v>1303</v>
      </c>
      <c r="FH21" s="32">
        <v>14.777025960000001</v>
      </c>
      <c r="FI21" s="70">
        <f t="shared" si="136"/>
        <v>28.448232065863849</v>
      </c>
      <c r="FJ21" s="1505" t="s">
        <v>1640</v>
      </c>
      <c r="FK21" s="32">
        <v>15.6692415</v>
      </c>
      <c r="FL21" s="70">
        <f t="shared" si="137"/>
        <v>6.7107456894554742</v>
      </c>
      <c r="FM21" s="1505"/>
      <c r="FN21" s="32"/>
      <c r="FO21" s="70" t="str">
        <f t="shared" si="138"/>
        <v/>
      </c>
      <c r="FP21" s="1505" t="s">
        <v>1303</v>
      </c>
      <c r="FQ21" s="32">
        <v>5.2251064100000004</v>
      </c>
      <c r="FR21" s="70">
        <f t="shared" si="139"/>
        <v>18.773493054763009</v>
      </c>
      <c r="FS21" s="1505" t="s">
        <v>1263</v>
      </c>
      <c r="FT21" s="32">
        <v>2.7211046899999998</v>
      </c>
      <c r="FU21" s="70">
        <f t="shared" si="140"/>
        <v>14.799773936467023</v>
      </c>
      <c r="FV21" s="1505" t="s">
        <v>1641</v>
      </c>
      <c r="FW21" s="32">
        <v>0.4</v>
      </c>
      <c r="FX21" s="70">
        <f t="shared" si="141"/>
        <v>7.0175438596491224</v>
      </c>
      <c r="FY21" s="1505" t="s">
        <v>1561</v>
      </c>
      <c r="FZ21" s="32">
        <v>28.1</v>
      </c>
      <c r="GA21" s="70">
        <f t="shared" si="142"/>
        <v>21.175584024114542</v>
      </c>
      <c r="GB21" s="1505" t="s">
        <v>1612</v>
      </c>
      <c r="GC21" s="32">
        <v>15.6</v>
      </c>
      <c r="GD21" s="70">
        <f t="shared" si="143"/>
        <v>10.605030591434399</v>
      </c>
      <c r="GE21" s="1505" t="s">
        <v>1642</v>
      </c>
      <c r="GF21" s="32">
        <v>44.3</v>
      </c>
      <c r="GG21" s="70">
        <f t="shared" si="144"/>
        <v>5.2148322542672156</v>
      </c>
      <c r="GH21" s="1505" t="s">
        <v>1588</v>
      </c>
      <c r="GI21" s="32">
        <v>58.1</v>
      </c>
      <c r="GJ21" s="70">
        <f t="shared" si="145"/>
        <v>8.310685166642827</v>
      </c>
      <c r="GK21" s="1505" t="s">
        <v>1641</v>
      </c>
      <c r="GL21" s="32">
        <v>0.4</v>
      </c>
      <c r="GM21" s="70">
        <f t="shared" si="146"/>
        <v>12.121212121212121</v>
      </c>
      <c r="GN21" s="1505" t="s">
        <v>1641</v>
      </c>
      <c r="GO21" s="32">
        <v>0.5</v>
      </c>
      <c r="GP21" s="70">
        <f t="shared" si="147"/>
        <v>15.151515151515149</v>
      </c>
      <c r="GQ21" s="1505"/>
      <c r="GR21" s="32"/>
      <c r="GS21" s="70" t="str">
        <f t="shared" si="148"/>
        <v/>
      </c>
      <c r="GT21" s="1505"/>
      <c r="GV21" s="70" t="str">
        <f t="shared" si="149"/>
        <v/>
      </c>
      <c r="GW21" s="1505"/>
      <c r="GY21" s="70" t="str">
        <f t="shared" si="150"/>
        <v/>
      </c>
      <c r="GZ21" s="1505"/>
      <c r="HB21" s="70" t="str">
        <f t="shared" si="151"/>
        <v/>
      </c>
      <c r="HC21" s="1505" t="s">
        <v>1643</v>
      </c>
      <c r="HD21" s="32">
        <v>99.2</v>
      </c>
      <c r="HE21" s="70">
        <f t="shared" si="152"/>
        <v>31.917631917631915</v>
      </c>
      <c r="HF21" s="1505" t="s">
        <v>1644</v>
      </c>
      <c r="HG21" s="32">
        <v>350.6</v>
      </c>
      <c r="HH21" s="70">
        <f t="shared" si="153"/>
        <v>20.377797151990702</v>
      </c>
      <c r="HI21" s="1505"/>
      <c r="HJ21" s="32"/>
      <c r="HK21" s="70" t="str">
        <f t="shared" si="163"/>
        <v/>
      </c>
      <c r="HL21" s="1505"/>
      <c r="HM21" s="32"/>
      <c r="HN21" s="70" t="str">
        <f t="shared" si="154"/>
        <v/>
      </c>
      <c r="HO21" s="1505"/>
      <c r="HP21" s="32"/>
      <c r="HQ21" s="70" t="str">
        <f t="shared" si="155"/>
        <v/>
      </c>
      <c r="HR21" s="1505"/>
      <c r="HS21" s="32"/>
      <c r="HT21" s="70" t="str">
        <f t="shared" si="156"/>
        <v/>
      </c>
      <c r="HU21" s="1505" t="s">
        <v>1645</v>
      </c>
      <c r="HV21" s="32">
        <v>9.8838394399999991</v>
      </c>
      <c r="HW21" s="70">
        <f t="shared" si="157"/>
        <v>9.002979396518656</v>
      </c>
      <c r="HX21" s="1505" t="s">
        <v>1646</v>
      </c>
      <c r="HY21" s="32">
        <v>30.6</v>
      </c>
      <c r="HZ21" s="70">
        <f t="shared" si="158"/>
        <v>10.092348284960421</v>
      </c>
      <c r="IA21" s="1505" t="s">
        <v>1647</v>
      </c>
      <c r="IB21" s="32">
        <v>17.899999999999999</v>
      </c>
      <c r="IC21" s="70">
        <f t="shared" si="159"/>
        <v>3.5714285714285712</v>
      </c>
      <c r="ID21" s="1505"/>
      <c r="IE21" s="32"/>
      <c r="IF21" s="70" t="str">
        <f t="shared" si="160"/>
        <v/>
      </c>
      <c r="IG21" s="1505" t="s">
        <v>1616</v>
      </c>
      <c r="IH21" s="32">
        <v>38.466999999999999</v>
      </c>
      <c r="II21" s="70">
        <f t="shared" si="161"/>
        <v>25.11326987608863</v>
      </c>
      <c r="IJ21" s="1505" t="s">
        <v>1530</v>
      </c>
      <c r="IK21" s="32">
        <v>23.792000000000002</v>
      </c>
      <c r="IL21" s="70">
        <f t="shared" si="162"/>
        <v>14.954868880899106</v>
      </c>
      <c r="IM21" s="1505"/>
    </row>
    <row r="22" spans="1:247" ht="12.75" customHeight="1">
      <c r="A22" s="1505"/>
      <c r="B22" s="32"/>
      <c r="C22" s="1512"/>
      <c r="D22" s="1505" t="s">
        <v>1648</v>
      </c>
      <c r="E22" s="32">
        <v>7.1389805199999996</v>
      </c>
      <c r="F22" s="70">
        <f t="shared" si="83"/>
        <v>8.7231759103909496</v>
      </c>
      <c r="G22" s="1505" t="s">
        <v>1634</v>
      </c>
      <c r="H22" s="32">
        <v>71.518767089999997</v>
      </c>
      <c r="I22" s="70">
        <f t="shared" si="84"/>
        <v>43.500767588564337</v>
      </c>
      <c r="J22" s="1505" t="s">
        <v>1634</v>
      </c>
      <c r="K22" s="32">
        <v>15.09804115</v>
      </c>
      <c r="L22" s="70">
        <f t="shared" si="85"/>
        <v>56.605079890237953</v>
      </c>
      <c r="M22" s="1505" t="s">
        <v>1618</v>
      </c>
      <c r="N22" s="32">
        <v>313.65562158999995</v>
      </c>
      <c r="O22" s="70">
        <f t="shared" si="86"/>
        <v>30.092751516267498</v>
      </c>
      <c r="P22" s="1505" t="s">
        <v>1649</v>
      </c>
      <c r="Q22" s="32">
        <v>29.465906030000003</v>
      </c>
      <c r="R22" s="70">
        <f t="shared" si="87"/>
        <v>3.3012140640349985</v>
      </c>
      <c r="S22" s="1505" t="s">
        <v>1649</v>
      </c>
      <c r="T22" s="32">
        <v>29.380657109999998</v>
      </c>
      <c r="U22" s="70">
        <f t="shared" si="88"/>
        <v>2.93137820634561</v>
      </c>
      <c r="V22" s="1505"/>
      <c r="X22" s="70" t="str">
        <f t="shared" si="89"/>
        <v/>
      </c>
      <c r="Y22" s="1505" t="s">
        <v>1569</v>
      </c>
      <c r="Z22" s="32">
        <v>3.9433365199999999</v>
      </c>
      <c r="AA22" s="70">
        <f t="shared" si="90"/>
        <v>11.328445762957383</v>
      </c>
      <c r="AB22" s="1505" t="s">
        <v>1650</v>
      </c>
      <c r="AC22" s="32">
        <v>4.56556213</v>
      </c>
      <c r="AD22" s="70">
        <f t="shared" si="91"/>
        <v>14.865957444428091</v>
      </c>
      <c r="AE22" s="1505" t="s">
        <v>1235</v>
      </c>
      <c r="AF22" s="32">
        <v>0.79100239999999999</v>
      </c>
      <c r="AG22" s="70">
        <f t="shared" si="92"/>
        <v>12.68696621936922</v>
      </c>
      <c r="AH22" s="1505"/>
      <c r="AJ22" s="70" t="str">
        <f t="shared" si="93"/>
        <v/>
      </c>
      <c r="AK22" s="1505"/>
      <c r="AM22" s="70" t="str">
        <f t="shared" si="94"/>
        <v/>
      </c>
      <c r="AN22" s="1505"/>
      <c r="AP22" s="70" t="str">
        <f t="shared" si="95"/>
        <v/>
      </c>
      <c r="AQ22" s="1505"/>
      <c r="AS22" s="70" t="str">
        <f t="shared" si="96"/>
        <v/>
      </c>
      <c r="AT22" s="1505"/>
      <c r="AV22" s="70" t="str">
        <f t="shared" si="97"/>
        <v/>
      </c>
      <c r="AW22" s="1505"/>
      <c r="AX22" s="32"/>
      <c r="AY22" s="70" t="str">
        <f t="shared" si="98"/>
        <v/>
      </c>
      <c r="AZ22" s="1505"/>
      <c r="BA22" s="32"/>
      <c r="BB22" s="70" t="str">
        <f t="shared" si="99"/>
        <v/>
      </c>
      <c r="BC22" s="1505"/>
      <c r="BE22" s="70" t="str">
        <f t="shared" si="100"/>
        <v/>
      </c>
      <c r="BF22" s="1505"/>
      <c r="BH22" s="70" t="str">
        <f t="shared" si="101"/>
        <v/>
      </c>
      <c r="BI22" s="1505" t="s">
        <v>1210</v>
      </c>
      <c r="BJ22" s="32">
        <v>5.5369395300000006</v>
      </c>
      <c r="BK22" s="70">
        <f t="shared" si="102"/>
        <v>4.9669774736484511</v>
      </c>
      <c r="BL22" s="1505" t="s">
        <v>1607</v>
      </c>
      <c r="BM22" s="32">
        <v>7.1376733200000002</v>
      </c>
      <c r="BN22" s="70">
        <f t="shared" si="103"/>
        <v>4.9084625034598997</v>
      </c>
      <c r="BO22" s="1505"/>
      <c r="BQ22" s="70" t="str">
        <f t="shared" si="104"/>
        <v/>
      </c>
      <c r="BR22" s="1505"/>
      <c r="BT22" s="70" t="str">
        <f t="shared" si="105"/>
        <v/>
      </c>
      <c r="BU22" s="1505" t="s">
        <v>1651</v>
      </c>
      <c r="BV22" s="32">
        <v>61.7</v>
      </c>
      <c r="BW22" s="70">
        <f t="shared" si="106"/>
        <v>5.5321438178068689</v>
      </c>
      <c r="BX22" s="1505"/>
      <c r="BZ22" s="70" t="str">
        <f t="shared" si="107"/>
        <v/>
      </c>
      <c r="CA22" s="1505"/>
      <c r="CC22" s="70" t="str">
        <f t="shared" si="108"/>
        <v/>
      </c>
      <c r="CD22" s="1505"/>
      <c r="CF22" s="70" t="str">
        <f t="shared" si="109"/>
        <v/>
      </c>
      <c r="CG22" s="1505"/>
      <c r="CI22" s="70" t="str">
        <f t="shared" si="110"/>
        <v/>
      </c>
      <c r="CJ22" s="1505"/>
      <c r="CL22" s="70" t="str">
        <f t="shared" si="111"/>
        <v/>
      </c>
      <c r="CM22" s="1505"/>
      <c r="CO22" s="70" t="str">
        <f t="shared" si="112"/>
        <v/>
      </c>
      <c r="CP22" s="1505"/>
      <c r="CR22" s="70" t="str">
        <f t="shared" si="113"/>
        <v/>
      </c>
      <c r="CS22" s="1505" t="s">
        <v>1652</v>
      </c>
      <c r="CT22" s="32">
        <v>11.66863966</v>
      </c>
      <c r="CU22" s="70">
        <f t="shared" si="114"/>
        <v>3.3055200865115966</v>
      </c>
      <c r="CV22" s="1505"/>
      <c r="CX22" s="70" t="str">
        <f t="shared" si="115"/>
        <v/>
      </c>
      <c r="CY22" s="1505"/>
      <c r="DA22" s="70" t="str">
        <f t="shared" si="116"/>
        <v/>
      </c>
      <c r="DB22" s="1505"/>
      <c r="DD22" s="70" t="str">
        <f t="shared" si="117"/>
        <v/>
      </c>
      <c r="DE22" s="1505" t="s">
        <v>1401</v>
      </c>
      <c r="DF22" s="32">
        <v>25.327157460000002</v>
      </c>
      <c r="DG22" s="70">
        <f t="shared" si="118"/>
        <v>40.425933175365643</v>
      </c>
      <c r="DH22" s="1505"/>
      <c r="DJ22" s="70" t="str">
        <f t="shared" si="119"/>
        <v/>
      </c>
      <c r="DK22" s="1505"/>
      <c r="DM22" s="70" t="str">
        <f t="shared" si="120"/>
        <v/>
      </c>
      <c r="DN22" s="1505"/>
      <c r="DP22" s="70" t="str">
        <f t="shared" si="121"/>
        <v/>
      </c>
      <c r="DQ22" s="1505"/>
      <c r="DS22" s="70" t="str">
        <f t="shared" si="122"/>
        <v/>
      </c>
      <c r="DT22" s="1505"/>
      <c r="DV22" s="70" t="str">
        <f t="shared" si="123"/>
        <v/>
      </c>
      <c r="DW22" s="1505"/>
      <c r="DY22" s="70" t="str">
        <f t="shared" si="124"/>
        <v/>
      </c>
      <c r="DZ22" s="1505" t="s">
        <v>1626</v>
      </c>
      <c r="EA22" s="32">
        <v>26.6</v>
      </c>
      <c r="EB22" s="70">
        <f t="shared" si="125"/>
        <v>5.7704405926632978</v>
      </c>
      <c r="EC22" s="1505" t="s">
        <v>1653</v>
      </c>
      <c r="ED22" s="32">
        <v>29.2</v>
      </c>
      <c r="EE22" s="70">
        <f t="shared" si="126"/>
        <v>13.568074844028589</v>
      </c>
      <c r="EF22" s="1505"/>
      <c r="EH22" s="70" t="str">
        <f t="shared" si="127"/>
        <v/>
      </c>
      <c r="EI22" s="1505" t="s">
        <v>1654</v>
      </c>
      <c r="EJ22" s="32">
        <v>26.4</v>
      </c>
      <c r="EK22" s="70">
        <f t="shared" si="128"/>
        <v>6.3338211655190619</v>
      </c>
      <c r="EL22" s="1505"/>
      <c r="EN22" s="70" t="str">
        <f t="shared" si="129"/>
        <v/>
      </c>
      <c r="EO22" s="1505"/>
      <c r="EQ22" s="70" t="str">
        <f t="shared" si="130"/>
        <v/>
      </c>
      <c r="ER22" s="1505"/>
      <c r="ET22" s="70" t="str">
        <f t="shared" si="131"/>
        <v/>
      </c>
      <c r="EU22" s="1505"/>
      <c r="EW22" s="70" t="str">
        <f t="shared" si="132"/>
        <v/>
      </c>
      <c r="EX22" s="1505"/>
      <c r="EZ22" s="70" t="str">
        <f t="shared" si="133"/>
        <v/>
      </c>
      <c r="FA22" s="1505"/>
      <c r="FC22" s="70" t="str">
        <f t="shared" si="134"/>
        <v/>
      </c>
      <c r="FD22" s="1505"/>
      <c r="FF22" s="70" t="str">
        <f t="shared" si="135"/>
        <v/>
      </c>
      <c r="FG22" s="1505"/>
      <c r="FH22" s="32"/>
      <c r="FI22" s="70" t="str">
        <f t="shared" si="136"/>
        <v/>
      </c>
      <c r="FJ22" s="1505" t="s">
        <v>1554</v>
      </c>
      <c r="FK22" s="32">
        <v>22.50629112</v>
      </c>
      <c r="FL22" s="70">
        <f t="shared" si="137"/>
        <v>9.6388836766074508</v>
      </c>
      <c r="FM22" s="1505"/>
      <c r="FN22" s="32"/>
      <c r="FO22" s="70" t="str">
        <f t="shared" si="138"/>
        <v/>
      </c>
      <c r="FP22" s="1505"/>
      <c r="FQ22" s="32"/>
      <c r="FR22" s="70" t="str">
        <f t="shared" si="139"/>
        <v/>
      </c>
      <c r="FS22" s="1505" t="s">
        <v>1206</v>
      </c>
      <c r="FT22" s="32">
        <v>3.8542992200000001</v>
      </c>
      <c r="FU22" s="70">
        <f t="shared" si="140"/>
        <v>20.963088024188142</v>
      </c>
      <c r="FV22" s="1505"/>
      <c r="FX22" s="70" t="str">
        <f t="shared" si="141"/>
        <v/>
      </c>
      <c r="FY22" s="1505"/>
      <c r="FZ22" s="32"/>
      <c r="GA22" s="70" t="str">
        <f t="shared" si="142"/>
        <v/>
      </c>
      <c r="GB22" s="1505" t="s">
        <v>1610</v>
      </c>
      <c r="GC22" s="32">
        <v>17.7</v>
      </c>
      <c r="GD22" s="70">
        <f t="shared" si="143"/>
        <v>12.032630863358259</v>
      </c>
      <c r="GE22" s="1505" t="s">
        <v>1643</v>
      </c>
      <c r="GF22" s="32">
        <v>62.6</v>
      </c>
      <c r="GG22" s="70">
        <f t="shared" si="144"/>
        <v>7.3690406121247793</v>
      </c>
      <c r="GH22" s="1505" t="s">
        <v>1655</v>
      </c>
      <c r="GI22" s="32">
        <v>59.4</v>
      </c>
      <c r="GJ22" s="70">
        <f t="shared" si="145"/>
        <v>8.4966385352596188</v>
      </c>
      <c r="GK22" s="1505"/>
      <c r="GM22" s="70" t="str">
        <f t="shared" si="146"/>
        <v/>
      </c>
      <c r="GN22" s="1505"/>
      <c r="GP22" s="70" t="str">
        <f t="shared" si="147"/>
        <v/>
      </c>
      <c r="GQ22" s="1505"/>
      <c r="GR22" s="32"/>
      <c r="GS22" s="70" t="str">
        <f t="shared" si="148"/>
        <v/>
      </c>
      <c r="GT22" s="1505"/>
      <c r="GV22" s="70" t="str">
        <f t="shared" si="149"/>
        <v/>
      </c>
      <c r="GW22" s="1505"/>
      <c r="GY22" s="70" t="str">
        <f t="shared" si="150"/>
        <v/>
      </c>
      <c r="GZ22" s="1505"/>
      <c r="HB22" s="70" t="str">
        <f t="shared" si="151"/>
        <v/>
      </c>
      <c r="HC22" s="1505"/>
      <c r="HD22" s="32"/>
      <c r="HE22" s="70" t="str">
        <f t="shared" si="152"/>
        <v/>
      </c>
      <c r="HF22" s="1505" t="s">
        <v>1483</v>
      </c>
      <c r="HG22" s="32">
        <v>148.4</v>
      </c>
      <c r="HH22" s="70">
        <f t="shared" si="153"/>
        <v>8.6253995931415286</v>
      </c>
      <c r="HI22" s="1505"/>
      <c r="HJ22" s="32"/>
      <c r="HK22" s="70" t="str">
        <f t="shared" si="163"/>
        <v/>
      </c>
      <c r="HL22" s="1505"/>
      <c r="HM22" s="32"/>
      <c r="HN22" s="70" t="str">
        <f t="shared" si="154"/>
        <v/>
      </c>
      <c r="HO22" s="1505"/>
      <c r="HP22" s="32"/>
      <c r="HQ22" s="70" t="str">
        <f t="shared" si="155"/>
        <v/>
      </c>
      <c r="HR22" s="1505"/>
      <c r="HS22" s="32"/>
      <c r="HT22" s="70" t="str">
        <f t="shared" si="156"/>
        <v/>
      </c>
      <c r="HU22" s="1505" t="s">
        <v>1656</v>
      </c>
      <c r="HV22" s="32">
        <v>10.26134276</v>
      </c>
      <c r="HW22" s="70">
        <f t="shared" si="157"/>
        <v>9.3468391519010634</v>
      </c>
      <c r="HX22" s="1505" t="s">
        <v>1647</v>
      </c>
      <c r="HY22" s="32">
        <v>17.8</v>
      </c>
      <c r="HZ22" s="70">
        <f t="shared" si="158"/>
        <v>5.8707124010554086</v>
      </c>
      <c r="IA22" s="1505" t="s">
        <v>1577</v>
      </c>
      <c r="IB22" s="32">
        <v>36.1</v>
      </c>
      <c r="IC22" s="70">
        <f t="shared" si="159"/>
        <v>7.2027134876296888</v>
      </c>
      <c r="ID22" s="1505"/>
      <c r="IE22" s="32"/>
      <c r="IF22" s="70" t="str">
        <f t="shared" si="160"/>
        <v/>
      </c>
      <c r="IG22" s="1505"/>
      <c r="IH22" s="32"/>
      <c r="II22" s="70" t="str">
        <f t="shared" si="161"/>
        <v/>
      </c>
      <c r="IJ22" s="1505" t="s">
        <v>1657</v>
      </c>
      <c r="IK22" s="32">
        <v>56.085000000000001</v>
      </c>
      <c r="IL22" s="70">
        <f t="shared" si="162"/>
        <v>35.253186835290279</v>
      </c>
      <c r="IM22" s="1505"/>
    </row>
    <row r="23" spans="1:247" ht="12.75" customHeight="1">
      <c r="A23" s="1505"/>
      <c r="B23" s="32"/>
      <c r="C23" s="1512"/>
      <c r="D23" s="1505" t="s">
        <v>1409</v>
      </c>
      <c r="E23" s="32">
        <v>10.2643489</v>
      </c>
      <c r="F23" s="70">
        <f t="shared" si="83"/>
        <v>12.542087880683535</v>
      </c>
      <c r="G23" s="1505"/>
      <c r="I23" s="70" t="str">
        <f t="shared" si="84"/>
        <v/>
      </c>
      <c r="J23" s="1505"/>
      <c r="L23" s="70" t="str">
        <f t="shared" si="85"/>
        <v/>
      </c>
      <c r="M23" s="1505"/>
      <c r="O23" s="70" t="str">
        <f t="shared" si="86"/>
        <v/>
      </c>
      <c r="P23" s="1505" t="s">
        <v>1658</v>
      </c>
      <c r="Q23" s="32">
        <v>42.058690490000004</v>
      </c>
      <c r="R23" s="70">
        <f t="shared" si="87"/>
        <v>4.7120472188814286</v>
      </c>
      <c r="S23" s="1505" t="s">
        <v>1635</v>
      </c>
      <c r="T23" s="32">
        <v>29.44665225</v>
      </c>
      <c r="U23" s="70">
        <f t="shared" si="88"/>
        <v>2.9379626988025502</v>
      </c>
      <c r="V23" s="1505"/>
      <c r="X23" s="70" t="str">
        <f t="shared" si="89"/>
        <v/>
      </c>
      <c r="Y23" s="1505" t="s">
        <v>1650</v>
      </c>
      <c r="Z23" s="32">
        <v>5.1515315499999996</v>
      </c>
      <c r="AA23" s="70">
        <f t="shared" si="90"/>
        <v>14.799357210410937</v>
      </c>
      <c r="AB23" s="1505" t="s">
        <v>1569</v>
      </c>
      <c r="AC23" s="32">
        <v>5.2003732999999999</v>
      </c>
      <c r="AD23" s="70">
        <f t="shared" si="91"/>
        <v>16.932970348810056</v>
      </c>
      <c r="AE23" s="1505" t="s">
        <v>1650</v>
      </c>
      <c r="AF23" s="32">
        <v>0.91672334999999994</v>
      </c>
      <c r="AG23" s="70">
        <f t="shared" si="92"/>
        <v>14.703417048996295</v>
      </c>
      <c r="AH23" s="1505"/>
      <c r="AJ23" s="70" t="str">
        <f t="shared" si="93"/>
        <v/>
      </c>
      <c r="AK23" s="1505"/>
      <c r="AM23" s="70" t="str">
        <f t="shared" si="94"/>
        <v/>
      </c>
      <c r="AN23" s="1505"/>
      <c r="AP23" s="70" t="str">
        <f t="shared" si="95"/>
        <v/>
      </c>
      <c r="AQ23" s="1505"/>
      <c r="AS23" s="70" t="str">
        <f t="shared" si="96"/>
        <v/>
      </c>
      <c r="AT23" s="1505"/>
      <c r="AV23" s="70" t="str">
        <f t="shared" si="97"/>
        <v/>
      </c>
      <c r="AW23" s="1505"/>
      <c r="AX23" s="32"/>
      <c r="AY23" s="70" t="str">
        <f t="shared" si="98"/>
        <v/>
      </c>
      <c r="AZ23" s="1505"/>
      <c r="BA23" s="32"/>
      <c r="BB23" s="70" t="str">
        <f t="shared" si="99"/>
        <v/>
      </c>
      <c r="BC23" s="1505"/>
      <c r="BE23" s="70" t="str">
        <f t="shared" si="100"/>
        <v/>
      </c>
      <c r="BF23" s="1505"/>
      <c r="BH23" s="70" t="str">
        <f t="shared" si="101"/>
        <v/>
      </c>
      <c r="BI23" s="1505" t="s">
        <v>1622</v>
      </c>
      <c r="BJ23" s="32">
        <v>5.6143283799999999</v>
      </c>
      <c r="BK23" s="70">
        <f t="shared" si="102"/>
        <v>5.0364000621703005</v>
      </c>
      <c r="BL23" s="1505" t="s">
        <v>1210</v>
      </c>
      <c r="BM23" s="32">
        <v>7.3006088899999995</v>
      </c>
      <c r="BN23" s="70">
        <f t="shared" si="103"/>
        <v>5.020510659766507</v>
      </c>
      <c r="BO23" s="1505"/>
      <c r="BQ23" s="70" t="str">
        <f t="shared" si="104"/>
        <v/>
      </c>
      <c r="BR23" s="1505"/>
      <c r="BT23" s="70" t="str">
        <f t="shared" si="105"/>
        <v/>
      </c>
      <c r="BU23" s="1505"/>
      <c r="BW23" s="70" t="str">
        <f t="shared" si="106"/>
        <v/>
      </c>
      <c r="BX23" s="1505"/>
      <c r="BZ23" s="70" t="str">
        <f t="shared" si="107"/>
        <v/>
      </c>
      <c r="CA23" s="1505"/>
      <c r="CC23" s="70" t="str">
        <f t="shared" si="108"/>
        <v/>
      </c>
      <c r="CD23" s="1505"/>
      <c r="CF23" s="70" t="str">
        <f t="shared" si="109"/>
        <v/>
      </c>
      <c r="CG23" s="1505"/>
      <c r="CI23" s="70" t="str">
        <f t="shared" si="110"/>
        <v/>
      </c>
      <c r="CJ23" s="1505"/>
      <c r="CL23" s="70" t="str">
        <f t="shared" si="111"/>
        <v/>
      </c>
      <c r="CM23" s="1505"/>
      <c r="CO23" s="70" t="str">
        <f t="shared" si="112"/>
        <v/>
      </c>
      <c r="CP23" s="1505"/>
      <c r="CR23" s="70" t="str">
        <f t="shared" si="113"/>
        <v/>
      </c>
      <c r="CS23" s="1505" t="s">
        <v>1659</v>
      </c>
      <c r="CT23" s="32">
        <v>11.780162000000001</v>
      </c>
      <c r="CU23" s="70">
        <f t="shared" si="114"/>
        <v>3.337112401100629</v>
      </c>
      <c r="CV23" s="1505"/>
      <c r="CX23" s="70" t="str">
        <f t="shared" si="115"/>
        <v/>
      </c>
      <c r="CY23" s="1505"/>
      <c r="DA23" s="70" t="str">
        <f t="shared" si="116"/>
        <v/>
      </c>
      <c r="DB23" s="1505"/>
      <c r="DD23" s="70" t="str">
        <f t="shared" si="117"/>
        <v/>
      </c>
      <c r="DE23" s="1505"/>
      <c r="DG23" s="70" t="str">
        <f t="shared" si="118"/>
        <v/>
      </c>
      <c r="DH23" s="1505"/>
      <c r="DJ23" s="70" t="str">
        <f t="shared" si="119"/>
        <v/>
      </c>
      <c r="DK23" s="1505"/>
      <c r="DM23" s="70" t="str">
        <f t="shared" si="120"/>
        <v/>
      </c>
      <c r="DN23" s="1505"/>
      <c r="DP23" s="70" t="str">
        <f t="shared" si="121"/>
        <v/>
      </c>
      <c r="DQ23" s="1505"/>
      <c r="DS23" s="70" t="str">
        <f t="shared" si="122"/>
        <v/>
      </c>
      <c r="DT23" s="1505"/>
      <c r="DV23" s="70" t="str">
        <f t="shared" si="123"/>
        <v/>
      </c>
      <c r="DW23" s="1505"/>
      <c r="DY23" s="70" t="str">
        <f t="shared" si="124"/>
        <v/>
      </c>
      <c r="DZ23" s="1505" t="s">
        <v>1605</v>
      </c>
      <c r="EA23" s="32">
        <v>50.6</v>
      </c>
      <c r="EB23" s="70">
        <f t="shared" si="125"/>
        <v>10.976853157472288</v>
      </c>
      <c r="EC23" s="1505" t="s">
        <v>1515</v>
      </c>
      <c r="ED23" s="32">
        <v>7.7000000000000001E-5</v>
      </c>
      <c r="EE23" s="70">
        <f t="shared" si="126"/>
        <v>3.5778827499664435E-5</v>
      </c>
      <c r="EF23" s="1505"/>
      <c r="EH23" s="70" t="str">
        <f t="shared" si="127"/>
        <v/>
      </c>
      <c r="EI23" s="1505" t="s">
        <v>1660</v>
      </c>
      <c r="EJ23" s="32">
        <v>121.2</v>
      </c>
      <c r="EK23" s="70">
        <f t="shared" si="128"/>
        <v>29.077997168973873</v>
      </c>
      <c r="EL23" s="1505"/>
      <c r="EN23" s="70" t="str">
        <f t="shared" si="129"/>
        <v/>
      </c>
      <c r="EO23" s="1505"/>
      <c r="EQ23" s="70" t="str">
        <f t="shared" si="130"/>
        <v/>
      </c>
      <c r="ER23" s="1505"/>
      <c r="ET23" s="70" t="str">
        <f t="shared" si="131"/>
        <v/>
      </c>
      <c r="EU23" s="1505"/>
      <c r="EW23" s="70" t="str">
        <f t="shared" si="132"/>
        <v/>
      </c>
      <c r="EX23" s="1505"/>
      <c r="EZ23" s="70" t="str">
        <f t="shared" si="133"/>
        <v/>
      </c>
      <c r="FA23" s="1505"/>
      <c r="FC23" s="70" t="str">
        <f t="shared" si="134"/>
        <v/>
      </c>
      <c r="FD23" s="1505"/>
      <c r="FF23" s="70" t="str">
        <f t="shared" si="135"/>
        <v/>
      </c>
      <c r="FG23" s="1505"/>
      <c r="FH23" s="32"/>
      <c r="FI23" s="70" t="str">
        <f t="shared" si="136"/>
        <v/>
      </c>
      <c r="FJ23" s="1505" t="s">
        <v>1661</v>
      </c>
      <c r="FK23" s="32">
        <v>23.845352550000001</v>
      </c>
      <c r="FL23" s="70">
        <f t="shared" si="137"/>
        <v>10.212370320443311</v>
      </c>
      <c r="FM23" s="1505"/>
      <c r="FN23" s="32"/>
      <c r="FO23" s="70" t="str">
        <f t="shared" si="138"/>
        <v/>
      </c>
      <c r="FP23" s="1505"/>
      <c r="FQ23" s="32"/>
      <c r="FR23" s="70" t="str">
        <f t="shared" si="139"/>
        <v/>
      </c>
      <c r="FS23" s="1505" t="s">
        <v>1328</v>
      </c>
      <c r="FT23" s="32">
        <v>4.0589553499999997</v>
      </c>
      <c r="FU23" s="70">
        <f t="shared" si="140"/>
        <v>22.076189063572336</v>
      </c>
      <c r="FV23" s="1505"/>
      <c r="FX23" s="70" t="str">
        <f t="shared" si="141"/>
        <v/>
      </c>
      <c r="FY23" s="1505"/>
      <c r="FZ23" s="32"/>
      <c r="GA23" s="70" t="str">
        <f t="shared" si="142"/>
        <v/>
      </c>
      <c r="GB23" s="1505" t="s">
        <v>1655</v>
      </c>
      <c r="GC23" s="32">
        <v>20.6</v>
      </c>
      <c r="GD23" s="70">
        <f t="shared" si="143"/>
        <v>14.004078857919783</v>
      </c>
      <c r="GE23" s="1505" t="s">
        <v>1662</v>
      </c>
      <c r="GF23" s="32">
        <v>77.5</v>
      </c>
      <c r="GG23" s="70">
        <f t="shared" si="144"/>
        <v>9.1230135373749253</v>
      </c>
      <c r="GH23" s="1505" t="s">
        <v>1591</v>
      </c>
      <c r="GI23" s="32">
        <v>81.400000000000006</v>
      </c>
      <c r="GJ23" s="70">
        <f t="shared" si="145"/>
        <v>11.643541696466887</v>
      </c>
      <c r="GK23" s="1505"/>
      <c r="GM23" s="70" t="str">
        <f t="shared" si="146"/>
        <v/>
      </c>
      <c r="GN23" s="1505"/>
      <c r="GP23" s="70" t="str">
        <f t="shared" si="147"/>
        <v/>
      </c>
      <c r="GQ23" s="1505"/>
      <c r="GR23" s="32"/>
      <c r="GS23" s="70" t="str">
        <f t="shared" si="148"/>
        <v/>
      </c>
      <c r="GT23" s="1505"/>
      <c r="GV23" s="70" t="str">
        <f t="shared" si="149"/>
        <v/>
      </c>
      <c r="GW23" s="1505"/>
      <c r="GY23" s="70" t="str">
        <f t="shared" si="150"/>
        <v/>
      </c>
      <c r="GZ23" s="1505"/>
      <c r="HB23" s="70" t="str">
        <f t="shared" si="151"/>
        <v/>
      </c>
      <c r="HC23" s="1505"/>
      <c r="HD23" s="32"/>
      <c r="HE23" s="70" t="str">
        <f t="shared" si="152"/>
        <v/>
      </c>
      <c r="HF23" s="1505" t="s">
        <v>1663</v>
      </c>
      <c r="HG23" s="32">
        <v>47.2</v>
      </c>
      <c r="HH23" s="70">
        <f t="shared" si="153"/>
        <v>2.7433885498401631</v>
      </c>
      <c r="HI23" s="1505"/>
      <c r="HJ23" s="32"/>
      <c r="HK23" s="70" t="str">
        <f t="shared" si="163"/>
        <v/>
      </c>
      <c r="HL23" s="1505"/>
      <c r="HM23" s="32"/>
      <c r="HN23" s="70" t="str">
        <f t="shared" si="154"/>
        <v/>
      </c>
      <c r="HO23" s="1505"/>
      <c r="HP23" s="32"/>
      <c r="HQ23" s="70" t="str">
        <f t="shared" si="155"/>
        <v/>
      </c>
      <c r="HR23" s="1505"/>
      <c r="HS23" s="32"/>
      <c r="HT23" s="70" t="str">
        <f t="shared" si="156"/>
        <v/>
      </c>
      <c r="HU23" s="1505" t="s">
        <v>1206</v>
      </c>
      <c r="HV23" s="32">
        <v>11.51133027</v>
      </c>
      <c r="HW23" s="70">
        <f t="shared" si="157"/>
        <v>10.485426222922491</v>
      </c>
      <c r="HX23" s="1505" t="s">
        <v>1664</v>
      </c>
      <c r="HY23" s="32">
        <v>32.9</v>
      </c>
      <c r="HZ23" s="70">
        <f t="shared" si="158"/>
        <v>10.850923482849602</v>
      </c>
      <c r="IA23" s="1505" t="s">
        <v>1665</v>
      </c>
      <c r="IB23" s="32">
        <v>30.4</v>
      </c>
      <c r="IC23" s="70">
        <f t="shared" si="159"/>
        <v>6.0654429369513165</v>
      </c>
      <c r="ID23" s="1505"/>
      <c r="IE23" s="32"/>
      <c r="IF23" s="70" t="str">
        <f t="shared" si="160"/>
        <v/>
      </c>
      <c r="IG23" s="1505"/>
      <c r="IH23" s="32"/>
      <c r="II23" s="70" t="str">
        <f t="shared" si="161"/>
        <v/>
      </c>
      <c r="IJ23" s="1505"/>
      <c r="IK23" s="32"/>
      <c r="IL23" s="70" t="str">
        <f t="shared" si="162"/>
        <v/>
      </c>
      <c r="IM23" s="1505"/>
    </row>
    <row r="24" spans="1:247" ht="12.75" customHeight="1">
      <c r="A24" s="1505"/>
      <c r="B24" s="32"/>
      <c r="C24" s="1512"/>
      <c r="D24" s="1505" t="s">
        <v>1353</v>
      </c>
      <c r="E24" s="32">
        <v>10.2857783</v>
      </c>
      <c r="F24" s="70">
        <f t="shared" si="83"/>
        <v>12.5682726314796</v>
      </c>
      <c r="G24" s="1505"/>
      <c r="I24" s="70" t="str">
        <f t="shared" si="84"/>
        <v/>
      </c>
      <c r="J24" s="1505"/>
      <c r="L24" s="70" t="str">
        <f t="shared" si="85"/>
        <v/>
      </c>
      <c r="M24" s="1505"/>
      <c r="O24" s="70" t="str">
        <f t="shared" si="86"/>
        <v/>
      </c>
      <c r="P24" s="1505" t="s">
        <v>1666</v>
      </c>
      <c r="Q24" s="32">
        <v>55.631225219999997</v>
      </c>
      <c r="R24" s="70">
        <f t="shared" si="87"/>
        <v>6.2326467378529973</v>
      </c>
      <c r="S24" s="1505" t="s">
        <v>1666</v>
      </c>
      <c r="T24" s="32">
        <v>30.473719559999999</v>
      </c>
      <c r="U24" s="70">
        <f t="shared" si="88"/>
        <v>3.0404356529543914</v>
      </c>
      <c r="V24" s="1505"/>
      <c r="X24" s="70" t="str">
        <f t="shared" si="89"/>
        <v/>
      </c>
      <c r="Y24" s="1505"/>
      <c r="AA24" s="70" t="str">
        <f t="shared" si="90"/>
        <v/>
      </c>
      <c r="AB24" s="1505"/>
      <c r="AD24" s="70" t="str">
        <f t="shared" si="91"/>
        <v/>
      </c>
      <c r="AE24" s="1505"/>
      <c r="AG24" s="70" t="str">
        <f t="shared" si="92"/>
        <v/>
      </c>
      <c r="AH24" s="1505"/>
      <c r="AJ24" s="70" t="str">
        <f t="shared" si="93"/>
        <v/>
      </c>
      <c r="AK24" s="1505"/>
      <c r="AM24" s="70" t="str">
        <f t="shared" si="94"/>
        <v/>
      </c>
      <c r="AN24" s="1505"/>
      <c r="AP24" s="70" t="str">
        <f t="shared" si="95"/>
        <v/>
      </c>
      <c r="AQ24" s="1505"/>
      <c r="AS24" s="70" t="str">
        <f t="shared" si="96"/>
        <v/>
      </c>
      <c r="AT24" s="1505"/>
      <c r="AV24" s="70" t="str">
        <f t="shared" si="97"/>
        <v/>
      </c>
      <c r="AW24" s="1505"/>
      <c r="AX24" s="32"/>
      <c r="AY24" s="70" t="str">
        <f t="shared" si="98"/>
        <v/>
      </c>
      <c r="AZ24" s="1505"/>
      <c r="BA24" s="32"/>
      <c r="BB24" s="70" t="str">
        <f t="shared" si="99"/>
        <v/>
      </c>
      <c r="BC24" s="1505"/>
      <c r="BE24" s="70" t="str">
        <f t="shared" si="100"/>
        <v/>
      </c>
      <c r="BF24" s="1505"/>
      <c r="BH24" s="70" t="str">
        <f t="shared" si="101"/>
        <v/>
      </c>
      <c r="BI24" s="1505" t="s">
        <v>1401</v>
      </c>
      <c r="BJ24" s="32">
        <v>5.7483353099999999</v>
      </c>
      <c r="BK24" s="70">
        <f t="shared" si="102"/>
        <v>5.1566125728933114</v>
      </c>
      <c r="BL24" s="1505" t="s">
        <v>1401</v>
      </c>
      <c r="BM24" s="32">
        <v>7.5671062899999999</v>
      </c>
      <c r="BN24" s="70">
        <f t="shared" si="103"/>
        <v>5.2037766116424828</v>
      </c>
      <c r="BO24" s="1505"/>
      <c r="BQ24" s="70" t="str">
        <f t="shared" si="104"/>
        <v/>
      </c>
      <c r="BR24" s="1505"/>
      <c r="BT24" s="70" t="str">
        <f t="shared" si="105"/>
        <v/>
      </c>
      <c r="BU24" s="1505"/>
      <c r="BW24" s="70" t="str">
        <f t="shared" si="106"/>
        <v/>
      </c>
      <c r="BX24" s="1505"/>
      <c r="BZ24" s="70" t="str">
        <f t="shared" si="107"/>
        <v/>
      </c>
      <c r="CA24" s="1505"/>
      <c r="CC24" s="70" t="str">
        <f t="shared" si="108"/>
        <v/>
      </c>
      <c r="CD24" s="1505"/>
      <c r="CF24" s="70" t="str">
        <f t="shared" si="109"/>
        <v/>
      </c>
      <c r="CG24" s="1505"/>
      <c r="CI24" s="70" t="str">
        <f t="shared" si="110"/>
        <v/>
      </c>
      <c r="CJ24" s="1505"/>
      <c r="CL24" s="70" t="str">
        <f t="shared" si="111"/>
        <v/>
      </c>
      <c r="CM24" s="1505"/>
      <c r="CO24" s="70" t="str">
        <f t="shared" si="112"/>
        <v/>
      </c>
      <c r="CP24" s="1505"/>
      <c r="CR24" s="70" t="str">
        <f t="shared" si="113"/>
        <v/>
      </c>
      <c r="CS24" s="1505" t="s">
        <v>1667</v>
      </c>
      <c r="CT24" s="32">
        <v>13.055262580000001</v>
      </c>
      <c r="CU24" s="70">
        <f t="shared" si="114"/>
        <v>3.6983259360391645</v>
      </c>
      <c r="CV24" s="1505"/>
      <c r="CX24" s="70" t="str">
        <f t="shared" si="115"/>
        <v/>
      </c>
      <c r="CY24" s="1505"/>
      <c r="DA24" s="70" t="str">
        <f t="shared" si="116"/>
        <v/>
      </c>
      <c r="DB24" s="1505"/>
      <c r="DD24" s="70" t="str">
        <f t="shared" si="117"/>
        <v/>
      </c>
      <c r="DE24" s="1505"/>
      <c r="DG24" s="70" t="str">
        <f t="shared" si="118"/>
        <v/>
      </c>
      <c r="DH24" s="1505"/>
      <c r="DJ24" s="70" t="str">
        <f t="shared" si="119"/>
        <v/>
      </c>
      <c r="DK24" s="1505"/>
      <c r="DM24" s="70" t="str">
        <f t="shared" si="120"/>
        <v/>
      </c>
      <c r="DN24" s="1505"/>
      <c r="DP24" s="70" t="str">
        <f t="shared" si="121"/>
        <v/>
      </c>
      <c r="DQ24" s="1505"/>
      <c r="DS24" s="70" t="str">
        <f t="shared" si="122"/>
        <v/>
      </c>
      <c r="DT24" s="1505"/>
      <c r="DV24" s="70" t="str">
        <f t="shared" si="123"/>
        <v/>
      </c>
      <c r="DW24" s="1505"/>
      <c r="DY24" s="70" t="str">
        <f t="shared" si="124"/>
        <v/>
      </c>
      <c r="DZ24" s="1505" t="s">
        <v>1547</v>
      </c>
      <c r="EA24" s="32">
        <v>28.6</v>
      </c>
      <c r="EB24" s="70">
        <f t="shared" si="125"/>
        <v>6.2043083063973805</v>
      </c>
      <c r="EC24" s="1505" t="s">
        <v>1668</v>
      </c>
      <c r="ED24" s="32">
        <v>4.5999999999999996</v>
      </c>
      <c r="EE24" s="70">
        <f t="shared" si="126"/>
        <v>2.137436448031901</v>
      </c>
      <c r="EF24" s="1505"/>
      <c r="EH24" s="70" t="str">
        <f t="shared" si="127"/>
        <v/>
      </c>
      <c r="EI24" s="1505" t="s">
        <v>1547</v>
      </c>
      <c r="EJ24" s="32">
        <v>27.6</v>
      </c>
      <c r="EK24" s="70">
        <f t="shared" si="128"/>
        <v>6.62172212758811</v>
      </c>
      <c r="EL24" s="1505"/>
      <c r="EN24" s="70" t="str">
        <f t="shared" si="129"/>
        <v/>
      </c>
      <c r="EO24" s="1505"/>
      <c r="EQ24" s="70" t="str">
        <f t="shared" si="130"/>
        <v/>
      </c>
      <c r="ER24" s="1505"/>
      <c r="ET24" s="70" t="str">
        <f t="shared" si="131"/>
        <v/>
      </c>
      <c r="EU24" s="1505"/>
      <c r="EW24" s="70" t="str">
        <f t="shared" si="132"/>
        <v/>
      </c>
      <c r="EX24" s="1505"/>
      <c r="EZ24" s="70" t="str">
        <f t="shared" si="133"/>
        <v/>
      </c>
      <c r="FA24" s="1505"/>
      <c r="FC24" s="70" t="str">
        <f t="shared" si="134"/>
        <v/>
      </c>
      <c r="FD24" s="1505"/>
      <c r="FF24" s="70" t="str">
        <f t="shared" si="135"/>
        <v/>
      </c>
      <c r="FG24" s="1505"/>
      <c r="FH24" s="32"/>
      <c r="FI24" s="70" t="str">
        <f t="shared" si="136"/>
        <v/>
      </c>
      <c r="FJ24" s="1505" t="s">
        <v>1669</v>
      </c>
      <c r="FK24" s="32">
        <v>24.424721139999999</v>
      </c>
      <c r="FL24" s="70">
        <f t="shared" si="137"/>
        <v>10.460499450876865</v>
      </c>
      <c r="FM24" s="1505"/>
      <c r="FN24" s="32"/>
      <c r="FO24" s="70" t="str">
        <f t="shared" si="138"/>
        <v/>
      </c>
      <c r="FP24" s="1505"/>
      <c r="FQ24" s="32"/>
      <c r="FR24" s="70" t="str">
        <f t="shared" si="139"/>
        <v/>
      </c>
      <c r="FS24" s="1505"/>
      <c r="FT24" s="32"/>
      <c r="FU24" s="70" t="str">
        <f t="shared" si="140"/>
        <v/>
      </c>
      <c r="FV24" s="1505"/>
      <c r="FX24" s="70" t="str">
        <f t="shared" si="141"/>
        <v/>
      </c>
      <c r="FY24" s="1505"/>
      <c r="FZ24" s="32"/>
      <c r="GA24" s="70" t="str">
        <f t="shared" si="142"/>
        <v/>
      </c>
      <c r="GB24" s="1505" t="s">
        <v>1560</v>
      </c>
      <c r="GC24" s="32">
        <v>22.6</v>
      </c>
      <c r="GD24" s="70">
        <f t="shared" si="143"/>
        <v>15.363698164513936</v>
      </c>
      <c r="GE24" s="1505" t="s">
        <v>1670</v>
      </c>
      <c r="GF24" s="32">
        <v>80.599999999999994</v>
      </c>
      <c r="GG24" s="70">
        <f t="shared" si="144"/>
        <v>9.4879340788699231</v>
      </c>
      <c r="GH24" s="1505" t="s">
        <v>1612</v>
      </c>
      <c r="GI24" s="32">
        <v>82.8</v>
      </c>
      <c r="GJ24" s="70">
        <f t="shared" si="145"/>
        <v>11.843799170361894</v>
      </c>
      <c r="GK24" s="1505"/>
      <c r="GM24" s="70" t="str">
        <f t="shared" si="146"/>
        <v/>
      </c>
      <c r="GN24" s="1505"/>
      <c r="GP24" s="70" t="str">
        <f t="shared" si="147"/>
        <v/>
      </c>
      <c r="GQ24" s="1505"/>
      <c r="GR24" s="32"/>
      <c r="GS24" s="70" t="str">
        <f t="shared" si="148"/>
        <v/>
      </c>
      <c r="GT24" s="1505"/>
      <c r="GV24" s="70" t="str">
        <f t="shared" si="149"/>
        <v/>
      </c>
      <c r="GW24" s="1505"/>
      <c r="GY24" s="70" t="str">
        <f t="shared" si="150"/>
        <v/>
      </c>
      <c r="GZ24" s="1505"/>
      <c r="HB24" s="70" t="str">
        <f t="shared" si="151"/>
        <v/>
      </c>
      <c r="HC24" s="1505"/>
      <c r="HD24" s="32"/>
      <c r="HE24" s="70" t="str">
        <f t="shared" si="152"/>
        <v/>
      </c>
      <c r="HF24" s="1505" t="s">
        <v>1643</v>
      </c>
      <c r="HG24" s="32">
        <v>460.6</v>
      </c>
      <c r="HH24" s="70">
        <f t="shared" si="153"/>
        <v>26.771287416448708</v>
      </c>
      <c r="HI24" s="1505"/>
      <c r="HJ24" s="32"/>
      <c r="HK24" s="70" t="str">
        <f t="shared" si="163"/>
        <v/>
      </c>
      <c r="HL24" s="1505"/>
      <c r="HM24" s="32"/>
      <c r="HN24" s="70" t="str">
        <f t="shared" si="154"/>
        <v/>
      </c>
      <c r="HO24" s="1505"/>
      <c r="HP24" s="32"/>
      <c r="HQ24" s="70" t="str">
        <f t="shared" si="155"/>
        <v/>
      </c>
      <c r="HR24" s="1505"/>
      <c r="HS24" s="32"/>
      <c r="HT24" s="70" t="str">
        <f t="shared" si="156"/>
        <v/>
      </c>
      <c r="HU24" s="1505" t="s">
        <v>1671</v>
      </c>
      <c r="HV24" s="32">
        <v>21.043457750000002</v>
      </c>
      <c r="HW24" s="70">
        <f t="shared" si="157"/>
        <v>19.168038666030867</v>
      </c>
      <c r="HX24" s="1505" t="s">
        <v>1224</v>
      </c>
      <c r="HY24" s="32">
        <v>17</v>
      </c>
      <c r="HZ24" s="70">
        <f t="shared" si="158"/>
        <v>5.6068601583113447</v>
      </c>
      <c r="IA24" s="1505" t="s">
        <v>1672</v>
      </c>
      <c r="IB24" s="32">
        <v>25.4</v>
      </c>
      <c r="IC24" s="70">
        <f t="shared" si="159"/>
        <v>5.0678371907422184</v>
      </c>
      <c r="ID24" s="1505"/>
      <c r="IE24" s="32"/>
      <c r="IF24" s="70" t="str">
        <f t="shared" si="160"/>
        <v/>
      </c>
      <c r="IG24" s="1505"/>
      <c r="IH24" s="32"/>
      <c r="II24" s="70" t="str">
        <f t="shared" si="161"/>
        <v/>
      </c>
      <c r="IJ24" s="1505"/>
      <c r="IK24" s="32"/>
      <c r="IL24" s="70" t="str">
        <f t="shared" si="162"/>
        <v/>
      </c>
      <c r="IM24" s="1505"/>
    </row>
    <row r="25" spans="1:247" ht="12.75" customHeight="1">
      <c r="A25" s="1505"/>
      <c r="B25" s="32"/>
      <c r="C25" s="1512"/>
      <c r="D25" s="1505" t="s">
        <v>1208</v>
      </c>
      <c r="E25" s="32">
        <v>20.996638140000002</v>
      </c>
      <c r="F25" s="70">
        <f t="shared" si="83"/>
        <v>25.655955708090914</v>
      </c>
      <c r="G25" s="1505"/>
      <c r="I25" s="70" t="str">
        <f t="shared" si="84"/>
        <v/>
      </c>
      <c r="J25" s="1505"/>
      <c r="L25" s="70" t="str">
        <f t="shared" si="85"/>
        <v/>
      </c>
      <c r="M25" s="1505"/>
      <c r="O25" s="70" t="str">
        <f t="shared" si="86"/>
        <v/>
      </c>
      <c r="P25" s="1505" t="s">
        <v>1636</v>
      </c>
      <c r="Q25" s="32">
        <v>62.117483469999996</v>
      </c>
      <c r="R25" s="70">
        <f t="shared" si="87"/>
        <v>6.9593349630873531</v>
      </c>
      <c r="S25" s="1505" t="s">
        <v>1658</v>
      </c>
      <c r="T25" s="32">
        <v>30.744675010000002</v>
      </c>
      <c r="U25" s="70">
        <f t="shared" si="88"/>
        <v>3.0674695241862993</v>
      </c>
      <c r="V25" s="1505"/>
      <c r="X25" s="70" t="str">
        <f t="shared" si="89"/>
        <v/>
      </c>
      <c r="Y25" s="1505"/>
      <c r="AA25" s="70" t="str">
        <f t="shared" si="90"/>
        <v/>
      </c>
      <c r="AB25" s="1505"/>
      <c r="AD25" s="70" t="str">
        <f t="shared" si="91"/>
        <v/>
      </c>
      <c r="AE25" s="1505"/>
      <c r="AG25" s="70" t="str">
        <f t="shared" si="92"/>
        <v/>
      </c>
      <c r="AH25" s="1505"/>
      <c r="AJ25" s="70" t="str">
        <f t="shared" si="93"/>
        <v/>
      </c>
      <c r="AK25" s="1505"/>
      <c r="AM25" s="70" t="str">
        <f t="shared" si="94"/>
        <v/>
      </c>
      <c r="AN25" s="1505"/>
      <c r="AP25" s="70" t="str">
        <f t="shared" si="95"/>
        <v/>
      </c>
      <c r="AQ25" s="1505"/>
      <c r="AS25" s="70" t="str">
        <f t="shared" si="96"/>
        <v/>
      </c>
      <c r="AT25" s="1505"/>
      <c r="AV25" s="70" t="str">
        <f t="shared" si="97"/>
        <v/>
      </c>
      <c r="AW25" s="1505"/>
      <c r="AX25" s="32"/>
      <c r="AY25" s="70" t="str">
        <f t="shared" si="98"/>
        <v/>
      </c>
      <c r="AZ25" s="1505"/>
      <c r="BA25" s="32"/>
      <c r="BB25" s="70" t="str">
        <f t="shared" si="99"/>
        <v/>
      </c>
      <c r="BC25" s="1505"/>
      <c r="BE25" s="70" t="str">
        <f t="shared" si="100"/>
        <v/>
      </c>
      <c r="BF25" s="1505"/>
      <c r="BH25" s="70" t="str">
        <f t="shared" si="101"/>
        <v/>
      </c>
      <c r="BI25" s="1505" t="s">
        <v>1261</v>
      </c>
      <c r="BJ25" s="32">
        <v>10.742731340000001</v>
      </c>
      <c r="BK25" s="70">
        <f t="shared" si="102"/>
        <v>9.6368949456880273</v>
      </c>
      <c r="BL25" s="1505" t="s">
        <v>1261</v>
      </c>
      <c r="BM25" s="32">
        <v>13.908020369999999</v>
      </c>
      <c r="BN25" s="70">
        <f t="shared" si="103"/>
        <v>9.5643206718658664</v>
      </c>
      <c r="BO25" s="1505"/>
      <c r="BQ25" s="70" t="str">
        <f t="shared" si="104"/>
        <v/>
      </c>
      <c r="BR25" s="1505"/>
      <c r="BT25" s="70" t="str">
        <f t="shared" si="105"/>
        <v/>
      </c>
      <c r="BU25" s="1505"/>
      <c r="BW25" s="70" t="str">
        <f t="shared" si="106"/>
        <v/>
      </c>
      <c r="BX25" s="1505"/>
      <c r="BZ25" s="70" t="str">
        <f t="shared" si="107"/>
        <v/>
      </c>
      <c r="CA25" s="1505"/>
      <c r="CC25" s="70" t="str">
        <f t="shared" si="108"/>
        <v/>
      </c>
      <c r="CD25" s="1505"/>
      <c r="CF25" s="70" t="str">
        <f t="shared" si="109"/>
        <v/>
      </c>
      <c r="CG25" s="1505"/>
      <c r="CI25" s="70" t="str">
        <f t="shared" si="110"/>
        <v/>
      </c>
      <c r="CJ25" s="1505"/>
      <c r="CL25" s="70" t="str">
        <f t="shared" si="111"/>
        <v/>
      </c>
      <c r="CM25" s="1505"/>
      <c r="CO25" s="70" t="str">
        <f t="shared" si="112"/>
        <v/>
      </c>
      <c r="CP25" s="1505"/>
      <c r="CR25" s="70" t="str">
        <f t="shared" si="113"/>
        <v/>
      </c>
      <c r="CS25" s="1505" t="s">
        <v>1673</v>
      </c>
      <c r="CT25" s="32">
        <v>13.10192206</v>
      </c>
      <c r="CU25" s="70">
        <f t="shared" si="114"/>
        <v>3.71154374487209</v>
      </c>
      <c r="CV25" s="1505"/>
      <c r="CX25" s="70" t="str">
        <f t="shared" si="115"/>
        <v/>
      </c>
      <c r="CY25" s="1505"/>
      <c r="DA25" s="70" t="str">
        <f t="shared" si="116"/>
        <v/>
      </c>
      <c r="DB25" s="1505"/>
      <c r="DD25" s="70" t="str">
        <f t="shared" si="117"/>
        <v/>
      </c>
      <c r="DE25" s="1505"/>
      <c r="DG25" s="70" t="str">
        <f t="shared" si="118"/>
        <v/>
      </c>
      <c r="DH25" s="1505"/>
      <c r="DJ25" s="70" t="str">
        <f t="shared" si="119"/>
        <v/>
      </c>
      <c r="DK25" s="1505"/>
      <c r="DM25" s="70" t="str">
        <f t="shared" si="120"/>
        <v/>
      </c>
      <c r="DN25" s="1505"/>
      <c r="DP25" s="70" t="str">
        <f t="shared" si="121"/>
        <v/>
      </c>
      <c r="DQ25" s="1505"/>
      <c r="DS25" s="70" t="str">
        <f t="shared" si="122"/>
        <v/>
      </c>
      <c r="DT25" s="1505"/>
      <c r="DV25" s="70" t="str">
        <f t="shared" si="123"/>
        <v/>
      </c>
      <c r="DW25" s="1505"/>
      <c r="DY25" s="70" t="str">
        <f t="shared" si="124"/>
        <v/>
      </c>
      <c r="DZ25" s="1505"/>
      <c r="EB25" s="70" t="str">
        <f t="shared" si="125"/>
        <v/>
      </c>
      <c r="EC25" s="1505"/>
      <c r="EE25" s="70" t="str">
        <f t="shared" si="126"/>
        <v/>
      </c>
      <c r="EF25" s="1505"/>
      <c r="EH25" s="70" t="str">
        <f t="shared" si="127"/>
        <v/>
      </c>
      <c r="EI25" s="1505"/>
      <c r="EK25" s="70" t="str">
        <f t="shared" si="128"/>
        <v/>
      </c>
      <c r="EL25" s="1505"/>
      <c r="EN25" s="70" t="str">
        <f t="shared" si="129"/>
        <v/>
      </c>
      <c r="EO25" s="1505"/>
      <c r="EQ25" s="70" t="str">
        <f t="shared" si="130"/>
        <v/>
      </c>
      <c r="ER25" s="1505"/>
      <c r="ET25" s="70" t="str">
        <f t="shared" si="131"/>
        <v/>
      </c>
      <c r="EU25" s="1505"/>
      <c r="EW25" s="70" t="str">
        <f t="shared" si="132"/>
        <v/>
      </c>
      <c r="EX25" s="1505"/>
      <c r="EZ25" s="70" t="str">
        <f t="shared" si="133"/>
        <v/>
      </c>
      <c r="FA25" s="1505"/>
      <c r="FC25" s="70" t="str">
        <f t="shared" si="134"/>
        <v/>
      </c>
      <c r="FD25" s="1505"/>
      <c r="FF25" s="70" t="str">
        <f t="shared" si="135"/>
        <v/>
      </c>
      <c r="FG25" s="1505"/>
      <c r="FH25" s="32"/>
      <c r="FI25" s="70" t="str">
        <f t="shared" si="136"/>
        <v/>
      </c>
      <c r="FJ25" s="1505" t="s">
        <v>1674</v>
      </c>
      <c r="FK25" s="32">
        <v>26.521425910000001</v>
      </c>
      <c r="FL25" s="70">
        <f t="shared" si="137"/>
        <v>11.35846585833432</v>
      </c>
      <c r="FM25" s="1505"/>
      <c r="FN25" s="32"/>
      <c r="FO25" s="70" t="str">
        <f t="shared" si="138"/>
        <v/>
      </c>
      <c r="FP25" s="1505"/>
      <c r="FQ25" s="32"/>
      <c r="FR25" s="70" t="str">
        <f t="shared" si="139"/>
        <v/>
      </c>
      <c r="FS25" s="1505"/>
      <c r="FT25" s="32"/>
      <c r="FU25" s="70" t="str">
        <f t="shared" si="140"/>
        <v/>
      </c>
      <c r="FV25" s="1505"/>
      <c r="FX25" s="70" t="str">
        <f t="shared" si="141"/>
        <v/>
      </c>
      <c r="FY25" s="1505"/>
      <c r="FZ25" s="32"/>
      <c r="GA25" s="70" t="str">
        <f t="shared" si="142"/>
        <v/>
      </c>
      <c r="GB25" s="1505" t="s">
        <v>1643</v>
      </c>
      <c r="GC25" s="32">
        <v>26</v>
      </c>
      <c r="GD25" s="70">
        <f t="shared" si="143"/>
        <v>17.675050985723999</v>
      </c>
      <c r="GE25" s="1505" t="s">
        <v>1588</v>
      </c>
      <c r="GF25" s="32">
        <v>146.5</v>
      </c>
      <c r="GG25" s="70">
        <f t="shared" si="144"/>
        <v>17.245438493231312</v>
      </c>
      <c r="GH25" s="1505" t="s">
        <v>1643</v>
      </c>
      <c r="GI25" s="32">
        <v>183.9</v>
      </c>
      <c r="GJ25" s="70">
        <f t="shared" si="145"/>
        <v>26.305249606637105</v>
      </c>
      <c r="GK25" s="1505"/>
      <c r="GM25" s="70" t="str">
        <f t="shared" si="146"/>
        <v/>
      </c>
      <c r="GN25" s="1505"/>
      <c r="GP25" s="70" t="str">
        <f t="shared" si="147"/>
        <v/>
      </c>
      <c r="GQ25" s="1505"/>
      <c r="GR25" s="32"/>
      <c r="GS25" s="70" t="str">
        <f t="shared" si="148"/>
        <v/>
      </c>
      <c r="GT25" s="1505"/>
      <c r="GV25" s="70" t="str">
        <f t="shared" si="149"/>
        <v/>
      </c>
      <c r="GW25" s="1505"/>
      <c r="GY25" s="70" t="str">
        <f t="shared" si="150"/>
        <v/>
      </c>
      <c r="GZ25" s="1505"/>
      <c r="HB25" s="70" t="str">
        <f t="shared" si="151"/>
        <v/>
      </c>
      <c r="HC25" s="1505"/>
      <c r="HD25" s="32"/>
      <c r="HE25" s="70" t="str">
        <f t="shared" si="152"/>
        <v/>
      </c>
      <c r="HF25" s="1505" t="s">
        <v>1675</v>
      </c>
      <c r="HG25" s="32">
        <v>65</v>
      </c>
      <c r="HH25" s="70">
        <f t="shared" si="153"/>
        <v>3.7779715199070036</v>
      </c>
      <c r="HI25" s="1505"/>
      <c r="HJ25" s="32"/>
      <c r="HK25" s="70" t="str">
        <f t="shared" si="163"/>
        <v/>
      </c>
      <c r="HL25" s="1505"/>
      <c r="HM25" s="32"/>
      <c r="HN25" s="70" t="str">
        <f t="shared" si="154"/>
        <v/>
      </c>
      <c r="HO25" s="1505"/>
      <c r="HP25" s="32"/>
      <c r="HQ25" s="70" t="str">
        <f t="shared" si="155"/>
        <v/>
      </c>
      <c r="HR25" s="1505"/>
      <c r="HS25" s="32"/>
      <c r="HT25" s="70" t="str">
        <f t="shared" si="156"/>
        <v/>
      </c>
      <c r="HU25" s="1505"/>
      <c r="HV25" s="32"/>
      <c r="HW25" s="70" t="str">
        <f t="shared" si="157"/>
        <v/>
      </c>
      <c r="HX25" s="1505"/>
      <c r="HY25" s="32"/>
      <c r="HZ25" s="70" t="str">
        <f t="shared" si="158"/>
        <v/>
      </c>
      <c r="IA25" s="1505" t="s">
        <v>1664</v>
      </c>
      <c r="IB25" s="32">
        <v>61.2</v>
      </c>
      <c r="IC25" s="70">
        <f t="shared" si="159"/>
        <v>12.210694333599362</v>
      </c>
      <c r="ID25" s="1505"/>
      <c r="IE25" s="32"/>
      <c r="IF25" s="70" t="str">
        <f t="shared" si="160"/>
        <v/>
      </c>
      <c r="IG25" s="1505"/>
      <c r="IH25" s="32"/>
      <c r="II25" s="70" t="str">
        <f t="shared" si="161"/>
        <v/>
      </c>
      <c r="IJ25" s="1505"/>
      <c r="IK25" s="32"/>
      <c r="IL25" s="70" t="str">
        <f t="shared" si="162"/>
        <v/>
      </c>
      <c r="IM25" s="1505"/>
    </row>
    <row r="26" spans="1:247" ht="12.75" customHeight="1">
      <c r="A26" s="1505"/>
      <c r="B26" s="32"/>
      <c r="C26" s="1512"/>
      <c r="D26" s="1505"/>
      <c r="F26" s="70" t="str">
        <f t="shared" si="83"/>
        <v/>
      </c>
      <c r="G26" s="1505"/>
      <c r="I26" s="70" t="str">
        <f t="shared" si="84"/>
        <v/>
      </c>
      <c r="J26" s="1505"/>
      <c r="L26" s="70" t="str">
        <f t="shared" si="85"/>
        <v/>
      </c>
      <c r="M26" s="1505"/>
      <c r="O26" s="70" t="str">
        <f t="shared" si="86"/>
        <v/>
      </c>
      <c r="P26" s="1505" t="s">
        <v>1676</v>
      </c>
      <c r="Q26" s="32">
        <v>69.016239810000002</v>
      </c>
      <c r="R26" s="70">
        <f t="shared" si="87"/>
        <v>7.7322374297812875</v>
      </c>
      <c r="S26" s="1505" t="s">
        <v>1677</v>
      </c>
      <c r="T26" s="32">
        <v>41.884054970000001</v>
      </c>
      <c r="U26" s="70">
        <f t="shared" si="88"/>
        <v>4.1788720202126051</v>
      </c>
      <c r="V26" s="1505"/>
      <c r="X26" s="70" t="str">
        <f t="shared" si="89"/>
        <v/>
      </c>
      <c r="Y26" s="1505"/>
      <c r="AA26" s="70" t="str">
        <f t="shared" si="90"/>
        <v/>
      </c>
      <c r="AB26" s="1505"/>
      <c r="AD26" s="70" t="str">
        <f t="shared" si="91"/>
        <v/>
      </c>
      <c r="AE26" s="1505"/>
      <c r="AG26" s="70" t="str">
        <f t="shared" si="92"/>
        <v/>
      </c>
      <c r="AH26" s="1505"/>
      <c r="AJ26" s="70" t="str">
        <f t="shared" si="93"/>
        <v/>
      </c>
      <c r="AK26" s="1505"/>
      <c r="AM26" s="70" t="str">
        <f t="shared" si="94"/>
        <v/>
      </c>
      <c r="AN26" s="1505"/>
      <c r="AP26" s="70" t="str">
        <f t="shared" si="95"/>
        <v/>
      </c>
      <c r="AQ26" s="1505"/>
      <c r="AS26" s="70" t="str">
        <f t="shared" si="96"/>
        <v/>
      </c>
      <c r="AT26" s="1505"/>
      <c r="AV26" s="70" t="str">
        <f t="shared" si="97"/>
        <v/>
      </c>
      <c r="AW26" s="1505"/>
      <c r="AX26" s="32"/>
      <c r="AY26" s="70" t="str">
        <f t="shared" si="98"/>
        <v/>
      </c>
      <c r="AZ26" s="1505"/>
      <c r="BA26" s="32"/>
      <c r="BB26" s="70" t="str">
        <f t="shared" si="99"/>
        <v/>
      </c>
      <c r="BC26" s="1505"/>
      <c r="BE26" s="70" t="str">
        <f t="shared" si="100"/>
        <v/>
      </c>
      <c r="BF26" s="1505"/>
      <c r="BH26" s="70" t="str">
        <f t="shared" si="101"/>
        <v/>
      </c>
      <c r="BI26" s="1505" t="s">
        <v>1450</v>
      </c>
      <c r="BJ26" s="32">
        <v>10.777986670000001</v>
      </c>
      <c r="BK26" s="70">
        <f t="shared" si="102"/>
        <v>9.6685211588672129</v>
      </c>
      <c r="BL26" s="1505" t="s">
        <v>1450</v>
      </c>
      <c r="BM26" s="32">
        <v>14.140293849999999</v>
      </c>
      <c r="BN26" s="70">
        <f t="shared" si="103"/>
        <v>9.7240513874666394</v>
      </c>
      <c r="BO26" s="1505"/>
      <c r="BQ26" s="70" t="str">
        <f t="shared" si="104"/>
        <v/>
      </c>
      <c r="BR26" s="1505"/>
      <c r="BT26" s="70" t="str">
        <f t="shared" si="105"/>
        <v/>
      </c>
      <c r="BU26" s="1505"/>
      <c r="BW26" s="70" t="str">
        <f t="shared" si="106"/>
        <v/>
      </c>
      <c r="BX26" s="1505"/>
      <c r="BZ26" s="70" t="str">
        <f t="shared" si="107"/>
        <v/>
      </c>
      <c r="CA26" s="1505"/>
      <c r="CC26" s="70" t="str">
        <f t="shared" si="108"/>
        <v/>
      </c>
      <c r="CD26" s="1505"/>
      <c r="CF26" s="70" t="str">
        <f t="shared" si="109"/>
        <v/>
      </c>
      <c r="CG26" s="1505"/>
      <c r="CI26" s="70" t="str">
        <f t="shared" si="110"/>
        <v/>
      </c>
      <c r="CJ26" s="1505"/>
      <c r="CL26" s="70" t="str">
        <f t="shared" si="111"/>
        <v/>
      </c>
      <c r="CM26" s="1505"/>
      <c r="CO26" s="70" t="str">
        <f t="shared" si="112"/>
        <v/>
      </c>
      <c r="CP26" s="1505"/>
      <c r="CR26" s="70" t="str">
        <f t="shared" si="113"/>
        <v/>
      </c>
      <c r="CS26" s="1505" t="s">
        <v>1678</v>
      </c>
      <c r="CT26" s="32">
        <v>19.880455269999999</v>
      </c>
      <c r="CU26" s="70">
        <f t="shared" si="114"/>
        <v>5.6317828074896887</v>
      </c>
      <c r="CV26" s="1505"/>
      <c r="CX26" s="70" t="str">
        <f t="shared" si="115"/>
        <v/>
      </c>
      <c r="CY26" s="1505"/>
      <c r="DA26" s="70" t="str">
        <f t="shared" si="116"/>
        <v/>
      </c>
      <c r="DB26" s="1505"/>
      <c r="DD26" s="70" t="str">
        <f t="shared" si="117"/>
        <v/>
      </c>
      <c r="DE26" s="1505"/>
      <c r="DG26" s="70" t="str">
        <f t="shared" si="118"/>
        <v/>
      </c>
      <c r="DH26" s="1505"/>
      <c r="DJ26" s="70" t="str">
        <f t="shared" si="119"/>
        <v/>
      </c>
      <c r="DK26" s="1505"/>
      <c r="DM26" s="70" t="str">
        <f t="shared" si="120"/>
        <v/>
      </c>
      <c r="DN26" s="1505"/>
      <c r="DP26" s="70" t="str">
        <f t="shared" si="121"/>
        <v/>
      </c>
      <c r="DQ26" s="1505"/>
      <c r="DS26" s="70" t="str">
        <f t="shared" si="122"/>
        <v/>
      </c>
      <c r="DT26" s="1505"/>
      <c r="DV26" s="70" t="str">
        <f t="shared" si="123"/>
        <v/>
      </c>
      <c r="DW26" s="1505"/>
      <c r="DY26" s="70" t="str">
        <f t="shared" si="124"/>
        <v/>
      </c>
      <c r="DZ26" s="1505"/>
      <c r="EB26" s="70" t="str">
        <f t="shared" si="125"/>
        <v/>
      </c>
      <c r="EC26" s="1505"/>
      <c r="EE26" s="70" t="str">
        <f t="shared" si="126"/>
        <v/>
      </c>
      <c r="EF26" s="1505"/>
      <c r="EH26" s="70" t="str">
        <f t="shared" si="127"/>
        <v/>
      </c>
      <c r="EI26" s="1505"/>
      <c r="EK26" s="70" t="str">
        <f t="shared" si="128"/>
        <v/>
      </c>
      <c r="EL26" s="1505"/>
      <c r="EN26" s="70" t="str">
        <f t="shared" si="129"/>
        <v/>
      </c>
      <c r="EO26" s="1505"/>
      <c r="EQ26" s="70" t="str">
        <f t="shared" si="130"/>
        <v/>
      </c>
      <c r="ER26" s="1505"/>
      <c r="ET26" s="70" t="str">
        <f t="shared" si="131"/>
        <v/>
      </c>
      <c r="EU26" s="1505"/>
      <c r="EW26" s="70" t="str">
        <f t="shared" si="132"/>
        <v/>
      </c>
      <c r="EX26" s="1505"/>
      <c r="EZ26" s="70" t="str">
        <f t="shared" si="133"/>
        <v/>
      </c>
      <c r="FA26" s="1505"/>
      <c r="FC26" s="70" t="str">
        <f t="shared" si="134"/>
        <v/>
      </c>
      <c r="FD26" s="1505"/>
      <c r="FF26" s="70" t="str">
        <f t="shared" si="135"/>
        <v/>
      </c>
      <c r="FG26" s="1505"/>
      <c r="FH26" s="32"/>
      <c r="FI26" s="70" t="str">
        <f t="shared" si="136"/>
        <v/>
      </c>
      <c r="FJ26" s="1505" t="s">
        <v>1679</v>
      </c>
      <c r="FK26" s="32">
        <v>26.784946059999999</v>
      </c>
      <c r="FL26" s="70">
        <f t="shared" si="137"/>
        <v>11.471324972203817</v>
      </c>
      <c r="FM26" s="1505"/>
      <c r="FN26" s="32"/>
      <c r="FO26" s="70" t="str">
        <f t="shared" si="138"/>
        <v/>
      </c>
      <c r="FP26" s="1505"/>
      <c r="FQ26" s="32"/>
      <c r="FR26" s="70" t="str">
        <f t="shared" si="139"/>
        <v/>
      </c>
      <c r="FS26" s="1505"/>
      <c r="FT26" s="32"/>
      <c r="FU26" s="70" t="str">
        <f t="shared" si="140"/>
        <v/>
      </c>
      <c r="FV26" s="1505"/>
      <c r="FX26" s="70" t="str">
        <f t="shared" si="141"/>
        <v/>
      </c>
      <c r="FY26" s="1505"/>
      <c r="FZ26" s="32"/>
      <c r="GA26" s="70" t="str">
        <f t="shared" si="142"/>
        <v/>
      </c>
      <c r="GB26" s="1505"/>
      <c r="GC26" s="32"/>
      <c r="GD26" s="70" t="str">
        <f t="shared" si="143"/>
        <v/>
      </c>
      <c r="GE26" s="1505"/>
      <c r="GF26" s="32"/>
      <c r="GG26" s="70" t="str">
        <f t="shared" si="144"/>
        <v/>
      </c>
      <c r="GH26" s="1505"/>
      <c r="GI26" s="32"/>
      <c r="GJ26" s="70" t="str">
        <f t="shared" si="145"/>
        <v/>
      </c>
      <c r="GK26" s="1505"/>
      <c r="GM26" s="70" t="str">
        <f t="shared" si="146"/>
        <v/>
      </c>
      <c r="GN26" s="1505"/>
      <c r="GP26" s="70" t="str">
        <f t="shared" si="147"/>
        <v/>
      </c>
      <c r="GQ26" s="1505"/>
      <c r="GR26" s="32"/>
      <c r="GS26" s="70" t="str">
        <f t="shared" si="148"/>
        <v/>
      </c>
      <c r="GT26" s="1505"/>
      <c r="GV26" s="70" t="str">
        <f t="shared" si="149"/>
        <v/>
      </c>
      <c r="GW26" s="1505"/>
      <c r="GY26" s="70" t="str">
        <f t="shared" si="150"/>
        <v/>
      </c>
      <c r="GZ26" s="1505"/>
      <c r="HB26" s="70" t="str">
        <f t="shared" si="151"/>
        <v/>
      </c>
      <c r="HC26" s="1505"/>
      <c r="HD26" s="32"/>
      <c r="HE26" s="70" t="str">
        <f t="shared" si="152"/>
        <v/>
      </c>
      <c r="HF26" s="1505" t="s">
        <v>1680</v>
      </c>
      <c r="HG26" s="32">
        <v>30.9</v>
      </c>
      <c r="HH26" s="70">
        <f t="shared" si="153"/>
        <v>1.7959895379250219</v>
      </c>
      <c r="HI26" s="1505"/>
      <c r="HJ26" s="32"/>
      <c r="HK26" s="70" t="str">
        <f t="shared" si="163"/>
        <v/>
      </c>
      <c r="HL26" s="1505"/>
      <c r="HM26" s="32"/>
      <c r="HN26" s="70" t="str">
        <f t="shared" si="154"/>
        <v/>
      </c>
      <c r="HO26" s="1505"/>
      <c r="HP26" s="32"/>
      <c r="HQ26" s="70" t="str">
        <f t="shared" si="155"/>
        <v/>
      </c>
      <c r="HR26" s="1505"/>
      <c r="HS26" s="32"/>
      <c r="HT26" s="70" t="str">
        <f t="shared" si="156"/>
        <v/>
      </c>
      <c r="HU26" s="1505"/>
      <c r="HV26" s="32"/>
      <c r="HW26" s="70" t="str">
        <f t="shared" si="157"/>
        <v/>
      </c>
      <c r="HX26" s="1505"/>
      <c r="HY26" s="32"/>
      <c r="HZ26" s="70" t="str">
        <f t="shared" si="158"/>
        <v/>
      </c>
      <c r="IA26" s="1505"/>
      <c r="IB26" s="32"/>
      <c r="IC26" s="70" t="str">
        <f t="shared" si="159"/>
        <v/>
      </c>
      <c r="ID26" s="1505"/>
      <c r="IE26" s="32"/>
      <c r="IF26" s="70" t="str">
        <f t="shared" si="160"/>
        <v/>
      </c>
      <c r="IG26" s="1505"/>
      <c r="IH26" s="32"/>
      <c r="II26" s="70" t="str">
        <f t="shared" si="161"/>
        <v/>
      </c>
      <c r="IJ26" s="1505"/>
      <c r="IK26" s="32"/>
      <c r="IL26" s="70" t="str">
        <f t="shared" si="162"/>
        <v/>
      </c>
      <c r="IM26" s="1505"/>
    </row>
    <row r="27" spans="1:247" ht="12.75" customHeight="1">
      <c r="A27" s="1505"/>
      <c r="B27" s="32"/>
      <c r="C27" s="1512"/>
      <c r="D27" s="1505"/>
      <c r="F27" s="70" t="str">
        <f t="shared" si="83"/>
        <v/>
      </c>
      <c r="G27" s="1505"/>
      <c r="I27" s="70" t="str">
        <f t="shared" si="84"/>
        <v/>
      </c>
      <c r="J27" s="1505"/>
      <c r="L27" s="70" t="str">
        <f t="shared" si="85"/>
        <v/>
      </c>
      <c r="M27" s="1505"/>
      <c r="O27" s="70" t="str">
        <f t="shared" si="86"/>
        <v/>
      </c>
      <c r="P27" s="1505" t="s">
        <v>1681</v>
      </c>
      <c r="Q27" s="32">
        <v>87.101876500000003</v>
      </c>
      <c r="R27" s="70">
        <f t="shared" si="87"/>
        <v>9.758462523191568</v>
      </c>
      <c r="S27" s="1505" t="s">
        <v>1682</v>
      </c>
      <c r="T27" s="32">
        <v>47.93752319</v>
      </c>
      <c r="U27" s="70">
        <f t="shared" si="88"/>
        <v>4.7828409766071873</v>
      </c>
      <c r="V27" s="1505"/>
      <c r="X27" s="70" t="str">
        <f t="shared" si="89"/>
        <v/>
      </c>
      <c r="Y27" s="1505"/>
      <c r="AA27" s="70" t="str">
        <f t="shared" si="90"/>
        <v/>
      </c>
      <c r="AB27" s="1505"/>
      <c r="AD27" s="70" t="str">
        <f t="shared" si="91"/>
        <v/>
      </c>
      <c r="AE27" s="1505"/>
      <c r="AG27" s="70" t="str">
        <f t="shared" si="92"/>
        <v/>
      </c>
      <c r="AH27" s="1505"/>
      <c r="AJ27" s="70" t="str">
        <f t="shared" si="93"/>
        <v/>
      </c>
      <c r="AK27" s="1505"/>
      <c r="AM27" s="70" t="str">
        <f t="shared" si="94"/>
        <v/>
      </c>
      <c r="AN27" s="1505"/>
      <c r="AP27" s="70" t="str">
        <f t="shared" si="95"/>
        <v/>
      </c>
      <c r="AQ27" s="1505"/>
      <c r="AS27" s="70" t="str">
        <f t="shared" si="96"/>
        <v/>
      </c>
      <c r="AT27" s="1505"/>
      <c r="AV27" s="70" t="str">
        <f t="shared" si="97"/>
        <v/>
      </c>
      <c r="AW27" s="1505"/>
      <c r="AX27" s="32"/>
      <c r="AY27" s="70" t="str">
        <f t="shared" si="98"/>
        <v/>
      </c>
      <c r="AZ27" s="1505"/>
      <c r="BA27" s="32"/>
      <c r="BB27" s="70" t="str">
        <f t="shared" si="99"/>
        <v/>
      </c>
      <c r="BC27" s="1505"/>
      <c r="BE27" s="70" t="str">
        <f t="shared" si="100"/>
        <v/>
      </c>
      <c r="BF27" s="1505"/>
      <c r="BH27" s="70" t="str">
        <f t="shared" si="101"/>
        <v/>
      </c>
      <c r="BI27" s="1505" t="s">
        <v>1683</v>
      </c>
      <c r="BJ27" s="32">
        <v>11.933093470000001</v>
      </c>
      <c r="BK27" s="70">
        <f t="shared" si="102"/>
        <v>10.704723455130713</v>
      </c>
      <c r="BL27" s="1505" t="s">
        <v>1683</v>
      </c>
      <c r="BM27" s="32">
        <v>15.774583310000001</v>
      </c>
      <c r="BN27" s="70">
        <f t="shared" si="103"/>
        <v>10.84792581749025</v>
      </c>
      <c r="BO27" s="1505"/>
      <c r="BQ27" s="70" t="str">
        <f t="shared" si="104"/>
        <v/>
      </c>
      <c r="BR27" s="1505"/>
      <c r="BT27" s="70" t="str">
        <f t="shared" si="105"/>
        <v/>
      </c>
      <c r="BU27" s="1505"/>
      <c r="BW27" s="70" t="str">
        <f t="shared" si="106"/>
        <v/>
      </c>
      <c r="BX27" s="1505"/>
      <c r="BZ27" s="70" t="str">
        <f t="shared" si="107"/>
        <v/>
      </c>
      <c r="CA27" s="1505"/>
      <c r="CC27" s="70" t="str">
        <f t="shared" si="108"/>
        <v/>
      </c>
      <c r="CD27" s="1505"/>
      <c r="CF27" s="70" t="str">
        <f t="shared" si="109"/>
        <v/>
      </c>
      <c r="CG27" s="1505"/>
      <c r="CI27" s="70" t="str">
        <f t="shared" si="110"/>
        <v/>
      </c>
      <c r="CJ27" s="1505"/>
      <c r="CL27" s="70" t="str">
        <f t="shared" si="111"/>
        <v/>
      </c>
      <c r="CM27" s="1505"/>
      <c r="CO27" s="70" t="str">
        <f t="shared" si="112"/>
        <v/>
      </c>
      <c r="CP27" s="1505"/>
      <c r="CR27" s="70" t="str">
        <f t="shared" si="113"/>
        <v/>
      </c>
      <c r="CS27" s="1505" t="s">
        <v>1684</v>
      </c>
      <c r="CT27" s="32">
        <v>20.3090437</v>
      </c>
      <c r="CU27" s="70">
        <f t="shared" si="114"/>
        <v>5.7531943606348195</v>
      </c>
      <c r="CV27" s="1505"/>
      <c r="CX27" s="70" t="str">
        <f t="shared" si="115"/>
        <v/>
      </c>
      <c r="CY27" s="1505"/>
      <c r="DA27" s="70" t="str">
        <f t="shared" si="116"/>
        <v/>
      </c>
      <c r="DB27" s="1505"/>
      <c r="DD27" s="70" t="str">
        <f t="shared" si="117"/>
        <v/>
      </c>
      <c r="DE27" s="1505"/>
      <c r="DG27" s="70" t="str">
        <f t="shared" si="118"/>
        <v/>
      </c>
      <c r="DH27" s="1505"/>
      <c r="DJ27" s="70" t="str">
        <f t="shared" si="119"/>
        <v/>
      </c>
      <c r="DK27" s="1505"/>
      <c r="DM27" s="70" t="str">
        <f t="shared" si="120"/>
        <v/>
      </c>
      <c r="DN27" s="1505"/>
      <c r="DP27" s="70" t="str">
        <f t="shared" si="121"/>
        <v/>
      </c>
      <c r="DQ27" s="1505"/>
      <c r="DS27" s="70" t="str">
        <f t="shared" si="122"/>
        <v/>
      </c>
      <c r="DT27" s="1505"/>
      <c r="DV27" s="70" t="str">
        <f t="shared" si="123"/>
        <v/>
      </c>
      <c r="DW27" s="1505"/>
      <c r="DY27" s="70" t="str">
        <f t="shared" si="124"/>
        <v/>
      </c>
      <c r="DZ27" s="1505"/>
      <c r="EB27" s="70" t="str">
        <f t="shared" si="125"/>
        <v/>
      </c>
      <c r="EC27" s="1505"/>
      <c r="EE27" s="70" t="str">
        <f t="shared" si="126"/>
        <v/>
      </c>
      <c r="EF27" s="1505"/>
      <c r="EH27" s="70" t="str">
        <f t="shared" si="127"/>
        <v/>
      </c>
      <c r="EI27" s="1505"/>
      <c r="EK27" s="70" t="str">
        <f t="shared" si="128"/>
        <v/>
      </c>
      <c r="EL27" s="1505"/>
      <c r="EN27" s="70" t="str">
        <f t="shared" si="129"/>
        <v/>
      </c>
      <c r="EO27" s="1505"/>
      <c r="EQ27" s="70" t="str">
        <f t="shared" si="130"/>
        <v/>
      </c>
      <c r="ER27" s="1505"/>
      <c r="ET27" s="70" t="str">
        <f t="shared" si="131"/>
        <v/>
      </c>
      <c r="EU27" s="1505"/>
      <c r="EW27" s="70" t="str">
        <f t="shared" si="132"/>
        <v/>
      </c>
      <c r="EX27" s="1505"/>
      <c r="EZ27" s="70" t="str">
        <f t="shared" si="133"/>
        <v/>
      </c>
      <c r="FA27" s="1505"/>
      <c r="FC27" s="70" t="str">
        <f t="shared" si="134"/>
        <v/>
      </c>
      <c r="FD27" s="1505"/>
      <c r="FF27" s="70" t="str">
        <f t="shared" si="135"/>
        <v/>
      </c>
      <c r="FG27" s="1505"/>
      <c r="FH27" s="32"/>
      <c r="FI27" s="70" t="str">
        <f t="shared" si="136"/>
        <v/>
      </c>
      <c r="FJ27" s="1505" t="s">
        <v>1685</v>
      </c>
      <c r="FK27" s="32">
        <v>27.47268463</v>
      </c>
      <c r="FL27" s="70">
        <f t="shared" si="137"/>
        <v>11.765866264716271</v>
      </c>
      <c r="FM27" s="1505"/>
      <c r="FN27" s="32"/>
      <c r="FO27" s="70" t="str">
        <f t="shared" si="138"/>
        <v/>
      </c>
      <c r="FP27" s="1505"/>
      <c r="FQ27" s="32"/>
      <c r="FR27" s="70" t="str">
        <f t="shared" si="139"/>
        <v/>
      </c>
      <c r="FS27" s="1505"/>
      <c r="FT27" s="32"/>
      <c r="FU27" s="70" t="str">
        <f t="shared" si="140"/>
        <v/>
      </c>
      <c r="FV27" s="1505"/>
      <c r="FX27" s="70" t="str">
        <f t="shared" si="141"/>
        <v/>
      </c>
      <c r="FY27" s="1505"/>
      <c r="FZ27" s="32"/>
      <c r="GA27" s="70" t="str">
        <f t="shared" si="142"/>
        <v/>
      </c>
      <c r="GB27" s="1505"/>
      <c r="GC27" s="32"/>
      <c r="GD27" s="70" t="str">
        <f t="shared" si="143"/>
        <v/>
      </c>
      <c r="GE27" s="1505"/>
      <c r="GF27" s="32"/>
      <c r="GG27" s="70" t="str">
        <f t="shared" si="144"/>
        <v/>
      </c>
      <c r="GH27" s="1505"/>
      <c r="GI27" s="32"/>
      <c r="GJ27" s="70" t="str">
        <f t="shared" si="145"/>
        <v/>
      </c>
      <c r="GK27" s="1505"/>
      <c r="GM27" s="70" t="str">
        <f t="shared" si="146"/>
        <v/>
      </c>
      <c r="GN27" s="1505"/>
      <c r="GP27" s="70" t="str">
        <f t="shared" si="147"/>
        <v/>
      </c>
      <c r="GQ27" s="1505"/>
      <c r="GR27" s="32"/>
      <c r="GS27" s="70" t="str">
        <f t="shared" si="148"/>
        <v/>
      </c>
      <c r="GT27" s="1505"/>
      <c r="GV27" s="70" t="str">
        <f t="shared" si="149"/>
        <v/>
      </c>
      <c r="GW27" s="1505"/>
      <c r="GY27" s="70" t="str">
        <f t="shared" si="150"/>
        <v/>
      </c>
      <c r="GZ27" s="1505"/>
      <c r="HB27" s="70" t="str">
        <f t="shared" si="151"/>
        <v/>
      </c>
      <c r="HC27" s="1505"/>
      <c r="HD27" s="32"/>
      <c r="HE27" s="70" t="str">
        <f t="shared" si="152"/>
        <v/>
      </c>
      <c r="HF27" s="1505"/>
      <c r="HH27" s="70" t="str">
        <f t="shared" si="153"/>
        <v/>
      </c>
      <c r="HI27" s="1505"/>
      <c r="HJ27" s="32"/>
      <c r="HK27" s="70" t="str">
        <f t="shared" si="163"/>
        <v/>
      </c>
      <c r="HL27" s="1505"/>
      <c r="HM27" s="32"/>
      <c r="HN27" s="70" t="str">
        <f t="shared" si="154"/>
        <v/>
      </c>
      <c r="HO27" s="1505"/>
      <c r="HP27" s="32"/>
      <c r="HQ27" s="70" t="str">
        <f t="shared" si="155"/>
        <v/>
      </c>
      <c r="HR27" s="1505"/>
      <c r="HS27" s="32"/>
      <c r="HT27" s="70" t="str">
        <f t="shared" si="156"/>
        <v/>
      </c>
      <c r="HU27" s="1505"/>
      <c r="HV27" s="32"/>
      <c r="HW27" s="70" t="str">
        <f t="shared" si="157"/>
        <v/>
      </c>
      <c r="HX27" s="1505"/>
      <c r="HY27" s="32"/>
      <c r="HZ27" s="70" t="str">
        <f t="shared" si="158"/>
        <v/>
      </c>
      <c r="IA27" s="1505"/>
      <c r="IB27" s="32"/>
      <c r="IC27" s="70" t="str">
        <f t="shared" si="159"/>
        <v/>
      </c>
      <c r="ID27" s="1505"/>
      <c r="IE27" s="32"/>
      <c r="IF27" s="70" t="str">
        <f t="shared" si="160"/>
        <v/>
      </c>
      <c r="IG27" s="1505"/>
      <c r="IH27" s="32"/>
      <c r="II27" s="70" t="str">
        <f t="shared" si="161"/>
        <v/>
      </c>
      <c r="IJ27" s="1505"/>
      <c r="IK27" s="32"/>
      <c r="IL27" s="70" t="str">
        <f t="shared" si="162"/>
        <v/>
      </c>
      <c r="IM27" s="1505"/>
    </row>
    <row r="28" spans="1:247" ht="12.75" customHeight="1">
      <c r="A28" s="1505"/>
      <c r="B28" s="32"/>
      <c r="C28" s="1512"/>
      <c r="D28" s="1505"/>
      <c r="F28" s="70" t="str">
        <f t="shared" si="83"/>
        <v/>
      </c>
      <c r="G28" s="1505"/>
      <c r="I28" s="70" t="str">
        <f t="shared" si="84"/>
        <v/>
      </c>
      <c r="J28" s="1505"/>
      <c r="L28" s="70" t="str">
        <f t="shared" si="85"/>
        <v/>
      </c>
      <c r="M28" s="1505"/>
      <c r="O28" s="70" t="str">
        <f t="shared" si="86"/>
        <v/>
      </c>
      <c r="P28" s="1505" t="s">
        <v>1189</v>
      </c>
      <c r="Q28" s="32">
        <v>116.73963331</v>
      </c>
      <c r="R28" s="70">
        <f t="shared" si="87"/>
        <v>13.078929896840524</v>
      </c>
      <c r="S28" s="1505" t="s">
        <v>1676</v>
      </c>
      <c r="T28" s="32">
        <v>49.751308719999997</v>
      </c>
      <c r="U28" s="70">
        <f t="shared" si="88"/>
        <v>4.9638066831848446</v>
      </c>
      <c r="V28" s="1505"/>
      <c r="X28" s="70" t="str">
        <f t="shared" si="89"/>
        <v/>
      </c>
      <c r="Y28" s="1505"/>
      <c r="AA28" s="70" t="str">
        <f t="shared" si="90"/>
        <v/>
      </c>
      <c r="AB28" s="1505"/>
      <c r="AD28" s="70" t="str">
        <f t="shared" si="91"/>
        <v/>
      </c>
      <c r="AE28" s="1505"/>
      <c r="AG28" s="70" t="str">
        <f t="shared" si="92"/>
        <v/>
      </c>
      <c r="AH28" s="1505"/>
      <c r="AJ28" s="70" t="str">
        <f t="shared" si="93"/>
        <v/>
      </c>
      <c r="AK28" s="1505"/>
      <c r="AM28" s="70" t="str">
        <f t="shared" si="94"/>
        <v/>
      </c>
      <c r="AN28" s="1505"/>
      <c r="AP28" s="70" t="str">
        <f t="shared" si="95"/>
        <v/>
      </c>
      <c r="AQ28" s="1505"/>
      <c r="AS28" s="70" t="str">
        <f t="shared" si="96"/>
        <v/>
      </c>
      <c r="AT28" s="1505"/>
      <c r="AV28" s="70" t="str">
        <f t="shared" si="97"/>
        <v/>
      </c>
      <c r="AW28" s="1505"/>
      <c r="AX28" s="32"/>
      <c r="AY28" s="70" t="str">
        <f t="shared" si="98"/>
        <v/>
      </c>
      <c r="AZ28" s="1505"/>
      <c r="BA28" s="32"/>
      <c r="BB28" s="70" t="str">
        <f t="shared" si="99"/>
        <v/>
      </c>
      <c r="BC28" s="1505"/>
      <c r="BE28" s="70" t="str">
        <f t="shared" si="100"/>
        <v/>
      </c>
      <c r="BF28" s="1505"/>
      <c r="BH28" s="70" t="str">
        <f t="shared" si="101"/>
        <v/>
      </c>
      <c r="BI28" s="1505"/>
      <c r="BK28" s="70" t="str">
        <f t="shared" si="102"/>
        <v/>
      </c>
      <c r="BL28" s="1505"/>
      <c r="BN28" s="70" t="str">
        <f t="shared" si="103"/>
        <v/>
      </c>
      <c r="BO28" s="1505"/>
      <c r="BQ28" s="70" t="str">
        <f t="shared" si="104"/>
        <v/>
      </c>
      <c r="BR28" s="1505"/>
      <c r="BT28" s="70" t="str">
        <f t="shared" si="105"/>
        <v/>
      </c>
      <c r="BU28" s="1505"/>
      <c r="BW28" s="70" t="str">
        <f t="shared" si="106"/>
        <v/>
      </c>
      <c r="BX28" s="1505"/>
      <c r="BZ28" s="70" t="str">
        <f t="shared" si="107"/>
        <v/>
      </c>
      <c r="CA28" s="1505"/>
      <c r="CC28" s="70" t="str">
        <f t="shared" si="108"/>
        <v/>
      </c>
      <c r="CD28" s="1505"/>
      <c r="CF28" s="70" t="str">
        <f t="shared" si="109"/>
        <v/>
      </c>
      <c r="CG28" s="1505"/>
      <c r="CI28" s="70" t="str">
        <f t="shared" si="110"/>
        <v/>
      </c>
      <c r="CJ28" s="1505"/>
      <c r="CL28" s="70" t="str">
        <f t="shared" si="111"/>
        <v/>
      </c>
      <c r="CM28" s="1505"/>
      <c r="CO28" s="70" t="str">
        <f t="shared" si="112"/>
        <v/>
      </c>
      <c r="CP28" s="1505"/>
      <c r="CR28" s="70" t="str">
        <f t="shared" si="113"/>
        <v/>
      </c>
      <c r="CS28" s="1505" t="s">
        <v>1686</v>
      </c>
      <c r="CT28" s="32">
        <v>36.096440059999999</v>
      </c>
      <c r="CU28" s="70">
        <f t="shared" si="114"/>
        <v>10.225485673271006</v>
      </c>
      <c r="CV28" s="1505"/>
      <c r="CX28" s="70" t="str">
        <f t="shared" si="115"/>
        <v/>
      </c>
      <c r="CY28" s="1505"/>
      <c r="DA28" s="70" t="str">
        <f t="shared" si="116"/>
        <v/>
      </c>
      <c r="DB28" s="1505"/>
      <c r="DD28" s="70" t="str">
        <f t="shared" si="117"/>
        <v/>
      </c>
      <c r="DE28" s="1505"/>
      <c r="DG28" s="70" t="str">
        <f t="shared" si="118"/>
        <v/>
      </c>
      <c r="DH28" s="1505"/>
      <c r="DJ28" s="70" t="str">
        <f t="shared" si="119"/>
        <v/>
      </c>
      <c r="DK28" s="1505"/>
      <c r="DM28" s="70" t="str">
        <f t="shared" si="120"/>
        <v/>
      </c>
      <c r="DN28" s="1505"/>
      <c r="DP28" s="70" t="str">
        <f t="shared" si="121"/>
        <v/>
      </c>
      <c r="DQ28" s="1505"/>
      <c r="DS28" s="70" t="str">
        <f t="shared" si="122"/>
        <v/>
      </c>
      <c r="DT28" s="1505"/>
      <c r="DV28" s="70" t="str">
        <f t="shared" si="123"/>
        <v/>
      </c>
      <c r="DW28" s="1505"/>
      <c r="DY28" s="70" t="str">
        <f t="shared" si="124"/>
        <v/>
      </c>
      <c r="DZ28" s="1505"/>
      <c r="EB28" s="70" t="str">
        <f t="shared" si="125"/>
        <v/>
      </c>
      <c r="EC28" s="1505"/>
      <c r="EE28" s="70" t="str">
        <f t="shared" si="126"/>
        <v/>
      </c>
      <c r="EF28" s="1505"/>
      <c r="EH28" s="70" t="str">
        <f t="shared" si="127"/>
        <v/>
      </c>
      <c r="EI28" s="1505"/>
      <c r="EK28" s="70" t="str">
        <f t="shared" si="128"/>
        <v/>
      </c>
      <c r="EL28" s="1505"/>
      <c r="EN28" s="70" t="str">
        <f t="shared" si="129"/>
        <v/>
      </c>
      <c r="EO28" s="1505"/>
      <c r="EQ28" s="70" t="str">
        <f t="shared" si="130"/>
        <v/>
      </c>
      <c r="ER28" s="1505"/>
      <c r="ET28" s="70" t="str">
        <f t="shared" si="131"/>
        <v/>
      </c>
      <c r="EU28" s="1505"/>
      <c r="EW28" s="70" t="str">
        <f t="shared" si="132"/>
        <v/>
      </c>
      <c r="EX28" s="1505"/>
      <c r="EZ28" s="70" t="str">
        <f t="shared" si="133"/>
        <v/>
      </c>
      <c r="FA28" s="1505"/>
      <c r="FC28" s="70" t="str">
        <f t="shared" si="134"/>
        <v/>
      </c>
      <c r="FD28" s="1505"/>
      <c r="FF28" s="70" t="str">
        <f t="shared" si="135"/>
        <v/>
      </c>
      <c r="FG28" s="1505"/>
      <c r="FH28" s="32"/>
      <c r="FI28" s="70" t="str">
        <f t="shared" si="136"/>
        <v/>
      </c>
      <c r="FJ28" s="1505" t="s">
        <v>1687</v>
      </c>
      <c r="FK28" s="32">
        <v>34.147199869999994</v>
      </c>
      <c r="FL28" s="70">
        <f t="shared" si="137"/>
        <v>14.624394826933838</v>
      </c>
      <c r="FM28" s="1505"/>
      <c r="FN28" s="32"/>
      <c r="FO28" s="70" t="str">
        <f t="shared" si="138"/>
        <v/>
      </c>
      <c r="FP28" s="1505"/>
      <c r="FQ28" s="32"/>
      <c r="FR28" s="70" t="str">
        <f t="shared" si="139"/>
        <v/>
      </c>
      <c r="FS28" s="1505"/>
      <c r="FT28" s="32"/>
      <c r="FU28" s="70" t="str">
        <f t="shared" si="140"/>
        <v/>
      </c>
      <c r="FV28" s="1505"/>
      <c r="FX28" s="70" t="str">
        <f t="shared" si="141"/>
        <v/>
      </c>
      <c r="FY28" s="1505"/>
      <c r="FZ28" s="32"/>
      <c r="GA28" s="70" t="str">
        <f t="shared" si="142"/>
        <v/>
      </c>
      <c r="GB28" s="1505"/>
      <c r="GC28" s="32"/>
      <c r="GD28" s="70" t="str">
        <f t="shared" si="143"/>
        <v/>
      </c>
      <c r="GE28" s="1505"/>
      <c r="GF28" s="32"/>
      <c r="GG28" s="70" t="str">
        <f t="shared" si="144"/>
        <v/>
      </c>
      <c r="GH28" s="1505"/>
      <c r="GI28" s="32"/>
      <c r="GJ28" s="70" t="str">
        <f t="shared" si="145"/>
        <v/>
      </c>
      <c r="GK28" s="1505"/>
      <c r="GM28" s="70" t="str">
        <f t="shared" si="146"/>
        <v/>
      </c>
      <c r="GN28" s="1505"/>
      <c r="GP28" s="70" t="str">
        <f t="shared" si="147"/>
        <v/>
      </c>
      <c r="GQ28" s="1505"/>
      <c r="GR28" s="32"/>
      <c r="GS28" s="70" t="str">
        <f t="shared" si="148"/>
        <v/>
      </c>
      <c r="GT28" s="1505"/>
      <c r="GV28" s="70" t="str">
        <f t="shared" si="149"/>
        <v/>
      </c>
      <c r="GW28" s="1505"/>
      <c r="GY28" s="70" t="str">
        <f t="shared" si="150"/>
        <v/>
      </c>
      <c r="GZ28" s="1505"/>
      <c r="HB28" s="70" t="str">
        <f t="shared" si="151"/>
        <v/>
      </c>
      <c r="HC28" s="1505"/>
      <c r="HD28" s="32"/>
      <c r="HE28" s="70" t="str">
        <f t="shared" si="152"/>
        <v/>
      </c>
      <c r="HF28" s="1505"/>
      <c r="HH28" s="70" t="str">
        <f t="shared" si="153"/>
        <v/>
      </c>
      <c r="HI28" s="1505"/>
      <c r="HJ28" s="32"/>
      <c r="HK28" s="70" t="str">
        <f t="shared" si="163"/>
        <v/>
      </c>
      <c r="HL28" s="1505"/>
      <c r="HM28" s="32"/>
      <c r="HN28" s="70" t="str">
        <f t="shared" si="154"/>
        <v/>
      </c>
      <c r="HO28" s="1505"/>
      <c r="HP28" s="32"/>
      <c r="HQ28" s="70" t="str">
        <f t="shared" si="155"/>
        <v/>
      </c>
      <c r="HR28" s="1505"/>
      <c r="HS28" s="32"/>
      <c r="HT28" s="70" t="str">
        <f t="shared" si="156"/>
        <v/>
      </c>
      <c r="HU28" s="1505"/>
      <c r="HV28" s="32"/>
      <c r="HW28" s="70" t="str">
        <f t="shared" si="157"/>
        <v/>
      </c>
      <c r="HX28" s="1505"/>
      <c r="HY28" s="32"/>
      <c r="HZ28" s="70" t="str">
        <f t="shared" si="158"/>
        <v/>
      </c>
      <c r="IA28" s="1505"/>
      <c r="IB28" s="32"/>
      <c r="IC28" s="70" t="str">
        <f t="shared" si="159"/>
        <v/>
      </c>
      <c r="ID28" s="1505"/>
      <c r="IE28" s="32"/>
      <c r="IF28" s="70" t="str">
        <f t="shared" si="160"/>
        <v/>
      </c>
      <c r="IG28" s="1505"/>
      <c r="IH28" s="32"/>
      <c r="II28" s="70" t="str">
        <f t="shared" si="161"/>
        <v/>
      </c>
      <c r="IJ28" s="1505"/>
      <c r="IK28" s="32"/>
      <c r="IL28" s="70" t="str">
        <f t="shared" si="162"/>
        <v/>
      </c>
      <c r="IM28" s="1505"/>
    </row>
    <row r="29" spans="1:247" ht="12.75" customHeight="1">
      <c r="A29" s="1505"/>
      <c r="B29" s="32"/>
      <c r="C29" s="1512"/>
      <c r="D29" s="1505"/>
      <c r="F29" s="70" t="str">
        <f t="shared" si="83"/>
        <v/>
      </c>
      <c r="G29" s="1505"/>
      <c r="I29" s="70" t="str">
        <f t="shared" si="84"/>
        <v/>
      </c>
      <c r="J29" s="1505"/>
      <c r="L29" s="70" t="str">
        <f t="shared" si="85"/>
        <v/>
      </c>
      <c r="M29" s="1505"/>
      <c r="O29" s="70" t="str">
        <f t="shared" si="86"/>
        <v/>
      </c>
      <c r="P29" s="1505" t="s">
        <v>1688</v>
      </c>
      <c r="Q29" s="32">
        <v>125.80997079000001</v>
      </c>
      <c r="R29" s="70">
        <f t="shared" si="87"/>
        <v>14.095125551032659</v>
      </c>
      <c r="S29" s="1505" t="s">
        <v>1689</v>
      </c>
      <c r="T29" s="32">
        <v>55.17257154</v>
      </c>
      <c r="U29" s="70">
        <f t="shared" si="88"/>
        <v>5.504698999579321</v>
      </c>
      <c r="V29" s="1505"/>
      <c r="X29" s="70" t="str">
        <f t="shared" si="89"/>
        <v/>
      </c>
      <c r="Y29" s="1505"/>
      <c r="AA29" s="70" t="str">
        <f t="shared" si="90"/>
        <v/>
      </c>
      <c r="AB29" s="1505"/>
      <c r="AD29" s="70" t="str">
        <f t="shared" si="91"/>
        <v/>
      </c>
      <c r="AE29" s="1505"/>
      <c r="AG29" s="70" t="str">
        <f t="shared" si="92"/>
        <v/>
      </c>
      <c r="AH29" s="1505"/>
      <c r="AJ29" s="70" t="str">
        <f t="shared" si="93"/>
        <v/>
      </c>
      <c r="AK29" s="1505"/>
      <c r="AM29" s="70" t="str">
        <f t="shared" si="94"/>
        <v/>
      </c>
      <c r="AN29" s="1505"/>
      <c r="AP29" s="70" t="str">
        <f t="shared" si="95"/>
        <v/>
      </c>
      <c r="AQ29" s="1505"/>
      <c r="AS29" s="70" t="str">
        <f t="shared" si="96"/>
        <v/>
      </c>
      <c r="AT29" s="1505"/>
      <c r="AV29" s="70" t="str">
        <f t="shared" si="97"/>
        <v/>
      </c>
      <c r="AW29" s="1505"/>
      <c r="AX29" s="32"/>
      <c r="AY29" s="70" t="str">
        <f t="shared" si="98"/>
        <v/>
      </c>
      <c r="AZ29" s="1505"/>
      <c r="BA29" s="32"/>
      <c r="BB29" s="70" t="str">
        <f t="shared" si="99"/>
        <v/>
      </c>
      <c r="BC29" s="1505"/>
      <c r="BE29" s="70" t="str">
        <f t="shared" si="100"/>
        <v/>
      </c>
      <c r="BF29" s="1505"/>
      <c r="BH29" s="70" t="str">
        <f t="shared" si="101"/>
        <v/>
      </c>
      <c r="BI29" s="1505"/>
      <c r="BK29" s="70" t="str">
        <f t="shared" si="102"/>
        <v/>
      </c>
      <c r="BL29" s="1505"/>
      <c r="BN29" s="70" t="str">
        <f t="shared" si="103"/>
        <v/>
      </c>
      <c r="BO29" s="1505"/>
      <c r="BQ29" s="70" t="str">
        <f t="shared" si="104"/>
        <v/>
      </c>
      <c r="BR29" s="1505"/>
      <c r="BT29" s="70" t="str">
        <f t="shared" si="105"/>
        <v/>
      </c>
      <c r="BU29" s="1505"/>
      <c r="BW29" s="70" t="str">
        <f t="shared" si="106"/>
        <v/>
      </c>
      <c r="BX29" s="1505"/>
      <c r="BZ29" s="70" t="str">
        <f t="shared" si="107"/>
        <v/>
      </c>
      <c r="CA29" s="1505"/>
      <c r="CC29" s="70" t="str">
        <f t="shared" si="108"/>
        <v/>
      </c>
      <c r="CD29" s="1505"/>
      <c r="CF29" s="70" t="str">
        <f t="shared" si="109"/>
        <v/>
      </c>
      <c r="CG29" s="1505"/>
      <c r="CI29" s="70" t="str">
        <f t="shared" si="110"/>
        <v/>
      </c>
      <c r="CJ29" s="1505"/>
      <c r="CL29" s="70" t="str">
        <f t="shared" si="111"/>
        <v/>
      </c>
      <c r="CM29" s="1505"/>
      <c r="CO29" s="70" t="str">
        <f t="shared" si="112"/>
        <v/>
      </c>
      <c r="CP29" s="1505"/>
      <c r="CR29" s="70" t="str">
        <f t="shared" si="113"/>
        <v/>
      </c>
      <c r="CS29" s="1505" t="s">
        <v>1690</v>
      </c>
      <c r="CT29" s="32">
        <v>39.063807200000007</v>
      </c>
      <c r="CU29" s="70">
        <f t="shared" si="114"/>
        <v>11.066088517401038</v>
      </c>
      <c r="CV29" s="1505"/>
      <c r="CX29" s="70" t="str">
        <f t="shared" si="115"/>
        <v/>
      </c>
      <c r="CY29" s="1505"/>
      <c r="DA29" s="70" t="str">
        <f t="shared" si="116"/>
        <v/>
      </c>
      <c r="DB29" s="1505"/>
      <c r="DD29" s="70" t="str">
        <f t="shared" si="117"/>
        <v/>
      </c>
      <c r="DE29" s="1505"/>
      <c r="DG29" s="70" t="str">
        <f t="shared" si="118"/>
        <v/>
      </c>
      <c r="DH29" s="1505"/>
      <c r="DJ29" s="70" t="str">
        <f t="shared" si="119"/>
        <v/>
      </c>
      <c r="DK29" s="1505"/>
      <c r="DM29" s="70" t="str">
        <f t="shared" si="120"/>
        <v/>
      </c>
      <c r="DN29" s="1505"/>
      <c r="DP29" s="70" t="str">
        <f t="shared" si="121"/>
        <v/>
      </c>
      <c r="DQ29" s="1505"/>
      <c r="DS29" s="70" t="str">
        <f t="shared" si="122"/>
        <v/>
      </c>
      <c r="DT29" s="1505"/>
      <c r="DV29" s="70" t="str">
        <f t="shared" si="123"/>
        <v/>
      </c>
      <c r="DW29" s="1505"/>
      <c r="DY29" s="70" t="str">
        <f t="shared" si="124"/>
        <v/>
      </c>
      <c r="DZ29" s="1505"/>
      <c r="EB29" s="70" t="str">
        <f t="shared" si="125"/>
        <v/>
      </c>
      <c r="EC29" s="1505"/>
      <c r="EE29" s="70" t="str">
        <f t="shared" si="126"/>
        <v/>
      </c>
      <c r="EF29" s="1505"/>
      <c r="EH29" s="70" t="str">
        <f t="shared" si="127"/>
        <v/>
      </c>
      <c r="EI29" s="1505"/>
      <c r="EK29" s="70" t="str">
        <f t="shared" si="128"/>
        <v/>
      </c>
      <c r="EL29" s="1505"/>
      <c r="EN29" s="70" t="str">
        <f t="shared" si="129"/>
        <v/>
      </c>
      <c r="EO29" s="1505"/>
      <c r="EQ29" s="70" t="str">
        <f t="shared" si="130"/>
        <v/>
      </c>
      <c r="ER29" s="1505"/>
      <c r="ET29" s="70" t="str">
        <f t="shared" si="131"/>
        <v/>
      </c>
      <c r="EU29" s="1505"/>
      <c r="EW29" s="70" t="str">
        <f t="shared" si="132"/>
        <v/>
      </c>
      <c r="EX29" s="1505"/>
      <c r="EZ29" s="70" t="str">
        <f t="shared" si="133"/>
        <v/>
      </c>
      <c r="FA29" s="1505"/>
      <c r="FC29" s="70" t="str">
        <f t="shared" si="134"/>
        <v/>
      </c>
      <c r="FD29" s="1505"/>
      <c r="FF29" s="70" t="str">
        <f t="shared" si="135"/>
        <v/>
      </c>
      <c r="FG29" s="1505"/>
      <c r="FH29" s="32"/>
      <c r="FI29" s="70" t="str">
        <f t="shared" si="136"/>
        <v/>
      </c>
      <c r="FJ29" s="1505"/>
      <c r="FK29" s="32"/>
      <c r="FL29" s="70" t="str">
        <f t="shared" si="137"/>
        <v/>
      </c>
      <c r="FM29" s="1505"/>
      <c r="FN29" s="32"/>
      <c r="FO29" s="70" t="str">
        <f t="shared" si="138"/>
        <v/>
      </c>
      <c r="FP29" s="1505"/>
      <c r="FQ29" s="32"/>
      <c r="FR29" s="70" t="str">
        <f t="shared" si="139"/>
        <v/>
      </c>
      <c r="FS29" s="1505"/>
      <c r="FT29" s="32"/>
      <c r="FU29" s="70" t="str">
        <f t="shared" si="140"/>
        <v/>
      </c>
      <c r="FV29" s="1505"/>
      <c r="FX29" s="70" t="str">
        <f t="shared" si="141"/>
        <v/>
      </c>
      <c r="FY29" s="1505"/>
      <c r="FZ29" s="32"/>
      <c r="GA29" s="70" t="str">
        <f t="shared" si="142"/>
        <v/>
      </c>
      <c r="GB29" s="1505"/>
      <c r="GC29" s="32"/>
      <c r="GD29" s="70" t="str">
        <f t="shared" si="143"/>
        <v/>
      </c>
      <c r="GE29" s="1505"/>
      <c r="GF29" s="32"/>
      <c r="GG29" s="70" t="str">
        <f t="shared" si="144"/>
        <v/>
      </c>
      <c r="GH29" s="1505"/>
      <c r="GI29" s="32"/>
      <c r="GJ29" s="70" t="str">
        <f t="shared" si="145"/>
        <v/>
      </c>
      <c r="GK29" s="1505"/>
      <c r="GM29" s="70" t="str">
        <f t="shared" si="146"/>
        <v/>
      </c>
      <c r="GN29" s="1505"/>
      <c r="GP29" s="70" t="str">
        <f t="shared" si="147"/>
        <v/>
      </c>
      <c r="GQ29" s="1505"/>
      <c r="GR29" s="32"/>
      <c r="GS29" s="70" t="str">
        <f t="shared" si="148"/>
        <v/>
      </c>
      <c r="GT29" s="1505"/>
      <c r="GV29" s="70" t="str">
        <f t="shared" si="149"/>
        <v/>
      </c>
      <c r="GW29" s="1505"/>
      <c r="GY29" s="70" t="str">
        <f t="shared" si="150"/>
        <v/>
      </c>
      <c r="GZ29" s="1505"/>
      <c r="HB29" s="70" t="str">
        <f t="shared" si="151"/>
        <v/>
      </c>
      <c r="HC29" s="1505"/>
      <c r="HD29" s="32"/>
      <c r="HE29" s="70" t="str">
        <f t="shared" si="152"/>
        <v/>
      </c>
      <c r="HF29" s="1505"/>
      <c r="HH29" s="70" t="str">
        <f t="shared" si="153"/>
        <v/>
      </c>
      <c r="HI29" s="1505"/>
      <c r="HJ29" s="32"/>
      <c r="HK29" s="70" t="str">
        <f t="shared" si="163"/>
        <v/>
      </c>
      <c r="HL29" s="1505"/>
      <c r="HM29" s="32"/>
      <c r="HN29" s="70" t="str">
        <f t="shared" si="154"/>
        <v/>
      </c>
      <c r="HO29" s="1505"/>
      <c r="HP29" s="32"/>
      <c r="HQ29" s="70" t="str">
        <f t="shared" si="155"/>
        <v/>
      </c>
      <c r="HR29" s="1505"/>
      <c r="HS29" s="32"/>
      <c r="HT29" s="70" t="str">
        <f t="shared" si="156"/>
        <v/>
      </c>
      <c r="HU29" s="1505"/>
      <c r="HV29" s="32"/>
      <c r="HW29" s="70" t="str">
        <f t="shared" si="157"/>
        <v/>
      </c>
      <c r="HX29" s="1505"/>
      <c r="HY29" s="32"/>
      <c r="HZ29" s="70" t="str">
        <f t="shared" si="158"/>
        <v/>
      </c>
      <c r="IA29" s="1505"/>
      <c r="IB29" s="32"/>
      <c r="IC29" s="70" t="str">
        <f t="shared" si="159"/>
        <v/>
      </c>
      <c r="ID29" s="1505"/>
      <c r="IE29" s="32"/>
      <c r="IF29" s="70" t="str">
        <f t="shared" si="160"/>
        <v/>
      </c>
      <c r="IG29" s="1505"/>
      <c r="IH29" s="32"/>
      <c r="II29" s="70" t="str">
        <f t="shared" si="161"/>
        <v/>
      </c>
      <c r="IJ29" s="1505"/>
      <c r="IK29" s="32"/>
      <c r="IL29" s="70" t="str">
        <f t="shared" si="162"/>
        <v/>
      </c>
      <c r="IM29" s="1505"/>
    </row>
    <row r="30" spans="1:247" ht="12.75" customHeight="1">
      <c r="A30" s="1505"/>
      <c r="B30" s="32"/>
      <c r="C30" s="1512"/>
      <c r="D30" s="1505"/>
      <c r="F30" s="70" t="str">
        <f t="shared" si="83"/>
        <v/>
      </c>
      <c r="G30" s="1505"/>
      <c r="I30" s="70" t="str">
        <f t="shared" si="84"/>
        <v/>
      </c>
      <c r="J30" s="1505"/>
      <c r="L30" s="70" t="str">
        <f t="shared" si="85"/>
        <v/>
      </c>
      <c r="M30" s="1505"/>
      <c r="O30" s="70" t="str">
        <f t="shared" si="86"/>
        <v/>
      </c>
      <c r="P30" s="1505"/>
      <c r="R30" s="70" t="str">
        <f t="shared" si="87"/>
        <v/>
      </c>
      <c r="S30" s="1505" t="s">
        <v>1533</v>
      </c>
      <c r="T30" s="32">
        <v>58.611513539999997</v>
      </c>
      <c r="U30" s="70">
        <f t="shared" si="88"/>
        <v>5.8478104417075318</v>
      </c>
      <c r="V30" s="1505"/>
      <c r="X30" s="70" t="str">
        <f t="shared" si="89"/>
        <v/>
      </c>
      <c r="Y30" s="1505"/>
      <c r="AA30" s="70" t="str">
        <f t="shared" si="90"/>
        <v/>
      </c>
      <c r="AB30" s="1505"/>
      <c r="AD30" s="70" t="str">
        <f t="shared" si="91"/>
        <v/>
      </c>
      <c r="AE30" s="1505"/>
      <c r="AG30" s="70" t="str">
        <f t="shared" si="92"/>
        <v/>
      </c>
      <c r="AH30" s="1505"/>
      <c r="AJ30" s="70" t="str">
        <f t="shared" si="93"/>
        <v/>
      </c>
      <c r="AK30" s="1505"/>
      <c r="AM30" s="70" t="str">
        <f t="shared" si="94"/>
        <v/>
      </c>
      <c r="AN30" s="1505"/>
      <c r="AP30" s="70" t="str">
        <f t="shared" si="95"/>
        <v/>
      </c>
      <c r="AQ30" s="1505"/>
      <c r="AS30" s="70" t="str">
        <f t="shared" si="96"/>
        <v/>
      </c>
      <c r="AT30" s="1505"/>
      <c r="AV30" s="70" t="str">
        <f t="shared" si="97"/>
        <v/>
      </c>
      <c r="AW30" s="1505"/>
      <c r="AX30" s="32"/>
      <c r="AY30" s="70" t="str">
        <f t="shared" si="98"/>
        <v/>
      </c>
      <c r="AZ30" s="1505"/>
      <c r="BA30" s="32"/>
      <c r="BB30" s="70" t="str">
        <f t="shared" si="99"/>
        <v/>
      </c>
      <c r="BC30" s="1505"/>
      <c r="BE30" s="70" t="str">
        <f t="shared" si="100"/>
        <v/>
      </c>
      <c r="BF30" s="1505"/>
      <c r="BH30" s="70" t="str">
        <f t="shared" si="101"/>
        <v/>
      </c>
      <c r="BI30" s="1505"/>
      <c r="BK30" s="70" t="str">
        <f t="shared" si="102"/>
        <v/>
      </c>
      <c r="BL30" s="1505"/>
      <c r="BN30" s="70" t="str">
        <f t="shared" si="103"/>
        <v/>
      </c>
      <c r="BO30" s="1505"/>
      <c r="BQ30" s="70" t="str">
        <f t="shared" si="104"/>
        <v/>
      </c>
      <c r="BR30" s="1505"/>
      <c r="BT30" s="70" t="str">
        <f t="shared" si="105"/>
        <v/>
      </c>
      <c r="BU30" s="1505"/>
      <c r="BW30" s="70" t="str">
        <f t="shared" si="106"/>
        <v/>
      </c>
      <c r="BX30" s="1505"/>
      <c r="BZ30" s="70" t="str">
        <f t="shared" si="107"/>
        <v/>
      </c>
      <c r="CA30" s="1505"/>
      <c r="CC30" s="70" t="str">
        <f t="shared" si="108"/>
        <v/>
      </c>
      <c r="CD30" s="1505"/>
      <c r="CF30" s="70" t="str">
        <f t="shared" si="109"/>
        <v/>
      </c>
      <c r="CG30" s="1505"/>
      <c r="CI30" s="70" t="str">
        <f t="shared" si="110"/>
        <v/>
      </c>
      <c r="CJ30" s="1505"/>
      <c r="CL30" s="70" t="str">
        <f t="shared" si="111"/>
        <v/>
      </c>
      <c r="CM30" s="1505"/>
      <c r="CO30" s="70" t="str">
        <f t="shared" si="112"/>
        <v/>
      </c>
      <c r="CP30" s="1505"/>
      <c r="CR30" s="70" t="str">
        <f t="shared" si="113"/>
        <v/>
      </c>
      <c r="CS30" s="1505" t="s">
        <v>1691</v>
      </c>
      <c r="CT30" s="32">
        <v>53.464624450000002</v>
      </c>
      <c r="CU30" s="70">
        <f t="shared" si="114"/>
        <v>15.145586391110996</v>
      </c>
      <c r="CV30" s="1505"/>
      <c r="CX30" s="70" t="str">
        <f t="shared" si="115"/>
        <v/>
      </c>
      <c r="CY30" s="1505"/>
      <c r="DA30" s="70" t="str">
        <f t="shared" si="116"/>
        <v/>
      </c>
      <c r="DB30" s="1505"/>
      <c r="DD30" s="70" t="str">
        <f t="shared" si="117"/>
        <v/>
      </c>
      <c r="DE30" s="1505"/>
      <c r="DG30" s="70" t="str">
        <f t="shared" si="118"/>
        <v/>
      </c>
      <c r="DH30" s="1505"/>
      <c r="DJ30" s="70" t="str">
        <f t="shared" si="119"/>
        <v/>
      </c>
      <c r="DK30" s="1505"/>
      <c r="DM30" s="70" t="str">
        <f t="shared" si="120"/>
        <v/>
      </c>
      <c r="DN30" s="1505"/>
      <c r="DP30" s="70" t="str">
        <f t="shared" si="121"/>
        <v/>
      </c>
      <c r="DQ30" s="1505"/>
      <c r="DS30" s="70" t="str">
        <f t="shared" si="122"/>
        <v/>
      </c>
      <c r="DT30" s="1505"/>
      <c r="DV30" s="70" t="str">
        <f t="shared" si="123"/>
        <v/>
      </c>
      <c r="DW30" s="1505"/>
      <c r="DY30" s="70" t="str">
        <f t="shared" si="124"/>
        <v/>
      </c>
      <c r="DZ30" s="1505"/>
      <c r="EB30" s="70" t="str">
        <f t="shared" si="125"/>
        <v/>
      </c>
      <c r="EC30" s="1505"/>
      <c r="EE30" s="70" t="str">
        <f t="shared" si="126"/>
        <v/>
      </c>
      <c r="EF30" s="1505"/>
      <c r="EH30" s="70" t="str">
        <f t="shared" si="127"/>
        <v/>
      </c>
      <c r="EI30" s="1505"/>
      <c r="EK30" s="70" t="str">
        <f t="shared" si="128"/>
        <v/>
      </c>
      <c r="EL30" s="1505"/>
      <c r="EN30" s="70" t="str">
        <f t="shared" si="129"/>
        <v/>
      </c>
      <c r="EO30" s="1505"/>
      <c r="EQ30" s="70" t="str">
        <f t="shared" si="130"/>
        <v/>
      </c>
      <c r="ER30" s="1505"/>
      <c r="ET30" s="70" t="str">
        <f t="shared" si="131"/>
        <v/>
      </c>
      <c r="EU30" s="1505"/>
      <c r="EW30" s="70" t="str">
        <f t="shared" si="132"/>
        <v/>
      </c>
      <c r="EX30" s="1505"/>
      <c r="EZ30" s="70" t="str">
        <f t="shared" si="133"/>
        <v/>
      </c>
      <c r="FA30" s="1505"/>
      <c r="FC30" s="70" t="str">
        <f t="shared" si="134"/>
        <v/>
      </c>
      <c r="FD30" s="1505"/>
      <c r="FF30" s="70" t="str">
        <f t="shared" si="135"/>
        <v/>
      </c>
      <c r="FG30" s="1505"/>
      <c r="FH30" s="32"/>
      <c r="FI30" s="70" t="str">
        <f t="shared" si="136"/>
        <v/>
      </c>
      <c r="FJ30" s="1505"/>
      <c r="FK30" s="32"/>
      <c r="FL30" s="70" t="str">
        <f t="shared" si="137"/>
        <v/>
      </c>
      <c r="FM30" s="1505"/>
      <c r="FN30" s="32"/>
      <c r="FO30" s="70" t="str">
        <f t="shared" si="138"/>
        <v/>
      </c>
      <c r="FP30" s="1505"/>
      <c r="FQ30" s="32"/>
      <c r="FR30" s="70" t="str">
        <f t="shared" si="139"/>
        <v/>
      </c>
      <c r="FS30" s="1505"/>
      <c r="FT30" s="32"/>
      <c r="FU30" s="70" t="str">
        <f t="shared" si="140"/>
        <v/>
      </c>
      <c r="FV30" s="1505"/>
      <c r="FX30" s="70" t="str">
        <f t="shared" si="141"/>
        <v/>
      </c>
      <c r="FY30" s="1505"/>
      <c r="FZ30" s="32"/>
      <c r="GA30" s="70" t="str">
        <f t="shared" si="142"/>
        <v/>
      </c>
      <c r="GB30" s="1505"/>
      <c r="GC30" s="32"/>
      <c r="GD30" s="70" t="str">
        <f t="shared" si="143"/>
        <v/>
      </c>
      <c r="GE30" s="1505"/>
      <c r="GF30" s="32"/>
      <c r="GG30" s="70" t="str">
        <f t="shared" si="144"/>
        <v/>
      </c>
      <c r="GH30" s="1505"/>
      <c r="GI30" s="32"/>
      <c r="GJ30" s="70" t="str">
        <f t="shared" si="145"/>
        <v/>
      </c>
      <c r="GK30" s="1505"/>
      <c r="GM30" s="70" t="str">
        <f t="shared" si="146"/>
        <v/>
      </c>
      <c r="GN30" s="1505"/>
      <c r="GP30" s="70" t="str">
        <f t="shared" si="147"/>
        <v/>
      </c>
      <c r="GQ30" s="1505"/>
      <c r="GR30" s="32"/>
      <c r="GS30" s="70" t="str">
        <f t="shared" si="148"/>
        <v/>
      </c>
      <c r="GT30" s="1505"/>
      <c r="GV30" s="70" t="str">
        <f t="shared" si="149"/>
        <v/>
      </c>
      <c r="GW30" s="1505"/>
      <c r="GY30" s="70" t="str">
        <f t="shared" si="150"/>
        <v/>
      </c>
      <c r="GZ30" s="1505"/>
      <c r="HB30" s="70" t="str">
        <f t="shared" si="151"/>
        <v/>
      </c>
      <c r="HC30" s="1505"/>
      <c r="HD30" s="32"/>
      <c r="HE30" s="70" t="str">
        <f t="shared" si="152"/>
        <v/>
      </c>
      <c r="HF30" s="1505"/>
      <c r="HH30" s="70" t="str">
        <f t="shared" si="153"/>
        <v/>
      </c>
      <c r="HI30" s="1505"/>
      <c r="HJ30" s="32"/>
      <c r="HK30" s="70" t="str">
        <f t="shared" si="163"/>
        <v/>
      </c>
      <c r="HL30" s="1505"/>
      <c r="HM30" s="32"/>
      <c r="HN30" s="70" t="str">
        <f t="shared" si="154"/>
        <v/>
      </c>
      <c r="HO30" s="1505"/>
      <c r="HP30" s="32"/>
      <c r="HQ30" s="70" t="str">
        <f t="shared" si="155"/>
        <v/>
      </c>
      <c r="HR30" s="1505"/>
      <c r="HS30" s="32"/>
      <c r="HT30" s="70" t="str">
        <f t="shared" si="156"/>
        <v/>
      </c>
      <c r="HU30" s="1505"/>
      <c r="HV30" s="32"/>
      <c r="HW30" s="70" t="str">
        <f t="shared" si="157"/>
        <v/>
      </c>
      <c r="HX30" s="1505"/>
      <c r="HY30" s="32"/>
      <c r="HZ30" s="70" t="str">
        <f t="shared" si="158"/>
        <v/>
      </c>
      <c r="IA30" s="1505"/>
      <c r="IB30" s="32"/>
      <c r="IC30" s="70" t="str">
        <f t="shared" si="159"/>
        <v/>
      </c>
      <c r="ID30" s="1505"/>
      <c r="IE30" s="32"/>
      <c r="IF30" s="70" t="str">
        <f t="shared" si="160"/>
        <v/>
      </c>
      <c r="IG30" s="1505"/>
      <c r="IH30" s="32"/>
      <c r="II30" s="70" t="str">
        <f t="shared" si="161"/>
        <v/>
      </c>
      <c r="IJ30" s="1505"/>
      <c r="IK30" s="32"/>
      <c r="IL30" s="70" t="str">
        <f t="shared" si="162"/>
        <v/>
      </c>
      <c r="IM30" s="1505"/>
    </row>
    <row r="31" spans="1:247" ht="12.75" customHeight="1">
      <c r="A31" s="1505"/>
      <c r="B31" s="32"/>
      <c r="C31" s="1512"/>
      <c r="D31" s="1505"/>
      <c r="F31" s="70" t="str">
        <f t="shared" si="83"/>
        <v/>
      </c>
      <c r="G31" s="1505"/>
      <c r="I31" s="70" t="str">
        <f t="shared" si="84"/>
        <v/>
      </c>
      <c r="J31" s="1505"/>
      <c r="L31" s="70" t="str">
        <f t="shared" si="85"/>
        <v/>
      </c>
      <c r="M31" s="1505"/>
      <c r="O31" s="70" t="str">
        <f t="shared" si="86"/>
        <v/>
      </c>
      <c r="P31" s="1505"/>
      <c r="R31" s="70" t="str">
        <f t="shared" si="87"/>
        <v/>
      </c>
      <c r="S31" s="1505" t="s">
        <v>1681</v>
      </c>
      <c r="T31" s="32">
        <v>59.579415700000006</v>
      </c>
      <c r="U31" s="70">
        <f t="shared" si="88"/>
        <v>5.944380347788127</v>
      </c>
      <c r="V31" s="1505"/>
      <c r="X31" s="70" t="str">
        <f t="shared" si="89"/>
        <v/>
      </c>
      <c r="Y31" s="1505"/>
      <c r="AA31" s="70" t="str">
        <f t="shared" si="90"/>
        <v/>
      </c>
      <c r="AB31" s="1505"/>
      <c r="AD31" s="70" t="str">
        <f t="shared" si="91"/>
        <v/>
      </c>
      <c r="AE31" s="1505"/>
      <c r="AG31" s="70" t="str">
        <f t="shared" si="92"/>
        <v/>
      </c>
      <c r="AH31" s="1505"/>
      <c r="AJ31" s="70" t="str">
        <f t="shared" si="93"/>
        <v/>
      </c>
      <c r="AK31" s="1505"/>
      <c r="AM31" s="70" t="str">
        <f t="shared" si="94"/>
        <v/>
      </c>
      <c r="AN31" s="1505"/>
      <c r="AP31" s="70" t="str">
        <f t="shared" si="95"/>
        <v/>
      </c>
      <c r="AQ31" s="1505"/>
      <c r="AS31" s="70" t="str">
        <f t="shared" si="96"/>
        <v/>
      </c>
      <c r="AT31" s="1505"/>
      <c r="AV31" s="70" t="str">
        <f t="shared" si="97"/>
        <v/>
      </c>
      <c r="AW31" s="1505"/>
      <c r="AX31" s="32"/>
      <c r="AY31" s="70" t="str">
        <f t="shared" si="98"/>
        <v/>
      </c>
      <c r="AZ31" s="1505"/>
      <c r="BA31" s="32"/>
      <c r="BB31" s="70" t="str">
        <f t="shared" si="99"/>
        <v/>
      </c>
      <c r="BC31" s="1505"/>
      <c r="BE31" s="70" t="str">
        <f t="shared" si="100"/>
        <v/>
      </c>
      <c r="BF31" s="1505"/>
      <c r="BH31" s="70" t="str">
        <f t="shared" si="101"/>
        <v/>
      </c>
      <c r="BI31" s="1505"/>
      <c r="BK31" s="70" t="str">
        <f t="shared" si="102"/>
        <v/>
      </c>
      <c r="BL31" s="1505"/>
      <c r="BN31" s="70" t="str">
        <f t="shared" si="103"/>
        <v/>
      </c>
      <c r="BO31" s="1505"/>
      <c r="BQ31" s="70" t="str">
        <f t="shared" si="104"/>
        <v/>
      </c>
      <c r="BR31" s="1505"/>
      <c r="BT31" s="70" t="str">
        <f t="shared" si="105"/>
        <v/>
      </c>
      <c r="BU31" s="1505"/>
      <c r="BW31" s="70" t="str">
        <f t="shared" si="106"/>
        <v/>
      </c>
      <c r="BX31" s="1505"/>
      <c r="BZ31" s="70" t="str">
        <f t="shared" si="107"/>
        <v/>
      </c>
      <c r="CA31" s="1505"/>
      <c r="CC31" s="70" t="str">
        <f t="shared" si="108"/>
        <v/>
      </c>
      <c r="CD31" s="1505"/>
      <c r="CF31" s="70" t="str">
        <f t="shared" si="109"/>
        <v/>
      </c>
      <c r="CG31" s="1505"/>
      <c r="CI31" s="70" t="str">
        <f t="shared" si="110"/>
        <v/>
      </c>
      <c r="CJ31" s="1505"/>
      <c r="CL31" s="70" t="str">
        <f t="shared" si="111"/>
        <v/>
      </c>
      <c r="CM31" s="1505"/>
      <c r="CO31" s="70" t="str">
        <f t="shared" si="112"/>
        <v/>
      </c>
      <c r="CP31" s="1505"/>
      <c r="CR31" s="70" t="str">
        <f t="shared" si="113"/>
        <v/>
      </c>
      <c r="CS31" s="1505" t="s">
        <v>1692</v>
      </c>
      <c r="CT31" s="32">
        <v>56.63537908</v>
      </c>
      <c r="CU31" s="70">
        <f t="shared" si="114"/>
        <v>16.043805328730041</v>
      </c>
      <c r="CV31" s="1505"/>
      <c r="CX31" s="70" t="str">
        <f t="shared" si="115"/>
        <v/>
      </c>
      <c r="CY31" s="1505"/>
      <c r="DA31" s="70" t="str">
        <f t="shared" si="116"/>
        <v/>
      </c>
      <c r="DB31" s="1505"/>
      <c r="DD31" s="70" t="str">
        <f t="shared" si="117"/>
        <v/>
      </c>
      <c r="DE31" s="1505"/>
      <c r="DG31" s="70" t="str">
        <f t="shared" si="118"/>
        <v/>
      </c>
      <c r="DH31" s="1505"/>
      <c r="DJ31" s="70" t="str">
        <f t="shared" si="119"/>
        <v/>
      </c>
      <c r="DK31" s="1505"/>
      <c r="DM31" s="70" t="str">
        <f t="shared" si="120"/>
        <v/>
      </c>
      <c r="DN31" s="1505"/>
      <c r="DP31" s="70" t="str">
        <f t="shared" si="121"/>
        <v/>
      </c>
      <c r="DQ31" s="1505"/>
      <c r="DS31" s="70" t="str">
        <f t="shared" si="122"/>
        <v/>
      </c>
      <c r="DT31" s="1505"/>
      <c r="DV31" s="70" t="str">
        <f t="shared" si="123"/>
        <v/>
      </c>
      <c r="DW31" s="1505"/>
      <c r="DY31" s="70" t="str">
        <f t="shared" si="124"/>
        <v/>
      </c>
      <c r="DZ31" s="1505"/>
      <c r="EB31" s="70" t="str">
        <f t="shared" si="125"/>
        <v/>
      </c>
      <c r="EC31" s="1505"/>
      <c r="EE31" s="70" t="str">
        <f t="shared" si="126"/>
        <v/>
      </c>
      <c r="EF31" s="1505"/>
      <c r="EH31" s="70" t="str">
        <f t="shared" si="127"/>
        <v/>
      </c>
      <c r="EI31" s="1505"/>
      <c r="EK31" s="70" t="str">
        <f t="shared" si="128"/>
        <v/>
      </c>
      <c r="EL31" s="1505"/>
      <c r="EN31" s="70" t="str">
        <f t="shared" si="129"/>
        <v/>
      </c>
      <c r="EO31" s="1505"/>
      <c r="EQ31" s="70" t="str">
        <f t="shared" si="130"/>
        <v/>
      </c>
      <c r="ER31" s="1505"/>
      <c r="ET31" s="70" t="str">
        <f t="shared" si="131"/>
        <v/>
      </c>
      <c r="EU31" s="1505"/>
      <c r="EW31" s="70" t="str">
        <f t="shared" si="132"/>
        <v/>
      </c>
      <c r="EX31" s="1505"/>
      <c r="EZ31" s="70" t="str">
        <f t="shared" si="133"/>
        <v/>
      </c>
      <c r="FA31" s="1505"/>
      <c r="FC31" s="70" t="str">
        <f t="shared" si="134"/>
        <v/>
      </c>
      <c r="FD31" s="1505"/>
      <c r="FF31" s="70" t="str">
        <f t="shared" si="135"/>
        <v/>
      </c>
      <c r="FG31" s="1505"/>
      <c r="FH31" s="32"/>
      <c r="FI31" s="70" t="str">
        <f t="shared" si="136"/>
        <v/>
      </c>
      <c r="FJ31" s="1505"/>
      <c r="FK31" s="32"/>
      <c r="FL31" s="70" t="str">
        <f t="shared" si="137"/>
        <v/>
      </c>
      <c r="FM31" s="1505"/>
      <c r="FN31" s="32"/>
      <c r="FO31" s="70" t="str">
        <f t="shared" si="138"/>
        <v/>
      </c>
      <c r="FP31" s="1505"/>
      <c r="FQ31" s="32"/>
      <c r="FR31" s="70" t="str">
        <f t="shared" si="139"/>
        <v/>
      </c>
      <c r="FS31" s="1505"/>
      <c r="FT31" s="32"/>
      <c r="FU31" s="70" t="str">
        <f t="shared" si="140"/>
        <v/>
      </c>
      <c r="FV31" s="1505"/>
      <c r="FX31" s="70" t="str">
        <f t="shared" si="141"/>
        <v/>
      </c>
      <c r="FY31" s="1505"/>
      <c r="FZ31" s="32"/>
      <c r="GA31" s="70" t="str">
        <f t="shared" si="142"/>
        <v/>
      </c>
      <c r="GB31" s="1505"/>
      <c r="GC31" s="32"/>
      <c r="GD31" s="70" t="str">
        <f t="shared" si="143"/>
        <v/>
      </c>
      <c r="GE31" s="1505"/>
      <c r="GF31" s="32"/>
      <c r="GG31" s="70" t="str">
        <f t="shared" si="144"/>
        <v/>
      </c>
      <c r="GH31" s="1505"/>
      <c r="GI31" s="32"/>
      <c r="GJ31" s="70" t="str">
        <f t="shared" si="145"/>
        <v/>
      </c>
      <c r="GK31" s="1505"/>
      <c r="GM31" s="70" t="str">
        <f t="shared" si="146"/>
        <v/>
      </c>
      <c r="GN31" s="1505"/>
      <c r="GP31" s="70" t="str">
        <f t="shared" si="147"/>
        <v/>
      </c>
      <c r="GQ31" s="1505"/>
      <c r="GR31" s="32"/>
      <c r="GS31" s="70" t="str">
        <f t="shared" si="148"/>
        <v/>
      </c>
      <c r="GT31" s="1505"/>
      <c r="GV31" s="70" t="str">
        <f t="shared" si="149"/>
        <v/>
      </c>
      <c r="GW31" s="1505"/>
      <c r="GY31" s="70" t="str">
        <f t="shared" si="150"/>
        <v/>
      </c>
      <c r="GZ31" s="1505"/>
      <c r="HB31" s="70" t="str">
        <f t="shared" si="151"/>
        <v/>
      </c>
      <c r="HC31" s="1505"/>
      <c r="HD31" s="32"/>
      <c r="HE31" s="70" t="str">
        <f t="shared" si="152"/>
        <v/>
      </c>
      <c r="HF31" s="1505"/>
      <c r="HH31" s="70" t="str">
        <f t="shared" si="153"/>
        <v/>
      </c>
      <c r="HI31" s="1505"/>
      <c r="HJ31" s="32"/>
      <c r="HK31" s="70" t="str">
        <f t="shared" si="163"/>
        <v/>
      </c>
      <c r="HL31" s="1505"/>
      <c r="HM31" s="32"/>
      <c r="HN31" s="70" t="str">
        <f t="shared" si="154"/>
        <v/>
      </c>
      <c r="HO31" s="1505"/>
      <c r="HP31" s="32"/>
      <c r="HQ31" s="70" t="str">
        <f t="shared" si="155"/>
        <v/>
      </c>
      <c r="HR31" s="1505"/>
      <c r="HS31" s="32"/>
      <c r="HT31" s="70" t="str">
        <f t="shared" si="156"/>
        <v/>
      </c>
      <c r="HU31" s="1505"/>
      <c r="HV31" s="32"/>
      <c r="HW31" s="70" t="str">
        <f t="shared" si="157"/>
        <v/>
      </c>
      <c r="HX31" s="1505"/>
      <c r="HY31" s="32"/>
      <c r="HZ31" s="70" t="str">
        <f t="shared" si="158"/>
        <v/>
      </c>
      <c r="IA31" s="1505"/>
      <c r="IB31" s="32"/>
      <c r="IC31" s="70" t="str">
        <f t="shared" si="159"/>
        <v/>
      </c>
      <c r="ID31" s="1505"/>
      <c r="IE31" s="32"/>
      <c r="IF31" s="70" t="str">
        <f t="shared" si="160"/>
        <v/>
      </c>
      <c r="IG31" s="1505"/>
      <c r="IH31" s="32"/>
      <c r="II31" s="70" t="str">
        <f t="shared" si="161"/>
        <v/>
      </c>
      <c r="IJ31" s="1505"/>
      <c r="IK31" s="32"/>
      <c r="IL31" s="70" t="str">
        <f t="shared" si="162"/>
        <v/>
      </c>
      <c r="IM31" s="1505"/>
    </row>
    <row r="32" spans="1:247" ht="12.75" customHeight="1">
      <c r="A32" s="1505"/>
      <c r="B32" s="32"/>
      <c r="C32" s="1512"/>
      <c r="D32" s="1505"/>
      <c r="F32" s="70" t="str">
        <f t="shared" si="83"/>
        <v/>
      </c>
      <c r="G32" s="1505"/>
      <c r="I32" s="70" t="str">
        <f t="shared" si="84"/>
        <v/>
      </c>
      <c r="J32" s="1505"/>
      <c r="L32" s="70" t="str">
        <f t="shared" si="85"/>
        <v/>
      </c>
      <c r="M32" s="1505"/>
      <c r="O32" s="70" t="str">
        <f t="shared" si="86"/>
        <v/>
      </c>
      <c r="P32" s="1505"/>
      <c r="R32" s="70" t="str">
        <f t="shared" si="87"/>
        <v/>
      </c>
      <c r="S32" s="1505" t="s">
        <v>1693</v>
      </c>
      <c r="T32" s="32">
        <v>87.446564019999997</v>
      </c>
      <c r="U32" s="70">
        <f t="shared" si="88"/>
        <v>8.7247521737962295</v>
      </c>
      <c r="V32" s="1505"/>
      <c r="X32" s="70" t="str">
        <f t="shared" si="89"/>
        <v/>
      </c>
      <c r="Y32" s="1505"/>
      <c r="AA32" s="70" t="str">
        <f t="shared" si="90"/>
        <v/>
      </c>
      <c r="AB32" s="1505"/>
      <c r="AD32" s="70" t="str">
        <f t="shared" si="91"/>
        <v/>
      </c>
      <c r="AE32" s="1505"/>
      <c r="AG32" s="70" t="str">
        <f t="shared" si="92"/>
        <v/>
      </c>
      <c r="AH32" s="1505"/>
      <c r="AJ32" s="70" t="str">
        <f t="shared" si="93"/>
        <v/>
      </c>
      <c r="AK32" s="1505"/>
      <c r="AM32" s="70" t="str">
        <f t="shared" si="94"/>
        <v/>
      </c>
      <c r="AN32" s="1505"/>
      <c r="AP32" s="70" t="str">
        <f t="shared" si="95"/>
        <v/>
      </c>
      <c r="AQ32" s="1505"/>
      <c r="AS32" s="70" t="str">
        <f t="shared" si="96"/>
        <v/>
      </c>
      <c r="AT32" s="1505"/>
      <c r="AV32" s="70" t="str">
        <f t="shared" si="97"/>
        <v/>
      </c>
      <c r="AW32" s="1505"/>
      <c r="AX32" s="32"/>
      <c r="AY32" s="70" t="str">
        <f t="shared" si="98"/>
        <v/>
      </c>
      <c r="AZ32" s="1505"/>
      <c r="BA32" s="32"/>
      <c r="BB32" s="70" t="str">
        <f t="shared" si="99"/>
        <v/>
      </c>
      <c r="BC32" s="1505"/>
      <c r="BE32" s="70" t="str">
        <f t="shared" si="100"/>
        <v/>
      </c>
      <c r="BF32" s="1505"/>
      <c r="BH32" s="70" t="str">
        <f t="shared" si="101"/>
        <v/>
      </c>
      <c r="BI32" s="1505"/>
      <c r="BK32" s="70" t="str">
        <f t="shared" si="102"/>
        <v/>
      </c>
      <c r="BL32" s="1505"/>
      <c r="BN32" s="70" t="str">
        <f t="shared" si="103"/>
        <v/>
      </c>
      <c r="BO32" s="1505"/>
      <c r="BQ32" s="70" t="str">
        <f t="shared" si="104"/>
        <v/>
      </c>
      <c r="BR32" s="1505"/>
      <c r="BT32" s="70" t="str">
        <f t="shared" si="105"/>
        <v/>
      </c>
      <c r="BU32" s="1505"/>
      <c r="BW32" s="70" t="str">
        <f t="shared" si="106"/>
        <v/>
      </c>
      <c r="BX32" s="1505"/>
      <c r="BZ32" s="70" t="str">
        <f t="shared" si="107"/>
        <v/>
      </c>
      <c r="CA32" s="1505"/>
      <c r="CC32" s="70" t="str">
        <f t="shared" si="108"/>
        <v/>
      </c>
      <c r="CD32" s="1505"/>
      <c r="CF32" s="70" t="str">
        <f t="shared" si="109"/>
        <v/>
      </c>
      <c r="CG32" s="1505"/>
      <c r="CI32" s="70" t="str">
        <f t="shared" si="110"/>
        <v/>
      </c>
      <c r="CJ32" s="1505"/>
      <c r="CL32" s="70" t="str">
        <f t="shared" si="111"/>
        <v/>
      </c>
      <c r="CM32" s="1505"/>
      <c r="CO32" s="70" t="str">
        <f t="shared" si="112"/>
        <v/>
      </c>
      <c r="CP32" s="1505"/>
      <c r="CR32" s="70" t="str">
        <f t="shared" si="113"/>
        <v/>
      </c>
      <c r="CS32" s="1505" t="s">
        <v>1694</v>
      </c>
      <c r="CT32" s="32">
        <v>57.27837023</v>
      </c>
      <c r="CU32" s="70">
        <f t="shared" si="114"/>
        <v>16.22595339600305</v>
      </c>
      <c r="CV32" s="1505"/>
      <c r="CX32" s="70" t="str">
        <f t="shared" si="115"/>
        <v/>
      </c>
      <c r="CY32" s="1505"/>
      <c r="DA32" s="70" t="str">
        <f t="shared" si="116"/>
        <v/>
      </c>
      <c r="DB32" s="1505"/>
      <c r="DD32" s="70" t="str">
        <f t="shared" si="117"/>
        <v/>
      </c>
      <c r="DE32" s="1505"/>
      <c r="DG32" s="70" t="str">
        <f t="shared" si="118"/>
        <v/>
      </c>
      <c r="DH32" s="1505"/>
      <c r="DJ32" s="70" t="str">
        <f t="shared" si="119"/>
        <v/>
      </c>
      <c r="DK32" s="1505"/>
      <c r="DM32" s="70" t="str">
        <f t="shared" si="120"/>
        <v/>
      </c>
      <c r="DN32" s="1505"/>
      <c r="DP32" s="70" t="str">
        <f t="shared" si="121"/>
        <v/>
      </c>
      <c r="DQ32" s="1505"/>
      <c r="DS32" s="70" t="str">
        <f t="shared" si="122"/>
        <v/>
      </c>
      <c r="DT32" s="1505"/>
      <c r="DV32" s="70" t="str">
        <f t="shared" si="123"/>
        <v/>
      </c>
      <c r="DW32" s="1505"/>
      <c r="DY32" s="70" t="str">
        <f t="shared" si="124"/>
        <v/>
      </c>
      <c r="DZ32" s="1505"/>
      <c r="EB32" s="70" t="str">
        <f t="shared" si="125"/>
        <v/>
      </c>
      <c r="EC32" s="1505"/>
      <c r="EE32" s="70" t="str">
        <f t="shared" si="126"/>
        <v/>
      </c>
      <c r="EF32" s="1505"/>
      <c r="EH32" s="70" t="str">
        <f t="shared" si="127"/>
        <v/>
      </c>
      <c r="EI32" s="1505"/>
      <c r="EK32" s="70" t="str">
        <f t="shared" si="128"/>
        <v/>
      </c>
      <c r="EL32" s="1505"/>
      <c r="EN32" s="70" t="str">
        <f t="shared" si="129"/>
        <v/>
      </c>
      <c r="EO32" s="1505"/>
      <c r="EQ32" s="70" t="str">
        <f t="shared" si="130"/>
        <v/>
      </c>
      <c r="ER32" s="1505"/>
      <c r="ET32" s="70" t="str">
        <f t="shared" si="131"/>
        <v/>
      </c>
      <c r="EU32" s="1505"/>
      <c r="EW32" s="70" t="str">
        <f t="shared" si="132"/>
        <v/>
      </c>
      <c r="EX32" s="1505"/>
      <c r="EZ32" s="70" t="str">
        <f t="shared" si="133"/>
        <v/>
      </c>
      <c r="FA32" s="1505"/>
      <c r="FC32" s="70" t="str">
        <f t="shared" si="134"/>
        <v/>
      </c>
      <c r="FD32" s="1505"/>
      <c r="FF32" s="70" t="str">
        <f t="shared" si="135"/>
        <v/>
      </c>
      <c r="FG32" s="1505"/>
      <c r="FH32" s="32"/>
      <c r="FI32" s="70" t="str">
        <f t="shared" si="136"/>
        <v/>
      </c>
      <c r="FJ32" s="1505"/>
      <c r="FK32" s="32"/>
      <c r="FL32" s="70" t="str">
        <f t="shared" si="137"/>
        <v/>
      </c>
      <c r="FM32" s="1505"/>
      <c r="FN32" s="32"/>
      <c r="FO32" s="70" t="str">
        <f t="shared" si="138"/>
        <v/>
      </c>
      <c r="FP32" s="1505"/>
      <c r="FQ32" s="32"/>
      <c r="FR32" s="70" t="str">
        <f t="shared" si="139"/>
        <v/>
      </c>
      <c r="FS32" s="1505"/>
      <c r="FT32" s="32"/>
      <c r="FU32" s="70" t="str">
        <f t="shared" si="140"/>
        <v/>
      </c>
      <c r="FV32" s="1505"/>
      <c r="FX32" s="70" t="str">
        <f t="shared" si="141"/>
        <v/>
      </c>
      <c r="FY32" s="1505"/>
      <c r="FZ32" s="32"/>
      <c r="GA32" s="70" t="str">
        <f t="shared" si="142"/>
        <v/>
      </c>
      <c r="GB32" s="1505"/>
      <c r="GC32" s="32"/>
      <c r="GD32" s="70" t="str">
        <f t="shared" si="143"/>
        <v/>
      </c>
      <c r="GE32" s="1505"/>
      <c r="GF32" s="32"/>
      <c r="GG32" s="70" t="str">
        <f t="shared" si="144"/>
        <v/>
      </c>
      <c r="GH32" s="1505"/>
      <c r="GI32" s="32"/>
      <c r="GJ32" s="70" t="str">
        <f t="shared" si="145"/>
        <v/>
      </c>
      <c r="GK32" s="1505"/>
      <c r="GM32" s="70" t="str">
        <f t="shared" si="146"/>
        <v/>
      </c>
      <c r="GN32" s="1505"/>
      <c r="GP32" s="70" t="str">
        <f t="shared" si="147"/>
        <v/>
      </c>
      <c r="GQ32" s="1505"/>
      <c r="GR32" s="32"/>
      <c r="GS32" s="70" t="str">
        <f t="shared" si="148"/>
        <v/>
      </c>
      <c r="GT32" s="1505"/>
      <c r="GV32" s="70" t="str">
        <f t="shared" si="149"/>
        <v/>
      </c>
      <c r="GW32" s="1505"/>
      <c r="GY32" s="70" t="str">
        <f t="shared" si="150"/>
        <v/>
      </c>
      <c r="GZ32" s="1505"/>
      <c r="HB32" s="70" t="str">
        <f t="shared" si="151"/>
        <v/>
      </c>
      <c r="HC32" s="1505"/>
      <c r="HD32" s="32"/>
      <c r="HE32" s="70" t="str">
        <f t="shared" si="152"/>
        <v/>
      </c>
      <c r="HF32" s="1505"/>
      <c r="HH32" s="70" t="str">
        <f t="shared" si="153"/>
        <v/>
      </c>
      <c r="HI32" s="1505"/>
      <c r="HJ32" s="32"/>
      <c r="HK32" s="70" t="str">
        <f t="shared" si="163"/>
        <v/>
      </c>
      <c r="HL32" s="1505"/>
      <c r="HM32" s="32"/>
      <c r="HN32" s="70" t="str">
        <f t="shared" si="154"/>
        <v/>
      </c>
      <c r="HO32" s="1505"/>
      <c r="HP32" s="32"/>
      <c r="HQ32" s="70" t="str">
        <f t="shared" si="155"/>
        <v/>
      </c>
      <c r="HR32" s="1505"/>
      <c r="HS32" s="32"/>
      <c r="HT32" s="70" t="str">
        <f t="shared" si="156"/>
        <v/>
      </c>
      <c r="HU32" s="1505"/>
      <c r="HV32" s="32"/>
      <c r="HW32" s="70" t="str">
        <f t="shared" si="157"/>
        <v/>
      </c>
      <c r="HX32" s="1505"/>
      <c r="HY32" s="32"/>
      <c r="HZ32" s="70" t="str">
        <f t="shared" si="158"/>
        <v/>
      </c>
      <c r="IA32" s="1505"/>
      <c r="IB32" s="32"/>
      <c r="IC32" s="70" t="str">
        <f t="shared" si="159"/>
        <v/>
      </c>
      <c r="ID32" s="1505"/>
      <c r="IE32" s="32"/>
      <c r="IF32" s="70" t="str">
        <f t="shared" si="160"/>
        <v/>
      </c>
      <c r="IG32" s="1505"/>
      <c r="IH32" s="32"/>
      <c r="II32" s="70" t="str">
        <f t="shared" si="161"/>
        <v/>
      </c>
      <c r="IJ32" s="1505"/>
      <c r="IK32" s="32"/>
      <c r="IL32" s="70" t="str">
        <f t="shared" si="162"/>
        <v/>
      </c>
      <c r="IM32" s="1505"/>
    </row>
    <row r="33" spans="1:250" ht="12.75" customHeight="1">
      <c r="A33" s="1505"/>
      <c r="B33" s="32"/>
      <c r="C33" s="1512"/>
      <c r="D33" s="1505"/>
      <c r="F33" s="70" t="str">
        <f t="shared" si="83"/>
        <v/>
      </c>
      <c r="G33" s="1505"/>
      <c r="I33" s="70" t="str">
        <f t="shared" si="84"/>
        <v/>
      </c>
      <c r="J33" s="1505"/>
      <c r="L33" s="70" t="str">
        <f t="shared" si="85"/>
        <v/>
      </c>
      <c r="M33" s="1505"/>
      <c r="O33" s="70" t="str">
        <f t="shared" si="86"/>
        <v/>
      </c>
      <c r="P33" s="1505"/>
      <c r="R33" s="70" t="str">
        <f t="shared" si="87"/>
        <v/>
      </c>
      <c r="S33" s="1505" t="s">
        <v>1189</v>
      </c>
      <c r="T33" s="32">
        <v>90.674707930000011</v>
      </c>
      <c r="U33" s="70">
        <f t="shared" si="88"/>
        <v>9.0468317879210129</v>
      </c>
      <c r="V33" s="1505"/>
      <c r="X33" s="70" t="str">
        <f t="shared" si="89"/>
        <v/>
      </c>
      <c r="Y33" s="1505"/>
      <c r="AA33" s="70" t="str">
        <f t="shared" si="90"/>
        <v/>
      </c>
      <c r="AB33" s="1505"/>
      <c r="AD33" s="70" t="str">
        <f t="shared" si="91"/>
        <v/>
      </c>
      <c r="AE33" s="1505"/>
      <c r="AG33" s="70" t="str">
        <f t="shared" si="92"/>
        <v/>
      </c>
      <c r="AH33" s="1505"/>
      <c r="AJ33" s="70" t="str">
        <f t="shared" si="93"/>
        <v/>
      </c>
      <c r="AK33" s="1505"/>
      <c r="AM33" s="70" t="str">
        <f t="shared" si="94"/>
        <v/>
      </c>
      <c r="AN33" s="1505"/>
      <c r="AP33" s="70" t="str">
        <f t="shared" si="95"/>
        <v/>
      </c>
      <c r="AQ33" s="1505"/>
      <c r="AS33" s="70" t="str">
        <f t="shared" si="96"/>
        <v/>
      </c>
      <c r="AT33" s="1505"/>
      <c r="AV33" s="70" t="str">
        <f t="shared" si="97"/>
        <v/>
      </c>
      <c r="AW33" s="1505"/>
      <c r="AX33" s="32"/>
      <c r="AY33" s="70" t="str">
        <f t="shared" si="98"/>
        <v/>
      </c>
      <c r="AZ33" s="1505"/>
      <c r="BA33" s="32"/>
      <c r="BB33" s="70" t="str">
        <f t="shared" si="99"/>
        <v/>
      </c>
      <c r="BC33" s="1505"/>
      <c r="BE33" s="70" t="str">
        <f t="shared" si="100"/>
        <v/>
      </c>
      <c r="BF33" s="1505"/>
      <c r="BH33" s="70" t="str">
        <f t="shared" si="101"/>
        <v/>
      </c>
      <c r="BI33" s="1505"/>
      <c r="BK33" s="70" t="str">
        <f t="shared" si="102"/>
        <v/>
      </c>
      <c r="BL33" s="1505"/>
      <c r="BN33" s="70" t="str">
        <f t="shared" si="103"/>
        <v/>
      </c>
      <c r="BO33" s="1505"/>
      <c r="BQ33" s="70" t="str">
        <f t="shared" si="104"/>
        <v/>
      </c>
      <c r="BR33" s="1505"/>
      <c r="BT33" s="70" t="str">
        <f t="shared" si="105"/>
        <v/>
      </c>
      <c r="BU33" s="1505"/>
      <c r="BW33" s="70" t="str">
        <f t="shared" si="106"/>
        <v/>
      </c>
      <c r="BX33" s="1505"/>
      <c r="BZ33" s="70" t="str">
        <f t="shared" si="107"/>
        <v/>
      </c>
      <c r="CA33" s="1505"/>
      <c r="CC33" s="70" t="str">
        <f t="shared" si="108"/>
        <v/>
      </c>
      <c r="CD33" s="1505"/>
      <c r="CF33" s="70" t="str">
        <f t="shared" si="109"/>
        <v/>
      </c>
      <c r="CG33" s="1505"/>
      <c r="CI33" s="70" t="str">
        <f t="shared" si="110"/>
        <v/>
      </c>
      <c r="CJ33" s="1505"/>
      <c r="CL33" s="70" t="str">
        <f t="shared" si="111"/>
        <v/>
      </c>
      <c r="CM33" s="1505"/>
      <c r="CO33" s="70" t="str">
        <f t="shared" si="112"/>
        <v/>
      </c>
      <c r="CP33" s="1505"/>
      <c r="CR33" s="70" t="str">
        <f t="shared" si="113"/>
        <v/>
      </c>
      <c r="CS33" s="1505"/>
      <c r="CU33" s="70" t="str">
        <f t="shared" si="114"/>
        <v/>
      </c>
      <c r="CV33" s="1505"/>
      <c r="CX33" s="70" t="str">
        <f t="shared" si="115"/>
        <v/>
      </c>
      <c r="CY33" s="1505"/>
      <c r="DA33" s="70" t="str">
        <f t="shared" si="116"/>
        <v/>
      </c>
      <c r="DB33" s="1505"/>
      <c r="DD33" s="70" t="str">
        <f t="shared" si="117"/>
        <v/>
      </c>
      <c r="DE33" s="1505"/>
      <c r="DG33" s="70" t="str">
        <f t="shared" si="118"/>
        <v/>
      </c>
      <c r="DH33" s="1505"/>
      <c r="DJ33" s="70" t="str">
        <f t="shared" si="119"/>
        <v/>
      </c>
      <c r="DK33" s="1505"/>
      <c r="DM33" s="70" t="str">
        <f t="shared" si="120"/>
        <v/>
      </c>
      <c r="DN33" s="1505"/>
      <c r="DP33" s="70" t="str">
        <f t="shared" si="121"/>
        <v/>
      </c>
      <c r="DQ33" s="1505"/>
      <c r="DS33" s="70" t="str">
        <f t="shared" si="122"/>
        <v/>
      </c>
      <c r="DT33" s="1505"/>
      <c r="DV33" s="70" t="str">
        <f t="shared" si="123"/>
        <v/>
      </c>
      <c r="DW33" s="1505"/>
      <c r="DY33" s="70" t="str">
        <f t="shared" si="124"/>
        <v/>
      </c>
      <c r="DZ33" s="1505"/>
      <c r="EB33" s="70" t="str">
        <f t="shared" si="125"/>
        <v/>
      </c>
      <c r="EC33" s="1505"/>
      <c r="EE33" s="70" t="str">
        <f t="shared" si="126"/>
        <v/>
      </c>
      <c r="EF33" s="1505"/>
      <c r="EH33" s="70" t="str">
        <f t="shared" si="127"/>
        <v/>
      </c>
      <c r="EI33" s="1505"/>
      <c r="EK33" s="70" t="str">
        <f t="shared" si="128"/>
        <v/>
      </c>
      <c r="EL33" s="1505"/>
      <c r="EN33" s="70" t="str">
        <f t="shared" si="129"/>
        <v/>
      </c>
      <c r="EO33" s="1505"/>
      <c r="EQ33" s="70" t="str">
        <f t="shared" si="130"/>
        <v/>
      </c>
      <c r="ER33" s="1505"/>
      <c r="ET33" s="70" t="str">
        <f t="shared" si="131"/>
        <v/>
      </c>
      <c r="EU33" s="1505"/>
      <c r="EW33" s="70" t="str">
        <f t="shared" si="132"/>
        <v/>
      </c>
      <c r="EX33" s="1505"/>
      <c r="EZ33" s="70" t="str">
        <f t="shared" si="133"/>
        <v/>
      </c>
      <c r="FA33" s="1505"/>
      <c r="FC33" s="70" t="str">
        <f t="shared" si="134"/>
        <v/>
      </c>
      <c r="FD33" s="1505"/>
      <c r="FF33" s="70" t="str">
        <f t="shared" si="135"/>
        <v/>
      </c>
      <c r="FG33" s="1505"/>
      <c r="FH33" s="32"/>
      <c r="FI33" s="70" t="str">
        <f t="shared" si="136"/>
        <v/>
      </c>
      <c r="FJ33" s="1505"/>
      <c r="FK33" s="32"/>
      <c r="FL33" s="70" t="str">
        <f t="shared" si="137"/>
        <v/>
      </c>
      <c r="FM33" s="1505"/>
      <c r="FN33" s="32"/>
      <c r="FO33" s="70" t="str">
        <f t="shared" si="138"/>
        <v/>
      </c>
      <c r="FP33" s="1505"/>
      <c r="FQ33" s="32"/>
      <c r="FR33" s="70" t="str">
        <f t="shared" si="139"/>
        <v/>
      </c>
      <c r="FS33" s="1505"/>
      <c r="FT33" s="32"/>
      <c r="FU33" s="70" t="str">
        <f t="shared" si="140"/>
        <v/>
      </c>
      <c r="FV33" s="1505"/>
      <c r="FX33" s="70" t="str">
        <f t="shared" si="141"/>
        <v/>
      </c>
      <c r="FY33" s="1505"/>
      <c r="FZ33" s="32"/>
      <c r="GA33" s="70" t="str">
        <f t="shared" si="142"/>
        <v/>
      </c>
      <c r="GB33" s="1505"/>
      <c r="GC33" s="32"/>
      <c r="GD33" s="70" t="str">
        <f t="shared" si="143"/>
        <v/>
      </c>
      <c r="GE33" s="1505"/>
      <c r="GF33" s="32"/>
      <c r="GG33" s="70" t="str">
        <f t="shared" si="144"/>
        <v/>
      </c>
      <c r="GH33" s="1505"/>
      <c r="GI33" s="32"/>
      <c r="GJ33" s="70" t="str">
        <f t="shared" si="145"/>
        <v/>
      </c>
      <c r="GK33" s="1505"/>
      <c r="GM33" s="70" t="str">
        <f t="shared" si="146"/>
        <v/>
      </c>
      <c r="GN33" s="1505"/>
      <c r="GP33" s="70" t="str">
        <f t="shared" si="147"/>
        <v/>
      </c>
      <c r="GQ33" s="1505"/>
      <c r="GR33" s="32"/>
      <c r="GS33" s="70" t="str">
        <f t="shared" si="148"/>
        <v/>
      </c>
      <c r="GT33" s="1505"/>
      <c r="GV33" s="70" t="str">
        <f t="shared" si="149"/>
        <v/>
      </c>
      <c r="GW33" s="1505"/>
      <c r="GY33" s="70" t="str">
        <f t="shared" si="150"/>
        <v/>
      </c>
      <c r="GZ33" s="1505"/>
      <c r="HB33" s="70" t="str">
        <f t="shared" si="151"/>
        <v/>
      </c>
      <c r="HC33" s="1505"/>
      <c r="HD33" s="32"/>
      <c r="HE33" s="70" t="str">
        <f t="shared" si="152"/>
        <v/>
      </c>
      <c r="HF33" s="1505"/>
      <c r="HH33" s="70" t="str">
        <f t="shared" si="153"/>
        <v/>
      </c>
      <c r="HI33" s="1505"/>
      <c r="HJ33" s="32"/>
      <c r="HK33" s="70" t="str">
        <f t="shared" si="163"/>
        <v/>
      </c>
      <c r="HL33" s="1505"/>
      <c r="HM33" s="32"/>
      <c r="HN33" s="70" t="str">
        <f t="shared" si="154"/>
        <v/>
      </c>
      <c r="HO33" s="1505"/>
      <c r="HP33" s="32"/>
      <c r="HQ33" s="70" t="str">
        <f t="shared" si="155"/>
        <v/>
      </c>
      <c r="HR33" s="1505"/>
      <c r="HS33" s="32"/>
      <c r="HT33" s="70" t="str">
        <f t="shared" si="156"/>
        <v/>
      </c>
      <c r="HU33" s="1505"/>
      <c r="HV33" s="32"/>
      <c r="HW33" s="70" t="str">
        <f t="shared" si="157"/>
        <v/>
      </c>
      <c r="HX33" s="1505"/>
      <c r="HY33" s="32"/>
      <c r="HZ33" s="70" t="str">
        <f t="shared" si="158"/>
        <v/>
      </c>
      <c r="IA33" s="1505"/>
      <c r="IB33" s="32"/>
      <c r="IC33" s="70" t="str">
        <f t="shared" si="159"/>
        <v/>
      </c>
      <c r="ID33" s="1505"/>
      <c r="IE33" s="32"/>
      <c r="IF33" s="70" t="str">
        <f t="shared" si="160"/>
        <v/>
      </c>
      <c r="IG33" s="1505"/>
      <c r="IH33" s="32"/>
      <c r="II33" s="70" t="str">
        <f t="shared" si="161"/>
        <v/>
      </c>
      <c r="IJ33" s="1505"/>
      <c r="IK33" s="32"/>
      <c r="IL33" s="70" t="str">
        <f t="shared" si="162"/>
        <v/>
      </c>
      <c r="IM33" s="1505"/>
    </row>
    <row r="34" spans="1:250" ht="12.75" customHeight="1" thickBot="1">
      <c r="A34" s="1505"/>
      <c r="B34" s="32"/>
      <c r="C34" s="1512"/>
      <c r="D34" s="1505"/>
      <c r="F34" s="70" t="str">
        <f t="shared" si="83"/>
        <v/>
      </c>
      <c r="G34" s="1505"/>
      <c r="I34" s="70" t="str">
        <f t="shared" si="84"/>
        <v/>
      </c>
      <c r="J34" s="1505"/>
      <c r="L34" s="70" t="str">
        <f t="shared" si="85"/>
        <v/>
      </c>
      <c r="M34" s="1505"/>
      <c r="O34" s="70" t="str">
        <f t="shared" si="86"/>
        <v/>
      </c>
      <c r="P34" s="1505"/>
      <c r="R34" s="70" t="str">
        <f t="shared" si="87"/>
        <v/>
      </c>
      <c r="S34" s="1505" t="s">
        <v>1688</v>
      </c>
      <c r="T34" s="32">
        <v>116.56963126000001</v>
      </c>
      <c r="U34" s="70">
        <f t="shared" si="88"/>
        <v>11.630430024691439</v>
      </c>
      <c r="V34" s="1505"/>
      <c r="X34" s="70" t="str">
        <f t="shared" si="89"/>
        <v/>
      </c>
      <c r="Y34" s="1505"/>
      <c r="AA34" s="70" t="str">
        <f t="shared" si="90"/>
        <v/>
      </c>
      <c r="AB34" s="1505"/>
      <c r="AD34" s="70" t="str">
        <f t="shared" si="91"/>
        <v/>
      </c>
      <c r="AE34" s="1505"/>
      <c r="AG34" s="70" t="str">
        <f t="shared" si="92"/>
        <v/>
      </c>
      <c r="AH34" s="1505"/>
      <c r="AJ34" s="70" t="str">
        <f t="shared" si="93"/>
        <v/>
      </c>
      <c r="AK34" s="1505"/>
      <c r="AM34" s="70" t="str">
        <f t="shared" si="94"/>
        <v/>
      </c>
      <c r="AN34" s="1505"/>
      <c r="AP34" s="70" t="str">
        <f t="shared" si="95"/>
        <v/>
      </c>
      <c r="AQ34" s="1505"/>
      <c r="AS34" s="70" t="str">
        <f t="shared" si="96"/>
        <v/>
      </c>
      <c r="AT34" s="1505"/>
      <c r="AV34" s="70" t="str">
        <f t="shared" si="97"/>
        <v/>
      </c>
      <c r="AW34" s="1505"/>
      <c r="AX34" s="32"/>
      <c r="AY34" s="70" t="str">
        <f t="shared" si="98"/>
        <v/>
      </c>
      <c r="AZ34" s="1505"/>
      <c r="BA34" s="32"/>
      <c r="BB34" s="70" t="str">
        <f t="shared" si="99"/>
        <v/>
      </c>
      <c r="BC34" s="1505"/>
      <c r="BE34" s="70" t="str">
        <f t="shared" si="100"/>
        <v/>
      </c>
      <c r="BF34" s="1505"/>
      <c r="BH34" s="70" t="str">
        <f t="shared" si="101"/>
        <v/>
      </c>
      <c r="BI34" s="1505"/>
      <c r="BK34" s="70" t="str">
        <f t="shared" si="102"/>
        <v/>
      </c>
      <c r="BL34" s="1505"/>
      <c r="BN34" s="70" t="str">
        <f t="shared" si="103"/>
        <v/>
      </c>
      <c r="BO34" s="1505"/>
      <c r="BQ34" s="70" t="str">
        <f t="shared" si="104"/>
        <v/>
      </c>
      <c r="BR34" s="1505"/>
      <c r="BT34" s="70" t="str">
        <f t="shared" si="105"/>
        <v/>
      </c>
      <c r="BU34" s="1505"/>
      <c r="BW34" s="70" t="str">
        <f t="shared" si="106"/>
        <v/>
      </c>
      <c r="BX34" s="1505"/>
      <c r="BZ34" s="70" t="str">
        <f t="shared" si="107"/>
        <v/>
      </c>
      <c r="CA34" s="1505"/>
      <c r="CC34" s="70" t="str">
        <f t="shared" si="108"/>
        <v/>
      </c>
      <c r="CD34" s="1505"/>
      <c r="CF34" s="70" t="str">
        <f t="shared" si="109"/>
        <v/>
      </c>
      <c r="CG34" s="1505"/>
      <c r="CI34" s="70" t="str">
        <f t="shared" si="110"/>
        <v/>
      </c>
      <c r="CJ34" s="1505"/>
      <c r="CL34" s="70" t="str">
        <f t="shared" si="111"/>
        <v/>
      </c>
      <c r="CM34" s="1505"/>
      <c r="CO34" s="70" t="str">
        <f t="shared" si="112"/>
        <v/>
      </c>
      <c r="CP34" s="1505"/>
      <c r="CR34" s="70" t="str">
        <f t="shared" si="113"/>
        <v/>
      </c>
      <c r="CS34" s="1505"/>
      <c r="CU34" s="70" t="str">
        <f t="shared" si="114"/>
        <v/>
      </c>
      <c r="CV34" s="1505"/>
      <c r="CX34" s="70" t="str">
        <f t="shared" si="115"/>
        <v/>
      </c>
      <c r="CY34" s="1505"/>
      <c r="DA34" s="70" t="str">
        <f t="shared" si="116"/>
        <v/>
      </c>
      <c r="DB34" s="1505"/>
      <c r="DD34" s="70" t="str">
        <f t="shared" si="117"/>
        <v/>
      </c>
      <c r="DE34" s="1505"/>
      <c r="DG34" s="70" t="str">
        <f t="shared" si="118"/>
        <v/>
      </c>
      <c r="DH34" s="1505"/>
      <c r="DJ34" s="70" t="str">
        <f t="shared" si="119"/>
        <v/>
      </c>
      <c r="DK34" s="1505"/>
      <c r="DM34" s="70" t="str">
        <f t="shared" si="120"/>
        <v/>
      </c>
      <c r="DN34" s="1505"/>
      <c r="DP34" s="70" t="str">
        <f t="shared" si="121"/>
        <v/>
      </c>
      <c r="DQ34" s="1505"/>
      <c r="DS34" s="70" t="str">
        <f t="shared" si="122"/>
        <v/>
      </c>
      <c r="DT34" s="1505"/>
      <c r="DV34" s="70" t="str">
        <f t="shared" si="123"/>
        <v/>
      </c>
      <c r="DW34" s="1505"/>
      <c r="DY34" s="70" t="str">
        <f t="shared" si="124"/>
        <v/>
      </c>
      <c r="DZ34" s="1505"/>
      <c r="EB34" s="70" t="str">
        <f t="shared" si="125"/>
        <v/>
      </c>
      <c r="EC34" s="1505"/>
      <c r="EE34" s="70" t="str">
        <f t="shared" si="126"/>
        <v/>
      </c>
      <c r="EF34" s="1505"/>
      <c r="EH34" s="70" t="str">
        <f t="shared" si="127"/>
        <v/>
      </c>
      <c r="EI34" s="1505"/>
      <c r="EK34" s="70" t="str">
        <f t="shared" si="128"/>
        <v/>
      </c>
      <c r="EL34" s="1505"/>
      <c r="EN34" s="70" t="str">
        <f t="shared" si="129"/>
        <v/>
      </c>
      <c r="EO34" s="1505"/>
      <c r="EQ34" s="70" t="str">
        <f t="shared" si="130"/>
        <v/>
      </c>
      <c r="ER34" s="1505"/>
      <c r="ET34" s="70" t="str">
        <f t="shared" si="131"/>
        <v/>
      </c>
      <c r="EU34" s="1505"/>
      <c r="EW34" s="70" t="str">
        <f t="shared" si="132"/>
        <v/>
      </c>
      <c r="EX34" s="1505"/>
      <c r="EZ34" s="70" t="str">
        <f t="shared" si="133"/>
        <v/>
      </c>
      <c r="FA34" s="1505"/>
      <c r="FC34" s="70" t="str">
        <f t="shared" si="134"/>
        <v/>
      </c>
      <c r="FD34" s="1505"/>
      <c r="FF34" s="70" t="str">
        <f t="shared" si="135"/>
        <v/>
      </c>
      <c r="FG34" s="1505"/>
      <c r="FH34" s="32"/>
      <c r="FI34" s="70" t="str">
        <f t="shared" si="136"/>
        <v/>
      </c>
      <c r="FJ34" s="1505"/>
      <c r="FK34" s="32"/>
      <c r="FL34" s="70" t="str">
        <f t="shared" si="137"/>
        <v/>
      </c>
      <c r="FM34" s="1505"/>
      <c r="FN34" s="32"/>
      <c r="FO34" s="70" t="str">
        <f t="shared" si="138"/>
        <v/>
      </c>
      <c r="FP34" s="1505"/>
      <c r="FQ34" s="32"/>
      <c r="FR34" s="70" t="str">
        <f t="shared" si="139"/>
        <v/>
      </c>
      <c r="FS34" s="1505"/>
      <c r="FT34" s="32"/>
      <c r="FU34" s="70" t="str">
        <f t="shared" si="140"/>
        <v/>
      </c>
      <c r="FV34" s="1505"/>
      <c r="FX34" s="70" t="str">
        <f t="shared" si="141"/>
        <v/>
      </c>
      <c r="FY34" s="1505"/>
      <c r="FZ34" s="32"/>
      <c r="GA34" s="70" t="str">
        <f t="shared" si="142"/>
        <v/>
      </c>
      <c r="GB34" s="1505"/>
      <c r="GC34" s="32"/>
      <c r="GD34" s="70" t="str">
        <f t="shared" si="143"/>
        <v/>
      </c>
      <c r="GE34" s="1505"/>
      <c r="GF34" s="32"/>
      <c r="GG34" s="70" t="str">
        <f t="shared" si="144"/>
        <v/>
      </c>
      <c r="GH34" s="1505"/>
      <c r="GI34" s="32"/>
      <c r="GJ34" s="70" t="str">
        <f t="shared" si="145"/>
        <v/>
      </c>
      <c r="GK34" s="1505"/>
      <c r="GM34" s="70" t="str">
        <f t="shared" si="146"/>
        <v/>
      </c>
      <c r="GN34" s="1505"/>
      <c r="GP34" s="70" t="str">
        <f t="shared" si="147"/>
        <v/>
      </c>
      <c r="GQ34" s="1505"/>
      <c r="GR34" s="32"/>
      <c r="GS34" s="70" t="str">
        <f t="shared" si="148"/>
        <v/>
      </c>
      <c r="GT34" s="1505"/>
      <c r="GV34" s="70" t="str">
        <f t="shared" si="149"/>
        <v/>
      </c>
      <c r="GW34" s="1505"/>
      <c r="GY34" s="70" t="str">
        <f t="shared" si="150"/>
        <v/>
      </c>
      <c r="GZ34" s="1505"/>
      <c r="HB34" s="70" t="str">
        <f t="shared" si="151"/>
        <v/>
      </c>
      <c r="HC34" s="1505"/>
      <c r="HD34" s="32"/>
      <c r="HE34" s="70" t="str">
        <f t="shared" si="152"/>
        <v/>
      </c>
      <c r="HF34" s="1505"/>
      <c r="HH34" s="70" t="str">
        <f t="shared" si="153"/>
        <v/>
      </c>
      <c r="HI34" s="1505"/>
      <c r="HJ34" s="32"/>
      <c r="HK34" s="70" t="str">
        <f t="shared" si="163"/>
        <v/>
      </c>
      <c r="HL34" s="1505"/>
      <c r="HM34" s="32"/>
      <c r="HN34" s="70" t="str">
        <f t="shared" si="154"/>
        <v/>
      </c>
      <c r="HO34" s="1505"/>
      <c r="HP34" s="32"/>
      <c r="HQ34" s="70" t="str">
        <f t="shared" si="155"/>
        <v/>
      </c>
      <c r="HR34" s="1505"/>
      <c r="HS34" s="32"/>
      <c r="HT34" s="70" t="str">
        <f t="shared" si="156"/>
        <v/>
      </c>
      <c r="HU34" s="1505"/>
      <c r="HV34" s="32"/>
      <c r="HW34" s="70" t="str">
        <f t="shared" si="157"/>
        <v/>
      </c>
      <c r="HX34" s="1505"/>
      <c r="HY34" s="32"/>
      <c r="HZ34" s="70" t="str">
        <f t="shared" si="158"/>
        <v/>
      </c>
      <c r="IA34" s="1505"/>
      <c r="IB34" s="32"/>
      <c r="IC34" s="70" t="str">
        <f t="shared" si="159"/>
        <v/>
      </c>
      <c r="ID34" s="1505"/>
      <c r="IE34" s="32"/>
      <c r="IF34" s="70" t="str">
        <f t="shared" si="160"/>
        <v/>
      </c>
      <c r="IG34" s="1505"/>
      <c r="IH34" s="32"/>
      <c r="II34" s="70" t="str">
        <f t="shared" si="161"/>
        <v/>
      </c>
      <c r="IJ34" s="1505"/>
      <c r="IK34" s="32"/>
      <c r="IL34" s="70" t="str">
        <f t="shared" si="162"/>
        <v/>
      </c>
      <c r="IM34" s="1505"/>
    </row>
    <row r="35" spans="1:250" ht="12.75" customHeight="1" thickBot="1">
      <c r="A35" s="1508" t="s">
        <v>1422</v>
      </c>
      <c r="B35" s="1405">
        <f>SUMIF(D$5:IV$5,"Rm",D35:IV35)</f>
        <v>13322.598591065736</v>
      </c>
      <c r="C35" s="1509">
        <f>IF(B35&lt;&gt;0,B35/B$13*100,0)</f>
        <v>62.318581699187227</v>
      </c>
      <c r="D35" s="1510"/>
      <c r="E35" s="1405">
        <f>E7</f>
        <v>64.569686400000009</v>
      </c>
      <c r="F35" s="1509">
        <f>IF(E35&lt;&gt;0,E35/E$13*100,0)</f>
        <v>78.898202813134759</v>
      </c>
      <c r="G35" s="1510"/>
      <c r="H35" s="1405">
        <f>H7</f>
        <v>132.34333691</v>
      </c>
      <c r="I35" s="1509">
        <f>IF(H35&lt;&gt;0,H35/H$13*100,0)</f>
        <v>80.496867816139243</v>
      </c>
      <c r="J35" s="1510"/>
      <c r="K35" s="1405">
        <f>K7</f>
        <v>23.328936989999999</v>
      </c>
      <c r="L35" s="1509">
        <f>IF(K35&lt;&gt;0,K35/K$13*100,0)</f>
        <v>87.46408417844836</v>
      </c>
      <c r="M35" s="1510"/>
      <c r="N35" s="1405">
        <f>N7</f>
        <v>842.97231226999997</v>
      </c>
      <c r="O35" s="1509">
        <f>IF(N35&lt;&gt;0,N35/N$13*100,0)</f>
        <v>80.876459983854247</v>
      </c>
      <c r="P35" s="1510"/>
      <c r="Q35" s="1405">
        <f>Q7</f>
        <v>687.12157374000014</v>
      </c>
      <c r="R35" s="1509">
        <f>IF(Q35&lt;&gt;0,Q35/Q$13*100,0)</f>
        <v>76.981695408344081</v>
      </c>
      <c r="S35" s="1510"/>
      <c r="T35" s="1405">
        <f>T7</f>
        <v>812.1054393600001</v>
      </c>
      <c r="U35" s="1509">
        <f>IF(T35&lt;&gt;0,T35/T$13*100,0)</f>
        <v>81.025695827081208</v>
      </c>
      <c r="V35" s="1510"/>
      <c r="W35" s="1405">
        <f>W7</f>
        <v>9.1699988399999999</v>
      </c>
      <c r="X35" s="1509">
        <f>IF(W35&lt;&gt;0,W35/W$13*100,0)</f>
        <v>96.808862152513555</v>
      </c>
      <c r="Y35" s="1510"/>
      <c r="Z35" s="1405">
        <f>Z7</f>
        <v>15.351218979999999</v>
      </c>
      <c r="AA35" s="1509">
        <f>IF(Z35&lt;&gt;0,Z35/Z$13*100,0)</f>
        <v>44.101093256482187</v>
      </c>
      <c r="AB35" s="1510"/>
      <c r="AC35" s="1405">
        <f>AC7</f>
        <v>18.497810889999997</v>
      </c>
      <c r="AD35" s="1509">
        <f>IF(AC35&lt;&gt;0,AC35/AC$13*100,0)</f>
        <v>60.230845989126522</v>
      </c>
      <c r="AE35" s="1510"/>
      <c r="AF35" s="1405">
        <f>AF7</f>
        <v>4.3210512400000001</v>
      </c>
      <c r="AG35" s="1509">
        <f>IF(AF35&lt;&gt;0,AF35/AF$13*100,0)</f>
        <v>69.305770897842393</v>
      </c>
      <c r="AH35" s="1510"/>
      <c r="AI35" s="1405">
        <f>AI7</f>
        <v>0</v>
      </c>
      <c r="AJ35" s="1509">
        <f>IF(AI35&lt;&gt;0,AI35/AI$13*100,0)</f>
        <v>0</v>
      </c>
      <c r="AK35" s="1510"/>
      <c r="AL35" s="1405">
        <f>AL7</f>
        <v>463.5</v>
      </c>
      <c r="AM35" s="1509">
        <f>IF(AL35&lt;&gt;0,AL35/AL$13*100,0)</f>
        <v>97.599494630448518</v>
      </c>
      <c r="AN35" s="1510"/>
      <c r="AO35" s="1405">
        <f>AO7</f>
        <v>163.19999999999999</v>
      </c>
      <c r="AP35" s="1509">
        <f>IF(AO35&lt;&gt;0,AO35/AO$13*100,0)</f>
        <v>95.27145359019265</v>
      </c>
      <c r="AQ35" s="1510"/>
      <c r="AR35" s="1405">
        <f>AR7</f>
        <v>659.37</v>
      </c>
      <c r="AS35" s="1509">
        <f>IF(AR35&lt;&gt;0,AR35/AR$13*100,0)</f>
        <v>96.094262354810027</v>
      </c>
      <c r="AT35" s="1510"/>
      <c r="AU35" s="1405">
        <f>AU7</f>
        <v>145</v>
      </c>
      <c r="AV35" s="1509">
        <f>IF(AU35&lt;&gt;0,AU35/AU$13*100,0)</f>
        <v>97.119892833221698</v>
      </c>
      <c r="AW35" s="1510"/>
      <c r="AX35" s="1405">
        <f>AX7</f>
        <v>6.5769190000000002</v>
      </c>
      <c r="AY35" s="1509">
        <f>IF(AX35&lt;&gt;0,AX35/AX$13*100,0)</f>
        <v>6.6915901029583571</v>
      </c>
      <c r="AZ35" s="1510"/>
      <c r="BA35" s="1405">
        <f>BA7</f>
        <v>0</v>
      </c>
      <c r="BB35" s="1509">
        <f>IF(BA35&lt;&gt;0,BA35/BA$13*100,0)</f>
        <v>0</v>
      </c>
      <c r="BC35" s="1510"/>
      <c r="BD35" s="1405">
        <f>BD7</f>
        <v>104</v>
      </c>
      <c r="BE35" s="1509">
        <f>IF(BD35&lt;&gt;0,BD35/BD$13*100,0)</f>
        <v>64.75716064757161</v>
      </c>
      <c r="BF35" s="1510"/>
      <c r="BG35" s="1405">
        <f>BG7</f>
        <v>0</v>
      </c>
      <c r="BH35" s="1509">
        <f>IF(BG35&lt;&gt;0,BG35/BG$13*100,0)</f>
        <v>0</v>
      </c>
      <c r="BI35" s="1510"/>
      <c r="BJ35" s="1405">
        <f>BJ7</f>
        <v>75.722020379999989</v>
      </c>
      <c r="BK35" s="1509">
        <f>IF(BJ35&lt;&gt;0,BJ35/BJ$13*100,0)</f>
        <v>67.927339182374794</v>
      </c>
      <c r="BL35" s="1510"/>
      <c r="BM35" s="1405">
        <f>BM7</f>
        <v>98.814481239999992</v>
      </c>
      <c r="BN35" s="1509">
        <f>IF(BM35&lt;&gt;0,BM35/BM$13*100,0)</f>
        <v>67.95312060672758</v>
      </c>
      <c r="BO35" s="1510"/>
      <c r="BP35" s="1405">
        <f>BP7</f>
        <v>44.3</v>
      </c>
      <c r="BQ35" s="1509">
        <f>IF(BP35&lt;&gt;0,BP35/BP$13*100,0)</f>
        <v>90.965092402464066</v>
      </c>
      <c r="BR35" s="1510"/>
      <c r="BS35" s="1405">
        <f>BS7</f>
        <v>39.700000000000003</v>
      </c>
      <c r="BT35" s="1509">
        <f>IF(BS35&lt;&gt;0,BS35/BS$13*100,0)</f>
        <v>74.624060150375939</v>
      </c>
      <c r="BU35" s="1510"/>
      <c r="BV35" s="1405">
        <f>BV7</f>
        <v>984.4</v>
      </c>
      <c r="BW35" s="1509">
        <f>IF(BV35&lt;&gt;0,BV35/BV$13*100,0)</f>
        <v>88.263247556711207</v>
      </c>
      <c r="BX35" s="1510"/>
      <c r="BY35" s="1405">
        <f>BY7</f>
        <v>0</v>
      </c>
      <c r="BZ35" s="1509">
        <f>IF(BY35&lt;&gt;0,BY35/BY$13*100,0)</f>
        <v>0</v>
      </c>
      <c r="CA35" s="1510"/>
      <c r="CB35" s="1405">
        <f>CB7</f>
        <v>0</v>
      </c>
      <c r="CC35" s="1509">
        <f>IF(CB35&lt;&gt;0,CB35/CB$13*100,0)</f>
        <v>0</v>
      </c>
      <c r="CD35" s="1510"/>
      <c r="CE35" s="1405">
        <f>CE7</f>
        <v>0</v>
      </c>
      <c r="CF35" s="1509">
        <f>IF(CE35&lt;&gt;0,CE35/CE$13*100,0)</f>
        <v>0</v>
      </c>
      <c r="CG35" s="1510"/>
      <c r="CH35" s="1405">
        <f>CH7</f>
        <v>0</v>
      </c>
      <c r="CI35" s="1509">
        <f>IF(CH35&lt;&gt;0,CH35/CH$13*100,0)</f>
        <v>0</v>
      </c>
      <c r="CJ35" s="1510"/>
      <c r="CK35" s="1405">
        <f>CK7</f>
        <v>0</v>
      </c>
      <c r="CL35" s="1509">
        <f>IF(CK35&lt;&gt;0,CK35/CK$13*100,0)</f>
        <v>0</v>
      </c>
      <c r="CM35" s="1510"/>
      <c r="CN35" s="1405">
        <f>CN7</f>
        <v>0</v>
      </c>
      <c r="CO35" s="1509">
        <f>IF(CN35&lt;&gt;0,CN35/CN$13*100,0)</f>
        <v>0</v>
      </c>
      <c r="CP35" s="1510"/>
      <c r="CQ35" s="1405">
        <f>CQ7</f>
        <v>0</v>
      </c>
      <c r="CR35" s="1509">
        <f>IF(CQ35&lt;&gt;0,CQ35/CQ$13*100,0)</f>
        <v>0</v>
      </c>
      <c r="CS35" s="1510"/>
      <c r="CT35" s="1405">
        <f>CT7</f>
        <v>0</v>
      </c>
      <c r="CU35" s="1509">
        <f>IF(CT35&lt;&gt;0,CT35/CT$13*100,0)</f>
        <v>0</v>
      </c>
      <c r="CV35" s="1510"/>
      <c r="CW35" s="1405">
        <f>CW7</f>
        <v>0</v>
      </c>
      <c r="CX35" s="1509">
        <f>IF(CW35&lt;&gt;0,CW35/CW$13*100,0)</f>
        <v>0</v>
      </c>
      <c r="CY35" s="1510"/>
      <c r="CZ35" s="1405">
        <f>CZ7</f>
        <v>0</v>
      </c>
      <c r="DA35" s="1509">
        <f>IF(CZ35&lt;&gt;0,CZ35/CZ$13*100,0)</f>
        <v>0</v>
      </c>
      <c r="DB35" s="1510"/>
      <c r="DC35" s="1405">
        <f>DC7</f>
        <v>47.283396480000008</v>
      </c>
      <c r="DD35" s="1509">
        <f>IF(DC35&lt;&gt;0,DC35/DC$13*100,0)</f>
        <v>60.089475402820511</v>
      </c>
      <c r="DE35" s="1510"/>
      <c r="DF35" s="1405">
        <f>DF7</f>
        <v>56.925391189999999</v>
      </c>
      <c r="DG35" s="1509">
        <f>IF(DF35&lt;&gt;0,DF35/DF$13*100,0)</f>
        <v>90.861442460052828</v>
      </c>
      <c r="DH35" s="1510"/>
      <c r="DI35" s="1405">
        <f>DI7</f>
        <v>0</v>
      </c>
      <c r="DJ35" s="1509">
        <f>IF(DI35&lt;&gt;0,DI35/DI$13*100,0)</f>
        <v>0</v>
      </c>
      <c r="DK35" s="1510"/>
      <c r="DL35" s="1405">
        <f>DL7</f>
        <v>0</v>
      </c>
      <c r="DM35" s="1509">
        <f>IF(DL35&lt;&gt;0,DL35/DL$13*100,0)</f>
        <v>0</v>
      </c>
      <c r="DN35" s="1510"/>
      <c r="DO35" s="1405">
        <f>DO7</f>
        <v>49.696135925737252</v>
      </c>
      <c r="DP35" s="1509">
        <f>IF(DO35&lt;&gt;0,DO35/DO$13*100,0)</f>
        <v>99.28121313692121</v>
      </c>
      <c r="DQ35" s="1510"/>
      <c r="DR35" s="1405">
        <f>DR7</f>
        <v>0</v>
      </c>
      <c r="DS35" s="1509">
        <f>IF(DR35&lt;&gt;0,DR35/DR$13*100,0)</f>
        <v>0</v>
      </c>
      <c r="DT35" s="1510"/>
      <c r="DU35" s="1405">
        <f>DU7</f>
        <v>0.27254299999999998</v>
      </c>
      <c r="DV35" s="1509">
        <f>IF(DU35&lt;&gt;0,DU35/DU$13*100,0)</f>
        <v>78.19785958167158</v>
      </c>
      <c r="DW35" s="1510"/>
      <c r="DX35" s="1405">
        <f>DX7</f>
        <v>0.91583999999999999</v>
      </c>
      <c r="DY35" s="1509">
        <f>IF(DX35&lt;&gt;0,DX35/DX$13*100,0)</f>
        <v>95.276041899653464</v>
      </c>
      <c r="DZ35" s="1510"/>
      <c r="EA35" s="1405">
        <f>EA7</f>
        <v>319.27</v>
      </c>
      <c r="EB35" s="1509">
        <f>IF(EA35&lt;&gt;0,EA35/EA$13*100,0)</f>
        <v>69.260472481940255</v>
      </c>
      <c r="EC35" s="1510"/>
      <c r="ED35" s="1405">
        <f>ED7</f>
        <v>152.31007700000001</v>
      </c>
      <c r="EE35" s="1509">
        <f>IF(ED35&lt;&gt;0,ED35/ED$13*100,0)</f>
        <v>70.772415213553344</v>
      </c>
      <c r="EF35" s="1510"/>
      <c r="EG35" s="1405">
        <f>EG7</f>
        <v>0</v>
      </c>
      <c r="EH35" s="1509">
        <f>IF(EG35&lt;&gt;0,EG35/EG$13*100,0)</f>
        <v>0</v>
      </c>
      <c r="EI35" s="1510"/>
      <c r="EJ35" s="1405">
        <f>EJ7</f>
        <v>218.11</v>
      </c>
      <c r="EK35" s="1509">
        <f>IF(EJ35&lt;&gt;0,EJ35/EJ$13*100,0)</f>
        <v>52.328399030733429</v>
      </c>
      <c r="EL35" s="1510"/>
      <c r="EM35" s="1405">
        <f>EM7</f>
        <v>20.2</v>
      </c>
      <c r="EN35" s="1509">
        <f>IF(EM35&lt;&gt;0,EM35/EM$13*100,0)</f>
        <v>17.955555555555556</v>
      </c>
      <c r="EO35" s="1510"/>
      <c r="EP35" s="1405">
        <f>EP7</f>
        <v>0</v>
      </c>
      <c r="EQ35" s="1509">
        <f>IF(EP35&lt;&gt;0,EP35/EP$13*100,0)</f>
        <v>0</v>
      </c>
      <c r="ER35" s="1510"/>
      <c r="ES35" s="1405">
        <f>ES7</f>
        <v>1393.3</v>
      </c>
      <c r="ET35" s="1509">
        <f>IF(ES35&lt;&gt;0,ES35/ES$13*100,0)</f>
        <v>97.590530223436289</v>
      </c>
      <c r="EU35" s="1510"/>
      <c r="EV35" s="1405">
        <f>EV7</f>
        <v>334.7</v>
      </c>
      <c r="EW35" s="1509">
        <f>IF(EV35&lt;&gt;0,EV35/EV$13*100,0)</f>
        <v>69.396641094754301</v>
      </c>
      <c r="EX35" s="1510"/>
      <c r="EY35" s="1405">
        <f>EY7</f>
        <v>131.9</v>
      </c>
      <c r="EZ35" s="1509">
        <f>IF(EY35&lt;&gt;0,EY35/EY$13*100,0)</f>
        <v>99.512622033105501</v>
      </c>
      <c r="FA35" s="1510"/>
      <c r="FB35" s="1405">
        <f>FB7</f>
        <v>208.54924541</v>
      </c>
      <c r="FC35" s="1509">
        <f>IF(FB35&lt;&gt;0,FB35/FB$13*100,0)</f>
        <v>99.719633527788105</v>
      </c>
      <c r="FD35" s="1510"/>
      <c r="FE35" s="1405">
        <f>FE7</f>
        <v>190.3</v>
      </c>
      <c r="FF35" s="1509">
        <f>IF(FE35&lt;&gt;0,FE35/FE$13*100,0)</f>
        <v>99.790246460409008</v>
      </c>
      <c r="FG35" s="1510"/>
      <c r="FH35" s="1405">
        <f>FH7</f>
        <v>40.001096659999995</v>
      </c>
      <c r="FI35" s="1509">
        <f>IF(FH35&lt;&gt;0,FH35/FH$13*100,0)</f>
        <v>77.008762368901671</v>
      </c>
      <c r="FJ35" s="1510"/>
      <c r="FK35" s="1405">
        <f>FK7</f>
        <v>0</v>
      </c>
      <c r="FL35" s="1509">
        <f>IF(FK35&lt;&gt;0,FK35/FK$13*100,0)</f>
        <v>0</v>
      </c>
      <c r="FM35" s="1510"/>
      <c r="FN35" s="1405">
        <f>FN7</f>
        <v>0</v>
      </c>
      <c r="FO35" s="1509">
        <f>IF(FN35&lt;&gt;0,FN35/FN$13*100,0)</f>
        <v>0</v>
      </c>
      <c r="FP35" s="1510"/>
      <c r="FQ35" s="1405">
        <f>FQ7</f>
        <v>27.136863410000004</v>
      </c>
      <c r="FR35" s="1509">
        <f>IF(FQ35&lt;&gt;0,FQ35/FQ$13*100,0)</f>
        <v>97.5011180213816</v>
      </c>
      <c r="FS35" s="1510"/>
      <c r="FT35" s="1405">
        <f>FT7</f>
        <v>18.210474789999999</v>
      </c>
      <c r="FU35" s="1509">
        <f>IF(FT35&lt;&gt;0,FT35/FT$13*100,0)</f>
        <v>99.044667835889769</v>
      </c>
      <c r="FV35" s="1510"/>
      <c r="FW35" s="1405">
        <f>FW7</f>
        <v>5.3</v>
      </c>
      <c r="FX35" s="1509">
        <f>IF(FW35&lt;&gt;0,FW35/FW$13*100,0)</f>
        <v>92.982456140350862</v>
      </c>
      <c r="FY35" s="1510"/>
      <c r="FZ35" s="1405">
        <f>FZ7</f>
        <v>128.4</v>
      </c>
      <c r="GA35" s="1509">
        <f>IF(FZ35&lt;&gt;0,FZ35/FZ$13*100,0)</f>
        <v>96.759608138658621</v>
      </c>
      <c r="GB35" s="1510"/>
      <c r="GC35" s="1405">
        <f>GC7</f>
        <v>140.69999999999999</v>
      </c>
      <c r="GD35" s="1509">
        <f>IF(GC35&lt;&gt;0,GC35/GC$13*100,0)</f>
        <v>95.649218218898696</v>
      </c>
      <c r="GE35" s="1510"/>
      <c r="GF35" s="1405">
        <f>GF7</f>
        <v>582.79999999999995</v>
      </c>
      <c r="GG35" s="1509">
        <f>IF(GF35&lt;&gt;0,GF35/GF$13*100,0)</f>
        <v>68.605061801059435</v>
      </c>
      <c r="GH35" s="1510"/>
      <c r="GI35" s="1405">
        <f>GI7</f>
        <v>643.5</v>
      </c>
      <c r="GJ35" s="1509">
        <f>IF(GI35&lt;&gt;0,GI35/GI$13*100,0)</f>
        <v>92.046917465312532</v>
      </c>
      <c r="GK35" s="1510"/>
      <c r="GL35" s="1405">
        <f>GL7</f>
        <v>3.2</v>
      </c>
      <c r="GM35" s="1509">
        <f>IF(GL35&lt;&gt;0,GL35/GL$13*100,0)</f>
        <v>96.969696969696969</v>
      </c>
      <c r="GN35" s="1510"/>
      <c r="GO35" s="1405">
        <f>GO7</f>
        <v>3.2</v>
      </c>
      <c r="GP35" s="1509">
        <f>IF(GO35&lt;&gt;0,GO35/GO$13*100,0)</f>
        <v>96.969696969696969</v>
      </c>
      <c r="GQ35" s="1510"/>
      <c r="GR35" s="1405">
        <f>GR7</f>
        <v>91.1</v>
      </c>
      <c r="GS35" s="1509">
        <f>IF(GR35&lt;&gt;0,GR35/GR$13*100,0)</f>
        <v>98.914223669923999</v>
      </c>
      <c r="GT35" s="1510"/>
      <c r="GU35" s="1405">
        <f>GU7</f>
        <v>2.7</v>
      </c>
      <c r="GV35" s="1509">
        <f>IF(GU35&lt;&gt;0,GU35/GU$13*100,0)</f>
        <v>71.05263157894737</v>
      </c>
      <c r="GW35" s="1510"/>
      <c r="GX35" s="1405">
        <f>GX7</f>
        <v>5.2</v>
      </c>
      <c r="GY35" s="1509">
        <f>IF(GX35&lt;&gt;0,GX35/GX$13*100,0)</f>
        <v>68.421052631578945</v>
      </c>
      <c r="GZ35" s="1510"/>
      <c r="HA35" s="1405">
        <f>HA7</f>
        <v>1</v>
      </c>
      <c r="HB35" s="1509">
        <f>IF(HA35&lt;&gt;0,HA35/HA$13*100,0)</f>
        <v>34.482758620689658</v>
      </c>
      <c r="HC35" s="1510"/>
      <c r="HD35" s="1405">
        <f>HD7</f>
        <v>304.60000000000002</v>
      </c>
      <c r="HE35" s="1509">
        <f>IF(HD35&lt;&gt;0,HD35/HD$13*100,0)</f>
        <v>98.005148005148015</v>
      </c>
      <c r="HF35" s="1510"/>
      <c r="HG35" s="1405">
        <f>HG7</f>
        <v>1685.7</v>
      </c>
      <c r="HH35" s="1509">
        <f>IF(HG35&lt;&gt;0,HG35/HG$13*100,0)</f>
        <v>97.977332170880558</v>
      </c>
      <c r="HI35" s="1510"/>
      <c r="HJ35" s="1405">
        <f>HJ7</f>
        <v>0</v>
      </c>
      <c r="HK35" s="1509">
        <f>IF(HJ35&lt;&gt;0,HJ35/HJ$13*100,0)</f>
        <v>0</v>
      </c>
      <c r="HL35" s="1510"/>
      <c r="HM35" s="1405">
        <f>HM7</f>
        <v>0</v>
      </c>
      <c r="HN35" s="1509">
        <f>IF(HM35&lt;&gt;0,HM35/HM$13*100,0)</f>
        <v>0</v>
      </c>
      <c r="HO35" s="1510"/>
      <c r="HP35" s="1405">
        <f>HP7</f>
        <v>0</v>
      </c>
      <c r="HQ35" s="1509">
        <f>IF(HP35&lt;&gt;0,HP35/HP$13*100,0)</f>
        <v>0</v>
      </c>
      <c r="HR35" s="1510"/>
      <c r="HS35" s="1405">
        <f>HS7</f>
        <v>0</v>
      </c>
      <c r="HT35" s="1509">
        <f>IF(HS35&lt;&gt;0,HS35/HS$13*100,0)</f>
        <v>0</v>
      </c>
      <c r="HU35" s="1510"/>
      <c r="HV35" s="1405">
        <f>HV7</f>
        <v>92.668740960000008</v>
      </c>
      <c r="HW35" s="1509">
        <f>IF(HV35&lt;&gt;0,HV35/HV$13*100,0)</f>
        <v>84.409987700508879</v>
      </c>
      <c r="HX35" s="1510"/>
      <c r="HY35" s="1405">
        <f>HY7</f>
        <v>214.3</v>
      </c>
      <c r="HZ35" s="1509">
        <f>IF(HY35&lt;&gt;0,HY35/HY$13*100,0)</f>
        <v>70.679419525065953</v>
      </c>
      <c r="IA35" s="1510"/>
      <c r="IB35" s="1405">
        <f>IB7</f>
        <v>449</v>
      </c>
      <c r="IC35" s="1509">
        <f>IF(IB35&lt;&gt;0,IB35/IB$13*100,0)</f>
        <v>89.584996009577026</v>
      </c>
      <c r="ID35" s="1510"/>
      <c r="IE35" s="1405">
        <f>IE7</f>
        <v>57.021000000000001</v>
      </c>
      <c r="IF35" s="1509">
        <f>IF(IE35&lt;&gt;0,IE35/IE$13*100,0)</f>
        <v>98.98276251150034</v>
      </c>
      <c r="IG35" s="1510"/>
      <c r="IH35" s="1405">
        <f>IH7</f>
        <v>151.30000000000001</v>
      </c>
      <c r="II35" s="1509">
        <f>IF(IH35&lt;&gt;0,IH35/IH$13*100,0)</f>
        <v>98.776554767780439</v>
      </c>
      <c r="IJ35" s="1510"/>
      <c r="IK35" s="1405">
        <f>IK7</f>
        <v>157.46299999999999</v>
      </c>
      <c r="IL35" s="1509">
        <f>IF(IK35&lt;&gt;0,IK35/IK$13*100,0)</f>
        <v>98.976064164131444</v>
      </c>
    </row>
    <row r="36" spans="1:250" ht="12.75" customHeight="1" thickBot="1">
      <c r="A36" s="1508" t="s">
        <v>1423</v>
      </c>
      <c r="B36" s="1405">
        <f>SUMIF(D$5:IV$5,"Rm",D36:IV36)</f>
        <v>6300.6988403404466</v>
      </c>
      <c r="C36" s="1509">
        <f>IF(B36&lt;&gt;0,B36/B$13*100,0)</f>
        <v>29.472524654990778</v>
      </c>
      <c r="D36" s="1510"/>
      <c r="E36" s="1405">
        <f>E11</f>
        <v>0</v>
      </c>
      <c r="F36" s="1509">
        <f>IF(E36&lt;&gt;0,E36/E$13*100,0)</f>
        <v>0</v>
      </c>
      <c r="G36" s="1510"/>
      <c r="H36" s="1405">
        <f>H11</f>
        <v>14.02984423</v>
      </c>
      <c r="I36" s="1509">
        <f>IF(H36&lt;&gt;0,H36/H$13*100,0)</f>
        <v>8.533550255207432</v>
      </c>
      <c r="J36" s="1510"/>
      <c r="K36" s="1405">
        <f>K11</f>
        <v>2.16597946</v>
      </c>
      <c r="L36" s="1509">
        <f>IF(K36&lt;&gt;0,K36/K$13*100,0)</f>
        <v>8.1206190363254152</v>
      </c>
      <c r="M36" s="1510"/>
      <c r="N36" s="1405">
        <f>N11</f>
        <v>73.430804409999993</v>
      </c>
      <c r="O36" s="1509">
        <f>IF(N36&lt;&gt;0,N36/N$13*100,0)</f>
        <v>7.0450991426458804</v>
      </c>
      <c r="P36" s="1510"/>
      <c r="Q36" s="1405">
        <f>Q11</f>
        <v>0</v>
      </c>
      <c r="R36" s="1509">
        <f>IF(Q36&lt;&gt;0,Q36/Q$13*100,0)</f>
        <v>0</v>
      </c>
      <c r="S36" s="1510"/>
      <c r="T36" s="1405">
        <f>T11</f>
        <v>0</v>
      </c>
      <c r="U36" s="1509">
        <f>IF(T36&lt;&gt;0,T36/T$13*100,0)</f>
        <v>0</v>
      </c>
      <c r="V36" s="1510"/>
      <c r="W36" s="1405">
        <f>W11</f>
        <v>0</v>
      </c>
      <c r="X36" s="1509">
        <f>IF(W36&lt;&gt;0,W36/W$13*100,0)</f>
        <v>0</v>
      </c>
      <c r="Y36" s="1510"/>
      <c r="Z36" s="1405">
        <f>Z11</f>
        <v>5.1515315499999996</v>
      </c>
      <c r="AA36" s="1509">
        <f>IF(Z36&lt;&gt;0,Z36/Z$13*100,0)</f>
        <v>14.799357210410937</v>
      </c>
      <c r="AB36" s="1510"/>
      <c r="AC36" s="1405">
        <f>AC11</f>
        <v>4.56556213</v>
      </c>
      <c r="AD36" s="1509">
        <f>IF(AC36&lt;&gt;0,AC36/AC$13*100,0)</f>
        <v>14.865957444428091</v>
      </c>
      <c r="AE36" s="1510"/>
      <c r="AF36" s="1405">
        <f>AF11</f>
        <v>0.91672334999999994</v>
      </c>
      <c r="AG36" s="1509">
        <f>IF(AF36&lt;&gt;0,AF36/AF$13*100,0)</f>
        <v>14.703417048996295</v>
      </c>
      <c r="AH36" s="1510"/>
      <c r="AI36" s="1405">
        <f>AI11</f>
        <v>48.3</v>
      </c>
      <c r="AJ36" s="1509">
        <f>IF(AI36&lt;&gt;0,AI36/AI$13*100,0)</f>
        <v>97.183098591549296</v>
      </c>
      <c r="AK36" s="1510"/>
      <c r="AL36" s="1405">
        <f>AL11</f>
        <v>0</v>
      </c>
      <c r="AM36" s="1509">
        <f>IF(AL36&lt;&gt;0,AL36/AL$13*100,0)</f>
        <v>0</v>
      </c>
      <c r="AN36" s="1510"/>
      <c r="AO36" s="1405">
        <f>AO11</f>
        <v>0</v>
      </c>
      <c r="AP36" s="1509">
        <f>IF(AO36&lt;&gt;0,AO36/AO$13*100,0)</f>
        <v>0</v>
      </c>
      <c r="AQ36" s="1510"/>
      <c r="AR36" s="1405">
        <f>AR11</f>
        <v>0</v>
      </c>
      <c r="AS36" s="1509">
        <f>IF(AR36&lt;&gt;0,AR36/AR$13*100,0)</f>
        <v>0</v>
      </c>
      <c r="AT36" s="1510"/>
      <c r="AU36" s="1405">
        <f>AU11</f>
        <v>0</v>
      </c>
      <c r="AV36" s="1509">
        <f>IF(AU36&lt;&gt;0,AU36/AU$13*100,0)</f>
        <v>0</v>
      </c>
      <c r="AW36" s="1510"/>
      <c r="AX36" s="1405">
        <f>AX11</f>
        <v>0</v>
      </c>
      <c r="AY36" s="1509">
        <f>IF(AX36&lt;&gt;0,AX36/AX$13*100,0)</f>
        <v>0</v>
      </c>
      <c r="AZ36" s="1510"/>
      <c r="BA36" s="1405">
        <f>BA11</f>
        <v>132.5</v>
      </c>
      <c r="BB36" s="1509">
        <f>IF(BA36&lt;&gt;0,BA36/BA$13*100,0)</f>
        <v>96.998535871156662</v>
      </c>
      <c r="BC36" s="1510"/>
      <c r="BD36" s="1405">
        <f>BD11</f>
        <v>22.6</v>
      </c>
      <c r="BE36" s="1509">
        <f>IF(BD36&lt;&gt;0,BD36/BD$13*100,0)</f>
        <v>14.072229140722293</v>
      </c>
      <c r="BF36" s="1510"/>
      <c r="BG36" s="1405">
        <f>BG11</f>
        <v>53.458924789999998</v>
      </c>
      <c r="BH36" s="1509">
        <f>IF(BG36&lt;&gt;0,BG36/BG$13*100,0)</f>
        <v>89.74814170821297</v>
      </c>
      <c r="BI36" s="1510"/>
      <c r="BJ36" s="1405">
        <f>BJ11</f>
        <v>11.933093470000001</v>
      </c>
      <c r="BK36" s="1509">
        <f>IF(BJ36&lt;&gt;0,BJ36/BJ$13*100,0)</f>
        <v>10.704723455130713</v>
      </c>
      <c r="BL36" s="1510"/>
      <c r="BM36" s="1405">
        <f>BM11</f>
        <v>15.774583310000001</v>
      </c>
      <c r="BN36" s="1509">
        <f>IF(BM36&lt;&gt;0,BM36/BM$13*100,0)</f>
        <v>10.84792581749025</v>
      </c>
      <c r="BO36" s="1510"/>
      <c r="BP36" s="1405">
        <f>BP11</f>
        <v>1.3</v>
      </c>
      <c r="BQ36" s="1509">
        <f>IF(BP36&lt;&gt;0,BP36/BP$13*100,0)</f>
        <v>2.669404517453799</v>
      </c>
      <c r="BR36" s="1510"/>
      <c r="BS36" s="1405">
        <f>BS11</f>
        <v>7.4</v>
      </c>
      <c r="BT36" s="1509">
        <f>IF(BS36&lt;&gt;0,BS36/BS$13*100,0)</f>
        <v>13.909774436090224</v>
      </c>
      <c r="BU36" s="1510"/>
      <c r="BV36" s="1405">
        <f>BV11</f>
        <v>124.5</v>
      </c>
      <c r="BW36" s="1509">
        <f>IF(BV36&lt;&gt;0,BV36/BV$13*100,0)</f>
        <v>11.16291580740608</v>
      </c>
      <c r="BX36" s="1510"/>
      <c r="BY36" s="1405">
        <f>BY11</f>
        <v>0</v>
      </c>
      <c r="BZ36" s="1509">
        <f>IF(BY36&lt;&gt;0,BY36/BY$13*100,0)</f>
        <v>0</v>
      </c>
      <c r="CA36" s="1510"/>
      <c r="CB36" s="1405">
        <f>CB11</f>
        <v>0</v>
      </c>
      <c r="CC36" s="1509">
        <f>IF(CB36&lt;&gt;0,CB36/CB$13*100,0)</f>
        <v>0</v>
      </c>
      <c r="CD36" s="1510"/>
      <c r="CE36" s="1405">
        <f>CE11</f>
        <v>0</v>
      </c>
      <c r="CF36" s="1509">
        <f>IF(CE36&lt;&gt;0,CE36/CE$13*100,0)</f>
        <v>0</v>
      </c>
      <c r="CG36" s="1510"/>
      <c r="CH36" s="1405">
        <f>CH11</f>
        <v>0</v>
      </c>
      <c r="CI36" s="1509">
        <f>IF(CH36&lt;&gt;0,CH36/CH$13*100,0)</f>
        <v>0</v>
      </c>
      <c r="CJ36" s="1510"/>
      <c r="CK36" s="1405">
        <f>CK11</f>
        <v>0</v>
      </c>
      <c r="CL36" s="1509">
        <f>IF(CK36&lt;&gt;0,CK36/CK$13*100,0)</f>
        <v>0</v>
      </c>
      <c r="CM36" s="1510"/>
      <c r="CN36" s="1405">
        <f>CN11</f>
        <v>0</v>
      </c>
      <c r="CO36" s="1509">
        <f>IF(CN36&lt;&gt;0,CN36/CN$13*100,0)</f>
        <v>0</v>
      </c>
      <c r="CP36" s="1510"/>
      <c r="CQ36" s="1405">
        <f>CQ11</f>
        <v>737.01082080999993</v>
      </c>
      <c r="CR36" s="1509">
        <f>IF(CQ36&lt;&gt;0,CQ36/CQ$13*100,0)</f>
        <v>98.933867882024558</v>
      </c>
      <c r="CS36" s="1510"/>
      <c r="CT36" s="1405">
        <f>CT11</f>
        <v>352.26365398999997</v>
      </c>
      <c r="CU36" s="1509">
        <f>IF(CT36&lt;&gt;0,CT36/CT$13*100,0)</f>
        <v>99.790088471368207</v>
      </c>
      <c r="CV36" s="1510"/>
      <c r="CW36" s="1405">
        <f>CW11</f>
        <v>235.25467387999998</v>
      </c>
      <c r="CX36" s="1509">
        <f>IF(CW36&lt;&gt;0,CW36/CW$13*100,0)</f>
        <v>100.04207615959895</v>
      </c>
      <c r="CY36" s="1510"/>
      <c r="CZ36" s="1405">
        <f>CZ11</f>
        <v>2880.8813348799999</v>
      </c>
      <c r="DA36" s="1509">
        <f>IF(CZ36&lt;&gt;0,CZ36/CZ$13*100,0)</f>
        <v>99.777565546174017</v>
      </c>
      <c r="DB36" s="1510"/>
      <c r="DC36" s="1405">
        <f>DC11</f>
        <v>0</v>
      </c>
      <c r="DD36" s="1509">
        <f>IF(DC36&lt;&gt;0,DC36/DC$13*100,0)</f>
        <v>0</v>
      </c>
      <c r="DE36" s="1510"/>
      <c r="DF36" s="1405">
        <f>DF11</f>
        <v>0</v>
      </c>
      <c r="DG36" s="1509">
        <f>IF(DF36&lt;&gt;0,DF36/DF$13*100,0)</f>
        <v>0</v>
      </c>
      <c r="DH36" s="1510"/>
      <c r="DI36" s="1405">
        <f>DI11</f>
        <v>64.840762901478698</v>
      </c>
      <c r="DJ36" s="1509">
        <f>IF(DI36&lt;&gt;0,DI36/DI$13*100,0)</f>
        <v>98.155817191318079</v>
      </c>
      <c r="DK36" s="1510"/>
      <c r="DL36" s="1405">
        <f>DL11</f>
        <v>13.477143034166716</v>
      </c>
      <c r="DM36" s="1509">
        <f>IF(DL36&lt;&gt;0,DL36/DL$13*100,0)</f>
        <v>96.536525139661762</v>
      </c>
      <c r="DN36" s="1510"/>
      <c r="DO36" s="1405">
        <f>DO11</f>
        <v>0</v>
      </c>
      <c r="DP36" s="1509">
        <f>IF(DO36&lt;&gt;0,DO36/DO$13*100,0)</f>
        <v>0</v>
      </c>
      <c r="DQ36" s="1510"/>
      <c r="DR36" s="1405">
        <f>DR11</f>
        <v>28.821068074799999</v>
      </c>
      <c r="DS36" s="1509">
        <f>IF(DR36&lt;&gt;0,DR36/DR$13*100,0)</f>
        <v>99.28255004473715</v>
      </c>
      <c r="DT36" s="1510"/>
      <c r="DU36" s="1405">
        <f>DU11</f>
        <v>0</v>
      </c>
      <c r="DV36" s="1509">
        <f>IF(DU36&lt;&gt;0,DU36/DU$13*100,0)</f>
        <v>0</v>
      </c>
      <c r="DW36" s="1510"/>
      <c r="DX36" s="1405">
        <f>DX11</f>
        <v>0</v>
      </c>
      <c r="DY36" s="1509">
        <f>IF(DX36&lt;&gt;0,DX36/DX$13*100,0)</f>
        <v>0</v>
      </c>
      <c r="DZ36" s="1510"/>
      <c r="EA36" s="1405">
        <f>EA11</f>
        <v>100.4</v>
      </c>
      <c r="EB36" s="1509">
        <f>IF(EA36&lt;&gt;0,EA36/EA$13*100,0)</f>
        <v>21.780159229450945</v>
      </c>
      <c r="EC36" s="1510"/>
      <c r="ED36" s="1405">
        <f>ED11</f>
        <v>32.5</v>
      </c>
      <c r="EE36" s="1509">
        <f>IF(ED36&lt;&gt;0,ED36/ED$13*100,0)</f>
        <v>15.101453165442781</v>
      </c>
      <c r="EF36" s="1510"/>
      <c r="EG36" s="1405">
        <f>EG11</f>
        <v>10.9</v>
      </c>
      <c r="EH36" s="1509">
        <f>IF(EG36&lt;&gt;0,EG36/EG$13*100,0)</f>
        <v>93.965517241379317</v>
      </c>
      <c r="EI36" s="1510"/>
      <c r="EJ36" s="1405">
        <f>EJ11</f>
        <v>62.8</v>
      </c>
      <c r="EK36" s="1509">
        <f>IF(EJ36&lt;&gt;0,EJ36/EJ$13*100,0)</f>
        <v>15.066817014946857</v>
      </c>
      <c r="EL36" s="1510"/>
      <c r="EM36" s="1405">
        <f>EM11</f>
        <v>69</v>
      </c>
      <c r="EN36" s="1509">
        <f>IF(EM36&lt;&gt;0,EM36/EM$13*100,0)</f>
        <v>61.333333333333329</v>
      </c>
      <c r="EO36" s="1510"/>
      <c r="EP36" s="1405">
        <f>EP11</f>
        <v>191.8</v>
      </c>
      <c r="EQ36" s="1509">
        <f>IF(EP36&lt;&gt;0,EP36/EP$13*100,0)</f>
        <v>93.973542381185695</v>
      </c>
      <c r="ER36" s="1510"/>
      <c r="ES36" s="1405">
        <f>ES11</f>
        <v>0</v>
      </c>
      <c r="ET36" s="1509">
        <f>IF(ES36&lt;&gt;0,ES36/ES$13*100,0)</f>
        <v>0</v>
      </c>
      <c r="EU36" s="1510"/>
      <c r="EV36" s="1405">
        <f>EV11</f>
        <v>71.900000000000006</v>
      </c>
      <c r="EW36" s="1509">
        <f>IF(EV36&lt;&gt;0,EV36/EV$13*100,0)</f>
        <v>14.907733775658308</v>
      </c>
      <c r="EX36" s="1510"/>
      <c r="EY36" s="1405">
        <f>EY11</f>
        <v>0</v>
      </c>
      <c r="EZ36" s="1509">
        <f>IF(EY36&lt;&gt;0,EY36/EY$13*100,0)</f>
        <v>0</v>
      </c>
      <c r="FA36" s="1510"/>
      <c r="FB36" s="1405">
        <f>FB11</f>
        <v>0</v>
      </c>
      <c r="FC36" s="1509">
        <f>IF(FB36&lt;&gt;0,FB36/FB$13*100,0)</f>
        <v>0</v>
      </c>
      <c r="FD36" s="1510"/>
      <c r="FE36" s="1405">
        <f>FE11</f>
        <v>0</v>
      </c>
      <c r="FF36" s="1509">
        <f>IF(FE36&lt;&gt;0,FE36/FE$13*100,0)</f>
        <v>0</v>
      </c>
      <c r="FG36" s="1510"/>
      <c r="FH36" s="1405">
        <f>FH11</f>
        <v>11.818973949999998</v>
      </c>
      <c r="FI36" s="1509">
        <f>IF(FH36&lt;&gt;0,FH36/FH$13*100,0)</f>
        <v>22.753490087933734</v>
      </c>
      <c r="FJ36" s="1510"/>
      <c r="FK36" s="1405">
        <f>FK11</f>
        <v>215.30471971000003</v>
      </c>
      <c r="FL36" s="1509">
        <f>IF(FK36&lt;&gt;0,FK36/FK$13*100,0)</f>
        <v>92.209646504797433</v>
      </c>
      <c r="FM36" s="1510"/>
      <c r="FN36" s="1405">
        <f>FN11</f>
        <v>145.25064240999998</v>
      </c>
      <c r="FO36" s="1509">
        <f>IF(FN36&lt;&gt;0,FN36/FN$13*100,0)</f>
        <v>96.197551678602409</v>
      </c>
      <c r="FP36" s="1510"/>
      <c r="FQ36" s="1405">
        <f>FQ11</f>
        <v>0</v>
      </c>
      <c r="FR36" s="1509">
        <f>IF(FQ36&lt;&gt;0,FQ36/FQ$13*100,0)</f>
        <v>0</v>
      </c>
      <c r="FS36" s="1510"/>
      <c r="FT36" s="1405">
        <f>FT11</f>
        <v>0</v>
      </c>
      <c r="FU36" s="1509">
        <f>IF(FT36&lt;&gt;0,FT36/FT$13*100,0)</f>
        <v>0</v>
      </c>
      <c r="FV36" s="1510"/>
      <c r="FW36" s="1405">
        <f>FW11</f>
        <v>0</v>
      </c>
      <c r="FX36" s="1509">
        <f>IF(FW36&lt;&gt;0,FW36/FW$13*100,0)</f>
        <v>0</v>
      </c>
      <c r="FY36" s="1510"/>
      <c r="FZ36" s="1405">
        <f>FZ11</f>
        <v>0</v>
      </c>
      <c r="GA36" s="1509">
        <f>IF(FZ36&lt;&gt;0,FZ36/FZ$13*100,0)</f>
        <v>0</v>
      </c>
      <c r="GB36" s="1510"/>
      <c r="GC36" s="1405">
        <f>GC11</f>
        <v>0</v>
      </c>
      <c r="GD36" s="1509">
        <f>IF(GC36&lt;&gt;0,GC36/GC$13*100,0)</f>
        <v>0</v>
      </c>
      <c r="GE36" s="1510"/>
      <c r="GF36" s="1405">
        <f>GF11</f>
        <v>0</v>
      </c>
      <c r="GG36" s="1509">
        <f>IF(GF36&lt;&gt;0,GF36/GF$13*100,0)</f>
        <v>0</v>
      </c>
      <c r="GH36" s="1510"/>
      <c r="GI36" s="1405">
        <f>GI11</f>
        <v>0</v>
      </c>
      <c r="GJ36" s="1509">
        <f>IF(GI36&lt;&gt;0,GI36/GI$13*100,0)</f>
        <v>0</v>
      </c>
      <c r="GK36" s="1510"/>
      <c r="GL36" s="1405">
        <f>GL11</f>
        <v>0</v>
      </c>
      <c r="GM36" s="1509">
        <f>IF(GL36&lt;&gt;0,GL36/GL$13*100,0)</f>
        <v>0</v>
      </c>
      <c r="GN36" s="1510"/>
      <c r="GO36" s="1405">
        <f>GO11</f>
        <v>0</v>
      </c>
      <c r="GP36" s="1509">
        <f>IF(GO36&lt;&gt;0,GO36/GO$13*100,0)</f>
        <v>0</v>
      </c>
      <c r="GQ36" s="1510"/>
      <c r="GR36" s="1405">
        <f>GR11</f>
        <v>0</v>
      </c>
      <c r="GS36" s="1509">
        <f>IF(GR36&lt;&gt;0,GR36/GR$13*100,0)</f>
        <v>0</v>
      </c>
      <c r="GT36" s="1510"/>
      <c r="GU36" s="1405">
        <f>GU11</f>
        <v>1.1000000000000001</v>
      </c>
      <c r="GV36" s="1509">
        <f>IF(GU36&lt;&gt;0,GU36/GU$13*100,0)</f>
        <v>28.947368421052634</v>
      </c>
      <c r="GW36" s="1510"/>
      <c r="GX36" s="1405">
        <f>GX11</f>
        <v>2.4</v>
      </c>
      <c r="GY36" s="1509">
        <f>IF(GX36&lt;&gt;0,GX36/GX$13*100,0)</f>
        <v>31.578947368421051</v>
      </c>
      <c r="GZ36" s="1510"/>
      <c r="HA36" s="1405">
        <f>HA11</f>
        <v>1.9</v>
      </c>
      <c r="HB36" s="1509">
        <f>IF(HA36&lt;&gt;0,HA36/HA$13*100,0)</f>
        <v>65.517241379310349</v>
      </c>
      <c r="HC36" s="1510"/>
      <c r="HD36" s="1405">
        <f>HD11</f>
        <v>0</v>
      </c>
      <c r="HE36" s="1509">
        <f>IF(HD36&lt;&gt;0,HD36/HD$13*100,0)</f>
        <v>0</v>
      </c>
      <c r="HF36" s="1510"/>
      <c r="HG36" s="1405">
        <f>HG11</f>
        <v>0</v>
      </c>
      <c r="HH36" s="1509">
        <f>IF(HG36&lt;&gt;0,HG36/HG$13*100,0)</f>
        <v>0</v>
      </c>
      <c r="HI36" s="1510"/>
      <c r="HJ36" s="1405">
        <f>HJ11</f>
        <v>0</v>
      </c>
      <c r="HK36" s="1509">
        <f>IF(HJ36&lt;&gt;0,HJ36/HJ$13*100,0)</f>
        <v>0</v>
      </c>
      <c r="HL36" s="1510"/>
      <c r="HM36" s="1405">
        <f>HM11</f>
        <v>168.35499999999999</v>
      </c>
      <c r="HN36" s="1509">
        <f>IF(HM36&lt;&gt;0,HM36/HM$13*100,0)</f>
        <v>93.533153698713861</v>
      </c>
      <c r="HO36" s="1510"/>
      <c r="HP36" s="1405">
        <f>HP11</f>
        <v>82.435000000000002</v>
      </c>
      <c r="HQ36" s="1509">
        <f>IF(HP36&lt;&gt;0,HP36/HP$13*100,0)</f>
        <v>95.837935243852826</v>
      </c>
      <c r="HR36" s="1510"/>
      <c r="HS36" s="1405">
        <f>HS11</f>
        <v>228.05799999999999</v>
      </c>
      <c r="HT36" s="1509">
        <f>IF(HS36&lt;&gt;0,HS36/HS$13*100,0)</f>
        <v>99.809622176609352</v>
      </c>
      <c r="HU36" s="1510"/>
      <c r="HV36" s="1405">
        <f>HV11</f>
        <v>0</v>
      </c>
      <c r="HW36" s="1509">
        <f>IF(HV36&lt;&gt;0,HV36/HV$13*100,0)</f>
        <v>0</v>
      </c>
      <c r="HX36" s="1510"/>
      <c r="HY36" s="1405">
        <f>HY11</f>
        <v>38.1</v>
      </c>
      <c r="HZ36" s="1509">
        <f>IF(HY36&lt;&gt;0,HY36/HY$13*100,0)</f>
        <v>12.565963060686014</v>
      </c>
      <c r="IA36" s="1510"/>
      <c r="IB36" s="1405">
        <f>IB11</f>
        <v>36.1</v>
      </c>
      <c r="IC36" s="1509">
        <f>IF(IB36&lt;&gt;0,IB36/IB$13*100,0)</f>
        <v>7.2027134876296888</v>
      </c>
      <c r="ID36" s="1510"/>
      <c r="IE36" s="1405">
        <f>IE11</f>
        <v>0</v>
      </c>
      <c r="IF36" s="1509">
        <f>IF(IE36&lt;&gt;0,IE36/IE$13*100,0)</f>
        <v>0</v>
      </c>
      <c r="IG36" s="1510"/>
      <c r="IH36" s="1405">
        <f>IH11</f>
        <v>0</v>
      </c>
      <c r="II36" s="1509">
        <f>IF(IH36&lt;&gt;0,IH36/IH$13*100,0)</f>
        <v>0</v>
      </c>
      <c r="IJ36" s="1510"/>
      <c r="IK36" s="1405">
        <f>IK11</f>
        <v>0</v>
      </c>
      <c r="IL36" s="1509">
        <f>IF(IK36&lt;&gt;0,IK36/IK$13*100,0)</f>
        <v>0</v>
      </c>
    </row>
    <row r="37" spans="1:250" ht="12.75" customHeight="1" thickBot="1">
      <c r="A37" s="1508" t="s">
        <v>1424</v>
      </c>
      <c r="B37" s="1405">
        <f>SUMIF(D$5:IV$5,"Rm",D37:IV37)</f>
        <v>19623.297431406183</v>
      </c>
      <c r="C37" s="1509">
        <f>IF(B37&lt;&gt;0,B37/B$13*100,0)</f>
        <v>91.791106354178012</v>
      </c>
      <c r="D37" s="1510"/>
      <c r="E37" s="1405">
        <f>SUM(E35:E36)</f>
        <v>64.569686400000009</v>
      </c>
      <c r="F37" s="1509">
        <f>IF(E37&lt;&gt;0,E37/E$13*100,0)</f>
        <v>78.898202813134759</v>
      </c>
      <c r="G37" s="1510"/>
      <c r="H37" s="1405">
        <f>SUM(H35:H36)</f>
        <v>146.37318114000001</v>
      </c>
      <c r="I37" s="1509">
        <f>IF(H37&lt;&gt;0,H37/H$13*100,0)</f>
        <v>89.030418071346674</v>
      </c>
      <c r="J37" s="1510"/>
      <c r="K37" s="1405">
        <f>SUM(K35:K36)</f>
        <v>25.494916449999998</v>
      </c>
      <c r="L37" s="1509">
        <f>IF(K37&lt;&gt;0,K37/K$13*100,0)</f>
        <v>95.584703214773768</v>
      </c>
      <c r="M37" s="1510"/>
      <c r="N37" s="1405">
        <f>SUM(N35:N36)</f>
        <v>916.40311667999993</v>
      </c>
      <c r="O37" s="1509">
        <f>IF(N37&lt;&gt;0,N37/N$13*100,0)</f>
        <v>87.921559126500114</v>
      </c>
      <c r="P37" s="1510"/>
      <c r="Q37" s="1405">
        <f>SUM(Q35:Q36)</f>
        <v>687.12157374000014</v>
      </c>
      <c r="R37" s="1509">
        <f>IF(Q37&lt;&gt;0,Q37/Q$13*100,0)</f>
        <v>76.981695408344081</v>
      </c>
      <c r="S37" s="1510"/>
      <c r="T37" s="1405">
        <f>SUM(T35:T36)</f>
        <v>812.1054393600001</v>
      </c>
      <c r="U37" s="1509">
        <f>IF(T37&lt;&gt;0,T37/T$13*100,0)</f>
        <v>81.025695827081208</v>
      </c>
      <c r="V37" s="1510"/>
      <c r="W37" s="1405">
        <f>SUM(W35:W36)</f>
        <v>9.1699988399999999</v>
      </c>
      <c r="X37" s="1509">
        <f>IF(W37&lt;&gt;0,W37/W$13*100,0)</f>
        <v>96.808862152513555</v>
      </c>
      <c r="Y37" s="1510"/>
      <c r="Z37" s="1405">
        <f>SUM(Z35:Z36)</f>
        <v>20.50275053</v>
      </c>
      <c r="AA37" s="1509">
        <f>IF(Z37&lt;&gt;0,Z37/Z$13*100,0)</f>
        <v>58.900450466893126</v>
      </c>
      <c r="AB37" s="1510"/>
      <c r="AC37" s="1405">
        <f>SUM(AC35:AC36)</f>
        <v>23.063373019999997</v>
      </c>
      <c r="AD37" s="1509">
        <f>IF(AC37&lt;&gt;0,AC37/AC$13*100,0)</f>
        <v>75.096803433554612</v>
      </c>
      <c r="AE37" s="1510"/>
      <c r="AF37" s="1405">
        <f>SUM(AF35:AF36)</f>
        <v>5.2377745899999999</v>
      </c>
      <c r="AG37" s="1509">
        <f>IF(AF37&lt;&gt;0,AF37/AF$13*100,0)</f>
        <v>84.009187946838679</v>
      </c>
      <c r="AH37" s="1510"/>
      <c r="AI37" s="1405">
        <f>SUM(AI35:AI36)</f>
        <v>48.3</v>
      </c>
      <c r="AJ37" s="1509">
        <f>IF(AI37&lt;&gt;0,AI37/AI$13*100,0)</f>
        <v>97.183098591549296</v>
      </c>
      <c r="AK37" s="1510"/>
      <c r="AL37" s="1405">
        <f>SUM(AL35:AL36)</f>
        <v>463.5</v>
      </c>
      <c r="AM37" s="1509">
        <f>IF(AL37&lt;&gt;0,AL37/AL$13*100,0)</f>
        <v>97.599494630448518</v>
      </c>
      <c r="AN37" s="1510"/>
      <c r="AO37" s="1405">
        <f>SUM(AO35:AO36)</f>
        <v>163.19999999999999</v>
      </c>
      <c r="AP37" s="1509">
        <f>IF(AO37&lt;&gt;0,AO37/AO$13*100,0)</f>
        <v>95.27145359019265</v>
      </c>
      <c r="AQ37" s="1510"/>
      <c r="AR37" s="1405">
        <f>SUM(AR35:AR36)</f>
        <v>659.37</v>
      </c>
      <c r="AS37" s="1509">
        <f>IF(AR37&lt;&gt;0,AR37/AR$13*100,0)</f>
        <v>96.094262354810027</v>
      </c>
      <c r="AT37" s="1510"/>
      <c r="AU37" s="1405">
        <f>SUM(AU35:AU36)</f>
        <v>145</v>
      </c>
      <c r="AV37" s="1509">
        <f>IF(AU37&lt;&gt;0,AU37/AU$13*100,0)</f>
        <v>97.119892833221698</v>
      </c>
      <c r="AW37" s="1510"/>
      <c r="AX37" s="1405">
        <f>SUM(AX35:AX36)</f>
        <v>6.5769190000000002</v>
      </c>
      <c r="AY37" s="1509">
        <f>IF(AX37&lt;&gt;0,AX37/AX$13*100,0)</f>
        <v>6.6915901029583571</v>
      </c>
      <c r="AZ37" s="1510"/>
      <c r="BA37" s="1405">
        <f>SUM(BA35:BA36)</f>
        <v>132.5</v>
      </c>
      <c r="BB37" s="1509">
        <f>IF(BA37&lt;&gt;0,BA37/BA$13*100,0)</f>
        <v>96.998535871156662</v>
      </c>
      <c r="BC37" s="1510"/>
      <c r="BD37" s="1405">
        <f>SUM(BD35:BD36)</f>
        <v>126.6</v>
      </c>
      <c r="BE37" s="1509">
        <f>IF(BD37&lt;&gt;0,BD37/BD$13*100,0)</f>
        <v>78.829389788293895</v>
      </c>
      <c r="BF37" s="1510"/>
      <c r="BG37" s="1405">
        <f>SUM(BG35:BG36)</f>
        <v>53.458924789999998</v>
      </c>
      <c r="BH37" s="1509">
        <f>IF(BG37&lt;&gt;0,BG37/BG$13*100,0)</f>
        <v>89.74814170821297</v>
      </c>
      <c r="BI37" s="1510"/>
      <c r="BJ37" s="1405">
        <f>SUM(BJ35:BJ36)</f>
        <v>87.655113849999992</v>
      </c>
      <c r="BK37" s="1509">
        <f>IF(BJ37&lt;&gt;0,BJ37/BJ$13*100,0)</f>
        <v>78.632062637505499</v>
      </c>
      <c r="BL37" s="1510"/>
      <c r="BM37" s="1405">
        <f>SUM(BM35:BM36)</f>
        <v>114.58906454999999</v>
      </c>
      <c r="BN37" s="1509">
        <f>IF(BM37&lt;&gt;0,BM37/BM$13*100,0)</f>
        <v>78.80104642421783</v>
      </c>
      <c r="BO37" s="1510"/>
      <c r="BP37" s="1405">
        <f>SUM(BP35:BP36)</f>
        <v>45.599999999999994</v>
      </c>
      <c r="BQ37" s="1509">
        <f>IF(BP37&lt;&gt;0,BP37/BP$13*100,0)</f>
        <v>93.634496919917865</v>
      </c>
      <c r="BR37" s="1510"/>
      <c r="BS37" s="1405">
        <f>SUM(BS35:BS36)</f>
        <v>47.1</v>
      </c>
      <c r="BT37" s="1509">
        <f>IF(BS37&lt;&gt;0,BS37/BS$13*100,0)</f>
        <v>88.53383458646617</v>
      </c>
      <c r="BU37" s="1510"/>
      <c r="BV37" s="1405">
        <f>SUM(BV35:BV36)</f>
        <v>1108.9000000000001</v>
      </c>
      <c r="BW37" s="1509">
        <f>IF(BV37&lt;&gt;0,BV37/BV$13*100,0)</f>
        <v>99.426163364117286</v>
      </c>
      <c r="BX37" s="1510"/>
      <c r="BY37" s="1405">
        <f>SUM(BY35:BY36)</f>
        <v>0</v>
      </c>
      <c r="BZ37" s="1509">
        <f>IF(BY37&lt;&gt;0,BY37/BY$13*100,0)</f>
        <v>0</v>
      </c>
      <c r="CA37" s="1510"/>
      <c r="CB37" s="1405">
        <f>SUM(CB35:CB36)</f>
        <v>0</v>
      </c>
      <c r="CC37" s="1509">
        <f>IF(CB37&lt;&gt;0,CB37/CB$13*100,0)</f>
        <v>0</v>
      </c>
      <c r="CD37" s="1510"/>
      <c r="CE37" s="1405">
        <f>SUM(CE35:CE36)</f>
        <v>0</v>
      </c>
      <c r="CF37" s="1509">
        <f>IF(CE37&lt;&gt;0,CE37/CE$13*100,0)</f>
        <v>0</v>
      </c>
      <c r="CG37" s="1510"/>
      <c r="CH37" s="1405">
        <f>SUM(CH35:CH36)</f>
        <v>0</v>
      </c>
      <c r="CI37" s="1509">
        <f>IF(CH37&lt;&gt;0,CH37/CH$13*100,0)</f>
        <v>0</v>
      </c>
      <c r="CJ37" s="1510"/>
      <c r="CK37" s="1405">
        <f>SUM(CK35:CK36)</f>
        <v>0</v>
      </c>
      <c r="CL37" s="1509">
        <f>IF(CK37&lt;&gt;0,CK37/CK$13*100,0)</f>
        <v>0</v>
      </c>
      <c r="CM37" s="1510"/>
      <c r="CN37" s="1405">
        <f>SUM(CN35:CN36)</f>
        <v>0</v>
      </c>
      <c r="CO37" s="1509">
        <f>IF(CN37&lt;&gt;0,CN37/CN$13*100,0)</f>
        <v>0</v>
      </c>
      <c r="CP37" s="1510"/>
      <c r="CQ37" s="1405">
        <f>SUM(CQ35:CQ36)</f>
        <v>737.01082080999993</v>
      </c>
      <c r="CR37" s="1509">
        <f>IF(CQ37&lt;&gt;0,CQ37/CQ$13*100,0)</f>
        <v>98.933867882024558</v>
      </c>
      <c r="CS37" s="1510"/>
      <c r="CT37" s="1405">
        <f>SUM(CT35:CT36)</f>
        <v>352.26365398999997</v>
      </c>
      <c r="CU37" s="1509">
        <f>IF(CT37&lt;&gt;0,CT37/CT$13*100,0)</f>
        <v>99.790088471368207</v>
      </c>
      <c r="CV37" s="1510"/>
      <c r="CW37" s="1405">
        <f>SUM(CW35:CW36)</f>
        <v>235.25467387999998</v>
      </c>
      <c r="CX37" s="1509">
        <f>IF(CW37&lt;&gt;0,CW37/CW$13*100,0)</f>
        <v>100.04207615959895</v>
      </c>
      <c r="CY37" s="1510"/>
      <c r="CZ37" s="1405">
        <f>SUM(CZ35:CZ36)</f>
        <v>2880.8813348799999</v>
      </c>
      <c r="DA37" s="1509">
        <f>IF(CZ37&lt;&gt;0,CZ37/CZ$13*100,0)</f>
        <v>99.777565546174017</v>
      </c>
      <c r="DB37" s="1510"/>
      <c r="DC37" s="1405">
        <f>SUM(DC35:DC36)</f>
        <v>47.283396480000008</v>
      </c>
      <c r="DD37" s="1509">
        <f>IF(DC37&lt;&gt;0,DC37/DC$13*100,0)</f>
        <v>60.089475402820511</v>
      </c>
      <c r="DE37" s="1510"/>
      <c r="DF37" s="1405">
        <f>SUM(DF35:DF36)</f>
        <v>56.925391189999999</v>
      </c>
      <c r="DG37" s="1509">
        <f>IF(DF37&lt;&gt;0,DF37/DF$13*100,0)</f>
        <v>90.861442460052828</v>
      </c>
      <c r="DH37" s="1510"/>
      <c r="DI37" s="1405">
        <f>SUM(DI35:DI36)</f>
        <v>64.840762901478698</v>
      </c>
      <c r="DJ37" s="1509">
        <f>IF(DI37&lt;&gt;0,DI37/DI$13*100,0)</f>
        <v>98.155817191318079</v>
      </c>
      <c r="DK37" s="1510"/>
      <c r="DL37" s="1405">
        <f>SUM(DL35:DL36)</f>
        <v>13.477143034166716</v>
      </c>
      <c r="DM37" s="1509">
        <f>IF(DL37&lt;&gt;0,DL37/DL$13*100,0)</f>
        <v>96.536525139661762</v>
      </c>
      <c r="DN37" s="1510"/>
      <c r="DO37" s="1405">
        <f>SUM(DO35:DO36)</f>
        <v>49.696135925737252</v>
      </c>
      <c r="DP37" s="1509">
        <f>IF(DO37&lt;&gt;0,DO37/DO$13*100,0)</f>
        <v>99.28121313692121</v>
      </c>
      <c r="DQ37" s="1510"/>
      <c r="DR37" s="1405">
        <f>SUM(DR35:DR36)</f>
        <v>28.821068074799999</v>
      </c>
      <c r="DS37" s="1509">
        <f>IF(DR37&lt;&gt;0,DR37/DR$13*100,0)</f>
        <v>99.28255004473715</v>
      </c>
      <c r="DT37" s="1510"/>
      <c r="DU37" s="1405">
        <f>SUM(DU35:DU36)</f>
        <v>0.27254299999999998</v>
      </c>
      <c r="DV37" s="1509">
        <f>IF(DU37&lt;&gt;0,DU37/DU$13*100,0)</f>
        <v>78.19785958167158</v>
      </c>
      <c r="DW37" s="1510"/>
      <c r="DX37" s="1405">
        <f>SUM(DX35:DX36)</f>
        <v>0.91583999999999999</v>
      </c>
      <c r="DY37" s="1509">
        <f>IF(DX37&lt;&gt;0,DX37/DX$13*100,0)</f>
        <v>95.276041899653464</v>
      </c>
      <c r="DZ37" s="1510"/>
      <c r="EA37" s="1405">
        <f>SUM(EA35:EA36)</f>
        <v>419.66999999999996</v>
      </c>
      <c r="EB37" s="1509">
        <f>IF(EA37&lt;&gt;0,EA37/EA$13*100,0)</f>
        <v>91.0406317113912</v>
      </c>
      <c r="EC37" s="1510"/>
      <c r="ED37" s="1405">
        <f>SUM(ED35:ED36)</f>
        <v>184.81007700000001</v>
      </c>
      <c r="EE37" s="1509">
        <f>IF(ED37&lt;&gt;0,ED37/ED$13*100,0)</f>
        <v>85.873868378996121</v>
      </c>
      <c r="EF37" s="1510"/>
      <c r="EG37" s="1405">
        <f>SUM(EG35:EG36)</f>
        <v>10.9</v>
      </c>
      <c r="EH37" s="1509">
        <f>IF(EG37&lt;&gt;0,EG37/EG$13*100,0)</f>
        <v>93.965517241379317</v>
      </c>
      <c r="EI37" s="1510"/>
      <c r="EJ37" s="1405">
        <f>SUM(EJ35:EJ36)</f>
        <v>280.91000000000003</v>
      </c>
      <c r="EK37" s="1509">
        <f>IF(EJ37&lt;&gt;0,EJ37/EJ$13*100,0)</f>
        <v>67.3952160456803</v>
      </c>
      <c r="EL37" s="1510"/>
      <c r="EM37" s="1405">
        <f>SUM(EM35:EM36)</f>
        <v>89.2</v>
      </c>
      <c r="EN37" s="1509">
        <f>IF(EM37&lt;&gt;0,EM37/EM$13*100,0)</f>
        <v>79.288888888888891</v>
      </c>
      <c r="EO37" s="1510"/>
      <c r="EP37" s="1405">
        <f>SUM(EP35:EP36)</f>
        <v>191.8</v>
      </c>
      <c r="EQ37" s="1509">
        <f>IF(EP37&lt;&gt;0,EP37/EP$13*100,0)</f>
        <v>93.973542381185695</v>
      </c>
      <c r="ER37" s="1510"/>
      <c r="ES37" s="1405">
        <f>SUM(ES35:ES36)</f>
        <v>1393.3</v>
      </c>
      <c r="ET37" s="1509">
        <f>IF(ES37&lt;&gt;0,ES37/ES$13*100,0)</f>
        <v>97.590530223436289</v>
      </c>
      <c r="EU37" s="1510"/>
      <c r="EV37" s="1405">
        <f>SUM(EV35:EV36)</f>
        <v>406.6</v>
      </c>
      <c r="EW37" s="1509">
        <f>IF(EV37&lt;&gt;0,EV37/EV$13*100,0)</f>
        <v>84.30437487041263</v>
      </c>
      <c r="EX37" s="1510"/>
      <c r="EY37" s="1405">
        <f>SUM(EY35:EY36)</f>
        <v>131.9</v>
      </c>
      <c r="EZ37" s="1509">
        <f>IF(EY37&lt;&gt;0,EY37/EY$13*100,0)</f>
        <v>99.512622033105501</v>
      </c>
      <c r="FA37" s="1510"/>
      <c r="FB37" s="1405">
        <f>SUM(FB35:FB36)</f>
        <v>208.54924541</v>
      </c>
      <c r="FC37" s="1509">
        <f>IF(FB37&lt;&gt;0,FB37/FB$13*100,0)</f>
        <v>99.719633527788105</v>
      </c>
      <c r="FD37" s="1510"/>
      <c r="FE37" s="1405">
        <f>SUM(FE35:FE36)</f>
        <v>190.3</v>
      </c>
      <c r="FF37" s="1509">
        <f>IF(FE37&lt;&gt;0,FE37/FE$13*100,0)</f>
        <v>99.790246460409008</v>
      </c>
      <c r="FG37" s="1510"/>
      <c r="FH37" s="1405">
        <f>SUM(FH35:FH36)</f>
        <v>51.820070609999995</v>
      </c>
      <c r="FI37" s="1509">
        <f>IF(FH37&lt;&gt;0,FH37/FH$13*100,0)</f>
        <v>99.762252456835412</v>
      </c>
      <c r="FJ37" s="1510"/>
      <c r="FK37" s="1405">
        <f>SUM(FK35:FK36)</f>
        <v>215.30471971000003</v>
      </c>
      <c r="FL37" s="1509">
        <f>IF(FK37&lt;&gt;0,FK37/FK$13*100,0)</f>
        <v>92.209646504797433</v>
      </c>
      <c r="FM37" s="1510"/>
      <c r="FN37" s="1405">
        <f>SUM(FN35:FN36)</f>
        <v>145.25064240999998</v>
      </c>
      <c r="FO37" s="1509">
        <f>IF(FN37&lt;&gt;0,FN37/FN$13*100,0)</f>
        <v>96.197551678602409</v>
      </c>
      <c r="FP37" s="1510"/>
      <c r="FQ37" s="1405">
        <f>SUM(FQ35:FQ36)</f>
        <v>27.136863410000004</v>
      </c>
      <c r="FR37" s="1509">
        <f>IF(FQ37&lt;&gt;0,FQ37/FQ$13*100,0)</f>
        <v>97.5011180213816</v>
      </c>
      <c r="FS37" s="1510"/>
      <c r="FT37" s="1405">
        <f>SUM(FT35:FT36)</f>
        <v>18.210474789999999</v>
      </c>
      <c r="FU37" s="1509">
        <f>IF(FT37&lt;&gt;0,FT37/FT$13*100,0)</f>
        <v>99.044667835889769</v>
      </c>
      <c r="FV37" s="1510"/>
      <c r="FW37" s="1405">
        <f>SUM(FW35:FW36)</f>
        <v>5.3</v>
      </c>
      <c r="FX37" s="1509">
        <f>IF(FW37&lt;&gt;0,FW37/FW$13*100,0)</f>
        <v>92.982456140350862</v>
      </c>
      <c r="FY37" s="1510"/>
      <c r="FZ37" s="1405">
        <f>SUM(FZ35:FZ36)</f>
        <v>128.4</v>
      </c>
      <c r="GA37" s="1509">
        <f>IF(FZ37&lt;&gt;0,FZ37/FZ$13*100,0)</f>
        <v>96.759608138658621</v>
      </c>
      <c r="GB37" s="1510"/>
      <c r="GC37" s="1405">
        <f>SUM(GC35:GC36)</f>
        <v>140.69999999999999</v>
      </c>
      <c r="GD37" s="1509">
        <f>IF(GC37&lt;&gt;0,GC37/GC$13*100,0)</f>
        <v>95.649218218898696</v>
      </c>
      <c r="GE37" s="1510"/>
      <c r="GF37" s="1405">
        <f>SUM(GF35:GF36)</f>
        <v>582.79999999999995</v>
      </c>
      <c r="GG37" s="1509">
        <f>IF(GF37&lt;&gt;0,GF37/GF$13*100,0)</f>
        <v>68.605061801059435</v>
      </c>
      <c r="GH37" s="1510"/>
      <c r="GI37" s="1405">
        <f>SUM(GI35:GI36)</f>
        <v>643.5</v>
      </c>
      <c r="GJ37" s="1509">
        <f>IF(GI37&lt;&gt;0,GI37/GI$13*100,0)</f>
        <v>92.046917465312532</v>
      </c>
      <c r="GK37" s="1510"/>
      <c r="GL37" s="1405">
        <f>SUM(GL35:GL36)</f>
        <v>3.2</v>
      </c>
      <c r="GM37" s="1509">
        <f>IF(GL37&lt;&gt;0,GL37/GL$13*100,0)</f>
        <v>96.969696969696969</v>
      </c>
      <c r="GN37" s="1510"/>
      <c r="GO37" s="1405">
        <f>SUM(GO35:GO36)</f>
        <v>3.2</v>
      </c>
      <c r="GP37" s="1509">
        <f>IF(GO37&lt;&gt;0,GO37/GO$13*100,0)</f>
        <v>96.969696969696969</v>
      </c>
      <c r="GQ37" s="1510"/>
      <c r="GR37" s="1405">
        <f>SUM(GR35:GR36)</f>
        <v>91.1</v>
      </c>
      <c r="GS37" s="1509">
        <f>IF(GR37&lt;&gt;0,GR37/GR$13*100,0)</f>
        <v>98.914223669923999</v>
      </c>
      <c r="GT37" s="1510"/>
      <c r="GU37" s="1405">
        <f>SUM(GU35:GU36)</f>
        <v>3.8000000000000003</v>
      </c>
      <c r="GV37" s="1509">
        <f>IF(GU37&lt;&gt;0,GU37/GU$13*100,0)</f>
        <v>100</v>
      </c>
      <c r="GW37" s="1510"/>
      <c r="GX37" s="1405">
        <f>SUM(GX35:GX36)</f>
        <v>7.6</v>
      </c>
      <c r="GY37" s="1509">
        <f>IF(GX37&lt;&gt;0,GX37/GX$13*100,0)</f>
        <v>100</v>
      </c>
      <c r="GZ37" s="1510"/>
      <c r="HA37" s="1405">
        <f>SUM(HA35:HA36)</f>
        <v>2.9</v>
      </c>
      <c r="HB37" s="1509">
        <f>IF(HA37&lt;&gt;0,HA37/HA$13*100,0)</f>
        <v>100</v>
      </c>
      <c r="HC37" s="1510"/>
      <c r="HD37" s="1405">
        <f>SUM(HD35:HD36)</f>
        <v>304.60000000000002</v>
      </c>
      <c r="HE37" s="1509">
        <f>IF(HD37&lt;&gt;0,HD37/HD$13*100,0)</f>
        <v>98.005148005148015</v>
      </c>
      <c r="HF37" s="1510"/>
      <c r="HG37" s="1405">
        <f>SUM(HG35:HG36)</f>
        <v>1685.7</v>
      </c>
      <c r="HH37" s="1509">
        <f>IF(HG37&lt;&gt;0,HG37/HG$13*100,0)</f>
        <v>97.977332170880558</v>
      </c>
      <c r="HI37" s="1510"/>
      <c r="HJ37" s="1405">
        <f>SUM(HJ35:HJ36)</f>
        <v>0</v>
      </c>
      <c r="HK37" s="1509">
        <f>IF(HJ37&lt;&gt;0,HJ37/HJ$13*100,0)</f>
        <v>0</v>
      </c>
      <c r="HL37" s="1510"/>
      <c r="HM37" s="1405">
        <f>SUM(HM35:HM36)</f>
        <v>168.35499999999999</v>
      </c>
      <c r="HN37" s="1509">
        <f>IF(HM37&lt;&gt;0,HM37/HM$13*100,0)</f>
        <v>93.533153698713861</v>
      </c>
      <c r="HO37" s="1510"/>
      <c r="HP37" s="1405">
        <f>SUM(HP35:HP36)</f>
        <v>82.435000000000002</v>
      </c>
      <c r="HQ37" s="1509">
        <f>IF(HP37&lt;&gt;0,HP37/HP$13*100,0)</f>
        <v>95.837935243852826</v>
      </c>
      <c r="HR37" s="1510"/>
      <c r="HS37" s="1405">
        <f>SUM(HS35:HS36)</f>
        <v>228.05799999999999</v>
      </c>
      <c r="HT37" s="1509">
        <f>IF(HS37&lt;&gt;0,HS37/HS$13*100,0)</f>
        <v>99.809622176609352</v>
      </c>
      <c r="HU37" s="1510"/>
      <c r="HV37" s="1405">
        <f>SUM(HV35:HV36)</f>
        <v>92.668740960000008</v>
      </c>
      <c r="HW37" s="1509">
        <f>IF(HV37&lt;&gt;0,HV37/HV$13*100,0)</f>
        <v>84.409987700508879</v>
      </c>
      <c r="HX37" s="1510"/>
      <c r="HY37" s="1405">
        <f>SUM(HY35:HY36)</f>
        <v>252.4</v>
      </c>
      <c r="HZ37" s="1509">
        <f>IF(HY37&lt;&gt;0,HY37/HY$13*100,0)</f>
        <v>83.245382585751969</v>
      </c>
      <c r="IA37" s="1510"/>
      <c r="IB37" s="1405">
        <f>SUM(IB35:IB36)</f>
        <v>485.1</v>
      </c>
      <c r="IC37" s="1509">
        <f>IF(IB37&lt;&gt;0,IB37/IB$13*100,0)</f>
        <v>96.787709497206706</v>
      </c>
      <c r="ID37" s="1510"/>
      <c r="IE37" s="1405">
        <f>SUM(IE35:IE36)</f>
        <v>57.021000000000001</v>
      </c>
      <c r="IF37" s="1509">
        <f>IF(IE37&lt;&gt;0,IE37/IE$13*100,0)</f>
        <v>98.98276251150034</v>
      </c>
      <c r="IG37" s="1510"/>
      <c r="IH37" s="1405">
        <f>SUM(IH35:IH36)</f>
        <v>151.30000000000001</v>
      </c>
      <c r="II37" s="1509">
        <f>IF(IH37&lt;&gt;0,IH37/IH$13*100,0)</f>
        <v>98.776554767780439</v>
      </c>
      <c r="IJ37" s="1510"/>
      <c r="IK37" s="1405">
        <f>SUM(IK35:IK36)</f>
        <v>157.46299999999999</v>
      </c>
      <c r="IL37" s="1509">
        <f>IF(IK37&lt;&gt;0,IK37/IK$13*100,0)</f>
        <v>98.976064164131444</v>
      </c>
    </row>
    <row r="38" spans="1:250" ht="12.75" customHeight="1" thickBot="1">
      <c r="A38" s="1505"/>
      <c r="B38" s="32"/>
      <c r="C38" s="32"/>
      <c r="AW38" s="32"/>
      <c r="AX38" s="32"/>
      <c r="AZ38" s="32"/>
      <c r="BA38" s="32"/>
      <c r="BB38" s="32"/>
      <c r="FG38" s="32"/>
      <c r="FH38" s="32"/>
      <c r="FI38" s="32"/>
      <c r="FJ38" s="32"/>
      <c r="FK38" s="32"/>
      <c r="FL38" s="32"/>
      <c r="FM38" s="32"/>
      <c r="FN38" s="32"/>
      <c r="FO38" s="32"/>
      <c r="FP38" s="32"/>
      <c r="FQ38" s="32"/>
      <c r="FR38" s="32"/>
      <c r="FS38" s="32"/>
      <c r="FT38" s="32"/>
      <c r="FU38" s="32"/>
      <c r="FY38" s="32"/>
      <c r="FZ38" s="32"/>
      <c r="GA38" s="32"/>
      <c r="GB38" s="32"/>
      <c r="GC38" s="32"/>
      <c r="GD38" s="32"/>
      <c r="GE38" s="32"/>
      <c r="GF38" s="32"/>
      <c r="GG38" s="32"/>
      <c r="GH38" s="32"/>
      <c r="GI38" s="32"/>
      <c r="GJ38" s="32"/>
      <c r="GQ38" s="32"/>
      <c r="GR38" s="32"/>
      <c r="HC38" s="32"/>
      <c r="HD38" s="32"/>
      <c r="HE38" s="32"/>
      <c r="HI38" s="32"/>
      <c r="HJ38" s="32"/>
      <c r="HK38" s="32"/>
      <c r="HL38" s="32"/>
      <c r="HM38" s="32"/>
      <c r="HN38" s="32"/>
      <c r="HO38" s="32"/>
      <c r="HP38" s="32"/>
      <c r="HQ38" s="32"/>
      <c r="HR38" s="32"/>
      <c r="HS38" s="32"/>
      <c r="HT38" s="32"/>
      <c r="HV38" s="32"/>
      <c r="HW38" s="32"/>
      <c r="HY38" s="32"/>
      <c r="HZ38" s="32"/>
      <c r="IB38" s="32"/>
      <c r="IC38" s="32"/>
      <c r="IE38" s="32"/>
      <c r="IF38" s="32"/>
      <c r="IH38" s="32"/>
      <c r="II38" s="32"/>
      <c r="IK38" s="32"/>
      <c r="IL38" s="32"/>
    </row>
    <row r="39" spans="1:250" s="32" customFormat="1" ht="12.75" customHeight="1">
      <c r="A39" s="59" t="s">
        <v>154</v>
      </c>
      <c r="B39" s="14">
        <f>SUMIF(D$5:IV$5,"Rm",D39:IV39)</f>
        <v>20912</v>
      </c>
      <c r="C39" s="182"/>
      <c r="D39" s="59"/>
      <c r="E39" s="14">
        <v>4</v>
      </c>
      <c r="F39" s="182"/>
      <c r="G39" s="59"/>
      <c r="H39" s="14">
        <v>22</v>
      </c>
      <c r="I39" s="182"/>
      <c r="J39" s="59"/>
      <c r="K39" s="14">
        <v>18</v>
      </c>
      <c r="L39" s="182"/>
      <c r="M39" s="59"/>
      <c r="N39" s="14">
        <v>34</v>
      </c>
      <c r="O39" s="182"/>
      <c r="P39" s="59"/>
      <c r="Q39" s="14">
        <v>7</v>
      </c>
      <c r="R39" s="182"/>
      <c r="S39" s="59"/>
      <c r="T39" s="14">
        <v>7</v>
      </c>
      <c r="U39" s="182"/>
      <c r="V39" s="59"/>
      <c r="W39" s="14">
        <v>4</v>
      </c>
      <c r="X39" s="182"/>
      <c r="Y39" s="59"/>
      <c r="Z39" s="14">
        <v>5</v>
      </c>
      <c r="AA39" s="182"/>
      <c r="AB39" s="59"/>
      <c r="AC39" s="14">
        <v>4</v>
      </c>
      <c r="AD39" s="182"/>
      <c r="AE39" s="59"/>
      <c r="AF39" s="14">
        <v>5</v>
      </c>
      <c r="AG39" s="182"/>
      <c r="AH39" s="59"/>
      <c r="AI39" s="14"/>
      <c r="AJ39" s="182"/>
      <c r="AK39" s="59"/>
      <c r="AL39" s="14">
        <v>7</v>
      </c>
      <c r="AM39" s="182"/>
      <c r="AN39" s="59"/>
      <c r="AO39" s="14">
        <v>6</v>
      </c>
      <c r="AP39" s="182"/>
      <c r="AQ39" s="59"/>
      <c r="AR39" s="14">
        <v>13</v>
      </c>
      <c r="AS39" s="182"/>
      <c r="AT39" s="59"/>
      <c r="AU39" s="14">
        <v>4</v>
      </c>
      <c r="AV39" s="182"/>
      <c r="AW39" s="59"/>
      <c r="AX39" s="14">
        <v>44</v>
      </c>
      <c r="AY39" s="182"/>
      <c r="AZ39" s="59"/>
      <c r="BA39" s="14">
        <v>129</v>
      </c>
      <c r="BB39" s="182"/>
      <c r="BC39" s="59"/>
      <c r="BD39" s="14">
        <v>5</v>
      </c>
      <c r="BE39" s="182"/>
      <c r="BF39" s="59"/>
      <c r="BG39" s="14"/>
      <c r="BH39" s="182"/>
      <c r="BI39" s="59"/>
      <c r="BJ39" s="14">
        <v>15</v>
      </c>
      <c r="BK39" s="182"/>
      <c r="BL39" s="59"/>
      <c r="BM39" s="14">
        <v>199</v>
      </c>
      <c r="BN39" s="182"/>
      <c r="BO39" s="59"/>
      <c r="BP39" s="14">
        <v>3</v>
      </c>
      <c r="BQ39" s="182"/>
      <c r="BR39" s="59"/>
      <c r="BS39" s="14">
        <v>4</v>
      </c>
      <c r="BT39" s="182"/>
      <c r="BU39" s="59"/>
      <c r="BV39" s="14">
        <v>4</v>
      </c>
      <c r="BW39" s="182"/>
      <c r="BX39" s="59"/>
      <c r="BY39" s="14"/>
      <c r="BZ39" s="182"/>
      <c r="CA39" s="59"/>
      <c r="CB39" s="14"/>
      <c r="CC39" s="182"/>
      <c r="CD39" s="59"/>
      <c r="CE39" s="14"/>
      <c r="CF39" s="182"/>
      <c r="CG39" s="59"/>
      <c r="CH39" s="14"/>
      <c r="CI39" s="182"/>
      <c r="CJ39" s="59"/>
      <c r="CK39" s="14"/>
      <c r="CL39" s="182"/>
      <c r="CM39" s="59"/>
      <c r="CN39" s="14"/>
      <c r="CO39" s="182"/>
      <c r="CP39" s="59"/>
      <c r="CQ39" s="14">
        <v>369</v>
      </c>
      <c r="CR39" s="182"/>
      <c r="CS39" s="59"/>
      <c r="CT39" s="14">
        <v>1762</v>
      </c>
      <c r="CU39" s="182"/>
      <c r="CV39" s="59"/>
      <c r="CW39" s="14">
        <v>144</v>
      </c>
      <c r="CX39" s="182"/>
      <c r="CY39" s="59"/>
      <c r="CZ39" s="14">
        <v>5722</v>
      </c>
      <c r="DA39" s="182"/>
      <c r="DB39" s="59"/>
      <c r="DC39" s="14">
        <v>2</v>
      </c>
      <c r="DD39" s="182"/>
      <c r="DE39" s="59"/>
      <c r="DF39" s="14">
        <v>2</v>
      </c>
      <c r="DG39" s="182"/>
      <c r="DH39" s="59"/>
      <c r="DI39" s="14">
        <v>19</v>
      </c>
      <c r="DJ39" s="182"/>
      <c r="DK39" s="59"/>
      <c r="DL39" s="14">
        <v>4</v>
      </c>
      <c r="DM39" s="182"/>
      <c r="DN39" s="59"/>
      <c r="DO39" s="14">
        <v>133</v>
      </c>
      <c r="DP39" s="182"/>
      <c r="DQ39" s="59"/>
      <c r="DR39" s="14">
        <v>9</v>
      </c>
      <c r="DS39" s="182"/>
      <c r="DT39" s="59"/>
      <c r="DU39" s="14">
        <v>3</v>
      </c>
      <c r="DV39" s="182"/>
      <c r="DW39" s="59"/>
      <c r="DX39" s="14">
        <v>1</v>
      </c>
      <c r="DY39" s="182"/>
      <c r="DZ39" s="59"/>
      <c r="EA39" s="14">
        <v>213</v>
      </c>
      <c r="EB39" s="182"/>
      <c r="EC39" s="59"/>
      <c r="ED39" s="14">
        <v>208</v>
      </c>
      <c r="EE39" s="182"/>
      <c r="EF39" s="59"/>
      <c r="EG39" s="14">
        <v>27</v>
      </c>
      <c r="EH39" s="182"/>
      <c r="EI39" s="59"/>
      <c r="EJ39" s="14">
        <v>165</v>
      </c>
      <c r="EK39" s="182"/>
      <c r="EL39" s="59"/>
      <c r="EM39" s="14">
        <v>523</v>
      </c>
      <c r="EN39" s="182"/>
      <c r="EO39" s="59"/>
      <c r="EP39" s="14">
        <v>537</v>
      </c>
      <c r="EQ39" s="182"/>
      <c r="ER39" s="59"/>
      <c r="ES39" s="14">
        <v>3109</v>
      </c>
      <c r="ET39" s="182"/>
      <c r="EU39" s="59"/>
      <c r="EV39" s="14">
        <v>1238</v>
      </c>
      <c r="EW39" s="182"/>
      <c r="EX39" s="59"/>
      <c r="EY39" s="14">
        <v>13</v>
      </c>
      <c r="EZ39" s="182"/>
      <c r="FA39" s="59"/>
      <c r="FB39" s="14">
        <v>12</v>
      </c>
      <c r="FC39" s="182"/>
      <c r="FD39" s="59"/>
      <c r="FE39" s="14">
        <v>13</v>
      </c>
      <c r="FF39" s="182"/>
      <c r="FG39" s="59"/>
      <c r="FH39" s="14">
        <v>1</v>
      </c>
      <c r="FI39" s="182"/>
      <c r="FJ39" s="59"/>
      <c r="FK39" s="14">
        <v>222</v>
      </c>
      <c r="FL39" s="182"/>
      <c r="FM39" s="59"/>
      <c r="FN39" s="14">
        <v>39</v>
      </c>
      <c r="FO39" s="182"/>
      <c r="FP39" s="59"/>
      <c r="FQ39" s="14">
        <v>54</v>
      </c>
      <c r="FR39" s="182"/>
      <c r="FS39" s="59"/>
      <c r="FT39" s="14">
        <v>1514</v>
      </c>
      <c r="FU39" s="182"/>
      <c r="FV39" s="59"/>
      <c r="FW39" s="14">
        <v>2</v>
      </c>
      <c r="FX39" s="182"/>
      <c r="FY39" s="59"/>
      <c r="FZ39" s="14">
        <v>6</v>
      </c>
      <c r="GA39" s="182"/>
      <c r="GB39" s="59"/>
      <c r="GC39" s="14">
        <v>2</v>
      </c>
      <c r="GD39" s="182"/>
      <c r="GE39" s="59"/>
      <c r="GF39" s="14">
        <v>7</v>
      </c>
      <c r="GG39" s="182"/>
      <c r="GH39" s="59"/>
      <c r="GI39" s="14">
        <v>7</v>
      </c>
      <c r="GJ39" s="182"/>
      <c r="GK39" s="59"/>
      <c r="GL39" s="14">
        <v>2</v>
      </c>
      <c r="GM39" s="182"/>
      <c r="GN39" s="59"/>
      <c r="GO39" s="14">
        <v>1</v>
      </c>
      <c r="GP39" s="182"/>
      <c r="GQ39" s="59"/>
      <c r="GR39" s="14">
        <v>6</v>
      </c>
      <c r="GS39" s="182"/>
      <c r="GT39" s="59"/>
      <c r="GU39" s="14">
        <v>7</v>
      </c>
      <c r="GV39" s="182"/>
      <c r="GW39" s="59"/>
      <c r="GX39" s="14">
        <v>7</v>
      </c>
      <c r="GY39" s="182"/>
      <c r="GZ39" s="59"/>
      <c r="HA39" s="14">
        <v>7</v>
      </c>
      <c r="HB39" s="182"/>
      <c r="HC39" s="59"/>
      <c r="HD39" s="14">
        <v>1</v>
      </c>
      <c r="HE39" s="182"/>
      <c r="HF39" s="59"/>
      <c r="HG39" s="14">
        <v>6</v>
      </c>
      <c r="HH39" s="182"/>
      <c r="HI39" s="59"/>
      <c r="HJ39" s="14">
        <v>73</v>
      </c>
      <c r="HK39" s="182"/>
      <c r="HL39" s="59"/>
      <c r="HM39" s="14">
        <v>402</v>
      </c>
      <c r="HN39" s="182"/>
      <c r="HO39" s="59"/>
      <c r="HP39" s="14">
        <v>381</v>
      </c>
      <c r="HQ39" s="182"/>
      <c r="HR39" s="59"/>
      <c r="HS39" s="14">
        <v>2153</v>
      </c>
      <c r="HT39" s="182"/>
      <c r="HU39" s="59"/>
      <c r="HV39" s="14">
        <v>96</v>
      </c>
      <c r="HW39" s="182"/>
      <c r="HX39" s="59"/>
      <c r="HY39" s="14">
        <v>2</v>
      </c>
      <c r="HZ39" s="182"/>
      <c r="IA39" s="59"/>
      <c r="IB39" s="14">
        <v>2</v>
      </c>
      <c r="IC39" s="182"/>
      <c r="ID39" s="59"/>
      <c r="IE39" s="14">
        <v>288</v>
      </c>
      <c r="IF39" s="182"/>
      <c r="IG39" s="59"/>
      <c r="IH39" s="14">
        <v>569</v>
      </c>
      <c r="II39" s="182"/>
      <c r="IJ39" s="59"/>
      <c r="IK39" s="14">
        <v>284</v>
      </c>
      <c r="IL39" s="182"/>
    </row>
    <row r="40" spans="1:250" s="32" customFormat="1" ht="12.75" customHeight="1" thickBot="1">
      <c r="A40" s="61" t="s">
        <v>156</v>
      </c>
      <c r="B40" s="1426">
        <f>IF(B39&lt;&gt;0,B$13/B39*1000000,0)</f>
        <v>1022294.0000193757</v>
      </c>
      <c r="C40" s="60"/>
      <c r="D40" s="61"/>
      <c r="E40" s="1426">
        <f>IF(E39&lt;&gt;0,E$13/E39*1000000,0)</f>
        <v>20459809.000000004</v>
      </c>
      <c r="F40" s="60"/>
      <c r="G40" s="61"/>
      <c r="H40" s="1426">
        <f>IF(H39&lt;&gt;0,H$13/H39*1000000,0)</f>
        <v>7473093.5331818191</v>
      </c>
      <c r="I40" s="60"/>
      <c r="J40" s="61"/>
      <c r="K40" s="1426">
        <f>IF(K39&lt;&gt;0,K$13/K39*1000000,0)</f>
        <v>1481810.5822222221</v>
      </c>
      <c r="L40" s="60"/>
      <c r="M40" s="61"/>
      <c r="N40" s="1426">
        <f>IF(N39&lt;&gt;0,N$13/N39*1000000,0)</f>
        <v>30655772.157941174</v>
      </c>
      <c r="O40" s="60"/>
      <c r="P40" s="61"/>
      <c r="Q40" s="1426">
        <f>IF(Q39&lt;&gt;0,Q$13/Q39*1000000,0)</f>
        <v>127511123.65000004</v>
      </c>
      <c r="R40" s="60"/>
      <c r="S40" s="61"/>
      <c r="T40" s="1426">
        <f>IF(T39&lt;&gt;0,T$13/T39*1000000,0)</f>
        <v>143183050.24285716</v>
      </c>
      <c r="U40" s="60"/>
      <c r="V40" s="61"/>
      <c r="W40" s="1426">
        <f>IF(W39&lt;&gt;0,W$13/W39*1000000,0)</f>
        <v>2368068.0249999999</v>
      </c>
      <c r="X40" s="60"/>
      <c r="Y40" s="61"/>
      <c r="Z40" s="1426">
        <f>IF(Z39&lt;&gt;0,Z$13/Z39*1000000,0)</f>
        <v>6961831.4859999996</v>
      </c>
      <c r="AA40" s="60"/>
      <c r="AB40" s="61"/>
      <c r="AC40" s="1426">
        <f>IF(AC39&lt;&gt;0,AC$13/AC39*1000000,0)</f>
        <v>7677881.0699999984</v>
      </c>
      <c r="AD40" s="60"/>
      <c r="AE40" s="61"/>
      <c r="AF40" s="1426">
        <f>IF(AF39&lt;&gt;0,AF$13/AF39*1000000,0)</f>
        <v>1246952.7960000001</v>
      </c>
      <c r="AG40" s="60"/>
      <c r="AH40" s="61"/>
      <c r="AI40" s="1426">
        <f>IF(AI39&lt;&gt;0,AI$13/AI39*1000000,0)</f>
        <v>0</v>
      </c>
      <c r="AJ40" s="60"/>
      <c r="AK40" s="61"/>
      <c r="AL40" s="1426">
        <f>IF(AL39&lt;&gt;0,AL$13/AL39*1000000,0)</f>
        <v>67842857.142857134</v>
      </c>
      <c r="AM40" s="60"/>
      <c r="AN40" s="61"/>
      <c r="AO40" s="1426">
        <f>IF(AO39&lt;&gt;0,AO$13/AO39*1000000,0)</f>
        <v>28549999.999999996</v>
      </c>
      <c r="AP40" s="60"/>
      <c r="AQ40" s="61"/>
      <c r="AR40" s="1426">
        <f>IF(AR39&lt;&gt;0,AR$13/AR39*1000000,0)</f>
        <v>52782307.692307688</v>
      </c>
      <c r="AS40" s="60"/>
      <c r="AT40" s="61"/>
      <c r="AU40" s="1426">
        <f>IF(AU39&lt;&gt;0,AU$13/AU39*1000000,0)</f>
        <v>37325000</v>
      </c>
      <c r="AV40" s="60"/>
      <c r="AW40" s="61"/>
      <c r="AX40" s="1426">
        <f>IF(AX39&lt;&gt;0,AX$13/AX39*1000000,0)</f>
        <v>2233780.4545454546</v>
      </c>
      <c r="AY40" s="60"/>
      <c r="AZ40" s="61"/>
      <c r="BA40" s="1426">
        <f>IF(BA39&lt;&gt;0,BA$13/BA39*1000000,0)</f>
        <v>1058914.7286821706</v>
      </c>
      <c r="BB40" s="60"/>
      <c r="BC40" s="61"/>
      <c r="BD40" s="1426">
        <f>IF(BD39&lt;&gt;0,BD$13/BD39*1000000,0)</f>
        <v>32119999.999999996</v>
      </c>
      <c r="BE40" s="60"/>
      <c r="BF40" s="61"/>
      <c r="BG40" s="1426">
        <f>IF(BG39&lt;&gt;0,BG$13/BG39*1000000,0)</f>
        <v>0</v>
      </c>
      <c r="BH40" s="60"/>
      <c r="BI40" s="61"/>
      <c r="BJ40" s="1426">
        <f>IF(BJ39&lt;&gt;0,BJ$13/BJ39*1000000,0)</f>
        <v>7431668.5339999991</v>
      </c>
      <c r="BK40" s="60"/>
      <c r="BL40" s="61"/>
      <c r="BM40" s="1426">
        <f>IF(BM39&lt;&gt;0,BM$13/BM39*1000000,0)</f>
        <v>730731.9776884421</v>
      </c>
      <c r="BN40" s="60"/>
      <c r="BO40" s="61"/>
      <c r="BP40" s="1426">
        <f>IF(BP39&lt;&gt;0,BP$13/BP39*1000000,0)</f>
        <v>16233333.33333333</v>
      </c>
      <c r="BQ40" s="60"/>
      <c r="BR40" s="61"/>
      <c r="BS40" s="1426">
        <f>IF(BS39&lt;&gt;0,BS$13/BS39*1000000,0)</f>
        <v>13300000</v>
      </c>
      <c r="BT40" s="60"/>
      <c r="BU40" s="61"/>
      <c r="BV40" s="1426">
        <f>IF(BV39&lt;&gt;0,BV$13/BV39*1000000,0)</f>
        <v>278825000</v>
      </c>
      <c r="BW40" s="60"/>
      <c r="BX40" s="61"/>
      <c r="BY40" s="1426">
        <f>IF(BY39&lt;&gt;0,BY$13/BY39*1000000,0)</f>
        <v>0</v>
      </c>
      <c r="BZ40" s="60"/>
      <c r="CA40" s="61"/>
      <c r="CB40" s="1426">
        <f>IF(CB39&lt;&gt;0,CB$13/CB39*1000000,0)</f>
        <v>0</v>
      </c>
      <c r="CC40" s="60"/>
      <c r="CD40" s="61"/>
      <c r="CE40" s="1426">
        <f>IF(CE39&lt;&gt;0,CE$13/CE39*1000000,0)</f>
        <v>0</v>
      </c>
      <c r="CF40" s="60"/>
      <c r="CG40" s="61"/>
      <c r="CH40" s="1426">
        <f>IF(CH39&lt;&gt;0,CH$13/CH39*1000000,0)</f>
        <v>0</v>
      </c>
      <c r="CI40" s="60"/>
      <c r="CJ40" s="61"/>
      <c r="CK40" s="1426">
        <f>IF(CK39&lt;&gt;0,CK$13/CK39*1000000,0)</f>
        <v>0</v>
      </c>
      <c r="CL40" s="60"/>
      <c r="CM40" s="61"/>
      <c r="CN40" s="1426">
        <f>IF(CN39&lt;&gt;0,CN$13/CN39*1000000,0)</f>
        <v>0</v>
      </c>
      <c r="CO40" s="60"/>
      <c r="CP40" s="61"/>
      <c r="CQ40" s="1426">
        <f>IF(CQ39&lt;&gt;0,CQ$13/CQ39*1000000,0)</f>
        <v>2018842.8294037939</v>
      </c>
      <c r="CR40" s="60"/>
      <c r="CS40" s="61"/>
      <c r="CT40" s="1426">
        <f>IF(CT39&lt;&gt;0,CT$13/CT39*1000000,0)</f>
        <v>200343.16200340522</v>
      </c>
      <c r="CU40" s="60"/>
      <c r="CV40" s="61"/>
      <c r="CW40" s="1426">
        <f>IF(CW39&lt;&gt;0,CW$13/CW39*1000000,0)</f>
        <v>1633025.898472222</v>
      </c>
      <c r="CX40" s="60"/>
      <c r="CY40" s="61"/>
      <c r="CZ40" s="1426">
        <f>IF(CZ39&lt;&gt;0,CZ$13/CZ39*1000000,0)</f>
        <v>504596.9404194337</v>
      </c>
      <c r="DA40" s="60"/>
      <c r="DB40" s="61"/>
      <c r="DC40" s="1426">
        <f>IF(DC39&lt;&gt;0,DC$13/DC39*1000000,0)</f>
        <v>39344158.160000004</v>
      </c>
      <c r="DD40" s="60"/>
      <c r="DE40" s="61"/>
      <c r="DF40" s="1426">
        <f>IF(DF39&lt;&gt;0,DF$13/DF39*1000000,0)</f>
        <v>31325383.82</v>
      </c>
      <c r="DG40" s="60"/>
      <c r="DH40" s="61"/>
      <c r="DI40" s="1426">
        <f>IF(DI39&lt;&gt;0,DI$13/DI39*1000000,0)</f>
        <v>3476790.096918093</v>
      </c>
      <c r="DJ40" s="60"/>
      <c r="DK40" s="61"/>
      <c r="DL40" s="1426">
        <f>IF(DL39&lt;&gt;0,DL$13/DL39*1000000,0)</f>
        <v>3490166.8085393072</v>
      </c>
      <c r="DM40" s="60"/>
      <c r="DN40" s="61"/>
      <c r="DO40" s="1426">
        <f>IF(DO39&lt;&gt;0,DO$13/DO39*1000000,0)</f>
        <v>376360.38635129604</v>
      </c>
      <c r="DP40" s="60"/>
      <c r="DQ40" s="61"/>
      <c r="DR40" s="1426">
        <f>IF(DR39&lt;&gt;0,DR$13/DR39*1000000,0)</f>
        <v>3225482.117206912</v>
      </c>
      <c r="DS40" s="60"/>
      <c r="DT40" s="61"/>
      <c r="DU40" s="1426">
        <f>IF(DU39&lt;&gt;0,DU$13/DU39*1000000,0)</f>
        <v>116176.66666666666</v>
      </c>
      <c r="DV40" s="60"/>
      <c r="DW40" s="61"/>
      <c r="DX40" s="1426">
        <f>IF(DX39&lt;&gt;0,DX$13/DX39*1000000,0)</f>
        <v>961249</v>
      </c>
      <c r="DY40" s="60"/>
      <c r="DZ40" s="61"/>
      <c r="EA40" s="1426">
        <f>IF(EA39&lt;&gt;0,EA$13/EA39*1000000,0)</f>
        <v>2164178.4037558683</v>
      </c>
      <c r="EB40" s="60"/>
      <c r="EC40" s="61"/>
      <c r="ED40" s="1426">
        <f>IF(ED39&lt;&gt;0,ED$13/ED39*1000000,0)</f>
        <v>1034668.6394230771</v>
      </c>
      <c r="EE40" s="60"/>
      <c r="EF40" s="61"/>
      <c r="EG40" s="1426">
        <f>IF(EG39&lt;&gt;0,EG$13/EG39*1000000,0)</f>
        <v>429629.62962962966</v>
      </c>
      <c r="EH40" s="60"/>
      <c r="EI40" s="61"/>
      <c r="EJ40" s="1426">
        <f>IF(EJ39&lt;&gt;0,EJ$13/EJ39*1000000,0)</f>
        <v>2526121.2121212119</v>
      </c>
      <c r="EK40" s="60"/>
      <c r="EL40" s="61"/>
      <c r="EM40" s="1426">
        <f>IF(EM39&lt;&gt;0,EM$13/EM39*1000000,0)</f>
        <v>215105.16252390057</v>
      </c>
      <c r="EN40" s="60"/>
      <c r="EO40" s="61"/>
      <c r="EP40" s="1426">
        <f>IF(EP39&lt;&gt;0,EP$13/EP39*1000000,0)</f>
        <v>380074.48789571697</v>
      </c>
      <c r="EQ40" s="60"/>
      <c r="ER40" s="61"/>
      <c r="ES40" s="1426">
        <f>IF(ES39&lt;&gt;0,ES$13/ES39*1000000,0)</f>
        <v>459215.18173045997</v>
      </c>
      <c r="ET40" s="60"/>
      <c r="EU40" s="61"/>
      <c r="EV40" s="1426">
        <f>IF(EV39&lt;&gt;0,EV$13/EV39*1000000,0)</f>
        <v>389579.96768982225</v>
      </c>
      <c r="EW40" s="60"/>
      <c r="EX40" s="61"/>
      <c r="EY40" s="1426">
        <f>IF(EY39&lt;&gt;0,EY$13/EY39*1000000,0)</f>
        <v>10195846.153846154</v>
      </c>
      <c r="EZ40" s="60"/>
      <c r="FA40" s="61"/>
      <c r="FB40" s="1426">
        <f>IF(FB39&lt;&gt;0,FB$13/FB39*1000000,0)</f>
        <v>17427965.9575</v>
      </c>
      <c r="FC40" s="60"/>
      <c r="FD40" s="61"/>
      <c r="FE40" s="1426">
        <f>IF(FE39&lt;&gt;0,FE$13/FE39*1000000,0)</f>
        <v>14669230.76923077</v>
      </c>
      <c r="FF40" s="60"/>
      <c r="FG40" s="61"/>
      <c r="FH40" s="1426">
        <f>IF(FH39&lt;&gt;0,FH$13/FH39*1000000,0)</f>
        <v>51943565.159999989</v>
      </c>
      <c r="FI40" s="60"/>
      <c r="FJ40" s="61"/>
      <c r="FK40" s="1426">
        <f>IF(FK39&lt;&gt;0,FK$13/FK39*1000000,0)</f>
        <v>1051778.3296396397</v>
      </c>
      <c r="FL40" s="60"/>
      <c r="FM40" s="61"/>
      <c r="FN40" s="1426">
        <f>IF(FN39&lt;&gt;0,FN$13/FN39*1000000,0)</f>
        <v>3871590.6812820504</v>
      </c>
      <c r="FO40" s="60"/>
      <c r="FP40" s="61"/>
      <c r="FQ40" s="1426">
        <f>IF(FQ39&lt;&gt;0,FQ$13/FQ39*1000000,0)</f>
        <v>515414.09759259259</v>
      </c>
      <c r="FR40" s="60"/>
      <c r="FS40" s="61"/>
      <c r="FT40" s="1426">
        <f>IF(FT39&lt;&gt;0,FT$13/FT39*1000000,0)</f>
        <v>12144.070898282693</v>
      </c>
      <c r="FU40" s="60"/>
      <c r="FV40" s="61"/>
      <c r="FW40" s="1426">
        <f>IF(FW39&lt;&gt;0,FW$13/FW39*1000000,0)</f>
        <v>2850000</v>
      </c>
      <c r="FX40" s="60"/>
      <c r="FY40" s="61"/>
      <c r="FZ40" s="1426">
        <f>IF(FZ39&lt;&gt;0,FZ$13/FZ39*1000000,0)</f>
        <v>22116666.666666672</v>
      </c>
      <c r="GA40" s="60"/>
      <c r="GB40" s="61"/>
      <c r="GC40" s="1426">
        <f>IF(GC39&lt;&gt;0,GC$13/GC39*1000000,0)</f>
        <v>73550000</v>
      </c>
      <c r="GD40" s="60"/>
      <c r="GE40" s="61"/>
      <c r="GF40" s="1426">
        <f>IF(GF39&lt;&gt;0,GF$13/GF39*1000000,0)</f>
        <v>121357142.85714287</v>
      </c>
      <c r="GG40" s="60"/>
      <c r="GH40" s="61"/>
      <c r="GI40" s="1426">
        <f>IF(GI39&lt;&gt;0,GI$13/GI39*1000000,0)</f>
        <v>99871428.571428582</v>
      </c>
      <c r="GJ40" s="60"/>
      <c r="GK40" s="61"/>
      <c r="GL40" s="1426">
        <f>IF(GL39&lt;&gt;0,GL$13/GL39*1000000,0)</f>
        <v>1650000.0000000002</v>
      </c>
      <c r="GM40" s="60"/>
      <c r="GN40" s="61"/>
      <c r="GO40" s="1426">
        <f>IF(GO39&lt;&gt;0,GO$13/GO39*1000000,0)</f>
        <v>3300000.0000000005</v>
      </c>
      <c r="GP40" s="60"/>
      <c r="GQ40" s="61"/>
      <c r="GR40" s="1426">
        <f>IF(GR39&lt;&gt;0,GR$13/GR39*1000000,0)</f>
        <v>15350000</v>
      </c>
      <c r="GS40" s="60"/>
      <c r="GT40" s="61"/>
      <c r="GU40" s="1426">
        <f>IF(GU39&lt;&gt;0,GU$13/GU39*1000000,0)</f>
        <v>542857.14285714296</v>
      </c>
      <c r="GV40" s="60"/>
      <c r="GW40" s="61"/>
      <c r="GX40" s="1426">
        <f>IF(GX39&lt;&gt;0,GX$13/GX39*1000000,0)</f>
        <v>1085714.2857142857</v>
      </c>
      <c r="GY40" s="60"/>
      <c r="GZ40" s="61"/>
      <c r="HA40" s="1426">
        <f>IF(HA39&lt;&gt;0,HA$13/HA39*1000000,0)</f>
        <v>414285.71428571426</v>
      </c>
      <c r="HB40" s="60"/>
      <c r="HC40" s="61"/>
      <c r="HD40" s="1426">
        <f>IF(HD39&lt;&gt;0,HD$13/HD39*1000000,0)</f>
        <v>310800000</v>
      </c>
      <c r="HE40" s="60"/>
      <c r="HF40" s="61"/>
      <c r="HG40" s="1426">
        <f>IF(HG39&lt;&gt;0,HG$13/HG39*1000000,0)</f>
        <v>286750000</v>
      </c>
      <c r="HH40" s="60"/>
      <c r="HI40" s="61"/>
      <c r="HJ40" s="1426">
        <f>IF(HJ39&lt;&gt;0,HJ$13/HJ39*1000000,0)</f>
        <v>14301.369863013701</v>
      </c>
      <c r="HK40" s="60"/>
      <c r="HL40" s="61"/>
      <c r="HM40" s="1426">
        <f>IF(HM39&lt;&gt;0,HM$13/HM39*1000000,0)</f>
        <v>447748.75621890544</v>
      </c>
      <c r="HN40" s="60"/>
      <c r="HO40" s="61"/>
      <c r="HP40" s="1426">
        <f>IF(HP39&lt;&gt;0,HP$13/HP39*1000000,0)</f>
        <v>225761.15485564305</v>
      </c>
      <c r="HQ40" s="60"/>
      <c r="HR40" s="61"/>
      <c r="HS40" s="1426">
        <f>IF(HS39&lt;&gt;0,HS$13/HS39*1000000,0)</f>
        <v>106127.72875058059</v>
      </c>
      <c r="HT40" s="60"/>
      <c r="HU40" s="61"/>
      <c r="HV40" s="1426">
        <f>IF(HV39&lt;&gt;0,HV$13/HV39*1000000,0)</f>
        <v>1143584.3213541668</v>
      </c>
      <c r="HW40" s="60"/>
      <c r="HX40" s="61"/>
      <c r="HY40" s="1426">
        <f>IF(HY39&lt;&gt;0,HY$13/HY39*1000000,0)</f>
        <v>151600000.00000003</v>
      </c>
      <c r="HZ40" s="60"/>
      <c r="IA40" s="61"/>
      <c r="IB40" s="1426">
        <f>IF(IB39&lt;&gt;0,IB$13/IB39*1000000,0)</f>
        <v>250600000</v>
      </c>
      <c r="IC40" s="60"/>
      <c r="ID40" s="61"/>
      <c r="IE40" s="1426">
        <f>IF(IE39&lt;&gt;0,IE$13/IE39*1000000,0)</f>
        <v>200024.30555555556</v>
      </c>
      <c r="IF40" s="60"/>
      <c r="IG40" s="61"/>
      <c r="IH40" s="1426">
        <f>IF(IH39&lt;&gt;0,IH$13/IH39*1000000,0)</f>
        <v>269198.59402460454</v>
      </c>
      <c r="II40" s="60"/>
      <c r="IJ40" s="61"/>
      <c r="IK40" s="1426">
        <f>IF(IK39&lt;&gt;0,IK$13/IK39*1000000,0)</f>
        <v>560183.09859154921</v>
      </c>
      <c r="IL40" s="60"/>
    </row>
    <row r="41" spans="1:250" s="32" customFormat="1" ht="12.75" customHeight="1">
      <c r="B41" s="1358"/>
      <c r="C41" s="1358"/>
      <c r="D41" s="1358"/>
      <c r="E41" s="1358"/>
      <c r="F41" s="1358"/>
      <c r="G41" s="1358"/>
      <c r="H41" s="1358"/>
      <c r="I41" s="1358"/>
      <c r="J41" s="1358"/>
      <c r="K41" s="1358"/>
      <c r="L41" s="1358"/>
      <c r="M41" s="1358"/>
      <c r="N41" s="1358"/>
      <c r="O41" s="1358"/>
      <c r="P41" s="1358"/>
      <c r="Q41" s="1358"/>
      <c r="R41" s="1358"/>
      <c r="S41" s="1358"/>
      <c r="T41" s="1358"/>
      <c r="U41" s="1358"/>
      <c r="V41" s="1358"/>
      <c r="W41" s="1358"/>
      <c r="X41" s="1358"/>
      <c r="Y41" s="1358"/>
      <c r="Z41" s="1358"/>
      <c r="AA41" s="1358"/>
      <c r="AB41" s="1358"/>
      <c r="AC41" s="1358"/>
      <c r="AD41" s="1358"/>
      <c r="AE41" s="1358"/>
      <c r="AF41" s="1358"/>
      <c r="AG41" s="1358"/>
      <c r="AH41" s="1358"/>
      <c r="AI41" s="1358"/>
      <c r="AJ41" s="1358"/>
      <c r="AK41" s="1358"/>
      <c r="AL41" s="1358"/>
      <c r="AM41" s="1358"/>
      <c r="AN41" s="1358"/>
      <c r="AO41" s="1358"/>
      <c r="AP41" s="1358"/>
      <c r="AQ41" s="1358"/>
      <c r="AR41" s="1358"/>
      <c r="AS41" s="1358"/>
      <c r="AT41" s="1358"/>
      <c r="AU41" s="1358"/>
      <c r="AV41" s="1358"/>
      <c r="AW41" s="1358"/>
      <c r="AX41" s="1358"/>
      <c r="AY41" s="1358"/>
      <c r="AZ41" s="1358"/>
      <c r="BA41" s="1358"/>
      <c r="BB41" s="1358"/>
      <c r="BC41" s="1358"/>
      <c r="BD41" s="1358"/>
      <c r="BE41" s="1358"/>
      <c r="BF41" s="1358"/>
      <c r="BG41" s="1358"/>
      <c r="BH41" s="1358"/>
      <c r="BI41" s="1358"/>
      <c r="BJ41" s="1358"/>
      <c r="BK41" s="1358"/>
      <c r="BL41" s="1358"/>
      <c r="BM41" s="1358"/>
      <c r="BN41" s="1358"/>
      <c r="BO41" s="1358"/>
      <c r="BP41" s="1358"/>
      <c r="BQ41" s="1358"/>
      <c r="BR41" s="1358"/>
      <c r="BS41" s="1358"/>
      <c r="BT41" s="1358"/>
      <c r="BU41" s="1358"/>
      <c r="BV41" s="1358"/>
      <c r="BW41" s="1358"/>
      <c r="BX41" s="1358"/>
      <c r="BY41" s="1358"/>
      <c r="BZ41" s="1358"/>
      <c r="CA41" s="1358"/>
      <c r="CB41" s="1358"/>
      <c r="CC41" s="1358"/>
      <c r="CD41" s="1358"/>
      <c r="CE41" s="1358"/>
      <c r="CF41" s="1358"/>
      <c r="CG41" s="1358"/>
      <c r="CH41" s="1358"/>
      <c r="CI41" s="1358"/>
      <c r="CJ41" s="1358"/>
      <c r="CK41" s="1358"/>
      <c r="CL41" s="1358"/>
      <c r="CM41" s="1358"/>
      <c r="CN41" s="1358"/>
      <c r="CO41" s="1358"/>
      <c r="CP41" s="1358"/>
      <c r="CQ41" s="1358"/>
      <c r="CR41" s="1358"/>
      <c r="CS41" s="1358"/>
      <c r="CT41" s="1358"/>
      <c r="CU41" s="1358"/>
      <c r="CV41" s="1358"/>
      <c r="CW41" s="1358"/>
      <c r="CX41" s="1358"/>
      <c r="CY41" s="1358"/>
      <c r="CZ41" s="1358"/>
      <c r="DA41" s="1358"/>
      <c r="DB41" s="1358"/>
      <c r="DC41" s="1358"/>
      <c r="DD41" s="1358"/>
      <c r="DE41" s="1358"/>
      <c r="DF41" s="1358"/>
      <c r="DG41" s="1358"/>
      <c r="DH41" s="1358"/>
      <c r="DI41" s="1358"/>
      <c r="DJ41" s="1358"/>
      <c r="DK41" s="1358"/>
      <c r="DL41" s="1358"/>
      <c r="DM41" s="1358"/>
      <c r="DN41" s="1358"/>
      <c r="DO41" s="1358"/>
      <c r="DP41" s="1358"/>
      <c r="DQ41" s="1358"/>
      <c r="DR41" s="1358"/>
      <c r="DS41" s="1358"/>
      <c r="DT41" s="1358"/>
      <c r="DU41" s="1358"/>
      <c r="DV41" s="1358"/>
      <c r="DW41" s="1358"/>
      <c r="DX41" s="1358"/>
      <c r="DY41" s="1358"/>
      <c r="DZ41" s="1358"/>
      <c r="EA41" s="1358"/>
      <c r="EB41" s="1358"/>
      <c r="EC41" s="1358"/>
      <c r="ED41" s="1358"/>
      <c r="EE41" s="1358"/>
      <c r="EF41" s="1358"/>
      <c r="EG41" s="1358"/>
      <c r="EH41" s="1358"/>
      <c r="EI41" s="1358"/>
      <c r="EJ41" s="1358"/>
      <c r="EK41" s="1358"/>
      <c r="EL41" s="1358"/>
      <c r="EM41" s="1358"/>
      <c r="EN41" s="1358"/>
      <c r="EO41" s="1358"/>
      <c r="EP41" s="1358"/>
      <c r="EQ41" s="1358"/>
      <c r="ER41" s="1358"/>
      <c r="ES41" s="1358"/>
      <c r="ET41" s="1358"/>
      <c r="EU41" s="1358"/>
      <c r="EV41" s="1358"/>
      <c r="EW41" s="1358"/>
      <c r="EX41" s="1358"/>
      <c r="EY41" s="1358"/>
      <c r="EZ41" s="1358"/>
      <c r="FA41" s="1358"/>
      <c r="FB41" s="1358"/>
      <c r="FC41" s="1358"/>
      <c r="FD41" s="1358"/>
      <c r="FE41" s="1358"/>
      <c r="FF41" s="1358"/>
      <c r="FG41" s="1358"/>
      <c r="FH41" s="1358"/>
      <c r="FI41" s="1358"/>
      <c r="FJ41" s="1358"/>
      <c r="FK41" s="1358"/>
      <c r="FL41" s="1358"/>
      <c r="FM41" s="1358"/>
      <c r="FN41" s="1358"/>
      <c r="FO41" s="1358"/>
      <c r="FP41" s="1358"/>
      <c r="FQ41" s="1358"/>
      <c r="FR41" s="1358"/>
      <c r="FS41" s="1358"/>
      <c r="FT41" s="1358"/>
      <c r="FU41" s="1358"/>
      <c r="FV41" s="1358"/>
      <c r="FW41" s="1358"/>
      <c r="FX41" s="1358"/>
      <c r="FY41" s="1358"/>
      <c r="FZ41" s="1358"/>
      <c r="GA41" s="1358"/>
      <c r="GB41" s="1358"/>
      <c r="GC41" s="1358"/>
      <c r="GD41" s="1358"/>
      <c r="GE41" s="1358"/>
      <c r="GF41" s="1358"/>
      <c r="GG41" s="1358"/>
      <c r="GH41" s="1358"/>
      <c r="GI41" s="1358"/>
      <c r="GJ41" s="1358"/>
      <c r="GK41" s="1358"/>
      <c r="GL41" s="1358"/>
      <c r="GM41" s="1358"/>
      <c r="GN41" s="1358"/>
      <c r="GO41" s="1358"/>
      <c r="GP41" s="1358"/>
      <c r="GQ41" s="1358"/>
      <c r="GR41" s="1358"/>
      <c r="GS41" s="1358"/>
      <c r="GT41" s="1358"/>
      <c r="GU41" s="1358"/>
      <c r="GV41" s="1358"/>
      <c r="GW41" s="1358"/>
      <c r="GX41" s="1358"/>
      <c r="GY41" s="1358"/>
      <c r="GZ41" s="1358"/>
      <c r="HA41" s="1358"/>
      <c r="HB41" s="1358"/>
      <c r="HC41" s="1358"/>
      <c r="HD41" s="1358"/>
      <c r="HE41" s="1358"/>
      <c r="HF41" s="1358"/>
      <c r="HG41" s="1358"/>
      <c r="HH41" s="1358"/>
      <c r="HI41" s="1358"/>
      <c r="HJ41" s="1358"/>
      <c r="HK41" s="1358"/>
      <c r="HL41" s="1358"/>
      <c r="HM41" s="1358"/>
      <c r="HN41" s="1358"/>
      <c r="HO41" s="1358"/>
      <c r="HP41" s="1358"/>
      <c r="HQ41" s="1358"/>
      <c r="HR41" s="1358"/>
      <c r="HS41" s="1358"/>
      <c r="HT41" s="1358"/>
      <c r="HU41" s="1358"/>
      <c r="HV41" s="1358"/>
      <c r="HW41" s="1358"/>
      <c r="HX41" s="1358"/>
      <c r="HY41" s="1358"/>
      <c r="HZ41" s="1358"/>
      <c r="IA41" s="1358"/>
      <c r="IB41" s="1358"/>
      <c r="IC41" s="1358"/>
      <c r="ID41" s="1358"/>
      <c r="IE41" s="1358"/>
      <c r="IF41" s="1358"/>
      <c r="IG41" s="1358"/>
      <c r="IH41" s="1358"/>
      <c r="II41" s="1358"/>
      <c r="IJ41" s="1358"/>
      <c r="IK41" s="1358"/>
      <c r="IL41" s="1358"/>
    </row>
    <row r="42" spans="1:250" s="1514" customFormat="1" ht="12.75" customHeight="1">
      <c r="A42" s="1513"/>
      <c r="B42" s="1513"/>
      <c r="C42" s="1513"/>
      <c r="D42" s="1513"/>
      <c r="E42" s="1513"/>
      <c r="F42" s="1513"/>
      <c r="G42" s="1513"/>
      <c r="H42" s="1513"/>
      <c r="I42" s="1513"/>
      <c r="J42" s="1513"/>
      <c r="K42" s="1513"/>
      <c r="L42" s="1513"/>
      <c r="M42" s="1513"/>
      <c r="N42" s="1513"/>
      <c r="O42" s="1513"/>
      <c r="P42" s="1513"/>
      <c r="Q42" s="1513"/>
      <c r="R42" s="1513"/>
      <c r="S42" s="1513"/>
      <c r="T42" s="1513"/>
      <c r="U42" s="1513"/>
      <c r="V42" s="1513"/>
      <c r="W42" s="1513"/>
      <c r="X42" s="1513"/>
      <c r="Y42" s="1513"/>
      <c r="Z42" s="1513"/>
      <c r="AA42" s="1513"/>
      <c r="AB42" s="1513"/>
      <c r="AC42" s="1513"/>
      <c r="AD42" s="1513"/>
      <c r="AE42" s="1513"/>
      <c r="AF42" s="1513"/>
      <c r="AG42" s="1513"/>
      <c r="AH42" s="1513"/>
      <c r="AI42" s="1513"/>
      <c r="AJ42" s="1513"/>
      <c r="AK42" s="1513"/>
      <c r="AL42" s="1513"/>
      <c r="AM42" s="1513"/>
      <c r="AN42" s="1513"/>
      <c r="AO42" s="1513"/>
      <c r="AP42" s="1513"/>
      <c r="AQ42" s="1513"/>
      <c r="AR42" s="1513"/>
      <c r="AS42" s="1513"/>
      <c r="AT42" s="1513"/>
      <c r="AU42" s="1513"/>
      <c r="AV42" s="1513"/>
      <c r="AW42" s="1513"/>
      <c r="AX42" s="1513"/>
      <c r="AY42" s="1513"/>
      <c r="AZ42" s="1513"/>
      <c r="BA42" s="1513"/>
      <c r="BB42" s="1513"/>
      <c r="BC42" s="1513"/>
      <c r="BD42" s="1513"/>
      <c r="BE42" s="1513"/>
      <c r="BF42" s="1513"/>
      <c r="BG42" s="1513"/>
      <c r="BH42" s="1513"/>
      <c r="BI42" s="1513"/>
      <c r="BJ42" s="1513"/>
      <c r="BK42" s="1513"/>
      <c r="BL42" s="1513"/>
      <c r="BM42" s="1513"/>
      <c r="BN42" s="1513"/>
      <c r="BO42" s="1513"/>
      <c r="BP42" s="1513"/>
      <c r="BQ42" s="1513"/>
      <c r="BR42" s="1513"/>
      <c r="BS42" s="1513"/>
      <c r="BT42" s="1513"/>
      <c r="BU42" s="1513"/>
      <c r="BV42" s="1513"/>
      <c r="BW42" s="1513"/>
      <c r="BX42" s="1513"/>
      <c r="BY42" s="1513"/>
      <c r="BZ42" s="1513"/>
      <c r="CA42" s="1513"/>
      <c r="CB42" s="1513"/>
      <c r="CC42" s="1513"/>
      <c r="CD42" s="1513"/>
      <c r="CE42" s="1513"/>
      <c r="CF42" s="1513"/>
      <c r="CG42" s="1513"/>
      <c r="CH42" s="1513"/>
      <c r="CI42" s="1513"/>
      <c r="CJ42" s="1513"/>
      <c r="CK42" s="1513"/>
      <c r="CL42" s="1513"/>
      <c r="CM42" s="1513"/>
      <c r="CN42" s="1513"/>
      <c r="CO42" s="1513"/>
      <c r="CP42" s="1513"/>
      <c r="CQ42" s="1513"/>
      <c r="CR42" s="1513"/>
      <c r="CS42" s="1513"/>
      <c r="CT42" s="1513"/>
      <c r="CU42" s="1513"/>
      <c r="CV42" s="1513"/>
      <c r="CW42" s="1513"/>
      <c r="CX42" s="1513"/>
      <c r="CY42" s="1513"/>
      <c r="CZ42" s="1513"/>
      <c r="DA42" s="1513"/>
      <c r="DB42" s="1513"/>
      <c r="DC42" s="1513"/>
      <c r="DD42" s="1513"/>
      <c r="DE42" s="1513"/>
      <c r="DF42" s="1513"/>
      <c r="DG42" s="1513"/>
      <c r="DH42" s="1513"/>
      <c r="DI42" s="1513"/>
      <c r="DJ42" s="1513"/>
      <c r="DK42" s="1513"/>
      <c r="DL42" s="1513"/>
      <c r="DM42" s="1513"/>
      <c r="DN42" s="1513"/>
      <c r="DO42" s="1513"/>
      <c r="DP42" s="1513"/>
      <c r="DQ42" s="1513"/>
      <c r="DR42" s="1513"/>
      <c r="DS42" s="1513"/>
      <c r="DT42" s="1513"/>
      <c r="DU42" s="1513"/>
      <c r="DV42" s="1513"/>
      <c r="DW42" s="1513"/>
      <c r="DX42" s="1513"/>
      <c r="DY42" s="1513"/>
      <c r="DZ42" s="1513"/>
      <c r="EA42" s="1513"/>
      <c r="EB42" s="1513"/>
      <c r="EC42" s="1513"/>
      <c r="ED42" s="1513"/>
      <c r="EE42" s="1513"/>
      <c r="EF42" s="1513"/>
      <c r="EG42" s="1513"/>
      <c r="EH42" s="1513"/>
      <c r="EI42" s="1513"/>
      <c r="EJ42" s="1513"/>
      <c r="EK42" s="1513"/>
      <c r="EL42" s="1513"/>
      <c r="EM42" s="1513"/>
      <c r="EN42" s="1513"/>
      <c r="EO42" s="1513"/>
      <c r="EP42" s="1513"/>
      <c r="EQ42" s="1513"/>
      <c r="ER42" s="1513"/>
      <c r="ES42" s="1513"/>
      <c r="ET42" s="1513"/>
      <c r="EU42" s="1513"/>
      <c r="EV42" s="1513"/>
      <c r="EW42" s="1513"/>
      <c r="EX42" s="1513"/>
      <c r="EY42" s="1513"/>
      <c r="EZ42" s="1513"/>
      <c r="FA42" s="1513"/>
      <c r="FB42" s="1513"/>
      <c r="FC42" s="1513"/>
      <c r="FD42" s="1513"/>
      <c r="FE42" s="1513"/>
      <c r="FF42" s="1513"/>
      <c r="FG42" s="1513"/>
      <c r="FH42" s="1513"/>
      <c r="FI42" s="1513"/>
      <c r="FJ42" s="1513"/>
      <c r="FK42" s="1513"/>
      <c r="FL42" s="1513"/>
      <c r="FM42" s="1513"/>
      <c r="FN42" s="1513"/>
      <c r="FO42" s="1513"/>
      <c r="FP42" s="1513"/>
      <c r="FQ42" s="1513"/>
      <c r="FR42" s="1513"/>
      <c r="FS42" s="1513"/>
      <c r="FT42" s="1513"/>
      <c r="FU42" s="1513"/>
      <c r="FV42" s="1513"/>
      <c r="FW42" s="1513"/>
      <c r="FX42" s="1513"/>
      <c r="FY42" s="1513"/>
      <c r="FZ42" s="1513"/>
      <c r="GA42" s="1513"/>
      <c r="GB42" s="1513"/>
      <c r="GC42" s="1513"/>
      <c r="GD42" s="1513"/>
      <c r="GE42" s="1513"/>
      <c r="GF42" s="1513"/>
      <c r="GG42" s="1513"/>
      <c r="GH42" s="1513"/>
      <c r="GI42" s="1513"/>
      <c r="GJ42" s="1513"/>
      <c r="GK42" s="1513"/>
      <c r="GL42" s="1513"/>
      <c r="GM42" s="1513"/>
      <c r="GN42" s="1513"/>
      <c r="GO42" s="1513"/>
      <c r="GP42" s="1513"/>
      <c r="GQ42" s="1513"/>
      <c r="GR42" s="1513"/>
      <c r="GS42" s="1513"/>
      <c r="GT42" s="1513"/>
      <c r="GU42" s="1513"/>
      <c r="GV42" s="1513"/>
      <c r="GW42" s="1513"/>
      <c r="GX42" s="1513"/>
      <c r="GY42" s="1513"/>
      <c r="GZ42" s="1513"/>
      <c r="HA42" s="1513"/>
      <c r="HB42" s="1513"/>
      <c r="HC42" s="1513"/>
      <c r="HD42" s="1513"/>
      <c r="HE42" s="1513"/>
      <c r="HF42" s="1513"/>
      <c r="HG42" s="1513"/>
      <c r="HH42" s="1513"/>
      <c r="HI42" s="1513"/>
      <c r="HJ42" s="1513"/>
      <c r="HK42" s="1513"/>
      <c r="HL42" s="1513"/>
      <c r="HM42" s="1513"/>
      <c r="HN42" s="1513"/>
      <c r="HO42" s="1513"/>
      <c r="HP42" s="1513"/>
      <c r="HQ42" s="1513"/>
      <c r="HR42" s="1513"/>
      <c r="HS42" s="1513"/>
      <c r="HT42" s="1513"/>
      <c r="HU42" s="1513"/>
      <c r="HV42" s="1513"/>
      <c r="HW42" s="1513"/>
      <c r="HX42" s="1513"/>
      <c r="HY42" s="1513"/>
      <c r="HZ42" s="1513"/>
      <c r="IA42" s="1513"/>
      <c r="IB42" s="1513"/>
      <c r="IC42" s="1513"/>
      <c r="ID42" s="1513"/>
      <c r="IE42" s="1513"/>
      <c r="IF42" s="1513"/>
      <c r="IG42" s="1513"/>
      <c r="IH42" s="1513"/>
      <c r="II42" s="1513"/>
      <c r="IJ42" s="1513"/>
      <c r="IK42" s="1513"/>
      <c r="IL42" s="1513"/>
    </row>
    <row r="43" spans="1:250" s="1514" customFormat="1" ht="12.75" customHeight="1">
      <c r="A43" s="1513" t="s">
        <v>31</v>
      </c>
      <c r="B43" s="1513"/>
      <c r="C43" s="1513"/>
      <c r="D43" s="1513"/>
      <c r="E43" s="1513"/>
      <c r="F43" s="1513"/>
      <c r="G43" s="1513"/>
      <c r="H43" s="1513"/>
      <c r="I43" s="1513"/>
      <c r="J43" s="1513"/>
      <c r="K43" s="1513"/>
      <c r="L43" s="1513"/>
      <c r="M43" s="1513"/>
      <c r="N43" s="1513"/>
      <c r="O43" s="1513"/>
      <c r="P43" s="1513"/>
      <c r="Q43" s="1513"/>
      <c r="R43" s="1513"/>
      <c r="S43" s="1513"/>
      <c r="T43" s="1513"/>
      <c r="U43" s="1513"/>
      <c r="V43" s="1513"/>
      <c r="W43" s="1513"/>
      <c r="X43" s="1513"/>
      <c r="Y43" s="1513"/>
      <c r="Z43" s="1513"/>
      <c r="AA43" s="1513"/>
      <c r="AB43" s="1513"/>
      <c r="AC43" s="1513"/>
      <c r="AD43" s="1513"/>
      <c r="AE43" s="1513"/>
      <c r="AF43" s="1513"/>
      <c r="AG43" s="1513"/>
      <c r="AH43" s="1513"/>
      <c r="AI43" s="1513"/>
      <c r="AJ43" s="1513"/>
      <c r="AK43" s="1513"/>
      <c r="AL43" s="1513"/>
      <c r="AM43" s="1513"/>
      <c r="AN43" s="1513"/>
      <c r="AO43" s="1513"/>
      <c r="AP43" s="1513"/>
      <c r="AQ43" s="1513"/>
      <c r="AR43" s="1513"/>
      <c r="AS43" s="1513"/>
      <c r="AT43" s="1513"/>
      <c r="AU43" s="1513"/>
      <c r="AV43" s="1513"/>
      <c r="AW43" s="1513"/>
      <c r="AX43" s="1513"/>
      <c r="AY43" s="1513"/>
      <c r="AZ43" s="1513"/>
      <c r="BA43" s="1513"/>
      <c r="BB43" s="1513"/>
      <c r="BC43" s="1513"/>
      <c r="BD43" s="1513"/>
      <c r="BE43" s="1513"/>
      <c r="BF43" s="1513"/>
      <c r="BG43" s="1513"/>
      <c r="BH43" s="1513"/>
      <c r="BI43" s="1513"/>
      <c r="BJ43" s="1513"/>
      <c r="BK43" s="1513"/>
      <c r="BL43" s="1513"/>
      <c r="BM43" s="1513"/>
      <c r="BN43" s="1513"/>
      <c r="BO43" s="1513"/>
      <c r="BP43" s="1513"/>
      <c r="BQ43" s="1513"/>
      <c r="BR43" s="1513"/>
      <c r="BS43" s="1513"/>
      <c r="BT43" s="1513"/>
      <c r="BU43" s="1513"/>
      <c r="BV43" s="1513"/>
      <c r="BW43" s="1513"/>
      <c r="BX43" s="1513"/>
      <c r="BY43" s="1513"/>
      <c r="BZ43" s="1513"/>
      <c r="CA43" s="1513"/>
      <c r="CB43" s="1513"/>
      <c r="CC43" s="1513"/>
      <c r="CD43" s="1513"/>
      <c r="CE43" s="1513"/>
      <c r="CF43" s="1513"/>
      <c r="CG43" s="1513"/>
      <c r="CH43" s="1513"/>
      <c r="CI43" s="1513"/>
      <c r="CJ43" s="1513"/>
      <c r="CK43" s="1513"/>
      <c r="CL43" s="1513"/>
      <c r="CM43" s="1513"/>
      <c r="CN43" s="1513"/>
      <c r="CO43" s="1513"/>
      <c r="CP43" s="1513"/>
      <c r="CQ43" s="1513"/>
      <c r="CR43" s="1513"/>
      <c r="CS43" s="1513"/>
      <c r="CT43" s="1513"/>
      <c r="CU43" s="1513"/>
      <c r="CV43" s="1513"/>
      <c r="CW43" s="1513"/>
      <c r="CX43" s="1513"/>
      <c r="CY43" s="1513"/>
      <c r="CZ43" s="1513"/>
      <c r="DA43" s="1513"/>
      <c r="DB43" s="1513"/>
      <c r="DC43" s="1513"/>
      <c r="DD43" s="1513"/>
      <c r="DE43" s="1513"/>
      <c r="DF43" s="1513"/>
      <c r="DG43" s="1513"/>
      <c r="DH43" s="1513"/>
      <c r="DI43" s="1513"/>
      <c r="DJ43" s="1513"/>
      <c r="DK43" s="1513"/>
      <c r="DL43" s="1513"/>
      <c r="DM43" s="1513"/>
      <c r="DN43" s="1513"/>
      <c r="DO43" s="1513"/>
      <c r="DP43" s="1513"/>
      <c r="DQ43" s="1513"/>
      <c r="DR43" s="1513"/>
      <c r="DS43" s="1513"/>
      <c r="DT43" s="1513"/>
      <c r="DU43" s="1513"/>
      <c r="DV43" s="1513"/>
      <c r="DW43" s="1513"/>
      <c r="DX43" s="1513"/>
      <c r="DY43" s="1513"/>
      <c r="DZ43" s="1513"/>
      <c r="EA43" s="1513"/>
      <c r="EB43" s="1513"/>
      <c r="EC43" s="1513"/>
      <c r="ED43" s="1513"/>
      <c r="EE43" s="1513"/>
      <c r="EF43" s="1513"/>
      <c r="EG43" s="1513"/>
      <c r="EH43" s="1513"/>
      <c r="EI43" s="1513"/>
      <c r="EJ43" s="1513"/>
      <c r="EK43" s="1513"/>
      <c r="EL43" s="1513"/>
      <c r="EM43" s="1513"/>
      <c r="EN43" s="1513"/>
      <c r="EO43" s="1513"/>
      <c r="EP43" s="1513"/>
      <c r="EQ43" s="1513"/>
      <c r="ER43" s="1513"/>
      <c r="ES43" s="1513"/>
      <c r="ET43" s="1513"/>
      <c r="EU43" s="1513"/>
      <c r="EV43" s="1513"/>
      <c r="EW43" s="1513"/>
      <c r="EX43" s="1513"/>
      <c r="EY43" s="1513"/>
      <c r="EZ43" s="1513"/>
      <c r="FA43" s="1513"/>
      <c r="FB43" s="1513"/>
      <c r="FC43" s="1513"/>
      <c r="FD43" s="1513"/>
      <c r="FE43" s="1513"/>
      <c r="FF43" s="1513"/>
      <c r="FG43" s="1513"/>
      <c r="FH43" s="1513"/>
      <c r="FI43" s="1513"/>
      <c r="FJ43" s="1513"/>
      <c r="FK43" s="1513"/>
      <c r="FL43" s="1513"/>
      <c r="FM43" s="1513"/>
      <c r="FN43" s="1513"/>
      <c r="FO43" s="1513"/>
      <c r="FP43" s="1513"/>
      <c r="FQ43" s="1513"/>
      <c r="FR43" s="1513"/>
      <c r="FS43" s="1513"/>
      <c r="FT43" s="1513"/>
      <c r="FU43" s="1513"/>
      <c r="FV43" s="1513"/>
      <c r="FW43" s="1513"/>
      <c r="FX43" s="1513"/>
      <c r="FY43" s="1513"/>
      <c r="FZ43" s="1513"/>
      <c r="GA43" s="1513"/>
      <c r="GB43" s="1513"/>
      <c r="GC43" s="1513"/>
      <c r="GD43" s="1513"/>
      <c r="GE43" s="1513"/>
      <c r="GF43" s="1513"/>
      <c r="GG43" s="1513"/>
      <c r="GH43" s="1513"/>
      <c r="GI43" s="1513"/>
      <c r="GJ43" s="1513"/>
      <c r="GK43" s="1513"/>
      <c r="GL43" s="1513"/>
      <c r="GM43" s="1513"/>
      <c r="GN43" s="1513"/>
      <c r="GO43" s="1513"/>
      <c r="GP43" s="1513"/>
      <c r="GQ43" s="1513"/>
      <c r="GR43" s="1513"/>
      <c r="GS43" s="1513"/>
      <c r="GT43" s="1513"/>
      <c r="GU43" s="1513"/>
      <c r="GV43" s="1513"/>
      <c r="GW43" s="1513"/>
      <c r="GX43" s="1513"/>
      <c r="GY43" s="1513"/>
      <c r="GZ43" s="1513"/>
      <c r="HA43" s="1513"/>
      <c r="HB43" s="1513"/>
      <c r="HC43" s="1513"/>
      <c r="HD43" s="1513"/>
      <c r="HE43" s="1513"/>
      <c r="HF43" s="1513"/>
      <c r="HG43" s="1513"/>
      <c r="HH43" s="1513"/>
      <c r="HI43" s="1513"/>
      <c r="HJ43" s="1513"/>
      <c r="HK43" s="1513"/>
      <c r="HL43" s="1513"/>
      <c r="HM43" s="1513"/>
      <c r="HN43" s="1513"/>
      <c r="HO43" s="1513"/>
      <c r="HP43" s="1513">
        <v>10.18</v>
      </c>
      <c r="HQ43" s="1513"/>
      <c r="HR43" s="1513"/>
      <c r="HS43" s="1513"/>
      <c r="HT43" s="1513"/>
      <c r="HU43" s="1513"/>
      <c r="HV43" s="1513"/>
      <c r="HW43" s="1513"/>
      <c r="HX43" s="1513"/>
      <c r="HY43" s="1513"/>
      <c r="HZ43" s="1513"/>
      <c r="IA43" s="1513"/>
      <c r="IB43" s="1513"/>
      <c r="IC43" s="1513"/>
      <c r="ID43" s="1513"/>
      <c r="IE43" s="1513">
        <v>2.4900000000000002</v>
      </c>
      <c r="IF43" s="1513"/>
      <c r="IG43" s="1513"/>
      <c r="IH43" s="1513">
        <v>8.36</v>
      </c>
      <c r="II43" s="1513"/>
      <c r="IJ43" s="1513"/>
      <c r="IK43" s="1513">
        <v>7.41</v>
      </c>
      <c r="IL43" s="1513"/>
      <c r="IP43" s="1513"/>
    </row>
    <row r="44" spans="1:250" ht="12.75" customHeight="1">
      <c r="D44" s="1358"/>
      <c r="E44" s="1358"/>
      <c r="F44" s="1358"/>
      <c r="G44" s="1358"/>
      <c r="H44" s="1358"/>
      <c r="I44" s="1358"/>
      <c r="J44" s="1358"/>
      <c r="K44" s="1358"/>
      <c r="L44" s="1358"/>
      <c r="M44" s="1358"/>
      <c r="N44" s="1358"/>
      <c r="O44" s="1358"/>
      <c r="P44" s="1358"/>
      <c r="Q44" s="1358"/>
      <c r="R44" s="1358"/>
      <c r="S44" s="1358"/>
      <c r="T44" s="1358"/>
      <c r="U44" s="1358"/>
      <c r="V44" s="1358"/>
      <c r="W44" s="1358"/>
      <c r="X44" s="1358"/>
      <c r="Y44" s="1358"/>
      <c r="Z44" s="1358"/>
      <c r="AA44" s="1358"/>
      <c r="AB44" s="1358"/>
      <c r="AC44" s="1358"/>
      <c r="AD44" s="1358"/>
      <c r="AE44" s="1358"/>
      <c r="AF44" s="1358"/>
      <c r="AG44" s="1358"/>
      <c r="AH44" s="1358"/>
      <c r="AI44" s="1358"/>
      <c r="AJ44" s="1358"/>
      <c r="AK44" s="1358"/>
      <c r="AL44" s="1358"/>
      <c r="AM44" s="1358"/>
      <c r="AN44" s="1358"/>
      <c r="AO44" s="1358"/>
      <c r="AP44" s="1358"/>
      <c r="AQ44" s="1358"/>
      <c r="AR44" s="1358"/>
      <c r="AS44" s="1358"/>
      <c r="AT44" s="1358"/>
      <c r="AU44" s="1358"/>
      <c r="AV44" s="1358"/>
      <c r="AY44" s="1358"/>
      <c r="BC44" s="1358"/>
      <c r="BD44" s="1358"/>
      <c r="BE44" s="1358"/>
      <c r="BF44" s="1358"/>
      <c r="BG44" s="1358"/>
      <c r="BH44" s="1358"/>
      <c r="BI44" s="1358"/>
      <c r="BJ44" s="1358"/>
      <c r="BK44" s="1358"/>
      <c r="BL44" s="1358"/>
      <c r="BM44" s="1358"/>
      <c r="BN44" s="1358"/>
      <c r="BO44" s="1358"/>
      <c r="BP44" s="1358"/>
      <c r="BQ44" s="1358"/>
      <c r="BR44" s="1358"/>
      <c r="BS44" s="1358"/>
      <c r="BT44" s="1358"/>
      <c r="BU44" s="1358"/>
      <c r="BV44" s="1358"/>
      <c r="BW44" s="1358"/>
      <c r="BX44" s="1358"/>
      <c r="BY44" s="1358"/>
      <c r="BZ44" s="1358"/>
      <c r="CA44" s="1358"/>
      <c r="CB44" s="1358"/>
      <c r="CC44" s="1358"/>
      <c r="CD44" s="1358"/>
      <c r="CE44" s="1358"/>
      <c r="CF44" s="1358"/>
      <c r="CG44" s="1358"/>
      <c r="CH44" s="1358"/>
      <c r="CI44" s="1358"/>
      <c r="CJ44" s="1358"/>
      <c r="CK44" s="1358"/>
      <c r="CL44" s="1358"/>
      <c r="CM44" s="1358"/>
      <c r="CN44" s="1358"/>
      <c r="CO44" s="1358"/>
      <c r="CP44" s="1358"/>
      <c r="CQ44" s="1358"/>
      <c r="CR44" s="1358"/>
      <c r="CS44" s="1358"/>
      <c r="CT44" s="1358"/>
      <c r="CU44" s="1358"/>
      <c r="CV44" s="1358"/>
      <c r="CW44" s="1358"/>
      <c r="CX44" s="1358"/>
      <c r="CY44" s="1358"/>
      <c r="CZ44" s="1358"/>
      <c r="DA44" s="1358"/>
      <c r="DB44" s="1358"/>
      <c r="DC44" s="1358"/>
      <c r="DD44" s="1358"/>
      <c r="DE44" s="1358"/>
      <c r="DF44" s="1358"/>
      <c r="DG44" s="1358"/>
      <c r="DH44" s="1358"/>
      <c r="DI44" s="1358"/>
      <c r="DJ44" s="1358"/>
      <c r="DK44" s="1358"/>
      <c r="DL44" s="1358"/>
      <c r="DM44" s="1358"/>
      <c r="DN44" s="1358"/>
      <c r="DO44" s="1358"/>
      <c r="DP44" s="1358"/>
      <c r="DQ44" s="1358"/>
      <c r="DR44" s="1358"/>
      <c r="DS44" s="1358"/>
      <c r="DT44" s="1358"/>
      <c r="DU44" s="1358"/>
      <c r="DV44" s="1358"/>
      <c r="DW44" s="1358"/>
      <c r="DX44" s="1358"/>
      <c r="DY44" s="1358"/>
      <c r="DZ44" s="1358"/>
      <c r="EA44" s="1358"/>
      <c r="EB44" s="1358"/>
      <c r="EC44" s="1358"/>
      <c r="ED44" s="1358"/>
      <c r="EE44" s="1358"/>
      <c r="EF44" s="1358"/>
      <c r="EG44" s="1358"/>
      <c r="EH44" s="1358"/>
      <c r="EI44" s="1358"/>
      <c r="EJ44" s="1358"/>
      <c r="EK44" s="1358"/>
      <c r="EL44" s="1358"/>
      <c r="EM44" s="1358"/>
      <c r="EN44" s="1358"/>
      <c r="EO44" s="1358"/>
      <c r="EP44" s="1358"/>
      <c r="EQ44" s="1358"/>
      <c r="ER44" s="1358"/>
      <c r="ES44" s="1358"/>
      <c r="ET44" s="1358"/>
      <c r="EU44" s="1358"/>
      <c r="EV44" s="1358"/>
      <c r="EW44" s="1358"/>
      <c r="EX44" s="1358"/>
      <c r="EY44" s="1358"/>
      <c r="EZ44" s="1358"/>
      <c r="FA44" s="1358"/>
      <c r="FB44" s="1358"/>
      <c r="FC44" s="1358"/>
      <c r="FD44" s="1358"/>
      <c r="FE44" s="1358"/>
      <c r="FF44" s="1358"/>
      <c r="FV44" s="1358"/>
      <c r="FW44" s="1358"/>
      <c r="FX44" s="1358"/>
      <c r="GK44" s="1358"/>
      <c r="GL44" s="1358"/>
      <c r="GM44" s="1358"/>
      <c r="GN44" s="1358"/>
      <c r="GO44" s="1358"/>
      <c r="GP44" s="1358"/>
      <c r="GS44" s="1358"/>
      <c r="GT44" s="1358"/>
      <c r="GU44" s="1358"/>
      <c r="GV44" s="1358"/>
      <c r="GW44" s="1358"/>
      <c r="GX44" s="1358"/>
      <c r="GY44" s="1358"/>
      <c r="GZ44" s="1358"/>
      <c r="HA44" s="1358"/>
      <c r="HB44" s="1358"/>
      <c r="HF44" s="1358"/>
      <c r="HG44" s="1358"/>
      <c r="HH44" s="1358"/>
      <c r="HU44" s="1358"/>
      <c r="HX44" s="1358"/>
      <c r="IA44" s="1358"/>
      <c r="ID44" s="1358"/>
      <c r="IG44" s="1358"/>
      <c r="IJ44" s="1358"/>
    </row>
    <row r="45" spans="1:250" ht="12.75" customHeight="1">
      <c r="D45" s="1358"/>
      <c r="E45" s="1358"/>
      <c r="F45" s="1358"/>
      <c r="G45" s="1358"/>
      <c r="H45" s="1358"/>
      <c r="I45" s="1358"/>
      <c r="J45" s="1358"/>
      <c r="K45" s="1358"/>
      <c r="L45" s="1358"/>
      <c r="M45" s="1358"/>
      <c r="N45" s="1358"/>
      <c r="O45" s="1358"/>
      <c r="P45" s="1358"/>
      <c r="Q45" s="1358"/>
      <c r="R45" s="1358"/>
      <c r="S45" s="1358"/>
      <c r="T45" s="1358"/>
      <c r="U45" s="1358"/>
      <c r="V45" s="1358"/>
      <c r="W45" s="1358"/>
      <c r="X45" s="1358"/>
      <c r="Y45" s="1358"/>
      <c r="Z45" s="1358"/>
      <c r="AA45" s="1358"/>
      <c r="AB45" s="1358"/>
      <c r="AC45" s="1358"/>
      <c r="AD45" s="1358"/>
      <c r="AE45" s="1358"/>
      <c r="AF45" s="1358"/>
      <c r="AG45" s="1358"/>
      <c r="AH45" s="1358"/>
      <c r="AI45" s="1358"/>
      <c r="AJ45" s="1358"/>
      <c r="AK45" s="1358"/>
      <c r="AL45" s="1358"/>
      <c r="AM45" s="1358"/>
      <c r="AN45" s="1358"/>
      <c r="AO45" s="1358"/>
      <c r="AP45" s="1358"/>
      <c r="AQ45" s="1358"/>
      <c r="AR45" s="1358"/>
      <c r="AS45" s="1358"/>
      <c r="AT45" s="1358"/>
      <c r="AU45" s="1358"/>
      <c r="AV45" s="1358"/>
      <c r="AY45" s="1358"/>
      <c r="BC45" s="1358"/>
      <c r="BD45" s="1358"/>
      <c r="BE45" s="1358"/>
      <c r="BF45" s="1358"/>
      <c r="BG45" s="1358"/>
      <c r="BH45" s="1358"/>
      <c r="BI45" s="1358"/>
      <c r="BJ45" s="1358"/>
      <c r="BK45" s="1358"/>
      <c r="BL45" s="1358"/>
      <c r="BM45" s="1358"/>
      <c r="BN45" s="1358"/>
      <c r="BO45" s="1358"/>
      <c r="BP45" s="1358"/>
      <c r="BQ45" s="1358"/>
      <c r="BR45" s="1358"/>
      <c r="BS45" s="1358"/>
      <c r="BT45" s="1358"/>
      <c r="BU45" s="1358"/>
      <c r="BV45" s="1358"/>
      <c r="BW45" s="1358"/>
      <c r="BX45" s="1358"/>
      <c r="BY45" s="1358"/>
      <c r="BZ45" s="1358"/>
      <c r="CA45" s="1358"/>
      <c r="CB45" s="1358"/>
      <c r="CC45" s="1358"/>
      <c r="CD45" s="1358"/>
      <c r="CE45" s="1358"/>
      <c r="CF45" s="1358"/>
      <c r="CG45" s="1358"/>
      <c r="CH45" s="1358"/>
      <c r="CI45" s="1358"/>
      <c r="CJ45" s="1358"/>
      <c r="CK45" s="1358"/>
      <c r="CL45" s="1358"/>
      <c r="CM45" s="1358"/>
      <c r="CN45" s="1358"/>
      <c r="CO45" s="1358"/>
      <c r="CP45" s="1358"/>
      <c r="CQ45" s="1358"/>
      <c r="CR45" s="1358"/>
      <c r="CS45" s="1358"/>
      <c r="CT45" s="1358"/>
      <c r="CU45" s="1358"/>
      <c r="CV45" s="1358"/>
      <c r="CW45" s="1358"/>
      <c r="CX45" s="1358"/>
      <c r="CY45" s="1358"/>
      <c r="CZ45" s="1358"/>
      <c r="DA45" s="1358"/>
      <c r="DB45" s="1358"/>
      <c r="DC45" s="1358"/>
      <c r="DD45" s="1358"/>
      <c r="DE45" s="1358"/>
      <c r="DF45" s="1358"/>
      <c r="DG45" s="1358"/>
      <c r="DH45" s="1358"/>
      <c r="DI45" s="1358"/>
      <c r="DJ45" s="1358"/>
      <c r="DK45" s="1358"/>
      <c r="DL45" s="1358"/>
      <c r="DM45" s="1358"/>
      <c r="DN45" s="1358"/>
      <c r="DO45" s="1358"/>
      <c r="DP45" s="1358"/>
      <c r="DQ45" s="1358"/>
      <c r="DR45" s="1358"/>
      <c r="DS45" s="1358"/>
      <c r="DT45" s="1358"/>
      <c r="DU45" s="1358"/>
      <c r="DV45" s="1358"/>
      <c r="DW45" s="1358"/>
      <c r="DX45" s="1358"/>
      <c r="DY45" s="1358"/>
      <c r="DZ45" s="1358"/>
      <c r="EA45" s="1358"/>
      <c r="EB45" s="1358"/>
      <c r="EC45" s="1358"/>
      <c r="ED45" s="1358"/>
      <c r="EE45" s="1358"/>
      <c r="EF45" s="1358"/>
      <c r="EG45" s="1358"/>
      <c r="EH45" s="1358"/>
      <c r="EI45" s="1358"/>
      <c r="EJ45" s="1358"/>
      <c r="EK45" s="1358"/>
      <c r="EL45" s="1358"/>
      <c r="EM45" s="1358"/>
      <c r="EN45" s="1358"/>
      <c r="EO45" s="1358"/>
      <c r="EP45" s="1358"/>
      <c r="EQ45" s="1358"/>
      <c r="ER45" s="1358"/>
      <c r="ES45" s="1358"/>
      <c r="ET45" s="1358"/>
      <c r="EU45" s="1358"/>
      <c r="EV45" s="1358"/>
      <c r="EW45" s="1358"/>
      <c r="EX45" s="1358"/>
      <c r="EY45" s="1358"/>
      <c r="EZ45" s="1358"/>
      <c r="FA45" s="1358"/>
      <c r="FB45" s="1358"/>
      <c r="FC45" s="1358"/>
      <c r="FD45" s="1358"/>
      <c r="FE45" s="1358"/>
      <c r="FF45" s="1358"/>
      <c r="FV45" s="1358"/>
      <c r="FW45" s="1358"/>
      <c r="FX45" s="1358"/>
      <c r="GK45" s="1358"/>
      <c r="GL45" s="1358"/>
      <c r="GM45" s="1358"/>
      <c r="GN45" s="1358"/>
      <c r="GO45" s="1358"/>
      <c r="GP45" s="1358"/>
      <c r="GS45" s="1358"/>
      <c r="GT45" s="1358"/>
      <c r="GU45" s="1358"/>
      <c r="GV45" s="1358"/>
      <c r="GW45" s="1358"/>
      <c r="GX45" s="1358"/>
      <c r="GY45" s="1358"/>
      <c r="GZ45" s="1358"/>
      <c r="HA45" s="1358"/>
      <c r="HB45" s="1358"/>
      <c r="HF45" s="1358"/>
      <c r="HG45" s="1358"/>
      <c r="HH45" s="1358"/>
      <c r="HU45" s="1358"/>
      <c r="HX45" s="1358"/>
      <c r="IA45" s="1358"/>
      <c r="ID45" s="1358"/>
      <c r="IG45" s="1358"/>
      <c r="IJ45" s="1358"/>
    </row>
    <row r="46" spans="1:250" ht="12.75" customHeight="1">
      <c r="B46" s="32"/>
      <c r="C46" s="32"/>
      <c r="AW46" s="32"/>
      <c r="AX46" s="32"/>
      <c r="AZ46" s="32"/>
      <c r="BA46" s="32"/>
      <c r="BB46" s="32"/>
      <c r="FG46" s="32"/>
      <c r="FH46" s="32"/>
      <c r="FI46" s="32"/>
      <c r="FJ46" s="32"/>
      <c r="FK46" s="32"/>
      <c r="FL46" s="32"/>
      <c r="FM46" s="32"/>
      <c r="FN46" s="32"/>
      <c r="FO46" s="32"/>
      <c r="FP46" s="32"/>
      <c r="FQ46" s="32"/>
      <c r="FR46" s="32"/>
      <c r="FS46" s="32"/>
      <c r="FT46" s="32"/>
      <c r="FU46" s="32"/>
      <c r="FY46" s="32"/>
      <c r="FZ46" s="32"/>
      <c r="GA46" s="32"/>
      <c r="GB46" s="32"/>
      <c r="GC46" s="32"/>
      <c r="GD46" s="32"/>
      <c r="GE46" s="32"/>
      <c r="GF46" s="32"/>
      <c r="GG46" s="32"/>
      <c r="GH46" s="32"/>
      <c r="GI46" s="32"/>
      <c r="GJ46" s="32"/>
      <c r="GQ46" s="32"/>
      <c r="GR46" s="32"/>
      <c r="HC46" s="32"/>
      <c r="HD46" s="32"/>
      <c r="HE46" s="32"/>
      <c r="HI46" s="32"/>
      <c r="HJ46" s="32"/>
      <c r="HK46" s="32"/>
      <c r="HL46" s="32"/>
      <c r="HM46" s="32"/>
      <c r="HN46" s="32"/>
      <c r="HO46" s="32"/>
      <c r="HP46" s="32"/>
      <c r="HQ46" s="32"/>
      <c r="HR46" s="32"/>
      <c r="HS46" s="32"/>
      <c r="HT46" s="32"/>
      <c r="HV46" s="32"/>
      <c r="HW46" s="32"/>
      <c r="HY46" s="32"/>
      <c r="HZ46" s="32"/>
      <c r="IB46" s="32"/>
      <c r="IC46" s="32"/>
      <c r="IE46" s="32"/>
      <c r="IF46" s="32"/>
      <c r="IH46" s="32"/>
      <c r="II46" s="32"/>
      <c r="IK46" s="32"/>
      <c r="IL46" s="32"/>
    </row>
    <row r="47" spans="1:250" ht="12.75" customHeight="1">
      <c r="B47" s="32"/>
      <c r="C47" s="32"/>
      <c r="AW47" s="32"/>
      <c r="AX47" s="32"/>
      <c r="AZ47" s="32"/>
      <c r="BA47" s="32"/>
      <c r="BB47" s="32"/>
      <c r="FG47" s="32"/>
      <c r="FH47" s="32"/>
      <c r="FI47" s="32"/>
      <c r="FJ47" s="32"/>
      <c r="FK47" s="32"/>
      <c r="FL47" s="32"/>
      <c r="FM47" s="32"/>
      <c r="FN47" s="32"/>
      <c r="FO47" s="32"/>
      <c r="FP47" s="32"/>
      <c r="FQ47" s="32"/>
      <c r="FR47" s="32"/>
      <c r="FS47" s="32"/>
      <c r="FT47" s="32"/>
      <c r="FU47" s="32"/>
      <c r="FY47" s="32"/>
      <c r="FZ47" s="32"/>
      <c r="GA47" s="32"/>
      <c r="GB47" s="32"/>
      <c r="GC47" s="32"/>
      <c r="GD47" s="32"/>
      <c r="GE47" s="32"/>
      <c r="GF47" s="32"/>
      <c r="GG47" s="32"/>
      <c r="GH47" s="32"/>
      <c r="GI47" s="32"/>
      <c r="GJ47" s="32"/>
      <c r="GQ47" s="32"/>
      <c r="GR47" s="32"/>
      <c r="HC47" s="32"/>
      <c r="HD47" s="32"/>
      <c r="HE47" s="32"/>
      <c r="HI47" s="32"/>
      <c r="HJ47" s="32"/>
      <c r="HK47" s="32"/>
      <c r="HL47" s="32"/>
      <c r="HM47" s="32"/>
      <c r="HN47" s="32"/>
      <c r="HO47" s="32"/>
      <c r="HP47" s="32"/>
      <c r="HQ47" s="32"/>
      <c r="HR47" s="32"/>
      <c r="HS47" s="32"/>
      <c r="HT47" s="32"/>
      <c r="HV47" s="32"/>
      <c r="HW47" s="32"/>
      <c r="HY47" s="32"/>
      <c r="HZ47" s="32"/>
      <c r="IB47" s="32"/>
      <c r="IC47" s="32"/>
      <c r="IE47" s="32"/>
      <c r="IF47" s="32"/>
      <c r="IH47" s="32"/>
      <c r="II47" s="32"/>
      <c r="IK47" s="32"/>
      <c r="IL47" s="32"/>
    </row>
    <row r="48" spans="1:250" ht="12.75" customHeight="1">
      <c r="B48" s="32"/>
      <c r="C48" s="32"/>
      <c r="AW48" s="32"/>
      <c r="AX48" s="32"/>
      <c r="AZ48" s="32"/>
      <c r="BA48" s="32"/>
      <c r="BB48" s="32"/>
      <c r="FG48" s="32"/>
      <c r="FH48" s="32"/>
      <c r="FI48" s="32"/>
      <c r="FJ48" s="32"/>
      <c r="FK48" s="32"/>
      <c r="FL48" s="32"/>
      <c r="FM48" s="32"/>
      <c r="FN48" s="32"/>
      <c r="FO48" s="32"/>
      <c r="FP48" s="32"/>
      <c r="FQ48" s="32"/>
      <c r="FR48" s="32"/>
      <c r="FS48" s="32"/>
      <c r="FT48" s="32"/>
      <c r="FU48" s="32"/>
      <c r="FY48" s="32"/>
      <c r="FZ48" s="32"/>
      <c r="GA48" s="32"/>
      <c r="GB48" s="32"/>
      <c r="GC48" s="32"/>
      <c r="GD48" s="32"/>
      <c r="GE48" s="32"/>
      <c r="GF48" s="32"/>
      <c r="GG48" s="32"/>
      <c r="GH48" s="32"/>
      <c r="GI48" s="32"/>
      <c r="GJ48" s="32"/>
      <c r="GQ48" s="32"/>
      <c r="GR48" s="32"/>
      <c r="HC48" s="32"/>
      <c r="HD48" s="32"/>
      <c r="HE48" s="32"/>
      <c r="HI48" s="32"/>
      <c r="HJ48" s="32"/>
      <c r="HK48" s="32"/>
      <c r="HL48" s="32"/>
      <c r="HM48" s="32"/>
      <c r="HN48" s="32"/>
      <c r="HO48" s="32"/>
      <c r="HP48" s="32"/>
      <c r="HQ48" s="32"/>
      <c r="HR48" s="32"/>
      <c r="HS48" s="32"/>
      <c r="HT48" s="32"/>
      <c r="HV48" s="32"/>
      <c r="HW48" s="32"/>
      <c r="HY48" s="32"/>
      <c r="HZ48" s="32"/>
      <c r="IB48" s="32"/>
      <c r="IC48" s="32"/>
      <c r="IE48" s="32"/>
      <c r="IF48" s="32"/>
      <c r="IH48" s="32"/>
      <c r="II48" s="32"/>
      <c r="IK48" s="32"/>
      <c r="IL48" s="32"/>
    </row>
    <row r="49" spans="2:246" ht="12.75" customHeight="1">
      <c r="B49" s="32"/>
      <c r="C49" s="32"/>
      <c r="AW49" s="32"/>
      <c r="AX49" s="32"/>
      <c r="AZ49" s="32"/>
      <c r="BA49" s="32"/>
      <c r="BB49" s="32"/>
      <c r="FG49" s="32"/>
      <c r="FH49" s="32"/>
      <c r="FI49" s="32"/>
      <c r="FJ49" s="32"/>
      <c r="FK49" s="32"/>
      <c r="FL49" s="32"/>
      <c r="FM49" s="32"/>
      <c r="FN49" s="32"/>
      <c r="FO49" s="32"/>
      <c r="FP49" s="32"/>
      <c r="FQ49" s="32"/>
      <c r="FR49" s="32"/>
      <c r="FS49" s="32"/>
      <c r="FT49" s="32"/>
      <c r="FU49" s="32"/>
      <c r="FY49" s="32"/>
      <c r="FZ49" s="32"/>
      <c r="GA49" s="32"/>
      <c r="GB49" s="32"/>
      <c r="GC49" s="32"/>
      <c r="GD49" s="32"/>
      <c r="GE49" s="32"/>
      <c r="GF49" s="32"/>
      <c r="GG49" s="32"/>
      <c r="GH49" s="32"/>
      <c r="GI49" s="32"/>
      <c r="GJ49" s="32"/>
      <c r="GQ49" s="32"/>
      <c r="GR49" s="32"/>
      <c r="HC49" s="32"/>
      <c r="HD49" s="32"/>
      <c r="HE49" s="32"/>
      <c r="HI49" s="32"/>
      <c r="HJ49" s="32"/>
      <c r="HK49" s="32"/>
      <c r="HL49" s="32"/>
      <c r="HM49" s="32"/>
      <c r="HN49" s="32"/>
      <c r="HO49" s="32"/>
      <c r="HP49" s="32"/>
      <c r="HQ49" s="32"/>
      <c r="HR49" s="32"/>
      <c r="HS49" s="32"/>
      <c r="HT49" s="32"/>
      <c r="HV49" s="32"/>
      <c r="HW49" s="32"/>
      <c r="HY49" s="32"/>
      <c r="HZ49" s="32"/>
      <c r="IB49" s="32"/>
      <c r="IC49" s="32"/>
      <c r="IE49" s="32"/>
      <c r="IF49" s="32"/>
      <c r="IH49" s="32"/>
      <c r="II49" s="32"/>
      <c r="IK49" s="32"/>
      <c r="IL49" s="32"/>
    </row>
    <row r="50" spans="2:246" ht="12.75" customHeight="1">
      <c r="B50" s="32"/>
      <c r="C50" s="32"/>
      <c r="AW50" s="32"/>
      <c r="AX50" s="32"/>
      <c r="AZ50" s="32"/>
      <c r="BA50" s="32"/>
      <c r="BB50" s="32"/>
      <c r="FG50" s="32"/>
      <c r="FH50" s="32"/>
      <c r="FI50" s="32"/>
      <c r="FJ50" s="32"/>
      <c r="FK50" s="32"/>
      <c r="FL50" s="32"/>
      <c r="FM50" s="32"/>
      <c r="FN50" s="32"/>
      <c r="FO50" s="32"/>
      <c r="FP50" s="32"/>
      <c r="FQ50" s="32"/>
      <c r="FR50" s="32"/>
      <c r="FS50" s="32"/>
      <c r="FT50" s="32"/>
      <c r="FU50" s="32"/>
      <c r="FY50" s="32"/>
      <c r="FZ50" s="32"/>
      <c r="GA50" s="32"/>
      <c r="GB50" s="32"/>
      <c r="GC50" s="32"/>
      <c r="GD50" s="32"/>
      <c r="GE50" s="32"/>
      <c r="GF50" s="32"/>
      <c r="GG50" s="32"/>
      <c r="GH50" s="32"/>
      <c r="GI50" s="32"/>
      <c r="GJ50" s="32"/>
      <c r="GQ50" s="32"/>
      <c r="GR50" s="32"/>
      <c r="HC50" s="32"/>
      <c r="HD50" s="32"/>
      <c r="HE50" s="32"/>
      <c r="HI50" s="32"/>
      <c r="HJ50" s="32"/>
      <c r="HK50" s="32"/>
      <c r="HL50" s="32"/>
      <c r="HM50" s="32"/>
      <c r="HN50" s="32"/>
      <c r="HO50" s="32"/>
      <c r="HP50" s="32"/>
      <c r="HQ50" s="32"/>
      <c r="HR50" s="32"/>
      <c r="HS50" s="32"/>
      <c r="HT50" s="32"/>
      <c r="HV50" s="32"/>
      <c r="HW50" s="32"/>
      <c r="HY50" s="32"/>
      <c r="HZ50" s="32"/>
      <c r="IB50" s="32"/>
      <c r="IC50" s="32"/>
      <c r="IE50" s="32"/>
      <c r="IF50" s="32"/>
      <c r="IH50" s="32"/>
      <c r="II50" s="32"/>
      <c r="IK50" s="32"/>
      <c r="IL50" s="32"/>
    </row>
    <row r="51" spans="2:246" ht="12.75" customHeight="1">
      <c r="B51" s="32"/>
      <c r="C51" s="32"/>
      <c r="AW51" s="32"/>
      <c r="AX51" s="32"/>
      <c r="AZ51" s="32"/>
      <c r="BA51" s="32"/>
      <c r="BB51" s="32"/>
      <c r="FG51" s="32"/>
      <c r="FH51" s="32"/>
      <c r="FI51" s="32"/>
      <c r="FJ51" s="32"/>
      <c r="FK51" s="32"/>
      <c r="FL51" s="32"/>
      <c r="FM51" s="32"/>
      <c r="FN51" s="32"/>
      <c r="FO51" s="32"/>
      <c r="FP51" s="32"/>
      <c r="FQ51" s="32"/>
      <c r="FR51" s="32"/>
      <c r="FS51" s="32"/>
      <c r="FT51" s="32"/>
      <c r="FU51" s="32"/>
      <c r="FY51" s="32"/>
      <c r="FZ51" s="32"/>
      <c r="GA51" s="32"/>
      <c r="GB51" s="32"/>
      <c r="GC51" s="32"/>
      <c r="GD51" s="32"/>
      <c r="GE51" s="32"/>
      <c r="GF51" s="32"/>
      <c r="GG51" s="32"/>
      <c r="GH51" s="32"/>
      <c r="GI51" s="32"/>
      <c r="GJ51" s="32"/>
      <c r="GQ51" s="32"/>
      <c r="GR51" s="32"/>
      <c r="HC51" s="32"/>
      <c r="HD51" s="32"/>
      <c r="HE51" s="32"/>
      <c r="HI51" s="32"/>
      <c r="HJ51" s="32"/>
      <c r="HK51" s="32"/>
      <c r="HL51" s="32"/>
      <c r="HM51" s="32"/>
      <c r="HN51" s="32"/>
      <c r="HO51" s="32"/>
      <c r="HP51" s="32"/>
      <c r="HQ51" s="32"/>
      <c r="HR51" s="32"/>
      <c r="HS51" s="32"/>
      <c r="HT51" s="32"/>
      <c r="HV51" s="32"/>
      <c r="HW51" s="32"/>
      <c r="HY51" s="32"/>
      <c r="HZ51" s="32"/>
      <c r="IB51" s="32"/>
      <c r="IC51" s="32"/>
      <c r="IE51" s="32"/>
      <c r="IF51" s="32"/>
      <c r="IH51" s="32"/>
      <c r="II51" s="32"/>
      <c r="IK51" s="32"/>
      <c r="IL51" s="32"/>
    </row>
    <row r="52" spans="2:246" ht="12.75" customHeight="1">
      <c r="B52" s="32"/>
      <c r="C52" s="32"/>
      <c r="AW52" s="32"/>
      <c r="AX52" s="32"/>
      <c r="AZ52" s="32"/>
      <c r="BA52" s="32"/>
      <c r="BB52" s="32"/>
      <c r="FG52" s="32"/>
      <c r="FH52" s="32"/>
      <c r="FI52" s="32"/>
      <c r="FJ52" s="32"/>
      <c r="FK52" s="32"/>
      <c r="FL52" s="32"/>
      <c r="FM52" s="32"/>
      <c r="FN52" s="32"/>
      <c r="FO52" s="32"/>
      <c r="FP52" s="32"/>
      <c r="FQ52" s="32"/>
      <c r="FR52" s="32"/>
      <c r="FS52" s="32"/>
      <c r="FT52" s="32"/>
      <c r="FU52" s="32"/>
      <c r="FY52" s="32"/>
      <c r="FZ52" s="32"/>
      <c r="GA52" s="32"/>
      <c r="GB52" s="32"/>
      <c r="GC52" s="32"/>
      <c r="GD52" s="32"/>
      <c r="GE52" s="32"/>
      <c r="GF52" s="32"/>
      <c r="GG52" s="32"/>
      <c r="GH52" s="32"/>
      <c r="GI52" s="32"/>
      <c r="GJ52" s="32"/>
      <c r="GQ52" s="32"/>
      <c r="GR52" s="32"/>
      <c r="HC52" s="32"/>
      <c r="HD52" s="32"/>
      <c r="HE52" s="32"/>
      <c r="HI52" s="32"/>
      <c r="HJ52" s="32"/>
      <c r="HK52" s="32"/>
      <c r="HL52" s="32"/>
      <c r="HM52" s="32"/>
      <c r="HN52" s="32"/>
      <c r="HO52" s="32"/>
      <c r="HP52" s="32"/>
      <c r="HQ52" s="32"/>
      <c r="HR52" s="32"/>
      <c r="HS52" s="32"/>
      <c r="HT52" s="32"/>
      <c r="HV52" s="32"/>
      <c r="HW52" s="32"/>
      <c r="HY52" s="32"/>
      <c r="HZ52" s="32"/>
      <c r="IB52" s="32"/>
      <c r="IC52" s="32"/>
      <c r="IE52" s="32"/>
      <c r="IF52" s="32"/>
      <c r="IH52" s="32"/>
      <c r="II52" s="32"/>
      <c r="IK52" s="32"/>
      <c r="IL52" s="32"/>
    </row>
    <row r="53" spans="2:246" ht="12.75" customHeight="1">
      <c r="B53" s="32"/>
      <c r="C53" s="32"/>
      <c r="AW53" s="32"/>
      <c r="AX53" s="32"/>
      <c r="AZ53" s="32"/>
      <c r="BA53" s="32"/>
      <c r="BB53" s="32"/>
      <c r="FG53" s="32"/>
      <c r="FH53" s="32"/>
      <c r="FI53" s="32"/>
      <c r="FJ53" s="32"/>
      <c r="FK53" s="32"/>
      <c r="FL53" s="32"/>
      <c r="FM53" s="32"/>
      <c r="FN53" s="32"/>
      <c r="FO53" s="32"/>
      <c r="FP53" s="32"/>
      <c r="FQ53" s="32"/>
      <c r="FR53" s="32"/>
      <c r="FS53" s="32"/>
      <c r="FT53" s="32"/>
      <c r="FU53" s="32"/>
      <c r="FY53" s="32"/>
      <c r="FZ53" s="32"/>
      <c r="GA53" s="32"/>
      <c r="GB53" s="32"/>
      <c r="GC53" s="32"/>
      <c r="GD53" s="32"/>
      <c r="GE53" s="32"/>
      <c r="GF53" s="32"/>
      <c r="GG53" s="32"/>
      <c r="GH53" s="32"/>
      <c r="GI53" s="32"/>
      <c r="GJ53" s="32"/>
      <c r="GQ53" s="32"/>
      <c r="GR53" s="32"/>
      <c r="HC53" s="32"/>
      <c r="HD53" s="32"/>
      <c r="HE53" s="32"/>
      <c r="HI53" s="32"/>
      <c r="HJ53" s="32"/>
      <c r="HK53" s="32"/>
      <c r="HL53" s="32"/>
      <c r="HM53" s="32"/>
      <c r="HN53" s="32"/>
      <c r="HO53" s="32"/>
      <c r="HP53" s="32"/>
      <c r="HQ53" s="32"/>
      <c r="HR53" s="32"/>
      <c r="HS53" s="32"/>
      <c r="HT53" s="32"/>
      <c r="HV53" s="32"/>
      <c r="HW53" s="32"/>
      <c r="HY53" s="32"/>
      <c r="HZ53" s="32"/>
      <c r="IB53" s="32"/>
      <c r="IC53" s="32"/>
      <c r="IE53" s="32"/>
      <c r="IF53" s="32"/>
      <c r="IH53" s="32"/>
      <c r="II53" s="32"/>
      <c r="IK53" s="32"/>
      <c r="IL53" s="32"/>
    </row>
    <row r="54" spans="2:246" ht="12.75" customHeight="1">
      <c r="B54" s="32"/>
      <c r="C54" s="32"/>
      <c r="AW54" s="32"/>
      <c r="AX54" s="32"/>
      <c r="AZ54" s="32"/>
      <c r="BA54" s="32"/>
      <c r="BB54" s="32"/>
      <c r="FG54" s="32"/>
      <c r="FH54" s="32"/>
      <c r="FI54" s="32"/>
      <c r="FJ54" s="32"/>
      <c r="FK54" s="32"/>
      <c r="FL54" s="32"/>
      <c r="FM54" s="32"/>
      <c r="FN54" s="32"/>
      <c r="FO54" s="32"/>
      <c r="FP54" s="32"/>
      <c r="FQ54" s="32"/>
      <c r="FR54" s="32"/>
      <c r="FS54" s="32"/>
      <c r="FT54" s="32"/>
      <c r="FU54" s="32"/>
      <c r="FY54" s="32"/>
      <c r="FZ54" s="32"/>
      <c r="GA54" s="32"/>
      <c r="GB54" s="32"/>
      <c r="GC54" s="32"/>
      <c r="GD54" s="32"/>
      <c r="GE54" s="32"/>
      <c r="GF54" s="32"/>
      <c r="GG54" s="32"/>
      <c r="GH54" s="32"/>
      <c r="GI54" s="32"/>
      <c r="GJ54" s="32"/>
      <c r="GQ54" s="32"/>
      <c r="GR54" s="32"/>
      <c r="HC54" s="32"/>
      <c r="HD54" s="32"/>
      <c r="HE54" s="32"/>
      <c r="HI54" s="32"/>
      <c r="HJ54" s="32"/>
      <c r="HK54" s="32"/>
      <c r="HL54" s="32"/>
      <c r="HM54" s="32"/>
      <c r="HN54" s="32"/>
      <c r="HO54" s="32"/>
      <c r="HP54" s="32"/>
      <c r="HQ54" s="32"/>
      <c r="HR54" s="32"/>
      <c r="HS54" s="32"/>
      <c r="HT54" s="32"/>
      <c r="HV54" s="32"/>
      <c r="HW54" s="32"/>
      <c r="HY54" s="32"/>
      <c r="HZ54" s="32"/>
      <c r="IB54" s="32"/>
      <c r="IC54" s="32"/>
      <c r="IE54" s="32"/>
      <c r="IF54" s="32"/>
      <c r="IH54" s="32"/>
      <c r="II54" s="32"/>
      <c r="IK54" s="32"/>
      <c r="IL54" s="32"/>
    </row>
    <row r="55" spans="2:246" ht="12.75" customHeight="1">
      <c r="B55" s="32"/>
      <c r="C55" s="32"/>
      <c r="AW55" s="32"/>
      <c r="AX55" s="32"/>
      <c r="AZ55" s="32"/>
      <c r="BA55" s="32"/>
      <c r="BB55" s="32"/>
      <c r="FG55" s="32"/>
      <c r="FH55" s="32"/>
      <c r="FI55" s="32"/>
      <c r="FJ55" s="32"/>
      <c r="FK55" s="32"/>
      <c r="FL55" s="32"/>
      <c r="FM55" s="32"/>
      <c r="FN55" s="32"/>
      <c r="FO55" s="32"/>
      <c r="FP55" s="32"/>
      <c r="FQ55" s="32"/>
      <c r="FR55" s="32"/>
      <c r="FS55" s="32"/>
      <c r="FT55" s="32"/>
      <c r="FU55" s="32"/>
      <c r="FY55" s="32"/>
      <c r="FZ55" s="32"/>
      <c r="GA55" s="32"/>
      <c r="GB55" s="32"/>
      <c r="GC55" s="32"/>
      <c r="GD55" s="32"/>
      <c r="GE55" s="32"/>
      <c r="GF55" s="32"/>
      <c r="GG55" s="32"/>
      <c r="GH55" s="32"/>
      <c r="GI55" s="32"/>
      <c r="GJ55" s="32"/>
      <c r="GQ55" s="32"/>
      <c r="GR55" s="32"/>
      <c r="HC55" s="32"/>
      <c r="HD55" s="32"/>
      <c r="HE55" s="32"/>
      <c r="HI55" s="32"/>
      <c r="HJ55" s="32"/>
      <c r="HK55" s="32"/>
      <c r="HL55" s="32"/>
      <c r="HM55" s="32"/>
      <c r="HN55" s="32"/>
      <c r="HO55" s="32"/>
      <c r="HP55" s="32"/>
      <c r="HQ55" s="32"/>
      <c r="HR55" s="32"/>
      <c r="HS55" s="32"/>
      <c r="HT55" s="32"/>
      <c r="HV55" s="32"/>
      <c r="HW55" s="32"/>
      <c r="HY55" s="32"/>
      <c r="HZ55" s="32"/>
      <c r="IB55" s="32"/>
      <c r="IC55" s="32"/>
      <c r="IE55" s="32"/>
      <c r="IF55" s="32"/>
      <c r="IH55" s="32"/>
      <c r="II55" s="32"/>
      <c r="IK55" s="32"/>
      <c r="IL55" s="32"/>
    </row>
    <row r="56" spans="2:246" ht="12.75" customHeight="1">
      <c r="B56" s="32"/>
      <c r="C56" s="32"/>
      <c r="AW56" s="32"/>
      <c r="AX56" s="32"/>
      <c r="AZ56" s="32"/>
      <c r="BA56" s="32"/>
      <c r="BB56" s="32"/>
      <c r="FG56" s="32"/>
      <c r="FH56" s="32"/>
      <c r="FI56" s="32"/>
      <c r="FJ56" s="32"/>
      <c r="FK56" s="32"/>
      <c r="FL56" s="32"/>
      <c r="FM56" s="32"/>
      <c r="FN56" s="32"/>
      <c r="FO56" s="32"/>
      <c r="FP56" s="32"/>
      <c r="FQ56" s="32"/>
      <c r="FR56" s="32"/>
      <c r="FS56" s="32"/>
      <c r="FT56" s="32"/>
      <c r="FU56" s="32"/>
      <c r="FY56" s="32"/>
      <c r="FZ56" s="32"/>
      <c r="GA56" s="32"/>
      <c r="GB56" s="32"/>
      <c r="GC56" s="32"/>
      <c r="GD56" s="32"/>
      <c r="GE56" s="32"/>
      <c r="GF56" s="32"/>
      <c r="GG56" s="32"/>
      <c r="GH56" s="32"/>
      <c r="GI56" s="32"/>
      <c r="GJ56" s="32"/>
      <c r="GQ56" s="32"/>
      <c r="GR56" s="32"/>
      <c r="HC56" s="32"/>
      <c r="HD56" s="32"/>
      <c r="HE56" s="32"/>
      <c r="HI56" s="32"/>
      <c r="HJ56" s="32"/>
      <c r="HK56" s="32"/>
      <c r="HL56" s="32"/>
      <c r="HM56" s="32"/>
      <c r="HN56" s="32"/>
      <c r="HO56" s="32"/>
      <c r="HP56" s="32"/>
      <c r="HQ56" s="32"/>
      <c r="HR56" s="32"/>
      <c r="HS56" s="32"/>
      <c r="HT56" s="32"/>
      <c r="HV56" s="32"/>
      <c r="HW56" s="32"/>
      <c r="HY56" s="32"/>
      <c r="HZ56" s="32"/>
      <c r="IB56" s="32"/>
      <c r="IC56" s="32"/>
      <c r="IE56" s="32"/>
      <c r="IF56" s="32"/>
      <c r="IH56" s="32"/>
      <c r="II56" s="32"/>
      <c r="IK56" s="32"/>
      <c r="IL56" s="32"/>
    </row>
    <row r="57" spans="2:246" ht="12.75" customHeight="1">
      <c r="B57" s="32"/>
      <c r="C57" s="32"/>
      <c r="AW57" s="32"/>
      <c r="AX57" s="32"/>
      <c r="AZ57" s="32"/>
      <c r="BA57" s="32"/>
      <c r="BB57" s="32"/>
      <c r="FG57" s="32"/>
      <c r="FH57" s="32"/>
      <c r="FI57" s="32"/>
      <c r="FJ57" s="32"/>
      <c r="FK57" s="32"/>
      <c r="FL57" s="32"/>
      <c r="FM57" s="32"/>
      <c r="FN57" s="32"/>
      <c r="FO57" s="32"/>
      <c r="FP57" s="32"/>
      <c r="FQ57" s="32"/>
      <c r="FR57" s="32"/>
      <c r="FS57" s="32"/>
      <c r="FT57" s="32"/>
      <c r="FU57" s="32"/>
      <c r="FY57" s="32"/>
      <c r="FZ57" s="32"/>
      <c r="GA57" s="32"/>
      <c r="GB57" s="32"/>
      <c r="GC57" s="32"/>
      <c r="GD57" s="32"/>
      <c r="GE57" s="32"/>
      <c r="GF57" s="32"/>
      <c r="GG57" s="32"/>
      <c r="GH57" s="32"/>
      <c r="GI57" s="32"/>
      <c r="GJ57" s="32"/>
      <c r="GQ57" s="32"/>
      <c r="GR57" s="32"/>
      <c r="HC57" s="32"/>
      <c r="HD57" s="32"/>
      <c r="HE57" s="32"/>
      <c r="HI57" s="32"/>
      <c r="HJ57" s="32"/>
      <c r="HK57" s="32"/>
      <c r="HL57" s="32"/>
      <c r="HM57" s="32"/>
      <c r="HN57" s="32"/>
      <c r="HO57" s="32"/>
      <c r="HP57" s="32"/>
      <c r="HQ57" s="32"/>
      <c r="HR57" s="32"/>
      <c r="HS57" s="32"/>
      <c r="HT57" s="32"/>
      <c r="HV57" s="32"/>
      <c r="HW57" s="32"/>
      <c r="HY57" s="32"/>
      <c r="HZ57" s="32"/>
      <c r="IB57" s="32"/>
      <c r="IC57" s="32"/>
      <c r="IE57" s="32"/>
      <c r="IF57" s="32"/>
      <c r="IH57" s="32"/>
      <c r="II57" s="32"/>
      <c r="IK57" s="32"/>
      <c r="IL57" s="32"/>
    </row>
    <row r="58" spans="2:246" ht="12.75" customHeight="1">
      <c r="B58" s="32"/>
      <c r="C58" s="32"/>
      <c r="AW58" s="32"/>
      <c r="AX58" s="32"/>
      <c r="AZ58" s="32"/>
      <c r="BA58" s="32"/>
      <c r="BB58" s="32"/>
      <c r="FG58" s="32"/>
      <c r="FH58" s="32"/>
      <c r="FI58" s="32"/>
      <c r="FJ58" s="32"/>
      <c r="FK58" s="32"/>
      <c r="FL58" s="32"/>
      <c r="FM58" s="32"/>
      <c r="FN58" s="32"/>
      <c r="FO58" s="32"/>
      <c r="FP58" s="32"/>
      <c r="FQ58" s="32"/>
      <c r="FR58" s="32"/>
      <c r="FS58" s="32"/>
      <c r="FT58" s="32"/>
      <c r="FU58" s="32"/>
      <c r="FY58" s="32"/>
      <c r="FZ58" s="32"/>
      <c r="GA58" s="32"/>
      <c r="GB58" s="32"/>
      <c r="GC58" s="32"/>
      <c r="GD58" s="32"/>
      <c r="GE58" s="32"/>
      <c r="GF58" s="32"/>
      <c r="GG58" s="32"/>
      <c r="GH58" s="32"/>
      <c r="GI58" s="32"/>
      <c r="GJ58" s="32"/>
      <c r="GQ58" s="32"/>
      <c r="GR58" s="32"/>
      <c r="HC58" s="32"/>
      <c r="HD58" s="32"/>
      <c r="HE58" s="32"/>
      <c r="HI58" s="32"/>
      <c r="HJ58" s="32"/>
      <c r="HK58" s="32"/>
      <c r="HL58" s="32"/>
      <c r="HM58" s="32"/>
      <c r="HN58" s="32"/>
      <c r="HO58" s="32"/>
      <c r="HP58" s="32"/>
      <c r="HQ58" s="32"/>
      <c r="HR58" s="32"/>
      <c r="HS58" s="32"/>
      <c r="HT58" s="32"/>
      <c r="HV58" s="32"/>
      <c r="HW58" s="32"/>
      <c r="HY58" s="32"/>
      <c r="HZ58" s="32"/>
      <c r="IB58" s="32"/>
      <c r="IC58" s="32"/>
      <c r="IE58" s="32"/>
      <c r="IF58" s="32"/>
      <c r="IH58" s="32"/>
      <c r="II58" s="32"/>
      <c r="IK58" s="32"/>
      <c r="IL58" s="32"/>
    </row>
    <row r="59" spans="2:246" ht="12.75" customHeight="1">
      <c r="B59" s="32"/>
      <c r="C59" s="32"/>
      <c r="AW59" s="32"/>
      <c r="AX59" s="32"/>
      <c r="AZ59" s="32"/>
      <c r="BA59" s="32"/>
      <c r="BB59" s="32"/>
      <c r="FG59" s="32"/>
      <c r="FH59" s="32"/>
      <c r="FI59" s="32"/>
      <c r="FJ59" s="32"/>
      <c r="FK59" s="32"/>
      <c r="FL59" s="32"/>
      <c r="FM59" s="32"/>
      <c r="FN59" s="32"/>
      <c r="FO59" s="32"/>
      <c r="FP59" s="32"/>
      <c r="FQ59" s="32"/>
      <c r="FR59" s="32"/>
      <c r="FS59" s="32"/>
      <c r="FT59" s="32"/>
      <c r="FU59" s="32"/>
      <c r="FY59" s="32"/>
      <c r="FZ59" s="32"/>
      <c r="GA59" s="32"/>
      <c r="GB59" s="32"/>
      <c r="GC59" s="32"/>
      <c r="GD59" s="32"/>
      <c r="GE59" s="32"/>
      <c r="GF59" s="32"/>
      <c r="GG59" s="32"/>
      <c r="GH59" s="32"/>
      <c r="GI59" s="32"/>
      <c r="GJ59" s="32"/>
      <c r="GQ59" s="32"/>
      <c r="GR59" s="32"/>
      <c r="HC59" s="32"/>
      <c r="HD59" s="32"/>
      <c r="HE59" s="32"/>
      <c r="HI59" s="32"/>
      <c r="HJ59" s="32"/>
      <c r="HK59" s="32"/>
      <c r="HL59" s="32"/>
      <c r="HM59" s="32"/>
      <c r="HN59" s="32"/>
      <c r="HO59" s="32"/>
      <c r="HP59" s="32"/>
      <c r="HQ59" s="32"/>
      <c r="HR59" s="32"/>
      <c r="HS59" s="32"/>
      <c r="HT59" s="32"/>
      <c r="HV59" s="32"/>
      <c r="HW59" s="32"/>
      <c r="HY59" s="32"/>
      <c r="HZ59" s="32"/>
      <c r="IB59" s="32"/>
      <c r="IC59" s="32"/>
      <c r="IE59" s="32"/>
      <c r="IF59" s="32"/>
      <c r="IH59" s="32"/>
      <c r="II59" s="32"/>
      <c r="IK59" s="32"/>
      <c r="IL59" s="32"/>
    </row>
    <row r="60" spans="2:246" ht="12.75" customHeight="1">
      <c r="B60" s="32"/>
      <c r="C60" s="32"/>
      <c r="AW60" s="32"/>
      <c r="AX60" s="32"/>
      <c r="AZ60" s="32"/>
      <c r="BA60" s="32"/>
      <c r="BB60" s="32"/>
      <c r="FG60" s="32"/>
      <c r="FH60" s="32"/>
      <c r="FI60" s="32"/>
      <c r="FJ60" s="32"/>
      <c r="FK60" s="32"/>
      <c r="FL60" s="32"/>
      <c r="FM60" s="32"/>
      <c r="FN60" s="32"/>
      <c r="FO60" s="32"/>
      <c r="FP60" s="32"/>
      <c r="FQ60" s="32"/>
      <c r="FR60" s="32"/>
      <c r="FS60" s="32"/>
      <c r="FT60" s="32"/>
      <c r="FU60" s="32"/>
      <c r="FY60" s="32"/>
      <c r="FZ60" s="32"/>
      <c r="GA60" s="32"/>
      <c r="GB60" s="32"/>
      <c r="GC60" s="32"/>
      <c r="GD60" s="32"/>
      <c r="GE60" s="32"/>
      <c r="GF60" s="32"/>
      <c r="GG60" s="32"/>
      <c r="GH60" s="32"/>
      <c r="GI60" s="32"/>
      <c r="GJ60" s="32"/>
      <c r="GQ60" s="32"/>
      <c r="GR60" s="32"/>
      <c r="HC60" s="32"/>
      <c r="HD60" s="32"/>
      <c r="HE60" s="32"/>
      <c r="HI60" s="32"/>
      <c r="HJ60" s="32"/>
      <c r="HK60" s="32"/>
      <c r="HL60" s="32"/>
      <c r="HM60" s="32"/>
      <c r="HN60" s="32"/>
      <c r="HO60" s="32"/>
      <c r="HP60" s="32"/>
      <c r="HQ60" s="32"/>
      <c r="HR60" s="32"/>
      <c r="HS60" s="32"/>
      <c r="HT60" s="32"/>
      <c r="HV60" s="32"/>
      <c r="HW60" s="32"/>
      <c r="HY60" s="32"/>
      <c r="HZ60" s="32"/>
      <c r="IB60" s="32"/>
      <c r="IC60" s="32"/>
      <c r="IE60" s="32"/>
      <c r="IF60" s="32"/>
      <c r="IH60" s="32"/>
      <c r="II60" s="32"/>
      <c r="IK60" s="32"/>
      <c r="IL60" s="32"/>
    </row>
    <row r="61" spans="2:246" ht="12.75" customHeight="1">
      <c r="B61" s="32"/>
      <c r="C61" s="32"/>
      <c r="AW61" s="32"/>
      <c r="AX61" s="32"/>
      <c r="AZ61" s="32"/>
      <c r="BA61" s="32"/>
      <c r="BB61" s="32"/>
      <c r="FG61" s="32"/>
      <c r="FH61" s="32"/>
      <c r="FI61" s="32"/>
      <c r="FJ61" s="32"/>
      <c r="FK61" s="32"/>
      <c r="FL61" s="32"/>
      <c r="FM61" s="32"/>
      <c r="FN61" s="32"/>
      <c r="FO61" s="32"/>
      <c r="FP61" s="32"/>
      <c r="FQ61" s="32"/>
      <c r="FR61" s="32"/>
      <c r="FS61" s="32"/>
      <c r="FT61" s="32"/>
      <c r="FU61" s="32"/>
      <c r="FY61" s="32"/>
      <c r="FZ61" s="32"/>
      <c r="GA61" s="32"/>
      <c r="GB61" s="32"/>
      <c r="GC61" s="32"/>
      <c r="GD61" s="32"/>
      <c r="GE61" s="32"/>
      <c r="GF61" s="32"/>
      <c r="GG61" s="32"/>
      <c r="GH61" s="32"/>
      <c r="GI61" s="32"/>
      <c r="GJ61" s="32"/>
      <c r="GQ61" s="32"/>
      <c r="GR61" s="32"/>
      <c r="HC61" s="32"/>
      <c r="HD61" s="32"/>
      <c r="HE61" s="32"/>
      <c r="HI61" s="32"/>
      <c r="HJ61" s="32"/>
      <c r="HK61" s="32"/>
      <c r="HL61" s="32"/>
      <c r="HM61" s="32"/>
      <c r="HN61" s="32"/>
      <c r="HO61" s="32"/>
      <c r="HP61" s="32"/>
      <c r="HQ61" s="32"/>
      <c r="HR61" s="32"/>
      <c r="HS61" s="32"/>
      <c r="HT61" s="32"/>
      <c r="HV61" s="32"/>
      <c r="HW61" s="32"/>
      <c r="HY61" s="32"/>
      <c r="HZ61" s="32"/>
      <c r="IB61" s="32"/>
      <c r="IC61" s="32"/>
      <c r="IE61" s="32"/>
      <c r="IF61" s="32"/>
      <c r="IH61" s="32"/>
      <c r="II61" s="32"/>
      <c r="IK61" s="32"/>
      <c r="IL61" s="32"/>
    </row>
    <row r="62" spans="2:246" ht="12.75" customHeight="1">
      <c r="B62" s="32"/>
      <c r="C62" s="32"/>
      <c r="AW62" s="32"/>
      <c r="AX62" s="32"/>
      <c r="AZ62" s="32"/>
      <c r="BA62" s="32"/>
      <c r="BB62" s="32"/>
      <c r="FG62" s="32"/>
      <c r="FH62" s="32"/>
      <c r="FI62" s="32"/>
      <c r="FJ62" s="32"/>
      <c r="FK62" s="32"/>
      <c r="FL62" s="32"/>
      <c r="FM62" s="32"/>
      <c r="FN62" s="32"/>
      <c r="FO62" s="32"/>
      <c r="FP62" s="32"/>
      <c r="FQ62" s="32"/>
      <c r="FR62" s="32"/>
      <c r="FS62" s="32"/>
      <c r="FT62" s="32"/>
      <c r="FU62" s="32"/>
      <c r="FY62" s="32"/>
      <c r="FZ62" s="32"/>
      <c r="GA62" s="32"/>
      <c r="GB62" s="32"/>
      <c r="GC62" s="32"/>
      <c r="GD62" s="32"/>
      <c r="GE62" s="32"/>
      <c r="GF62" s="32"/>
      <c r="GG62" s="32"/>
      <c r="GH62" s="32"/>
      <c r="GI62" s="32"/>
      <c r="GJ62" s="32"/>
      <c r="GQ62" s="32"/>
      <c r="GR62" s="32"/>
      <c r="HC62" s="32"/>
      <c r="HD62" s="32"/>
      <c r="HE62" s="32"/>
      <c r="HI62" s="32"/>
      <c r="HJ62" s="32"/>
      <c r="HK62" s="32"/>
      <c r="HL62" s="32"/>
      <c r="HM62" s="32"/>
      <c r="HN62" s="32"/>
      <c r="HO62" s="32"/>
      <c r="HP62" s="32"/>
      <c r="HQ62" s="32"/>
      <c r="HR62" s="32"/>
      <c r="HS62" s="32"/>
      <c r="HT62" s="32"/>
      <c r="HV62" s="32"/>
      <c r="HW62" s="32"/>
      <c r="HY62" s="32"/>
      <c r="HZ62" s="32"/>
      <c r="IB62" s="32"/>
      <c r="IC62" s="32"/>
      <c r="IE62" s="32"/>
      <c r="IF62" s="32"/>
      <c r="IH62" s="32"/>
      <c r="II62" s="32"/>
      <c r="IK62" s="32"/>
      <c r="IL62" s="32"/>
    </row>
    <row r="63" spans="2:246" ht="12.75" customHeight="1">
      <c r="B63" s="32"/>
      <c r="C63" s="32"/>
      <c r="AW63" s="32"/>
      <c r="AX63" s="32"/>
      <c r="AZ63" s="32"/>
      <c r="BA63" s="32"/>
      <c r="BB63" s="32"/>
      <c r="FG63" s="32"/>
      <c r="FH63" s="32"/>
      <c r="FI63" s="32"/>
      <c r="FJ63" s="32"/>
      <c r="FK63" s="32"/>
      <c r="FL63" s="32"/>
      <c r="FM63" s="32"/>
      <c r="FN63" s="32"/>
      <c r="FO63" s="32"/>
      <c r="FP63" s="32"/>
      <c r="FQ63" s="32"/>
      <c r="FR63" s="32"/>
      <c r="FS63" s="32"/>
      <c r="FT63" s="32"/>
      <c r="FU63" s="32"/>
      <c r="FY63" s="32"/>
      <c r="FZ63" s="32"/>
      <c r="GA63" s="32"/>
      <c r="GB63" s="32"/>
      <c r="GC63" s="32"/>
      <c r="GD63" s="32"/>
      <c r="GE63" s="32"/>
      <c r="GF63" s="32"/>
      <c r="GG63" s="32"/>
      <c r="GH63" s="32"/>
      <c r="GI63" s="32"/>
      <c r="GJ63" s="32"/>
      <c r="GQ63" s="32"/>
      <c r="GR63" s="32"/>
      <c r="HC63" s="32"/>
      <c r="HD63" s="32"/>
      <c r="HE63" s="32"/>
      <c r="HI63" s="32"/>
      <c r="HJ63" s="32"/>
      <c r="HK63" s="32"/>
      <c r="HL63" s="32"/>
      <c r="HM63" s="32"/>
      <c r="HN63" s="32"/>
      <c r="HO63" s="32"/>
      <c r="HP63" s="32"/>
      <c r="HQ63" s="32"/>
      <c r="HR63" s="32"/>
      <c r="HS63" s="32"/>
      <c r="HT63" s="32"/>
      <c r="HV63" s="32"/>
      <c r="HW63" s="32"/>
      <c r="HY63" s="32"/>
      <c r="HZ63" s="32"/>
      <c r="IB63" s="32"/>
      <c r="IC63" s="32"/>
      <c r="IE63" s="32"/>
      <c r="IF63" s="32"/>
      <c r="IH63" s="32"/>
      <c r="II63" s="32"/>
      <c r="IK63" s="32"/>
      <c r="IL63" s="32"/>
    </row>
    <row r="64" spans="2:246" ht="12.75" customHeight="1">
      <c r="B64" s="32"/>
      <c r="C64" s="32"/>
      <c r="AW64" s="32"/>
      <c r="AX64" s="32"/>
      <c r="AZ64" s="32"/>
      <c r="BA64" s="32"/>
      <c r="BB64" s="32"/>
      <c r="FG64" s="32"/>
      <c r="FH64" s="32"/>
      <c r="FI64" s="32"/>
      <c r="FJ64" s="32"/>
      <c r="FK64" s="32"/>
      <c r="FL64" s="32"/>
      <c r="FM64" s="32"/>
      <c r="FN64" s="32"/>
      <c r="FO64" s="32"/>
      <c r="FP64" s="32"/>
      <c r="FQ64" s="32"/>
      <c r="FR64" s="32"/>
      <c r="FS64" s="32"/>
      <c r="FT64" s="32"/>
      <c r="FU64" s="32"/>
      <c r="FY64" s="32"/>
      <c r="FZ64" s="32"/>
      <c r="GA64" s="32"/>
      <c r="GB64" s="32"/>
      <c r="GC64" s="32"/>
      <c r="GD64" s="32"/>
      <c r="GE64" s="32"/>
      <c r="GF64" s="32"/>
      <c r="GG64" s="32"/>
      <c r="GH64" s="32"/>
      <c r="GI64" s="32"/>
      <c r="GJ64" s="32"/>
      <c r="GQ64" s="32"/>
      <c r="GR64" s="32"/>
      <c r="HC64" s="32"/>
      <c r="HD64" s="32"/>
      <c r="HE64" s="32"/>
      <c r="HI64" s="32"/>
      <c r="HJ64" s="32"/>
      <c r="HK64" s="32"/>
      <c r="HL64" s="32"/>
      <c r="HM64" s="32"/>
      <c r="HN64" s="32"/>
      <c r="HO64" s="32"/>
      <c r="HP64" s="32"/>
      <c r="HQ64" s="32"/>
      <c r="HR64" s="32"/>
      <c r="HS64" s="32"/>
      <c r="HT64" s="32"/>
      <c r="HV64" s="32"/>
      <c r="HW64" s="32"/>
      <c r="HY64" s="32"/>
      <c r="HZ64" s="32"/>
      <c r="IB64" s="32"/>
      <c r="IC64" s="32"/>
      <c r="IE64" s="32"/>
      <c r="IF64" s="32"/>
      <c r="IH64" s="32"/>
      <c r="II64" s="32"/>
      <c r="IK64" s="32"/>
      <c r="IL64" s="32"/>
    </row>
    <row r="65" spans="2:246" ht="12.75" customHeight="1">
      <c r="B65" s="32"/>
      <c r="C65" s="32"/>
      <c r="AW65" s="32"/>
      <c r="AX65" s="32"/>
      <c r="AZ65" s="32"/>
      <c r="BA65" s="32"/>
      <c r="BB65" s="32"/>
      <c r="FG65" s="32"/>
      <c r="FH65" s="32"/>
      <c r="FI65" s="32"/>
      <c r="FJ65" s="32"/>
      <c r="FK65" s="32"/>
      <c r="FL65" s="32"/>
      <c r="FM65" s="32"/>
      <c r="FN65" s="32"/>
      <c r="FO65" s="32"/>
      <c r="FP65" s="32"/>
      <c r="FQ65" s="32"/>
      <c r="FR65" s="32"/>
      <c r="FS65" s="32"/>
      <c r="FT65" s="32"/>
      <c r="FU65" s="32"/>
      <c r="FY65" s="32"/>
      <c r="FZ65" s="32"/>
      <c r="GA65" s="32"/>
      <c r="GB65" s="32"/>
      <c r="GC65" s="32"/>
      <c r="GD65" s="32"/>
      <c r="GE65" s="32"/>
      <c r="GF65" s="32"/>
      <c r="GG65" s="32"/>
      <c r="GH65" s="32"/>
      <c r="GI65" s="32"/>
      <c r="GJ65" s="32"/>
      <c r="GQ65" s="32"/>
      <c r="GR65" s="32"/>
      <c r="HC65" s="32"/>
      <c r="HD65" s="32"/>
      <c r="HE65" s="32"/>
      <c r="HI65" s="32"/>
      <c r="HJ65" s="32"/>
      <c r="HK65" s="32"/>
      <c r="HL65" s="32"/>
      <c r="HM65" s="32"/>
      <c r="HN65" s="32"/>
      <c r="HO65" s="32"/>
      <c r="HP65" s="32"/>
      <c r="HQ65" s="32"/>
      <c r="HR65" s="32"/>
      <c r="HS65" s="32"/>
      <c r="HT65" s="32"/>
      <c r="HV65" s="32"/>
      <c r="HW65" s="32"/>
      <c r="HY65" s="32"/>
      <c r="HZ65" s="32"/>
      <c r="IB65" s="32"/>
      <c r="IC65" s="32"/>
      <c r="IE65" s="32"/>
      <c r="IF65" s="32"/>
      <c r="IH65" s="32"/>
      <c r="II65" s="32"/>
      <c r="IK65" s="32"/>
      <c r="IL65" s="32"/>
    </row>
    <row r="66" spans="2:246" ht="12.75" customHeight="1">
      <c r="B66" s="32"/>
      <c r="C66" s="32"/>
      <c r="AW66" s="32"/>
      <c r="AX66" s="32"/>
      <c r="AZ66" s="32"/>
      <c r="BA66" s="32"/>
      <c r="BB66" s="32"/>
      <c r="FG66" s="32"/>
      <c r="FH66" s="32"/>
      <c r="FI66" s="32"/>
      <c r="FJ66" s="32"/>
      <c r="FK66" s="32"/>
      <c r="FL66" s="32"/>
      <c r="FM66" s="32"/>
      <c r="FN66" s="32"/>
      <c r="FO66" s="32"/>
      <c r="FP66" s="32"/>
      <c r="FQ66" s="32"/>
      <c r="FR66" s="32"/>
      <c r="FS66" s="32"/>
      <c r="FT66" s="32"/>
      <c r="FU66" s="32"/>
      <c r="FY66" s="32"/>
      <c r="FZ66" s="32"/>
      <c r="GA66" s="32"/>
      <c r="GB66" s="32"/>
      <c r="GC66" s="32"/>
      <c r="GD66" s="32"/>
      <c r="GE66" s="32"/>
      <c r="GF66" s="32"/>
      <c r="GG66" s="32"/>
      <c r="GH66" s="32"/>
      <c r="GI66" s="32"/>
      <c r="GJ66" s="32"/>
      <c r="GQ66" s="32"/>
      <c r="GR66" s="32"/>
      <c r="HC66" s="32"/>
      <c r="HD66" s="32"/>
      <c r="HE66" s="32"/>
      <c r="HI66" s="32"/>
      <c r="HJ66" s="32"/>
      <c r="HK66" s="32"/>
      <c r="HL66" s="32"/>
      <c r="HM66" s="32"/>
      <c r="HN66" s="32"/>
      <c r="HO66" s="32"/>
      <c r="HP66" s="32"/>
      <c r="HQ66" s="32"/>
      <c r="HR66" s="32"/>
      <c r="HS66" s="32"/>
      <c r="HT66" s="32"/>
      <c r="HV66" s="32"/>
      <c r="HW66" s="32"/>
      <c r="HY66" s="32"/>
      <c r="HZ66" s="32"/>
      <c r="IB66" s="32"/>
      <c r="IC66" s="32"/>
      <c r="IE66" s="32"/>
      <c r="IF66" s="32"/>
      <c r="IH66" s="32"/>
      <c r="II66" s="32"/>
      <c r="IK66" s="32"/>
      <c r="IL66" s="32"/>
    </row>
    <row r="67" spans="2:246" ht="12.75" customHeight="1">
      <c r="B67" s="32"/>
      <c r="C67" s="32"/>
      <c r="AW67" s="32"/>
      <c r="AX67" s="32"/>
      <c r="AZ67" s="32"/>
      <c r="BA67" s="32"/>
      <c r="BB67" s="32"/>
      <c r="FG67" s="32"/>
      <c r="FH67" s="32"/>
      <c r="FI67" s="32"/>
      <c r="FJ67" s="32"/>
      <c r="FK67" s="32"/>
      <c r="FL67" s="32"/>
      <c r="FM67" s="32"/>
      <c r="FN67" s="32"/>
      <c r="FO67" s="32"/>
      <c r="FP67" s="32"/>
      <c r="FQ67" s="32"/>
      <c r="FR67" s="32"/>
      <c r="FS67" s="32"/>
      <c r="FT67" s="32"/>
      <c r="FU67" s="32"/>
      <c r="FY67" s="32"/>
      <c r="FZ67" s="32"/>
      <c r="GA67" s="32"/>
      <c r="GB67" s="32"/>
      <c r="GC67" s="32"/>
      <c r="GD67" s="32"/>
      <c r="GE67" s="32"/>
      <c r="GF67" s="32"/>
      <c r="GG67" s="32"/>
      <c r="GH67" s="32"/>
      <c r="GI67" s="32"/>
      <c r="GJ67" s="32"/>
      <c r="GQ67" s="32"/>
      <c r="GR67" s="32"/>
      <c r="HC67" s="32"/>
      <c r="HD67" s="32"/>
      <c r="HE67" s="32"/>
      <c r="HI67" s="32"/>
      <c r="HJ67" s="32"/>
      <c r="HK67" s="32"/>
      <c r="HL67" s="32"/>
      <c r="HM67" s="32"/>
      <c r="HN67" s="32"/>
      <c r="HO67" s="32"/>
      <c r="HP67" s="32"/>
      <c r="HQ67" s="32"/>
      <c r="HR67" s="32"/>
      <c r="HS67" s="32"/>
      <c r="HT67" s="32"/>
      <c r="HV67" s="32"/>
      <c r="HW67" s="32"/>
      <c r="HY67" s="32"/>
      <c r="HZ67" s="32"/>
      <c r="IB67" s="32"/>
      <c r="IC67" s="32"/>
      <c r="IE67" s="32"/>
      <c r="IF67" s="32"/>
      <c r="IH67" s="32"/>
      <c r="II67" s="32"/>
      <c r="IK67" s="32"/>
      <c r="IL67" s="32"/>
    </row>
    <row r="68" spans="2:246" ht="12.75" customHeight="1">
      <c r="B68" s="32"/>
      <c r="C68" s="32"/>
      <c r="AW68" s="32"/>
      <c r="AX68" s="32"/>
      <c r="AZ68" s="32"/>
      <c r="BA68" s="32"/>
      <c r="BB68" s="32"/>
      <c r="FG68" s="32"/>
      <c r="FH68" s="32"/>
      <c r="FI68" s="32"/>
      <c r="FJ68" s="32"/>
      <c r="FK68" s="32"/>
      <c r="FL68" s="32"/>
      <c r="FM68" s="32"/>
      <c r="FN68" s="32"/>
      <c r="FO68" s="32"/>
      <c r="FP68" s="32"/>
      <c r="FQ68" s="32"/>
      <c r="FR68" s="32"/>
      <c r="FS68" s="32"/>
      <c r="FT68" s="32"/>
      <c r="FU68" s="32"/>
      <c r="FY68" s="32"/>
      <c r="FZ68" s="32"/>
      <c r="GA68" s="32"/>
      <c r="GB68" s="32"/>
      <c r="GC68" s="32"/>
      <c r="GD68" s="32"/>
      <c r="GE68" s="32"/>
      <c r="GF68" s="32"/>
      <c r="GG68" s="32"/>
      <c r="GH68" s="32"/>
      <c r="GI68" s="32"/>
      <c r="GJ68" s="32"/>
      <c r="GQ68" s="32"/>
      <c r="GR68" s="32"/>
      <c r="HC68" s="32"/>
      <c r="HD68" s="32"/>
      <c r="HE68" s="32"/>
      <c r="HI68" s="32"/>
      <c r="HJ68" s="32"/>
      <c r="HK68" s="32"/>
      <c r="HL68" s="32"/>
      <c r="HM68" s="32"/>
      <c r="HN68" s="32"/>
      <c r="HO68" s="32"/>
      <c r="HP68" s="32"/>
      <c r="HQ68" s="32"/>
      <c r="HR68" s="32"/>
      <c r="HS68" s="32"/>
      <c r="HT68" s="32"/>
      <c r="HV68" s="32"/>
      <c r="HW68" s="32"/>
      <c r="HY68" s="32"/>
      <c r="HZ68" s="32"/>
      <c r="IB68" s="32"/>
      <c r="IC68" s="32"/>
      <c r="IE68" s="32"/>
      <c r="IF68" s="32"/>
      <c r="IH68" s="32"/>
      <c r="II68" s="32"/>
      <c r="IK68" s="32"/>
      <c r="IL68" s="32"/>
    </row>
    <row r="69" spans="2:246" ht="12.75" customHeight="1">
      <c r="B69" s="32"/>
      <c r="C69" s="32"/>
      <c r="AW69" s="32"/>
      <c r="AX69" s="32"/>
      <c r="AZ69" s="32"/>
      <c r="BA69" s="32"/>
      <c r="BB69" s="32"/>
      <c r="FG69" s="32"/>
      <c r="FH69" s="32"/>
      <c r="FI69" s="32"/>
      <c r="FJ69" s="32"/>
      <c r="FK69" s="32"/>
      <c r="FL69" s="32"/>
      <c r="FM69" s="32"/>
      <c r="FN69" s="32"/>
      <c r="FO69" s="32"/>
      <c r="FP69" s="32"/>
      <c r="FQ69" s="32"/>
      <c r="FR69" s="32"/>
      <c r="FS69" s="32"/>
      <c r="FT69" s="32"/>
      <c r="FU69" s="32"/>
      <c r="FY69" s="32"/>
      <c r="FZ69" s="32"/>
      <c r="GA69" s="32"/>
      <c r="GB69" s="32"/>
      <c r="GC69" s="32"/>
      <c r="GD69" s="32"/>
      <c r="GE69" s="32"/>
      <c r="GF69" s="32"/>
      <c r="GG69" s="32"/>
      <c r="GH69" s="32"/>
      <c r="GI69" s="32"/>
      <c r="GJ69" s="32"/>
      <c r="GQ69" s="32"/>
      <c r="GR69" s="32"/>
      <c r="HC69" s="32"/>
      <c r="HD69" s="32"/>
      <c r="HE69" s="32"/>
      <c r="HI69" s="32"/>
      <c r="HJ69" s="32"/>
      <c r="HK69" s="32"/>
      <c r="HL69" s="32"/>
      <c r="HM69" s="32"/>
      <c r="HN69" s="32"/>
      <c r="HO69" s="32"/>
      <c r="HP69" s="32"/>
      <c r="HQ69" s="32"/>
      <c r="HR69" s="32"/>
      <c r="HS69" s="32"/>
      <c r="HT69" s="32"/>
      <c r="HV69" s="32"/>
      <c r="HW69" s="32"/>
      <c r="HY69" s="32"/>
      <c r="HZ69" s="32"/>
      <c r="IB69" s="32"/>
      <c r="IC69" s="32"/>
      <c r="IE69" s="32"/>
      <c r="IF69" s="32"/>
      <c r="IH69" s="32"/>
      <c r="II69" s="32"/>
      <c r="IK69" s="32"/>
      <c r="IL69" s="32"/>
    </row>
    <row r="70" spans="2:246" ht="12.75" customHeight="1">
      <c r="B70" s="32"/>
      <c r="C70" s="32"/>
      <c r="AW70" s="32"/>
      <c r="AX70" s="32"/>
      <c r="AZ70" s="32"/>
      <c r="BA70" s="32"/>
      <c r="BB70" s="32"/>
      <c r="FG70" s="32"/>
      <c r="FH70" s="32"/>
      <c r="FI70" s="32"/>
      <c r="FJ70" s="32"/>
      <c r="FK70" s="32"/>
      <c r="FL70" s="32"/>
      <c r="FM70" s="32"/>
      <c r="FN70" s="32"/>
      <c r="FO70" s="32"/>
      <c r="FP70" s="32"/>
      <c r="FQ70" s="32"/>
      <c r="FR70" s="32"/>
      <c r="FS70" s="32"/>
      <c r="FT70" s="32"/>
      <c r="FU70" s="32"/>
      <c r="FY70" s="32"/>
      <c r="FZ70" s="32"/>
      <c r="GA70" s="32"/>
      <c r="GB70" s="32"/>
      <c r="GC70" s="32"/>
      <c r="GD70" s="32"/>
      <c r="GE70" s="32"/>
      <c r="GF70" s="32"/>
      <c r="GG70" s="32"/>
      <c r="GH70" s="32"/>
      <c r="GI70" s="32"/>
      <c r="GJ70" s="32"/>
      <c r="GQ70" s="32"/>
      <c r="GR70" s="32"/>
      <c r="HC70" s="32"/>
      <c r="HD70" s="32"/>
      <c r="HE70" s="32"/>
      <c r="HI70" s="32"/>
      <c r="HJ70" s="32"/>
      <c r="HK70" s="32"/>
      <c r="HL70" s="32"/>
      <c r="HM70" s="32"/>
      <c r="HN70" s="32"/>
      <c r="HO70" s="32"/>
      <c r="HP70" s="32"/>
      <c r="HQ70" s="32"/>
      <c r="HR70" s="32"/>
      <c r="HS70" s="32"/>
      <c r="HT70" s="32"/>
      <c r="HV70" s="32"/>
      <c r="HW70" s="32"/>
      <c r="HY70" s="32"/>
      <c r="HZ70" s="32"/>
      <c r="IB70" s="32"/>
      <c r="IC70" s="32"/>
      <c r="IE70" s="32"/>
      <c r="IF70" s="32"/>
      <c r="IH70" s="32"/>
      <c r="II70" s="32"/>
      <c r="IK70" s="32"/>
      <c r="IL70" s="32"/>
    </row>
    <row r="71" spans="2:246" ht="12.75" customHeight="1">
      <c r="B71" s="32"/>
      <c r="C71" s="32"/>
      <c r="AW71" s="32"/>
      <c r="AX71" s="32"/>
      <c r="AZ71" s="32"/>
      <c r="BA71" s="32"/>
      <c r="BB71" s="32"/>
      <c r="FG71" s="32"/>
      <c r="FH71" s="32"/>
      <c r="FI71" s="32"/>
      <c r="FJ71" s="32"/>
      <c r="FK71" s="32"/>
      <c r="FL71" s="32"/>
      <c r="FM71" s="32"/>
      <c r="FN71" s="32"/>
      <c r="FO71" s="32"/>
      <c r="FP71" s="32"/>
      <c r="FQ71" s="32"/>
      <c r="FR71" s="32"/>
      <c r="FS71" s="32"/>
      <c r="FT71" s="32"/>
      <c r="FU71" s="32"/>
      <c r="FY71" s="32"/>
      <c r="FZ71" s="32"/>
      <c r="GA71" s="32"/>
      <c r="GB71" s="32"/>
      <c r="GC71" s="32"/>
      <c r="GD71" s="32"/>
      <c r="GE71" s="32"/>
      <c r="GF71" s="32"/>
      <c r="GG71" s="32"/>
      <c r="GH71" s="32"/>
      <c r="GI71" s="32"/>
      <c r="GJ71" s="32"/>
      <c r="GQ71" s="32"/>
      <c r="GR71" s="32"/>
      <c r="HC71" s="32"/>
      <c r="HD71" s="32"/>
      <c r="HE71" s="32"/>
      <c r="HI71" s="32"/>
      <c r="HJ71" s="32"/>
      <c r="HK71" s="32"/>
      <c r="HL71" s="32"/>
      <c r="HM71" s="32"/>
      <c r="HN71" s="32"/>
      <c r="HO71" s="32"/>
      <c r="HP71" s="32"/>
      <c r="HQ71" s="32"/>
      <c r="HR71" s="32"/>
      <c r="HS71" s="32"/>
      <c r="HT71" s="32"/>
      <c r="HV71" s="32"/>
      <c r="HW71" s="32"/>
      <c r="HY71" s="32"/>
      <c r="HZ71" s="32"/>
      <c r="IB71" s="32"/>
      <c r="IC71" s="32"/>
      <c r="IE71" s="32"/>
      <c r="IF71" s="32"/>
      <c r="IH71" s="32"/>
      <c r="II71" s="32"/>
      <c r="IK71" s="32"/>
      <c r="IL71" s="32"/>
    </row>
    <row r="72" spans="2:246" ht="12.75" customHeight="1">
      <c r="B72" s="32"/>
      <c r="C72" s="32"/>
      <c r="AW72" s="32"/>
      <c r="AX72" s="32"/>
      <c r="AZ72" s="32"/>
      <c r="BA72" s="32"/>
      <c r="BB72" s="32"/>
      <c r="FG72" s="32"/>
      <c r="FH72" s="32"/>
      <c r="FI72" s="32"/>
      <c r="FJ72" s="32"/>
      <c r="FK72" s="32"/>
      <c r="FL72" s="32"/>
      <c r="FM72" s="32"/>
      <c r="FN72" s="32"/>
      <c r="FO72" s="32"/>
      <c r="FP72" s="32"/>
      <c r="FQ72" s="32"/>
      <c r="FR72" s="32"/>
      <c r="FS72" s="32"/>
      <c r="FT72" s="32"/>
      <c r="FU72" s="32"/>
      <c r="FY72" s="32"/>
      <c r="FZ72" s="32"/>
      <c r="GA72" s="32"/>
      <c r="GB72" s="32"/>
      <c r="GC72" s="32"/>
      <c r="GD72" s="32"/>
      <c r="GE72" s="32"/>
      <c r="GF72" s="32"/>
      <c r="GG72" s="32"/>
      <c r="GH72" s="32"/>
      <c r="GI72" s="32"/>
      <c r="GJ72" s="32"/>
      <c r="GQ72" s="32"/>
      <c r="GR72" s="32"/>
      <c r="HC72" s="32"/>
      <c r="HD72" s="32"/>
      <c r="HE72" s="32"/>
      <c r="HI72" s="32"/>
      <c r="HJ72" s="32"/>
      <c r="HK72" s="32"/>
      <c r="HL72" s="32"/>
      <c r="HM72" s="32"/>
      <c r="HN72" s="32"/>
      <c r="HO72" s="32"/>
      <c r="HP72" s="32"/>
      <c r="HQ72" s="32"/>
      <c r="HR72" s="32"/>
      <c r="HS72" s="32"/>
      <c r="HT72" s="32"/>
      <c r="HV72" s="32"/>
      <c r="HW72" s="32"/>
      <c r="HY72" s="32"/>
      <c r="HZ72" s="32"/>
      <c r="IB72" s="32"/>
      <c r="IC72" s="32"/>
      <c r="IE72" s="32"/>
      <c r="IF72" s="32"/>
      <c r="IH72" s="32"/>
      <c r="II72" s="32"/>
      <c r="IK72" s="32"/>
      <c r="IL72" s="32"/>
    </row>
    <row r="73" spans="2:246" ht="12.75" customHeight="1">
      <c r="B73" s="32"/>
      <c r="C73" s="32"/>
      <c r="AW73" s="32"/>
      <c r="AX73" s="32"/>
      <c r="AZ73" s="32"/>
      <c r="BA73" s="32"/>
      <c r="BB73" s="32"/>
      <c r="FG73" s="32"/>
      <c r="FH73" s="32"/>
      <c r="FI73" s="32"/>
      <c r="FJ73" s="32"/>
      <c r="FK73" s="32"/>
      <c r="FL73" s="32"/>
      <c r="FM73" s="32"/>
      <c r="FN73" s="32"/>
      <c r="FO73" s="32"/>
      <c r="FP73" s="32"/>
      <c r="FQ73" s="32"/>
      <c r="FR73" s="32"/>
      <c r="FS73" s="32"/>
      <c r="FT73" s="32"/>
      <c r="FU73" s="32"/>
      <c r="FY73" s="32"/>
      <c r="FZ73" s="32"/>
      <c r="GA73" s="32"/>
      <c r="GB73" s="32"/>
      <c r="GC73" s="32"/>
      <c r="GD73" s="32"/>
      <c r="GE73" s="32"/>
      <c r="GF73" s="32"/>
      <c r="GG73" s="32"/>
      <c r="GH73" s="32"/>
      <c r="GI73" s="32"/>
      <c r="GJ73" s="32"/>
      <c r="GQ73" s="32"/>
      <c r="GR73" s="32"/>
      <c r="HC73" s="32"/>
      <c r="HD73" s="32"/>
      <c r="HE73" s="32"/>
      <c r="HI73" s="32"/>
      <c r="HJ73" s="32"/>
      <c r="HK73" s="32"/>
      <c r="HL73" s="32"/>
      <c r="HM73" s="32"/>
      <c r="HN73" s="32"/>
      <c r="HO73" s="32"/>
      <c r="HP73" s="32"/>
      <c r="HQ73" s="32"/>
      <c r="HR73" s="32"/>
      <c r="HS73" s="32"/>
      <c r="HT73" s="32"/>
      <c r="HV73" s="32"/>
      <c r="HW73" s="32"/>
      <c r="HY73" s="32"/>
      <c r="HZ73" s="32"/>
      <c r="IB73" s="32"/>
      <c r="IC73" s="32"/>
      <c r="IE73" s="32"/>
      <c r="IF73" s="32"/>
      <c r="IH73" s="32"/>
      <c r="II73" s="32"/>
      <c r="IK73" s="32"/>
      <c r="IL73" s="32"/>
    </row>
    <row r="74" spans="2:246" ht="12.75" customHeight="1">
      <c r="B74" s="32"/>
      <c r="C74" s="32"/>
      <c r="AW74" s="32"/>
      <c r="AX74" s="32"/>
      <c r="AZ74" s="32"/>
      <c r="BA74" s="32"/>
      <c r="BB74" s="32"/>
      <c r="FG74" s="32"/>
      <c r="FH74" s="32"/>
      <c r="FI74" s="32"/>
      <c r="FJ74" s="32"/>
      <c r="FK74" s="32"/>
      <c r="FL74" s="32"/>
      <c r="FM74" s="32"/>
      <c r="FN74" s="32"/>
      <c r="FO74" s="32"/>
      <c r="FP74" s="32"/>
      <c r="FQ74" s="32"/>
      <c r="FR74" s="32"/>
      <c r="FS74" s="32"/>
      <c r="FT74" s="32"/>
      <c r="FU74" s="32"/>
      <c r="FY74" s="32"/>
      <c r="FZ74" s="32"/>
      <c r="GA74" s="32"/>
      <c r="GB74" s="32"/>
      <c r="GC74" s="32"/>
      <c r="GD74" s="32"/>
      <c r="GE74" s="32"/>
      <c r="GF74" s="32"/>
      <c r="GG74" s="32"/>
      <c r="GH74" s="32"/>
      <c r="GI74" s="32"/>
      <c r="GJ74" s="32"/>
      <c r="GQ74" s="32"/>
      <c r="GR74" s="32"/>
      <c r="HC74" s="32"/>
      <c r="HD74" s="32"/>
      <c r="HE74" s="32"/>
      <c r="HI74" s="32"/>
      <c r="HJ74" s="32"/>
      <c r="HK74" s="32"/>
      <c r="HL74" s="32"/>
      <c r="HM74" s="32"/>
      <c r="HN74" s="32"/>
      <c r="HO74" s="32"/>
      <c r="HP74" s="32"/>
      <c r="HQ74" s="32"/>
      <c r="HR74" s="32"/>
      <c r="HS74" s="32"/>
      <c r="HT74" s="32"/>
      <c r="HV74" s="32"/>
      <c r="HW74" s="32"/>
      <c r="HY74" s="32"/>
      <c r="HZ74" s="32"/>
      <c r="IB74" s="32"/>
      <c r="IC74" s="32"/>
      <c r="IE74" s="32"/>
      <c r="IF74" s="32"/>
      <c r="IH74" s="32"/>
      <c r="II74" s="32"/>
      <c r="IK74" s="32"/>
      <c r="IL74" s="32"/>
    </row>
    <row r="75" spans="2:246" ht="12.75" customHeight="1">
      <c r="B75" s="32"/>
      <c r="C75" s="32"/>
      <c r="AW75" s="32"/>
      <c r="AX75" s="32"/>
      <c r="AZ75" s="32"/>
      <c r="BA75" s="32"/>
      <c r="BB75" s="32"/>
      <c r="FG75" s="32"/>
      <c r="FH75" s="32"/>
      <c r="FI75" s="32"/>
      <c r="FJ75" s="32"/>
      <c r="FK75" s="32"/>
      <c r="FL75" s="32"/>
      <c r="FM75" s="32"/>
      <c r="FN75" s="32"/>
      <c r="FO75" s="32"/>
      <c r="FP75" s="32"/>
      <c r="FQ75" s="32"/>
      <c r="FR75" s="32"/>
      <c r="FS75" s="32"/>
      <c r="FT75" s="32"/>
      <c r="FU75" s="32"/>
      <c r="FY75" s="32"/>
      <c r="FZ75" s="32"/>
      <c r="GA75" s="32"/>
      <c r="GB75" s="32"/>
      <c r="GC75" s="32"/>
      <c r="GD75" s="32"/>
      <c r="GE75" s="32"/>
      <c r="GF75" s="32"/>
      <c r="GG75" s="32"/>
      <c r="GH75" s="32"/>
      <c r="GI75" s="32"/>
      <c r="GJ75" s="32"/>
      <c r="GQ75" s="32"/>
      <c r="GR75" s="32"/>
      <c r="HC75" s="32"/>
      <c r="HD75" s="32"/>
      <c r="HE75" s="32"/>
      <c r="HI75" s="32"/>
      <c r="HJ75" s="32"/>
      <c r="HK75" s="32"/>
      <c r="HL75" s="32"/>
      <c r="HM75" s="32"/>
      <c r="HN75" s="32"/>
      <c r="HO75" s="32"/>
      <c r="HP75" s="32"/>
      <c r="HQ75" s="32"/>
      <c r="HR75" s="32"/>
      <c r="HS75" s="32"/>
      <c r="HT75" s="32"/>
      <c r="HV75" s="32"/>
      <c r="HW75" s="32"/>
      <c r="HY75" s="32"/>
      <c r="HZ75" s="32"/>
      <c r="IB75" s="32"/>
      <c r="IC75" s="32"/>
      <c r="IE75" s="32"/>
      <c r="IF75" s="32"/>
      <c r="IH75" s="32"/>
      <c r="II75" s="32"/>
      <c r="IK75" s="32"/>
      <c r="IL75" s="32"/>
    </row>
    <row r="76" spans="2:246" ht="12.75" customHeight="1">
      <c r="B76" s="32"/>
      <c r="C76" s="32"/>
      <c r="AW76" s="32"/>
      <c r="AX76" s="32"/>
      <c r="AZ76" s="32"/>
      <c r="BA76" s="32"/>
      <c r="BB76" s="32"/>
      <c r="FG76" s="32"/>
      <c r="FH76" s="32"/>
      <c r="FI76" s="32"/>
      <c r="FJ76" s="32"/>
      <c r="FK76" s="32"/>
      <c r="FL76" s="32"/>
      <c r="FM76" s="32"/>
      <c r="FN76" s="32"/>
      <c r="FO76" s="32"/>
      <c r="FP76" s="32"/>
      <c r="FQ76" s="32"/>
      <c r="FR76" s="32"/>
      <c r="FS76" s="32"/>
      <c r="FT76" s="32"/>
      <c r="FU76" s="32"/>
      <c r="FY76" s="32"/>
      <c r="FZ76" s="32"/>
      <c r="GA76" s="32"/>
      <c r="GB76" s="32"/>
      <c r="GC76" s="32"/>
      <c r="GD76" s="32"/>
      <c r="GE76" s="32"/>
      <c r="GF76" s="32"/>
      <c r="GG76" s="32"/>
      <c r="GH76" s="32"/>
      <c r="GI76" s="32"/>
      <c r="GJ76" s="32"/>
      <c r="GQ76" s="32"/>
      <c r="GR76" s="32"/>
      <c r="HC76" s="32"/>
      <c r="HD76" s="32"/>
      <c r="HE76" s="32"/>
      <c r="HI76" s="32"/>
      <c r="HJ76" s="32"/>
      <c r="HK76" s="32"/>
      <c r="HL76" s="32"/>
      <c r="HM76" s="32"/>
      <c r="HN76" s="32"/>
      <c r="HO76" s="32"/>
      <c r="HP76" s="32"/>
      <c r="HQ76" s="32"/>
      <c r="HR76" s="32"/>
      <c r="HS76" s="32"/>
      <c r="HT76" s="32"/>
      <c r="HV76" s="32"/>
      <c r="HW76" s="32"/>
      <c r="HY76" s="32"/>
      <c r="HZ76" s="32"/>
      <c r="IB76" s="32"/>
      <c r="IC76" s="32"/>
      <c r="IE76" s="32"/>
      <c r="IF76" s="32"/>
      <c r="IH76" s="32"/>
      <c r="II76" s="32"/>
      <c r="IK76" s="32"/>
      <c r="IL76" s="32"/>
    </row>
    <row r="77" spans="2:246" ht="12.75" customHeight="1">
      <c r="B77" s="32"/>
      <c r="C77" s="32"/>
      <c r="AW77" s="32"/>
      <c r="AX77" s="32"/>
      <c r="AZ77" s="32"/>
      <c r="BA77" s="32"/>
      <c r="BB77" s="32"/>
      <c r="FG77" s="32"/>
      <c r="FH77" s="32"/>
      <c r="FI77" s="32"/>
      <c r="FJ77" s="32"/>
      <c r="FK77" s="32"/>
      <c r="FL77" s="32"/>
      <c r="FM77" s="32"/>
      <c r="FN77" s="32"/>
      <c r="FO77" s="32"/>
      <c r="FP77" s="32"/>
      <c r="FQ77" s="32"/>
      <c r="FR77" s="32"/>
      <c r="FS77" s="32"/>
      <c r="FT77" s="32"/>
      <c r="FU77" s="32"/>
      <c r="FY77" s="32"/>
      <c r="FZ77" s="32"/>
      <c r="GA77" s="32"/>
      <c r="GB77" s="32"/>
      <c r="GC77" s="32"/>
      <c r="GD77" s="32"/>
      <c r="GE77" s="32"/>
      <c r="GF77" s="32"/>
      <c r="GG77" s="32"/>
      <c r="GH77" s="32"/>
      <c r="GI77" s="32"/>
      <c r="GJ77" s="32"/>
      <c r="GQ77" s="32"/>
      <c r="GR77" s="32"/>
      <c r="HC77" s="32"/>
      <c r="HD77" s="32"/>
      <c r="HE77" s="32"/>
      <c r="HI77" s="32"/>
      <c r="HJ77" s="32"/>
      <c r="HK77" s="32"/>
      <c r="HL77" s="32"/>
      <c r="HM77" s="32"/>
      <c r="HN77" s="32"/>
      <c r="HO77" s="32"/>
      <c r="HP77" s="32"/>
      <c r="HQ77" s="32"/>
      <c r="HR77" s="32"/>
      <c r="HS77" s="32"/>
      <c r="HT77" s="32"/>
      <c r="HV77" s="32"/>
      <c r="HW77" s="32"/>
      <c r="HY77" s="32"/>
      <c r="HZ77" s="32"/>
      <c r="IB77" s="32"/>
      <c r="IC77" s="32"/>
      <c r="IE77" s="32"/>
      <c r="IF77" s="32"/>
      <c r="IH77" s="32"/>
      <c r="II77" s="32"/>
      <c r="IK77" s="32"/>
      <c r="IL77" s="32"/>
    </row>
    <row r="78" spans="2:246" ht="12.75" customHeight="1">
      <c r="B78" s="32"/>
      <c r="C78" s="32"/>
      <c r="AW78" s="32"/>
      <c r="AX78" s="32"/>
      <c r="AZ78" s="32"/>
      <c r="BA78" s="32"/>
      <c r="BB78" s="32"/>
      <c r="FG78" s="32"/>
      <c r="FH78" s="32"/>
      <c r="FI78" s="32"/>
      <c r="FJ78" s="32"/>
      <c r="FK78" s="32"/>
      <c r="FL78" s="32"/>
      <c r="FM78" s="32"/>
      <c r="FN78" s="32"/>
      <c r="FO78" s="32"/>
      <c r="FP78" s="32"/>
      <c r="FQ78" s="32"/>
      <c r="FR78" s="32"/>
      <c r="FS78" s="32"/>
      <c r="FT78" s="32"/>
      <c r="FU78" s="32"/>
      <c r="FY78" s="32"/>
      <c r="FZ78" s="32"/>
      <c r="GA78" s="32"/>
      <c r="GB78" s="32"/>
      <c r="GC78" s="32"/>
      <c r="GD78" s="32"/>
      <c r="GE78" s="32"/>
      <c r="GF78" s="32"/>
      <c r="GG78" s="32"/>
      <c r="GH78" s="32"/>
      <c r="GI78" s="32"/>
      <c r="GJ78" s="32"/>
      <c r="GQ78" s="32"/>
      <c r="GR78" s="32"/>
      <c r="HC78" s="32"/>
      <c r="HD78" s="32"/>
      <c r="HE78" s="32"/>
      <c r="HI78" s="32"/>
      <c r="HJ78" s="32"/>
      <c r="HK78" s="32"/>
      <c r="HL78" s="32"/>
      <c r="HM78" s="32"/>
      <c r="HN78" s="32"/>
      <c r="HO78" s="32"/>
      <c r="HP78" s="32"/>
      <c r="HQ78" s="32"/>
      <c r="HR78" s="32"/>
      <c r="HS78" s="32"/>
      <c r="HT78" s="32"/>
      <c r="HV78" s="32"/>
      <c r="HW78" s="32"/>
      <c r="HY78" s="32"/>
      <c r="HZ78" s="32"/>
      <c r="IB78" s="32"/>
      <c r="IC78" s="32"/>
      <c r="IE78" s="32"/>
      <c r="IF78" s="32"/>
      <c r="IH78" s="32"/>
      <c r="II78" s="32"/>
      <c r="IK78" s="32"/>
      <c r="IL78" s="32"/>
    </row>
    <row r="79" spans="2:246" ht="12.75" customHeight="1">
      <c r="B79" s="32"/>
      <c r="C79" s="32"/>
      <c r="AW79" s="32"/>
      <c r="AX79" s="32"/>
      <c r="AZ79" s="32"/>
      <c r="BA79" s="32"/>
      <c r="BB79" s="32"/>
      <c r="FG79" s="32"/>
      <c r="FH79" s="32"/>
      <c r="FI79" s="32"/>
      <c r="FJ79" s="32"/>
      <c r="FK79" s="32"/>
      <c r="FL79" s="32"/>
      <c r="FM79" s="32"/>
      <c r="FN79" s="32"/>
      <c r="FO79" s="32"/>
      <c r="FP79" s="32"/>
      <c r="FQ79" s="32"/>
      <c r="FR79" s="32"/>
      <c r="FS79" s="32"/>
      <c r="FT79" s="32"/>
      <c r="FU79" s="32"/>
      <c r="FY79" s="32"/>
      <c r="FZ79" s="32"/>
      <c r="GA79" s="32"/>
      <c r="GB79" s="32"/>
      <c r="GC79" s="32"/>
      <c r="GD79" s="32"/>
      <c r="GE79" s="32"/>
      <c r="GF79" s="32"/>
      <c r="GG79" s="32"/>
      <c r="GH79" s="32"/>
      <c r="GI79" s="32"/>
      <c r="GJ79" s="32"/>
      <c r="GQ79" s="32"/>
      <c r="GR79" s="32"/>
      <c r="HC79" s="32"/>
      <c r="HD79" s="32"/>
      <c r="HE79" s="32"/>
      <c r="HI79" s="32"/>
      <c r="HJ79" s="32"/>
      <c r="HK79" s="32"/>
      <c r="HL79" s="32"/>
      <c r="HM79" s="32"/>
      <c r="HN79" s="32"/>
      <c r="HO79" s="32"/>
      <c r="HP79" s="32"/>
      <c r="HQ79" s="32"/>
      <c r="HR79" s="32"/>
      <c r="HS79" s="32"/>
      <c r="HT79" s="32"/>
      <c r="HV79" s="32"/>
      <c r="HW79" s="32"/>
      <c r="HY79" s="32"/>
      <c r="HZ79" s="32"/>
      <c r="IB79" s="32"/>
      <c r="IC79" s="32"/>
      <c r="IE79" s="32"/>
      <c r="IF79" s="32"/>
      <c r="IH79" s="32"/>
      <c r="II79" s="32"/>
      <c r="IK79" s="32"/>
      <c r="IL79" s="32"/>
    </row>
    <row r="80" spans="2:246" ht="12.75" customHeight="1">
      <c r="B80" s="32"/>
      <c r="C80" s="32"/>
      <c r="AW80" s="32"/>
      <c r="AX80" s="32"/>
      <c r="AZ80" s="32"/>
      <c r="BA80" s="32"/>
      <c r="BB80" s="32"/>
      <c r="FG80" s="32"/>
      <c r="FH80" s="32"/>
      <c r="FI80" s="32"/>
      <c r="FJ80" s="32"/>
      <c r="FK80" s="32"/>
      <c r="FL80" s="32"/>
      <c r="FM80" s="32"/>
      <c r="FN80" s="32"/>
      <c r="FO80" s="32"/>
      <c r="FP80" s="32"/>
      <c r="FQ80" s="32"/>
      <c r="FR80" s="32"/>
      <c r="FS80" s="32"/>
      <c r="FT80" s="32"/>
      <c r="FU80" s="32"/>
      <c r="FY80" s="32"/>
      <c r="FZ80" s="32"/>
      <c r="GA80" s="32"/>
      <c r="GB80" s="32"/>
      <c r="GC80" s="32"/>
      <c r="GD80" s="32"/>
      <c r="GE80" s="32"/>
      <c r="GF80" s="32"/>
      <c r="GG80" s="32"/>
      <c r="GH80" s="32"/>
      <c r="GI80" s="32"/>
      <c r="GJ80" s="32"/>
      <c r="GQ80" s="32"/>
      <c r="GR80" s="32"/>
      <c r="HC80" s="32"/>
      <c r="HD80" s="32"/>
      <c r="HE80" s="32"/>
      <c r="HI80" s="32"/>
      <c r="HJ80" s="32"/>
      <c r="HK80" s="32"/>
      <c r="HL80" s="32"/>
      <c r="HM80" s="32"/>
      <c r="HN80" s="32"/>
      <c r="HO80" s="32"/>
      <c r="HP80" s="32"/>
      <c r="HQ80" s="32"/>
      <c r="HR80" s="32"/>
      <c r="HS80" s="32"/>
      <c r="HT80" s="32"/>
      <c r="HV80" s="32"/>
      <c r="HW80" s="32"/>
      <c r="HY80" s="32"/>
      <c r="HZ80" s="32"/>
      <c r="IB80" s="32"/>
      <c r="IC80" s="32"/>
      <c r="IE80" s="32"/>
      <c r="IF80" s="32"/>
      <c r="IH80" s="32"/>
      <c r="II80" s="32"/>
      <c r="IK80" s="32"/>
      <c r="IL80" s="32"/>
    </row>
    <row r="81" spans="2:246" ht="12.75" customHeight="1">
      <c r="B81" s="32"/>
      <c r="C81" s="32"/>
      <c r="AW81" s="32"/>
      <c r="AX81" s="32"/>
      <c r="AZ81" s="32"/>
      <c r="BA81" s="32"/>
      <c r="BB81" s="32"/>
      <c r="FG81" s="32"/>
      <c r="FH81" s="32"/>
      <c r="FI81" s="32"/>
      <c r="FJ81" s="32"/>
      <c r="FK81" s="32"/>
      <c r="FL81" s="32"/>
      <c r="FM81" s="32"/>
      <c r="FN81" s="32"/>
      <c r="FO81" s="32"/>
      <c r="FP81" s="32"/>
      <c r="FQ81" s="32"/>
      <c r="FR81" s="32"/>
      <c r="FS81" s="32"/>
      <c r="FT81" s="32"/>
      <c r="FU81" s="32"/>
      <c r="FY81" s="32"/>
      <c r="FZ81" s="32"/>
      <c r="GA81" s="32"/>
      <c r="GB81" s="32"/>
      <c r="GC81" s="32"/>
      <c r="GD81" s="32"/>
      <c r="GE81" s="32"/>
      <c r="GF81" s="32"/>
      <c r="GG81" s="32"/>
      <c r="GH81" s="32"/>
      <c r="GI81" s="32"/>
      <c r="GJ81" s="32"/>
      <c r="GQ81" s="32"/>
      <c r="GR81" s="32"/>
      <c r="HC81" s="32"/>
      <c r="HD81" s="32"/>
      <c r="HE81" s="32"/>
      <c r="HI81" s="32"/>
      <c r="HJ81" s="32"/>
      <c r="HK81" s="32"/>
      <c r="HL81" s="32"/>
      <c r="HM81" s="32"/>
      <c r="HN81" s="32"/>
      <c r="HO81" s="32"/>
      <c r="HP81" s="32"/>
      <c r="HQ81" s="32"/>
      <c r="HR81" s="32"/>
      <c r="HS81" s="32"/>
      <c r="HT81" s="32"/>
      <c r="HV81" s="32"/>
      <c r="HW81" s="32"/>
      <c r="HY81" s="32"/>
      <c r="HZ81" s="32"/>
      <c r="IB81" s="32"/>
      <c r="IC81" s="32"/>
      <c r="IE81" s="32"/>
      <c r="IF81" s="32"/>
      <c r="IH81" s="32"/>
      <c r="II81" s="32"/>
      <c r="IK81" s="32"/>
      <c r="IL81" s="32"/>
    </row>
    <row r="82" spans="2:246" ht="12.75" customHeight="1">
      <c r="B82" s="32"/>
      <c r="C82" s="32"/>
      <c r="AW82" s="32"/>
      <c r="AX82" s="32"/>
      <c r="AZ82" s="32"/>
      <c r="BA82" s="32"/>
      <c r="BB82" s="32"/>
      <c r="FG82" s="32"/>
      <c r="FH82" s="32"/>
      <c r="FI82" s="32"/>
      <c r="FJ82" s="32"/>
      <c r="FK82" s="32"/>
      <c r="FL82" s="32"/>
      <c r="FM82" s="32"/>
      <c r="FN82" s="32"/>
      <c r="FO82" s="32"/>
      <c r="FP82" s="32"/>
      <c r="FQ82" s="32"/>
      <c r="FR82" s="32"/>
      <c r="FS82" s="32"/>
      <c r="FT82" s="32"/>
      <c r="FU82" s="32"/>
      <c r="FY82" s="32"/>
      <c r="FZ82" s="32"/>
      <c r="GA82" s="32"/>
      <c r="GB82" s="32"/>
      <c r="GC82" s="32"/>
      <c r="GD82" s="32"/>
      <c r="GE82" s="32"/>
      <c r="GF82" s="32"/>
      <c r="GG82" s="32"/>
      <c r="GH82" s="32"/>
      <c r="GI82" s="32"/>
      <c r="GJ82" s="32"/>
      <c r="GQ82" s="32"/>
      <c r="GR82" s="32"/>
      <c r="HC82" s="32"/>
      <c r="HD82" s="32"/>
      <c r="HE82" s="32"/>
      <c r="HI82" s="32"/>
      <c r="HJ82" s="32"/>
      <c r="HK82" s="32"/>
      <c r="HL82" s="32"/>
      <c r="HM82" s="32"/>
      <c r="HN82" s="32"/>
      <c r="HO82" s="32"/>
      <c r="HP82" s="32"/>
      <c r="HQ82" s="32"/>
      <c r="HR82" s="32"/>
      <c r="HS82" s="32"/>
      <c r="HT82" s="32"/>
      <c r="HV82" s="32"/>
      <c r="HW82" s="32"/>
      <c r="HY82" s="32"/>
      <c r="HZ82" s="32"/>
      <c r="IB82" s="32"/>
      <c r="IC82" s="32"/>
      <c r="IE82" s="32"/>
      <c r="IF82" s="32"/>
      <c r="IH82" s="32"/>
      <c r="II82" s="32"/>
      <c r="IK82" s="32"/>
      <c r="IL82" s="32"/>
    </row>
    <row r="83" spans="2:246" ht="12.75" customHeight="1">
      <c r="B83" s="32"/>
      <c r="C83" s="32"/>
      <c r="AW83" s="32"/>
      <c r="AX83" s="32"/>
      <c r="AZ83" s="32"/>
      <c r="BA83" s="32"/>
      <c r="BB83" s="32"/>
      <c r="FG83" s="32"/>
      <c r="FH83" s="32"/>
      <c r="FI83" s="32"/>
      <c r="FJ83" s="32"/>
      <c r="FK83" s="32"/>
      <c r="FL83" s="32"/>
      <c r="FM83" s="32"/>
      <c r="FN83" s="32"/>
      <c r="FO83" s="32"/>
      <c r="FP83" s="32"/>
      <c r="FQ83" s="32"/>
      <c r="FR83" s="32"/>
      <c r="FS83" s="32"/>
      <c r="FT83" s="32"/>
      <c r="FU83" s="32"/>
      <c r="FY83" s="32"/>
      <c r="FZ83" s="32"/>
      <c r="GA83" s="32"/>
      <c r="GB83" s="32"/>
      <c r="GC83" s="32"/>
      <c r="GD83" s="32"/>
      <c r="GE83" s="32"/>
      <c r="GF83" s="32"/>
      <c r="GG83" s="32"/>
      <c r="GH83" s="32"/>
      <c r="GI83" s="32"/>
      <c r="GJ83" s="32"/>
      <c r="GQ83" s="32"/>
      <c r="GR83" s="32"/>
      <c r="HC83" s="32"/>
      <c r="HD83" s="32"/>
      <c r="HE83" s="32"/>
      <c r="HI83" s="32"/>
      <c r="HJ83" s="32"/>
      <c r="HK83" s="32"/>
      <c r="HL83" s="32"/>
      <c r="HM83" s="32"/>
      <c r="HN83" s="32"/>
      <c r="HO83" s="32"/>
      <c r="HP83" s="32"/>
      <c r="HQ83" s="32"/>
      <c r="HR83" s="32"/>
      <c r="HS83" s="32"/>
      <c r="HT83" s="32"/>
      <c r="HV83" s="32"/>
      <c r="HW83" s="32"/>
      <c r="HY83" s="32"/>
      <c r="HZ83" s="32"/>
      <c r="IB83" s="32"/>
      <c r="IC83" s="32"/>
      <c r="IE83" s="32"/>
      <c r="IF83" s="32"/>
      <c r="IH83" s="32"/>
      <c r="II83" s="32"/>
      <c r="IK83" s="32"/>
      <c r="IL83" s="32"/>
    </row>
    <row r="84" spans="2:246" ht="12.75" customHeight="1">
      <c r="B84" s="32"/>
      <c r="C84" s="32"/>
      <c r="AW84" s="32"/>
      <c r="AX84" s="32"/>
      <c r="AZ84" s="32"/>
      <c r="BA84" s="32"/>
      <c r="BB84" s="32"/>
      <c r="FG84" s="32"/>
      <c r="FH84" s="32"/>
      <c r="FI84" s="32"/>
      <c r="FJ84" s="32"/>
      <c r="FK84" s="32"/>
      <c r="FL84" s="32"/>
      <c r="FM84" s="32"/>
      <c r="FN84" s="32"/>
      <c r="FO84" s="32"/>
      <c r="FP84" s="32"/>
      <c r="FQ84" s="32"/>
      <c r="FR84" s="32"/>
      <c r="FS84" s="32"/>
      <c r="FT84" s="32"/>
      <c r="FU84" s="32"/>
      <c r="FY84" s="32"/>
      <c r="FZ84" s="32"/>
      <c r="GA84" s="32"/>
      <c r="GB84" s="32"/>
      <c r="GC84" s="32"/>
      <c r="GD84" s="32"/>
      <c r="GE84" s="32"/>
      <c r="GF84" s="32"/>
      <c r="GG84" s="32"/>
      <c r="GH84" s="32"/>
      <c r="GI84" s="32"/>
      <c r="GJ84" s="32"/>
      <c r="GQ84" s="32"/>
      <c r="GR84" s="32"/>
      <c r="HC84" s="32"/>
      <c r="HD84" s="32"/>
      <c r="HE84" s="32"/>
      <c r="HI84" s="32"/>
      <c r="HJ84" s="32"/>
      <c r="HK84" s="32"/>
      <c r="HL84" s="32"/>
      <c r="HM84" s="32"/>
      <c r="HN84" s="32"/>
      <c r="HO84" s="32"/>
      <c r="HP84" s="32"/>
      <c r="HQ84" s="32"/>
      <c r="HR84" s="32"/>
      <c r="HS84" s="32"/>
      <c r="HT84" s="32"/>
      <c r="HV84" s="32"/>
      <c r="HW84" s="32"/>
      <c r="HY84" s="32"/>
      <c r="HZ84" s="32"/>
      <c r="IB84" s="32"/>
      <c r="IC84" s="32"/>
      <c r="IE84" s="32"/>
      <c r="IF84" s="32"/>
      <c r="IH84" s="32"/>
      <c r="II84" s="32"/>
      <c r="IK84" s="32"/>
      <c r="IL84" s="32"/>
    </row>
    <row r="85" spans="2:246" ht="12.75" customHeight="1">
      <c r="B85" s="32"/>
      <c r="C85" s="32"/>
      <c r="AW85" s="32"/>
      <c r="AX85" s="32"/>
      <c r="AZ85" s="32"/>
      <c r="BA85" s="32"/>
      <c r="BB85" s="32"/>
      <c r="FG85" s="32"/>
      <c r="FH85" s="32"/>
      <c r="FI85" s="32"/>
      <c r="FJ85" s="32"/>
      <c r="FK85" s="32"/>
      <c r="FL85" s="32"/>
      <c r="FM85" s="32"/>
      <c r="FN85" s="32"/>
      <c r="FO85" s="32"/>
      <c r="FP85" s="32"/>
      <c r="FQ85" s="32"/>
      <c r="FR85" s="32"/>
      <c r="FS85" s="32"/>
      <c r="FT85" s="32"/>
      <c r="FU85" s="32"/>
      <c r="FY85" s="32"/>
      <c r="FZ85" s="32"/>
      <c r="GA85" s="32"/>
      <c r="GB85" s="32"/>
      <c r="GC85" s="32"/>
      <c r="GD85" s="32"/>
      <c r="GE85" s="32"/>
      <c r="GF85" s="32"/>
      <c r="GG85" s="32"/>
      <c r="GH85" s="32"/>
      <c r="GI85" s="32"/>
      <c r="GJ85" s="32"/>
      <c r="GQ85" s="32"/>
      <c r="GR85" s="32"/>
      <c r="HC85" s="32"/>
      <c r="HD85" s="32"/>
      <c r="HE85" s="32"/>
      <c r="HI85" s="32"/>
      <c r="HJ85" s="32"/>
      <c r="HK85" s="32"/>
      <c r="HL85" s="32"/>
      <c r="HM85" s="32"/>
      <c r="HN85" s="32"/>
      <c r="HO85" s="32"/>
      <c r="HP85" s="32"/>
      <c r="HQ85" s="32"/>
      <c r="HR85" s="32"/>
      <c r="HS85" s="32"/>
      <c r="HT85" s="32"/>
      <c r="HV85" s="32"/>
      <c r="HW85" s="32"/>
      <c r="HY85" s="32"/>
      <c r="HZ85" s="32"/>
      <c r="IB85" s="32"/>
      <c r="IC85" s="32"/>
      <c r="IE85" s="32"/>
      <c r="IF85" s="32"/>
      <c r="IH85" s="32"/>
      <c r="II85" s="32"/>
      <c r="IK85" s="32"/>
      <c r="IL85" s="32"/>
    </row>
    <row r="86" spans="2:246" ht="12.75" customHeight="1">
      <c r="B86" s="32"/>
      <c r="C86" s="32"/>
      <c r="AW86" s="32"/>
      <c r="AX86" s="32"/>
      <c r="AZ86" s="32"/>
      <c r="BA86" s="32"/>
      <c r="BB86" s="32"/>
      <c r="FG86" s="32"/>
      <c r="FH86" s="32"/>
      <c r="FI86" s="32"/>
      <c r="FJ86" s="32"/>
      <c r="FK86" s="32"/>
      <c r="FL86" s="32"/>
      <c r="FM86" s="32"/>
      <c r="FN86" s="32"/>
      <c r="FO86" s="32"/>
      <c r="FP86" s="32"/>
      <c r="FQ86" s="32"/>
      <c r="FR86" s="32"/>
      <c r="FS86" s="32"/>
      <c r="FT86" s="32"/>
      <c r="FU86" s="32"/>
      <c r="FY86" s="32"/>
      <c r="FZ86" s="32"/>
      <c r="GA86" s="32"/>
      <c r="GB86" s="32"/>
      <c r="GC86" s="32"/>
      <c r="GD86" s="32"/>
      <c r="GE86" s="32"/>
      <c r="GF86" s="32"/>
      <c r="GG86" s="32"/>
      <c r="GH86" s="32"/>
      <c r="GI86" s="32"/>
      <c r="GJ86" s="32"/>
      <c r="GQ86" s="32"/>
      <c r="GR86" s="32"/>
      <c r="HC86" s="32"/>
      <c r="HD86" s="32"/>
      <c r="HE86" s="32"/>
      <c r="HI86" s="32"/>
      <c r="HJ86" s="32"/>
      <c r="HK86" s="32"/>
      <c r="HL86" s="32"/>
      <c r="HM86" s="32"/>
      <c r="HN86" s="32"/>
      <c r="HO86" s="32"/>
      <c r="HP86" s="32"/>
      <c r="HQ86" s="32"/>
      <c r="HR86" s="32"/>
      <c r="HS86" s="32"/>
      <c r="HT86" s="32"/>
      <c r="HV86" s="32"/>
      <c r="HW86" s="32"/>
      <c r="HY86" s="32"/>
      <c r="HZ86" s="32"/>
      <c r="IB86" s="32"/>
      <c r="IC86" s="32"/>
      <c r="IE86" s="32"/>
      <c r="IF86" s="32"/>
      <c r="IH86" s="32"/>
      <c r="II86" s="32"/>
      <c r="IK86" s="32"/>
      <c r="IL86" s="32"/>
    </row>
    <row r="87" spans="2:246" ht="12.75" customHeight="1">
      <c r="B87" s="32"/>
      <c r="C87" s="32"/>
      <c r="AW87" s="32"/>
      <c r="AX87" s="32"/>
      <c r="AZ87" s="32"/>
      <c r="BA87" s="32"/>
      <c r="BB87" s="32"/>
      <c r="FG87" s="32"/>
      <c r="FH87" s="32"/>
      <c r="FI87" s="32"/>
      <c r="FJ87" s="32"/>
      <c r="FK87" s="32"/>
      <c r="FL87" s="32"/>
      <c r="FM87" s="32"/>
      <c r="FN87" s="32"/>
      <c r="FO87" s="32"/>
      <c r="FP87" s="32"/>
      <c r="FQ87" s="32"/>
      <c r="FR87" s="32"/>
      <c r="FS87" s="32"/>
      <c r="FT87" s="32"/>
      <c r="FU87" s="32"/>
      <c r="FY87" s="32"/>
      <c r="FZ87" s="32"/>
      <c r="GA87" s="32"/>
      <c r="GB87" s="32"/>
      <c r="GC87" s="32"/>
      <c r="GD87" s="32"/>
      <c r="GE87" s="32"/>
      <c r="GF87" s="32"/>
      <c r="GG87" s="32"/>
      <c r="GH87" s="32"/>
      <c r="GI87" s="32"/>
      <c r="GJ87" s="32"/>
      <c r="GQ87" s="32"/>
      <c r="GR87" s="32"/>
      <c r="HC87" s="32"/>
      <c r="HD87" s="32"/>
      <c r="HE87" s="32"/>
      <c r="HI87" s="32"/>
      <c r="HJ87" s="32"/>
      <c r="HK87" s="32"/>
      <c r="HL87" s="32"/>
      <c r="HM87" s="32"/>
      <c r="HN87" s="32"/>
      <c r="HO87" s="32"/>
      <c r="HP87" s="32"/>
      <c r="HQ87" s="32"/>
      <c r="HR87" s="32"/>
      <c r="HS87" s="32"/>
      <c r="HT87" s="32"/>
      <c r="HV87" s="32"/>
      <c r="HW87" s="32"/>
      <c r="HY87" s="32"/>
      <c r="HZ87" s="32"/>
      <c r="IB87" s="32"/>
      <c r="IC87" s="32"/>
      <c r="IE87" s="32"/>
      <c r="IF87" s="32"/>
      <c r="IH87" s="32"/>
      <c r="II87" s="32"/>
      <c r="IK87" s="32"/>
      <c r="IL87" s="32"/>
    </row>
    <row r="88" spans="2:246" ht="12.75" customHeight="1">
      <c r="B88" s="32"/>
      <c r="C88" s="32"/>
      <c r="AW88" s="32"/>
      <c r="AX88" s="32"/>
      <c r="AZ88" s="32"/>
      <c r="BA88" s="32"/>
      <c r="BB88" s="32"/>
      <c r="FG88" s="32"/>
      <c r="FH88" s="32"/>
      <c r="FI88" s="32"/>
      <c r="FJ88" s="32"/>
      <c r="FK88" s="32"/>
      <c r="FL88" s="32"/>
      <c r="FM88" s="32"/>
      <c r="FN88" s="32"/>
      <c r="FO88" s="32"/>
      <c r="FP88" s="32"/>
      <c r="FQ88" s="32"/>
      <c r="FR88" s="32"/>
      <c r="FS88" s="32"/>
      <c r="FT88" s="32"/>
      <c r="FU88" s="32"/>
      <c r="FY88" s="32"/>
      <c r="FZ88" s="32"/>
      <c r="GA88" s="32"/>
      <c r="GB88" s="32"/>
      <c r="GC88" s="32"/>
      <c r="GD88" s="32"/>
      <c r="GE88" s="32"/>
      <c r="GF88" s="32"/>
      <c r="GG88" s="32"/>
      <c r="GH88" s="32"/>
      <c r="GI88" s="32"/>
      <c r="GJ88" s="32"/>
      <c r="GQ88" s="32"/>
      <c r="GR88" s="32"/>
      <c r="HC88" s="32"/>
      <c r="HD88" s="32"/>
      <c r="HE88" s="32"/>
      <c r="HI88" s="32"/>
      <c r="HJ88" s="32"/>
      <c r="HK88" s="32"/>
      <c r="HL88" s="32"/>
      <c r="HM88" s="32"/>
      <c r="HN88" s="32"/>
      <c r="HO88" s="32"/>
      <c r="HP88" s="32"/>
      <c r="HQ88" s="32"/>
      <c r="HR88" s="32"/>
      <c r="HS88" s="32"/>
      <c r="HT88" s="32"/>
      <c r="HV88" s="32"/>
      <c r="HW88" s="32"/>
      <c r="HY88" s="32"/>
      <c r="HZ88" s="32"/>
      <c r="IB88" s="32"/>
      <c r="IC88" s="32"/>
      <c r="IE88" s="32"/>
      <c r="IF88" s="32"/>
      <c r="IH88" s="32"/>
      <c r="II88" s="32"/>
      <c r="IK88" s="32"/>
      <c r="IL88" s="32"/>
    </row>
    <row r="89" spans="2:246" ht="12.75" customHeight="1">
      <c r="B89" s="32"/>
      <c r="C89" s="32"/>
      <c r="AW89" s="32"/>
      <c r="AX89" s="32"/>
      <c r="AZ89" s="32"/>
      <c r="BA89" s="32"/>
      <c r="BB89" s="32"/>
      <c r="FG89" s="32"/>
      <c r="FH89" s="32"/>
      <c r="FI89" s="32"/>
      <c r="FJ89" s="32"/>
      <c r="FK89" s="32"/>
      <c r="FL89" s="32"/>
      <c r="FM89" s="32"/>
      <c r="FN89" s="32"/>
      <c r="FO89" s="32"/>
      <c r="FP89" s="32"/>
      <c r="FQ89" s="32"/>
      <c r="FR89" s="32"/>
      <c r="FS89" s="32"/>
      <c r="FT89" s="32"/>
      <c r="FU89" s="32"/>
      <c r="FY89" s="32"/>
      <c r="FZ89" s="32"/>
      <c r="GA89" s="32"/>
      <c r="GB89" s="32"/>
      <c r="GC89" s="32"/>
      <c r="GD89" s="32"/>
      <c r="GE89" s="32"/>
      <c r="GF89" s="32"/>
      <c r="GG89" s="32"/>
      <c r="GH89" s="32"/>
      <c r="GI89" s="32"/>
      <c r="GJ89" s="32"/>
      <c r="GQ89" s="32"/>
      <c r="GR89" s="32"/>
      <c r="HC89" s="32"/>
      <c r="HD89" s="32"/>
      <c r="HE89" s="32"/>
      <c r="HI89" s="32"/>
      <c r="HJ89" s="32"/>
      <c r="HK89" s="32"/>
      <c r="HL89" s="32"/>
      <c r="HM89" s="32"/>
      <c r="HN89" s="32"/>
      <c r="HO89" s="32"/>
      <c r="HP89" s="32"/>
      <c r="HQ89" s="32"/>
      <c r="HR89" s="32"/>
      <c r="HS89" s="32"/>
      <c r="HT89" s="32"/>
      <c r="HV89" s="32"/>
      <c r="HW89" s="32"/>
      <c r="HY89" s="32"/>
      <c r="HZ89" s="32"/>
      <c r="IB89" s="32"/>
      <c r="IC89" s="32"/>
      <c r="IE89" s="32"/>
      <c r="IF89" s="32"/>
      <c r="IH89" s="32"/>
      <c r="II89" s="32"/>
      <c r="IK89" s="32"/>
      <c r="IL89" s="32"/>
    </row>
    <row r="90" spans="2:246" ht="12.75" customHeight="1">
      <c r="B90" s="32"/>
      <c r="C90" s="32"/>
      <c r="AW90" s="32"/>
      <c r="AX90" s="32"/>
      <c r="AZ90" s="32"/>
      <c r="BA90" s="32"/>
      <c r="BB90" s="32"/>
      <c r="FG90" s="32"/>
      <c r="FH90" s="32"/>
      <c r="FI90" s="32"/>
      <c r="FJ90" s="32"/>
      <c r="FK90" s="32"/>
      <c r="FL90" s="32"/>
      <c r="FM90" s="32"/>
      <c r="FN90" s="32"/>
      <c r="FO90" s="32"/>
      <c r="FP90" s="32"/>
      <c r="FQ90" s="32"/>
      <c r="FR90" s="32"/>
      <c r="FS90" s="32"/>
      <c r="FT90" s="32"/>
      <c r="FU90" s="32"/>
      <c r="FY90" s="32"/>
      <c r="FZ90" s="32"/>
      <c r="GA90" s="32"/>
      <c r="GB90" s="32"/>
      <c r="GC90" s="32"/>
      <c r="GD90" s="32"/>
      <c r="GE90" s="32"/>
      <c r="GF90" s="32"/>
      <c r="GG90" s="32"/>
      <c r="GH90" s="32"/>
      <c r="GI90" s="32"/>
      <c r="GJ90" s="32"/>
      <c r="GQ90" s="32"/>
      <c r="GR90" s="32"/>
      <c r="HC90" s="32"/>
      <c r="HD90" s="32"/>
      <c r="HE90" s="32"/>
      <c r="HI90" s="32"/>
      <c r="HJ90" s="32"/>
      <c r="HK90" s="32"/>
      <c r="HL90" s="32"/>
      <c r="HM90" s="32"/>
      <c r="HN90" s="32"/>
      <c r="HO90" s="32"/>
      <c r="HP90" s="32"/>
      <c r="HQ90" s="32"/>
      <c r="HR90" s="32"/>
      <c r="HS90" s="32"/>
      <c r="HT90" s="32"/>
      <c r="HV90" s="32"/>
      <c r="HW90" s="32"/>
      <c r="HY90" s="32"/>
      <c r="HZ90" s="32"/>
      <c r="IB90" s="32"/>
      <c r="IC90" s="32"/>
      <c r="IE90" s="32"/>
      <c r="IF90" s="32"/>
      <c r="IH90" s="32"/>
      <c r="II90" s="32"/>
      <c r="IK90" s="32"/>
      <c r="IL90" s="32"/>
    </row>
    <row r="91" spans="2:246" ht="12.75" customHeight="1">
      <c r="B91" s="32"/>
      <c r="C91" s="32"/>
      <c r="AW91" s="32"/>
      <c r="AX91" s="32"/>
      <c r="AZ91" s="32"/>
      <c r="BA91" s="32"/>
      <c r="BB91" s="32"/>
      <c r="FG91" s="32"/>
      <c r="FH91" s="32"/>
      <c r="FI91" s="32"/>
      <c r="FJ91" s="32"/>
      <c r="FK91" s="32"/>
      <c r="FL91" s="32"/>
      <c r="FM91" s="32"/>
      <c r="FN91" s="32"/>
      <c r="FO91" s="32"/>
      <c r="FP91" s="32"/>
      <c r="FQ91" s="32"/>
      <c r="FR91" s="32"/>
      <c r="FS91" s="32"/>
      <c r="FT91" s="32"/>
      <c r="FU91" s="32"/>
      <c r="FY91" s="32"/>
      <c r="FZ91" s="32"/>
      <c r="GA91" s="32"/>
      <c r="GB91" s="32"/>
      <c r="GC91" s="32"/>
      <c r="GD91" s="32"/>
      <c r="GE91" s="32"/>
      <c r="GF91" s="32"/>
      <c r="GG91" s="32"/>
      <c r="GH91" s="32"/>
      <c r="GI91" s="32"/>
      <c r="GJ91" s="32"/>
      <c r="GQ91" s="32"/>
      <c r="GR91" s="32"/>
      <c r="HC91" s="32"/>
      <c r="HD91" s="32"/>
      <c r="HE91" s="32"/>
      <c r="HI91" s="32"/>
      <c r="HJ91" s="32"/>
      <c r="HK91" s="32"/>
      <c r="HL91" s="32"/>
      <c r="HM91" s="32"/>
      <c r="HN91" s="32"/>
      <c r="HO91" s="32"/>
      <c r="HP91" s="32"/>
      <c r="HQ91" s="32"/>
      <c r="HR91" s="32"/>
      <c r="HS91" s="32"/>
      <c r="HT91" s="32"/>
      <c r="HV91" s="32"/>
      <c r="HW91" s="32"/>
      <c r="HY91" s="32"/>
      <c r="HZ91" s="32"/>
      <c r="IB91" s="32"/>
      <c r="IC91" s="32"/>
      <c r="IE91" s="32"/>
      <c r="IF91" s="32"/>
      <c r="IH91" s="32"/>
      <c r="II91" s="32"/>
      <c r="IK91" s="32"/>
      <c r="IL91" s="32"/>
    </row>
    <row r="92" spans="2:246" ht="12.75" customHeight="1">
      <c r="B92" s="32"/>
      <c r="C92" s="32"/>
      <c r="AW92" s="32"/>
      <c r="AX92" s="32"/>
      <c r="AZ92" s="32"/>
      <c r="BA92" s="32"/>
      <c r="BB92" s="32"/>
      <c r="FG92" s="32"/>
      <c r="FH92" s="32"/>
      <c r="FI92" s="32"/>
      <c r="FJ92" s="32"/>
      <c r="FK92" s="32"/>
      <c r="FL92" s="32"/>
      <c r="FM92" s="32"/>
      <c r="FN92" s="32"/>
      <c r="FO92" s="32"/>
      <c r="FP92" s="32"/>
      <c r="FQ92" s="32"/>
      <c r="FR92" s="32"/>
      <c r="FS92" s="32"/>
      <c r="FT92" s="32"/>
      <c r="FU92" s="32"/>
      <c r="FY92" s="32"/>
      <c r="FZ92" s="32"/>
      <c r="GA92" s="32"/>
      <c r="GB92" s="32"/>
      <c r="GC92" s="32"/>
      <c r="GD92" s="32"/>
      <c r="GE92" s="32"/>
      <c r="GF92" s="32"/>
      <c r="GG92" s="32"/>
      <c r="GH92" s="32"/>
      <c r="GI92" s="32"/>
      <c r="GJ92" s="32"/>
      <c r="GQ92" s="32"/>
      <c r="GR92" s="32"/>
      <c r="HC92" s="32"/>
      <c r="HD92" s="32"/>
      <c r="HE92" s="32"/>
      <c r="HI92" s="32"/>
      <c r="HJ92" s="32"/>
      <c r="HK92" s="32"/>
      <c r="HL92" s="32"/>
      <c r="HM92" s="32"/>
      <c r="HN92" s="32"/>
      <c r="HO92" s="32"/>
      <c r="HP92" s="32"/>
      <c r="HQ92" s="32"/>
      <c r="HR92" s="32"/>
      <c r="HS92" s="32"/>
      <c r="HT92" s="32"/>
      <c r="HV92" s="32"/>
      <c r="HW92" s="32"/>
      <c r="HY92" s="32"/>
      <c r="HZ92" s="32"/>
      <c r="IB92" s="32"/>
      <c r="IC92" s="32"/>
      <c r="IE92" s="32"/>
      <c r="IF92" s="32"/>
      <c r="IH92" s="32"/>
      <c r="II92" s="32"/>
      <c r="IK92" s="32"/>
      <c r="IL92" s="32"/>
    </row>
    <row r="93" spans="2:246" ht="12.75" customHeight="1">
      <c r="B93" s="32"/>
      <c r="C93" s="32"/>
      <c r="AW93" s="32"/>
      <c r="AX93" s="32"/>
      <c r="AZ93" s="32"/>
      <c r="BA93" s="32"/>
      <c r="BB93" s="32"/>
      <c r="FG93" s="32"/>
      <c r="FH93" s="32"/>
      <c r="FI93" s="32"/>
      <c r="FJ93" s="32"/>
      <c r="FK93" s="32"/>
      <c r="FL93" s="32"/>
      <c r="FM93" s="32"/>
      <c r="FN93" s="32"/>
      <c r="FO93" s="32"/>
      <c r="FP93" s="32"/>
      <c r="FQ93" s="32"/>
      <c r="FR93" s="32"/>
      <c r="FS93" s="32"/>
      <c r="FT93" s="32"/>
      <c r="FU93" s="32"/>
      <c r="FY93" s="32"/>
      <c r="FZ93" s="32"/>
      <c r="GA93" s="32"/>
      <c r="GB93" s="32"/>
      <c r="GC93" s="32"/>
      <c r="GD93" s="32"/>
      <c r="GE93" s="32"/>
      <c r="GF93" s="32"/>
      <c r="GG93" s="32"/>
      <c r="GH93" s="32"/>
      <c r="GI93" s="32"/>
      <c r="GJ93" s="32"/>
      <c r="GQ93" s="32"/>
      <c r="GR93" s="32"/>
      <c r="HC93" s="32"/>
      <c r="HD93" s="32"/>
      <c r="HE93" s="32"/>
      <c r="HI93" s="32"/>
      <c r="HJ93" s="32"/>
      <c r="HK93" s="32"/>
      <c r="HL93" s="32"/>
      <c r="HM93" s="32"/>
      <c r="HN93" s="32"/>
      <c r="HO93" s="32"/>
      <c r="HP93" s="32"/>
      <c r="HQ93" s="32"/>
      <c r="HR93" s="32"/>
      <c r="HS93" s="32"/>
      <c r="HT93" s="32"/>
      <c r="HV93" s="32"/>
      <c r="HW93" s="32"/>
      <c r="HY93" s="32"/>
      <c r="HZ93" s="32"/>
      <c r="IB93" s="32"/>
      <c r="IC93" s="32"/>
      <c r="IE93" s="32"/>
      <c r="IF93" s="32"/>
      <c r="IH93" s="32"/>
      <c r="II93" s="32"/>
      <c r="IK93" s="32"/>
      <c r="IL93" s="32"/>
    </row>
    <row r="94" spans="2:246" ht="12.75" customHeight="1">
      <c r="B94" s="32"/>
      <c r="C94" s="32"/>
      <c r="AW94" s="32"/>
      <c r="AX94" s="32"/>
      <c r="AZ94" s="32"/>
      <c r="BA94" s="32"/>
      <c r="BB94" s="32"/>
      <c r="FG94" s="32"/>
      <c r="FH94" s="32"/>
      <c r="FI94" s="32"/>
      <c r="FJ94" s="32"/>
      <c r="FK94" s="32"/>
      <c r="FL94" s="32"/>
      <c r="FM94" s="32"/>
      <c r="FN94" s="32"/>
      <c r="FO94" s="32"/>
      <c r="FP94" s="32"/>
      <c r="FQ94" s="32"/>
      <c r="FR94" s="32"/>
      <c r="FS94" s="32"/>
      <c r="FT94" s="32"/>
      <c r="FU94" s="32"/>
      <c r="FY94" s="32"/>
      <c r="FZ94" s="32"/>
      <c r="GA94" s="32"/>
      <c r="GB94" s="32"/>
      <c r="GC94" s="32"/>
      <c r="GD94" s="32"/>
      <c r="GE94" s="32"/>
      <c r="GF94" s="32"/>
      <c r="GG94" s="32"/>
      <c r="GH94" s="32"/>
      <c r="GI94" s="32"/>
      <c r="GJ94" s="32"/>
      <c r="GQ94" s="32"/>
      <c r="GR94" s="32"/>
      <c r="HC94" s="32"/>
      <c r="HD94" s="32"/>
      <c r="HE94" s="32"/>
      <c r="HI94" s="32"/>
      <c r="HJ94" s="32"/>
      <c r="HK94" s="32"/>
      <c r="HL94" s="32"/>
      <c r="HM94" s="32"/>
      <c r="HN94" s="32"/>
      <c r="HO94" s="32"/>
      <c r="HP94" s="32"/>
      <c r="HQ94" s="32"/>
      <c r="HR94" s="32"/>
      <c r="HS94" s="32"/>
      <c r="HT94" s="32"/>
      <c r="HV94" s="32"/>
      <c r="HW94" s="32"/>
      <c r="HY94" s="32"/>
      <c r="HZ94" s="32"/>
      <c r="IB94" s="32"/>
      <c r="IC94" s="32"/>
      <c r="IE94" s="32"/>
      <c r="IF94" s="32"/>
      <c r="IH94" s="32"/>
      <c r="II94" s="32"/>
      <c r="IK94" s="32"/>
      <c r="IL94" s="32"/>
    </row>
    <row r="95" spans="2:246" ht="12.75" customHeight="1">
      <c r="B95" s="32"/>
      <c r="C95" s="32"/>
      <c r="AW95" s="32"/>
      <c r="AX95" s="32"/>
      <c r="AZ95" s="32"/>
      <c r="BA95" s="32"/>
      <c r="BB95" s="32"/>
      <c r="FG95" s="32"/>
      <c r="FH95" s="32"/>
      <c r="FI95" s="32"/>
      <c r="FJ95" s="32"/>
      <c r="FK95" s="32"/>
      <c r="FL95" s="32"/>
      <c r="FM95" s="32"/>
      <c r="FN95" s="32"/>
      <c r="FO95" s="32"/>
      <c r="FP95" s="32"/>
      <c r="FQ95" s="32"/>
      <c r="FR95" s="32"/>
      <c r="FS95" s="32"/>
      <c r="FT95" s="32"/>
      <c r="FU95" s="32"/>
      <c r="FY95" s="32"/>
      <c r="FZ95" s="32"/>
      <c r="GA95" s="32"/>
      <c r="GB95" s="32"/>
      <c r="GC95" s="32"/>
      <c r="GD95" s="32"/>
      <c r="GE95" s="32"/>
      <c r="GF95" s="32"/>
      <c r="GG95" s="32"/>
      <c r="GH95" s="32"/>
      <c r="GI95" s="32"/>
      <c r="GJ95" s="32"/>
      <c r="GQ95" s="32"/>
      <c r="GR95" s="32"/>
      <c r="HC95" s="32"/>
      <c r="HD95" s="32"/>
      <c r="HE95" s="32"/>
      <c r="HI95" s="32"/>
      <c r="HJ95" s="32"/>
      <c r="HK95" s="32"/>
      <c r="HL95" s="32"/>
      <c r="HM95" s="32"/>
      <c r="HN95" s="32"/>
      <c r="HO95" s="32"/>
      <c r="HP95" s="32"/>
      <c r="HQ95" s="32"/>
      <c r="HR95" s="32"/>
      <c r="HS95" s="32"/>
      <c r="HT95" s="32"/>
      <c r="HV95" s="32"/>
      <c r="HW95" s="32"/>
      <c r="HY95" s="32"/>
      <c r="HZ95" s="32"/>
      <c r="IB95" s="32"/>
      <c r="IC95" s="32"/>
      <c r="IE95" s="32"/>
      <c r="IF95" s="32"/>
      <c r="IH95" s="32"/>
      <c r="II95" s="32"/>
      <c r="IK95" s="32"/>
      <c r="IL95" s="32"/>
    </row>
    <row r="96" spans="2:246" ht="12.75" customHeight="1">
      <c r="B96" s="32"/>
      <c r="C96" s="32"/>
      <c r="AW96" s="32"/>
      <c r="AX96" s="32"/>
      <c r="AZ96" s="32"/>
      <c r="BA96" s="32"/>
      <c r="BB96" s="32"/>
      <c r="FG96" s="32"/>
      <c r="FH96" s="32"/>
      <c r="FI96" s="32"/>
      <c r="FJ96" s="32"/>
      <c r="FK96" s="32"/>
      <c r="FL96" s="32"/>
      <c r="FM96" s="32"/>
      <c r="FN96" s="32"/>
      <c r="FO96" s="32"/>
      <c r="FP96" s="32"/>
      <c r="FQ96" s="32"/>
      <c r="FR96" s="32"/>
      <c r="FS96" s="32"/>
      <c r="FT96" s="32"/>
      <c r="FU96" s="32"/>
      <c r="FY96" s="32"/>
      <c r="FZ96" s="32"/>
      <c r="GA96" s="32"/>
      <c r="GB96" s="32"/>
      <c r="GC96" s="32"/>
      <c r="GD96" s="32"/>
      <c r="GE96" s="32"/>
      <c r="GF96" s="32"/>
      <c r="GG96" s="32"/>
      <c r="GH96" s="32"/>
      <c r="GI96" s="32"/>
      <c r="GJ96" s="32"/>
      <c r="GQ96" s="32"/>
      <c r="GR96" s="32"/>
      <c r="HC96" s="32"/>
      <c r="HD96" s="32"/>
      <c r="HE96" s="32"/>
      <c r="HI96" s="32"/>
      <c r="HJ96" s="32"/>
      <c r="HK96" s="32"/>
      <c r="HL96" s="32"/>
      <c r="HM96" s="32"/>
      <c r="HN96" s="32"/>
      <c r="HO96" s="32"/>
      <c r="HP96" s="32"/>
      <c r="HQ96" s="32"/>
      <c r="HR96" s="32"/>
      <c r="HS96" s="32"/>
      <c r="HT96" s="32"/>
      <c r="HV96" s="32"/>
      <c r="HW96" s="32"/>
      <c r="HY96" s="32"/>
      <c r="HZ96" s="32"/>
      <c r="IB96" s="32"/>
      <c r="IC96" s="32"/>
      <c r="IE96" s="32"/>
      <c r="IF96" s="32"/>
      <c r="IH96" s="32"/>
      <c r="II96" s="32"/>
      <c r="IK96" s="32"/>
      <c r="IL96" s="32"/>
    </row>
    <row r="97" spans="2:246" ht="12.75" customHeight="1">
      <c r="B97" s="32"/>
      <c r="C97" s="32"/>
      <c r="AW97" s="32"/>
      <c r="AX97" s="32"/>
      <c r="AZ97" s="32"/>
      <c r="BA97" s="32"/>
      <c r="BB97" s="32"/>
      <c r="FG97" s="32"/>
      <c r="FH97" s="32"/>
      <c r="FI97" s="32"/>
      <c r="FJ97" s="32"/>
      <c r="FK97" s="32"/>
      <c r="FL97" s="32"/>
      <c r="FM97" s="32"/>
      <c r="FN97" s="32"/>
      <c r="FO97" s="32"/>
      <c r="FP97" s="32"/>
      <c r="FQ97" s="32"/>
      <c r="FR97" s="32"/>
      <c r="FS97" s="32"/>
      <c r="FT97" s="32"/>
      <c r="FU97" s="32"/>
      <c r="FY97" s="32"/>
      <c r="FZ97" s="32"/>
      <c r="GA97" s="32"/>
      <c r="GB97" s="32"/>
      <c r="GC97" s="32"/>
      <c r="GD97" s="32"/>
      <c r="GE97" s="32"/>
      <c r="GF97" s="32"/>
      <c r="GG97" s="32"/>
      <c r="GH97" s="32"/>
      <c r="GI97" s="32"/>
      <c r="GJ97" s="32"/>
      <c r="GQ97" s="32"/>
      <c r="GR97" s="32"/>
      <c r="HC97" s="32"/>
      <c r="HD97" s="32"/>
      <c r="HE97" s="32"/>
      <c r="HI97" s="32"/>
      <c r="HJ97" s="32"/>
      <c r="HK97" s="32"/>
      <c r="HL97" s="32"/>
      <c r="HM97" s="32"/>
      <c r="HN97" s="32"/>
      <c r="HO97" s="32"/>
      <c r="HP97" s="32"/>
      <c r="HQ97" s="32"/>
      <c r="HR97" s="32"/>
      <c r="HS97" s="32"/>
      <c r="HT97" s="32"/>
      <c r="HV97" s="32"/>
      <c r="HW97" s="32"/>
      <c r="HY97" s="32"/>
      <c r="HZ97" s="32"/>
      <c r="IB97" s="32"/>
      <c r="IC97" s="32"/>
      <c r="IE97" s="32"/>
      <c r="IF97" s="32"/>
      <c r="IH97" s="32"/>
      <c r="II97" s="32"/>
      <c r="IK97" s="32"/>
      <c r="IL97" s="32"/>
    </row>
    <row r="98" spans="2:246" ht="12.75" customHeight="1">
      <c r="B98" s="32"/>
      <c r="C98" s="32"/>
      <c r="AW98" s="32"/>
      <c r="AX98" s="32"/>
      <c r="AZ98" s="32"/>
      <c r="BA98" s="32"/>
      <c r="BB98" s="32"/>
      <c r="FG98" s="32"/>
      <c r="FH98" s="32"/>
      <c r="FI98" s="32"/>
      <c r="FJ98" s="32"/>
      <c r="FK98" s="32"/>
      <c r="FL98" s="32"/>
      <c r="FM98" s="32"/>
      <c r="FN98" s="32"/>
      <c r="FO98" s="32"/>
      <c r="FP98" s="32"/>
      <c r="FQ98" s="32"/>
      <c r="FR98" s="32"/>
      <c r="FS98" s="32"/>
      <c r="FT98" s="32"/>
      <c r="FU98" s="32"/>
      <c r="FY98" s="32"/>
      <c r="FZ98" s="32"/>
      <c r="GA98" s="32"/>
      <c r="GB98" s="32"/>
      <c r="GC98" s="32"/>
      <c r="GD98" s="32"/>
      <c r="GE98" s="32"/>
      <c r="GF98" s="32"/>
      <c r="GG98" s="32"/>
      <c r="GH98" s="32"/>
      <c r="GI98" s="32"/>
      <c r="GJ98" s="32"/>
      <c r="GQ98" s="32"/>
      <c r="GR98" s="32"/>
      <c r="HC98" s="32"/>
      <c r="HD98" s="32"/>
      <c r="HE98" s="32"/>
      <c r="HI98" s="32"/>
      <c r="HJ98" s="32"/>
      <c r="HK98" s="32"/>
      <c r="HL98" s="32"/>
      <c r="HM98" s="32"/>
      <c r="HN98" s="32"/>
      <c r="HO98" s="32"/>
      <c r="HP98" s="32"/>
      <c r="HQ98" s="32"/>
      <c r="HR98" s="32"/>
      <c r="HS98" s="32"/>
      <c r="HT98" s="32"/>
      <c r="HV98" s="32"/>
      <c r="HW98" s="32"/>
      <c r="HY98" s="32"/>
      <c r="HZ98" s="32"/>
      <c r="IB98" s="32"/>
      <c r="IC98" s="32"/>
      <c r="IE98" s="32"/>
      <c r="IF98" s="32"/>
      <c r="IH98" s="32"/>
      <c r="II98" s="32"/>
      <c r="IK98" s="32"/>
      <c r="IL98" s="32"/>
    </row>
    <row r="99" spans="2:246" ht="12.75" customHeight="1">
      <c r="B99" s="32"/>
      <c r="C99" s="32"/>
      <c r="AZ99" s="32"/>
      <c r="BA99" s="32"/>
      <c r="BB99" s="32"/>
      <c r="FP99" s="32"/>
      <c r="FQ99" s="32"/>
      <c r="FR99" s="32"/>
      <c r="FS99" s="32"/>
      <c r="FT99" s="32"/>
      <c r="FU99" s="32"/>
      <c r="HV99" s="32"/>
      <c r="HW99" s="32"/>
      <c r="HY99" s="32"/>
      <c r="HZ99" s="32"/>
      <c r="IB99" s="32"/>
      <c r="IC99" s="32"/>
      <c r="IE99" s="32"/>
      <c r="IF99" s="32"/>
      <c r="IH99" s="32"/>
      <c r="II99" s="32"/>
      <c r="IK99" s="32"/>
      <c r="IL99" s="32"/>
    </row>
    <row r="100" spans="2:246" ht="12.75" customHeight="1">
      <c r="B100" s="32"/>
      <c r="C100" s="32"/>
      <c r="AZ100" s="32"/>
      <c r="BA100" s="32"/>
      <c r="BB100" s="32"/>
      <c r="FP100" s="32"/>
      <c r="FQ100" s="32"/>
      <c r="FR100" s="32"/>
      <c r="FS100" s="32"/>
      <c r="FT100" s="32"/>
      <c r="FU100" s="32"/>
      <c r="HV100" s="32"/>
      <c r="HW100" s="32"/>
      <c r="HY100" s="32"/>
      <c r="HZ100" s="32"/>
      <c r="IB100" s="32"/>
      <c r="IC100" s="32"/>
      <c r="IE100" s="32"/>
      <c r="IF100" s="32"/>
      <c r="IH100" s="32"/>
      <c r="II100" s="32"/>
      <c r="IK100" s="32"/>
      <c r="IL100" s="32"/>
    </row>
    <row r="101" spans="2:246" ht="12.75" customHeight="1">
      <c r="B101" s="32"/>
      <c r="C101" s="32"/>
      <c r="AZ101" s="32"/>
      <c r="BA101" s="32"/>
      <c r="BB101" s="32"/>
      <c r="FP101" s="32"/>
      <c r="FQ101" s="32"/>
      <c r="FR101" s="32"/>
      <c r="FS101" s="32"/>
      <c r="FT101" s="32"/>
      <c r="FU101" s="32"/>
      <c r="HV101" s="32"/>
      <c r="HW101" s="32"/>
      <c r="HY101" s="32"/>
      <c r="HZ101" s="32"/>
      <c r="IB101" s="32"/>
      <c r="IC101" s="32"/>
      <c r="IE101" s="32"/>
      <c r="IF101" s="32"/>
      <c r="IH101" s="32"/>
      <c r="II101" s="32"/>
      <c r="IK101" s="32"/>
      <c r="IL101" s="32"/>
    </row>
    <row r="102" spans="2:246" ht="12.75" customHeight="1">
      <c r="B102" s="32"/>
      <c r="C102" s="32"/>
      <c r="AZ102" s="32"/>
      <c r="BA102" s="32"/>
      <c r="BB102" s="32"/>
      <c r="FP102" s="32"/>
      <c r="FQ102" s="32"/>
      <c r="FR102" s="32"/>
      <c r="FS102" s="32"/>
      <c r="FT102" s="32"/>
      <c r="FU102" s="32"/>
      <c r="HV102" s="32"/>
      <c r="HW102" s="32"/>
      <c r="HY102" s="32"/>
      <c r="HZ102" s="32"/>
      <c r="IB102" s="32"/>
      <c r="IC102" s="32"/>
      <c r="IE102" s="32"/>
      <c r="IF102" s="32"/>
      <c r="IH102" s="32"/>
      <c r="II102" s="32"/>
      <c r="IK102" s="32"/>
      <c r="IL102" s="32"/>
    </row>
    <row r="103" spans="2:246" ht="12.75" customHeight="1">
      <c r="B103" s="32"/>
      <c r="C103" s="32"/>
      <c r="AZ103" s="32"/>
      <c r="BA103" s="32"/>
      <c r="BB103" s="32"/>
      <c r="FP103" s="32"/>
      <c r="FQ103" s="32"/>
      <c r="FR103" s="32"/>
      <c r="FS103" s="32"/>
      <c r="FT103" s="32"/>
      <c r="FU103" s="32"/>
      <c r="HV103" s="32"/>
      <c r="HW103" s="32"/>
      <c r="HY103" s="32"/>
      <c r="HZ103" s="32"/>
      <c r="IB103" s="32"/>
      <c r="IC103" s="32"/>
      <c r="IE103" s="32"/>
      <c r="IF103" s="32"/>
      <c r="IH103" s="32"/>
      <c r="II103" s="32"/>
      <c r="IK103" s="32"/>
      <c r="IL103" s="32"/>
    </row>
    <row r="104" spans="2:246" ht="12.75" customHeight="1">
      <c r="B104" s="32"/>
      <c r="C104" s="32"/>
      <c r="AZ104" s="32"/>
      <c r="BA104" s="32"/>
      <c r="BB104" s="32"/>
      <c r="FP104" s="32"/>
      <c r="FQ104" s="32"/>
      <c r="FR104" s="32"/>
      <c r="FS104" s="32"/>
      <c r="FT104" s="32"/>
      <c r="FU104" s="32"/>
      <c r="HV104" s="32"/>
      <c r="HW104" s="32"/>
      <c r="HY104" s="32"/>
      <c r="HZ104" s="32"/>
      <c r="IB104" s="32"/>
      <c r="IC104" s="32"/>
      <c r="IE104" s="32"/>
      <c r="IF104" s="32"/>
      <c r="IH104" s="32"/>
      <c r="II104" s="32"/>
      <c r="IK104" s="32"/>
      <c r="IL104" s="32"/>
    </row>
    <row r="105" spans="2:246" ht="12.75" customHeight="1">
      <c r="B105" s="32"/>
      <c r="C105" s="32"/>
      <c r="AZ105" s="32"/>
      <c r="BA105" s="32"/>
      <c r="BB105" s="32"/>
      <c r="FP105" s="32"/>
      <c r="FQ105" s="32"/>
      <c r="FR105" s="32"/>
      <c r="FS105" s="32"/>
      <c r="FT105" s="32"/>
      <c r="FU105" s="32"/>
      <c r="HV105" s="32"/>
      <c r="HW105" s="32"/>
      <c r="HY105" s="32"/>
      <c r="HZ105" s="32"/>
      <c r="IB105" s="32"/>
      <c r="IC105" s="32"/>
      <c r="IE105" s="32"/>
      <c r="IF105" s="32"/>
      <c r="IH105" s="32"/>
      <c r="II105" s="32"/>
      <c r="IK105" s="32"/>
      <c r="IL105" s="32"/>
    </row>
    <row r="106" spans="2:246" ht="12.75" customHeight="1">
      <c r="B106" s="32"/>
      <c r="C106" s="32"/>
      <c r="AZ106" s="32"/>
      <c r="BA106" s="32"/>
      <c r="BB106" s="32"/>
      <c r="FP106" s="32"/>
      <c r="FQ106" s="32"/>
      <c r="FR106" s="32"/>
      <c r="FS106" s="32"/>
      <c r="FT106" s="32"/>
      <c r="FU106" s="32"/>
      <c r="HV106" s="32"/>
      <c r="HW106" s="32"/>
      <c r="HY106" s="32"/>
      <c r="HZ106" s="32"/>
      <c r="IB106" s="32"/>
      <c r="IC106" s="32"/>
      <c r="IE106" s="32"/>
      <c r="IF106" s="32"/>
      <c r="IH106" s="32"/>
      <c r="II106" s="32"/>
      <c r="IK106" s="32"/>
      <c r="IL106" s="32"/>
    </row>
    <row r="107" spans="2:246" ht="12.75" customHeight="1">
      <c r="B107" s="32"/>
      <c r="C107" s="32"/>
      <c r="AZ107" s="32"/>
      <c r="BA107" s="32"/>
      <c r="BB107" s="32"/>
      <c r="FP107" s="32"/>
      <c r="FQ107" s="32"/>
      <c r="FR107" s="32"/>
      <c r="FS107" s="32"/>
      <c r="FT107" s="32"/>
      <c r="FU107" s="32"/>
      <c r="HV107" s="32"/>
      <c r="HW107" s="32"/>
      <c r="HY107" s="32"/>
      <c r="HZ107" s="32"/>
      <c r="IB107" s="32"/>
      <c r="IC107" s="32"/>
      <c r="IE107" s="32"/>
      <c r="IF107" s="32"/>
      <c r="IH107" s="32"/>
      <c r="II107" s="32"/>
      <c r="IK107" s="32"/>
      <c r="IL107" s="32"/>
    </row>
    <row r="108" spans="2:246" ht="12.75" customHeight="1">
      <c r="B108" s="32"/>
      <c r="C108" s="32"/>
      <c r="AZ108" s="32"/>
      <c r="BA108" s="32"/>
      <c r="BB108" s="32"/>
      <c r="FP108" s="32"/>
      <c r="FQ108" s="32"/>
      <c r="FR108" s="32"/>
      <c r="FS108" s="32"/>
      <c r="FT108" s="32"/>
      <c r="FU108" s="32"/>
      <c r="HV108" s="32"/>
      <c r="HW108" s="32"/>
      <c r="HY108" s="32"/>
      <c r="HZ108" s="32"/>
      <c r="IB108" s="32"/>
      <c r="IC108" s="32"/>
      <c r="IE108" s="32"/>
      <c r="IF108" s="32"/>
      <c r="IH108" s="32"/>
      <c r="II108" s="32"/>
      <c r="IK108" s="32"/>
      <c r="IL108" s="32"/>
    </row>
    <row r="109" spans="2:246" ht="12.75" customHeight="1">
      <c r="B109" s="32"/>
      <c r="C109" s="32"/>
      <c r="AZ109" s="32"/>
      <c r="BA109" s="32"/>
      <c r="BB109" s="32"/>
      <c r="FP109" s="32"/>
      <c r="FQ109" s="32"/>
      <c r="FR109" s="32"/>
      <c r="FS109" s="32"/>
      <c r="FT109" s="32"/>
      <c r="FU109" s="32"/>
      <c r="HV109" s="32"/>
      <c r="HW109" s="32"/>
      <c r="HY109" s="32"/>
      <c r="HZ109" s="32"/>
      <c r="IB109" s="32"/>
      <c r="IC109" s="32"/>
      <c r="IE109" s="32"/>
      <c r="IF109" s="32"/>
      <c r="IH109" s="32"/>
      <c r="II109" s="32"/>
      <c r="IK109" s="32"/>
      <c r="IL109" s="32"/>
    </row>
    <row r="110" spans="2:246" ht="12.75" customHeight="1">
      <c r="B110" s="32"/>
      <c r="C110" s="32"/>
      <c r="AZ110" s="32"/>
      <c r="BA110" s="32"/>
      <c r="BB110" s="32"/>
      <c r="FP110" s="32"/>
      <c r="FQ110" s="32"/>
      <c r="FR110" s="32"/>
      <c r="FS110" s="32"/>
      <c r="FT110" s="32"/>
      <c r="FU110" s="32"/>
      <c r="HV110" s="32"/>
      <c r="HW110" s="32"/>
      <c r="HY110" s="32"/>
      <c r="HZ110" s="32"/>
      <c r="IB110" s="32"/>
      <c r="IC110" s="32"/>
      <c r="IE110" s="32"/>
      <c r="IF110" s="32"/>
      <c r="IH110" s="32"/>
      <c r="II110" s="32"/>
      <c r="IK110" s="32"/>
      <c r="IL110" s="32"/>
    </row>
    <row r="111" spans="2:246" ht="12.75" customHeight="1">
      <c r="B111" s="32"/>
      <c r="C111" s="32"/>
      <c r="AZ111" s="32"/>
      <c r="BA111" s="32"/>
      <c r="BB111" s="32"/>
      <c r="FP111" s="32"/>
      <c r="FQ111" s="32"/>
      <c r="FR111" s="32"/>
      <c r="FS111" s="32"/>
      <c r="FT111" s="32"/>
      <c r="FU111" s="32"/>
      <c r="HV111" s="32"/>
      <c r="HW111" s="32"/>
      <c r="HY111" s="32"/>
      <c r="HZ111" s="32"/>
      <c r="IB111" s="32"/>
      <c r="IC111" s="32"/>
      <c r="IE111" s="32"/>
      <c r="IF111" s="32"/>
      <c r="IH111" s="32"/>
      <c r="II111" s="32"/>
      <c r="IK111" s="32"/>
      <c r="IL111" s="32"/>
    </row>
    <row r="112" spans="2:246" ht="12.75" customHeight="1">
      <c r="B112" s="32"/>
      <c r="C112" s="32"/>
      <c r="AZ112" s="32"/>
      <c r="BA112" s="32"/>
      <c r="BB112" s="32"/>
      <c r="FP112" s="32"/>
      <c r="FQ112" s="32"/>
      <c r="FR112" s="32"/>
      <c r="FS112" s="32"/>
      <c r="FT112" s="32"/>
      <c r="FU112" s="32"/>
      <c r="HV112" s="32"/>
      <c r="HW112" s="32"/>
      <c r="HY112" s="32"/>
      <c r="HZ112" s="32"/>
      <c r="IB112" s="32"/>
      <c r="IC112" s="32"/>
      <c r="IE112" s="32"/>
      <c r="IF112" s="32"/>
      <c r="IH112" s="32"/>
      <c r="II112" s="32"/>
      <c r="IK112" s="32"/>
      <c r="IL112" s="32"/>
    </row>
    <row r="113" spans="2:246" ht="12.75" customHeight="1">
      <c r="B113" s="32"/>
      <c r="C113" s="32"/>
      <c r="AZ113" s="32"/>
      <c r="BA113" s="32"/>
      <c r="BB113" s="32"/>
      <c r="FP113" s="32"/>
      <c r="FQ113" s="32"/>
      <c r="FR113" s="32"/>
      <c r="FS113" s="32"/>
      <c r="FT113" s="32"/>
      <c r="FU113" s="32"/>
      <c r="HV113" s="32"/>
      <c r="HW113" s="32"/>
      <c r="HY113" s="32"/>
      <c r="HZ113" s="32"/>
      <c r="IB113" s="32"/>
      <c r="IC113" s="32"/>
      <c r="IE113" s="32"/>
      <c r="IF113" s="32"/>
      <c r="IH113" s="32"/>
      <c r="II113" s="32"/>
      <c r="IK113" s="32"/>
      <c r="IL113" s="32"/>
    </row>
    <row r="114" spans="2:246" ht="12.75" customHeight="1">
      <c r="B114" s="32"/>
      <c r="C114" s="32"/>
      <c r="D114" s="1418"/>
      <c r="G114" s="1418"/>
      <c r="J114" s="1418"/>
      <c r="M114" s="1418"/>
      <c r="AZ114" s="32"/>
      <c r="BA114" s="32"/>
      <c r="BB114" s="32"/>
      <c r="FP114" s="32"/>
      <c r="FQ114" s="32"/>
      <c r="FR114" s="32"/>
      <c r="FS114" s="32"/>
      <c r="FT114" s="32"/>
      <c r="FU114" s="32"/>
      <c r="HV114" s="32"/>
      <c r="HW114" s="32"/>
      <c r="HY114" s="32"/>
      <c r="HZ114" s="32"/>
      <c r="IB114" s="32"/>
      <c r="IC114" s="32"/>
      <c r="IE114" s="32"/>
      <c r="IF114" s="32"/>
      <c r="IH114" s="32"/>
      <c r="II114" s="32"/>
      <c r="IK114" s="32"/>
      <c r="IL114" s="32"/>
    </row>
    <row r="115" spans="2:246" ht="12.75" customHeight="1">
      <c r="B115" s="32"/>
      <c r="C115" s="32"/>
      <c r="D115" s="1418"/>
      <c r="G115" s="1418"/>
      <c r="J115" s="1418"/>
      <c r="M115" s="1418"/>
      <c r="AZ115" s="32"/>
      <c r="BA115" s="32"/>
      <c r="BB115" s="32"/>
      <c r="FP115" s="32"/>
      <c r="FQ115" s="32"/>
      <c r="FR115" s="32"/>
      <c r="FS115" s="32"/>
      <c r="FT115" s="32"/>
      <c r="FU115" s="32"/>
      <c r="HV115" s="32"/>
      <c r="HW115" s="32"/>
      <c r="HY115" s="32"/>
      <c r="HZ115" s="32"/>
      <c r="IB115" s="32"/>
      <c r="IC115" s="32"/>
      <c r="IE115" s="32"/>
      <c r="IF115" s="32"/>
      <c r="IH115" s="32"/>
      <c r="II115" s="32"/>
      <c r="IK115" s="32"/>
      <c r="IL115" s="32"/>
    </row>
    <row r="116" spans="2:246" ht="12.75" customHeight="1">
      <c r="B116" s="32"/>
      <c r="C116" s="32"/>
      <c r="D116" s="1418"/>
      <c r="G116" s="1418"/>
      <c r="J116" s="1418"/>
      <c r="M116" s="1418"/>
      <c r="AZ116" s="32"/>
      <c r="BA116" s="32"/>
      <c r="BB116" s="32"/>
      <c r="FP116" s="32"/>
      <c r="FQ116" s="32"/>
      <c r="FR116" s="32"/>
      <c r="FS116" s="32"/>
      <c r="FT116" s="32"/>
      <c r="FU116" s="32"/>
      <c r="HV116" s="32"/>
      <c r="HW116" s="32"/>
      <c r="HY116" s="32"/>
      <c r="HZ116" s="32"/>
      <c r="IB116" s="32"/>
      <c r="IC116" s="32"/>
      <c r="IE116" s="32"/>
      <c r="IF116" s="32"/>
      <c r="IH116" s="32"/>
      <c r="II116" s="32"/>
      <c r="IK116" s="32"/>
      <c r="IL116" s="32"/>
    </row>
    <row r="117" spans="2:246" ht="12.75" customHeight="1">
      <c r="B117" s="32"/>
      <c r="C117" s="32"/>
      <c r="AZ117" s="32"/>
      <c r="BA117" s="32"/>
      <c r="BB117" s="32"/>
      <c r="FP117" s="32"/>
      <c r="FQ117" s="32"/>
      <c r="FR117" s="32"/>
      <c r="FS117" s="32"/>
      <c r="FT117" s="32"/>
      <c r="FU117" s="32"/>
      <c r="HV117" s="32"/>
      <c r="HW117" s="32"/>
      <c r="HY117" s="32"/>
      <c r="HZ117" s="32"/>
      <c r="IB117" s="32"/>
      <c r="IC117" s="32"/>
      <c r="IE117" s="32"/>
      <c r="IF117" s="32"/>
      <c r="IH117" s="32"/>
      <c r="II117" s="32"/>
      <c r="IK117" s="32"/>
      <c r="IL117" s="32"/>
    </row>
    <row r="118" spans="2:246" ht="12.75" customHeight="1">
      <c r="B118" s="32"/>
      <c r="C118" s="32"/>
      <c r="AZ118" s="32"/>
      <c r="BA118" s="32"/>
      <c r="BB118" s="32"/>
      <c r="FP118" s="32"/>
      <c r="FQ118" s="32"/>
      <c r="FR118" s="32"/>
      <c r="FS118" s="32"/>
      <c r="FT118" s="32"/>
      <c r="FU118" s="32"/>
      <c r="HV118" s="32"/>
      <c r="HW118" s="32"/>
      <c r="HY118" s="32"/>
      <c r="HZ118" s="32"/>
      <c r="IB118" s="32"/>
      <c r="IC118" s="32"/>
      <c r="IE118" s="32"/>
      <c r="IF118" s="32"/>
      <c r="IH118" s="32"/>
      <c r="II118" s="32"/>
      <c r="IK118" s="32"/>
      <c r="IL118" s="32"/>
    </row>
    <row r="119" spans="2:246" ht="12.75" customHeight="1">
      <c r="B119" s="32"/>
      <c r="C119" s="32"/>
      <c r="AZ119" s="32"/>
      <c r="BA119" s="32"/>
      <c r="BB119" s="32"/>
      <c r="FP119" s="32"/>
      <c r="FQ119" s="32"/>
      <c r="FR119" s="32"/>
      <c r="FS119" s="32"/>
      <c r="FT119" s="32"/>
      <c r="FU119" s="32"/>
      <c r="HV119" s="32"/>
      <c r="HW119" s="32"/>
      <c r="HY119" s="32"/>
      <c r="HZ119" s="32"/>
      <c r="IB119" s="32"/>
      <c r="IC119" s="32"/>
      <c r="IE119" s="32"/>
      <c r="IF119" s="32"/>
      <c r="IH119" s="32"/>
      <c r="II119" s="32"/>
      <c r="IK119" s="32"/>
      <c r="IL119" s="32"/>
    </row>
    <row r="120" spans="2:246" ht="12.75" customHeight="1">
      <c r="B120" s="32"/>
      <c r="C120" s="32"/>
      <c r="AZ120" s="32"/>
      <c r="BA120" s="32"/>
      <c r="BB120" s="32"/>
      <c r="FP120" s="32"/>
      <c r="FQ120" s="32"/>
      <c r="FR120" s="32"/>
      <c r="FS120" s="32"/>
      <c r="FT120" s="32"/>
      <c r="FU120" s="32"/>
      <c r="HV120" s="32"/>
      <c r="HW120" s="32"/>
      <c r="HY120" s="32"/>
      <c r="HZ120" s="32"/>
      <c r="IB120" s="32"/>
      <c r="IC120" s="32"/>
      <c r="IE120" s="32"/>
      <c r="IF120" s="32"/>
      <c r="IH120" s="32"/>
      <c r="II120" s="32"/>
      <c r="IK120" s="32"/>
      <c r="IL120" s="32"/>
    </row>
    <row r="121" spans="2:246" ht="12.75" customHeight="1">
      <c r="B121" s="32"/>
      <c r="C121" s="32"/>
      <c r="AZ121" s="32"/>
      <c r="BA121" s="32"/>
      <c r="BB121" s="32"/>
      <c r="FP121" s="32"/>
      <c r="FQ121" s="32"/>
      <c r="FR121" s="32"/>
      <c r="FS121" s="32"/>
      <c r="FT121" s="32"/>
      <c r="FU121" s="32"/>
      <c r="HV121" s="32"/>
      <c r="HW121" s="32"/>
      <c r="HY121" s="32"/>
      <c r="HZ121" s="32"/>
      <c r="IB121" s="32"/>
      <c r="IC121" s="32"/>
      <c r="IE121" s="32"/>
      <c r="IF121" s="32"/>
      <c r="IH121" s="32"/>
      <c r="II121" s="32"/>
      <c r="IK121" s="32"/>
      <c r="IL121" s="32"/>
    </row>
    <row r="122" spans="2:246" ht="12.75" customHeight="1">
      <c r="B122" s="32"/>
      <c r="C122" s="32"/>
      <c r="AZ122" s="32"/>
      <c r="BA122" s="32"/>
      <c r="BB122" s="32"/>
      <c r="FP122" s="32"/>
      <c r="FQ122" s="32"/>
      <c r="FR122" s="32"/>
      <c r="FS122" s="32"/>
      <c r="FT122" s="32"/>
      <c r="FU122" s="32"/>
      <c r="HV122" s="32"/>
      <c r="HW122" s="32"/>
      <c r="HY122" s="32"/>
      <c r="HZ122" s="32"/>
      <c r="IB122" s="32"/>
      <c r="IC122" s="32"/>
      <c r="IE122" s="32"/>
      <c r="IF122" s="32"/>
      <c r="IH122" s="32"/>
      <c r="II122" s="32"/>
      <c r="IK122" s="32"/>
      <c r="IL122" s="32"/>
    </row>
    <row r="123" spans="2:246" ht="12.75" customHeight="1">
      <c r="B123" s="32"/>
      <c r="C123" s="32"/>
      <c r="AZ123" s="32"/>
      <c r="BA123" s="32"/>
      <c r="BB123" s="32"/>
      <c r="FP123" s="32"/>
      <c r="FQ123" s="32"/>
      <c r="FR123" s="32"/>
      <c r="FS123" s="32"/>
      <c r="FT123" s="32"/>
      <c r="FU123" s="32"/>
      <c r="HV123" s="32"/>
      <c r="HW123" s="32"/>
      <c r="HY123" s="32"/>
      <c r="HZ123" s="32"/>
      <c r="IB123" s="32"/>
      <c r="IC123" s="32"/>
      <c r="IE123" s="32"/>
      <c r="IF123" s="32"/>
      <c r="IH123" s="32"/>
      <c r="II123" s="32"/>
      <c r="IK123" s="32"/>
      <c r="IL123" s="32"/>
    </row>
    <row r="124" spans="2:246" ht="12.75" customHeight="1">
      <c r="B124" s="32"/>
      <c r="C124" s="32"/>
      <c r="AZ124" s="32"/>
      <c r="BA124" s="32"/>
      <c r="BB124" s="32"/>
      <c r="FP124" s="32"/>
      <c r="FQ124" s="32"/>
      <c r="FR124" s="32"/>
      <c r="FS124" s="32"/>
      <c r="FT124" s="32"/>
      <c r="FU124" s="32"/>
      <c r="HV124" s="32"/>
      <c r="HW124" s="32"/>
      <c r="HY124" s="32"/>
      <c r="HZ124" s="32"/>
      <c r="IB124" s="32"/>
      <c r="IC124" s="32"/>
      <c r="IE124" s="32"/>
      <c r="IF124" s="32"/>
      <c r="IH124" s="32"/>
      <c r="II124" s="32"/>
      <c r="IK124" s="32"/>
      <c r="IL124" s="32"/>
    </row>
    <row r="125" spans="2:246" ht="12.75" customHeight="1">
      <c r="B125" s="32"/>
      <c r="C125" s="32"/>
      <c r="AZ125" s="32"/>
      <c r="BA125" s="32"/>
      <c r="BB125" s="32"/>
      <c r="FP125" s="32"/>
      <c r="FQ125" s="32"/>
      <c r="FR125" s="32"/>
      <c r="FS125" s="32"/>
      <c r="FT125" s="32"/>
      <c r="FU125" s="32"/>
      <c r="HV125" s="32"/>
      <c r="HW125" s="32"/>
      <c r="HY125" s="32"/>
      <c r="HZ125" s="32"/>
      <c r="IB125" s="32"/>
      <c r="IC125" s="32"/>
      <c r="IE125" s="32"/>
      <c r="IF125" s="32"/>
      <c r="IH125" s="32"/>
      <c r="II125" s="32"/>
      <c r="IK125" s="32"/>
      <c r="IL125" s="32"/>
    </row>
    <row r="126" spans="2:246" ht="12.75" customHeight="1">
      <c r="B126" s="32"/>
      <c r="C126" s="32"/>
      <c r="AZ126" s="32"/>
      <c r="BA126" s="32"/>
      <c r="BB126" s="32"/>
      <c r="FP126" s="32"/>
      <c r="FQ126" s="32"/>
      <c r="FR126" s="32"/>
      <c r="FS126" s="32"/>
      <c r="FT126" s="32"/>
      <c r="FU126" s="32"/>
      <c r="HV126" s="32"/>
      <c r="HW126" s="32"/>
      <c r="HY126" s="32"/>
      <c r="HZ126" s="32"/>
      <c r="IB126" s="32"/>
      <c r="IC126" s="32"/>
      <c r="IE126" s="32"/>
      <c r="IF126" s="32"/>
      <c r="IH126" s="32"/>
      <c r="II126" s="32"/>
      <c r="IK126" s="32"/>
      <c r="IL126" s="32"/>
    </row>
    <row r="127" spans="2:246" ht="12.75" customHeight="1">
      <c r="B127" s="32"/>
      <c r="C127" s="32"/>
      <c r="AZ127" s="32"/>
      <c r="BA127" s="32"/>
      <c r="BB127" s="32"/>
      <c r="FP127" s="32"/>
      <c r="FQ127" s="32"/>
      <c r="FR127" s="32"/>
      <c r="FS127" s="32"/>
      <c r="FT127" s="32"/>
      <c r="FU127" s="32"/>
      <c r="HV127" s="32"/>
      <c r="HW127" s="32"/>
      <c r="HY127" s="32"/>
      <c r="HZ127" s="32"/>
      <c r="IB127" s="32"/>
      <c r="IC127" s="32"/>
      <c r="IE127" s="32"/>
      <c r="IF127" s="32"/>
      <c r="IH127" s="32"/>
      <c r="II127" s="32"/>
      <c r="IK127" s="32"/>
      <c r="IL127" s="32"/>
    </row>
    <row r="128" spans="2:246" ht="12.75" customHeight="1">
      <c r="B128" s="32"/>
      <c r="C128" s="32"/>
      <c r="AZ128" s="32"/>
      <c r="BA128" s="32"/>
      <c r="BB128" s="32"/>
      <c r="FP128" s="32"/>
      <c r="FQ128" s="32"/>
      <c r="FR128" s="32"/>
      <c r="FS128" s="32"/>
      <c r="FT128" s="32"/>
      <c r="FU128" s="32"/>
      <c r="HV128" s="32"/>
      <c r="HW128" s="32"/>
      <c r="HY128" s="32"/>
      <c r="HZ128" s="32"/>
      <c r="IB128" s="32"/>
      <c r="IC128" s="32"/>
      <c r="IE128" s="32"/>
      <c r="IF128" s="32"/>
      <c r="IH128" s="32"/>
      <c r="II128" s="32"/>
      <c r="IK128" s="32"/>
      <c r="IL128" s="32"/>
    </row>
    <row r="129" spans="2:246" ht="12.75" customHeight="1">
      <c r="B129" s="32"/>
      <c r="C129" s="32"/>
      <c r="AZ129" s="32"/>
      <c r="BA129" s="32"/>
      <c r="BB129" s="32"/>
      <c r="FP129" s="32"/>
      <c r="FQ129" s="32"/>
      <c r="FR129" s="32"/>
      <c r="FS129" s="32"/>
      <c r="FT129" s="32"/>
      <c r="FU129" s="32"/>
      <c r="HV129" s="32"/>
      <c r="HW129" s="32"/>
      <c r="HY129" s="32"/>
      <c r="HZ129" s="32"/>
      <c r="IB129" s="32"/>
      <c r="IC129" s="32"/>
      <c r="IE129" s="32"/>
      <c r="IF129" s="32"/>
      <c r="IH129" s="32"/>
      <c r="II129" s="32"/>
      <c r="IK129" s="32"/>
      <c r="IL129" s="32"/>
    </row>
    <row r="130" spans="2:246" ht="12.75" customHeight="1">
      <c r="B130" s="32"/>
      <c r="C130" s="32"/>
      <c r="AZ130" s="32"/>
      <c r="BA130" s="32"/>
      <c r="BB130" s="32"/>
      <c r="FP130" s="32"/>
      <c r="FQ130" s="32"/>
      <c r="FR130" s="32"/>
      <c r="FS130" s="32"/>
      <c r="FT130" s="32"/>
      <c r="FU130" s="32"/>
      <c r="HV130" s="32"/>
      <c r="HW130" s="32"/>
      <c r="HY130" s="32"/>
      <c r="HZ130" s="32"/>
      <c r="IB130" s="32"/>
      <c r="IC130" s="32"/>
      <c r="IE130" s="32"/>
      <c r="IF130" s="32"/>
      <c r="IH130" s="32"/>
      <c r="II130" s="32"/>
      <c r="IK130" s="32"/>
      <c r="IL130" s="32"/>
    </row>
    <row r="131" spans="2:246" ht="12.75" customHeight="1">
      <c r="B131" s="32"/>
      <c r="C131" s="32"/>
      <c r="AZ131" s="32"/>
      <c r="BA131" s="32"/>
      <c r="BB131" s="32"/>
      <c r="FP131" s="32"/>
      <c r="FQ131" s="32"/>
      <c r="FR131" s="32"/>
      <c r="FS131" s="32"/>
      <c r="FT131" s="32"/>
      <c r="FU131" s="32"/>
      <c r="HV131" s="32"/>
      <c r="HW131" s="32"/>
      <c r="HY131" s="32"/>
      <c r="HZ131" s="32"/>
      <c r="IB131" s="32"/>
      <c r="IC131" s="32"/>
      <c r="IE131" s="32"/>
      <c r="IF131" s="32"/>
      <c r="IH131" s="32"/>
      <c r="II131" s="32"/>
      <c r="IK131" s="32"/>
      <c r="IL131" s="32"/>
    </row>
    <row r="132" spans="2:246" ht="12.75" customHeight="1">
      <c r="B132" s="32"/>
      <c r="C132" s="32"/>
      <c r="AZ132" s="32"/>
      <c r="BA132" s="32"/>
      <c r="BB132" s="32"/>
      <c r="FP132" s="32"/>
      <c r="FQ132" s="32"/>
      <c r="FR132" s="32"/>
      <c r="FS132" s="32"/>
      <c r="FT132" s="32"/>
      <c r="FU132" s="32"/>
      <c r="HV132" s="32"/>
      <c r="HW132" s="32"/>
      <c r="HY132" s="32"/>
      <c r="HZ132" s="32"/>
      <c r="IB132" s="32"/>
      <c r="IC132" s="32"/>
      <c r="IE132" s="32"/>
      <c r="IF132" s="32"/>
      <c r="IH132" s="32"/>
      <c r="II132" s="32"/>
      <c r="IK132" s="32"/>
      <c r="IL132" s="32"/>
    </row>
    <row r="133" spans="2:246" ht="12.75" customHeight="1">
      <c r="B133" s="32"/>
      <c r="C133" s="32"/>
      <c r="AZ133" s="32"/>
      <c r="BA133" s="32"/>
      <c r="BB133" s="32"/>
      <c r="FP133" s="32"/>
      <c r="FQ133" s="32"/>
      <c r="FR133" s="32"/>
      <c r="FS133" s="32"/>
      <c r="FT133" s="32"/>
      <c r="FU133" s="32"/>
      <c r="HV133" s="32"/>
      <c r="HW133" s="32"/>
      <c r="HY133" s="32"/>
      <c r="HZ133" s="32"/>
      <c r="IB133" s="32"/>
      <c r="IC133" s="32"/>
      <c r="IE133" s="32"/>
      <c r="IF133" s="32"/>
      <c r="IH133" s="32"/>
      <c r="II133" s="32"/>
      <c r="IK133" s="32"/>
      <c r="IL133" s="32"/>
    </row>
    <row r="134" spans="2:246" ht="12.75" customHeight="1">
      <c r="B134" s="32"/>
      <c r="C134" s="32"/>
      <c r="AZ134" s="32"/>
      <c r="BA134" s="32"/>
      <c r="BB134" s="32"/>
      <c r="FP134" s="32"/>
      <c r="FQ134" s="32"/>
      <c r="FR134" s="32"/>
      <c r="FS134" s="32"/>
      <c r="FT134" s="32"/>
      <c r="FU134" s="32"/>
      <c r="HV134" s="32"/>
      <c r="HW134" s="32"/>
      <c r="HY134" s="32"/>
      <c r="HZ134" s="32"/>
      <c r="IB134" s="32"/>
      <c r="IC134" s="32"/>
      <c r="IE134" s="32"/>
      <c r="IF134" s="32"/>
      <c r="IH134" s="32"/>
      <c r="II134" s="32"/>
      <c r="IK134" s="32"/>
      <c r="IL134" s="32"/>
    </row>
    <row r="135" spans="2:246" ht="12.75" customHeight="1">
      <c r="B135" s="32"/>
      <c r="C135" s="32"/>
      <c r="AZ135" s="32"/>
      <c r="BA135" s="32"/>
      <c r="BB135" s="32"/>
      <c r="FP135" s="32"/>
      <c r="FQ135" s="32"/>
      <c r="FR135" s="32"/>
      <c r="FS135" s="32"/>
      <c r="FT135" s="32"/>
      <c r="FU135" s="32"/>
      <c r="HV135" s="32"/>
      <c r="HW135" s="32"/>
      <c r="HY135" s="32"/>
      <c r="HZ135" s="32"/>
      <c r="IB135" s="32"/>
      <c r="IC135" s="32"/>
      <c r="IE135" s="32"/>
      <c r="IF135" s="32"/>
      <c r="IH135" s="32"/>
      <c r="II135" s="32"/>
      <c r="IK135" s="32"/>
      <c r="IL135" s="32"/>
    </row>
    <row r="136" spans="2:246" ht="12.75" customHeight="1">
      <c r="B136" s="32"/>
      <c r="C136" s="32"/>
      <c r="AZ136" s="32"/>
      <c r="BA136" s="32"/>
      <c r="BB136" s="32"/>
      <c r="FP136" s="32"/>
      <c r="FQ136" s="32"/>
      <c r="FR136" s="32"/>
      <c r="FS136" s="32"/>
      <c r="FT136" s="32"/>
      <c r="FU136" s="32"/>
      <c r="HV136" s="32"/>
      <c r="HW136" s="32"/>
      <c r="HY136" s="32"/>
      <c r="HZ136" s="32"/>
      <c r="IB136" s="32"/>
      <c r="IC136" s="32"/>
      <c r="IE136" s="32"/>
      <c r="IF136" s="32"/>
      <c r="IH136" s="32"/>
      <c r="II136" s="32"/>
      <c r="IK136" s="32"/>
      <c r="IL136" s="32"/>
    </row>
    <row r="137" spans="2:246" ht="12.75" customHeight="1">
      <c r="B137" s="32"/>
      <c r="C137" s="32"/>
      <c r="AZ137" s="32"/>
      <c r="BA137" s="32"/>
      <c r="BB137" s="32"/>
      <c r="FP137" s="32"/>
      <c r="FQ137" s="32"/>
      <c r="FR137" s="32"/>
      <c r="FS137" s="32"/>
      <c r="FT137" s="32"/>
      <c r="FU137" s="32"/>
      <c r="HV137" s="32"/>
      <c r="HW137" s="32"/>
      <c r="HY137" s="32"/>
      <c r="HZ137" s="32"/>
      <c r="IB137" s="32"/>
      <c r="IC137" s="32"/>
      <c r="IE137" s="32"/>
      <c r="IF137" s="32"/>
      <c r="IH137" s="32"/>
      <c r="II137" s="32"/>
      <c r="IK137" s="32"/>
      <c r="IL137" s="32"/>
    </row>
    <row r="138" spans="2:246" ht="12.75" customHeight="1">
      <c r="B138" s="32"/>
      <c r="C138" s="32"/>
      <c r="AZ138" s="32"/>
      <c r="BA138" s="32"/>
      <c r="BB138" s="32"/>
      <c r="FP138" s="32"/>
      <c r="FQ138" s="32"/>
      <c r="FR138" s="32"/>
      <c r="FS138" s="32"/>
      <c r="FT138" s="32"/>
      <c r="FU138" s="32"/>
      <c r="HV138" s="32"/>
      <c r="HW138" s="32"/>
      <c r="HY138" s="32"/>
      <c r="HZ138" s="32"/>
      <c r="IB138" s="32"/>
      <c r="IC138" s="32"/>
      <c r="IE138" s="32"/>
      <c r="IF138" s="32"/>
      <c r="IH138" s="32"/>
      <c r="II138" s="32"/>
      <c r="IK138" s="32"/>
      <c r="IL138" s="32"/>
    </row>
    <row r="139" spans="2:246" ht="12.75" customHeight="1">
      <c r="B139" s="32"/>
      <c r="C139" s="32"/>
      <c r="AZ139" s="32"/>
      <c r="BA139" s="32"/>
      <c r="BB139" s="32"/>
      <c r="FP139" s="32"/>
      <c r="FQ139" s="32"/>
      <c r="FR139" s="32"/>
      <c r="FS139" s="32"/>
      <c r="FT139" s="32"/>
      <c r="FU139" s="32"/>
      <c r="HV139" s="32"/>
      <c r="HW139" s="32"/>
      <c r="HY139" s="32"/>
      <c r="HZ139" s="32"/>
      <c r="IB139" s="32"/>
      <c r="IC139" s="32"/>
      <c r="IE139" s="32"/>
      <c r="IF139" s="32"/>
      <c r="IH139" s="32"/>
      <c r="II139" s="32"/>
      <c r="IK139" s="32"/>
      <c r="IL139" s="32"/>
    </row>
    <row r="140" spans="2:246" ht="12.75" customHeight="1">
      <c r="B140" s="32"/>
      <c r="C140" s="32"/>
      <c r="AZ140" s="32"/>
      <c r="BA140" s="32"/>
      <c r="BB140" s="32"/>
      <c r="FP140" s="32"/>
      <c r="FQ140" s="32"/>
      <c r="FR140" s="32"/>
      <c r="FS140" s="32"/>
      <c r="FT140" s="32"/>
      <c r="FU140" s="32"/>
      <c r="HV140" s="32"/>
      <c r="HW140" s="32"/>
      <c r="HY140" s="32"/>
      <c r="HZ140" s="32"/>
      <c r="IB140" s="32"/>
      <c r="IC140" s="32"/>
      <c r="IE140" s="32"/>
      <c r="IF140" s="32"/>
      <c r="IH140" s="32"/>
      <c r="II140" s="32"/>
      <c r="IK140" s="32"/>
      <c r="IL140" s="32"/>
    </row>
    <row r="141" spans="2:246" ht="12.75" customHeight="1">
      <c r="B141" s="32"/>
      <c r="C141" s="32"/>
      <c r="AZ141" s="32"/>
      <c r="BA141" s="32"/>
      <c r="BB141" s="32"/>
      <c r="FP141" s="32"/>
      <c r="FQ141" s="32"/>
      <c r="FR141" s="32"/>
      <c r="FS141" s="32"/>
      <c r="FT141" s="32"/>
      <c r="FU141" s="32"/>
      <c r="HV141" s="32"/>
      <c r="HW141" s="32"/>
      <c r="HY141" s="32"/>
      <c r="HZ141" s="32"/>
      <c r="IB141" s="32"/>
      <c r="IC141" s="32"/>
      <c r="IE141" s="32"/>
      <c r="IF141" s="32"/>
      <c r="IH141" s="32"/>
      <c r="II141" s="32"/>
      <c r="IK141" s="32"/>
      <c r="IL141" s="32"/>
    </row>
    <row r="142" spans="2:246" ht="12.75" customHeight="1">
      <c r="B142" s="32"/>
      <c r="C142" s="32"/>
      <c r="AZ142" s="32"/>
      <c r="BA142" s="32"/>
      <c r="BB142" s="32"/>
      <c r="FP142" s="32"/>
      <c r="FQ142" s="32"/>
      <c r="FR142" s="32"/>
      <c r="FS142" s="32"/>
      <c r="FT142" s="32"/>
      <c r="FU142" s="32"/>
      <c r="HV142" s="32"/>
      <c r="HW142" s="32"/>
      <c r="HY142" s="32"/>
      <c r="HZ142" s="32"/>
      <c r="IB142" s="32"/>
      <c r="IC142" s="32"/>
      <c r="IE142" s="32"/>
      <c r="IF142" s="32"/>
      <c r="IH142" s="32"/>
      <c r="II142" s="32"/>
      <c r="IK142" s="32"/>
      <c r="IL142" s="32"/>
    </row>
    <row r="143" spans="2:246" ht="12.75" customHeight="1">
      <c r="B143" s="32"/>
      <c r="C143" s="32"/>
      <c r="AZ143" s="32"/>
      <c r="BA143" s="32"/>
      <c r="BB143" s="32"/>
      <c r="FP143" s="32"/>
      <c r="FQ143" s="32"/>
      <c r="FR143" s="32"/>
      <c r="FS143" s="32"/>
      <c r="FT143" s="32"/>
      <c r="FU143" s="32"/>
      <c r="HV143" s="32"/>
      <c r="HW143" s="32"/>
      <c r="HY143" s="32"/>
      <c r="HZ143" s="32"/>
      <c r="IB143" s="32"/>
      <c r="IC143" s="32"/>
      <c r="IE143" s="32"/>
      <c r="IF143" s="32"/>
      <c r="IH143" s="32"/>
      <c r="II143" s="32"/>
      <c r="IK143" s="32"/>
      <c r="IL143" s="32"/>
    </row>
    <row r="144" spans="2:246" ht="12.75" customHeight="1">
      <c r="B144" s="32"/>
      <c r="C144" s="32"/>
      <c r="AZ144" s="32"/>
      <c r="BA144" s="32"/>
      <c r="BB144" s="32"/>
      <c r="FP144" s="32"/>
      <c r="FQ144" s="32"/>
      <c r="FR144" s="32"/>
      <c r="FS144" s="32"/>
      <c r="FT144" s="32"/>
      <c r="FU144" s="32"/>
      <c r="HV144" s="32"/>
      <c r="HW144" s="32"/>
      <c r="HY144" s="32"/>
      <c r="HZ144" s="32"/>
      <c r="IB144" s="32"/>
      <c r="IC144" s="32"/>
      <c r="IE144" s="32"/>
      <c r="IF144" s="32"/>
      <c r="IH144" s="32"/>
      <c r="II144" s="32"/>
      <c r="IK144" s="32"/>
      <c r="IL144" s="32"/>
    </row>
    <row r="145" spans="2:246" ht="12.75" customHeight="1">
      <c r="B145" s="32"/>
      <c r="C145" s="32"/>
      <c r="AZ145" s="32"/>
      <c r="BA145" s="32"/>
      <c r="BB145" s="32"/>
      <c r="FP145" s="32"/>
      <c r="FQ145" s="32"/>
      <c r="FR145" s="32"/>
      <c r="FS145" s="32"/>
      <c r="FT145" s="32"/>
      <c r="FU145" s="32"/>
      <c r="HV145" s="32"/>
      <c r="HW145" s="32"/>
      <c r="HY145" s="32"/>
      <c r="HZ145" s="32"/>
      <c r="IB145" s="32"/>
      <c r="IC145" s="32"/>
      <c r="IE145" s="32"/>
      <c r="IF145" s="32"/>
      <c r="IH145" s="32"/>
      <c r="II145" s="32"/>
      <c r="IK145" s="32"/>
      <c r="IL145" s="32"/>
    </row>
    <row r="146" spans="2:246" ht="12.75" customHeight="1">
      <c r="B146" s="32"/>
      <c r="C146" s="32"/>
      <c r="AZ146" s="32"/>
      <c r="BA146" s="32"/>
      <c r="BB146" s="32"/>
      <c r="FP146" s="32"/>
      <c r="FQ146" s="32"/>
      <c r="FR146" s="32"/>
      <c r="FS146" s="32"/>
      <c r="FT146" s="32"/>
      <c r="FU146" s="32"/>
      <c r="HV146" s="32"/>
      <c r="HW146" s="32"/>
      <c r="HY146" s="32"/>
      <c r="HZ146" s="32"/>
      <c r="IB146" s="32"/>
      <c r="IC146" s="32"/>
      <c r="IE146" s="32"/>
      <c r="IF146" s="32"/>
      <c r="IH146" s="32"/>
      <c r="II146" s="32"/>
      <c r="IK146" s="32"/>
      <c r="IL146" s="32"/>
    </row>
    <row r="147" spans="2:246" ht="12.75" customHeight="1">
      <c r="B147" s="32"/>
      <c r="C147" s="32"/>
      <c r="AZ147" s="32"/>
      <c r="BA147" s="32"/>
      <c r="BB147" s="32"/>
      <c r="FP147" s="32"/>
      <c r="FQ147" s="32"/>
      <c r="FR147" s="32"/>
      <c r="FS147" s="32"/>
      <c r="FT147" s="32"/>
      <c r="FU147" s="32"/>
      <c r="HV147" s="32"/>
      <c r="HW147" s="32"/>
      <c r="HY147" s="32"/>
      <c r="HZ147" s="32"/>
      <c r="IB147" s="32"/>
      <c r="IC147" s="32"/>
      <c r="IE147" s="32"/>
      <c r="IF147" s="32"/>
      <c r="IH147" s="32"/>
      <c r="II147" s="32"/>
      <c r="IK147" s="32"/>
      <c r="IL147" s="32"/>
    </row>
    <row r="148" spans="2:246" ht="12.75" customHeight="1">
      <c r="B148" s="32"/>
      <c r="C148" s="32"/>
      <c r="AZ148" s="32"/>
      <c r="BA148" s="32"/>
      <c r="BB148" s="32"/>
      <c r="FP148" s="32"/>
      <c r="FQ148" s="32"/>
      <c r="FR148" s="32"/>
      <c r="FS148" s="32"/>
      <c r="FT148" s="32"/>
      <c r="FU148" s="32"/>
      <c r="HV148" s="32"/>
      <c r="HW148" s="32"/>
      <c r="HY148" s="32"/>
      <c r="HZ148" s="32"/>
      <c r="IB148" s="32"/>
      <c r="IC148" s="32"/>
      <c r="IE148" s="32"/>
      <c r="IF148" s="32"/>
      <c r="IH148" s="32"/>
      <c r="II148" s="32"/>
      <c r="IK148" s="32"/>
      <c r="IL148" s="32"/>
    </row>
    <row r="149" spans="2:246" ht="12.75" customHeight="1">
      <c r="B149" s="32"/>
      <c r="C149" s="32"/>
      <c r="AZ149" s="32"/>
      <c r="BA149" s="32"/>
      <c r="BB149" s="32"/>
      <c r="FP149" s="32"/>
      <c r="FQ149" s="32"/>
      <c r="FR149" s="32"/>
      <c r="FS149" s="32"/>
      <c r="FT149" s="32"/>
      <c r="FU149" s="32"/>
      <c r="HV149" s="32"/>
      <c r="HW149" s="32"/>
      <c r="HY149" s="32"/>
      <c r="HZ149" s="32"/>
      <c r="IB149" s="32"/>
      <c r="IC149" s="32"/>
      <c r="IE149" s="32"/>
      <c r="IF149" s="32"/>
      <c r="IH149" s="32"/>
      <c r="II149" s="32"/>
      <c r="IK149" s="32"/>
      <c r="IL149" s="32"/>
    </row>
    <row r="150" spans="2:246" ht="12.75" customHeight="1">
      <c r="B150" s="32"/>
      <c r="C150" s="32"/>
      <c r="AZ150" s="32"/>
      <c r="BA150" s="32"/>
      <c r="BB150" s="32"/>
      <c r="FP150" s="32"/>
      <c r="FQ150" s="32"/>
      <c r="FR150" s="32"/>
      <c r="FS150" s="32"/>
      <c r="FT150" s="32"/>
      <c r="FU150" s="32"/>
      <c r="HV150" s="32"/>
      <c r="HW150" s="32"/>
      <c r="HY150" s="32"/>
      <c r="HZ150" s="32"/>
      <c r="IB150" s="32"/>
      <c r="IC150" s="32"/>
      <c r="IE150" s="32"/>
      <c r="IF150" s="32"/>
      <c r="IH150" s="32"/>
      <c r="II150" s="32"/>
      <c r="IK150" s="32"/>
      <c r="IL150" s="32"/>
    </row>
    <row r="151" spans="2:246" ht="12.75" customHeight="1">
      <c r="B151" s="32"/>
      <c r="C151" s="32"/>
      <c r="AZ151" s="32"/>
      <c r="BA151" s="32"/>
      <c r="BB151" s="32"/>
      <c r="FP151" s="32"/>
      <c r="FQ151" s="32"/>
      <c r="FR151" s="32"/>
      <c r="FS151" s="32"/>
      <c r="FT151" s="32"/>
      <c r="FU151" s="32"/>
      <c r="HV151" s="32"/>
      <c r="HW151" s="32"/>
      <c r="HY151" s="32"/>
      <c r="HZ151" s="32"/>
      <c r="IB151" s="32"/>
      <c r="IC151" s="32"/>
      <c r="IE151" s="32"/>
      <c r="IF151" s="32"/>
      <c r="IH151" s="32"/>
      <c r="II151" s="32"/>
      <c r="IK151" s="32"/>
      <c r="IL151" s="32"/>
    </row>
    <row r="152" spans="2:246" ht="12.75" customHeight="1">
      <c r="B152" s="32"/>
      <c r="C152" s="32"/>
      <c r="AZ152" s="32"/>
      <c r="BA152" s="32"/>
      <c r="BB152" s="32"/>
      <c r="FP152" s="32"/>
      <c r="FQ152" s="32"/>
      <c r="FR152" s="32"/>
      <c r="FS152" s="32"/>
      <c r="FT152" s="32"/>
      <c r="FU152" s="32"/>
      <c r="HV152" s="32"/>
      <c r="HW152" s="32"/>
      <c r="HY152" s="32"/>
      <c r="HZ152" s="32"/>
      <c r="IB152" s="32"/>
      <c r="IC152" s="32"/>
      <c r="IE152" s="32"/>
      <c r="IF152" s="32"/>
      <c r="IH152" s="32"/>
      <c r="II152" s="32"/>
      <c r="IK152" s="32"/>
      <c r="IL152" s="32"/>
    </row>
    <row r="153" spans="2:246" ht="12.75" customHeight="1">
      <c r="B153" s="32"/>
      <c r="C153" s="32"/>
      <c r="AZ153" s="32"/>
      <c r="BA153" s="32"/>
      <c r="BB153" s="32"/>
      <c r="FP153" s="32"/>
      <c r="FQ153" s="32"/>
      <c r="FR153" s="32"/>
      <c r="FS153" s="32"/>
      <c r="FT153" s="32"/>
      <c r="FU153" s="32"/>
      <c r="HV153" s="32"/>
      <c r="HW153" s="32"/>
      <c r="HY153" s="32"/>
      <c r="HZ153" s="32"/>
      <c r="IB153" s="32"/>
      <c r="IC153" s="32"/>
      <c r="IE153" s="32"/>
      <c r="IF153" s="32"/>
      <c r="IH153" s="32"/>
      <c r="II153" s="32"/>
      <c r="IK153" s="32"/>
      <c r="IL153" s="32"/>
    </row>
    <row r="154" spans="2:246" ht="12.75" customHeight="1">
      <c r="B154" s="32"/>
      <c r="C154" s="32"/>
      <c r="AZ154" s="32"/>
      <c r="BA154" s="32"/>
      <c r="BB154" s="32"/>
      <c r="FP154" s="32"/>
      <c r="FQ154" s="32"/>
      <c r="FR154" s="32"/>
      <c r="FS154" s="32"/>
      <c r="FT154" s="32"/>
      <c r="FU154" s="32"/>
      <c r="HV154" s="32"/>
      <c r="HW154" s="32"/>
      <c r="HY154" s="32"/>
      <c r="HZ154" s="32"/>
      <c r="IB154" s="32"/>
      <c r="IC154" s="32"/>
      <c r="IE154" s="32"/>
      <c r="IF154" s="32"/>
      <c r="IH154" s="32"/>
      <c r="II154" s="32"/>
      <c r="IK154" s="32"/>
      <c r="IL154" s="32"/>
    </row>
    <row r="155" spans="2:246" ht="12.75" customHeight="1">
      <c r="B155" s="32"/>
      <c r="C155" s="32"/>
      <c r="AZ155" s="32"/>
      <c r="BA155" s="32"/>
      <c r="BB155" s="32"/>
      <c r="FP155" s="32"/>
      <c r="FQ155" s="32"/>
      <c r="FR155" s="32"/>
      <c r="FS155" s="32"/>
      <c r="FT155" s="32"/>
      <c r="FU155" s="32"/>
      <c r="HV155" s="32"/>
      <c r="HW155" s="32"/>
      <c r="HY155" s="32"/>
      <c r="HZ155" s="32"/>
      <c r="IB155" s="32"/>
      <c r="IC155" s="32"/>
      <c r="IE155" s="32"/>
      <c r="IF155" s="32"/>
      <c r="IH155" s="32"/>
      <c r="II155" s="32"/>
      <c r="IK155" s="32"/>
      <c r="IL155" s="32"/>
    </row>
    <row r="156" spans="2:246" ht="12.75" customHeight="1">
      <c r="B156" s="32"/>
      <c r="C156" s="32"/>
      <c r="AZ156" s="32"/>
      <c r="BA156" s="32"/>
      <c r="BB156" s="32"/>
      <c r="FP156" s="32"/>
      <c r="FQ156" s="32"/>
      <c r="FR156" s="32"/>
      <c r="FS156" s="32"/>
      <c r="FT156" s="32"/>
      <c r="FU156" s="32"/>
      <c r="HV156" s="32"/>
      <c r="HW156" s="32"/>
      <c r="HY156" s="32"/>
      <c r="HZ156" s="32"/>
      <c r="IB156" s="32"/>
      <c r="IC156" s="32"/>
      <c r="IE156" s="32"/>
      <c r="IF156" s="32"/>
      <c r="IH156" s="32"/>
      <c r="II156" s="32"/>
      <c r="IK156" s="32"/>
      <c r="IL156" s="32"/>
    </row>
    <row r="157" spans="2:246" ht="12.75" customHeight="1">
      <c r="B157" s="32"/>
      <c r="C157" s="32"/>
      <c r="AZ157" s="32"/>
      <c r="BA157" s="32"/>
      <c r="BB157" s="32"/>
      <c r="FP157" s="32"/>
      <c r="FQ157" s="32"/>
      <c r="FR157" s="32"/>
      <c r="FS157" s="32"/>
      <c r="FT157" s="32"/>
      <c r="FU157" s="32"/>
      <c r="HV157" s="32"/>
      <c r="HW157" s="32"/>
      <c r="HY157" s="32"/>
      <c r="HZ157" s="32"/>
      <c r="IB157" s="32"/>
      <c r="IC157" s="32"/>
      <c r="IE157" s="32"/>
      <c r="IF157" s="32"/>
      <c r="IH157" s="32"/>
      <c r="II157" s="32"/>
      <c r="IK157" s="32"/>
      <c r="IL157" s="32"/>
    </row>
    <row r="158" spans="2:246" ht="12.75" customHeight="1">
      <c r="B158" s="32"/>
      <c r="C158" s="32"/>
      <c r="AZ158" s="32"/>
      <c r="BA158" s="32"/>
      <c r="BB158" s="32"/>
      <c r="FP158" s="32"/>
      <c r="FQ158" s="32"/>
      <c r="FR158" s="32"/>
      <c r="FS158" s="32"/>
      <c r="FT158" s="32"/>
      <c r="FU158" s="32"/>
      <c r="HV158" s="32"/>
      <c r="HW158" s="32"/>
      <c r="HY158" s="32"/>
      <c r="HZ158" s="32"/>
      <c r="IB158" s="32"/>
      <c r="IC158" s="32"/>
      <c r="IE158" s="32"/>
      <c r="IF158" s="32"/>
      <c r="IH158" s="32"/>
      <c r="II158" s="32"/>
      <c r="IK158" s="32"/>
      <c r="IL158" s="32"/>
    </row>
    <row r="159" spans="2:246" ht="12.75" customHeight="1">
      <c r="B159" s="32"/>
      <c r="C159" s="32"/>
      <c r="AZ159" s="32"/>
      <c r="BA159" s="32"/>
      <c r="BB159" s="32"/>
      <c r="FP159" s="32"/>
      <c r="FQ159" s="32"/>
      <c r="FR159" s="32"/>
      <c r="FS159" s="32"/>
      <c r="FT159" s="32"/>
      <c r="FU159" s="32"/>
      <c r="HV159" s="32"/>
      <c r="HW159" s="32"/>
      <c r="HY159" s="32"/>
      <c r="HZ159" s="32"/>
      <c r="IB159" s="32"/>
      <c r="IC159" s="32"/>
      <c r="IE159" s="32"/>
      <c r="IF159" s="32"/>
      <c r="IH159" s="32"/>
      <c r="II159" s="32"/>
      <c r="IK159" s="32"/>
      <c r="IL159" s="32"/>
    </row>
    <row r="160" spans="2:246" ht="12.75" customHeight="1">
      <c r="B160" s="32"/>
      <c r="C160" s="32"/>
      <c r="AZ160" s="32"/>
      <c r="BA160" s="32"/>
      <c r="BB160" s="32"/>
      <c r="FP160" s="32"/>
      <c r="FQ160" s="32"/>
      <c r="FR160" s="32"/>
      <c r="FS160" s="32"/>
      <c r="FT160" s="32"/>
      <c r="FU160" s="32"/>
      <c r="HV160" s="32"/>
      <c r="HW160" s="32"/>
      <c r="HY160" s="32"/>
      <c r="HZ160" s="32"/>
      <c r="IB160" s="32"/>
      <c r="IC160" s="32"/>
      <c r="IE160" s="32"/>
      <c r="IF160" s="32"/>
      <c r="IH160" s="32"/>
      <c r="II160" s="32"/>
      <c r="IK160" s="32"/>
      <c r="IL160" s="32"/>
    </row>
    <row r="161" spans="2:246" ht="12.75" customHeight="1">
      <c r="B161" s="32"/>
      <c r="C161" s="32"/>
      <c r="AZ161" s="32"/>
      <c r="BA161" s="32"/>
      <c r="BB161" s="32"/>
      <c r="FP161" s="32"/>
      <c r="FQ161" s="32"/>
      <c r="FR161" s="32"/>
      <c r="FS161" s="32"/>
      <c r="FT161" s="32"/>
      <c r="FU161" s="32"/>
      <c r="HV161" s="32"/>
      <c r="HW161" s="32"/>
      <c r="HY161" s="32"/>
      <c r="HZ161" s="32"/>
      <c r="IB161" s="32"/>
      <c r="IC161" s="32"/>
      <c r="IE161" s="32"/>
      <c r="IF161" s="32"/>
      <c r="IH161" s="32"/>
      <c r="II161" s="32"/>
      <c r="IK161" s="32"/>
      <c r="IL161" s="32"/>
    </row>
    <row r="162" spans="2:246" ht="12.75" customHeight="1">
      <c r="B162" s="32"/>
      <c r="C162" s="32"/>
      <c r="AZ162" s="32"/>
      <c r="BA162" s="32"/>
      <c r="BB162" s="32"/>
      <c r="FP162" s="32"/>
      <c r="FQ162" s="32"/>
      <c r="FR162" s="32"/>
      <c r="FS162" s="32"/>
      <c r="FT162" s="32"/>
      <c r="FU162" s="32"/>
      <c r="HV162" s="32"/>
      <c r="HW162" s="32"/>
      <c r="HY162" s="32"/>
      <c r="HZ162" s="32"/>
      <c r="IB162" s="32"/>
      <c r="IC162" s="32"/>
      <c r="IE162" s="32"/>
      <c r="IF162" s="32"/>
      <c r="IH162" s="32"/>
      <c r="II162" s="32"/>
      <c r="IK162" s="32"/>
      <c r="IL162" s="32"/>
    </row>
    <row r="163" spans="2:246" ht="12.75" customHeight="1">
      <c r="B163" s="32"/>
      <c r="C163" s="32"/>
      <c r="AZ163" s="32"/>
      <c r="BA163" s="32"/>
      <c r="BB163" s="32"/>
      <c r="FP163" s="32"/>
      <c r="FQ163" s="32"/>
      <c r="FR163" s="32"/>
      <c r="FS163" s="32"/>
      <c r="FT163" s="32"/>
      <c r="FU163" s="32"/>
      <c r="HV163" s="32"/>
      <c r="HW163" s="32"/>
      <c r="HY163" s="32"/>
      <c r="HZ163" s="32"/>
      <c r="IB163" s="32"/>
      <c r="IC163" s="32"/>
      <c r="IE163" s="32"/>
      <c r="IF163" s="32"/>
      <c r="IH163" s="32"/>
      <c r="II163" s="32"/>
      <c r="IK163" s="32"/>
      <c r="IL163" s="32"/>
    </row>
    <row r="164" spans="2:246" ht="12.75" customHeight="1">
      <c r="B164" s="32"/>
      <c r="C164" s="32"/>
      <c r="AZ164" s="32"/>
      <c r="BA164" s="32"/>
      <c r="BB164" s="32"/>
      <c r="FP164" s="32"/>
      <c r="FQ164" s="32"/>
      <c r="FR164" s="32"/>
      <c r="FS164" s="32"/>
      <c r="FT164" s="32"/>
      <c r="FU164" s="32"/>
      <c r="HV164" s="32"/>
      <c r="HW164" s="32"/>
      <c r="HY164" s="32"/>
      <c r="HZ164" s="32"/>
      <c r="IB164" s="32"/>
      <c r="IC164" s="32"/>
      <c r="IE164" s="32"/>
      <c r="IF164" s="32"/>
      <c r="IH164" s="32"/>
      <c r="II164" s="32"/>
      <c r="IK164" s="32"/>
      <c r="IL164" s="32"/>
    </row>
    <row r="165" spans="2:246" ht="12.75" customHeight="1">
      <c r="B165" s="32"/>
      <c r="C165" s="32"/>
      <c r="AZ165" s="32"/>
      <c r="BA165" s="32"/>
      <c r="BB165" s="32"/>
      <c r="FP165" s="32"/>
      <c r="FQ165" s="32"/>
      <c r="FR165" s="32"/>
      <c r="FS165" s="32"/>
      <c r="FT165" s="32"/>
      <c r="FU165" s="32"/>
      <c r="HV165" s="32"/>
      <c r="HW165" s="32"/>
      <c r="HY165" s="32"/>
      <c r="HZ165" s="32"/>
      <c r="IB165" s="32"/>
      <c r="IC165" s="32"/>
      <c r="IE165" s="32"/>
      <c r="IF165" s="32"/>
      <c r="IH165" s="32"/>
      <c r="II165" s="32"/>
      <c r="IK165" s="32"/>
      <c r="IL165" s="32"/>
    </row>
    <row r="166" spans="2:246" ht="12.75" customHeight="1">
      <c r="B166" s="32"/>
      <c r="C166" s="32"/>
      <c r="AZ166" s="32"/>
      <c r="BA166" s="32"/>
      <c r="BB166" s="32"/>
      <c r="FP166" s="32"/>
      <c r="FQ166" s="32"/>
      <c r="FR166" s="32"/>
      <c r="FS166" s="32"/>
      <c r="FT166" s="32"/>
      <c r="FU166" s="32"/>
      <c r="HV166" s="32"/>
      <c r="HW166" s="32"/>
      <c r="HY166" s="32"/>
      <c r="HZ166" s="32"/>
      <c r="IB166" s="32"/>
      <c r="IC166" s="32"/>
      <c r="IE166" s="32"/>
      <c r="IF166" s="32"/>
      <c r="IH166" s="32"/>
      <c r="II166" s="32"/>
      <c r="IK166" s="32"/>
      <c r="IL166" s="32"/>
    </row>
    <row r="167" spans="2:246" ht="12.75" customHeight="1">
      <c r="B167" s="32"/>
      <c r="C167" s="32"/>
      <c r="AZ167" s="32"/>
      <c r="BA167" s="32"/>
      <c r="BB167" s="32"/>
      <c r="FP167" s="32"/>
      <c r="FQ167" s="32"/>
      <c r="FR167" s="32"/>
      <c r="FS167" s="32"/>
      <c r="FT167" s="32"/>
      <c r="FU167" s="32"/>
      <c r="HV167" s="32"/>
      <c r="HW167" s="32"/>
      <c r="HY167" s="32"/>
      <c r="HZ167" s="32"/>
      <c r="IB167" s="32"/>
      <c r="IC167" s="32"/>
      <c r="IE167" s="32"/>
      <c r="IF167" s="32"/>
      <c r="IH167" s="32"/>
      <c r="II167" s="32"/>
      <c r="IK167" s="32"/>
      <c r="IL167" s="32"/>
    </row>
    <row r="168" spans="2:246" ht="12.75" customHeight="1">
      <c r="B168" s="32"/>
      <c r="C168" s="32"/>
      <c r="AZ168" s="32"/>
      <c r="BA168" s="32"/>
      <c r="BB168" s="32"/>
      <c r="FP168" s="32"/>
      <c r="FQ168" s="32"/>
      <c r="FR168" s="32"/>
      <c r="FS168" s="32"/>
      <c r="FT168" s="32"/>
      <c r="FU168" s="32"/>
      <c r="HV168" s="32"/>
      <c r="HW168" s="32"/>
      <c r="HY168" s="32"/>
      <c r="HZ168" s="32"/>
      <c r="IB168" s="32"/>
      <c r="IC168" s="32"/>
      <c r="IE168" s="32"/>
      <c r="IF168" s="32"/>
      <c r="IH168" s="32"/>
      <c r="II168" s="32"/>
      <c r="IK168" s="32"/>
      <c r="IL168" s="32"/>
    </row>
    <row r="169" spans="2:246" ht="12.75" customHeight="1">
      <c r="B169" s="32"/>
      <c r="C169" s="32"/>
      <c r="AZ169" s="32"/>
      <c r="BA169" s="32"/>
      <c r="BB169" s="32"/>
      <c r="FP169" s="32"/>
      <c r="FQ169" s="32"/>
      <c r="FR169" s="32"/>
      <c r="FS169" s="32"/>
      <c r="FT169" s="32"/>
      <c r="FU169" s="32"/>
      <c r="HV169" s="32"/>
      <c r="HW169" s="32"/>
      <c r="HY169" s="32"/>
      <c r="HZ169" s="32"/>
      <c r="IB169" s="32"/>
      <c r="IC169" s="32"/>
      <c r="IE169" s="32"/>
      <c r="IF169" s="32"/>
      <c r="IH169" s="32"/>
      <c r="II169" s="32"/>
      <c r="IK169" s="32"/>
      <c r="IL169" s="32"/>
    </row>
    <row r="170" spans="2:246" ht="12.75" customHeight="1">
      <c r="B170" s="32"/>
      <c r="C170" s="32"/>
      <c r="AZ170" s="32"/>
      <c r="BA170" s="32"/>
      <c r="BB170" s="32"/>
      <c r="FP170" s="32"/>
      <c r="FQ170" s="32"/>
      <c r="FR170" s="32"/>
      <c r="FS170" s="32"/>
      <c r="FT170" s="32"/>
      <c r="FU170" s="32"/>
      <c r="HV170" s="32"/>
      <c r="HW170" s="32"/>
      <c r="HY170" s="32"/>
      <c r="HZ170" s="32"/>
      <c r="IB170" s="32"/>
      <c r="IC170" s="32"/>
      <c r="IE170" s="32"/>
      <c r="IF170" s="32"/>
      <c r="IH170" s="32"/>
      <c r="II170" s="32"/>
      <c r="IK170" s="32"/>
      <c r="IL170" s="32"/>
    </row>
    <row r="171" spans="2:246" ht="12.75" customHeight="1">
      <c r="B171" s="32"/>
      <c r="C171" s="32"/>
      <c r="AZ171" s="32"/>
      <c r="BA171" s="32"/>
      <c r="BB171" s="32"/>
      <c r="FP171" s="32"/>
      <c r="FQ171" s="32"/>
      <c r="FR171" s="32"/>
      <c r="FS171" s="32"/>
      <c r="FT171" s="32"/>
      <c r="FU171" s="32"/>
      <c r="HV171" s="32"/>
      <c r="HW171" s="32"/>
      <c r="HY171" s="32"/>
      <c r="HZ171" s="32"/>
      <c r="IB171" s="32"/>
      <c r="IC171" s="32"/>
      <c r="IE171" s="32"/>
      <c r="IF171" s="32"/>
      <c r="IH171" s="32"/>
      <c r="II171" s="32"/>
      <c r="IK171" s="32"/>
      <c r="IL171" s="32"/>
    </row>
    <row r="172" spans="2:246" ht="12.75" customHeight="1">
      <c r="B172" s="32"/>
      <c r="C172" s="32"/>
      <c r="AZ172" s="32"/>
      <c r="BA172" s="32"/>
      <c r="BB172" s="32"/>
      <c r="FP172" s="32"/>
      <c r="FQ172" s="32"/>
      <c r="FR172" s="32"/>
      <c r="FS172" s="32"/>
      <c r="FT172" s="32"/>
      <c r="FU172" s="32"/>
      <c r="HV172" s="32"/>
      <c r="HW172" s="32"/>
      <c r="HY172" s="32"/>
      <c r="HZ172" s="32"/>
      <c r="IB172" s="32"/>
      <c r="IC172" s="32"/>
      <c r="IE172" s="32"/>
      <c r="IF172" s="32"/>
      <c r="IH172" s="32"/>
      <c r="II172" s="32"/>
      <c r="IK172" s="32"/>
      <c r="IL172" s="32"/>
    </row>
    <row r="173" spans="2:246" ht="12.75" customHeight="1">
      <c r="B173" s="32"/>
      <c r="C173" s="32"/>
      <c r="AZ173" s="32"/>
      <c r="BA173" s="32"/>
      <c r="BB173" s="32"/>
      <c r="FP173" s="32"/>
      <c r="FQ173" s="32"/>
      <c r="FR173" s="32"/>
      <c r="FS173" s="32"/>
      <c r="FT173" s="32"/>
      <c r="FU173" s="32"/>
      <c r="HV173" s="32"/>
      <c r="HW173" s="32"/>
      <c r="HY173" s="32"/>
      <c r="HZ173" s="32"/>
      <c r="IB173" s="32"/>
      <c r="IC173" s="32"/>
      <c r="IE173" s="32"/>
      <c r="IF173" s="32"/>
      <c r="IH173" s="32"/>
      <c r="II173" s="32"/>
      <c r="IK173" s="32"/>
      <c r="IL173" s="32"/>
    </row>
    <row r="174" spans="2:246" ht="12.75" customHeight="1">
      <c r="B174" s="32"/>
      <c r="C174" s="32"/>
      <c r="AZ174" s="32"/>
      <c r="BA174" s="32"/>
      <c r="BB174" s="32"/>
      <c r="FP174" s="32"/>
      <c r="FQ174" s="32"/>
      <c r="FR174" s="32"/>
      <c r="FS174" s="32"/>
      <c r="FT174" s="32"/>
      <c r="FU174" s="32"/>
      <c r="HV174" s="32"/>
      <c r="HW174" s="32"/>
      <c r="HY174" s="32"/>
      <c r="HZ174" s="32"/>
      <c r="IB174" s="32"/>
      <c r="IC174" s="32"/>
      <c r="IE174" s="32"/>
      <c r="IF174" s="32"/>
      <c r="IH174" s="32"/>
      <c r="II174" s="32"/>
      <c r="IK174" s="32"/>
      <c r="IL174" s="32"/>
    </row>
    <row r="175" spans="2:246" ht="12.75" customHeight="1">
      <c r="B175" s="32"/>
      <c r="C175" s="32"/>
      <c r="AZ175" s="32"/>
      <c r="BA175" s="32"/>
      <c r="BB175" s="32"/>
      <c r="FP175" s="32"/>
      <c r="FQ175" s="32"/>
      <c r="FR175" s="32"/>
      <c r="FS175" s="32"/>
      <c r="FT175" s="32"/>
      <c r="FU175" s="32"/>
      <c r="HV175" s="32"/>
      <c r="HW175" s="32"/>
      <c r="HY175" s="32"/>
      <c r="HZ175" s="32"/>
      <c r="IB175" s="32"/>
      <c r="IC175" s="32"/>
      <c r="IE175" s="32"/>
      <c r="IF175" s="32"/>
      <c r="IH175" s="32"/>
      <c r="II175" s="32"/>
      <c r="IK175" s="32"/>
      <c r="IL175" s="32"/>
    </row>
    <row r="176" spans="2:246" ht="12.75" customHeight="1">
      <c r="B176" s="32"/>
      <c r="C176" s="32"/>
      <c r="AZ176" s="32"/>
      <c r="BA176" s="32"/>
      <c r="BB176" s="32"/>
      <c r="FP176" s="32"/>
      <c r="FQ176" s="32"/>
      <c r="FR176" s="32"/>
      <c r="FS176" s="32"/>
      <c r="FT176" s="32"/>
      <c r="FU176" s="32"/>
      <c r="HV176" s="32"/>
      <c r="HW176" s="32"/>
      <c r="HY176" s="32"/>
      <c r="HZ176" s="32"/>
      <c r="IB176" s="32"/>
      <c r="IC176" s="32"/>
      <c r="IE176" s="32"/>
      <c r="IF176" s="32"/>
      <c r="IH176" s="32"/>
      <c r="II176" s="32"/>
      <c r="IK176" s="32"/>
      <c r="IL176" s="32"/>
    </row>
    <row r="177" spans="2:246" ht="12.75" customHeight="1">
      <c r="B177" s="32"/>
      <c r="C177" s="32"/>
      <c r="AZ177" s="32"/>
      <c r="BA177" s="32"/>
      <c r="BB177" s="32"/>
      <c r="FP177" s="32"/>
      <c r="FQ177" s="32"/>
      <c r="FR177" s="32"/>
      <c r="FS177" s="32"/>
      <c r="FT177" s="32"/>
      <c r="FU177" s="32"/>
      <c r="HV177" s="32"/>
      <c r="HW177" s="32"/>
      <c r="HY177" s="32"/>
      <c r="HZ177" s="32"/>
      <c r="IB177" s="32"/>
      <c r="IC177" s="32"/>
      <c r="IE177" s="32"/>
      <c r="IF177" s="32"/>
      <c r="IH177" s="32"/>
      <c r="II177" s="32"/>
      <c r="IK177" s="32"/>
      <c r="IL177" s="32"/>
    </row>
    <row r="178" spans="2:246" ht="12.75" customHeight="1">
      <c r="B178" s="32"/>
      <c r="C178" s="32"/>
      <c r="AZ178" s="32"/>
      <c r="BA178" s="32"/>
      <c r="BB178" s="32"/>
      <c r="FP178" s="32"/>
      <c r="FQ178" s="32"/>
      <c r="FR178" s="32"/>
      <c r="FS178" s="32"/>
      <c r="FT178" s="32"/>
      <c r="FU178" s="32"/>
      <c r="HV178" s="32"/>
      <c r="HW178" s="32"/>
      <c r="HY178" s="32"/>
      <c r="HZ178" s="32"/>
      <c r="IB178" s="32"/>
      <c r="IC178" s="32"/>
      <c r="IE178" s="32"/>
      <c r="IF178" s="32"/>
      <c r="IH178" s="32"/>
      <c r="II178" s="32"/>
      <c r="IK178" s="32"/>
      <c r="IL178" s="32"/>
    </row>
    <row r="179" spans="2:246" ht="12.75" customHeight="1">
      <c r="B179" s="32"/>
      <c r="C179" s="32"/>
      <c r="AZ179" s="32"/>
      <c r="BA179" s="32"/>
      <c r="BB179" s="32"/>
      <c r="FP179" s="32"/>
      <c r="FQ179" s="32"/>
      <c r="FR179" s="32"/>
      <c r="FS179" s="32"/>
      <c r="FT179" s="32"/>
      <c r="FU179" s="32"/>
      <c r="HV179" s="32"/>
      <c r="HW179" s="32"/>
      <c r="HY179" s="32"/>
      <c r="HZ179" s="32"/>
      <c r="IB179" s="32"/>
      <c r="IC179" s="32"/>
      <c r="IE179" s="32"/>
      <c r="IF179" s="32"/>
      <c r="IH179" s="32"/>
      <c r="II179" s="32"/>
      <c r="IK179" s="32"/>
      <c r="IL179" s="32"/>
    </row>
    <row r="180" spans="2:246" ht="12.75" customHeight="1">
      <c r="B180" s="32"/>
      <c r="C180" s="32"/>
      <c r="AZ180" s="32"/>
      <c r="BA180" s="32"/>
      <c r="BB180" s="32"/>
      <c r="FP180" s="32"/>
      <c r="FQ180" s="32"/>
      <c r="FR180" s="32"/>
      <c r="FS180" s="32"/>
      <c r="FT180" s="32"/>
      <c r="FU180" s="32"/>
      <c r="HV180" s="32"/>
      <c r="HW180" s="32"/>
      <c r="HY180" s="32"/>
      <c r="HZ180" s="32"/>
      <c r="IB180" s="32"/>
      <c r="IC180" s="32"/>
      <c r="IE180" s="32"/>
      <c r="IF180" s="32"/>
      <c r="IH180" s="32"/>
      <c r="II180" s="32"/>
      <c r="IK180" s="32"/>
      <c r="IL180" s="32"/>
    </row>
    <row r="181" spans="2:246" ht="12.75" customHeight="1">
      <c r="B181" s="32"/>
      <c r="C181" s="32"/>
      <c r="AZ181" s="32"/>
      <c r="BA181" s="32"/>
      <c r="BB181" s="32"/>
      <c r="FP181" s="32"/>
      <c r="FQ181" s="32"/>
      <c r="FR181" s="32"/>
      <c r="FS181" s="32"/>
      <c r="FT181" s="32"/>
      <c r="FU181" s="32"/>
      <c r="HV181" s="32"/>
      <c r="HW181" s="32"/>
      <c r="HY181" s="32"/>
      <c r="HZ181" s="32"/>
      <c r="IB181" s="32"/>
      <c r="IC181" s="32"/>
      <c r="IE181" s="32"/>
      <c r="IF181" s="32"/>
      <c r="IH181" s="32"/>
      <c r="II181" s="32"/>
      <c r="IK181" s="32"/>
      <c r="IL181" s="32"/>
    </row>
    <row r="182" spans="2:246" ht="12.75" customHeight="1">
      <c r="B182" s="32"/>
      <c r="C182" s="32"/>
      <c r="AZ182" s="32"/>
      <c r="BA182" s="32"/>
      <c r="BB182" s="32"/>
      <c r="FP182" s="32"/>
      <c r="FQ182" s="32"/>
      <c r="FR182" s="32"/>
      <c r="FS182" s="32"/>
      <c r="FT182" s="32"/>
      <c r="FU182" s="32"/>
      <c r="HV182" s="32"/>
      <c r="HW182" s="32"/>
      <c r="HY182" s="32"/>
      <c r="HZ182" s="32"/>
      <c r="IB182" s="32"/>
      <c r="IC182" s="32"/>
      <c r="IE182" s="32"/>
      <c r="IF182" s="32"/>
      <c r="IH182" s="32"/>
      <c r="II182" s="32"/>
      <c r="IK182" s="32"/>
      <c r="IL182" s="32"/>
    </row>
    <row r="183" spans="2:246" ht="12.75" customHeight="1">
      <c r="B183" s="32"/>
      <c r="C183" s="32"/>
      <c r="AZ183" s="32"/>
      <c r="BA183" s="32"/>
      <c r="BB183" s="32"/>
      <c r="FP183" s="32"/>
      <c r="FQ183" s="32"/>
      <c r="FR183" s="32"/>
      <c r="FS183" s="32"/>
      <c r="FT183" s="32"/>
      <c r="FU183" s="32"/>
      <c r="HV183" s="32"/>
      <c r="HW183" s="32"/>
      <c r="HY183" s="32"/>
      <c r="HZ183" s="32"/>
      <c r="IB183" s="32"/>
      <c r="IC183" s="32"/>
      <c r="IE183" s="32"/>
      <c r="IF183" s="32"/>
      <c r="IH183" s="32"/>
      <c r="II183" s="32"/>
      <c r="IK183" s="32"/>
      <c r="IL183" s="32"/>
    </row>
    <row r="184" spans="2:246" ht="12.75" customHeight="1">
      <c r="B184" s="32"/>
      <c r="C184" s="32"/>
      <c r="AZ184" s="32"/>
      <c r="BA184" s="32"/>
      <c r="BB184" s="32"/>
      <c r="FP184" s="32"/>
      <c r="FQ184" s="32"/>
      <c r="FR184" s="32"/>
      <c r="FS184" s="32"/>
      <c r="FT184" s="32"/>
      <c r="FU184" s="32"/>
      <c r="HV184" s="32"/>
      <c r="HW184" s="32"/>
      <c r="HY184" s="32"/>
      <c r="HZ184" s="32"/>
      <c r="IB184" s="32"/>
      <c r="IC184" s="32"/>
      <c r="IE184" s="32"/>
      <c r="IF184" s="32"/>
      <c r="IH184" s="32"/>
      <c r="II184" s="32"/>
      <c r="IK184" s="32"/>
      <c r="IL184" s="32"/>
    </row>
    <row r="185" spans="2:246" ht="12.75" customHeight="1">
      <c r="B185" s="32"/>
      <c r="C185" s="32"/>
      <c r="AZ185" s="32"/>
      <c r="BA185" s="32"/>
      <c r="BB185" s="32"/>
      <c r="FP185" s="32"/>
      <c r="FQ185" s="32"/>
      <c r="FR185" s="32"/>
      <c r="FS185" s="32"/>
      <c r="FT185" s="32"/>
      <c r="FU185" s="32"/>
      <c r="HV185" s="32"/>
      <c r="HW185" s="32"/>
      <c r="HY185" s="32"/>
      <c r="HZ185" s="32"/>
      <c r="IB185" s="32"/>
      <c r="IC185" s="32"/>
      <c r="IE185" s="32"/>
      <c r="IF185" s="32"/>
      <c r="IH185" s="32"/>
      <c r="II185" s="32"/>
      <c r="IK185" s="32"/>
      <c r="IL185" s="32"/>
    </row>
    <row r="186" spans="2:246" ht="12.75" customHeight="1">
      <c r="B186" s="32"/>
      <c r="C186" s="32"/>
      <c r="AZ186" s="32"/>
      <c r="BA186" s="32"/>
      <c r="BB186" s="32"/>
      <c r="FP186" s="32"/>
      <c r="FQ186" s="32"/>
      <c r="FR186" s="32"/>
      <c r="FS186" s="32"/>
      <c r="FT186" s="32"/>
      <c r="FU186" s="32"/>
      <c r="HV186" s="32"/>
      <c r="HW186" s="32"/>
      <c r="HY186" s="32"/>
      <c r="HZ186" s="32"/>
      <c r="IB186" s="32"/>
      <c r="IC186" s="32"/>
      <c r="IE186" s="32"/>
      <c r="IF186" s="32"/>
      <c r="IH186" s="32"/>
      <c r="II186" s="32"/>
      <c r="IK186" s="32"/>
      <c r="IL186" s="32"/>
    </row>
    <row r="187" spans="2:246" ht="12.75" customHeight="1">
      <c r="B187" s="32"/>
      <c r="C187" s="32"/>
      <c r="AZ187" s="32"/>
      <c r="BA187" s="32"/>
      <c r="BB187" s="32"/>
      <c r="FP187" s="32"/>
      <c r="FQ187" s="32"/>
      <c r="FR187" s="32"/>
      <c r="FS187" s="32"/>
      <c r="FT187" s="32"/>
      <c r="FU187" s="32"/>
      <c r="HV187" s="32"/>
      <c r="HW187" s="32"/>
      <c r="HY187" s="32"/>
      <c r="HZ187" s="32"/>
      <c r="IB187" s="32"/>
      <c r="IC187" s="32"/>
      <c r="IE187" s="32"/>
      <c r="IF187" s="32"/>
      <c r="IH187" s="32"/>
      <c r="II187" s="32"/>
      <c r="IK187" s="32"/>
      <c r="IL187" s="32"/>
    </row>
    <row r="188" spans="2:246" ht="12.75" customHeight="1">
      <c r="B188" s="32"/>
      <c r="C188" s="32"/>
      <c r="AZ188" s="32"/>
      <c r="BA188" s="32"/>
      <c r="BB188" s="32"/>
      <c r="FP188" s="32"/>
      <c r="FQ188" s="32"/>
      <c r="FR188" s="32"/>
      <c r="FS188" s="32"/>
      <c r="FT188" s="32"/>
      <c r="FU188" s="32"/>
      <c r="HV188" s="32"/>
      <c r="HW188" s="32"/>
      <c r="HY188" s="32"/>
      <c r="HZ188" s="32"/>
      <c r="IB188" s="32"/>
      <c r="IC188" s="32"/>
      <c r="IE188" s="32"/>
      <c r="IF188" s="32"/>
      <c r="IH188" s="32"/>
      <c r="II188" s="32"/>
      <c r="IK188" s="32"/>
      <c r="IL188" s="32"/>
    </row>
    <row r="189" spans="2:246" ht="12.75" customHeight="1">
      <c r="B189" s="32"/>
      <c r="C189" s="32"/>
      <c r="AZ189" s="32"/>
      <c r="BA189" s="32"/>
      <c r="BB189" s="32"/>
      <c r="FP189" s="32"/>
      <c r="FQ189" s="32"/>
      <c r="FR189" s="32"/>
      <c r="FS189" s="32"/>
      <c r="FT189" s="32"/>
      <c r="FU189" s="32"/>
      <c r="HV189" s="32"/>
      <c r="HW189" s="32"/>
      <c r="HY189" s="32"/>
      <c r="HZ189" s="32"/>
      <c r="IB189" s="32"/>
      <c r="IC189" s="32"/>
      <c r="IE189" s="32"/>
      <c r="IF189" s="32"/>
      <c r="IH189" s="32"/>
      <c r="II189" s="32"/>
      <c r="IK189" s="32"/>
      <c r="IL189" s="32"/>
    </row>
    <row r="190" spans="2:246" ht="12.75" customHeight="1">
      <c r="B190" s="32"/>
      <c r="C190" s="32"/>
      <c r="AZ190" s="32"/>
      <c r="BA190" s="32"/>
      <c r="BB190" s="32"/>
      <c r="FP190" s="32"/>
      <c r="FQ190" s="32"/>
      <c r="FR190" s="32"/>
      <c r="FS190" s="32"/>
      <c r="FT190" s="32"/>
      <c r="FU190" s="32"/>
      <c r="HV190" s="32"/>
      <c r="HW190" s="32"/>
      <c r="HY190" s="32"/>
      <c r="HZ190" s="32"/>
      <c r="IB190" s="32"/>
      <c r="IC190" s="32"/>
      <c r="IE190" s="32"/>
      <c r="IF190" s="32"/>
      <c r="IH190" s="32"/>
      <c r="II190" s="32"/>
      <c r="IK190" s="32"/>
      <c r="IL190" s="32"/>
    </row>
    <row r="191" spans="2:246" ht="12.75" customHeight="1">
      <c r="B191" s="32"/>
      <c r="C191" s="32"/>
      <c r="AZ191" s="32"/>
      <c r="BA191" s="32"/>
      <c r="BB191" s="32"/>
      <c r="FP191" s="32"/>
      <c r="FQ191" s="32"/>
      <c r="FR191" s="32"/>
      <c r="FS191" s="32"/>
      <c r="FT191" s="32"/>
      <c r="FU191" s="32"/>
      <c r="HV191" s="32"/>
      <c r="HW191" s="32"/>
      <c r="HY191" s="32"/>
      <c r="HZ191" s="32"/>
      <c r="IB191" s="32"/>
      <c r="IC191" s="32"/>
      <c r="IE191" s="32"/>
      <c r="IF191" s="32"/>
      <c r="IH191" s="32"/>
      <c r="II191" s="32"/>
      <c r="IK191" s="32"/>
      <c r="IL191" s="32"/>
    </row>
    <row r="192" spans="2:246" ht="12.75" customHeight="1">
      <c r="B192" s="32"/>
      <c r="C192" s="32"/>
      <c r="AZ192" s="32"/>
      <c r="BA192" s="32"/>
      <c r="BB192" s="32"/>
      <c r="FP192" s="32"/>
      <c r="FQ192" s="32"/>
      <c r="FR192" s="32"/>
      <c r="FS192" s="32"/>
      <c r="FT192" s="32"/>
      <c r="FU192" s="32"/>
      <c r="HV192" s="32"/>
      <c r="HW192" s="32"/>
      <c r="HY192" s="32"/>
      <c r="HZ192" s="32"/>
      <c r="IB192" s="32"/>
      <c r="IC192" s="32"/>
      <c r="IE192" s="32"/>
      <c r="IF192" s="32"/>
      <c r="IH192" s="32"/>
      <c r="II192" s="32"/>
      <c r="IK192" s="32"/>
      <c r="IL192" s="32"/>
    </row>
    <row r="193" spans="2:246" ht="12.75" customHeight="1">
      <c r="B193" s="32"/>
      <c r="C193" s="32"/>
      <c r="AZ193" s="32"/>
      <c r="BA193" s="32"/>
      <c r="BB193" s="32"/>
      <c r="FP193" s="32"/>
      <c r="FQ193" s="32"/>
      <c r="FR193" s="32"/>
      <c r="FS193" s="32"/>
      <c r="FT193" s="32"/>
      <c r="FU193" s="32"/>
      <c r="HV193" s="32"/>
      <c r="HW193" s="32"/>
      <c r="HY193" s="32"/>
      <c r="HZ193" s="32"/>
      <c r="IB193" s="32"/>
      <c r="IC193" s="32"/>
      <c r="IE193" s="32"/>
      <c r="IF193" s="32"/>
      <c r="IH193" s="32"/>
      <c r="II193" s="32"/>
      <c r="IK193" s="32"/>
      <c r="IL193" s="32"/>
    </row>
    <row r="194" spans="2:246" ht="12.75" customHeight="1">
      <c r="B194" s="32"/>
      <c r="C194" s="32"/>
      <c r="AZ194" s="32"/>
      <c r="BA194" s="32"/>
      <c r="BB194" s="32"/>
      <c r="FP194" s="32"/>
      <c r="FQ194" s="32"/>
      <c r="FR194" s="32"/>
      <c r="FS194" s="32"/>
      <c r="FT194" s="32"/>
      <c r="FU194" s="32"/>
      <c r="HV194" s="32"/>
      <c r="HW194" s="32"/>
      <c r="HY194" s="32"/>
      <c r="HZ194" s="32"/>
      <c r="IB194" s="32"/>
      <c r="IC194" s="32"/>
      <c r="IE194" s="32"/>
      <c r="IF194" s="32"/>
      <c r="IH194" s="32"/>
      <c r="II194" s="32"/>
      <c r="IK194" s="32"/>
      <c r="IL194" s="32"/>
    </row>
    <row r="195" spans="2:246" ht="12.75" customHeight="1">
      <c r="B195" s="32"/>
      <c r="C195" s="32"/>
      <c r="AZ195" s="32"/>
      <c r="BA195" s="32"/>
      <c r="BB195" s="32"/>
      <c r="FP195" s="32"/>
      <c r="FQ195" s="32"/>
      <c r="FR195" s="32"/>
      <c r="FS195" s="32"/>
      <c r="FT195" s="32"/>
      <c r="FU195" s="32"/>
      <c r="HV195" s="32"/>
      <c r="HW195" s="32"/>
      <c r="HY195" s="32"/>
      <c r="HZ195" s="32"/>
      <c r="IB195" s="32"/>
      <c r="IC195" s="32"/>
      <c r="IE195" s="32"/>
      <c r="IF195" s="32"/>
      <c r="IH195" s="32"/>
      <c r="II195" s="32"/>
      <c r="IK195" s="32"/>
      <c r="IL195" s="32"/>
    </row>
    <row r="196" spans="2:246" ht="12.75" customHeight="1">
      <c r="B196" s="32"/>
      <c r="C196" s="32"/>
      <c r="AZ196" s="32"/>
      <c r="BA196" s="32"/>
      <c r="BB196" s="32"/>
      <c r="FP196" s="32"/>
      <c r="FQ196" s="32"/>
      <c r="FR196" s="32"/>
      <c r="FS196" s="32"/>
      <c r="FT196" s="32"/>
      <c r="FU196" s="32"/>
      <c r="HV196" s="32"/>
      <c r="HW196" s="32"/>
      <c r="HY196" s="32"/>
      <c r="HZ196" s="32"/>
      <c r="IB196" s="32"/>
      <c r="IC196" s="32"/>
      <c r="IE196" s="32"/>
      <c r="IF196" s="32"/>
      <c r="IH196" s="32"/>
      <c r="II196" s="32"/>
      <c r="IK196" s="32"/>
      <c r="IL196" s="32"/>
    </row>
    <row r="197" spans="2:246" ht="12.75" customHeight="1">
      <c r="B197" s="32"/>
      <c r="C197" s="32"/>
      <c r="AZ197" s="32"/>
      <c r="BA197" s="32"/>
      <c r="BB197" s="32"/>
      <c r="FP197" s="32"/>
      <c r="FQ197" s="32"/>
      <c r="FR197" s="32"/>
      <c r="FS197" s="32"/>
      <c r="FT197" s="32"/>
      <c r="FU197" s="32"/>
      <c r="HV197" s="32"/>
      <c r="HW197" s="32"/>
      <c r="HY197" s="32"/>
      <c r="HZ197" s="32"/>
      <c r="IB197" s="32"/>
      <c r="IC197" s="32"/>
      <c r="IE197" s="32"/>
      <c r="IF197" s="32"/>
      <c r="IH197" s="32"/>
      <c r="II197" s="32"/>
      <c r="IK197" s="32"/>
      <c r="IL197" s="32"/>
    </row>
    <row r="198" spans="2:246" ht="12.75" customHeight="1">
      <c r="B198" s="32"/>
      <c r="C198" s="32"/>
      <c r="AZ198" s="32"/>
      <c r="BA198" s="32"/>
      <c r="BB198" s="32"/>
      <c r="FP198" s="32"/>
      <c r="FQ198" s="32"/>
      <c r="FR198" s="32"/>
      <c r="FS198" s="32"/>
      <c r="FT198" s="32"/>
      <c r="FU198" s="32"/>
      <c r="HV198" s="32"/>
      <c r="HW198" s="32"/>
      <c r="HY198" s="32"/>
      <c r="HZ198" s="32"/>
      <c r="IB198" s="32"/>
      <c r="IC198" s="32"/>
      <c r="IE198" s="32"/>
      <c r="IF198" s="32"/>
      <c r="IH198" s="32"/>
      <c r="II198" s="32"/>
      <c r="IK198" s="32"/>
      <c r="IL198" s="32"/>
    </row>
    <row r="199" spans="2:246" ht="12.75" customHeight="1">
      <c r="B199" s="32"/>
      <c r="C199" s="32"/>
      <c r="AZ199" s="32"/>
      <c r="BA199" s="32"/>
      <c r="BB199" s="32"/>
      <c r="FP199" s="32"/>
      <c r="FQ199" s="32"/>
      <c r="FR199" s="32"/>
      <c r="FS199" s="32"/>
      <c r="FT199" s="32"/>
      <c r="FU199" s="32"/>
      <c r="HV199" s="32"/>
      <c r="HW199" s="32"/>
      <c r="HY199" s="32"/>
      <c r="HZ199" s="32"/>
      <c r="IB199" s="32"/>
      <c r="IC199" s="32"/>
      <c r="IE199" s="32"/>
      <c r="IF199" s="32"/>
      <c r="IH199" s="32"/>
      <c r="II199" s="32"/>
      <c r="IK199" s="32"/>
      <c r="IL199" s="32"/>
    </row>
    <row r="200" spans="2:246" ht="12.75" customHeight="1">
      <c r="B200" s="32"/>
      <c r="C200" s="32"/>
      <c r="AZ200" s="32"/>
      <c r="BA200" s="32"/>
      <c r="BB200" s="32"/>
      <c r="FP200" s="32"/>
      <c r="FQ200" s="32"/>
      <c r="FR200" s="32"/>
      <c r="FS200" s="32"/>
      <c r="FT200" s="32"/>
      <c r="FU200" s="32"/>
      <c r="HV200" s="32"/>
      <c r="HW200" s="32"/>
      <c r="HY200" s="32"/>
      <c r="HZ200" s="32"/>
      <c r="IB200" s="32"/>
      <c r="IC200" s="32"/>
      <c r="IE200" s="32"/>
      <c r="IF200" s="32"/>
      <c r="IH200" s="32"/>
      <c r="II200" s="32"/>
      <c r="IK200" s="32"/>
      <c r="IL200" s="32"/>
    </row>
    <row r="201" spans="2:246" ht="12.75" customHeight="1">
      <c r="B201" s="32"/>
      <c r="C201" s="32"/>
      <c r="AZ201" s="32"/>
      <c r="BA201" s="32"/>
      <c r="BB201" s="32"/>
      <c r="FP201" s="32"/>
      <c r="FQ201" s="32"/>
      <c r="FR201" s="32"/>
      <c r="FS201" s="32"/>
      <c r="FT201" s="32"/>
      <c r="FU201" s="32"/>
      <c r="HV201" s="32"/>
      <c r="HW201" s="32"/>
      <c r="HY201" s="32"/>
      <c r="HZ201" s="32"/>
      <c r="IB201" s="32"/>
      <c r="IC201" s="32"/>
      <c r="IE201" s="32"/>
      <c r="IF201" s="32"/>
      <c r="IH201" s="32"/>
      <c r="II201" s="32"/>
      <c r="IK201" s="32"/>
      <c r="IL201" s="32"/>
    </row>
    <row r="202" spans="2:246" ht="12.75" customHeight="1">
      <c r="B202" s="32"/>
      <c r="C202" s="32"/>
      <c r="AZ202" s="32"/>
      <c r="BA202" s="32"/>
      <c r="BB202" s="32"/>
      <c r="FP202" s="32"/>
      <c r="FQ202" s="32"/>
      <c r="FR202" s="32"/>
      <c r="FS202" s="32"/>
      <c r="FT202" s="32"/>
      <c r="FU202" s="32"/>
      <c r="HV202" s="32"/>
      <c r="HW202" s="32"/>
      <c r="HY202" s="32"/>
      <c r="HZ202" s="32"/>
      <c r="IB202" s="32"/>
      <c r="IC202" s="32"/>
      <c r="IE202" s="32"/>
      <c r="IF202" s="32"/>
      <c r="IH202" s="32"/>
      <c r="II202" s="32"/>
      <c r="IK202" s="32"/>
      <c r="IL202" s="32"/>
    </row>
    <row r="203" spans="2:246" ht="12.75" customHeight="1">
      <c r="B203" s="32"/>
      <c r="C203" s="32"/>
      <c r="AZ203" s="32"/>
      <c r="BA203" s="32"/>
      <c r="BB203" s="32"/>
      <c r="FP203" s="32"/>
      <c r="FQ203" s="32"/>
      <c r="FR203" s="32"/>
      <c r="FS203" s="32"/>
      <c r="FT203" s="32"/>
      <c r="FU203" s="32"/>
      <c r="HV203" s="32"/>
      <c r="HW203" s="32"/>
      <c r="HY203" s="32"/>
      <c r="HZ203" s="32"/>
      <c r="IB203" s="32"/>
      <c r="IC203" s="32"/>
      <c r="IE203" s="32"/>
      <c r="IF203" s="32"/>
      <c r="IH203" s="32"/>
      <c r="II203" s="32"/>
      <c r="IK203" s="32"/>
      <c r="IL203" s="32"/>
    </row>
    <row r="204" spans="2:246" ht="12.75" customHeight="1">
      <c r="B204" s="32"/>
      <c r="C204" s="32"/>
      <c r="AZ204" s="32"/>
      <c r="BA204" s="32"/>
      <c r="BB204" s="32"/>
      <c r="FP204" s="32"/>
      <c r="FQ204" s="32"/>
      <c r="FR204" s="32"/>
      <c r="FS204" s="32"/>
      <c r="FT204" s="32"/>
      <c r="FU204" s="32"/>
      <c r="HV204" s="32"/>
      <c r="HW204" s="32"/>
      <c r="HY204" s="32"/>
      <c r="HZ204" s="32"/>
      <c r="IB204" s="32"/>
      <c r="IC204" s="32"/>
      <c r="IE204" s="32"/>
      <c r="IF204" s="32"/>
      <c r="IH204" s="32"/>
      <c r="II204" s="32"/>
      <c r="IK204" s="32"/>
      <c r="IL204" s="32"/>
    </row>
    <row r="205" spans="2:246" ht="12.75" customHeight="1">
      <c r="B205" s="32"/>
      <c r="C205" s="32"/>
      <c r="AZ205" s="32"/>
      <c r="BA205" s="32"/>
      <c r="BB205" s="32"/>
      <c r="FP205" s="32"/>
      <c r="FQ205" s="32"/>
      <c r="FR205" s="32"/>
      <c r="FS205" s="32"/>
      <c r="FT205" s="32"/>
      <c r="FU205" s="32"/>
      <c r="HV205" s="32"/>
      <c r="HW205" s="32"/>
      <c r="HY205" s="32"/>
      <c r="HZ205" s="32"/>
      <c r="IB205" s="32"/>
      <c r="IC205" s="32"/>
      <c r="IE205" s="32"/>
      <c r="IF205" s="32"/>
      <c r="IH205" s="32"/>
      <c r="II205" s="32"/>
      <c r="IK205" s="32"/>
      <c r="IL205" s="32"/>
    </row>
    <row r="206" spans="2:246" ht="12.75" customHeight="1">
      <c r="B206" s="32"/>
      <c r="C206" s="32"/>
      <c r="AZ206" s="32"/>
      <c r="BA206" s="32"/>
      <c r="BB206" s="32"/>
      <c r="FP206" s="32"/>
      <c r="FQ206" s="32"/>
      <c r="FR206" s="32"/>
      <c r="FS206" s="32"/>
      <c r="FT206" s="32"/>
      <c r="FU206" s="32"/>
      <c r="HV206" s="32"/>
      <c r="HW206" s="32"/>
      <c r="HY206" s="32"/>
      <c r="HZ206" s="32"/>
      <c r="IB206" s="32"/>
      <c r="IC206" s="32"/>
      <c r="IE206" s="32"/>
      <c r="IF206" s="32"/>
      <c r="IH206" s="32"/>
      <c r="II206" s="32"/>
      <c r="IK206" s="32"/>
      <c r="IL206" s="32"/>
    </row>
    <row r="207" spans="2:246" ht="12.75" customHeight="1">
      <c r="B207" s="32"/>
      <c r="C207" s="32"/>
      <c r="AZ207" s="32"/>
      <c r="BA207" s="32"/>
      <c r="BB207" s="32"/>
      <c r="FP207" s="32"/>
      <c r="FQ207" s="32"/>
      <c r="FR207" s="32"/>
      <c r="FS207" s="32"/>
      <c r="FT207" s="32"/>
      <c r="FU207" s="32"/>
      <c r="HV207" s="32"/>
      <c r="HW207" s="32"/>
      <c r="HY207" s="32"/>
      <c r="HZ207" s="32"/>
      <c r="IB207" s="32"/>
      <c r="IC207" s="32"/>
      <c r="IE207" s="32"/>
      <c r="IF207" s="32"/>
      <c r="IH207" s="32"/>
      <c r="II207" s="32"/>
      <c r="IK207" s="32"/>
      <c r="IL207" s="32"/>
    </row>
    <row r="208" spans="2:246" ht="12.75" customHeight="1">
      <c r="B208" s="32"/>
      <c r="C208" s="32"/>
      <c r="AZ208" s="32"/>
      <c r="BA208" s="32"/>
      <c r="BB208" s="32"/>
      <c r="FP208" s="32"/>
      <c r="FQ208" s="32"/>
      <c r="FR208" s="32"/>
      <c r="FS208" s="32"/>
      <c r="FT208" s="32"/>
      <c r="FU208" s="32"/>
      <c r="HV208" s="32"/>
      <c r="HW208" s="32"/>
      <c r="HY208" s="32"/>
      <c r="HZ208" s="32"/>
      <c r="IB208" s="32"/>
      <c r="IC208" s="32"/>
      <c r="IE208" s="32"/>
      <c r="IF208" s="32"/>
      <c r="IH208" s="32"/>
      <c r="II208" s="32"/>
      <c r="IK208" s="32"/>
      <c r="IL208" s="32"/>
    </row>
    <row r="209" spans="2:246" ht="12.75" customHeight="1">
      <c r="B209" s="32"/>
      <c r="C209" s="32"/>
      <c r="AZ209" s="32"/>
      <c r="BA209" s="32"/>
      <c r="BB209" s="32"/>
      <c r="FP209" s="32"/>
      <c r="FQ209" s="32"/>
      <c r="FR209" s="32"/>
      <c r="FS209" s="32"/>
      <c r="FT209" s="32"/>
      <c r="FU209" s="32"/>
      <c r="HV209" s="32"/>
      <c r="HW209" s="32"/>
      <c r="HY209" s="32"/>
      <c r="HZ209" s="32"/>
      <c r="IB209" s="32"/>
      <c r="IC209" s="32"/>
      <c r="IE209" s="32"/>
      <c r="IF209" s="32"/>
      <c r="IH209" s="32"/>
      <c r="II209" s="32"/>
      <c r="IK209" s="32"/>
      <c r="IL209" s="32"/>
    </row>
    <row r="210" spans="2:246" ht="12.75" customHeight="1">
      <c r="B210" s="32"/>
      <c r="C210" s="32"/>
      <c r="AZ210" s="32"/>
      <c r="BA210" s="32"/>
      <c r="BB210" s="32"/>
      <c r="FP210" s="32"/>
      <c r="FQ210" s="32"/>
      <c r="FR210" s="32"/>
      <c r="FS210" s="32"/>
      <c r="FT210" s="32"/>
      <c r="FU210" s="32"/>
      <c r="HV210" s="32"/>
      <c r="HW210" s="32"/>
      <c r="HY210" s="32"/>
      <c r="HZ210" s="32"/>
      <c r="IB210" s="32"/>
      <c r="IC210" s="32"/>
      <c r="IE210" s="32"/>
      <c r="IF210" s="32"/>
      <c r="IH210" s="32"/>
      <c r="II210" s="32"/>
      <c r="IK210" s="32"/>
      <c r="IL210" s="32"/>
    </row>
    <row r="211" spans="2:246" ht="12.75" customHeight="1">
      <c r="B211" s="32"/>
      <c r="C211" s="32"/>
      <c r="AZ211" s="32"/>
      <c r="BA211" s="32"/>
      <c r="BB211" s="32"/>
      <c r="FP211" s="32"/>
      <c r="FQ211" s="32"/>
      <c r="FR211" s="32"/>
      <c r="FS211" s="32"/>
      <c r="FT211" s="32"/>
      <c r="FU211" s="32"/>
      <c r="HV211" s="32"/>
      <c r="HW211" s="32"/>
      <c r="HY211" s="32"/>
      <c r="HZ211" s="32"/>
      <c r="IB211" s="32"/>
      <c r="IC211" s="32"/>
      <c r="IE211" s="32"/>
      <c r="IF211" s="32"/>
      <c r="IH211" s="32"/>
      <c r="II211" s="32"/>
      <c r="IK211" s="32"/>
      <c r="IL211" s="32"/>
    </row>
    <row r="212" spans="2:246" ht="12.75" customHeight="1">
      <c r="B212" s="32"/>
      <c r="C212" s="32"/>
      <c r="AZ212" s="32"/>
      <c r="BA212" s="32"/>
      <c r="BB212" s="32"/>
      <c r="FP212" s="32"/>
      <c r="FQ212" s="32"/>
      <c r="FR212" s="32"/>
      <c r="FS212" s="32"/>
      <c r="FT212" s="32"/>
      <c r="FU212" s="32"/>
      <c r="HV212" s="32"/>
      <c r="HW212" s="32"/>
      <c r="HY212" s="32"/>
      <c r="HZ212" s="32"/>
      <c r="IB212" s="32"/>
      <c r="IC212" s="32"/>
      <c r="IE212" s="32"/>
      <c r="IF212" s="32"/>
      <c r="IH212" s="32"/>
      <c r="II212" s="32"/>
      <c r="IK212" s="32"/>
      <c r="IL212" s="32"/>
    </row>
    <row r="213" spans="2:246" ht="12.75" customHeight="1">
      <c r="B213" s="32"/>
      <c r="C213" s="32"/>
      <c r="AZ213" s="32"/>
      <c r="BA213" s="32"/>
      <c r="BB213" s="32"/>
      <c r="FP213" s="32"/>
      <c r="FQ213" s="32"/>
      <c r="FR213" s="32"/>
      <c r="FS213" s="32"/>
      <c r="FT213" s="32"/>
      <c r="FU213" s="32"/>
      <c r="HV213" s="32"/>
      <c r="HW213" s="32"/>
      <c r="HY213" s="32"/>
      <c r="HZ213" s="32"/>
      <c r="IB213" s="32"/>
      <c r="IC213" s="32"/>
      <c r="IE213" s="32"/>
      <c r="IF213" s="32"/>
      <c r="IH213" s="32"/>
      <c r="II213" s="32"/>
      <c r="IK213" s="32"/>
      <c r="IL213" s="32"/>
    </row>
    <row r="214" spans="2:246" ht="12.75" customHeight="1">
      <c r="B214" s="32"/>
      <c r="C214" s="32"/>
      <c r="AZ214" s="32"/>
      <c r="BA214" s="32"/>
      <c r="BB214" s="32"/>
      <c r="FP214" s="32"/>
      <c r="FQ214" s="32"/>
      <c r="FR214" s="32"/>
      <c r="FS214" s="32"/>
      <c r="FT214" s="32"/>
      <c r="FU214" s="32"/>
      <c r="HV214" s="32"/>
      <c r="HW214" s="32"/>
      <c r="HY214" s="32"/>
      <c r="HZ214" s="32"/>
      <c r="IB214" s="32"/>
      <c r="IC214" s="32"/>
      <c r="IE214" s="32"/>
      <c r="IF214" s="32"/>
      <c r="IH214" s="32"/>
      <c r="II214" s="32"/>
      <c r="IK214" s="32"/>
      <c r="IL214" s="32"/>
    </row>
    <row r="215" spans="2:246" ht="12.75" customHeight="1">
      <c r="B215" s="32"/>
      <c r="C215" s="32"/>
      <c r="AZ215" s="32"/>
      <c r="BA215" s="32"/>
      <c r="BB215" s="32"/>
      <c r="FP215" s="32"/>
      <c r="FQ215" s="32"/>
      <c r="FR215" s="32"/>
      <c r="FS215" s="32"/>
      <c r="FT215" s="32"/>
      <c r="FU215" s="32"/>
      <c r="HV215" s="32"/>
      <c r="HW215" s="32"/>
      <c r="HY215" s="32"/>
      <c r="HZ215" s="32"/>
      <c r="IB215" s="32"/>
      <c r="IC215" s="32"/>
      <c r="IE215" s="32"/>
      <c r="IF215" s="32"/>
      <c r="IH215" s="32"/>
      <c r="II215" s="32"/>
      <c r="IK215" s="32"/>
      <c r="IL215" s="32"/>
    </row>
    <row r="216" spans="2:246" ht="12.75" customHeight="1">
      <c r="B216" s="32"/>
      <c r="C216" s="32"/>
      <c r="AZ216" s="32"/>
      <c r="BA216" s="32"/>
      <c r="BB216" s="32"/>
      <c r="FP216" s="32"/>
      <c r="FQ216" s="32"/>
      <c r="FR216" s="32"/>
      <c r="FS216" s="32"/>
      <c r="FT216" s="32"/>
      <c r="FU216" s="32"/>
      <c r="HV216" s="32"/>
      <c r="HW216" s="32"/>
      <c r="HY216" s="32"/>
      <c r="HZ216" s="32"/>
      <c r="IB216" s="32"/>
      <c r="IC216" s="32"/>
      <c r="IE216" s="32"/>
      <c r="IF216" s="32"/>
      <c r="IH216" s="32"/>
      <c r="II216" s="32"/>
      <c r="IK216" s="32"/>
      <c r="IL216" s="32"/>
    </row>
    <row r="217" spans="2:246" ht="12.75" customHeight="1">
      <c r="B217" s="32"/>
      <c r="C217" s="32"/>
      <c r="AZ217" s="32"/>
      <c r="BA217" s="32"/>
      <c r="BB217" s="32"/>
      <c r="FP217" s="32"/>
      <c r="FQ217" s="32"/>
      <c r="FR217" s="32"/>
      <c r="FS217" s="32"/>
      <c r="FT217" s="32"/>
      <c r="FU217" s="32"/>
      <c r="HV217" s="32"/>
      <c r="HW217" s="32"/>
      <c r="HY217" s="32"/>
      <c r="HZ217" s="32"/>
      <c r="IB217" s="32"/>
      <c r="IC217" s="32"/>
      <c r="IE217" s="32"/>
      <c r="IF217" s="32"/>
      <c r="IH217" s="32"/>
      <c r="II217" s="32"/>
      <c r="IK217" s="32"/>
      <c r="IL217" s="32"/>
    </row>
    <row r="218" spans="2:246" ht="12.75" customHeight="1">
      <c r="B218" s="32"/>
      <c r="C218" s="32"/>
      <c r="AZ218" s="32"/>
      <c r="BA218" s="32"/>
      <c r="BB218" s="32"/>
      <c r="FP218" s="32"/>
      <c r="FQ218" s="32"/>
      <c r="FR218" s="32"/>
      <c r="FS218" s="32"/>
      <c r="FT218" s="32"/>
      <c r="FU218" s="32"/>
      <c r="HV218" s="32"/>
      <c r="HW218" s="32"/>
      <c r="HY218" s="32"/>
      <c r="HZ218" s="32"/>
      <c r="IB218" s="32"/>
      <c r="IC218" s="32"/>
      <c r="IE218" s="32"/>
      <c r="IF218" s="32"/>
      <c r="IH218" s="32"/>
      <c r="II218" s="32"/>
      <c r="IK218" s="32"/>
      <c r="IL218" s="32"/>
    </row>
    <row r="219" spans="2:246" ht="12.75" customHeight="1">
      <c r="B219" s="32"/>
      <c r="C219" s="32"/>
      <c r="AZ219" s="32"/>
      <c r="BA219" s="32"/>
      <c r="BB219" s="32"/>
      <c r="FP219" s="32"/>
      <c r="FQ219" s="32"/>
      <c r="FR219" s="32"/>
      <c r="FS219" s="32"/>
      <c r="FT219" s="32"/>
      <c r="FU219" s="32"/>
      <c r="HV219" s="32"/>
      <c r="HW219" s="32"/>
      <c r="HY219" s="32"/>
      <c r="HZ219" s="32"/>
      <c r="IB219" s="32"/>
      <c r="IC219" s="32"/>
      <c r="IE219" s="32"/>
      <c r="IF219" s="32"/>
      <c r="IH219" s="32"/>
      <c r="II219" s="32"/>
      <c r="IK219" s="32"/>
      <c r="IL219" s="32"/>
    </row>
    <row r="220" spans="2:246" ht="12.75" customHeight="1">
      <c r="B220" s="32"/>
      <c r="C220" s="32"/>
      <c r="AZ220" s="32"/>
      <c r="BA220" s="32"/>
      <c r="BB220" s="32"/>
      <c r="FP220" s="32"/>
      <c r="FQ220" s="32"/>
      <c r="FR220" s="32"/>
      <c r="FS220" s="32"/>
      <c r="FT220" s="32"/>
      <c r="FU220" s="32"/>
      <c r="HV220" s="32"/>
      <c r="HW220" s="32"/>
      <c r="HY220" s="32"/>
      <c r="HZ220" s="32"/>
      <c r="IB220" s="32"/>
      <c r="IC220" s="32"/>
      <c r="IE220" s="32"/>
      <c r="IF220" s="32"/>
      <c r="IH220" s="32"/>
      <c r="II220" s="32"/>
      <c r="IK220" s="32"/>
      <c r="IL220" s="32"/>
    </row>
    <row r="221" spans="2:246" ht="12.75" customHeight="1">
      <c r="B221" s="32"/>
      <c r="C221" s="32"/>
      <c r="AZ221" s="32"/>
      <c r="BA221" s="32"/>
      <c r="BB221" s="32"/>
      <c r="FP221" s="32"/>
      <c r="FQ221" s="32"/>
      <c r="FR221" s="32"/>
      <c r="FS221" s="32"/>
      <c r="FT221" s="32"/>
      <c r="FU221" s="32"/>
      <c r="HV221" s="32"/>
      <c r="HW221" s="32"/>
      <c r="HY221" s="32"/>
      <c r="HZ221" s="32"/>
      <c r="IB221" s="32"/>
      <c r="IC221" s="32"/>
      <c r="IE221" s="32"/>
      <c r="IF221" s="32"/>
      <c r="IH221" s="32"/>
      <c r="II221" s="32"/>
      <c r="IK221" s="32"/>
      <c r="IL221" s="32"/>
    </row>
    <row r="222" spans="2:246" ht="12.75" customHeight="1">
      <c r="B222" s="32"/>
      <c r="C222" s="32"/>
      <c r="AZ222" s="32"/>
      <c r="BA222" s="32"/>
      <c r="BB222" s="32"/>
      <c r="FP222" s="32"/>
      <c r="FQ222" s="32"/>
      <c r="FR222" s="32"/>
      <c r="FS222" s="32"/>
      <c r="FT222" s="32"/>
      <c r="FU222" s="32"/>
      <c r="HV222" s="32"/>
      <c r="HW222" s="32"/>
      <c r="HY222" s="32"/>
      <c r="HZ222" s="32"/>
      <c r="IB222" s="32"/>
      <c r="IC222" s="32"/>
      <c r="IE222" s="32"/>
      <c r="IF222" s="32"/>
      <c r="IH222" s="32"/>
      <c r="II222" s="32"/>
      <c r="IK222" s="32"/>
      <c r="IL222" s="32"/>
    </row>
    <row r="223" spans="2:246" ht="12.75" customHeight="1">
      <c r="B223" s="32"/>
      <c r="C223" s="32"/>
      <c r="AZ223" s="32"/>
      <c r="BA223" s="32"/>
      <c r="BB223" s="32"/>
      <c r="FP223" s="32"/>
      <c r="FQ223" s="32"/>
      <c r="FR223" s="32"/>
      <c r="FS223" s="32"/>
      <c r="FT223" s="32"/>
      <c r="FU223" s="32"/>
      <c r="HV223" s="32"/>
      <c r="HW223" s="32"/>
      <c r="HY223" s="32"/>
      <c r="HZ223" s="32"/>
      <c r="IB223" s="32"/>
      <c r="IC223" s="32"/>
      <c r="IE223" s="32"/>
      <c r="IF223" s="32"/>
      <c r="IH223" s="32"/>
      <c r="II223" s="32"/>
      <c r="IK223" s="32"/>
      <c r="IL223" s="32"/>
    </row>
    <row r="224" spans="2:246" ht="12.75" customHeight="1">
      <c r="B224" s="32"/>
      <c r="C224" s="32"/>
      <c r="AZ224" s="32"/>
      <c r="BA224" s="32"/>
      <c r="BB224" s="32"/>
      <c r="FP224" s="32"/>
      <c r="FQ224" s="32"/>
      <c r="FR224" s="32"/>
      <c r="FS224" s="32"/>
      <c r="FT224" s="32"/>
      <c r="FU224" s="32"/>
      <c r="HV224" s="32"/>
      <c r="HW224" s="32"/>
      <c r="HY224" s="32"/>
      <c r="HZ224" s="32"/>
      <c r="IB224" s="32"/>
      <c r="IC224" s="32"/>
      <c r="IE224" s="32"/>
      <c r="IF224" s="32"/>
      <c r="IH224" s="32"/>
      <c r="II224" s="32"/>
      <c r="IK224" s="32"/>
      <c r="IL224" s="32"/>
    </row>
    <row r="225" spans="2:246" ht="12.75" customHeight="1">
      <c r="B225" s="32"/>
      <c r="C225" s="32"/>
      <c r="AZ225" s="32"/>
      <c r="BA225" s="32"/>
      <c r="BB225" s="32"/>
      <c r="FP225" s="32"/>
      <c r="FQ225" s="32"/>
      <c r="FR225" s="32"/>
      <c r="FS225" s="32"/>
      <c r="FT225" s="32"/>
      <c r="FU225" s="32"/>
      <c r="HV225" s="32"/>
      <c r="HW225" s="32"/>
      <c r="HY225" s="32"/>
      <c r="HZ225" s="32"/>
      <c r="IB225" s="32"/>
      <c r="IC225" s="32"/>
      <c r="IE225" s="32"/>
      <c r="IF225" s="32"/>
      <c r="IH225" s="32"/>
      <c r="II225" s="32"/>
      <c r="IK225" s="32"/>
      <c r="IL225" s="32"/>
    </row>
    <row r="226" spans="2:246" ht="12.75" customHeight="1">
      <c r="B226" s="32"/>
      <c r="C226" s="32"/>
      <c r="AZ226" s="32"/>
      <c r="BA226" s="32"/>
      <c r="BB226" s="32"/>
      <c r="FP226" s="32"/>
      <c r="FQ226" s="32"/>
      <c r="FR226" s="32"/>
      <c r="FS226" s="32"/>
      <c r="FT226" s="32"/>
      <c r="FU226" s="32"/>
      <c r="HV226" s="32"/>
      <c r="HW226" s="32"/>
      <c r="HY226" s="32"/>
      <c r="HZ226" s="32"/>
      <c r="IB226" s="32"/>
      <c r="IC226" s="32"/>
      <c r="IE226" s="32"/>
      <c r="IF226" s="32"/>
      <c r="IH226" s="32"/>
      <c r="II226" s="32"/>
      <c r="IK226" s="32"/>
      <c r="IL226" s="32"/>
    </row>
    <row r="227" spans="2:246" ht="12.75" customHeight="1">
      <c r="B227" s="32"/>
      <c r="C227" s="32"/>
      <c r="AZ227" s="32"/>
      <c r="BA227" s="32"/>
      <c r="BB227" s="32"/>
      <c r="FP227" s="32"/>
      <c r="FQ227" s="32"/>
      <c r="FR227" s="32"/>
      <c r="FS227" s="32"/>
      <c r="FT227" s="32"/>
      <c r="FU227" s="32"/>
      <c r="HV227" s="32"/>
      <c r="HW227" s="32"/>
      <c r="HY227" s="32"/>
      <c r="HZ227" s="32"/>
      <c r="IB227" s="32"/>
      <c r="IC227" s="32"/>
      <c r="IE227" s="32"/>
      <c r="IF227" s="32"/>
      <c r="IH227" s="32"/>
      <c r="II227" s="32"/>
      <c r="IK227" s="32"/>
      <c r="IL227" s="32"/>
    </row>
    <row r="228" spans="2:246" ht="12.75" customHeight="1">
      <c r="B228" s="32"/>
      <c r="C228" s="32"/>
      <c r="AZ228" s="32"/>
      <c r="BA228" s="32"/>
      <c r="BB228" s="32"/>
      <c r="FP228" s="32"/>
      <c r="FQ228" s="32"/>
      <c r="FR228" s="32"/>
      <c r="FS228" s="32"/>
      <c r="FT228" s="32"/>
      <c r="FU228" s="32"/>
      <c r="HV228" s="32"/>
      <c r="HW228" s="32"/>
      <c r="HY228" s="32"/>
      <c r="HZ228" s="32"/>
      <c r="IB228" s="32"/>
      <c r="IC228" s="32"/>
      <c r="IE228" s="32"/>
      <c r="IF228" s="32"/>
      <c r="IH228" s="32"/>
      <c r="II228" s="32"/>
      <c r="IK228" s="32"/>
      <c r="IL228" s="32"/>
    </row>
    <row r="229" spans="2:246" ht="12.75" customHeight="1">
      <c r="B229" s="32"/>
      <c r="C229" s="32"/>
      <c r="AZ229" s="32"/>
      <c r="BA229" s="32"/>
      <c r="BB229" s="32"/>
      <c r="FP229" s="32"/>
      <c r="FQ229" s="32"/>
      <c r="FR229" s="32"/>
      <c r="FS229" s="32"/>
      <c r="FT229" s="32"/>
      <c r="FU229" s="32"/>
      <c r="HV229" s="32"/>
      <c r="HW229" s="32"/>
      <c r="HY229" s="32"/>
      <c r="HZ229" s="32"/>
      <c r="IB229" s="32"/>
      <c r="IC229" s="32"/>
      <c r="IE229" s="32"/>
      <c r="IF229" s="32"/>
      <c r="IH229" s="32"/>
      <c r="II229" s="32"/>
      <c r="IK229" s="32"/>
      <c r="IL229" s="32"/>
    </row>
    <row r="230" spans="2:246" ht="12.75" customHeight="1">
      <c r="B230" s="32"/>
      <c r="C230" s="32"/>
      <c r="AZ230" s="32"/>
      <c r="BA230" s="32"/>
      <c r="BB230" s="32"/>
      <c r="FP230" s="32"/>
      <c r="FQ230" s="32"/>
      <c r="FR230" s="32"/>
      <c r="FS230" s="32"/>
      <c r="FT230" s="32"/>
      <c r="FU230" s="32"/>
      <c r="HV230" s="32"/>
      <c r="HW230" s="32"/>
      <c r="HY230" s="32"/>
      <c r="HZ230" s="32"/>
      <c r="IB230" s="32"/>
      <c r="IC230" s="32"/>
      <c r="IE230" s="32"/>
      <c r="IF230" s="32"/>
      <c r="IH230" s="32"/>
      <c r="II230" s="32"/>
      <c r="IK230" s="32"/>
      <c r="IL230" s="32"/>
    </row>
    <row r="231" spans="2:246" ht="12.75" customHeight="1">
      <c r="B231" s="32"/>
      <c r="C231" s="32"/>
      <c r="AZ231" s="32"/>
      <c r="BA231" s="32"/>
      <c r="BB231" s="32"/>
      <c r="FP231" s="32"/>
      <c r="FQ231" s="32"/>
      <c r="FR231" s="32"/>
      <c r="FS231" s="32"/>
      <c r="FT231" s="32"/>
      <c r="FU231" s="32"/>
      <c r="HV231" s="32"/>
      <c r="HW231" s="32"/>
      <c r="HY231" s="32"/>
      <c r="HZ231" s="32"/>
      <c r="IB231" s="32"/>
      <c r="IC231" s="32"/>
      <c r="IE231" s="32"/>
      <c r="IF231" s="32"/>
      <c r="IH231" s="32"/>
      <c r="II231" s="32"/>
      <c r="IK231" s="32"/>
      <c r="IL231" s="32"/>
    </row>
    <row r="232" spans="2:246" ht="12.75" customHeight="1">
      <c r="B232" s="32"/>
      <c r="C232" s="32"/>
      <c r="AZ232" s="32"/>
      <c r="BA232" s="32"/>
      <c r="BB232" s="32"/>
      <c r="FP232" s="32"/>
      <c r="FQ232" s="32"/>
      <c r="FR232" s="32"/>
      <c r="FS232" s="32"/>
      <c r="FT232" s="32"/>
      <c r="FU232" s="32"/>
      <c r="HV232" s="32"/>
      <c r="HW232" s="32"/>
      <c r="HY232" s="32"/>
      <c r="HZ232" s="32"/>
      <c r="IB232" s="32"/>
      <c r="IC232" s="32"/>
      <c r="IE232" s="32"/>
      <c r="IF232" s="32"/>
      <c r="IH232" s="32"/>
      <c r="II232" s="32"/>
      <c r="IK232" s="32"/>
      <c r="IL232" s="32"/>
    </row>
    <row r="233" spans="2:246" ht="12.75" customHeight="1">
      <c r="B233" s="32"/>
      <c r="C233" s="32"/>
      <c r="AZ233" s="32"/>
      <c r="BA233" s="32"/>
      <c r="BB233" s="32"/>
      <c r="FP233" s="32"/>
      <c r="FQ233" s="32"/>
      <c r="FR233" s="32"/>
      <c r="FS233" s="32"/>
      <c r="FT233" s="32"/>
      <c r="FU233" s="32"/>
      <c r="HV233" s="32"/>
      <c r="HW233" s="32"/>
      <c r="HY233" s="32"/>
      <c r="HZ233" s="32"/>
      <c r="IB233" s="32"/>
      <c r="IC233" s="32"/>
      <c r="IE233" s="32"/>
      <c r="IF233" s="32"/>
      <c r="IH233" s="32"/>
      <c r="II233" s="32"/>
      <c r="IK233" s="32"/>
      <c r="IL233" s="32"/>
    </row>
    <row r="234" spans="2:246" ht="12.75" customHeight="1">
      <c r="B234" s="32"/>
      <c r="C234" s="32"/>
      <c r="AZ234" s="32"/>
      <c r="BA234" s="32"/>
      <c r="BB234" s="32"/>
      <c r="FP234" s="32"/>
      <c r="FQ234" s="32"/>
      <c r="FR234" s="32"/>
      <c r="FS234" s="32"/>
      <c r="FT234" s="32"/>
      <c r="FU234" s="32"/>
      <c r="HV234" s="32"/>
      <c r="HW234" s="32"/>
      <c r="HY234" s="32"/>
      <c r="HZ234" s="32"/>
      <c r="IB234" s="32"/>
      <c r="IC234" s="32"/>
      <c r="IE234" s="32"/>
      <c r="IF234" s="32"/>
      <c r="IH234" s="32"/>
      <c r="II234" s="32"/>
      <c r="IK234" s="32"/>
      <c r="IL234" s="32"/>
    </row>
    <row r="235" spans="2:246" ht="12.75" customHeight="1">
      <c r="B235" s="32"/>
      <c r="C235" s="32"/>
      <c r="AZ235" s="32"/>
      <c r="BA235" s="32"/>
      <c r="BB235" s="32"/>
      <c r="FP235" s="32"/>
      <c r="FQ235" s="32"/>
      <c r="FR235" s="32"/>
      <c r="FS235" s="32"/>
      <c r="FT235" s="32"/>
      <c r="FU235" s="32"/>
      <c r="HV235" s="32"/>
      <c r="HW235" s="32"/>
      <c r="HY235" s="32"/>
      <c r="HZ235" s="32"/>
      <c r="IB235" s="32"/>
      <c r="IC235" s="32"/>
      <c r="IE235" s="32"/>
      <c r="IF235" s="32"/>
      <c r="IH235" s="32"/>
      <c r="II235" s="32"/>
      <c r="IK235" s="32"/>
      <c r="IL235" s="32"/>
    </row>
    <row r="236" spans="2:246" ht="12.75" customHeight="1">
      <c r="B236" s="32"/>
      <c r="C236" s="32"/>
      <c r="AZ236" s="32"/>
      <c r="BA236" s="32"/>
      <c r="BB236" s="32"/>
      <c r="FP236" s="32"/>
      <c r="FQ236" s="32"/>
      <c r="FR236" s="32"/>
      <c r="FS236" s="32"/>
      <c r="FT236" s="32"/>
      <c r="FU236" s="32"/>
      <c r="HV236" s="32"/>
      <c r="HW236" s="32"/>
      <c r="HY236" s="32"/>
      <c r="HZ236" s="32"/>
      <c r="IB236" s="32"/>
      <c r="IC236" s="32"/>
      <c r="IE236" s="32"/>
      <c r="IF236" s="32"/>
      <c r="IH236" s="32"/>
      <c r="II236" s="32"/>
      <c r="IK236" s="32"/>
      <c r="IL236" s="32"/>
    </row>
    <row r="237" spans="2:246" ht="12.75" customHeight="1">
      <c r="B237" s="32"/>
      <c r="C237" s="32"/>
      <c r="AZ237" s="32"/>
      <c r="BA237" s="32"/>
      <c r="BB237" s="32"/>
      <c r="FP237" s="32"/>
      <c r="FQ237" s="32"/>
      <c r="FR237" s="32"/>
      <c r="FS237" s="32"/>
      <c r="FT237" s="32"/>
      <c r="FU237" s="32"/>
      <c r="HV237" s="32"/>
      <c r="HW237" s="32"/>
      <c r="HY237" s="32"/>
      <c r="HZ237" s="32"/>
      <c r="IB237" s="32"/>
      <c r="IC237" s="32"/>
      <c r="IE237" s="32"/>
      <c r="IF237" s="32"/>
      <c r="IH237" s="32"/>
      <c r="II237" s="32"/>
      <c r="IK237" s="32"/>
      <c r="IL237" s="32"/>
    </row>
    <row r="238" spans="2:246" ht="12.75" customHeight="1">
      <c r="B238" s="32"/>
      <c r="C238" s="32"/>
      <c r="AZ238" s="32"/>
      <c r="BA238" s="32"/>
      <c r="BB238" s="32"/>
      <c r="FP238" s="32"/>
      <c r="FQ238" s="32"/>
      <c r="FR238" s="32"/>
      <c r="FS238" s="32"/>
      <c r="FT238" s="32"/>
      <c r="FU238" s="32"/>
      <c r="HV238" s="32"/>
      <c r="HW238" s="32"/>
      <c r="HY238" s="32"/>
      <c r="HZ238" s="32"/>
      <c r="IB238" s="32"/>
      <c r="IC238" s="32"/>
      <c r="IE238" s="32"/>
      <c r="IF238" s="32"/>
      <c r="IH238" s="32"/>
      <c r="II238" s="32"/>
      <c r="IK238" s="32"/>
      <c r="IL238" s="32"/>
    </row>
    <row r="239" spans="2:246" ht="12.75" customHeight="1">
      <c r="B239" s="32"/>
      <c r="C239" s="32"/>
      <c r="AZ239" s="32"/>
      <c r="BA239" s="32"/>
      <c r="BB239" s="32"/>
      <c r="FP239" s="32"/>
      <c r="FQ239" s="32"/>
      <c r="FR239" s="32"/>
      <c r="FS239" s="32"/>
      <c r="FT239" s="32"/>
      <c r="FU239" s="32"/>
      <c r="HV239" s="32"/>
      <c r="HW239" s="32"/>
      <c r="HY239" s="32"/>
      <c r="HZ239" s="32"/>
      <c r="IB239" s="32"/>
      <c r="IC239" s="32"/>
      <c r="IE239" s="32"/>
      <c r="IF239" s="32"/>
      <c r="IH239" s="32"/>
      <c r="II239" s="32"/>
      <c r="IK239" s="32"/>
      <c r="IL239" s="32"/>
    </row>
    <row r="240" spans="2:246" ht="12.75" customHeight="1">
      <c r="B240" s="32"/>
      <c r="C240" s="32"/>
      <c r="AZ240" s="32"/>
      <c r="BA240" s="32"/>
      <c r="BB240" s="32"/>
      <c r="FP240" s="32"/>
      <c r="FQ240" s="32"/>
      <c r="FR240" s="32"/>
      <c r="FS240" s="32"/>
      <c r="FT240" s="32"/>
      <c r="FU240" s="32"/>
      <c r="HV240" s="32"/>
      <c r="HW240" s="32"/>
      <c r="HY240" s="32"/>
      <c r="HZ240" s="32"/>
      <c r="IB240" s="32"/>
      <c r="IC240" s="32"/>
      <c r="IE240" s="32"/>
      <c r="IF240" s="32"/>
      <c r="IH240" s="32"/>
      <c r="II240" s="32"/>
      <c r="IK240" s="32"/>
      <c r="IL240" s="32"/>
    </row>
    <row r="241" spans="2:246" ht="12.75" customHeight="1">
      <c r="B241" s="32"/>
      <c r="C241" s="32"/>
      <c r="AZ241" s="32"/>
      <c r="BA241" s="32"/>
      <c r="BB241" s="32"/>
      <c r="FP241" s="32"/>
      <c r="FQ241" s="32"/>
      <c r="FR241" s="32"/>
      <c r="FS241" s="32"/>
      <c r="FT241" s="32"/>
      <c r="FU241" s="32"/>
      <c r="HV241" s="32"/>
      <c r="HW241" s="32"/>
      <c r="HY241" s="32"/>
      <c r="HZ241" s="32"/>
      <c r="IB241" s="32"/>
      <c r="IC241" s="32"/>
      <c r="IE241" s="32"/>
      <c r="IF241" s="32"/>
      <c r="IH241" s="32"/>
      <c r="II241" s="32"/>
      <c r="IK241" s="32"/>
      <c r="IL241" s="32"/>
    </row>
    <row r="242" spans="2:246" ht="12.75" customHeight="1">
      <c r="B242" s="32"/>
      <c r="C242" s="32"/>
      <c r="AZ242" s="32"/>
      <c r="BA242" s="32"/>
      <c r="BB242" s="32"/>
      <c r="FP242" s="32"/>
      <c r="FQ242" s="32"/>
      <c r="FR242" s="32"/>
      <c r="FS242" s="32"/>
      <c r="FT242" s="32"/>
      <c r="FU242" s="32"/>
      <c r="HV242" s="32"/>
      <c r="HW242" s="32"/>
      <c r="HY242" s="32"/>
      <c r="HZ242" s="32"/>
      <c r="IB242" s="32"/>
      <c r="IC242" s="32"/>
      <c r="IE242" s="32"/>
      <c r="IF242" s="32"/>
      <c r="IH242" s="32"/>
      <c r="II242" s="32"/>
      <c r="IK242" s="32"/>
      <c r="IL242" s="32"/>
    </row>
    <row r="243" spans="2:246" ht="12.75" customHeight="1">
      <c r="B243" s="32"/>
      <c r="C243" s="32"/>
      <c r="AZ243" s="32"/>
      <c r="BA243" s="32"/>
      <c r="BB243" s="32"/>
      <c r="FP243" s="32"/>
      <c r="FQ243" s="32"/>
      <c r="FR243" s="32"/>
      <c r="FS243" s="32"/>
      <c r="FT243" s="32"/>
      <c r="FU243" s="32"/>
      <c r="HV243" s="32"/>
      <c r="HW243" s="32"/>
      <c r="HY243" s="32"/>
      <c r="HZ243" s="32"/>
      <c r="IB243" s="32"/>
      <c r="IC243" s="32"/>
      <c r="IE243" s="32"/>
      <c r="IF243" s="32"/>
      <c r="IH243" s="32"/>
      <c r="II243" s="32"/>
      <c r="IK243" s="32"/>
      <c r="IL243" s="32"/>
    </row>
    <row r="244" spans="2:246" ht="12.75" customHeight="1">
      <c r="B244" s="32"/>
      <c r="C244" s="32"/>
      <c r="AZ244" s="32"/>
      <c r="BA244" s="32"/>
      <c r="BB244" s="32"/>
      <c r="FP244" s="32"/>
      <c r="FQ244" s="32"/>
      <c r="FR244" s="32"/>
      <c r="FS244" s="32"/>
      <c r="FT244" s="32"/>
      <c r="FU244" s="32"/>
      <c r="HV244" s="32"/>
      <c r="HW244" s="32"/>
      <c r="HY244" s="32"/>
      <c r="HZ244" s="32"/>
      <c r="IB244" s="32"/>
      <c r="IC244" s="32"/>
      <c r="IE244" s="32"/>
      <c r="IF244" s="32"/>
      <c r="IH244" s="32"/>
      <c r="II244" s="32"/>
      <c r="IK244" s="32"/>
      <c r="IL244" s="32"/>
    </row>
    <row r="245" spans="2:246" ht="12.75" customHeight="1">
      <c r="B245" s="32"/>
      <c r="C245" s="32"/>
      <c r="AZ245" s="32"/>
      <c r="BA245" s="32"/>
      <c r="BB245" s="32"/>
      <c r="FP245" s="32"/>
      <c r="FQ245" s="32"/>
      <c r="FR245" s="32"/>
      <c r="FS245" s="32"/>
      <c r="FT245" s="32"/>
      <c r="FU245" s="32"/>
      <c r="HV245" s="32"/>
      <c r="HW245" s="32"/>
      <c r="HY245" s="32"/>
      <c r="HZ245" s="32"/>
      <c r="IB245" s="32"/>
      <c r="IC245" s="32"/>
      <c r="IE245" s="32"/>
      <c r="IF245" s="32"/>
      <c r="IH245" s="32"/>
      <c r="II245" s="32"/>
      <c r="IK245" s="32"/>
      <c r="IL245" s="32"/>
    </row>
    <row r="246" spans="2:246" ht="12.75" customHeight="1">
      <c r="B246" s="32"/>
      <c r="C246" s="32"/>
      <c r="AZ246" s="32"/>
      <c r="BA246" s="32"/>
      <c r="BB246" s="32"/>
      <c r="FP246" s="32"/>
      <c r="FQ246" s="32"/>
      <c r="FR246" s="32"/>
      <c r="FS246" s="32"/>
      <c r="FT246" s="32"/>
      <c r="FU246" s="32"/>
      <c r="HV246" s="32"/>
      <c r="HW246" s="32"/>
      <c r="HY246" s="32"/>
      <c r="HZ246" s="32"/>
      <c r="IB246" s="32"/>
      <c r="IC246" s="32"/>
      <c r="IE246" s="32"/>
      <c r="IF246" s="32"/>
      <c r="IH246" s="32"/>
      <c r="II246" s="32"/>
      <c r="IK246" s="32"/>
      <c r="IL246" s="32"/>
    </row>
    <row r="247" spans="2:246" ht="12.75" customHeight="1">
      <c r="B247" s="32"/>
      <c r="C247" s="32"/>
      <c r="AZ247" s="32"/>
      <c r="BA247" s="32"/>
      <c r="BB247" s="32"/>
      <c r="FP247" s="32"/>
      <c r="FQ247" s="32"/>
      <c r="FR247" s="32"/>
      <c r="FS247" s="32"/>
      <c r="FT247" s="32"/>
      <c r="FU247" s="32"/>
      <c r="HV247" s="32"/>
      <c r="HW247" s="32"/>
      <c r="HY247" s="32"/>
      <c r="HZ247" s="32"/>
      <c r="IB247" s="32"/>
      <c r="IC247" s="32"/>
      <c r="IE247" s="32"/>
      <c r="IF247" s="32"/>
      <c r="IH247" s="32"/>
      <c r="II247" s="32"/>
      <c r="IK247" s="32"/>
      <c r="IL247" s="32"/>
    </row>
    <row r="248" spans="2:246" ht="12.75" customHeight="1">
      <c r="B248" s="32"/>
      <c r="C248" s="32"/>
      <c r="AZ248" s="32"/>
      <c r="BA248" s="32"/>
      <c r="BB248" s="32"/>
      <c r="FP248" s="32"/>
      <c r="FQ248" s="32"/>
      <c r="FR248" s="32"/>
      <c r="FS248" s="32"/>
      <c r="FT248" s="32"/>
      <c r="FU248" s="32"/>
      <c r="HV248" s="32"/>
      <c r="HW248" s="32"/>
      <c r="HY248" s="32"/>
      <c r="HZ248" s="32"/>
      <c r="IB248" s="32"/>
      <c r="IC248" s="32"/>
      <c r="IE248" s="32"/>
      <c r="IF248" s="32"/>
      <c r="IH248" s="32"/>
      <c r="II248" s="32"/>
      <c r="IK248" s="32"/>
      <c r="IL248" s="32"/>
    </row>
    <row r="249" spans="2:246" ht="12.75" customHeight="1">
      <c r="B249" s="32"/>
      <c r="C249" s="32"/>
      <c r="AZ249" s="32"/>
      <c r="BA249" s="32"/>
      <c r="BB249" s="32"/>
      <c r="FP249" s="32"/>
      <c r="FQ249" s="32"/>
      <c r="FR249" s="32"/>
      <c r="FS249" s="32"/>
      <c r="FT249" s="32"/>
      <c r="FU249" s="32"/>
      <c r="HV249" s="32"/>
      <c r="HW249" s="32"/>
      <c r="HY249" s="32"/>
      <c r="HZ249" s="32"/>
      <c r="IB249" s="32"/>
      <c r="IC249" s="32"/>
      <c r="IE249" s="32"/>
      <c r="IF249" s="32"/>
      <c r="IH249" s="32"/>
      <c r="II249" s="32"/>
      <c r="IK249" s="32"/>
      <c r="IL249" s="32"/>
    </row>
    <row r="250" spans="2:246" ht="12.75" customHeight="1">
      <c r="B250" s="32"/>
      <c r="C250" s="32"/>
      <c r="AZ250" s="32"/>
      <c r="BA250" s="32"/>
      <c r="BB250" s="32"/>
      <c r="FP250" s="32"/>
      <c r="FQ250" s="32"/>
      <c r="FR250" s="32"/>
      <c r="FS250" s="32"/>
      <c r="FT250" s="32"/>
      <c r="FU250" s="32"/>
      <c r="HV250" s="32"/>
      <c r="HW250" s="32"/>
      <c r="HY250" s="32"/>
      <c r="HZ250" s="32"/>
      <c r="IB250" s="32"/>
      <c r="IC250" s="32"/>
      <c r="IE250" s="32"/>
      <c r="IF250" s="32"/>
      <c r="IH250" s="32"/>
      <c r="II250" s="32"/>
      <c r="IK250" s="32"/>
      <c r="IL250" s="32"/>
    </row>
    <row r="251" spans="2:246" ht="12.75" customHeight="1">
      <c r="B251" s="32"/>
      <c r="C251" s="32"/>
      <c r="AZ251" s="32"/>
      <c r="BA251" s="32"/>
      <c r="BB251" s="32"/>
      <c r="FP251" s="32"/>
      <c r="FQ251" s="32"/>
      <c r="FR251" s="32"/>
      <c r="FS251" s="32"/>
      <c r="FT251" s="32"/>
      <c r="FU251" s="32"/>
      <c r="HV251" s="32"/>
      <c r="HW251" s="32"/>
      <c r="HY251" s="32"/>
      <c r="HZ251" s="32"/>
      <c r="IB251" s="32"/>
      <c r="IC251" s="32"/>
      <c r="IE251" s="32"/>
      <c r="IF251" s="32"/>
      <c r="IH251" s="32"/>
      <c r="II251" s="32"/>
      <c r="IK251" s="32"/>
      <c r="IL251" s="32"/>
    </row>
    <row r="252" spans="2:246" ht="12.75" customHeight="1">
      <c r="B252" s="32"/>
      <c r="C252" s="32"/>
      <c r="AZ252" s="32"/>
      <c r="BA252" s="32"/>
      <c r="BB252" s="32"/>
      <c r="FP252" s="32"/>
      <c r="FQ252" s="32"/>
      <c r="FR252" s="32"/>
      <c r="FS252" s="32"/>
      <c r="FT252" s="32"/>
      <c r="FU252" s="32"/>
      <c r="HV252" s="32"/>
      <c r="HW252" s="32"/>
      <c r="HY252" s="32"/>
      <c r="HZ252" s="32"/>
      <c r="IB252" s="32"/>
      <c r="IC252" s="32"/>
      <c r="IE252" s="32"/>
      <c r="IF252" s="32"/>
      <c r="IH252" s="32"/>
      <c r="II252" s="32"/>
      <c r="IK252" s="32"/>
      <c r="IL252" s="32"/>
    </row>
    <row r="253" spans="2:246" ht="12.75" customHeight="1">
      <c r="B253" s="32"/>
      <c r="C253" s="32"/>
      <c r="AZ253" s="32"/>
      <c r="BA253" s="32"/>
      <c r="BB253" s="32"/>
      <c r="FP253" s="32"/>
      <c r="FQ253" s="32"/>
      <c r="FR253" s="32"/>
      <c r="FS253" s="32"/>
      <c r="FT253" s="32"/>
      <c r="FU253" s="32"/>
      <c r="HV253" s="32"/>
      <c r="HW253" s="32"/>
      <c r="HY253" s="32"/>
      <c r="HZ253" s="32"/>
      <c r="IB253" s="32"/>
      <c r="IC253" s="32"/>
      <c r="IE253" s="32"/>
      <c r="IF253" s="32"/>
      <c r="IH253" s="32"/>
      <c r="II253" s="32"/>
      <c r="IK253" s="32"/>
      <c r="IL253" s="32"/>
    </row>
    <row r="254" spans="2:246" ht="12.75" customHeight="1">
      <c r="B254" s="32"/>
      <c r="C254" s="32"/>
      <c r="AZ254" s="32"/>
      <c r="BA254" s="32"/>
      <c r="BB254" s="32"/>
      <c r="FP254" s="32"/>
      <c r="FQ254" s="32"/>
      <c r="FR254" s="32"/>
      <c r="FS254" s="32"/>
      <c r="FT254" s="32"/>
      <c r="FU254" s="32"/>
      <c r="HV254" s="32"/>
      <c r="HW254" s="32"/>
      <c r="HY254" s="32"/>
      <c r="HZ254" s="32"/>
      <c r="IB254" s="32"/>
      <c r="IC254" s="32"/>
      <c r="IE254" s="32"/>
      <c r="IF254" s="32"/>
      <c r="IH254" s="32"/>
      <c r="II254" s="32"/>
      <c r="IK254" s="32"/>
      <c r="IL254" s="32"/>
    </row>
    <row r="255" spans="2:246" ht="12.75" customHeight="1">
      <c r="B255" s="32"/>
      <c r="C255" s="32"/>
      <c r="AZ255" s="32"/>
      <c r="BA255" s="32"/>
      <c r="BB255" s="32"/>
      <c r="FP255" s="32"/>
      <c r="FQ255" s="32"/>
      <c r="FR255" s="32"/>
      <c r="FS255" s="32"/>
      <c r="FT255" s="32"/>
      <c r="FU255" s="32"/>
      <c r="HV255" s="32"/>
      <c r="HW255" s="32"/>
      <c r="HY255" s="32"/>
      <c r="HZ255" s="32"/>
      <c r="IB255" s="32"/>
      <c r="IC255" s="32"/>
      <c r="IE255" s="32"/>
      <c r="IF255" s="32"/>
      <c r="IH255" s="32"/>
      <c r="II255" s="32"/>
      <c r="IK255" s="32"/>
      <c r="IL255" s="32"/>
    </row>
    <row r="256" spans="2:246" ht="12.75" customHeight="1">
      <c r="B256" s="32"/>
      <c r="C256" s="32"/>
      <c r="AZ256" s="32"/>
      <c r="BA256" s="32"/>
      <c r="BB256" s="32"/>
      <c r="FP256" s="32"/>
      <c r="FQ256" s="32"/>
      <c r="FR256" s="32"/>
      <c r="FS256" s="32"/>
      <c r="FT256" s="32"/>
      <c r="FU256" s="32"/>
      <c r="HV256" s="32"/>
      <c r="HW256" s="32"/>
      <c r="HY256" s="32"/>
      <c r="HZ256" s="32"/>
      <c r="IB256" s="32"/>
      <c r="IC256" s="32"/>
      <c r="IE256" s="32"/>
      <c r="IF256" s="32"/>
      <c r="IH256" s="32"/>
      <c r="II256" s="32"/>
      <c r="IK256" s="32"/>
      <c r="IL256" s="32"/>
    </row>
    <row r="257" spans="2:246" ht="12.75" customHeight="1">
      <c r="B257" s="32"/>
      <c r="C257" s="32"/>
      <c r="AZ257" s="32"/>
      <c r="BA257" s="32"/>
      <c r="BB257" s="32"/>
      <c r="FP257" s="32"/>
      <c r="FQ257" s="32"/>
      <c r="FR257" s="32"/>
      <c r="FS257" s="32"/>
      <c r="FT257" s="32"/>
      <c r="FU257" s="32"/>
      <c r="HV257" s="32"/>
      <c r="HW257" s="32"/>
      <c r="HY257" s="32"/>
      <c r="HZ257" s="32"/>
      <c r="IB257" s="32"/>
      <c r="IC257" s="32"/>
      <c r="IE257" s="32"/>
      <c r="IF257" s="32"/>
      <c r="IH257" s="32"/>
      <c r="II257" s="32"/>
      <c r="IK257" s="32"/>
      <c r="IL257" s="32"/>
    </row>
    <row r="258" spans="2:246" ht="12.75" customHeight="1">
      <c r="B258" s="32"/>
      <c r="C258" s="32"/>
      <c r="AZ258" s="32"/>
      <c r="BA258" s="32"/>
      <c r="BB258" s="32"/>
      <c r="FP258" s="32"/>
      <c r="FQ258" s="32"/>
      <c r="FR258" s="32"/>
      <c r="FS258" s="32"/>
      <c r="FT258" s="32"/>
      <c r="FU258" s="32"/>
      <c r="HV258" s="32"/>
      <c r="HW258" s="32"/>
      <c r="HY258" s="32"/>
      <c r="HZ258" s="32"/>
      <c r="IB258" s="32"/>
      <c r="IC258" s="32"/>
      <c r="IE258" s="32"/>
      <c r="IF258" s="32"/>
      <c r="IH258" s="32"/>
      <c r="II258" s="32"/>
      <c r="IK258" s="32"/>
      <c r="IL258" s="32"/>
    </row>
    <row r="259" spans="2:246" ht="12.75" customHeight="1">
      <c r="B259" s="32"/>
      <c r="C259" s="32"/>
      <c r="AZ259" s="32"/>
      <c r="BA259" s="32"/>
      <c r="BB259" s="32"/>
      <c r="FP259" s="32"/>
      <c r="FQ259" s="32"/>
      <c r="FR259" s="32"/>
      <c r="FS259" s="32"/>
      <c r="FT259" s="32"/>
      <c r="FU259" s="32"/>
      <c r="HV259" s="32"/>
      <c r="HW259" s="32"/>
      <c r="HY259" s="32"/>
      <c r="HZ259" s="32"/>
      <c r="IB259" s="32"/>
      <c r="IC259" s="32"/>
      <c r="IE259" s="32"/>
      <c r="IF259" s="32"/>
      <c r="IH259" s="32"/>
      <c r="II259" s="32"/>
      <c r="IK259" s="32"/>
      <c r="IL259" s="32"/>
    </row>
    <row r="260" spans="2:246" ht="12.75" customHeight="1">
      <c r="B260" s="32"/>
      <c r="C260" s="32"/>
      <c r="AZ260" s="32"/>
      <c r="BA260" s="32"/>
      <c r="BB260" s="32"/>
      <c r="FP260" s="32"/>
      <c r="FQ260" s="32"/>
      <c r="FR260" s="32"/>
      <c r="FS260" s="32"/>
      <c r="FT260" s="32"/>
      <c r="FU260" s="32"/>
      <c r="HV260" s="32"/>
      <c r="HW260" s="32"/>
      <c r="HY260" s="32"/>
      <c r="HZ260" s="32"/>
      <c r="IB260" s="32"/>
      <c r="IC260" s="32"/>
      <c r="IE260" s="32"/>
      <c r="IF260" s="32"/>
      <c r="IH260" s="32"/>
      <c r="II260" s="32"/>
      <c r="IK260" s="32"/>
      <c r="IL260" s="32"/>
    </row>
    <row r="261" spans="2:246" ht="12.75" customHeight="1">
      <c r="B261" s="32"/>
      <c r="C261" s="32"/>
      <c r="AZ261" s="32"/>
      <c r="BA261" s="32"/>
      <c r="BB261" s="32"/>
      <c r="FP261" s="32"/>
      <c r="FQ261" s="32"/>
      <c r="FR261" s="32"/>
      <c r="FS261" s="32"/>
      <c r="FT261" s="32"/>
      <c r="FU261" s="32"/>
      <c r="HV261" s="32"/>
      <c r="HW261" s="32"/>
      <c r="HY261" s="32"/>
      <c r="HZ261" s="32"/>
      <c r="IB261" s="32"/>
      <c r="IC261" s="32"/>
      <c r="IE261" s="32"/>
      <c r="IF261" s="32"/>
      <c r="IH261" s="32"/>
      <c r="II261" s="32"/>
      <c r="IK261" s="32"/>
      <c r="IL261" s="32"/>
    </row>
    <row r="262" spans="2:246" ht="12.75" customHeight="1">
      <c r="B262" s="32"/>
      <c r="C262" s="32"/>
      <c r="AZ262" s="32"/>
      <c r="BA262" s="32"/>
      <c r="BB262" s="32"/>
      <c r="FP262" s="32"/>
      <c r="FQ262" s="32"/>
      <c r="FR262" s="32"/>
      <c r="FS262" s="32"/>
      <c r="FT262" s="32"/>
      <c r="FU262" s="32"/>
      <c r="HV262" s="32"/>
      <c r="HW262" s="32"/>
      <c r="HY262" s="32"/>
      <c r="HZ262" s="32"/>
      <c r="IB262" s="32"/>
      <c r="IC262" s="32"/>
      <c r="IE262" s="32"/>
      <c r="IF262" s="32"/>
      <c r="IH262" s="32"/>
      <c r="II262" s="32"/>
      <c r="IK262" s="32"/>
      <c r="IL262" s="32"/>
    </row>
    <row r="263" spans="2:246" ht="12.75" customHeight="1">
      <c r="B263" s="32"/>
      <c r="C263" s="32"/>
      <c r="AZ263" s="32"/>
      <c r="BA263" s="32"/>
      <c r="BB263" s="32"/>
      <c r="FP263" s="32"/>
      <c r="FQ263" s="32"/>
      <c r="FR263" s="32"/>
      <c r="FS263" s="32"/>
      <c r="FT263" s="32"/>
      <c r="FU263" s="32"/>
      <c r="HV263" s="32"/>
      <c r="HW263" s="32"/>
      <c r="HY263" s="32"/>
      <c r="HZ263" s="32"/>
      <c r="IB263" s="32"/>
      <c r="IC263" s="32"/>
      <c r="IE263" s="32"/>
      <c r="IF263" s="32"/>
      <c r="IH263" s="32"/>
      <c r="II263" s="32"/>
      <c r="IK263" s="32"/>
      <c r="IL263" s="32"/>
    </row>
    <row r="264" spans="2:246" ht="12.75" customHeight="1">
      <c r="B264" s="32"/>
      <c r="C264" s="32"/>
      <c r="AZ264" s="32"/>
      <c r="BA264" s="32"/>
      <c r="BB264" s="32"/>
      <c r="FP264" s="32"/>
      <c r="FQ264" s="32"/>
      <c r="FR264" s="32"/>
      <c r="FS264" s="32"/>
      <c r="FT264" s="32"/>
      <c r="FU264" s="32"/>
      <c r="HV264" s="32"/>
      <c r="HW264" s="32"/>
      <c r="HY264" s="32"/>
      <c r="HZ264" s="32"/>
      <c r="IB264" s="32"/>
      <c r="IC264" s="32"/>
      <c r="IE264" s="32"/>
      <c r="IF264" s="32"/>
      <c r="IH264" s="32"/>
      <c r="II264" s="32"/>
      <c r="IK264" s="32"/>
      <c r="IL264" s="32"/>
    </row>
    <row r="265" spans="2:246" ht="12.75" customHeight="1">
      <c r="B265" s="32"/>
      <c r="C265" s="32"/>
      <c r="AZ265" s="32"/>
      <c r="BA265" s="32"/>
      <c r="BB265" s="32"/>
      <c r="FP265" s="32"/>
      <c r="FQ265" s="32"/>
      <c r="FR265" s="32"/>
      <c r="FS265" s="32"/>
      <c r="FT265" s="32"/>
      <c r="FU265" s="32"/>
      <c r="HV265" s="32"/>
      <c r="HW265" s="32"/>
      <c r="HY265" s="32"/>
      <c r="HZ265" s="32"/>
      <c r="IB265" s="32"/>
      <c r="IC265" s="32"/>
      <c r="IE265" s="32"/>
      <c r="IF265" s="32"/>
      <c r="IH265" s="32"/>
      <c r="II265" s="32"/>
      <c r="IK265" s="32"/>
      <c r="IL265" s="32"/>
    </row>
    <row r="266" spans="2:246" ht="12.75" customHeight="1">
      <c r="B266" s="32"/>
      <c r="C266" s="32"/>
      <c r="AZ266" s="32"/>
      <c r="BA266" s="32"/>
      <c r="BB266" s="32"/>
      <c r="FP266" s="32"/>
      <c r="FQ266" s="32"/>
      <c r="FR266" s="32"/>
      <c r="FS266" s="32"/>
      <c r="FT266" s="32"/>
      <c r="FU266" s="32"/>
      <c r="HV266" s="32"/>
      <c r="HW266" s="32"/>
      <c r="HY266" s="32"/>
      <c r="HZ266" s="32"/>
      <c r="IB266" s="32"/>
      <c r="IC266" s="32"/>
      <c r="IE266" s="32"/>
      <c r="IF266" s="32"/>
      <c r="IH266" s="32"/>
      <c r="II266" s="32"/>
      <c r="IK266" s="32"/>
      <c r="IL266" s="32"/>
    </row>
    <row r="267" spans="2:246" ht="12.75" customHeight="1">
      <c r="B267" s="32"/>
      <c r="C267" s="32"/>
      <c r="AZ267" s="32"/>
      <c r="BA267" s="32"/>
      <c r="BB267" s="32"/>
      <c r="FP267" s="32"/>
      <c r="FQ267" s="32"/>
      <c r="FR267" s="32"/>
      <c r="FS267" s="32"/>
      <c r="FT267" s="32"/>
      <c r="FU267" s="32"/>
      <c r="HV267" s="32"/>
      <c r="HW267" s="32"/>
      <c r="HY267" s="32"/>
      <c r="HZ267" s="32"/>
      <c r="IB267" s="32"/>
      <c r="IC267" s="32"/>
      <c r="IE267" s="32"/>
      <c r="IF267" s="32"/>
      <c r="IH267" s="32"/>
      <c r="II267" s="32"/>
      <c r="IK267" s="32"/>
      <c r="IL267" s="32"/>
    </row>
    <row r="268" spans="2:246" ht="12.75" customHeight="1">
      <c r="B268" s="32"/>
      <c r="C268" s="32"/>
      <c r="AZ268" s="32"/>
      <c r="BA268" s="32"/>
      <c r="BB268" s="32"/>
      <c r="FP268" s="32"/>
      <c r="FQ268" s="32"/>
      <c r="FR268" s="32"/>
      <c r="FS268" s="32"/>
      <c r="FT268" s="32"/>
      <c r="FU268" s="32"/>
      <c r="HV268" s="32"/>
      <c r="HW268" s="32"/>
      <c r="HY268" s="32"/>
      <c r="HZ268" s="32"/>
      <c r="IB268" s="32"/>
      <c r="IC268" s="32"/>
      <c r="IE268" s="32"/>
      <c r="IF268" s="32"/>
      <c r="IH268" s="32"/>
      <c r="II268" s="32"/>
      <c r="IK268" s="32"/>
      <c r="IL268" s="32"/>
    </row>
    <row r="269" spans="2:246" ht="12.75" customHeight="1">
      <c r="B269" s="32"/>
      <c r="C269" s="32"/>
      <c r="AZ269" s="32"/>
      <c r="BA269" s="32"/>
      <c r="BB269" s="32"/>
      <c r="FP269" s="32"/>
      <c r="FQ269" s="32"/>
      <c r="FR269" s="32"/>
      <c r="FS269" s="32"/>
      <c r="FT269" s="32"/>
      <c r="FU269" s="32"/>
      <c r="HV269" s="32"/>
      <c r="HW269" s="32"/>
      <c r="HY269" s="32"/>
      <c r="HZ269" s="32"/>
      <c r="IB269" s="32"/>
      <c r="IC269" s="32"/>
      <c r="IE269" s="32"/>
      <c r="IF269" s="32"/>
      <c r="IH269" s="32"/>
      <c r="II269" s="32"/>
      <c r="IK269" s="32"/>
      <c r="IL269" s="32"/>
    </row>
    <row r="270" spans="2:246" ht="12.75" customHeight="1">
      <c r="B270" s="32"/>
      <c r="C270" s="32"/>
      <c r="AZ270" s="32"/>
      <c r="BA270" s="32"/>
      <c r="BB270" s="32"/>
      <c r="FP270" s="32"/>
      <c r="FQ270" s="32"/>
      <c r="FR270" s="32"/>
      <c r="FS270" s="32"/>
      <c r="FT270" s="32"/>
      <c r="FU270" s="32"/>
      <c r="HV270" s="32"/>
      <c r="HW270" s="32"/>
      <c r="HY270" s="32"/>
      <c r="HZ270" s="32"/>
      <c r="IB270" s="32"/>
      <c r="IC270" s="32"/>
      <c r="IE270" s="32"/>
      <c r="IF270" s="32"/>
      <c r="IH270" s="32"/>
      <c r="II270" s="32"/>
      <c r="IK270" s="32"/>
      <c r="IL270" s="32"/>
    </row>
    <row r="271" spans="2:246" ht="12.75" customHeight="1">
      <c r="B271" s="32"/>
      <c r="C271" s="32"/>
      <c r="AZ271" s="32"/>
      <c r="BA271" s="32"/>
      <c r="BB271" s="32"/>
      <c r="FP271" s="32"/>
      <c r="FQ271" s="32"/>
      <c r="FR271" s="32"/>
      <c r="FS271" s="32"/>
      <c r="FT271" s="32"/>
      <c r="FU271" s="32"/>
      <c r="HV271" s="32"/>
      <c r="HW271" s="32"/>
      <c r="HY271" s="32"/>
      <c r="HZ271" s="32"/>
      <c r="IB271" s="32"/>
      <c r="IC271" s="32"/>
      <c r="IE271" s="32"/>
      <c r="IF271" s="32"/>
      <c r="IH271" s="32"/>
      <c r="II271" s="32"/>
      <c r="IK271" s="32"/>
      <c r="IL271" s="32"/>
    </row>
    <row r="272" spans="2:246" ht="12.75" customHeight="1">
      <c r="B272" s="32"/>
      <c r="C272" s="32"/>
      <c r="AZ272" s="32"/>
      <c r="BA272" s="32"/>
      <c r="BB272" s="32"/>
      <c r="FP272" s="32"/>
      <c r="FQ272" s="32"/>
      <c r="FR272" s="32"/>
      <c r="FS272" s="32"/>
      <c r="FT272" s="32"/>
      <c r="FU272" s="32"/>
      <c r="HV272" s="32"/>
      <c r="HW272" s="32"/>
      <c r="HY272" s="32"/>
      <c r="HZ272" s="32"/>
      <c r="IB272" s="32"/>
      <c r="IC272" s="32"/>
      <c r="IE272" s="32"/>
      <c r="IF272" s="32"/>
      <c r="IH272" s="32"/>
      <c r="II272" s="32"/>
      <c r="IK272" s="32"/>
      <c r="IL272" s="32"/>
    </row>
    <row r="273" spans="2:246" ht="12.75" customHeight="1">
      <c r="B273" s="32"/>
      <c r="C273" s="32"/>
      <c r="AZ273" s="32"/>
      <c r="BA273" s="32"/>
      <c r="BB273" s="32"/>
      <c r="FP273" s="32"/>
      <c r="FQ273" s="32"/>
      <c r="FR273" s="32"/>
      <c r="FS273" s="32"/>
      <c r="FT273" s="32"/>
      <c r="FU273" s="32"/>
      <c r="HV273" s="32"/>
      <c r="HW273" s="32"/>
      <c r="HY273" s="32"/>
      <c r="HZ273" s="32"/>
      <c r="IB273" s="32"/>
      <c r="IC273" s="32"/>
      <c r="IE273" s="32"/>
      <c r="IF273" s="32"/>
      <c r="IH273" s="32"/>
      <c r="II273" s="32"/>
      <c r="IK273" s="32"/>
      <c r="IL273" s="32"/>
    </row>
    <row r="274" spans="2:246" ht="12.75" customHeight="1">
      <c r="B274" s="32"/>
      <c r="C274" s="32"/>
      <c r="AZ274" s="32"/>
      <c r="BA274" s="32"/>
      <c r="BB274" s="32"/>
      <c r="FP274" s="32"/>
      <c r="FQ274" s="32"/>
      <c r="FR274" s="32"/>
      <c r="FS274" s="32"/>
      <c r="FT274" s="32"/>
      <c r="FU274" s="32"/>
      <c r="HV274" s="32"/>
      <c r="HW274" s="32"/>
      <c r="HY274" s="32"/>
      <c r="HZ274" s="32"/>
      <c r="IB274" s="32"/>
      <c r="IC274" s="32"/>
      <c r="IE274" s="32"/>
      <c r="IF274" s="32"/>
      <c r="IH274" s="32"/>
      <c r="II274" s="32"/>
      <c r="IK274" s="32"/>
      <c r="IL274" s="32"/>
    </row>
    <row r="275" spans="2:246" ht="12.75" customHeight="1">
      <c r="B275" s="32"/>
      <c r="C275" s="32"/>
      <c r="AZ275" s="32"/>
      <c r="BA275" s="32"/>
      <c r="BB275" s="32"/>
      <c r="FP275" s="32"/>
      <c r="FQ275" s="32"/>
      <c r="FR275" s="32"/>
      <c r="FS275" s="32"/>
      <c r="FT275" s="32"/>
      <c r="FU275" s="32"/>
      <c r="HV275" s="32"/>
      <c r="HW275" s="32"/>
      <c r="HY275" s="32"/>
      <c r="HZ275" s="32"/>
      <c r="IB275" s="32"/>
      <c r="IC275" s="32"/>
      <c r="IE275" s="32"/>
      <c r="IF275" s="32"/>
      <c r="IH275" s="32"/>
      <c r="II275" s="32"/>
      <c r="IK275" s="32"/>
      <c r="IL275" s="32"/>
    </row>
    <row r="276" spans="2:246" ht="12.75" customHeight="1">
      <c r="B276" s="32"/>
      <c r="C276" s="32"/>
      <c r="AZ276" s="32"/>
      <c r="BA276" s="32"/>
      <c r="BB276" s="32"/>
      <c r="FP276" s="32"/>
      <c r="FQ276" s="32"/>
      <c r="FR276" s="32"/>
      <c r="FS276" s="32"/>
      <c r="FT276" s="32"/>
      <c r="FU276" s="32"/>
      <c r="HV276" s="32"/>
      <c r="HW276" s="32"/>
      <c r="HY276" s="32"/>
      <c r="HZ276" s="32"/>
      <c r="IB276" s="32"/>
      <c r="IC276" s="32"/>
      <c r="IE276" s="32"/>
      <c r="IF276" s="32"/>
      <c r="IH276" s="32"/>
      <c r="II276" s="32"/>
      <c r="IK276" s="32"/>
      <c r="IL276" s="32"/>
    </row>
    <row r="277" spans="2:246" ht="12.75" customHeight="1">
      <c r="B277" s="32"/>
      <c r="C277" s="32"/>
      <c r="AZ277" s="32"/>
      <c r="BA277" s="32"/>
      <c r="BB277" s="32"/>
      <c r="FP277" s="32"/>
      <c r="FQ277" s="32"/>
      <c r="FR277" s="32"/>
      <c r="FS277" s="32"/>
      <c r="FT277" s="32"/>
      <c r="FU277" s="32"/>
      <c r="HV277" s="32"/>
      <c r="HW277" s="32"/>
      <c r="HY277" s="32"/>
      <c r="HZ277" s="32"/>
      <c r="IB277" s="32"/>
      <c r="IC277" s="32"/>
      <c r="IE277" s="32"/>
      <c r="IF277" s="32"/>
      <c r="IH277" s="32"/>
      <c r="II277" s="32"/>
      <c r="IK277" s="32"/>
      <c r="IL277" s="32"/>
    </row>
    <row r="278" spans="2:246" ht="12.75" customHeight="1">
      <c r="B278" s="32"/>
      <c r="C278" s="32"/>
      <c r="AZ278" s="32"/>
      <c r="BA278" s="32"/>
      <c r="BB278" s="32"/>
      <c r="FP278" s="32"/>
      <c r="FQ278" s="32"/>
      <c r="FR278" s="32"/>
      <c r="FS278" s="32"/>
      <c r="FT278" s="32"/>
      <c r="FU278" s="32"/>
      <c r="HV278" s="32"/>
      <c r="HW278" s="32"/>
      <c r="HY278" s="32"/>
      <c r="HZ278" s="32"/>
      <c r="IB278" s="32"/>
      <c r="IC278" s="32"/>
      <c r="IE278" s="32"/>
      <c r="IF278" s="32"/>
      <c r="IH278" s="32"/>
      <c r="II278" s="32"/>
      <c r="IK278" s="32"/>
      <c r="IL278" s="32"/>
    </row>
    <row r="279" spans="2:246" ht="12.75" customHeight="1">
      <c r="B279" s="32"/>
      <c r="C279" s="32"/>
      <c r="AZ279" s="32"/>
      <c r="BA279" s="32"/>
      <c r="BB279" s="32"/>
      <c r="FP279" s="32"/>
      <c r="FQ279" s="32"/>
      <c r="FR279" s="32"/>
      <c r="FS279" s="32"/>
      <c r="FT279" s="32"/>
      <c r="FU279" s="32"/>
      <c r="HV279" s="32"/>
      <c r="HW279" s="32"/>
      <c r="HY279" s="32"/>
      <c r="HZ279" s="32"/>
      <c r="IB279" s="32"/>
      <c r="IC279" s="32"/>
      <c r="IE279" s="32"/>
      <c r="IF279" s="32"/>
      <c r="IH279" s="32"/>
      <c r="II279" s="32"/>
      <c r="IK279" s="32"/>
      <c r="IL279" s="32"/>
    </row>
    <row r="280" spans="2:246" ht="12.75" customHeight="1">
      <c r="B280" s="32"/>
      <c r="C280" s="32"/>
      <c r="AZ280" s="32"/>
      <c r="BA280" s="32"/>
      <c r="BB280" s="32"/>
      <c r="FP280" s="32"/>
      <c r="FQ280" s="32"/>
      <c r="FR280" s="32"/>
      <c r="FS280" s="32"/>
      <c r="FT280" s="32"/>
      <c r="FU280" s="32"/>
      <c r="HV280" s="32"/>
      <c r="HW280" s="32"/>
      <c r="HY280" s="32"/>
      <c r="HZ280" s="32"/>
      <c r="IB280" s="32"/>
      <c r="IC280" s="32"/>
      <c r="IE280" s="32"/>
      <c r="IF280" s="32"/>
      <c r="IH280" s="32"/>
      <c r="II280" s="32"/>
      <c r="IK280" s="32"/>
      <c r="IL280" s="32"/>
    </row>
    <row r="281" spans="2:246" ht="12.75" customHeight="1">
      <c r="B281" s="32"/>
      <c r="C281" s="32"/>
      <c r="AZ281" s="32"/>
      <c r="BA281" s="32"/>
      <c r="BB281" s="32"/>
      <c r="FP281" s="32"/>
      <c r="FQ281" s="32"/>
      <c r="FR281" s="32"/>
      <c r="FS281" s="32"/>
      <c r="FT281" s="32"/>
      <c r="FU281" s="32"/>
      <c r="HV281" s="32"/>
      <c r="HW281" s="32"/>
      <c r="HY281" s="32"/>
      <c r="HZ281" s="32"/>
      <c r="IB281" s="32"/>
      <c r="IC281" s="32"/>
      <c r="IE281" s="32"/>
      <c r="IF281" s="32"/>
      <c r="IH281" s="32"/>
      <c r="II281" s="32"/>
      <c r="IK281" s="32"/>
      <c r="IL281" s="32"/>
    </row>
    <row r="282" spans="2:246" ht="12.75" customHeight="1">
      <c r="B282" s="32"/>
      <c r="C282" s="32"/>
      <c r="AZ282" s="32"/>
      <c r="BA282" s="32"/>
      <c r="BB282" s="32"/>
      <c r="FP282" s="32"/>
      <c r="FQ282" s="32"/>
      <c r="FR282" s="32"/>
      <c r="FS282" s="32"/>
      <c r="FT282" s="32"/>
      <c r="FU282" s="32"/>
      <c r="HV282" s="32"/>
      <c r="HW282" s="32"/>
      <c r="HY282" s="32"/>
      <c r="HZ282" s="32"/>
      <c r="IB282" s="32"/>
      <c r="IC282" s="32"/>
      <c r="IE282" s="32"/>
      <c r="IF282" s="32"/>
      <c r="IH282" s="32"/>
      <c r="II282" s="32"/>
      <c r="IK282" s="32"/>
      <c r="IL282" s="32"/>
    </row>
    <row r="283" spans="2:246" ht="12.75" customHeight="1">
      <c r="B283" s="32"/>
      <c r="C283" s="32"/>
      <c r="AZ283" s="32"/>
      <c r="BA283" s="32"/>
      <c r="BB283" s="32"/>
      <c r="FP283" s="32"/>
      <c r="FQ283" s="32"/>
      <c r="FR283" s="32"/>
      <c r="FS283" s="32"/>
      <c r="FT283" s="32"/>
      <c r="FU283" s="32"/>
      <c r="HV283" s="32"/>
      <c r="HW283" s="32"/>
      <c r="HY283" s="32"/>
      <c r="HZ283" s="32"/>
      <c r="IB283" s="32"/>
      <c r="IC283" s="32"/>
      <c r="IE283" s="32"/>
      <c r="IF283" s="32"/>
      <c r="IH283" s="32"/>
      <c r="II283" s="32"/>
      <c r="IK283" s="32"/>
      <c r="IL283" s="32"/>
    </row>
    <row r="284" spans="2:246" ht="12.75" customHeight="1">
      <c r="B284" s="32"/>
      <c r="C284" s="32"/>
      <c r="AZ284" s="32"/>
      <c r="BA284" s="32"/>
      <c r="BB284" s="32"/>
      <c r="FP284" s="32"/>
      <c r="FQ284" s="32"/>
      <c r="FR284" s="32"/>
      <c r="FS284" s="32"/>
      <c r="FT284" s="32"/>
      <c r="FU284" s="32"/>
      <c r="HV284" s="32"/>
      <c r="HW284" s="32"/>
      <c r="HY284" s="32"/>
      <c r="HZ284" s="32"/>
      <c r="IB284" s="32"/>
      <c r="IC284" s="32"/>
      <c r="IE284" s="32"/>
      <c r="IF284" s="32"/>
      <c r="IH284" s="32"/>
      <c r="II284" s="32"/>
      <c r="IK284" s="32"/>
      <c r="IL284" s="32"/>
    </row>
    <row r="285" spans="2:246" ht="12.75" customHeight="1">
      <c r="B285" s="32"/>
      <c r="C285" s="32"/>
      <c r="AZ285" s="32"/>
      <c r="BA285" s="32"/>
      <c r="BB285" s="32"/>
      <c r="FP285" s="32"/>
      <c r="FQ285" s="32"/>
      <c r="FR285" s="32"/>
      <c r="FS285" s="32"/>
      <c r="FT285" s="32"/>
      <c r="FU285" s="32"/>
      <c r="HV285" s="32"/>
      <c r="HW285" s="32"/>
      <c r="HY285" s="32"/>
      <c r="HZ285" s="32"/>
      <c r="IB285" s="32"/>
      <c r="IC285" s="32"/>
      <c r="IE285" s="32"/>
      <c r="IF285" s="32"/>
      <c r="IH285" s="32"/>
      <c r="II285" s="32"/>
      <c r="IK285" s="32"/>
      <c r="IL285" s="32"/>
    </row>
    <row r="286" spans="2:246" ht="12.75" customHeight="1">
      <c r="B286" s="32"/>
      <c r="C286" s="32"/>
      <c r="AZ286" s="32"/>
      <c r="BA286" s="32"/>
      <c r="BB286" s="32"/>
      <c r="FP286" s="32"/>
      <c r="FQ286" s="32"/>
      <c r="FR286" s="32"/>
      <c r="FS286" s="32"/>
      <c r="FT286" s="32"/>
      <c r="FU286" s="32"/>
      <c r="HV286" s="32"/>
      <c r="HW286" s="32"/>
      <c r="HY286" s="32"/>
      <c r="HZ286" s="32"/>
      <c r="IB286" s="32"/>
      <c r="IC286" s="32"/>
      <c r="IE286" s="32"/>
      <c r="IF286" s="32"/>
      <c r="IH286" s="32"/>
      <c r="II286" s="32"/>
      <c r="IK286" s="32"/>
      <c r="IL286" s="32"/>
    </row>
    <row r="287" spans="2:246" ht="12.75" customHeight="1">
      <c r="B287" s="32"/>
      <c r="C287" s="32"/>
      <c r="AZ287" s="32"/>
      <c r="BA287" s="32"/>
      <c r="BB287" s="32"/>
      <c r="FP287" s="32"/>
      <c r="FQ287" s="32"/>
      <c r="FR287" s="32"/>
      <c r="FS287" s="32"/>
      <c r="FT287" s="32"/>
      <c r="FU287" s="32"/>
      <c r="HV287" s="32"/>
      <c r="HW287" s="32"/>
      <c r="HY287" s="32"/>
      <c r="HZ287" s="32"/>
      <c r="IB287" s="32"/>
      <c r="IC287" s="32"/>
      <c r="IE287" s="32"/>
      <c r="IF287" s="32"/>
      <c r="IH287" s="32"/>
      <c r="II287" s="32"/>
      <c r="IK287" s="32"/>
      <c r="IL287" s="32"/>
    </row>
    <row r="288" spans="2:246" ht="12.75" customHeight="1">
      <c r="B288" s="32"/>
      <c r="C288" s="32"/>
      <c r="AZ288" s="32"/>
      <c r="BA288" s="32"/>
      <c r="BB288" s="32"/>
      <c r="FP288" s="32"/>
      <c r="FQ288" s="32"/>
      <c r="FR288" s="32"/>
      <c r="FS288" s="32"/>
      <c r="FT288" s="32"/>
      <c r="FU288" s="32"/>
      <c r="HV288" s="32"/>
      <c r="HW288" s="32"/>
      <c r="HY288" s="32"/>
      <c r="HZ288" s="32"/>
      <c r="IB288" s="32"/>
      <c r="IC288" s="32"/>
      <c r="IE288" s="32"/>
      <c r="IF288" s="32"/>
      <c r="IH288" s="32"/>
      <c r="II288" s="32"/>
      <c r="IK288" s="32"/>
      <c r="IL288" s="32"/>
    </row>
    <row r="289" spans="2:246" ht="12.75" customHeight="1">
      <c r="B289" s="32"/>
      <c r="C289" s="32"/>
      <c r="AZ289" s="32"/>
      <c r="BA289" s="32"/>
      <c r="BB289" s="32"/>
      <c r="FP289" s="32"/>
      <c r="FQ289" s="32"/>
      <c r="FR289" s="32"/>
      <c r="FS289" s="32"/>
      <c r="FT289" s="32"/>
      <c r="FU289" s="32"/>
      <c r="HV289" s="32"/>
      <c r="HW289" s="32"/>
      <c r="HY289" s="32"/>
      <c r="HZ289" s="32"/>
      <c r="IB289" s="32"/>
      <c r="IC289" s="32"/>
      <c r="IE289" s="32"/>
      <c r="IF289" s="32"/>
      <c r="IH289" s="32"/>
      <c r="II289" s="32"/>
      <c r="IK289" s="32"/>
      <c r="IL289" s="32"/>
    </row>
    <row r="290" spans="2:246" ht="12.75" customHeight="1">
      <c r="B290" s="32"/>
      <c r="C290" s="32"/>
      <c r="AZ290" s="32"/>
      <c r="BA290" s="32"/>
      <c r="BB290" s="32"/>
      <c r="FP290" s="32"/>
      <c r="FQ290" s="32"/>
      <c r="FR290" s="32"/>
      <c r="FS290" s="32"/>
      <c r="FT290" s="32"/>
      <c r="FU290" s="32"/>
      <c r="HV290" s="32"/>
      <c r="HW290" s="32"/>
      <c r="HY290" s="32"/>
      <c r="HZ290" s="32"/>
      <c r="IB290" s="32"/>
      <c r="IC290" s="32"/>
      <c r="IE290" s="32"/>
      <c r="IF290" s="32"/>
      <c r="IH290" s="32"/>
      <c r="II290" s="32"/>
      <c r="IK290" s="32"/>
      <c r="IL290" s="32"/>
    </row>
    <row r="291" spans="2:246" ht="12.75" customHeight="1">
      <c r="B291" s="32"/>
      <c r="C291" s="32"/>
      <c r="AZ291" s="32"/>
      <c r="BA291" s="32"/>
      <c r="BB291" s="32"/>
      <c r="FP291" s="32"/>
      <c r="FQ291" s="32"/>
      <c r="FR291" s="32"/>
      <c r="FS291" s="32"/>
      <c r="FT291" s="32"/>
      <c r="FU291" s="32"/>
      <c r="HV291" s="32"/>
      <c r="HW291" s="32"/>
      <c r="HY291" s="32"/>
      <c r="HZ291" s="32"/>
      <c r="IB291" s="32"/>
      <c r="IC291" s="32"/>
      <c r="IE291" s="32"/>
      <c r="IF291" s="32"/>
      <c r="IH291" s="32"/>
      <c r="II291" s="32"/>
      <c r="IK291" s="32"/>
      <c r="IL291" s="32"/>
    </row>
    <row r="292" spans="2:246" ht="12.75" customHeight="1">
      <c r="B292" s="32"/>
      <c r="C292" s="32"/>
      <c r="AZ292" s="32"/>
      <c r="BA292" s="32"/>
      <c r="BB292" s="32"/>
      <c r="FP292" s="32"/>
      <c r="FQ292" s="32"/>
      <c r="FR292" s="32"/>
      <c r="FS292" s="32"/>
      <c r="FT292" s="32"/>
      <c r="FU292" s="32"/>
      <c r="HV292" s="32"/>
      <c r="HW292" s="32"/>
      <c r="HY292" s="32"/>
      <c r="HZ292" s="32"/>
      <c r="IB292" s="32"/>
      <c r="IC292" s="32"/>
      <c r="IE292" s="32"/>
      <c r="IF292" s="32"/>
      <c r="IH292" s="32"/>
      <c r="II292" s="32"/>
      <c r="IK292" s="32"/>
      <c r="IL292" s="32"/>
    </row>
    <row r="293" spans="2:246" ht="12.75" customHeight="1">
      <c r="B293" s="32"/>
      <c r="C293" s="32"/>
      <c r="AZ293" s="32"/>
      <c r="BA293" s="32"/>
      <c r="BB293" s="32"/>
      <c r="FP293" s="32"/>
      <c r="FQ293" s="32"/>
      <c r="FR293" s="32"/>
      <c r="FS293" s="32"/>
      <c r="FT293" s="32"/>
      <c r="FU293" s="32"/>
      <c r="HV293" s="32"/>
      <c r="HW293" s="32"/>
      <c r="HY293" s="32"/>
      <c r="HZ293" s="32"/>
      <c r="IB293" s="32"/>
      <c r="IC293" s="32"/>
      <c r="IE293" s="32"/>
      <c r="IF293" s="32"/>
      <c r="IH293" s="32"/>
      <c r="II293" s="32"/>
      <c r="IK293" s="32"/>
      <c r="IL293" s="32"/>
    </row>
    <row r="294" spans="2:246" ht="12.75" customHeight="1">
      <c r="B294" s="32"/>
      <c r="C294" s="32"/>
      <c r="AZ294" s="32"/>
      <c r="BA294" s="32"/>
      <c r="BB294" s="32"/>
      <c r="FP294" s="32"/>
      <c r="FQ294" s="32"/>
      <c r="FR294" s="32"/>
      <c r="FS294" s="32"/>
      <c r="FT294" s="32"/>
      <c r="FU294" s="32"/>
      <c r="HV294" s="32"/>
      <c r="HW294" s="32"/>
      <c r="HY294" s="32"/>
      <c r="HZ294" s="32"/>
      <c r="IB294" s="32"/>
      <c r="IC294" s="32"/>
      <c r="IE294" s="32"/>
      <c r="IF294" s="32"/>
      <c r="IH294" s="32"/>
      <c r="II294" s="32"/>
      <c r="IK294" s="32"/>
      <c r="IL294" s="32"/>
    </row>
    <row r="295" spans="2:246" ht="12.75" customHeight="1">
      <c r="B295" s="32"/>
      <c r="C295" s="32"/>
      <c r="AZ295" s="32"/>
      <c r="BA295" s="32"/>
      <c r="BB295" s="32"/>
      <c r="FP295" s="32"/>
      <c r="FQ295" s="32"/>
      <c r="FR295" s="32"/>
      <c r="FS295" s="32"/>
      <c r="FT295" s="32"/>
      <c r="FU295" s="32"/>
      <c r="HV295" s="32"/>
      <c r="HW295" s="32"/>
      <c r="HY295" s="32"/>
      <c r="HZ295" s="32"/>
      <c r="IB295" s="32"/>
      <c r="IC295" s="32"/>
      <c r="IE295" s="32"/>
      <c r="IF295" s="32"/>
      <c r="IH295" s="32"/>
      <c r="II295" s="32"/>
      <c r="IK295" s="32"/>
      <c r="IL295" s="32"/>
    </row>
    <row r="296" spans="2:246" ht="12.75" customHeight="1">
      <c r="B296" s="32"/>
      <c r="C296" s="32"/>
      <c r="AZ296" s="32"/>
      <c r="BA296" s="32"/>
      <c r="BB296" s="32"/>
      <c r="FP296" s="32"/>
      <c r="FQ296" s="32"/>
      <c r="FR296" s="32"/>
      <c r="FS296" s="32"/>
      <c r="FT296" s="32"/>
      <c r="FU296" s="32"/>
      <c r="HV296" s="32"/>
      <c r="HW296" s="32"/>
      <c r="HY296" s="32"/>
      <c r="HZ296" s="32"/>
      <c r="IB296" s="32"/>
      <c r="IC296" s="32"/>
      <c r="IE296" s="32"/>
      <c r="IF296" s="32"/>
      <c r="IH296" s="32"/>
      <c r="II296" s="32"/>
      <c r="IK296" s="32"/>
      <c r="IL296" s="32"/>
    </row>
    <row r="297" spans="2:246" ht="12.75" customHeight="1">
      <c r="B297" s="32"/>
      <c r="C297" s="32"/>
      <c r="AZ297" s="32"/>
      <c r="BA297" s="32"/>
      <c r="BB297" s="32"/>
      <c r="FP297" s="32"/>
      <c r="FQ297" s="32"/>
      <c r="FR297" s="32"/>
      <c r="FS297" s="32"/>
      <c r="FT297" s="32"/>
      <c r="FU297" s="32"/>
      <c r="HV297" s="32"/>
      <c r="HW297" s="32"/>
      <c r="HY297" s="32"/>
      <c r="HZ297" s="32"/>
      <c r="IB297" s="32"/>
      <c r="IC297" s="32"/>
      <c r="IE297" s="32"/>
      <c r="IF297" s="32"/>
      <c r="IH297" s="32"/>
      <c r="II297" s="32"/>
      <c r="IK297" s="32"/>
      <c r="IL297" s="32"/>
    </row>
    <row r="298" spans="2:246" ht="12.75" customHeight="1">
      <c r="B298" s="32"/>
      <c r="C298" s="32"/>
      <c r="AZ298" s="32"/>
      <c r="BA298" s="32"/>
      <c r="BB298" s="32"/>
      <c r="FP298" s="32"/>
      <c r="FQ298" s="32"/>
      <c r="FR298" s="32"/>
      <c r="FS298" s="32"/>
      <c r="FT298" s="32"/>
      <c r="FU298" s="32"/>
      <c r="HV298" s="32"/>
      <c r="HW298" s="32"/>
      <c r="HY298" s="32"/>
      <c r="HZ298" s="32"/>
      <c r="IB298" s="32"/>
      <c r="IC298" s="32"/>
      <c r="IE298" s="32"/>
      <c r="IF298" s="32"/>
      <c r="IH298" s="32"/>
      <c r="II298" s="32"/>
      <c r="IK298" s="32"/>
      <c r="IL298" s="32"/>
    </row>
    <row r="299" spans="2:246" ht="12.75" customHeight="1">
      <c r="B299" s="32"/>
      <c r="C299" s="32"/>
      <c r="AZ299" s="32"/>
      <c r="BA299" s="32"/>
      <c r="BB299" s="32"/>
      <c r="FP299" s="32"/>
      <c r="FQ299" s="32"/>
      <c r="FR299" s="32"/>
      <c r="FS299" s="32"/>
      <c r="FT299" s="32"/>
      <c r="FU299" s="32"/>
      <c r="HV299" s="32"/>
      <c r="HW299" s="32"/>
      <c r="HY299" s="32"/>
      <c r="HZ299" s="32"/>
      <c r="IB299" s="32"/>
      <c r="IC299" s="32"/>
      <c r="IE299" s="32"/>
      <c r="IF299" s="32"/>
      <c r="IH299" s="32"/>
      <c r="II299" s="32"/>
      <c r="IK299" s="32"/>
      <c r="IL299" s="32"/>
    </row>
    <row r="300" spans="2:246" ht="12.75" customHeight="1">
      <c r="B300" s="32"/>
      <c r="C300" s="32"/>
      <c r="AZ300" s="32"/>
      <c r="BA300" s="32"/>
      <c r="BB300" s="32"/>
      <c r="FP300" s="32"/>
      <c r="FQ300" s="32"/>
      <c r="FR300" s="32"/>
      <c r="FS300" s="32"/>
      <c r="FT300" s="32"/>
      <c r="FU300" s="32"/>
      <c r="HV300" s="32"/>
      <c r="HW300" s="32"/>
      <c r="HY300" s="32"/>
      <c r="HZ300" s="32"/>
      <c r="IB300" s="32"/>
      <c r="IC300" s="32"/>
      <c r="IE300" s="32"/>
      <c r="IF300" s="32"/>
      <c r="IH300" s="32"/>
      <c r="II300" s="32"/>
      <c r="IK300" s="32"/>
      <c r="IL300" s="32"/>
    </row>
    <row r="301" spans="2:246" ht="12.75" customHeight="1">
      <c r="B301" s="32"/>
      <c r="C301" s="32"/>
      <c r="AZ301" s="32"/>
      <c r="BA301" s="32"/>
      <c r="BB301" s="32"/>
      <c r="FP301" s="32"/>
      <c r="FQ301" s="32"/>
      <c r="FR301" s="32"/>
      <c r="FS301" s="32"/>
      <c r="FT301" s="32"/>
      <c r="FU301" s="32"/>
      <c r="HV301" s="32"/>
      <c r="HW301" s="32"/>
      <c r="HY301" s="32"/>
      <c r="HZ301" s="32"/>
      <c r="IB301" s="32"/>
      <c r="IC301" s="32"/>
      <c r="IE301" s="32"/>
      <c r="IF301" s="32"/>
      <c r="IH301" s="32"/>
      <c r="II301" s="32"/>
      <c r="IK301" s="32"/>
      <c r="IL301" s="32"/>
    </row>
    <row r="302" spans="2:246" ht="12.75" customHeight="1">
      <c r="B302" s="32"/>
      <c r="C302" s="32"/>
      <c r="AZ302" s="32"/>
      <c r="BA302" s="32"/>
      <c r="BB302" s="32"/>
      <c r="FP302" s="32"/>
      <c r="FQ302" s="32"/>
      <c r="FR302" s="32"/>
      <c r="FS302" s="32"/>
      <c r="FT302" s="32"/>
      <c r="FU302" s="32"/>
      <c r="HV302" s="32"/>
      <c r="HW302" s="32"/>
      <c r="HY302" s="32"/>
      <c r="HZ302" s="32"/>
      <c r="IB302" s="32"/>
      <c r="IC302" s="32"/>
      <c r="IE302" s="32"/>
      <c r="IF302" s="32"/>
      <c r="IH302" s="32"/>
      <c r="II302" s="32"/>
      <c r="IK302" s="32"/>
      <c r="IL302" s="32"/>
    </row>
    <row r="303" spans="2:246" ht="12.75" customHeight="1">
      <c r="B303" s="32"/>
      <c r="C303" s="32"/>
      <c r="AZ303" s="32"/>
      <c r="BA303" s="32"/>
      <c r="BB303" s="32"/>
      <c r="FP303" s="32"/>
      <c r="FQ303" s="32"/>
      <c r="FR303" s="32"/>
      <c r="FS303" s="32"/>
      <c r="FT303" s="32"/>
      <c r="FU303" s="32"/>
      <c r="HV303" s="32"/>
      <c r="HW303" s="32"/>
      <c r="HY303" s="32"/>
      <c r="HZ303" s="32"/>
      <c r="IB303" s="32"/>
      <c r="IC303" s="32"/>
      <c r="IE303" s="32"/>
      <c r="IF303" s="32"/>
      <c r="IH303" s="32"/>
      <c r="II303" s="32"/>
      <c r="IK303" s="32"/>
      <c r="IL303" s="32"/>
    </row>
    <row r="304" spans="2:246" ht="12.75" customHeight="1">
      <c r="B304" s="32"/>
      <c r="C304" s="32"/>
      <c r="AZ304" s="32"/>
      <c r="BA304" s="32"/>
      <c r="BB304" s="32"/>
      <c r="FP304" s="32"/>
      <c r="FQ304" s="32"/>
      <c r="FR304" s="32"/>
      <c r="FS304" s="32"/>
      <c r="FT304" s="32"/>
      <c r="FU304" s="32"/>
      <c r="HV304" s="32"/>
      <c r="HW304" s="32"/>
      <c r="HY304" s="32"/>
      <c r="HZ304" s="32"/>
      <c r="IB304" s="32"/>
      <c r="IC304" s="32"/>
      <c r="IE304" s="32"/>
      <c r="IF304" s="32"/>
      <c r="IH304" s="32"/>
      <c r="II304" s="32"/>
      <c r="IK304" s="32"/>
      <c r="IL304" s="32"/>
    </row>
    <row r="305" spans="2:246" ht="12.75" customHeight="1">
      <c r="B305" s="32"/>
      <c r="C305" s="32"/>
      <c r="AZ305" s="32"/>
      <c r="BA305" s="32"/>
      <c r="BB305" s="32"/>
      <c r="FP305" s="32"/>
      <c r="FQ305" s="32"/>
      <c r="FR305" s="32"/>
      <c r="FS305" s="32"/>
      <c r="FT305" s="32"/>
      <c r="FU305" s="32"/>
      <c r="HV305" s="32"/>
      <c r="HW305" s="32"/>
      <c r="HY305" s="32"/>
      <c r="HZ305" s="32"/>
      <c r="IB305" s="32"/>
      <c r="IC305" s="32"/>
      <c r="IE305" s="32"/>
      <c r="IF305" s="32"/>
      <c r="IH305" s="32"/>
      <c r="II305" s="32"/>
      <c r="IK305" s="32"/>
      <c r="IL305" s="32"/>
    </row>
    <row r="306" spans="2:246" ht="12.75" customHeight="1">
      <c r="B306" s="32"/>
      <c r="C306" s="32"/>
      <c r="AZ306" s="32"/>
      <c r="BA306" s="32"/>
      <c r="BB306" s="32"/>
      <c r="FP306" s="32"/>
      <c r="FQ306" s="32"/>
      <c r="FR306" s="32"/>
      <c r="FS306" s="32"/>
      <c r="FT306" s="32"/>
      <c r="FU306" s="32"/>
      <c r="HV306" s="32"/>
      <c r="HW306" s="32"/>
      <c r="HY306" s="32"/>
      <c r="HZ306" s="32"/>
      <c r="IB306" s="32"/>
      <c r="IC306" s="32"/>
      <c r="IE306" s="32"/>
      <c r="IF306" s="32"/>
      <c r="IH306" s="32"/>
      <c r="II306" s="32"/>
      <c r="IK306" s="32"/>
      <c r="IL306" s="32"/>
    </row>
    <row r="307" spans="2:246" ht="12.75" customHeight="1">
      <c r="B307" s="32"/>
      <c r="C307" s="32"/>
      <c r="AZ307" s="32"/>
      <c r="BA307" s="32"/>
      <c r="BB307" s="32"/>
      <c r="FP307" s="32"/>
      <c r="FQ307" s="32"/>
      <c r="FR307" s="32"/>
      <c r="FS307" s="32"/>
      <c r="FT307" s="32"/>
      <c r="FU307" s="32"/>
      <c r="HV307" s="32"/>
      <c r="HW307" s="32"/>
      <c r="HY307" s="32"/>
      <c r="HZ307" s="32"/>
      <c r="IB307" s="32"/>
      <c r="IC307" s="32"/>
      <c r="IE307" s="32"/>
      <c r="IF307" s="32"/>
      <c r="IH307" s="32"/>
      <c r="II307" s="32"/>
      <c r="IK307" s="32"/>
      <c r="IL307" s="32"/>
    </row>
    <row r="308" spans="2:246" ht="12.75" customHeight="1">
      <c r="B308" s="32"/>
      <c r="C308" s="32"/>
      <c r="AZ308" s="32"/>
      <c r="BA308" s="32"/>
      <c r="BB308" s="32"/>
      <c r="FP308" s="32"/>
      <c r="FQ308" s="32"/>
      <c r="FR308" s="32"/>
      <c r="FS308" s="32"/>
      <c r="FT308" s="32"/>
      <c r="FU308" s="32"/>
      <c r="HV308" s="32"/>
      <c r="HW308" s="32"/>
      <c r="HY308" s="32"/>
      <c r="HZ308" s="32"/>
      <c r="IB308" s="32"/>
      <c r="IC308" s="32"/>
      <c r="IE308" s="32"/>
      <c r="IF308" s="32"/>
      <c r="IH308" s="32"/>
      <c r="II308" s="32"/>
      <c r="IK308" s="32"/>
      <c r="IL308" s="32"/>
    </row>
    <row r="309" spans="2:246" ht="12.75" customHeight="1">
      <c r="B309" s="32"/>
      <c r="C309" s="32"/>
      <c r="AZ309" s="32"/>
      <c r="BA309" s="32"/>
      <c r="BB309" s="32"/>
      <c r="FP309" s="32"/>
      <c r="FQ309" s="32"/>
      <c r="FR309" s="32"/>
      <c r="FS309" s="32"/>
      <c r="FT309" s="32"/>
      <c r="FU309" s="32"/>
      <c r="HV309" s="32"/>
      <c r="HW309" s="32"/>
      <c r="HY309" s="32"/>
      <c r="HZ309" s="32"/>
      <c r="IB309" s="32"/>
      <c r="IC309" s="32"/>
      <c r="IE309" s="32"/>
      <c r="IF309" s="32"/>
      <c r="IH309" s="32"/>
      <c r="II309" s="32"/>
      <c r="IK309" s="32"/>
      <c r="IL309" s="32"/>
    </row>
    <row r="310" spans="2:246" ht="12.75" customHeight="1">
      <c r="B310" s="32"/>
      <c r="C310" s="32"/>
      <c r="AZ310" s="32"/>
      <c r="BA310" s="32"/>
      <c r="BB310" s="32"/>
      <c r="FP310" s="32"/>
      <c r="FQ310" s="32"/>
      <c r="FR310" s="32"/>
      <c r="FS310" s="32"/>
      <c r="FT310" s="32"/>
      <c r="FU310" s="32"/>
      <c r="HV310" s="32"/>
      <c r="HW310" s="32"/>
      <c r="HY310" s="32"/>
      <c r="HZ310" s="32"/>
      <c r="IB310" s="32"/>
      <c r="IC310" s="32"/>
      <c r="IE310" s="32"/>
      <c r="IF310" s="32"/>
      <c r="IH310" s="32"/>
      <c r="II310" s="32"/>
      <c r="IK310" s="32"/>
      <c r="IL310" s="32"/>
    </row>
    <row r="311" spans="2:246" ht="12.75" customHeight="1">
      <c r="B311" s="32"/>
      <c r="C311" s="32"/>
      <c r="AZ311" s="32"/>
      <c r="BA311" s="32"/>
      <c r="BB311" s="32"/>
      <c r="FP311" s="32"/>
      <c r="FQ311" s="32"/>
      <c r="FR311" s="32"/>
      <c r="FS311" s="32"/>
      <c r="FT311" s="32"/>
      <c r="FU311" s="32"/>
      <c r="HV311" s="32"/>
      <c r="HW311" s="32"/>
      <c r="HY311" s="32"/>
      <c r="HZ311" s="32"/>
      <c r="IB311" s="32"/>
      <c r="IC311" s="32"/>
      <c r="IE311" s="32"/>
      <c r="IF311" s="32"/>
      <c r="IH311" s="32"/>
      <c r="II311" s="32"/>
      <c r="IK311" s="32"/>
      <c r="IL311" s="32"/>
    </row>
    <row r="312" spans="2:246" ht="12.75" customHeight="1">
      <c r="B312" s="32"/>
      <c r="C312" s="32"/>
      <c r="AZ312" s="32"/>
      <c r="BA312" s="32"/>
      <c r="BB312" s="32"/>
      <c r="FP312" s="32"/>
      <c r="FQ312" s="32"/>
      <c r="FR312" s="32"/>
      <c r="FS312" s="32"/>
      <c r="FT312" s="32"/>
      <c r="FU312" s="32"/>
      <c r="HV312" s="32"/>
      <c r="HW312" s="32"/>
      <c r="HY312" s="32"/>
      <c r="HZ312" s="32"/>
      <c r="IB312" s="32"/>
      <c r="IC312" s="32"/>
      <c r="IE312" s="32"/>
      <c r="IF312" s="32"/>
      <c r="IH312" s="32"/>
      <c r="II312" s="32"/>
      <c r="IK312" s="32"/>
      <c r="IL312" s="32"/>
    </row>
    <row r="313" spans="2:246" ht="12.75" customHeight="1">
      <c r="B313" s="32"/>
      <c r="C313" s="32"/>
      <c r="AZ313" s="32"/>
      <c r="BA313" s="32"/>
      <c r="BB313" s="32"/>
      <c r="FP313" s="32"/>
      <c r="FQ313" s="32"/>
      <c r="FR313" s="32"/>
      <c r="FS313" s="32"/>
      <c r="FT313" s="32"/>
      <c r="FU313" s="32"/>
      <c r="HV313" s="32"/>
      <c r="HW313" s="32"/>
      <c r="HY313" s="32"/>
      <c r="HZ313" s="32"/>
      <c r="IB313" s="32"/>
      <c r="IC313" s="32"/>
      <c r="IE313" s="32"/>
      <c r="IF313" s="32"/>
      <c r="IH313" s="32"/>
      <c r="II313" s="32"/>
      <c r="IK313" s="32"/>
      <c r="IL313" s="32"/>
    </row>
    <row r="314" spans="2:246" ht="12.75" customHeight="1">
      <c r="B314" s="32"/>
      <c r="C314" s="32"/>
      <c r="AZ314" s="32"/>
      <c r="BA314" s="32"/>
      <c r="BB314" s="32"/>
      <c r="FP314" s="32"/>
      <c r="FQ314" s="32"/>
      <c r="FR314" s="32"/>
      <c r="FS314" s="32"/>
      <c r="FT314" s="32"/>
      <c r="FU314" s="32"/>
      <c r="HV314" s="32"/>
      <c r="HW314" s="32"/>
      <c r="HY314" s="32"/>
      <c r="HZ314" s="32"/>
      <c r="IB314" s="32"/>
      <c r="IC314" s="32"/>
      <c r="IE314" s="32"/>
      <c r="IF314" s="32"/>
      <c r="IH314" s="32"/>
      <c r="II314" s="32"/>
      <c r="IK314" s="32"/>
      <c r="IL314" s="32"/>
    </row>
    <row r="315" spans="2:246" ht="12.75" customHeight="1">
      <c r="B315" s="32"/>
      <c r="C315" s="32"/>
      <c r="AZ315" s="32"/>
      <c r="BA315" s="32"/>
      <c r="BB315" s="32"/>
      <c r="FP315" s="32"/>
      <c r="FQ315" s="32"/>
      <c r="FR315" s="32"/>
      <c r="FS315" s="32"/>
      <c r="FT315" s="32"/>
      <c r="FU315" s="32"/>
      <c r="HV315" s="32"/>
      <c r="HW315" s="32"/>
      <c r="HY315" s="32"/>
      <c r="HZ315" s="32"/>
      <c r="IB315" s="32"/>
      <c r="IC315" s="32"/>
      <c r="IE315" s="32"/>
      <c r="IF315" s="32"/>
      <c r="IH315" s="32"/>
      <c r="II315" s="32"/>
      <c r="IK315" s="32"/>
      <c r="IL315" s="32"/>
    </row>
    <row r="316" spans="2:246" ht="12.75" customHeight="1">
      <c r="B316" s="32"/>
      <c r="C316" s="32"/>
      <c r="AZ316" s="32"/>
      <c r="BA316" s="32"/>
      <c r="BB316" s="32"/>
      <c r="FP316" s="32"/>
      <c r="FQ316" s="32"/>
      <c r="FR316" s="32"/>
      <c r="FS316" s="32"/>
      <c r="FT316" s="32"/>
      <c r="FU316" s="32"/>
      <c r="HV316" s="32"/>
      <c r="HW316" s="32"/>
      <c r="HY316" s="32"/>
      <c r="HZ316" s="32"/>
      <c r="IB316" s="32"/>
      <c r="IC316" s="32"/>
      <c r="IE316" s="32"/>
      <c r="IF316" s="32"/>
      <c r="IH316" s="32"/>
      <c r="II316" s="32"/>
      <c r="IK316" s="32"/>
      <c r="IL316" s="32"/>
    </row>
    <row r="317" spans="2:246" ht="12.75" customHeight="1">
      <c r="B317" s="32"/>
      <c r="C317" s="32"/>
      <c r="AZ317" s="32"/>
      <c r="BA317" s="32"/>
      <c r="BB317" s="32"/>
      <c r="FP317" s="32"/>
      <c r="FQ317" s="32"/>
      <c r="FR317" s="32"/>
      <c r="FS317" s="32"/>
      <c r="FT317" s="32"/>
      <c r="FU317" s="32"/>
      <c r="HV317" s="32"/>
      <c r="HW317" s="32"/>
      <c r="HY317" s="32"/>
      <c r="HZ317" s="32"/>
      <c r="IB317" s="32"/>
      <c r="IC317" s="32"/>
      <c r="IE317" s="32"/>
      <c r="IF317" s="32"/>
      <c r="IH317" s="32"/>
      <c r="II317" s="32"/>
      <c r="IK317" s="32"/>
      <c r="IL317" s="32"/>
    </row>
    <row r="318" spans="2:246" ht="12.75" customHeight="1">
      <c r="B318" s="32"/>
      <c r="C318" s="32"/>
      <c r="AZ318" s="32"/>
      <c r="BA318" s="32"/>
      <c r="BB318" s="32"/>
      <c r="FP318" s="32"/>
      <c r="FQ318" s="32"/>
      <c r="FR318" s="32"/>
      <c r="FS318" s="32"/>
      <c r="FT318" s="32"/>
      <c r="FU318" s="32"/>
      <c r="HV318" s="32"/>
      <c r="HW318" s="32"/>
      <c r="HY318" s="32"/>
      <c r="HZ318" s="32"/>
      <c r="IB318" s="32"/>
      <c r="IC318" s="32"/>
      <c r="IE318" s="32"/>
      <c r="IF318" s="32"/>
      <c r="IH318" s="32"/>
      <c r="II318" s="32"/>
      <c r="IK318" s="32"/>
      <c r="IL318" s="32"/>
    </row>
    <row r="319" spans="2:246" ht="12.75" customHeight="1">
      <c r="B319" s="32"/>
      <c r="C319" s="32"/>
      <c r="AZ319" s="32"/>
      <c r="BA319" s="32"/>
      <c r="BB319" s="32"/>
      <c r="FP319" s="32"/>
      <c r="FQ319" s="32"/>
      <c r="FR319" s="32"/>
      <c r="FS319" s="32"/>
      <c r="FT319" s="32"/>
      <c r="FU319" s="32"/>
      <c r="HV319" s="32"/>
      <c r="HW319" s="32"/>
      <c r="HY319" s="32"/>
      <c r="HZ319" s="32"/>
      <c r="IB319" s="32"/>
      <c r="IC319" s="32"/>
      <c r="IE319" s="32"/>
      <c r="IF319" s="32"/>
      <c r="IH319" s="32"/>
      <c r="II319" s="32"/>
      <c r="IK319" s="32"/>
      <c r="IL319" s="32"/>
    </row>
    <row r="320" spans="2:246" ht="12.75" customHeight="1">
      <c r="B320" s="32"/>
      <c r="C320" s="32"/>
      <c r="AZ320" s="32"/>
      <c r="BA320" s="32"/>
      <c r="BB320" s="32"/>
      <c r="FP320" s="32"/>
      <c r="FQ320" s="32"/>
      <c r="FR320" s="32"/>
      <c r="FS320" s="32"/>
      <c r="FT320" s="32"/>
      <c r="FU320" s="32"/>
      <c r="HV320" s="32"/>
      <c r="HW320" s="32"/>
      <c r="HY320" s="32"/>
      <c r="HZ320" s="32"/>
      <c r="IB320" s="32"/>
      <c r="IC320" s="32"/>
      <c r="IE320" s="32"/>
      <c r="IF320" s="32"/>
      <c r="IH320" s="32"/>
      <c r="II320" s="32"/>
      <c r="IK320" s="32"/>
      <c r="IL320" s="32"/>
    </row>
    <row r="321" spans="2:246" ht="12.75" customHeight="1">
      <c r="B321" s="32"/>
      <c r="C321" s="32"/>
      <c r="AZ321" s="32"/>
      <c r="BA321" s="32"/>
      <c r="BB321" s="32"/>
      <c r="FP321" s="32"/>
      <c r="FQ321" s="32"/>
      <c r="FR321" s="32"/>
      <c r="FS321" s="32"/>
      <c r="FT321" s="32"/>
      <c r="FU321" s="32"/>
      <c r="HV321" s="32"/>
      <c r="HW321" s="32"/>
      <c r="HY321" s="32"/>
      <c r="HZ321" s="32"/>
      <c r="IB321" s="32"/>
      <c r="IC321" s="32"/>
      <c r="IE321" s="32"/>
      <c r="IF321" s="32"/>
      <c r="IH321" s="32"/>
      <c r="II321" s="32"/>
      <c r="IK321" s="32"/>
      <c r="IL321" s="32"/>
    </row>
    <row r="322" spans="2:246" ht="12.75" customHeight="1">
      <c r="B322" s="32"/>
      <c r="C322" s="32"/>
      <c r="AZ322" s="32"/>
      <c r="BA322" s="32"/>
      <c r="BB322" s="32"/>
      <c r="FP322" s="32"/>
      <c r="FQ322" s="32"/>
      <c r="FR322" s="32"/>
      <c r="FS322" s="32"/>
      <c r="FT322" s="32"/>
      <c r="FU322" s="32"/>
      <c r="HV322" s="32"/>
      <c r="HW322" s="32"/>
      <c r="HY322" s="32"/>
      <c r="HZ322" s="32"/>
      <c r="IB322" s="32"/>
      <c r="IC322" s="32"/>
      <c r="IE322" s="32"/>
      <c r="IF322" s="32"/>
      <c r="IH322" s="32"/>
      <c r="II322" s="32"/>
      <c r="IK322" s="32"/>
      <c r="IL322" s="32"/>
    </row>
    <row r="323" spans="2:246" ht="12.75" customHeight="1">
      <c r="B323" s="32"/>
      <c r="C323" s="32"/>
      <c r="AZ323" s="32"/>
      <c r="BA323" s="32"/>
      <c r="BB323" s="32"/>
      <c r="FP323" s="32"/>
      <c r="FQ323" s="32"/>
      <c r="FR323" s="32"/>
      <c r="FS323" s="32"/>
      <c r="FT323" s="32"/>
      <c r="FU323" s="32"/>
      <c r="HV323" s="32"/>
      <c r="HW323" s="32"/>
      <c r="HY323" s="32"/>
      <c r="HZ323" s="32"/>
      <c r="IB323" s="32"/>
      <c r="IC323" s="32"/>
      <c r="IE323" s="32"/>
      <c r="IF323" s="32"/>
      <c r="IH323" s="32"/>
      <c r="II323" s="32"/>
      <c r="IK323" s="32"/>
      <c r="IL323" s="32"/>
    </row>
    <row r="324" spans="2:246" ht="12.75" customHeight="1">
      <c r="B324" s="32"/>
      <c r="C324" s="32"/>
      <c r="AZ324" s="32"/>
      <c r="BA324" s="32"/>
      <c r="BB324" s="32"/>
      <c r="FP324" s="32"/>
      <c r="FQ324" s="32"/>
      <c r="FR324" s="32"/>
      <c r="FS324" s="32"/>
      <c r="FT324" s="32"/>
      <c r="FU324" s="32"/>
      <c r="HV324" s="32"/>
      <c r="HW324" s="32"/>
      <c r="HY324" s="32"/>
      <c r="HZ324" s="32"/>
      <c r="IB324" s="32"/>
      <c r="IC324" s="32"/>
      <c r="IE324" s="32"/>
      <c r="IF324" s="32"/>
      <c r="IH324" s="32"/>
      <c r="II324" s="32"/>
      <c r="IK324" s="32"/>
      <c r="IL324" s="32"/>
    </row>
    <row r="325" spans="2:246" ht="12.75" customHeight="1">
      <c r="B325" s="32"/>
      <c r="C325" s="32"/>
      <c r="AZ325" s="32"/>
      <c r="BA325" s="32"/>
      <c r="BB325" s="32"/>
      <c r="FP325" s="32"/>
      <c r="FQ325" s="32"/>
      <c r="FR325" s="32"/>
      <c r="FS325" s="32"/>
      <c r="FT325" s="32"/>
      <c r="FU325" s="32"/>
      <c r="HV325" s="32"/>
      <c r="HW325" s="32"/>
      <c r="HY325" s="32"/>
      <c r="HZ325" s="32"/>
      <c r="IB325" s="32"/>
      <c r="IC325" s="32"/>
      <c r="IE325" s="32"/>
      <c r="IF325" s="32"/>
      <c r="IH325" s="32"/>
      <c r="II325" s="32"/>
      <c r="IK325" s="32"/>
      <c r="IL325" s="32"/>
    </row>
    <row r="326" spans="2:246" ht="12.75" customHeight="1">
      <c r="B326" s="32"/>
      <c r="C326" s="32"/>
      <c r="AZ326" s="32"/>
      <c r="BA326" s="32"/>
      <c r="BB326" s="32"/>
      <c r="FP326" s="32"/>
      <c r="FQ326" s="32"/>
      <c r="FR326" s="32"/>
      <c r="FS326" s="32"/>
      <c r="FT326" s="32"/>
      <c r="FU326" s="32"/>
      <c r="HV326" s="32"/>
      <c r="HW326" s="32"/>
      <c r="HY326" s="32"/>
      <c r="HZ326" s="32"/>
      <c r="IB326" s="32"/>
      <c r="IC326" s="32"/>
      <c r="IE326" s="32"/>
      <c r="IF326" s="32"/>
      <c r="IH326" s="32"/>
      <c r="II326" s="32"/>
      <c r="IK326" s="32"/>
      <c r="IL326" s="32"/>
    </row>
    <row r="327" spans="2:246" ht="12.75" customHeight="1">
      <c r="B327" s="32"/>
      <c r="C327" s="32"/>
      <c r="AZ327" s="32"/>
      <c r="BA327" s="32"/>
      <c r="BB327" s="32"/>
      <c r="FP327" s="32"/>
      <c r="FQ327" s="32"/>
      <c r="FR327" s="32"/>
      <c r="FS327" s="32"/>
      <c r="FT327" s="32"/>
      <c r="FU327" s="32"/>
      <c r="HV327" s="32"/>
      <c r="HW327" s="32"/>
      <c r="HY327" s="32"/>
      <c r="HZ327" s="32"/>
      <c r="IB327" s="32"/>
      <c r="IC327" s="32"/>
      <c r="IE327" s="32"/>
      <c r="IF327" s="32"/>
      <c r="IH327" s="32"/>
      <c r="II327" s="32"/>
      <c r="IK327" s="32"/>
      <c r="IL327" s="32"/>
    </row>
    <row r="328" spans="2:246" ht="12.75" customHeight="1">
      <c r="B328" s="32"/>
      <c r="C328" s="32"/>
      <c r="AZ328" s="32"/>
      <c r="BA328" s="32"/>
      <c r="BB328" s="32"/>
      <c r="FP328" s="32"/>
      <c r="FQ328" s="32"/>
      <c r="FR328" s="32"/>
      <c r="FS328" s="32"/>
      <c r="FT328" s="32"/>
      <c r="FU328" s="32"/>
      <c r="HV328" s="32"/>
      <c r="HW328" s="32"/>
      <c r="HY328" s="32"/>
      <c r="HZ328" s="32"/>
      <c r="IB328" s="32"/>
      <c r="IC328" s="32"/>
      <c r="IE328" s="32"/>
      <c r="IF328" s="32"/>
      <c r="IH328" s="32"/>
      <c r="II328" s="32"/>
      <c r="IK328" s="32"/>
      <c r="IL328" s="32"/>
    </row>
    <row r="329" spans="2:246" ht="12.75" customHeight="1">
      <c r="B329" s="32"/>
      <c r="C329" s="32"/>
      <c r="AZ329" s="32"/>
      <c r="BA329" s="32"/>
      <c r="BB329" s="32"/>
      <c r="FP329" s="32"/>
      <c r="FQ329" s="32"/>
      <c r="FR329" s="32"/>
      <c r="FS329" s="32"/>
      <c r="FT329" s="32"/>
      <c r="FU329" s="32"/>
      <c r="HV329" s="32"/>
      <c r="HW329" s="32"/>
      <c r="HY329" s="32"/>
      <c r="HZ329" s="32"/>
      <c r="IB329" s="32"/>
      <c r="IC329" s="32"/>
      <c r="IE329" s="32"/>
      <c r="IF329" s="32"/>
      <c r="IH329" s="32"/>
      <c r="II329" s="32"/>
      <c r="IK329" s="32"/>
      <c r="IL329" s="32"/>
    </row>
    <row r="330" spans="2:246" ht="12.75" customHeight="1">
      <c r="B330" s="32"/>
      <c r="C330" s="32"/>
      <c r="AZ330" s="32"/>
      <c r="BA330" s="32"/>
      <c r="BB330" s="32"/>
      <c r="FP330" s="32"/>
      <c r="FQ330" s="32"/>
      <c r="FR330" s="32"/>
      <c r="FS330" s="32"/>
      <c r="FT330" s="32"/>
      <c r="FU330" s="32"/>
      <c r="HV330" s="32"/>
      <c r="HW330" s="32"/>
      <c r="HY330" s="32"/>
      <c r="HZ330" s="32"/>
      <c r="IB330" s="32"/>
      <c r="IC330" s="32"/>
      <c r="IE330" s="32"/>
      <c r="IF330" s="32"/>
      <c r="IH330" s="32"/>
      <c r="II330" s="32"/>
      <c r="IK330" s="32"/>
      <c r="IL330" s="32"/>
    </row>
    <row r="331" spans="2:246" ht="12.75" customHeight="1">
      <c r="B331" s="32"/>
      <c r="C331" s="32"/>
      <c r="AZ331" s="32"/>
      <c r="BA331" s="32"/>
      <c r="BB331" s="32"/>
      <c r="FP331" s="32"/>
      <c r="FQ331" s="32"/>
      <c r="FR331" s="32"/>
      <c r="FS331" s="32"/>
      <c r="FT331" s="32"/>
      <c r="FU331" s="32"/>
      <c r="HV331" s="32"/>
      <c r="HW331" s="32"/>
      <c r="HY331" s="32"/>
      <c r="HZ331" s="32"/>
      <c r="IB331" s="32"/>
      <c r="IC331" s="32"/>
      <c r="IE331" s="32"/>
      <c r="IF331" s="32"/>
      <c r="IH331" s="32"/>
      <c r="II331" s="32"/>
      <c r="IK331" s="32"/>
      <c r="IL331" s="32"/>
    </row>
    <row r="332" spans="2:246" ht="12.75" customHeight="1">
      <c r="B332" s="32"/>
      <c r="C332" s="32"/>
      <c r="AZ332" s="32"/>
      <c r="BA332" s="32"/>
      <c r="BB332" s="32"/>
      <c r="FP332" s="32"/>
      <c r="FQ332" s="32"/>
      <c r="FR332" s="32"/>
      <c r="FS332" s="32"/>
      <c r="FT332" s="32"/>
      <c r="FU332" s="32"/>
      <c r="HV332" s="32"/>
      <c r="HW332" s="32"/>
      <c r="HY332" s="32"/>
      <c r="HZ332" s="32"/>
      <c r="IB332" s="32"/>
      <c r="IC332" s="32"/>
      <c r="IE332" s="32"/>
      <c r="IF332" s="32"/>
      <c r="IH332" s="32"/>
      <c r="II332" s="32"/>
      <c r="IK332" s="32"/>
      <c r="IL332" s="32"/>
    </row>
    <row r="333" spans="2:246" ht="12.75" customHeight="1">
      <c r="B333" s="32"/>
      <c r="C333" s="32"/>
      <c r="AZ333" s="32"/>
      <c r="BA333" s="32"/>
      <c r="BB333" s="32"/>
      <c r="FP333" s="32"/>
      <c r="FQ333" s="32"/>
      <c r="FR333" s="32"/>
      <c r="FS333" s="32"/>
      <c r="FT333" s="32"/>
      <c r="FU333" s="32"/>
      <c r="HV333" s="32"/>
      <c r="HW333" s="32"/>
      <c r="HY333" s="32"/>
      <c r="HZ333" s="32"/>
      <c r="IB333" s="32"/>
      <c r="IC333" s="32"/>
      <c r="IE333" s="32"/>
      <c r="IF333" s="32"/>
      <c r="IH333" s="32"/>
      <c r="II333" s="32"/>
      <c r="IK333" s="32"/>
      <c r="IL333" s="32"/>
    </row>
    <row r="334" spans="2:246" ht="12.75" customHeight="1">
      <c r="B334" s="32"/>
      <c r="C334" s="32"/>
      <c r="AZ334" s="32"/>
      <c r="BA334" s="32"/>
      <c r="BB334" s="32"/>
      <c r="FP334" s="32"/>
      <c r="FQ334" s="32"/>
      <c r="FR334" s="32"/>
      <c r="FS334" s="32"/>
      <c r="FT334" s="32"/>
      <c r="FU334" s="32"/>
      <c r="HV334" s="32"/>
      <c r="HW334" s="32"/>
      <c r="HY334" s="32"/>
      <c r="HZ334" s="32"/>
      <c r="IB334" s="32"/>
      <c r="IC334" s="32"/>
      <c r="IE334" s="32"/>
      <c r="IF334" s="32"/>
      <c r="IH334" s="32"/>
      <c r="II334" s="32"/>
      <c r="IK334" s="32"/>
      <c r="IL334" s="32"/>
    </row>
    <row r="335" spans="2:246" ht="12.75" customHeight="1">
      <c r="B335" s="32"/>
      <c r="C335" s="32"/>
      <c r="AZ335" s="32"/>
      <c r="BA335" s="32"/>
      <c r="BB335" s="32"/>
      <c r="FP335" s="32"/>
      <c r="FQ335" s="32"/>
      <c r="FR335" s="32"/>
      <c r="FS335" s="32"/>
      <c r="FT335" s="32"/>
      <c r="FU335" s="32"/>
      <c r="HV335" s="32"/>
      <c r="HW335" s="32"/>
      <c r="HY335" s="32"/>
      <c r="HZ335" s="32"/>
      <c r="IB335" s="32"/>
      <c r="IC335" s="32"/>
      <c r="IE335" s="32"/>
      <c r="IF335" s="32"/>
      <c r="IH335" s="32"/>
      <c r="II335" s="32"/>
      <c r="IK335" s="32"/>
      <c r="IL335" s="32"/>
    </row>
    <row r="336" spans="2:246" ht="12.75" customHeight="1">
      <c r="B336" s="32"/>
      <c r="C336" s="32"/>
      <c r="AZ336" s="32"/>
      <c r="BA336" s="32"/>
      <c r="BB336" s="32"/>
      <c r="FP336" s="32"/>
      <c r="FQ336" s="32"/>
      <c r="FR336" s="32"/>
      <c r="FS336" s="32"/>
      <c r="FT336" s="32"/>
      <c r="FU336" s="32"/>
      <c r="HV336" s="32"/>
      <c r="HW336" s="32"/>
      <c r="HY336" s="32"/>
      <c r="HZ336" s="32"/>
      <c r="IB336" s="32"/>
      <c r="IC336" s="32"/>
      <c r="IE336" s="32"/>
      <c r="IF336" s="32"/>
      <c r="IH336" s="32"/>
      <c r="II336" s="32"/>
      <c r="IK336" s="32"/>
      <c r="IL336" s="32"/>
    </row>
    <row r="337" spans="2:246" ht="12.75" customHeight="1">
      <c r="B337" s="32"/>
      <c r="C337" s="32"/>
      <c r="AZ337" s="32"/>
      <c r="BA337" s="32"/>
      <c r="BB337" s="32"/>
      <c r="FP337" s="32"/>
      <c r="FQ337" s="32"/>
      <c r="FR337" s="32"/>
      <c r="FS337" s="32"/>
      <c r="FT337" s="32"/>
      <c r="FU337" s="32"/>
      <c r="HV337" s="32"/>
      <c r="HW337" s="32"/>
      <c r="HY337" s="32"/>
      <c r="HZ337" s="32"/>
      <c r="IB337" s="32"/>
      <c r="IC337" s="32"/>
      <c r="IE337" s="32"/>
      <c r="IF337" s="32"/>
      <c r="IH337" s="32"/>
      <c r="II337" s="32"/>
      <c r="IK337" s="32"/>
      <c r="IL337" s="32"/>
    </row>
    <row r="338" spans="2:246" ht="12.75" customHeight="1">
      <c r="B338" s="32"/>
      <c r="C338" s="32"/>
      <c r="AZ338" s="32"/>
      <c r="BA338" s="32"/>
      <c r="BB338" s="32"/>
      <c r="FP338" s="32"/>
      <c r="FQ338" s="32"/>
      <c r="FR338" s="32"/>
      <c r="FS338" s="32"/>
      <c r="FT338" s="32"/>
      <c r="FU338" s="32"/>
      <c r="HV338" s="32"/>
      <c r="HW338" s="32"/>
      <c r="HY338" s="32"/>
      <c r="HZ338" s="32"/>
      <c r="IB338" s="32"/>
      <c r="IC338" s="32"/>
      <c r="IE338" s="32"/>
      <c r="IF338" s="32"/>
      <c r="IH338" s="32"/>
      <c r="II338" s="32"/>
      <c r="IK338" s="32"/>
      <c r="IL338" s="32"/>
    </row>
    <row r="339" spans="2:246" ht="12.75" customHeight="1">
      <c r="B339" s="32"/>
      <c r="C339" s="32"/>
      <c r="AZ339" s="32"/>
      <c r="BA339" s="32"/>
      <c r="BB339" s="32"/>
      <c r="FP339" s="32"/>
      <c r="FQ339" s="32"/>
      <c r="FR339" s="32"/>
      <c r="FS339" s="32"/>
      <c r="FT339" s="32"/>
      <c r="FU339" s="32"/>
      <c r="HV339" s="32"/>
      <c r="HW339" s="32"/>
      <c r="HY339" s="32"/>
      <c r="HZ339" s="32"/>
      <c r="IB339" s="32"/>
      <c r="IC339" s="32"/>
      <c r="IE339" s="32"/>
      <c r="IF339" s="32"/>
      <c r="IH339" s="32"/>
      <c r="II339" s="32"/>
      <c r="IK339" s="32"/>
      <c r="IL339" s="32"/>
    </row>
    <row r="340" spans="2:246" ht="12.75" customHeight="1">
      <c r="B340" s="32"/>
      <c r="C340" s="32"/>
      <c r="AZ340" s="32"/>
      <c r="BA340" s="32"/>
      <c r="BB340" s="32"/>
      <c r="FP340" s="32"/>
      <c r="FQ340" s="32"/>
      <c r="FR340" s="32"/>
      <c r="FS340" s="32"/>
      <c r="FT340" s="32"/>
      <c r="FU340" s="32"/>
      <c r="HV340" s="32"/>
      <c r="HW340" s="32"/>
      <c r="HY340" s="32"/>
      <c r="HZ340" s="32"/>
      <c r="IB340" s="32"/>
      <c r="IC340" s="32"/>
      <c r="IE340" s="32"/>
      <c r="IF340" s="32"/>
      <c r="IH340" s="32"/>
      <c r="II340" s="32"/>
      <c r="IK340" s="32"/>
      <c r="IL340" s="32"/>
    </row>
    <row r="341" spans="2:246" ht="12.75" customHeight="1">
      <c r="B341" s="32"/>
      <c r="C341" s="32"/>
      <c r="AZ341" s="32"/>
      <c r="BA341" s="32"/>
      <c r="BB341" s="32"/>
      <c r="FP341" s="32"/>
      <c r="FQ341" s="32"/>
      <c r="FR341" s="32"/>
      <c r="FS341" s="32"/>
      <c r="FT341" s="32"/>
      <c r="FU341" s="32"/>
      <c r="HV341" s="32"/>
      <c r="HW341" s="32"/>
      <c r="HY341" s="32"/>
      <c r="HZ341" s="32"/>
      <c r="IB341" s="32"/>
      <c r="IC341" s="32"/>
      <c r="IE341" s="32"/>
      <c r="IF341" s="32"/>
      <c r="IH341" s="32"/>
      <c r="II341" s="32"/>
      <c r="IK341" s="32"/>
      <c r="IL341" s="32"/>
    </row>
    <row r="342" spans="2:246" ht="12.75" customHeight="1">
      <c r="B342" s="32"/>
      <c r="C342" s="32"/>
      <c r="AZ342" s="32"/>
      <c r="BA342" s="32"/>
      <c r="BB342" s="32"/>
      <c r="FP342" s="32"/>
      <c r="FQ342" s="32"/>
      <c r="FR342" s="32"/>
      <c r="FS342" s="32"/>
      <c r="FT342" s="32"/>
      <c r="FU342" s="32"/>
      <c r="HV342" s="32"/>
      <c r="HW342" s="32"/>
      <c r="HY342" s="32"/>
      <c r="HZ342" s="32"/>
      <c r="IB342" s="32"/>
      <c r="IC342" s="32"/>
      <c r="IE342" s="32"/>
      <c r="IF342" s="32"/>
      <c r="IH342" s="32"/>
      <c r="II342" s="32"/>
      <c r="IK342" s="32"/>
      <c r="IL342" s="32"/>
    </row>
    <row r="343" spans="2:246" ht="12.75" customHeight="1">
      <c r="B343" s="32"/>
      <c r="C343" s="32"/>
      <c r="AZ343" s="32"/>
      <c r="BA343" s="32"/>
      <c r="BB343" s="32"/>
      <c r="FP343" s="32"/>
      <c r="FQ343" s="32"/>
      <c r="FR343" s="32"/>
      <c r="FS343" s="32"/>
      <c r="FT343" s="32"/>
      <c r="FU343" s="32"/>
      <c r="HV343" s="32"/>
      <c r="HW343" s="32"/>
      <c r="HY343" s="32"/>
      <c r="HZ343" s="32"/>
      <c r="IB343" s="32"/>
      <c r="IC343" s="32"/>
      <c r="IE343" s="32"/>
      <c r="IF343" s="32"/>
      <c r="IH343" s="32"/>
      <c r="II343" s="32"/>
      <c r="IK343" s="32"/>
      <c r="IL343" s="32"/>
    </row>
    <row r="344" spans="2:246" ht="12.75" customHeight="1">
      <c r="B344" s="32"/>
      <c r="C344" s="32"/>
      <c r="AZ344" s="32"/>
      <c r="BA344" s="32"/>
      <c r="BB344" s="32"/>
      <c r="FP344" s="32"/>
      <c r="FQ344" s="32"/>
      <c r="FR344" s="32"/>
      <c r="FS344" s="32"/>
      <c r="FT344" s="32"/>
      <c r="FU344" s="32"/>
      <c r="HV344" s="32"/>
      <c r="HW344" s="32"/>
      <c r="HY344" s="32"/>
      <c r="HZ344" s="32"/>
      <c r="IB344" s="32"/>
      <c r="IC344" s="32"/>
      <c r="IE344" s="32"/>
      <c r="IF344" s="32"/>
      <c r="IH344" s="32"/>
      <c r="II344" s="32"/>
      <c r="IK344" s="32"/>
      <c r="IL344" s="32"/>
    </row>
    <row r="345" spans="2:246" ht="12.75" customHeight="1">
      <c r="B345" s="32"/>
      <c r="C345" s="32"/>
      <c r="AZ345" s="32"/>
      <c r="BA345" s="32"/>
      <c r="BB345" s="32"/>
      <c r="FP345" s="32"/>
      <c r="FQ345" s="32"/>
      <c r="FR345" s="32"/>
      <c r="FS345" s="32"/>
      <c r="FT345" s="32"/>
      <c r="FU345" s="32"/>
      <c r="HV345" s="32"/>
      <c r="HW345" s="32"/>
      <c r="HY345" s="32"/>
      <c r="HZ345" s="32"/>
      <c r="IB345" s="32"/>
      <c r="IC345" s="32"/>
      <c r="IE345" s="32"/>
      <c r="IF345" s="32"/>
      <c r="IH345" s="32"/>
      <c r="II345" s="32"/>
      <c r="IK345" s="32"/>
      <c r="IL345" s="32"/>
    </row>
    <row r="346" spans="2:246" ht="12.75" customHeight="1">
      <c r="B346" s="32"/>
      <c r="C346" s="32"/>
      <c r="AZ346" s="32"/>
      <c r="BA346" s="32"/>
      <c r="BB346" s="32"/>
      <c r="FP346" s="32"/>
      <c r="FQ346" s="32"/>
      <c r="FR346" s="32"/>
      <c r="FS346" s="32"/>
      <c r="FT346" s="32"/>
      <c r="FU346" s="32"/>
      <c r="HV346" s="32"/>
      <c r="HW346" s="32"/>
      <c r="HY346" s="32"/>
      <c r="HZ346" s="32"/>
      <c r="IB346" s="32"/>
      <c r="IC346" s="32"/>
      <c r="IE346" s="32"/>
      <c r="IF346" s="32"/>
      <c r="IH346" s="32"/>
      <c r="II346" s="32"/>
      <c r="IK346" s="32"/>
      <c r="IL346" s="32"/>
    </row>
    <row r="347" spans="2:246" ht="12.75" customHeight="1">
      <c r="B347" s="32"/>
      <c r="C347" s="32"/>
      <c r="AZ347" s="32"/>
      <c r="BA347" s="32"/>
      <c r="BB347" s="32"/>
      <c r="FP347" s="32"/>
      <c r="FQ347" s="32"/>
      <c r="FR347" s="32"/>
      <c r="FS347" s="32"/>
      <c r="FT347" s="32"/>
      <c r="FU347" s="32"/>
      <c r="HV347" s="32"/>
      <c r="HW347" s="32"/>
      <c r="HY347" s="32"/>
      <c r="HZ347" s="32"/>
      <c r="IB347" s="32"/>
      <c r="IC347" s="32"/>
      <c r="IE347" s="32"/>
      <c r="IF347" s="32"/>
      <c r="IH347" s="32"/>
      <c r="II347" s="32"/>
      <c r="IK347" s="32"/>
      <c r="IL347" s="32"/>
    </row>
    <row r="348" spans="2:246" ht="12.75" customHeight="1">
      <c r="B348" s="32"/>
      <c r="C348" s="32"/>
      <c r="AZ348" s="32"/>
      <c r="BA348" s="32"/>
      <c r="BB348" s="32"/>
      <c r="FP348" s="32"/>
      <c r="FQ348" s="32"/>
      <c r="FR348" s="32"/>
      <c r="FS348" s="32"/>
      <c r="FT348" s="32"/>
      <c r="FU348" s="32"/>
      <c r="HV348" s="32"/>
      <c r="HW348" s="32"/>
      <c r="HY348" s="32"/>
      <c r="HZ348" s="32"/>
      <c r="IB348" s="32"/>
      <c r="IC348" s="32"/>
      <c r="IE348" s="32"/>
      <c r="IF348" s="32"/>
      <c r="IH348" s="32"/>
      <c r="II348" s="32"/>
      <c r="IK348" s="32"/>
      <c r="IL348" s="32"/>
    </row>
    <row r="349" spans="2:246" ht="12.75" customHeight="1">
      <c r="B349" s="32"/>
      <c r="C349" s="32"/>
      <c r="AZ349" s="32"/>
      <c r="BA349" s="32"/>
      <c r="BB349" s="32"/>
      <c r="FP349" s="32"/>
      <c r="FQ349" s="32"/>
      <c r="FR349" s="32"/>
      <c r="FS349" s="32"/>
      <c r="FT349" s="32"/>
      <c r="FU349" s="32"/>
      <c r="HV349" s="32"/>
      <c r="HW349" s="32"/>
      <c r="HY349" s="32"/>
      <c r="HZ349" s="32"/>
      <c r="IB349" s="32"/>
      <c r="IC349" s="32"/>
      <c r="IE349" s="32"/>
      <c r="IF349" s="32"/>
      <c r="IH349" s="32"/>
      <c r="II349" s="32"/>
      <c r="IK349" s="32"/>
      <c r="IL349" s="32"/>
    </row>
    <row r="350" spans="2:246" ht="12.75" customHeight="1">
      <c r="B350" s="32"/>
      <c r="C350" s="32"/>
      <c r="AZ350" s="32"/>
      <c r="BA350" s="32"/>
      <c r="BB350" s="32"/>
      <c r="FP350" s="32"/>
      <c r="FQ350" s="32"/>
      <c r="FR350" s="32"/>
      <c r="FS350" s="32"/>
      <c r="FT350" s="32"/>
      <c r="FU350" s="32"/>
      <c r="HV350" s="32"/>
      <c r="HW350" s="32"/>
      <c r="HY350" s="32"/>
      <c r="HZ350" s="32"/>
      <c r="IB350" s="32"/>
      <c r="IC350" s="32"/>
      <c r="IE350" s="32"/>
      <c r="IF350" s="32"/>
      <c r="IH350" s="32"/>
      <c r="II350" s="32"/>
      <c r="IK350" s="32"/>
      <c r="IL350" s="32"/>
    </row>
    <row r="351" spans="2:246" ht="12.75" customHeight="1">
      <c r="B351" s="32"/>
      <c r="C351" s="32"/>
      <c r="AZ351" s="32"/>
      <c r="BA351" s="32"/>
      <c r="BB351" s="32"/>
      <c r="FP351" s="32"/>
      <c r="FQ351" s="32"/>
      <c r="FR351" s="32"/>
      <c r="FS351" s="32"/>
      <c r="FT351" s="32"/>
      <c r="FU351" s="32"/>
      <c r="HV351" s="32"/>
      <c r="HW351" s="32"/>
      <c r="HY351" s="32"/>
      <c r="HZ351" s="32"/>
      <c r="IB351" s="32"/>
      <c r="IC351" s="32"/>
      <c r="IE351" s="32"/>
      <c r="IF351" s="32"/>
      <c r="IH351" s="32"/>
      <c r="II351" s="32"/>
      <c r="IK351" s="32"/>
      <c r="IL351" s="32"/>
    </row>
    <row r="352" spans="2:246" ht="12.75" customHeight="1">
      <c r="B352" s="32"/>
      <c r="C352" s="32"/>
      <c r="AZ352" s="32"/>
      <c r="BA352" s="32"/>
      <c r="BB352" s="32"/>
      <c r="FP352" s="32"/>
      <c r="FQ352" s="32"/>
      <c r="FR352" s="32"/>
      <c r="FS352" s="32"/>
      <c r="FT352" s="32"/>
      <c r="FU352" s="32"/>
      <c r="HV352" s="32"/>
      <c r="HW352" s="32"/>
      <c r="HY352" s="32"/>
      <c r="HZ352" s="32"/>
      <c r="IB352" s="32"/>
      <c r="IC352" s="32"/>
      <c r="IE352" s="32"/>
      <c r="IF352" s="32"/>
      <c r="IH352" s="32"/>
      <c r="II352" s="32"/>
      <c r="IK352" s="32"/>
      <c r="IL352" s="32"/>
    </row>
    <row r="353" spans="2:246" ht="12.75" customHeight="1">
      <c r="B353" s="32"/>
      <c r="C353" s="32"/>
      <c r="AZ353" s="32"/>
      <c r="BA353" s="32"/>
      <c r="BB353" s="32"/>
      <c r="FP353" s="32"/>
      <c r="FQ353" s="32"/>
      <c r="FR353" s="32"/>
      <c r="FS353" s="32"/>
      <c r="FT353" s="32"/>
      <c r="FU353" s="32"/>
      <c r="HV353" s="32"/>
      <c r="HW353" s="32"/>
      <c r="HY353" s="32"/>
      <c r="HZ353" s="32"/>
      <c r="IB353" s="32"/>
      <c r="IC353" s="32"/>
      <c r="IE353" s="32"/>
      <c r="IF353" s="32"/>
      <c r="IH353" s="32"/>
      <c r="II353" s="32"/>
      <c r="IK353" s="32"/>
      <c r="IL353" s="32"/>
    </row>
    <row r="354" spans="2:246" ht="12.75" customHeight="1">
      <c r="B354" s="32"/>
      <c r="C354" s="32"/>
      <c r="AZ354" s="32"/>
      <c r="BA354" s="32"/>
      <c r="BB354" s="32"/>
      <c r="FP354" s="32"/>
      <c r="FQ354" s="32"/>
      <c r="FR354" s="32"/>
      <c r="FS354" s="32"/>
      <c r="FT354" s="32"/>
      <c r="FU354" s="32"/>
      <c r="HV354" s="32"/>
      <c r="HW354" s="32"/>
      <c r="HY354" s="32"/>
      <c r="HZ354" s="32"/>
      <c r="IB354" s="32"/>
      <c r="IC354" s="32"/>
      <c r="IE354" s="32"/>
      <c r="IF354" s="32"/>
      <c r="IH354" s="32"/>
      <c r="II354" s="32"/>
      <c r="IK354" s="32"/>
      <c r="IL354" s="32"/>
    </row>
    <row r="355" spans="2:246" ht="12.75" customHeight="1">
      <c r="B355" s="32"/>
      <c r="C355" s="32"/>
      <c r="AZ355" s="32"/>
      <c r="BA355" s="32"/>
      <c r="BB355" s="32"/>
      <c r="FP355" s="32"/>
      <c r="FQ355" s="32"/>
      <c r="FR355" s="32"/>
      <c r="FS355" s="32"/>
      <c r="FT355" s="32"/>
      <c r="FU355" s="32"/>
      <c r="HV355" s="32"/>
      <c r="HW355" s="32"/>
      <c r="HY355" s="32"/>
      <c r="HZ355" s="32"/>
      <c r="IB355" s="32"/>
      <c r="IC355" s="32"/>
      <c r="IE355" s="32"/>
      <c r="IF355" s="32"/>
      <c r="IH355" s="32"/>
      <c r="II355" s="32"/>
      <c r="IK355" s="32"/>
      <c r="IL355" s="32"/>
    </row>
    <row r="356" spans="2:246" ht="12.75" customHeight="1">
      <c r="B356" s="32"/>
      <c r="C356" s="32"/>
      <c r="AZ356" s="32"/>
      <c r="BA356" s="32"/>
      <c r="BB356" s="32"/>
      <c r="FP356" s="32"/>
      <c r="FQ356" s="32"/>
      <c r="FR356" s="32"/>
      <c r="FS356" s="32"/>
      <c r="FT356" s="32"/>
      <c r="FU356" s="32"/>
      <c r="HV356" s="32"/>
      <c r="HW356" s="32"/>
      <c r="HY356" s="32"/>
      <c r="HZ356" s="32"/>
      <c r="IB356" s="32"/>
      <c r="IC356" s="32"/>
      <c r="IE356" s="32"/>
      <c r="IF356" s="32"/>
      <c r="IH356" s="32"/>
      <c r="II356" s="32"/>
      <c r="IK356" s="32"/>
      <c r="IL356" s="32"/>
    </row>
    <row r="357" spans="2:246" ht="12.75" customHeight="1">
      <c r="B357" s="32"/>
      <c r="C357" s="32"/>
      <c r="AZ357" s="32"/>
      <c r="BA357" s="32"/>
      <c r="BB357" s="32"/>
      <c r="FP357" s="32"/>
      <c r="FQ357" s="32"/>
      <c r="FR357" s="32"/>
      <c r="FS357" s="32"/>
      <c r="FT357" s="32"/>
      <c r="FU357" s="32"/>
      <c r="HV357" s="32"/>
      <c r="HW357" s="32"/>
      <c r="HY357" s="32"/>
      <c r="HZ357" s="32"/>
      <c r="IB357" s="32"/>
      <c r="IC357" s="32"/>
      <c r="IE357" s="32"/>
      <c r="IF357" s="32"/>
      <c r="IH357" s="32"/>
      <c r="II357" s="32"/>
      <c r="IK357" s="32"/>
      <c r="IL357" s="32"/>
    </row>
    <row r="358" spans="2:246" ht="12.75" customHeight="1">
      <c r="B358" s="32"/>
      <c r="C358" s="32"/>
      <c r="AZ358" s="32"/>
      <c r="BA358" s="32"/>
      <c r="BB358" s="32"/>
      <c r="FP358" s="32"/>
      <c r="FQ358" s="32"/>
      <c r="FR358" s="32"/>
      <c r="FS358" s="32"/>
      <c r="FT358" s="32"/>
      <c r="FU358" s="32"/>
      <c r="HV358" s="32"/>
      <c r="HW358" s="32"/>
      <c r="HY358" s="32"/>
      <c r="HZ358" s="32"/>
      <c r="IB358" s="32"/>
      <c r="IC358" s="32"/>
      <c r="IE358" s="32"/>
      <c r="IF358" s="32"/>
      <c r="IH358" s="32"/>
      <c r="II358" s="32"/>
      <c r="IK358" s="32"/>
      <c r="IL358" s="32"/>
    </row>
    <row r="359" spans="2:246" ht="12.75" customHeight="1">
      <c r="B359" s="32"/>
      <c r="C359" s="32"/>
      <c r="AZ359" s="32"/>
      <c r="BA359" s="32"/>
      <c r="BB359" s="32"/>
      <c r="FP359" s="32"/>
      <c r="FQ359" s="32"/>
      <c r="FR359" s="32"/>
      <c r="FS359" s="32"/>
      <c r="FT359" s="32"/>
      <c r="FU359" s="32"/>
      <c r="HV359" s="32"/>
      <c r="HW359" s="32"/>
      <c r="HY359" s="32"/>
      <c r="HZ359" s="32"/>
      <c r="IB359" s="32"/>
      <c r="IC359" s="32"/>
      <c r="IE359" s="32"/>
      <c r="IF359" s="32"/>
      <c r="IH359" s="32"/>
      <c r="II359" s="32"/>
      <c r="IK359" s="32"/>
      <c r="IL359" s="32"/>
    </row>
    <row r="360" spans="2:246" ht="12.75" customHeight="1">
      <c r="B360" s="32"/>
      <c r="C360" s="32"/>
      <c r="AZ360" s="32"/>
      <c r="BA360" s="32"/>
      <c r="BB360" s="32"/>
      <c r="FP360" s="32"/>
      <c r="FQ360" s="32"/>
      <c r="FR360" s="32"/>
      <c r="FS360" s="32"/>
      <c r="FT360" s="32"/>
      <c r="FU360" s="32"/>
      <c r="HV360" s="32"/>
      <c r="HW360" s="32"/>
      <c r="HY360" s="32"/>
      <c r="HZ360" s="32"/>
      <c r="IB360" s="32"/>
      <c r="IC360" s="32"/>
      <c r="IE360" s="32"/>
      <c r="IF360" s="32"/>
      <c r="IH360" s="32"/>
      <c r="II360" s="32"/>
      <c r="IK360" s="32"/>
      <c r="IL360" s="32"/>
    </row>
    <row r="361" spans="2:246" ht="12.75" customHeight="1">
      <c r="B361" s="32"/>
      <c r="C361" s="32"/>
      <c r="AZ361" s="32"/>
      <c r="BA361" s="32"/>
      <c r="BB361" s="32"/>
      <c r="FP361" s="32"/>
      <c r="FQ361" s="32"/>
      <c r="FR361" s="32"/>
      <c r="FS361" s="32"/>
      <c r="FT361" s="32"/>
      <c r="FU361" s="32"/>
      <c r="HV361" s="32"/>
      <c r="HW361" s="32"/>
      <c r="HY361" s="32"/>
      <c r="HZ361" s="32"/>
      <c r="IB361" s="32"/>
      <c r="IC361" s="32"/>
      <c r="IE361" s="32"/>
      <c r="IF361" s="32"/>
      <c r="IH361" s="32"/>
      <c r="II361" s="32"/>
      <c r="IK361" s="32"/>
      <c r="IL361" s="32"/>
    </row>
    <row r="362" spans="2:246" ht="12.75" customHeight="1">
      <c r="B362" s="32"/>
      <c r="C362" s="32"/>
      <c r="AZ362" s="32"/>
      <c r="BA362" s="32"/>
      <c r="BB362" s="32"/>
      <c r="FP362" s="32"/>
      <c r="FQ362" s="32"/>
      <c r="FR362" s="32"/>
      <c r="FS362" s="32"/>
      <c r="FT362" s="32"/>
      <c r="FU362" s="32"/>
      <c r="HV362" s="32"/>
      <c r="HW362" s="32"/>
      <c r="HY362" s="32"/>
      <c r="HZ362" s="32"/>
      <c r="IB362" s="32"/>
      <c r="IC362" s="32"/>
      <c r="IE362" s="32"/>
      <c r="IF362" s="32"/>
      <c r="IH362" s="32"/>
      <c r="II362" s="32"/>
      <c r="IK362" s="32"/>
      <c r="IL362" s="32"/>
    </row>
    <row r="363" spans="2:246" ht="12.75" customHeight="1">
      <c r="B363" s="32"/>
      <c r="C363" s="32"/>
      <c r="AZ363" s="32"/>
      <c r="BA363" s="32"/>
      <c r="BB363" s="32"/>
      <c r="FP363" s="32"/>
      <c r="FQ363" s="32"/>
      <c r="FR363" s="32"/>
      <c r="FS363" s="32"/>
      <c r="FT363" s="32"/>
      <c r="FU363" s="32"/>
      <c r="HV363" s="32"/>
      <c r="HW363" s="32"/>
      <c r="HY363" s="32"/>
      <c r="HZ363" s="32"/>
      <c r="IB363" s="32"/>
      <c r="IC363" s="32"/>
      <c r="IE363" s="32"/>
      <c r="IF363" s="32"/>
      <c r="IH363" s="32"/>
      <c r="II363" s="32"/>
      <c r="IK363" s="32"/>
      <c r="IL363" s="32"/>
    </row>
    <row r="364" spans="2:246" ht="12.75" customHeight="1">
      <c r="B364" s="32"/>
      <c r="C364" s="32"/>
      <c r="AZ364" s="32"/>
      <c r="BA364" s="32"/>
      <c r="BB364" s="32"/>
      <c r="FP364" s="32"/>
      <c r="FQ364" s="32"/>
      <c r="FR364" s="32"/>
      <c r="FS364" s="32"/>
      <c r="FT364" s="32"/>
      <c r="FU364" s="32"/>
      <c r="HV364" s="32"/>
      <c r="HW364" s="32"/>
      <c r="HY364" s="32"/>
      <c r="HZ364" s="32"/>
      <c r="IB364" s="32"/>
      <c r="IC364" s="32"/>
      <c r="IE364" s="32"/>
      <c r="IF364" s="32"/>
      <c r="IH364" s="32"/>
      <c r="II364" s="32"/>
      <c r="IK364" s="32"/>
      <c r="IL364" s="32"/>
    </row>
    <row r="365" spans="2:246" ht="12.75" customHeight="1">
      <c r="B365" s="32"/>
      <c r="C365" s="32"/>
      <c r="AZ365" s="32"/>
      <c r="BA365" s="32"/>
      <c r="BB365" s="32"/>
      <c r="FP365" s="32"/>
      <c r="FQ365" s="32"/>
      <c r="FR365" s="32"/>
      <c r="FS365" s="32"/>
      <c r="FT365" s="32"/>
      <c r="FU365" s="32"/>
      <c r="HV365" s="32"/>
      <c r="HW365" s="32"/>
      <c r="HY365" s="32"/>
      <c r="HZ365" s="32"/>
      <c r="IB365" s="32"/>
      <c r="IC365" s="32"/>
      <c r="IE365" s="32"/>
      <c r="IF365" s="32"/>
      <c r="IH365" s="32"/>
      <c r="II365" s="32"/>
      <c r="IK365" s="32"/>
      <c r="IL365" s="32"/>
    </row>
    <row r="366" spans="2:246" ht="12.75" customHeight="1">
      <c r="B366" s="32"/>
      <c r="C366" s="32"/>
      <c r="AZ366" s="32"/>
      <c r="BA366" s="32"/>
      <c r="BB366" s="32"/>
      <c r="FP366" s="32"/>
      <c r="FQ366" s="32"/>
      <c r="FR366" s="32"/>
      <c r="FS366" s="32"/>
      <c r="FT366" s="32"/>
      <c r="FU366" s="32"/>
      <c r="HV366" s="32"/>
      <c r="HW366" s="32"/>
      <c r="HY366" s="32"/>
      <c r="HZ366" s="32"/>
      <c r="IB366" s="32"/>
      <c r="IC366" s="32"/>
      <c r="IE366" s="32"/>
      <c r="IF366" s="32"/>
      <c r="IH366" s="32"/>
      <c r="II366" s="32"/>
      <c r="IK366" s="32"/>
      <c r="IL366" s="32"/>
    </row>
    <row r="367" spans="2:246" ht="12.75" customHeight="1">
      <c r="B367" s="32"/>
      <c r="C367" s="32"/>
      <c r="AZ367" s="32"/>
      <c r="BA367" s="32"/>
      <c r="BB367" s="32"/>
      <c r="FP367" s="32"/>
      <c r="FQ367" s="32"/>
      <c r="FR367" s="32"/>
      <c r="FS367" s="32"/>
      <c r="FT367" s="32"/>
      <c r="FU367" s="32"/>
      <c r="HV367" s="32"/>
      <c r="HW367" s="32"/>
      <c r="HY367" s="32"/>
      <c r="HZ367" s="32"/>
      <c r="IB367" s="32"/>
      <c r="IC367" s="32"/>
      <c r="IE367" s="32"/>
      <c r="IF367" s="32"/>
      <c r="IH367" s="32"/>
      <c r="II367" s="32"/>
      <c r="IK367" s="32"/>
      <c r="IL367" s="32"/>
    </row>
    <row r="368" spans="2:246" ht="12.75" customHeight="1">
      <c r="B368" s="32"/>
      <c r="C368" s="32"/>
      <c r="AZ368" s="32"/>
      <c r="BA368" s="32"/>
      <c r="BB368" s="32"/>
      <c r="FP368" s="32"/>
      <c r="FQ368" s="32"/>
      <c r="FR368" s="32"/>
      <c r="FS368" s="32"/>
      <c r="FT368" s="32"/>
      <c r="FU368" s="32"/>
      <c r="HV368" s="32"/>
      <c r="HW368" s="32"/>
      <c r="HY368" s="32"/>
      <c r="HZ368" s="32"/>
      <c r="IB368" s="32"/>
      <c r="IC368" s="32"/>
      <c r="IE368" s="32"/>
      <c r="IF368" s="32"/>
      <c r="IH368" s="32"/>
      <c r="II368" s="32"/>
      <c r="IK368" s="32"/>
      <c r="IL368" s="32"/>
    </row>
    <row r="369" spans="2:246" ht="12.75" customHeight="1">
      <c r="B369" s="32"/>
      <c r="C369" s="32"/>
      <c r="AZ369" s="32"/>
      <c r="BA369" s="32"/>
      <c r="BB369" s="32"/>
      <c r="FP369" s="32"/>
      <c r="FQ369" s="32"/>
      <c r="FR369" s="32"/>
      <c r="FS369" s="32"/>
      <c r="FT369" s="32"/>
      <c r="FU369" s="32"/>
      <c r="HV369" s="32"/>
      <c r="HW369" s="32"/>
      <c r="HY369" s="32"/>
      <c r="HZ369" s="32"/>
      <c r="IB369" s="32"/>
      <c r="IC369" s="32"/>
      <c r="IE369" s="32"/>
      <c r="IF369" s="32"/>
      <c r="IH369" s="32"/>
      <c r="II369" s="32"/>
      <c r="IK369" s="32"/>
      <c r="IL369" s="32"/>
    </row>
    <row r="370" spans="2:246" ht="12.75" customHeight="1">
      <c r="B370" s="32"/>
      <c r="C370" s="32"/>
      <c r="AZ370" s="32"/>
      <c r="BA370" s="32"/>
      <c r="BB370" s="32"/>
      <c r="FP370" s="32"/>
      <c r="FQ370" s="32"/>
      <c r="FR370" s="32"/>
      <c r="FS370" s="32"/>
      <c r="FT370" s="32"/>
      <c r="FU370" s="32"/>
      <c r="HV370" s="32"/>
      <c r="HW370" s="32"/>
      <c r="HY370" s="32"/>
      <c r="HZ370" s="32"/>
      <c r="IB370" s="32"/>
      <c r="IC370" s="32"/>
      <c r="IE370" s="32"/>
      <c r="IF370" s="32"/>
      <c r="IH370" s="32"/>
      <c r="II370" s="32"/>
      <c r="IK370" s="32"/>
      <c r="IL370" s="32"/>
    </row>
    <row r="371" spans="2:246" ht="12.75" customHeight="1">
      <c r="B371" s="32"/>
      <c r="C371" s="32"/>
      <c r="AZ371" s="32"/>
      <c r="BA371" s="32"/>
      <c r="BB371" s="32"/>
      <c r="FP371" s="32"/>
      <c r="FQ371" s="32"/>
      <c r="FR371" s="32"/>
      <c r="FS371" s="32"/>
      <c r="FT371" s="32"/>
      <c r="FU371" s="32"/>
      <c r="HV371" s="32"/>
      <c r="HW371" s="32"/>
      <c r="HY371" s="32"/>
      <c r="HZ371" s="32"/>
      <c r="IB371" s="32"/>
      <c r="IC371" s="32"/>
      <c r="IE371" s="32"/>
      <c r="IF371" s="32"/>
      <c r="IH371" s="32"/>
      <c r="II371" s="32"/>
      <c r="IK371" s="32"/>
      <c r="IL371" s="32"/>
    </row>
    <row r="372" spans="2:246" ht="12.75" customHeight="1">
      <c r="B372" s="32"/>
      <c r="C372" s="32"/>
      <c r="AZ372" s="32"/>
      <c r="BA372" s="32"/>
      <c r="BB372" s="32"/>
      <c r="FP372" s="32"/>
      <c r="FQ372" s="32"/>
      <c r="FR372" s="32"/>
      <c r="FS372" s="32"/>
      <c r="FT372" s="32"/>
      <c r="FU372" s="32"/>
      <c r="HV372" s="32"/>
      <c r="HW372" s="32"/>
      <c r="HY372" s="32"/>
      <c r="HZ372" s="32"/>
      <c r="IB372" s="32"/>
      <c r="IC372" s="32"/>
      <c r="IE372" s="32"/>
      <c r="IF372" s="32"/>
      <c r="IH372" s="32"/>
      <c r="II372" s="32"/>
      <c r="IK372" s="32"/>
      <c r="IL372" s="32"/>
    </row>
    <row r="373" spans="2:246" ht="12.75" customHeight="1">
      <c r="B373" s="32"/>
      <c r="C373" s="32"/>
      <c r="AZ373" s="32"/>
      <c r="BA373" s="32"/>
      <c r="BB373" s="32"/>
      <c r="FP373" s="32"/>
      <c r="FQ373" s="32"/>
      <c r="FR373" s="32"/>
      <c r="FS373" s="32"/>
      <c r="FT373" s="32"/>
      <c r="FU373" s="32"/>
      <c r="HV373" s="32"/>
      <c r="HW373" s="32"/>
      <c r="HY373" s="32"/>
      <c r="HZ373" s="32"/>
      <c r="IB373" s="32"/>
      <c r="IC373" s="32"/>
      <c r="IE373" s="32"/>
      <c r="IF373" s="32"/>
      <c r="IH373" s="32"/>
      <c r="II373" s="32"/>
      <c r="IK373" s="32"/>
      <c r="IL373" s="32"/>
    </row>
    <row r="374" spans="2:246" ht="12.75" customHeight="1">
      <c r="B374" s="32"/>
      <c r="C374" s="32"/>
      <c r="AZ374" s="32"/>
      <c r="BA374" s="32"/>
      <c r="BB374" s="32"/>
      <c r="FP374" s="32"/>
      <c r="FQ374" s="32"/>
      <c r="FR374" s="32"/>
      <c r="FS374" s="32"/>
      <c r="FT374" s="32"/>
      <c r="FU374" s="32"/>
      <c r="HV374" s="32"/>
      <c r="HW374" s="32"/>
      <c r="HY374" s="32"/>
      <c r="HZ374" s="32"/>
      <c r="IB374" s="32"/>
      <c r="IC374" s="32"/>
      <c r="IE374" s="32"/>
      <c r="IF374" s="32"/>
      <c r="IH374" s="32"/>
      <c r="II374" s="32"/>
      <c r="IK374" s="32"/>
      <c r="IL374" s="32"/>
    </row>
    <row r="375" spans="2:246" ht="12.75" customHeight="1">
      <c r="B375" s="32"/>
      <c r="C375" s="32"/>
      <c r="AZ375" s="32"/>
      <c r="BA375" s="32"/>
      <c r="BB375" s="32"/>
      <c r="FP375" s="32"/>
      <c r="FQ375" s="32"/>
      <c r="FR375" s="32"/>
      <c r="FS375" s="32"/>
      <c r="FT375" s="32"/>
      <c r="FU375" s="32"/>
      <c r="HV375" s="32"/>
      <c r="HW375" s="32"/>
      <c r="HY375" s="32"/>
      <c r="HZ375" s="32"/>
      <c r="IB375" s="32"/>
      <c r="IC375" s="32"/>
      <c r="IE375" s="32"/>
      <c r="IF375" s="32"/>
      <c r="IH375" s="32"/>
      <c r="II375" s="32"/>
      <c r="IK375" s="32"/>
      <c r="IL375" s="32"/>
    </row>
    <row r="376" spans="2:246" ht="12.75" customHeight="1">
      <c r="B376" s="32"/>
      <c r="C376" s="32"/>
      <c r="AZ376" s="32"/>
      <c r="BA376" s="32"/>
      <c r="BB376" s="32"/>
      <c r="FP376" s="32"/>
      <c r="FQ376" s="32"/>
      <c r="FR376" s="32"/>
      <c r="FS376" s="32"/>
      <c r="FT376" s="32"/>
      <c r="FU376" s="32"/>
      <c r="HV376" s="32"/>
      <c r="HW376" s="32"/>
      <c r="HY376" s="32"/>
      <c r="HZ376" s="32"/>
      <c r="IB376" s="32"/>
      <c r="IC376" s="32"/>
      <c r="IE376" s="32"/>
      <c r="IF376" s="32"/>
      <c r="IH376" s="32"/>
      <c r="II376" s="32"/>
      <c r="IK376" s="32"/>
      <c r="IL376" s="32"/>
    </row>
    <row r="377" spans="2:246" ht="12.75" customHeight="1">
      <c r="B377" s="32"/>
      <c r="C377" s="32"/>
      <c r="AZ377" s="32"/>
      <c r="BA377" s="32"/>
      <c r="BB377" s="32"/>
      <c r="FP377" s="32"/>
      <c r="FQ377" s="32"/>
      <c r="FR377" s="32"/>
      <c r="FS377" s="32"/>
      <c r="FT377" s="32"/>
      <c r="FU377" s="32"/>
      <c r="HV377" s="32"/>
      <c r="HW377" s="32"/>
      <c r="HY377" s="32"/>
      <c r="HZ377" s="32"/>
      <c r="IB377" s="32"/>
      <c r="IC377" s="32"/>
      <c r="IE377" s="32"/>
      <c r="IF377" s="32"/>
      <c r="IH377" s="32"/>
      <c r="II377" s="32"/>
      <c r="IK377" s="32"/>
      <c r="IL377" s="32"/>
    </row>
    <row r="378" spans="2:246" ht="12.75" customHeight="1">
      <c r="B378" s="32"/>
      <c r="C378" s="32"/>
      <c r="AZ378" s="32"/>
      <c r="BA378" s="32"/>
      <c r="BB378" s="32"/>
      <c r="FP378" s="32"/>
      <c r="FQ378" s="32"/>
      <c r="FR378" s="32"/>
      <c r="FS378" s="32"/>
      <c r="FT378" s="32"/>
      <c r="FU378" s="32"/>
      <c r="HV378" s="32"/>
      <c r="HW378" s="32"/>
      <c r="HY378" s="32"/>
      <c r="HZ378" s="32"/>
      <c r="IB378" s="32"/>
      <c r="IC378" s="32"/>
      <c r="IE378" s="32"/>
      <c r="IF378" s="32"/>
      <c r="IH378" s="32"/>
      <c r="II378" s="32"/>
      <c r="IK378" s="32"/>
      <c r="IL378" s="32"/>
    </row>
    <row r="379" spans="2:246" ht="12.75" customHeight="1">
      <c r="B379" s="32"/>
      <c r="C379" s="32"/>
      <c r="AZ379" s="32"/>
      <c r="BA379" s="32"/>
      <c r="BB379" s="32"/>
      <c r="FP379" s="32"/>
      <c r="FQ379" s="32"/>
      <c r="FR379" s="32"/>
      <c r="FS379" s="32"/>
      <c r="FT379" s="32"/>
      <c r="FU379" s="32"/>
      <c r="HV379" s="32"/>
      <c r="HW379" s="32"/>
      <c r="HY379" s="32"/>
      <c r="HZ379" s="32"/>
      <c r="IB379" s="32"/>
      <c r="IC379" s="32"/>
      <c r="IE379" s="32"/>
      <c r="IF379" s="32"/>
      <c r="IH379" s="32"/>
      <c r="II379" s="32"/>
      <c r="IK379" s="32"/>
      <c r="IL379" s="32"/>
    </row>
    <row r="380" spans="2:246" ht="12.75" customHeight="1">
      <c r="B380" s="32"/>
      <c r="C380" s="32"/>
      <c r="AZ380" s="32"/>
      <c r="BA380" s="32"/>
      <c r="BB380" s="32"/>
      <c r="FP380" s="32"/>
      <c r="FQ380" s="32"/>
      <c r="FR380" s="32"/>
      <c r="FS380" s="32"/>
      <c r="FT380" s="32"/>
      <c r="FU380" s="32"/>
      <c r="HV380" s="32"/>
      <c r="HW380" s="32"/>
      <c r="HY380" s="32"/>
      <c r="HZ380" s="32"/>
      <c r="IB380" s="32"/>
      <c r="IC380" s="32"/>
      <c r="IE380" s="32"/>
      <c r="IF380" s="32"/>
      <c r="IH380" s="32"/>
      <c r="II380" s="32"/>
      <c r="IK380" s="32"/>
      <c r="IL380" s="32"/>
    </row>
    <row r="381" spans="2:246" ht="12.75" customHeight="1">
      <c r="B381" s="32"/>
      <c r="C381" s="32"/>
      <c r="AZ381" s="32"/>
      <c r="BA381" s="32"/>
      <c r="BB381" s="32"/>
      <c r="FP381" s="32"/>
      <c r="FQ381" s="32"/>
      <c r="FR381" s="32"/>
      <c r="FS381" s="32"/>
      <c r="FT381" s="32"/>
      <c r="FU381" s="32"/>
      <c r="HV381" s="32"/>
      <c r="HW381" s="32"/>
      <c r="HY381" s="32"/>
      <c r="HZ381" s="32"/>
      <c r="IB381" s="32"/>
      <c r="IC381" s="32"/>
      <c r="IE381" s="32"/>
      <c r="IF381" s="32"/>
      <c r="IH381" s="32"/>
      <c r="II381" s="32"/>
      <c r="IK381" s="32"/>
      <c r="IL381" s="32"/>
    </row>
    <row r="382" spans="2:246" ht="12.75" customHeight="1">
      <c r="B382" s="32"/>
      <c r="C382" s="32"/>
      <c r="AZ382" s="32"/>
      <c r="BA382" s="32"/>
      <c r="BB382" s="32"/>
      <c r="FP382" s="32"/>
      <c r="FQ382" s="32"/>
      <c r="FR382" s="32"/>
      <c r="FS382" s="32"/>
      <c r="FT382" s="32"/>
      <c r="FU382" s="32"/>
      <c r="HV382" s="32"/>
      <c r="HW382" s="32"/>
      <c r="HY382" s="32"/>
      <c r="HZ382" s="32"/>
      <c r="IB382" s="32"/>
      <c r="IC382" s="32"/>
      <c r="IE382" s="32"/>
      <c r="IF382" s="32"/>
      <c r="IH382" s="32"/>
      <c r="II382" s="32"/>
      <c r="IK382" s="32"/>
      <c r="IL382" s="32"/>
    </row>
    <row r="383" spans="2:246" ht="12.75" customHeight="1">
      <c r="B383" s="32"/>
      <c r="C383" s="32"/>
      <c r="AZ383" s="32"/>
      <c r="BA383" s="32"/>
      <c r="BB383" s="32"/>
      <c r="FP383" s="32"/>
      <c r="FQ383" s="32"/>
      <c r="FR383" s="32"/>
      <c r="FS383" s="32"/>
      <c r="FT383" s="32"/>
      <c r="FU383" s="32"/>
      <c r="HV383" s="32"/>
      <c r="HW383" s="32"/>
      <c r="HY383" s="32"/>
      <c r="HZ383" s="32"/>
      <c r="IB383" s="32"/>
      <c r="IC383" s="32"/>
      <c r="IE383" s="32"/>
      <c r="IF383" s="32"/>
      <c r="IH383" s="32"/>
      <c r="II383" s="32"/>
      <c r="IK383" s="32"/>
      <c r="IL383" s="32"/>
    </row>
    <row r="384" spans="2:246" ht="12.75" customHeight="1">
      <c r="B384" s="32"/>
      <c r="C384" s="32"/>
      <c r="AZ384" s="32"/>
      <c r="BA384" s="32"/>
      <c r="BB384" s="32"/>
      <c r="FP384" s="32"/>
      <c r="FQ384" s="32"/>
      <c r="FR384" s="32"/>
      <c r="FS384" s="32"/>
      <c r="FT384" s="32"/>
      <c r="FU384" s="32"/>
      <c r="HV384" s="32"/>
      <c r="HW384" s="32"/>
      <c r="HY384" s="32"/>
      <c r="HZ384" s="32"/>
      <c r="IB384" s="32"/>
      <c r="IC384" s="32"/>
      <c r="IE384" s="32"/>
      <c r="IF384" s="32"/>
      <c r="IH384" s="32"/>
      <c r="II384" s="32"/>
      <c r="IK384" s="32"/>
      <c r="IL384" s="32"/>
    </row>
    <row r="385" spans="2:246" ht="12.75" customHeight="1">
      <c r="B385" s="32"/>
      <c r="C385" s="32"/>
      <c r="AZ385" s="32"/>
      <c r="BA385" s="32"/>
      <c r="BB385" s="32"/>
      <c r="FP385" s="32"/>
      <c r="FQ385" s="32"/>
      <c r="FR385" s="32"/>
      <c r="FS385" s="32"/>
      <c r="FT385" s="32"/>
      <c r="FU385" s="32"/>
      <c r="HV385" s="32"/>
      <c r="HW385" s="32"/>
      <c r="HY385" s="32"/>
      <c r="HZ385" s="32"/>
      <c r="IB385" s="32"/>
      <c r="IC385" s="32"/>
      <c r="IE385" s="32"/>
      <c r="IF385" s="32"/>
      <c r="IH385" s="32"/>
      <c r="II385" s="32"/>
      <c r="IK385" s="32"/>
      <c r="IL385" s="32"/>
    </row>
    <row r="386" spans="2:246" ht="12.75" customHeight="1">
      <c r="B386" s="32"/>
      <c r="C386" s="32"/>
      <c r="AZ386" s="32"/>
      <c r="BA386" s="32"/>
      <c r="BB386" s="32"/>
      <c r="FP386" s="32"/>
      <c r="FQ386" s="32"/>
      <c r="FR386" s="32"/>
      <c r="FS386" s="32"/>
      <c r="FT386" s="32"/>
      <c r="FU386" s="32"/>
      <c r="HV386" s="32"/>
      <c r="HW386" s="32"/>
      <c r="HY386" s="32"/>
      <c r="HZ386" s="32"/>
      <c r="IB386" s="32"/>
      <c r="IC386" s="32"/>
      <c r="IE386" s="32"/>
      <c r="IF386" s="32"/>
      <c r="IH386" s="32"/>
      <c r="II386" s="32"/>
      <c r="IK386" s="32"/>
      <c r="IL386" s="32"/>
    </row>
    <row r="387" spans="2:246" ht="12.75" customHeight="1">
      <c r="B387" s="32"/>
      <c r="C387" s="32"/>
      <c r="AZ387" s="32"/>
      <c r="BA387" s="32"/>
      <c r="BB387" s="32"/>
      <c r="FP387" s="32"/>
      <c r="FQ387" s="32"/>
      <c r="FR387" s="32"/>
      <c r="FS387" s="32"/>
      <c r="FT387" s="32"/>
      <c r="FU387" s="32"/>
      <c r="HV387" s="32"/>
      <c r="HW387" s="32"/>
      <c r="HY387" s="32"/>
      <c r="HZ387" s="32"/>
      <c r="IB387" s="32"/>
      <c r="IC387" s="32"/>
      <c r="IE387" s="32"/>
      <c r="IF387" s="32"/>
      <c r="IH387" s="32"/>
      <c r="II387" s="32"/>
      <c r="IK387" s="32"/>
      <c r="IL387" s="32"/>
    </row>
    <row r="388" spans="2:246" ht="12.75" customHeight="1">
      <c r="B388" s="32"/>
      <c r="C388" s="32"/>
      <c r="AZ388" s="32"/>
      <c r="BA388" s="32"/>
      <c r="BB388" s="32"/>
      <c r="FP388" s="32"/>
      <c r="FQ388" s="32"/>
      <c r="FR388" s="32"/>
      <c r="FS388" s="32"/>
      <c r="FT388" s="32"/>
      <c r="FU388" s="32"/>
      <c r="HV388" s="32"/>
      <c r="HW388" s="32"/>
      <c r="HY388" s="32"/>
      <c r="HZ388" s="32"/>
      <c r="IB388" s="32"/>
      <c r="IC388" s="32"/>
      <c r="IE388" s="32"/>
      <c r="IF388" s="32"/>
      <c r="IH388" s="32"/>
      <c r="II388" s="32"/>
      <c r="IK388" s="32"/>
      <c r="IL388" s="32"/>
    </row>
    <row r="389" spans="2:246" ht="12.75" customHeight="1">
      <c r="B389" s="32"/>
      <c r="C389" s="32"/>
      <c r="AZ389" s="32"/>
      <c r="BA389" s="32"/>
      <c r="BB389" s="32"/>
      <c r="FP389" s="32"/>
      <c r="FQ389" s="32"/>
      <c r="FR389" s="32"/>
      <c r="FS389" s="32"/>
      <c r="FT389" s="32"/>
      <c r="FU389" s="32"/>
      <c r="HV389" s="32"/>
      <c r="HW389" s="32"/>
      <c r="HY389" s="32"/>
      <c r="HZ389" s="32"/>
      <c r="IB389" s="32"/>
      <c r="IC389" s="32"/>
      <c r="IE389" s="32"/>
      <c r="IF389" s="32"/>
      <c r="IH389" s="32"/>
      <c r="II389" s="32"/>
      <c r="IK389" s="32"/>
      <c r="IL389" s="32"/>
    </row>
    <row r="390" spans="2:246" ht="12.75" customHeight="1">
      <c r="B390" s="32"/>
      <c r="C390" s="32"/>
      <c r="AZ390" s="32"/>
      <c r="BA390" s="32"/>
      <c r="BB390" s="32"/>
      <c r="FP390" s="32"/>
      <c r="FQ390" s="32"/>
      <c r="FR390" s="32"/>
      <c r="FS390" s="32"/>
      <c r="FT390" s="32"/>
      <c r="FU390" s="32"/>
      <c r="HV390" s="32"/>
      <c r="HW390" s="32"/>
      <c r="HY390" s="32"/>
      <c r="HZ390" s="32"/>
      <c r="IB390" s="32"/>
      <c r="IC390" s="32"/>
      <c r="IE390" s="32"/>
      <c r="IF390" s="32"/>
      <c r="IH390" s="32"/>
      <c r="II390" s="32"/>
      <c r="IK390" s="32"/>
      <c r="IL390" s="32"/>
    </row>
    <row r="391" spans="2:246" ht="12.75" customHeight="1">
      <c r="B391" s="32"/>
      <c r="C391" s="32"/>
      <c r="AZ391" s="32"/>
      <c r="BA391" s="32"/>
      <c r="BB391" s="32"/>
      <c r="FP391" s="32"/>
      <c r="FQ391" s="32"/>
      <c r="FR391" s="32"/>
      <c r="FS391" s="32"/>
      <c r="FT391" s="32"/>
      <c r="FU391" s="32"/>
      <c r="HV391" s="32"/>
      <c r="HW391" s="32"/>
      <c r="HY391" s="32"/>
      <c r="HZ391" s="32"/>
      <c r="IB391" s="32"/>
      <c r="IC391" s="32"/>
      <c r="IE391" s="32"/>
      <c r="IF391" s="32"/>
      <c r="IH391" s="32"/>
      <c r="II391" s="32"/>
      <c r="IK391" s="32"/>
      <c r="IL391" s="32"/>
    </row>
    <row r="392" spans="2:246" ht="12.75" customHeight="1">
      <c r="B392" s="32"/>
      <c r="C392" s="32"/>
      <c r="AZ392" s="32"/>
      <c r="BA392" s="32"/>
      <c r="BB392" s="32"/>
      <c r="FP392" s="32"/>
      <c r="FQ392" s="32"/>
      <c r="FR392" s="32"/>
      <c r="FS392" s="32"/>
      <c r="FT392" s="32"/>
      <c r="FU392" s="32"/>
      <c r="HV392" s="32"/>
      <c r="HW392" s="32"/>
      <c r="HY392" s="32"/>
      <c r="HZ392" s="32"/>
      <c r="IB392" s="32"/>
      <c r="IC392" s="32"/>
      <c r="IE392" s="32"/>
      <c r="IF392" s="32"/>
      <c r="IH392" s="32"/>
      <c r="II392" s="32"/>
      <c r="IK392" s="32"/>
      <c r="IL392" s="32"/>
    </row>
    <row r="393" spans="2:246" ht="12.75" customHeight="1">
      <c r="B393" s="32"/>
      <c r="C393" s="32"/>
      <c r="AZ393" s="32"/>
      <c r="BA393" s="32"/>
      <c r="BB393" s="32"/>
      <c r="FP393" s="32"/>
      <c r="FQ393" s="32"/>
      <c r="FR393" s="32"/>
      <c r="FS393" s="32"/>
      <c r="FT393" s="32"/>
      <c r="FU393" s="32"/>
      <c r="HV393" s="32"/>
      <c r="HW393" s="32"/>
      <c r="HY393" s="32"/>
      <c r="HZ393" s="32"/>
      <c r="IB393" s="32"/>
      <c r="IC393" s="32"/>
      <c r="IE393" s="32"/>
      <c r="IF393" s="32"/>
      <c r="IH393" s="32"/>
      <c r="II393" s="32"/>
      <c r="IK393" s="32"/>
      <c r="IL393" s="32"/>
    </row>
    <row r="394" spans="2:246" ht="12.75" customHeight="1">
      <c r="B394" s="32"/>
      <c r="C394" s="32"/>
      <c r="AZ394" s="32"/>
      <c r="BA394" s="32"/>
      <c r="BB394" s="32"/>
      <c r="FP394" s="32"/>
      <c r="FQ394" s="32"/>
      <c r="FR394" s="32"/>
      <c r="FS394" s="32"/>
      <c r="FT394" s="32"/>
      <c r="FU394" s="32"/>
      <c r="HV394" s="32"/>
      <c r="HW394" s="32"/>
      <c r="HY394" s="32"/>
      <c r="HZ394" s="32"/>
      <c r="IB394" s="32"/>
      <c r="IC394" s="32"/>
      <c r="IE394" s="32"/>
      <c r="IF394" s="32"/>
      <c r="IH394" s="32"/>
      <c r="II394" s="32"/>
      <c r="IK394" s="32"/>
      <c r="IL394" s="32"/>
    </row>
    <row r="395" spans="2:246" ht="12.75" customHeight="1">
      <c r="B395" s="32"/>
      <c r="C395" s="32"/>
      <c r="AZ395" s="32"/>
      <c r="BA395" s="32"/>
      <c r="BB395" s="32"/>
      <c r="FP395" s="32"/>
      <c r="FQ395" s="32"/>
      <c r="FR395" s="32"/>
      <c r="FS395" s="32"/>
      <c r="FT395" s="32"/>
      <c r="FU395" s="32"/>
      <c r="HV395" s="32"/>
      <c r="HW395" s="32"/>
      <c r="HY395" s="32"/>
      <c r="HZ395" s="32"/>
      <c r="IB395" s="32"/>
      <c r="IC395" s="32"/>
      <c r="IE395" s="32"/>
      <c r="IF395" s="32"/>
      <c r="IH395" s="32"/>
      <c r="II395" s="32"/>
      <c r="IK395" s="32"/>
      <c r="IL395" s="32"/>
    </row>
    <row r="396" spans="2:246" ht="12.75" customHeight="1">
      <c r="B396" s="32"/>
      <c r="C396" s="32"/>
      <c r="AZ396" s="32"/>
      <c r="BA396" s="32"/>
      <c r="BB396" s="32"/>
      <c r="FP396" s="32"/>
      <c r="FQ396" s="32"/>
      <c r="FR396" s="32"/>
      <c r="FS396" s="32"/>
      <c r="FT396" s="32"/>
      <c r="FU396" s="32"/>
      <c r="HV396" s="32"/>
      <c r="HW396" s="32"/>
      <c r="HY396" s="32"/>
      <c r="HZ396" s="32"/>
      <c r="IB396" s="32"/>
      <c r="IC396" s="32"/>
      <c r="IE396" s="32"/>
      <c r="IF396" s="32"/>
      <c r="IH396" s="32"/>
      <c r="II396" s="32"/>
      <c r="IK396" s="32"/>
      <c r="IL396" s="32"/>
    </row>
    <row r="397" spans="2:246" ht="12.75" customHeight="1">
      <c r="B397" s="32"/>
      <c r="C397" s="32"/>
      <c r="AZ397" s="32"/>
      <c r="BA397" s="32"/>
      <c r="BB397" s="32"/>
      <c r="FP397" s="32"/>
      <c r="FQ397" s="32"/>
      <c r="FR397" s="32"/>
      <c r="FS397" s="32"/>
      <c r="FT397" s="32"/>
      <c r="FU397" s="32"/>
      <c r="HV397" s="32"/>
      <c r="HW397" s="32"/>
      <c r="HY397" s="32"/>
      <c r="HZ397" s="32"/>
      <c r="IB397" s="32"/>
      <c r="IC397" s="32"/>
      <c r="IE397" s="32"/>
      <c r="IF397" s="32"/>
      <c r="IH397" s="32"/>
      <c r="II397" s="32"/>
      <c r="IK397" s="32"/>
      <c r="IL397" s="32"/>
    </row>
    <row r="398" spans="2:246" ht="12.75" customHeight="1">
      <c r="B398" s="32"/>
      <c r="C398" s="32"/>
      <c r="AZ398" s="32"/>
      <c r="BA398" s="32"/>
      <c r="BB398" s="32"/>
      <c r="FP398" s="32"/>
      <c r="FQ398" s="32"/>
      <c r="FR398" s="32"/>
      <c r="FS398" s="32"/>
      <c r="FT398" s="32"/>
      <c r="FU398" s="32"/>
      <c r="HV398" s="32"/>
      <c r="HW398" s="32"/>
      <c r="HY398" s="32"/>
      <c r="HZ398" s="32"/>
      <c r="IB398" s="32"/>
      <c r="IC398" s="32"/>
      <c r="IE398" s="32"/>
      <c r="IF398" s="32"/>
      <c r="IH398" s="32"/>
      <c r="II398" s="32"/>
      <c r="IK398" s="32"/>
      <c r="IL398" s="32"/>
    </row>
    <row r="399" spans="2:246" ht="12.75" customHeight="1">
      <c r="B399" s="32"/>
      <c r="C399" s="32"/>
      <c r="AZ399" s="32"/>
      <c r="BA399" s="32"/>
      <c r="BB399" s="32"/>
      <c r="FP399" s="32"/>
      <c r="FQ399" s="32"/>
      <c r="FR399" s="32"/>
      <c r="FS399" s="32"/>
      <c r="FT399" s="32"/>
      <c r="FU399" s="32"/>
      <c r="HV399" s="32"/>
      <c r="HW399" s="32"/>
      <c r="HY399" s="32"/>
      <c r="HZ399" s="32"/>
      <c r="IB399" s="32"/>
      <c r="IC399" s="32"/>
      <c r="IE399" s="32"/>
      <c r="IF399" s="32"/>
      <c r="IH399" s="32"/>
      <c r="II399" s="32"/>
      <c r="IK399" s="32"/>
      <c r="IL399" s="32"/>
    </row>
    <row r="400" spans="2:246" ht="12.75" customHeight="1">
      <c r="B400" s="32"/>
      <c r="C400" s="32"/>
      <c r="AZ400" s="32"/>
      <c r="BA400" s="32"/>
      <c r="BB400" s="32"/>
      <c r="FP400" s="32"/>
      <c r="FQ400" s="32"/>
      <c r="FR400" s="32"/>
      <c r="FS400" s="32"/>
      <c r="FT400" s="32"/>
      <c r="FU400" s="32"/>
      <c r="HV400" s="32"/>
      <c r="HW400" s="32"/>
      <c r="HY400" s="32"/>
      <c r="HZ400" s="32"/>
      <c r="IB400" s="32"/>
      <c r="IC400" s="32"/>
      <c r="IE400" s="32"/>
      <c r="IF400" s="32"/>
      <c r="IH400" s="32"/>
      <c r="II400" s="32"/>
      <c r="IK400" s="32"/>
      <c r="IL400" s="32"/>
    </row>
    <row r="401" spans="2:246" ht="12.75" customHeight="1">
      <c r="B401" s="32"/>
      <c r="C401" s="32"/>
      <c r="AZ401" s="32"/>
      <c r="BA401" s="32"/>
      <c r="BB401" s="32"/>
      <c r="FP401" s="32"/>
      <c r="FQ401" s="32"/>
      <c r="FR401" s="32"/>
      <c r="FS401" s="32"/>
      <c r="FT401" s="32"/>
      <c r="FU401" s="32"/>
      <c r="HV401" s="32"/>
      <c r="HW401" s="32"/>
      <c r="HY401" s="32"/>
      <c r="HZ401" s="32"/>
      <c r="IB401" s="32"/>
      <c r="IC401" s="32"/>
      <c r="IE401" s="32"/>
      <c r="IF401" s="32"/>
      <c r="IH401" s="32"/>
      <c r="II401" s="32"/>
      <c r="IK401" s="32"/>
      <c r="IL401" s="32"/>
    </row>
    <row r="402" spans="2:246" ht="12.75" customHeight="1">
      <c r="B402" s="32"/>
      <c r="C402" s="32"/>
      <c r="AZ402" s="32"/>
      <c r="BA402" s="32"/>
      <c r="BB402" s="32"/>
      <c r="FP402" s="32"/>
      <c r="FQ402" s="32"/>
      <c r="FR402" s="32"/>
      <c r="FS402" s="32"/>
      <c r="FT402" s="32"/>
      <c r="FU402" s="32"/>
      <c r="HV402" s="32"/>
      <c r="HW402" s="32"/>
      <c r="HY402" s="32"/>
      <c r="HZ402" s="32"/>
      <c r="IB402" s="32"/>
      <c r="IC402" s="32"/>
      <c r="IE402" s="32"/>
      <c r="IF402" s="32"/>
      <c r="IH402" s="32"/>
      <c r="II402" s="32"/>
      <c r="IK402" s="32"/>
      <c r="IL402" s="32"/>
    </row>
    <row r="403" spans="2:246" ht="12.75" customHeight="1">
      <c r="B403" s="32"/>
      <c r="C403" s="32"/>
      <c r="AZ403" s="32"/>
      <c r="BA403" s="32"/>
      <c r="BB403" s="32"/>
      <c r="FP403" s="32"/>
      <c r="FQ403" s="32"/>
      <c r="FR403" s="32"/>
      <c r="FS403" s="32"/>
      <c r="FT403" s="32"/>
      <c r="FU403" s="32"/>
      <c r="HV403" s="32"/>
      <c r="HW403" s="32"/>
      <c r="HY403" s="32"/>
      <c r="HZ403" s="32"/>
      <c r="IB403" s="32"/>
      <c r="IC403" s="32"/>
      <c r="IE403" s="32"/>
      <c r="IF403" s="32"/>
      <c r="IH403" s="32"/>
      <c r="II403" s="32"/>
      <c r="IK403" s="32"/>
      <c r="IL403" s="32"/>
    </row>
    <row r="404" spans="2:246" ht="12.75" customHeight="1">
      <c r="B404" s="32"/>
      <c r="C404" s="32"/>
      <c r="AZ404" s="32"/>
      <c r="BA404" s="32"/>
      <c r="BB404" s="32"/>
      <c r="FP404" s="32"/>
      <c r="FQ404" s="32"/>
      <c r="FR404" s="32"/>
      <c r="FS404" s="32"/>
      <c r="FT404" s="32"/>
      <c r="FU404" s="32"/>
      <c r="HV404" s="32"/>
      <c r="HW404" s="32"/>
      <c r="HY404" s="32"/>
      <c r="HZ404" s="32"/>
      <c r="IB404" s="32"/>
      <c r="IC404" s="32"/>
      <c r="IE404" s="32"/>
      <c r="IF404" s="32"/>
      <c r="IH404" s="32"/>
      <c r="II404" s="32"/>
      <c r="IK404" s="32"/>
      <c r="IL404" s="32"/>
    </row>
    <row r="405" spans="2:246" ht="12.75" customHeight="1">
      <c r="B405" s="32"/>
      <c r="C405" s="32"/>
      <c r="AZ405" s="32"/>
      <c r="BA405" s="32"/>
      <c r="BB405" s="32"/>
      <c r="FP405" s="32"/>
      <c r="FQ405" s="32"/>
      <c r="FR405" s="32"/>
      <c r="FS405" s="32"/>
      <c r="FT405" s="32"/>
      <c r="FU405" s="32"/>
      <c r="HV405" s="32"/>
      <c r="HW405" s="32"/>
      <c r="HY405" s="32"/>
      <c r="HZ405" s="32"/>
      <c r="IB405" s="32"/>
      <c r="IC405" s="32"/>
      <c r="IE405" s="32"/>
      <c r="IF405" s="32"/>
      <c r="IH405" s="32"/>
      <c r="II405" s="32"/>
      <c r="IK405" s="32"/>
      <c r="IL405" s="32"/>
    </row>
    <row r="406" spans="2:246" ht="12.75" customHeight="1">
      <c r="B406" s="32"/>
      <c r="C406" s="32"/>
      <c r="AZ406" s="32"/>
      <c r="BA406" s="32"/>
      <c r="BB406" s="32"/>
      <c r="FP406" s="32"/>
      <c r="FQ406" s="32"/>
      <c r="FR406" s="32"/>
      <c r="FS406" s="32"/>
      <c r="FT406" s="32"/>
      <c r="FU406" s="32"/>
      <c r="HV406" s="32"/>
      <c r="HW406" s="32"/>
      <c r="HY406" s="32"/>
      <c r="HZ406" s="32"/>
      <c r="IB406" s="32"/>
      <c r="IC406" s="32"/>
      <c r="IE406" s="32"/>
      <c r="IF406" s="32"/>
      <c r="IH406" s="32"/>
      <c r="II406" s="32"/>
      <c r="IK406" s="32"/>
      <c r="IL406" s="32"/>
    </row>
    <row r="407" spans="2:246" ht="12.75" customHeight="1">
      <c r="B407" s="32"/>
      <c r="C407" s="32"/>
      <c r="AZ407" s="32"/>
      <c r="BA407" s="32"/>
      <c r="BB407" s="32"/>
      <c r="FP407" s="32"/>
      <c r="FQ407" s="32"/>
      <c r="FR407" s="32"/>
      <c r="FS407" s="32"/>
      <c r="FT407" s="32"/>
      <c r="FU407" s="32"/>
      <c r="HV407" s="32"/>
      <c r="HW407" s="32"/>
      <c r="HY407" s="32"/>
      <c r="HZ407" s="32"/>
      <c r="IB407" s="32"/>
      <c r="IC407" s="32"/>
      <c r="IE407" s="32"/>
      <c r="IF407" s="32"/>
      <c r="IH407" s="32"/>
      <c r="II407" s="32"/>
      <c r="IK407" s="32"/>
      <c r="IL407" s="32"/>
    </row>
    <row r="408" spans="2:246" ht="12.75" customHeight="1">
      <c r="B408" s="32"/>
      <c r="C408" s="32"/>
      <c r="AZ408" s="32"/>
      <c r="BA408" s="32"/>
      <c r="BB408" s="32"/>
      <c r="FP408" s="32"/>
      <c r="FQ408" s="32"/>
      <c r="FR408" s="32"/>
      <c r="FS408" s="32"/>
      <c r="FT408" s="32"/>
      <c r="FU408" s="32"/>
      <c r="HV408" s="32"/>
      <c r="HW408" s="32"/>
      <c r="HY408" s="32"/>
      <c r="HZ408" s="32"/>
      <c r="IB408" s="32"/>
      <c r="IC408" s="32"/>
      <c r="IE408" s="32"/>
      <c r="IF408" s="32"/>
      <c r="IH408" s="32"/>
      <c r="II408" s="32"/>
      <c r="IK408" s="32"/>
      <c r="IL408" s="32"/>
    </row>
    <row r="409" spans="2:246" ht="12.75" customHeight="1">
      <c r="B409" s="32"/>
      <c r="C409" s="32"/>
      <c r="AZ409" s="32"/>
      <c r="BA409" s="32"/>
      <c r="BB409" s="32"/>
      <c r="FP409" s="32"/>
      <c r="FQ409" s="32"/>
      <c r="FR409" s="32"/>
      <c r="FS409" s="32"/>
      <c r="FT409" s="32"/>
      <c r="FU409" s="32"/>
      <c r="HV409" s="32"/>
      <c r="HW409" s="32"/>
      <c r="HY409" s="32"/>
      <c r="HZ409" s="32"/>
      <c r="IB409" s="32"/>
      <c r="IC409" s="32"/>
      <c r="IE409" s="32"/>
      <c r="IF409" s="32"/>
      <c r="IH409" s="32"/>
      <c r="II409" s="32"/>
      <c r="IK409" s="32"/>
      <c r="IL409" s="32"/>
    </row>
    <row r="410" spans="2:246" ht="12.75" customHeight="1">
      <c r="B410" s="32"/>
      <c r="C410" s="32"/>
      <c r="AZ410" s="32"/>
      <c r="BA410" s="32"/>
      <c r="BB410" s="32"/>
      <c r="FP410" s="32"/>
      <c r="FQ410" s="32"/>
      <c r="FR410" s="32"/>
      <c r="FS410" s="32"/>
      <c r="FT410" s="32"/>
      <c r="FU410" s="32"/>
      <c r="HV410" s="32"/>
      <c r="HW410" s="32"/>
      <c r="HY410" s="32"/>
      <c r="HZ410" s="32"/>
      <c r="IB410" s="32"/>
      <c r="IC410" s="32"/>
      <c r="IE410" s="32"/>
      <c r="IF410" s="32"/>
      <c r="IH410" s="32"/>
      <c r="II410" s="32"/>
      <c r="IK410" s="32"/>
      <c r="IL410" s="32"/>
    </row>
    <row r="411" spans="2:246" ht="12.75" customHeight="1">
      <c r="B411" s="32"/>
      <c r="C411" s="32"/>
      <c r="AZ411" s="32"/>
      <c r="BA411" s="32"/>
      <c r="BB411" s="32"/>
      <c r="FP411" s="32"/>
      <c r="FQ411" s="32"/>
      <c r="FR411" s="32"/>
      <c r="FS411" s="32"/>
      <c r="FT411" s="32"/>
      <c r="FU411" s="32"/>
      <c r="HV411" s="32"/>
      <c r="HW411" s="32"/>
      <c r="HY411" s="32"/>
      <c r="HZ411" s="32"/>
      <c r="IB411" s="32"/>
      <c r="IC411" s="32"/>
      <c r="IE411" s="32"/>
      <c r="IF411" s="32"/>
      <c r="IH411" s="32"/>
      <c r="II411" s="32"/>
      <c r="IK411" s="32"/>
      <c r="IL411" s="32"/>
    </row>
    <row r="412" spans="2:246" ht="12.75" customHeight="1">
      <c r="B412" s="32"/>
      <c r="C412" s="32"/>
      <c r="AZ412" s="32"/>
      <c r="BA412" s="32"/>
      <c r="BB412" s="32"/>
      <c r="FP412" s="32"/>
      <c r="FQ412" s="32"/>
      <c r="FR412" s="32"/>
      <c r="FS412" s="32"/>
      <c r="FT412" s="32"/>
      <c r="FU412" s="32"/>
      <c r="HV412" s="32"/>
      <c r="HW412" s="32"/>
      <c r="HY412" s="32"/>
      <c r="HZ412" s="32"/>
      <c r="IB412" s="32"/>
      <c r="IC412" s="32"/>
      <c r="IE412" s="32"/>
      <c r="IF412" s="32"/>
      <c r="IH412" s="32"/>
      <c r="II412" s="32"/>
      <c r="IK412" s="32"/>
      <c r="IL412" s="32"/>
    </row>
    <row r="413" spans="2:246" ht="12.75" customHeight="1">
      <c r="B413" s="32"/>
      <c r="C413" s="32"/>
      <c r="AZ413" s="32"/>
      <c r="BA413" s="32"/>
      <c r="BB413" s="32"/>
      <c r="FP413" s="32"/>
      <c r="FQ413" s="32"/>
      <c r="FR413" s="32"/>
      <c r="FS413" s="32"/>
      <c r="FT413" s="32"/>
      <c r="FU413" s="32"/>
      <c r="HV413" s="32"/>
      <c r="HW413" s="32"/>
      <c r="HY413" s="32"/>
      <c r="HZ413" s="32"/>
      <c r="IB413" s="32"/>
      <c r="IC413" s="32"/>
      <c r="IE413" s="32"/>
      <c r="IF413" s="32"/>
      <c r="IH413" s="32"/>
      <c r="II413" s="32"/>
      <c r="IK413" s="32"/>
      <c r="IL413" s="32"/>
    </row>
    <row r="414" spans="2:246" ht="12.75" customHeight="1">
      <c r="B414" s="32"/>
      <c r="C414" s="32"/>
      <c r="AZ414" s="32"/>
      <c r="BA414" s="32"/>
      <c r="BB414" s="32"/>
      <c r="FP414" s="32"/>
      <c r="FQ414" s="32"/>
      <c r="FR414" s="32"/>
      <c r="FS414" s="32"/>
      <c r="FT414" s="32"/>
      <c r="FU414" s="32"/>
      <c r="HV414" s="32"/>
      <c r="HW414" s="32"/>
      <c r="HY414" s="32"/>
      <c r="HZ414" s="32"/>
      <c r="IB414" s="32"/>
      <c r="IC414" s="32"/>
      <c r="IE414" s="32"/>
      <c r="IF414" s="32"/>
      <c r="IH414" s="32"/>
      <c r="II414" s="32"/>
      <c r="IK414" s="32"/>
      <c r="IL414" s="32"/>
    </row>
    <row r="415" spans="2:246" ht="12.75" customHeight="1">
      <c r="B415" s="32"/>
      <c r="C415" s="32"/>
      <c r="AZ415" s="32"/>
      <c r="BA415" s="32"/>
      <c r="BB415" s="32"/>
      <c r="FP415" s="32"/>
      <c r="FQ415" s="32"/>
      <c r="FR415" s="32"/>
      <c r="FS415" s="32"/>
      <c r="FT415" s="32"/>
      <c r="FU415" s="32"/>
      <c r="HV415" s="32"/>
      <c r="HW415" s="32"/>
      <c r="HY415" s="32"/>
      <c r="HZ415" s="32"/>
      <c r="IB415" s="32"/>
      <c r="IC415" s="32"/>
      <c r="IE415" s="32"/>
      <c r="IF415" s="32"/>
      <c r="IH415" s="32"/>
      <c r="II415" s="32"/>
      <c r="IK415" s="32"/>
      <c r="IL415" s="32"/>
    </row>
    <row r="416" spans="2:246" ht="12.75" customHeight="1">
      <c r="B416" s="32"/>
      <c r="C416" s="32"/>
      <c r="AZ416" s="32"/>
      <c r="BA416" s="32"/>
      <c r="BB416" s="32"/>
      <c r="FP416" s="32"/>
      <c r="FQ416" s="32"/>
      <c r="FR416" s="32"/>
      <c r="FS416" s="32"/>
      <c r="FT416" s="32"/>
      <c r="FU416" s="32"/>
      <c r="HV416" s="32"/>
      <c r="HW416" s="32"/>
      <c r="HY416" s="32"/>
      <c r="HZ416" s="32"/>
      <c r="IB416" s="32"/>
      <c r="IC416" s="32"/>
      <c r="IE416" s="32"/>
      <c r="IF416" s="32"/>
      <c r="IH416" s="32"/>
      <c r="II416" s="32"/>
      <c r="IK416" s="32"/>
      <c r="IL416" s="32"/>
    </row>
    <row r="417" spans="2:246" ht="12.75" customHeight="1">
      <c r="B417" s="32"/>
      <c r="C417" s="32"/>
      <c r="AZ417" s="32"/>
      <c r="BA417" s="32"/>
      <c r="BB417" s="32"/>
      <c r="FP417" s="32"/>
      <c r="FQ417" s="32"/>
      <c r="FR417" s="32"/>
      <c r="FS417" s="32"/>
      <c r="FT417" s="32"/>
      <c r="FU417" s="32"/>
      <c r="HV417" s="32"/>
      <c r="HW417" s="32"/>
      <c r="HY417" s="32"/>
      <c r="HZ417" s="32"/>
      <c r="IB417" s="32"/>
      <c r="IC417" s="32"/>
      <c r="IE417" s="32"/>
      <c r="IF417" s="32"/>
      <c r="IH417" s="32"/>
      <c r="II417" s="32"/>
      <c r="IK417" s="32"/>
      <c r="IL417" s="32"/>
    </row>
    <row r="418" spans="2:246" ht="12.75" customHeight="1">
      <c r="B418" s="32"/>
      <c r="C418" s="32"/>
      <c r="AZ418" s="32"/>
      <c r="BA418" s="32"/>
      <c r="BB418" s="32"/>
      <c r="FP418" s="32"/>
      <c r="FQ418" s="32"/>
      <c r="FR418" s="32"/>
      <c r="FS418" s="32"/>
      <c r="FT418" s="32"/>
      <c r="FU418" s="32"/>
      <c r="HV418" s="32"/>
      <c r="HW418" s="32"/>
      <c r="HY418" s="32"/>
      <c r="HZ418" s="32"/>
      <c r="IB418" s="32"/>
      <c r="IC418" s="32"/>
      <c r="IE418" s="32"/>
      <c r="IF418" s="32"/>
      <c r="IH418" s="32"/>
      <c r="II418" s="32"/>
      <c r="IK418" s="32"/>
      <c r="IL418" s="32"/>
    </row>
    <row r="419" spans="2:246" ht="12.75" customHeight="1">
      <c r="B419" s="32"/>
      <c r="C419" s="32"/>
      <c r="AZ419" s="32"/>
      <c r="BA419" s="32"/>
      <c r="BB419" s="32"/>
      <c r="FP419" s="32"/>
      <c r="FQ419" s="32"/>
      <c r="FR419" s="32"/>
      <c r="FS419" s="32"/>
      <c r="FT419" s="32"/>
      <c r="FU419" s="32"/>
      <c r="HV419" s="32"/>
      <c r="HW419" s="32"/>
      <c r="HY419" s="32"/>
      <c r="HZ419" s="32"/>
      <c r="IB419" s="32"/>
      <c r="IC419" s="32"/>
      <c r="IE419" s="32"/>
      <c r="IF419" s="32"/>
      <c r="IH419" s="32"/>
      <c r="II419" s="32"/>
      <c r="IK419" s="32"/>
      <c r="IL419" s="32"/>
    </row>
    <row r="420" spans="2:246" ht="12.75" customHeight="1">
      <c r="B420" s="32"/>
      <c r="C420" s="32"/>
      <c r="AZ420" s="32"/>
      <c r="BA420" s="32"/>
      <c r="BB420" s="32"/>
      <c r="FP420" s="32"/>
      <c r="FQ420" s="32"/>
      <c r="FR420" s="32"/>
      <c r="FS420" s="32"/>
      <c r="FT420" s="32"/>
      <c r="FU420" s="32"/>
      <c r="HV420" s="32"/>
      <c r="HW420" s="32"/>
      <c r="HY420" s="32"/>
      <c r="HZ420" s="32"/>
      <c r="IB420" s="32"/>
      <c r="IC420" s="32"/>
      <c r="IE420" s="32"/>
      <c r="IF420" s="32"/>
      <c r="IH420" s="32"/>
      <c r="II420" s="32"/>
      <c r="IK420" s="32"/>
      <c r="IL420" s="32"/>
    </row>
    <row r="421" spans="2:246" ht="12.75" customHeight="1">
      <c r="B421" s="32"/>
      <c r="C421" s="32"/>
      <c r="AZ421" s="32"/>
      <c r="BA421" s="32"/>
      <c r="BB421" s="32"/>
      <c r="FP421" s="32"/>
      <c r="FQ421" s="32"/>
      <c r="FR421" s="32"/>
      <c r="FS421" s="32"/>
      <c r="FT421" s="32"/>
      <c r="FU421" s="32"/>
      <c r="HV421" s="32"/>
      <c r="HW421" s="32"/>
      <c r="HY421" s="32"/>
      <c r="HZ421" s="32"/>
      <c r="IB421" s="32"/>
      <c r="IC421" s="32"/>
      <c r="IE421" s="32"/>
      <c r="IF421" s="32"/>
      <c r="IH421" s="32"/>
      <c r="II421" s="32"/>
      <c r="IK421" s="32"/>
      <c r="IL421" s="32"/>
    </row>
    <row r="422" spans="2:246" ht="12.75" customHeight="1">
      <c r="B422" s="32"/>
      <c r="C422" s="32"/>
      <c r="AZ422" s="32"/>
      <c r="BA422" s="32"/>
      <c r="BB422" s="32"/>
      <c r="FP422" s="32"/>
      <c r="FQ422" s="32"/>
      <c r="FR422" s="32"/>
      <c r="FS422" s="32"/>
      <c r="FT422" s="32"/>
      <c r="FU422" s="32"/>
      <c r="HV422" s="32"/>
      <c r="HW422" s="32"/>
      <c r="HY422" s="32"/>
      <c r="HZ422" s="32"/>
      <c r="IB422" s="32"/>
      <c r="IC422" s="32"/>
      <c r="IE422" s="32"/>
      <c r="IF422" s="32"/>
      <c r="IH422" s="32"/>
      <c r="II422" s="32"/>
      <c r="IK422" s="32"/>
      <c r="IL422" s="32"/>
    </row>
    <row r="423" spans="2:246" ht="12.75" customHeight="1">
      <c r="B423" s="32"/>
      <c r="C423" s="32"/>
      <c r="AZ423" s="32"/>
      <c r="BA423" s="32"/>
      <c r="BB423" s="32"/>
      <c r="FP423" s="32"/>
      <c r="FQ423" s="32"/>
      <c r="FR423" s="32"/>
      <c r="FS423" s="32"/>
      <c r="FT423" s="32"/>
      <c r="FU423" s="32"/>
      <c r="HV423" s="32"/>
      <c r="HW423" s="32"/>
      <c r="HY423" s="32"/>
      <c r="HZ423" s="32"/>
      <c r="IB423" s="32"/>
      <c r="IC423" s="32"/>
      <c r="IE423" s="32"/>
      <c r="IF423" s="32"/>
      <c r="IH423" s="32"/>
      <c r="II423" s="32"/>
      <c r="IK423" s="32"/>
      <c r="IL423" s="32"/>
    </row>
    <row r="424" spans="2:246" ht="12.75" customHeight="1">
      <c r="B424" s="32"/>
      <c r="C424" s="32"/>
      <c r="AZ424" s="32"/>
      <c r="BA424" s="32"/>
      <c r="BB424" s="32"/>
      <c r="FP424" s="32"/>
      <c r="FQ424" s="32"/>
      <c r="FR424" s="32"/>
      <c r="FS424" s="32"/>
      <c r="FT424" s="32"/>
      <c r="FU424" s="32"/>
      <c r="HV424" s="32"/>
      <c r="HW424" s="32"/>
      <c r="HY424" s="32"/>
      <c r="HZ424" s="32"/>
      <c r="IB424" s="32"/>
      <c r="IC424" s="32"/>
      <c r="IE424" s="32"/>
      <c r="IF424" s="32"/>
      <c r="IH424" s="32"/>
      <c r="II424" s="32"/>
      <c r="IK424" s="32"/>
      <c r="IL424" s="32"/>
    </row>
    <row r="425" spans="2:246" ht="12.75" customHeight="1">
      <c r="B425" s="32"/>
      <c r="C425" s="32"/>
      <c r="AZ425" s="32"/>
      <c r="BA425" s="32"/>
      <c r="BB425" s="32"/>
      <c r="FP425" s="32"/>
      <c r="FQ425" s="32"/>
      <c r="FR425" s="32"/>
      <c r="FS425" s="32"/>
      <c r="FT425" s="32"/>
      <c r="FU425" s="32"/>
      <c r="HV425" s="32"/>
      <c r="HW425" s="32"/>
      <c r="HY425" s="32"/>
      <c r="HZ425" s="32"/>
      <c r="IB425" s="32"/>
      <c r="IC425" s="32"/>
      <c r="IE425" s="32"/>
      <c r="IF425" s="32"/>
      <c r="IH425" s="32"/>
      <c r="II425" s="32"/>
      <c r="IK425" s="32"/>
      <c r="IL425" s="32"/>
    </row>
    <row r="426" spans="2:246" ht="12.75" customHeight="1">
      <c r="B426" s="32"/>
      <c r="C426" s="32"/>
      <c r="AZ426" s="32"/>
      <c r="BA426" s="32"/>
      <c r="BB426" s="32"/>
      <c r="FP426" s="32"/>
      <c r="FQ426" s="32"/>
      <c r="FR426" s="32"/>
      <c r="FS426" s="32"/>
      <c r="FT426" s="32"/>
      <c r="FU426" s="32"/>
      <c r="HV426" s="32"/>
      <c r="HW426" s="32"/>
      <c r="HY426" s="32"/>
      <c r="HZ426" s="32"/>
      <c r="IB426" s="32"/>
      <c r="IC426" s="32"/>
      <c r="IE426" s="32"/>
      <c r="IF426" s="32"/>
      <c r="IH426" s="32"/>
      <c r="II426" s="32"/>
      <c r="IK426" s="32"/>
      <c r="IL426" s="32"/>
    </row>
    <row r="427" spans="2:246" ht="12.75" customHeight="1">
      <c r="B427" s="32"/>
      <c r="C427" s="32"/>
      <c r="AZ427" s="32"/>
      <c r="BA427" s="32"/>
      <c r="BB427" s="32"/>
      <c r="FP427" s="32"/>
      <c r="FQ427" s="32"/>
      <c r="FR427" s="32"/>
      <c r="FS427" s="32"/>
      <c r="FT427" s="32"/>
      <c r="FU427" s="32"/>
      <c r="HV427" s="32"/>
      <c r="HW427" s="32"/>
      <c r="HY427" s="32"/>
      <c r="HZ427" s="32"/>
      <c r="IB427" s="32"/>
      <c r="IC427" s="32"/>
      <c r="IE427" s="32"/>
      <c r="IF427" s="32"/>
      <c r="IH427" s="32"/>
      <c r="II427" s="32"/>
      <c r="IK427" s="32"/>
      <c r="IL427" s="32"/>
    </row>
    <row r="428" spans="2:246" ht="12.75" customHeight="1">
      <c r="B428" s="32"/>
      <c r="C428" s="32"/>
      <c r="AZ428" s="32"/>
      <c r="BA428" s="32"/>
      <c r="BB428" s="32"/>
    </row>
    <row r="429" spans="2:246" ht="12.75" customHeight="1">
      <c r="B429" s="32"/>
      <c r="C429" s="32"/>
      <c r="AZ429" s="32"/>
      <c r="BA429" s="32"/>
      <c r="BB429" s="32"/>
    </row>
    <row r="430" spans="2:246" ht="12.75" customHeight="1">
      <c r="B430" s="32"/>
      <c r="C430" s="32"/>
      <c r="AZ430" s="32"/>
      <c r="BA430" s="32"/>
      <c r="BB430" s="32"/>
    </row>
    <row r="431" spans="2:246" ht="12.75" customHeight="1">
      <c r="B431" s="32"/>
      <c r="C431" s="32"/>
      <c r="AZ431" s="32"/>
      <c r="BA431" s="32"/>
      <c r="BB431" s="32"/>
    </row>
    <row r="432" spans="2:246" ht="12.75" customHeight="1">
      <c r="B432" s="32"/>
      <c r="C432" s="32"/>
      <c r="AZ432" s="32"/>
      <c r="BA432" s="32"/>
      <c r="BB432" s="32"/>
    </row>
    <row r="433" spans="2:54" ht="12.75" customHeight="1">
      <c r="B433" s="32"/>
      <c r="C433" s="32"/>
      <c r="AZ433" s="32"/>
      <c r="BA433" s="32"/>
      <c r="BB433" s="32"/>
    </row>
    <row r="434" spans="2:54" ht="12.75" customHeight="1">
      <c r="B434" s="32"/>
      <c r="C434" s="32"/>
      <c r="AZ434" s="32"/>
      <c r="BA434" s="32"/>
      <c r="BB434" s="32"/>
    </row>
    <row r="435" spans="2:54" ht="12.75" customHeight="1">
      <c r="B435" s="32"/>
      <c r="C435" s="32"/>
      <c r="AZ435" s="32"/>
      <c r="BA435" s="32"/>
      <c r="BB435" s="32"/>
    </row>
    <row r="436" spans="2:54" ht="12.75" customHeight="1">
      <c r="B436" s="32"/>
      <c r="C436" s="32"/>
      <c r="AZ436" s="32"/>
      <c r="BA436" s="32"/>
      <c r="BB436" s="32"/>
    </row>
    <row r="437" spans="2:54" ht="12.75" customHeight="1">
      <c r="B437" s="32"/>
      <c r="C437" s="32"/>
      <c r="AZ437" s="32"/>
      <c r="BA437" s="32"/>
      <c r="BB437" s="32"/>
    </row>
    <row r="438" spans="2:54" ht="12.75" customHeight="1">
      <c r="B438" s="32"/>
      <c r="C438" s="32"/>
      <c r="AZ438" s="32"/>
      <c r="BA438" s="32"/>
      <c r="BB438" s="32"/>
    </row>
    <row r="439" spans="2:54" ht="12.75" customHeight="1">
      <c r="B439" s="32"/>
      <c r="C439" s="32"/>
      <c r="AZ439" s="32"/>
      <c r="BA439" s="32"/>
      <c r="BB439" s="32"/>
    </row>
    <row r="440" spans="2:54" ht="12.75" customHeight="1">
      <c r="B440" s="32"/>
      <c r="C440" s="32"/>
      <c r="AZ440" s="32"/>
      <c r="BA440" s="32"/>
      <c r="BB440" s="32"/>
    </row>
    <row r="441" spans="2:54" ht="12.75" customHeight="1">
      <c r="B441" s="32"/>
      <c r="C441" s="32"/>
      <c r="AZ441" s="32"/>
      <c r="BA441" s="32"/>
      <c r="BB441" s="32"/>
    </row>
    <row r="442" spans="2:54" ht="12.75" customHeight="1">
      <c r="B442" s="32"/>
      <c r="C442" s="32"/>
      <c r="AZ442" s="32"/>
      <c r="BA442" s="32"/>
      <c r="BB442" s="32"/>
    </row>
    <row r="443" spans="2:54" ht="12.75" customHeight="1">
      <c r="B443" s="32"/>
      <c r="C443" s="32"/>
      <c r="AZ443" s="32"/>
      <c r="BA443" s="32"/>
      <c r="BB443" s="32"/>
    </row>
    <row r="444" spans="2:54" ht="12.75" customHeight="1">
      <c r="B444" s="32"/>
      <c r="C444" s="32"/>
      <c r="AZ444" s="32"/>
      <c r="BA444" s="32"/>
      <c r="BB444" s="32"/>
    </row>
    <row r="445" spans="2:54" ht="12.75" customHeight="1">
      <c r="B445" s="32"/>
      <c r="C445" s="32"/>
      <c r="AZ445" s="32"/>
      <c r="BA445" s="32"/>
      <c r="BB445" s="32"/>
    </row>
    <row r="446" spans="2:54" ht="12.75" customHeight="1">
      <c r="B446" s="32"/>
      <c r="C446" s="32"/>
      <c r="AZ446" s="32"/>
      <c r="BA446" s="32"/>
      <c r="BB446" s="32"/>
    </row>
    <row r="447" spans="2:54" ht="12.75" customHeight="1">
      <c r="B447" s="32"/>
      <c r="C447" s="32"/>
      <c r="AZ447" s="32"/>
      <c r="BA447" s="32"/>
      <c r="BB447" s="32"/>
    </row>
    <row r="448" spans="2:54" ht="12.75" customHeight="1">
      <c r="B448" s="32"/>
      <c r="C448" s="32"/>
      <c r="AZ448" s="32"/>
      <c r="BA448" s="32"/>
      <c r="BB448" s="32"/>
    </row>
    <row r="449" spans="2:54" ht="12.75" customHeight="1">
      <c r="B449" s="32"/>
      <c r="C449" s="32"/>
      <c r="AZ449" s="32"/>
      <c r="BA449" s="32"/>
      <c r="BB449" s="32"/>
    </row>
    <row r="450" spans="2:54" ht="12.75" customHeight="1">
      <c r="B450" s="32"/>
      <c r="C450" s="32"/>
      <c r="AZ450" s="32"/>
      <c r="BA450" s="32"/>
      <c r="BB450" s="32"/>
    </row>
    <row r="451" spans="2:54" ht="12.75" customHeight="1">
      <c r="B451" s="32"/>
      <c r="C451" s="32"/>
      <c r="AZ451" s="32"/>
      <c r="BA451" s="32"/>
      <c r="BB451" s="32"/>
    </row>
    <row r="452" spans="2:54" ht="12.75" customHeight="1">
      <c r="B452" s="32"/>
      <c r="C452" s="32"/>
      <c r="AZ452" s="32"/>
      <c r="BA452" s="32"/>
      <c r="BB452" s="32"/>
    </row>
    <row r="453" spans="2:54" ht="12.75" customHeight="1">
      <c r="B453" s="32"/>
      <c r="C453" s="32"/>
      <c r="AZ453" s="32"/>
      <c r="BA453" s="32"/>
      <c r="BB453" s="32"/>
    </row>
    <row r="454" spans="2:54" ht="12.75" customHeight="1">
      <c r="B454" s="32"/>
      <c r="C454" s="32"/>
      <c r="AZ454" s="32"/>
      <c r="BA454" s="32"/>
      <c r="BB454" s="32"/>
    </row>
    <row r="455" spans="2:54" ht="12.75" customHeight="1">
      <c r="B455" s="32"/>
      <c r="C455" s="32"/>
      <c r="AZ455" s="32"/>
      <c r="BA455" s="32"/>
      <c r="BB455" s="32"/>
    </row>
    <row r="456" spans="2:54" ht="12.75" customHeight="1">
      <c r="B456" s="32"/>
      <c r="C456" s="32"/>
      <c r="AZ456" s="32"/>
      <c r="BA456" s="32"/>
      <c r="BB456" s="32"/>
    </row>
    <row r="457" spans="2:54" ht="12.75" customHeight="1">
      <c r="B457" s="32"/>
      <c r="C457" s="32"/>
      <c r="AZ457" s="32"/>
      <c r="BA457" s="32"/>
      <c r="BB457" s="32"/>
    </row>
    <row r="458" spans="2:54" ht="12.75" customHeight="1">
      <c r="B458" s="32"/>
      <c r="C458" s="32"/>
      <c r="AZ458" s="32"/>
      <c r="BA458" s="32"/>
      <c r="BB458" s="32"/>
    </row>
    <row r="459" spans="2:54" ht="12.75" customHeight="1">
      <c r="B459" s="32"/>
      <c r="C459" s="32"/>
      <c r="AZ459" s="32"/>
      <c r="BA459" s="32"/>
      <c r="BB459" s="32"/>
    </row>
    <row r="460" spans="2:54" ht="12.75" customHeight="1">
      <c r="B460" s="32"/>
      <c r="C460" s="32"/>
      <c r="AZ460" s="32"/>
      <c r="BA460" s="32"/>
      <c r="BB460" s="32"/>
    </row>
    <row r="461" spans="2:54" ht="12.75" customHeight="1">
      <c r="B461" s="32"/>
      <c r="C461" s="32"/>
      <c r="AZ461" s="32"/>
      <c r="BA461" s="32"/>
      <c r="BB461" s="32"/>
    </row>
    <row r="462" spans="2:54" ht="12.75" customHeight="1">
      <c r="B462" s="32"/>
      <c r="C462" s="32"/>
      <c r="AZ462" s="32"/>
      <c r="BA462" s="32"/>
      <c r="BB462" s="32"/>
    </row>
    <row r="463" spans="2:54" ht="12.75" customHeight="1">
      <c r="B463" s="32"/>
      <c r="C463" s="32"/>
      <c r="AZ463" s="32"/>
      <c r="BA463" s="32"/>
      <c r="BB463" s="32"/>
    </row>
    <row r="464" spans="2:54" ht="12.75" customHeight="1">
      <c r="B464" s="32"/>
      <c r="C464" s="32"/>
      <c r="AZ464" s="32"/>
      <c r="BA464" s="32"/>
      <c r="BB464" s="32"/>
    </row>
    <row r="465" spans="2:54" ht="12.75" customHeight="1">
      <c r="B465" s="32"/>
      <c r="C465" s="32"/>
      <c r="AZ465" s="32"/>
      <c r="BA465" s="32"/>
      <c r="BB465" s="32"/>
    </row>
    <row r="466" spans="2:54" ht="12.75" customHeight="1">
      <c r="B466" s="32"/>
      <c r="C466" s="32"/>
      <c r="AZ466" s="32"/>
      <c r="BA466" s="32"/>
      <c r="BB466" s="32"/>
    </row>
    <row r="467" spans="2:54" ht="12.75" customHeight="1">
      <c r="B467" s="32"/>
      <c r="C467" s="32"/>
      <c r="AZ467" s="32"/>
      <c r="BA467" s="32"/>
      <c r="BB467" s="32"/>
    </row>
    <row r="468" spans="2:54" ht="12.75" customHeight="1">
      <c r="B468" s="32"/>
      <c r="C468" s="32"/>
      <c r="AZ468" s="32"/>
      <c r="BA468" s="32"/>
      <c r="BB468" s="32"/>
    </row>
    <row r="469" spans="2:54" ht="12.75" customHeight="1">
      <c r="B469" s="32"/>
      <c r="C469" s="32"/>
      <c r="AZ469" s="32"/>
      <c r="BA469" s="32"/>
      <c r="BB469" s="32"/>
    </row>
    <row r="470" spans="2:54" ht="12.75" customHeight="1">
      <c r="B470" s="32"/>
      <c r="C470" s="32"/>
      <c r="AZ470" s="32"/>
      <c r="BA470" s="32"/>
      <c r="BB470" s="32"/>
    </row>
    <row r="471" spans="2:54" ht="12.75" customHeight="1">
      <c r="B471" s="32"/>
      <c r="C471" s="32"/>
      <c r="AZ471" s="32"/>
      <c r="BA471" s="32"/>
      <c r="BB471" s="32"/>
    </row>
    <row r="472" spans="2:54" ht="12.75" customHeight="1">
      <c r="B472" s="32"/>
      <c r="C472" s="32"/>
      <c r="AZ472" s="32"/>
      <c r="BA472" s="32"/>
      <c r="BB472" s="32"/>
    </row>
    <row r="473" spans="2:54" ht="12.75" customHeight="1">
      <c r="B473" s="32"/>
      <c r="C473" s="32"/>
      <c r="AZ473" s="32"/>
      <c r="BA473" s="32"/>
      <c r="BB473" s="32"/>
    </row>
    <row r="474" spans="2:54" ht="12.75" customHeight="1">
      <c r="B474" s="32"/>
      <c r="C474" s="32"/>
      <c r="AZ474" s="32"/>
      <c r="BA474" s="32"/>
      <c r="BB474" s="32"/>
    </row>
    <row r="475" spans="2:54" ht="12.75" customHeight="1">
      <c r="B475" s="32"/>
      <c r="C475" s="32"/>
      <c r="AZ475" s="32"/>
      <c r="BA475" s="32"/>
      <c r="BB475" s="32"/>
    </row>
    <row r="476" spans="2:54" ht="12.75" customHeight="1">
      <c r="B476" s="32"/>
      <c r="C476" s="32"/>
      <c r="AZ476" s="32"/>
      <c r="BA476" s="32"/>
      <c r="BB476" s="32"/>
    </row>
    <row r="477" spans="2:54" ht="12.75" customHeight="1">
      <c r="B477" s="32"/>
      <c r="C477" s="32"/>
    </row>
  </sheetData>
  <phoneticPr fontId="29" type="noConversion"/>
  <pageMargins left="0.39370078740157483" right="0.39370078740157483" top="0.59055118110236227" bottom="0.39370078740157483" header="0.39370078740157483" footer="0.39370078740157483"/>
  <pageSetup paperSize="9" scale="69" fitToWidth="12" orientation="landscape" horizontalDpi="300" verticalDpi="300" r:id="rId1"/>
  <headerFooter alignWithMargins="0">
    <oddHeader>&amp;CASSOCIATION OF COLLECTIVE INVESTMENTS - QUARTERLY REPORT FOR QUARTER ENDED 31 DECEMBER 2007</oddHeader>
    <oddFooter>&amp;R&amp;A: Page &amp;P of &amp;N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heet37">
    <pageSetUpPr fitToPage="1"/>
  </sheetPr>
  <dimension ref="A1:IV477"/>
  <sheetViews>
    <sheetView zoomScale="75" workbookViewId="0" xr3:uid="{701D7CAA-229E-5CB1-96B2-8F6C91020655}">
      <pane xSplit="3" ySplit="5" topLeftCell="IB7" activePane="bottomRight" state="frozen"/>
      <selection activeCell="HO35" sqref="HO35"/>
      <selection pane="bottomLeft" activeCell="HO35" sqref="HO35"/>
      <selection pane="topRight" activeCell="HO35" sqref="HO35"/>
      <selection pane="bottomRight" activeCell="HO35" sqref="HO35"/>
    </sheetView>
  </sheetViews>
  <sheetFormatPr defaultRowHeight="12.75"/>
  <cols>
    <col min="1" max="1" width="31" style="32" customWidth="1"/>
    <col min="2" max="2" width="10.28515625" style="1358" bestFit="1" customWidth="1"/>
    <col min="3" max="3" width="4.140625" style="1358" bestFit="1" customWidth="1"/>
    <col min="4" max="4" width="9.140625" style="32"/>
    <col min="5" max="5" width="7.5703125" style="1358" bestFit="1" customWidth="1"/>
    <col min="6" max="6" width="4.28515625" style="1358" bestFit="1" customWidth="1"/>
    <col min="7" max="8" width="9.140625" style="1358"/>
    <col min="9" max="9" width="4" style="1358" bestFit="1" customWidth="1"/>
    <col min="10" max="11" width="9.140625" style="1358"/>
    <col min="12" max="12" width="4.140625" style="1358" bestFit="1" customWidth="1"/>
    <col min="13" max="14" width="9.140625" style="1358"/>
    <col min="15" max="15" width="4.140625" style="1358" bestFit="1" customWidth="1"/>
    <col min="16" max="17" width="9.140625" style="1358"/>
    <col min="18" max="18" width="4.140625" style="1358" bestFit="1" customWidth="1"/>
    <col min="19" max="19" width="9.140625" style="1358"/>
    <col min="20" max="20" width="7.5703125" style="1358" bestFit="1" customWidth="1"/>
    <col min="21" max="21" width="4.140625" style="1358" bestFit="1" customWidth="1"/>
    <col min="22" max="22" width="9.140625" style="32"/>
    <col min="23" max="23" width="7.5703125" style="32" bestFit="1" customWidth="1"/>
    <col min="24" max="24" width="4.85546875" style="32" bestFit="1" customWidth="1"/>
    <col min="25" max="25" width="9.140625" style="32"/>
    <col min="26" max="26" width="7.5703125" style="32" bestFit="1" customWidth="1"/>
    <col min="27" max="27" width="4.85546875" style="32" bestFit="1" customWidth="1"/>
    <col min="28" max="28" width="9.140625" style="32"/>
    <col min="29" max="29" width="7.5703125" style="32" bestFit="1" customWidth="1"/>
    <col min="30" max="30" width="4.85546875" style="32" bestFit="1" customWidth="1"/>
    <col min="31" max="32" width="9.140625" style="32"/>
    <col min="33" max="33" width="4.85546875" style="32" bestFit="1" customWidth="1"/>
    <col min="34" max="34" width="9.140625" style="1358"/>
    <col min="35" max="35" width="7.5703125" style="1358" bestFit="1" customWidth="1"/>
    <col min="36" max="36" width="4.140625" style="1358" bestFit="1" customWidth="1"/>
    <col min="37" max="37" width="9.140625" style="1358"/>
    <col min="38" max="38" width="9.140625" style="1358" bestFit="1"/>
    <col min="39" max="39" width="4.140625" style="1358" bestFit="1" customWidth="1"/>
    <col min="40" max="40" width="9.140625" style="32"/>
    <col min="41" max="41" width="6.5703125" style="32" bestFit="1" customWidth="1"/>
    <col min="42" max="42" width="4.140625" style="32" bestFit="1" customWidth="1"/>
    <col min="43" max="43" width="9.140625" style="1358"/>
    <col min="44" max="44" width="6.5703125" style="1358" bestFit="1" customWidth="1"/>
    <col min="45" max="45" width="4.140625" style="1358" bestFit="1" customWidth="1"/>
    <col min="46" max="46" width="9.140625" style="32"/>
    <col min="47" max="47" width="6.5703125" style="32" bestFit="1" customWidth="1"/>
    <col min="48" max="48" width="4.140625" style="32" bestFit="1" customWidth="1"/>
    <col min="49" max="49" width="9.140625" style="1358"/>
    <col min="50" max="50" width="7.5703125" style="1358" bestFit="1" customWidth="1"/>
    <col min="51" max="51" width="4.140625" style="1358" bestFit="1" customWidth="1"/>
    <col min="52" max="52" width="9.140625" style="1358"/>
    <col min="53" max="53" width="6.5703125" style="1358" bestFit="1" customWidth="1"/>
    <col min="54" max="54" width="4.140625" style="1358" bestFit="1" customWidth="1"/>
    <col min="55" max="55" width="9.140625" style="1358"/>
    <col min="56" max="56" width="7.5703125" style="1358" bestFit="1" customWidth="1"/>
    <col min="57" max="57" width="4.140625" style="1358" bestFit="1" customWidth="1"/>
    <col min="58" max="58" width="13.28515625" style="32" customWidth="1"/>
    <col min="59" max="59" width="7.140625" style="32" bestFit="1" customWidth="1"/>
    <col min="60" max="60" width="4.28515625" style="32" bestFit="1" customWidth="1"/>
    <col min="61" max="61" width="9.140625" style="1358"/>
    <col min="62" max="62" width="7.7109375" style="1358" bestFit="1" customWidth="1"/>
    <col min="63" max="63" width="4.140625" style="1358" bestFit="1" customWidth="1"/>
    <col min="64" max="65" width="9.140625" style="1358"/>
    <col min="66" max="66" width="5.7109375" style="1358" bestFit="1" customWidth="1"/>
    <col min="67" max="68" width="9.140625" style="1358"/>
    <col min="69" max="69" width="5.7109375" style="1358" bestFit="1" customWidth="1"/>
    <col min="70" max="71" width="9.140625" style="1358"/>
    <col min="72" max="72" width="4.28515625" style="1358" bestFit="1" customWidth="1"/>
    <col min="73" max="74" width="9.140625" style="1358"/>
    <col min="75" max="75" width="4.140625" style="1358" bestFit="1" customWidth="1"/>
    <col min="76" max="77" width="9.140625" style="1358"/>
    <col min="78" max="78" width="4.28515625" style="1358" bestFit="1" customWidth="1"/>
    <col min="79" max="79" width="9.140625" style="32"/>
    <col min="80" max="80" width="9.42578125" style="32" bestFit="1" customWidth="1"/>
    <col min="81" max="81" width="4.28515625" style="32" bestFit="1" customWidth="1"/>
    <col min="82" max="82" width="9.140625" style="1358"/>
    <col min="83" max="83" width="9.42578125" style="1358" bestFit="1" customWidth="1"/>
    <col min="84" max="84" width="4.28515625" style="1358" bestFit="1" customWidth="1"/>
    <col min="85" max="85" width="9.140625" style="32"/>
    <col min="86" max="86" width="9.42578125" style="32" bestFit="1" customWidth="1"/>
    <col min="87" max="87" width="4.28515625" style="32" bestFit="1" customWidth="1"/>
    <col min="88" max="88" width="9.140625" style="1358"/>
    <col min="89" max="89" width="10.42578125" style="1358" bestFit="1" customWidth="1"/>
    <col min="90" max="90" width="4.28515625" style="1358" bestFit="1" customWidth="1"/>
    <col min="91" max="92" width="9.140625" style="1358"/>
    <col min="93" max="93" width="4.140625" style="1358" bestFit="1" customWidth="1"/>
    <col min="94" max="95" width="9.140625" style="32"/>
    <col min="96" max="96" width="4.140625" style="32" bestFit="1" customWidth="1"/>
    <col min="97" max="97" width="9.140625" style="32"/>
    <col min="98" max="98" width="11.140625" style="32" bestFit="1" customWidth="1"/>
    <col min="99" max="99" width="4" style="32" bestFit="1" customWidth="1"/>
    <col min="100" max="101" width="9.140625" style="1358"/>
    <col min="102" max="102" width="5.140625" style="1358" bestFit="1" customWidth="1"/>
    <col min="103" max="104" width="9.140625" style="1358"/>
    <col min="105" max="105" width="4.28515625" style="1358" customWidth="1"/>
    <col min="106" max="107" width="9.140625" style="1358"/>
    <col min="108" max="108" width="4.28515625" style="1358" customWidth="1"/>
    <col min="109" max="109" width="9.140625" style="1358"/>
    <col min="110" max="110" width="10.28515625" style="1358" bestFit="1" customWidth="1"/>
    <col min="111" max="111" width="4.28515625" style="1358" bestFit="1" customWidth="1"/>
    <col min="112" max="112" width="9.140625" style="1358"/>
    <col min="113" max="113" width="10.28515625" style="1358" bestFit="1" customWidth="1"/>
    <col min="114" max="114" width="4.28515625" style="1358" bestFit="1" customWidth="1"/>
    <col min="115" max="115" width="9.140625" style="1358"/>
    <col min="116" max="116" width="10.28515625" style="1358" bestFit="1" customWidth="1"/>
    <col min="117" max="117" width="4.28515625" style="1358" bestFit="1" customWidth="1"/>
    <col min="118" max="118" width="9.140625" style="1358"/>
    <col min="119" max="119" width="10.28515625" style="1358" bestFit="1" customWidth="1"/>
    <col min="120" max="120" width="4.28515625" style="1358" bestFit="1" customWidth="1"/>
    <col min="121" max="122" width="9.140625" style="1358"/>
    <col min="123" max="123" width="4.140625" style="1358" bestFit="1" customWidth="1"/>
    <col min="124" max="125" width="9.140625" style="32"/>
    <col min="126" max="126" width="4.28515625" style="32" bestFit="1" customWidth="1"/>
    <col min="127" max="128" width="9.140625" style="32"/>
    <col min="129" max="129" width="4.28515625" style="32" bestFit="1" customWidth="1"/>
    <col min="130" max="130" width="9.140625" style="32"/>
    <col min="131" max="131" width="8.5703125" style="32" bestFit="1" customWidth="1"/>
    <col min="132" max="132" width="4.28515625" style="32" bestFit="1" customWidth="1"/>
    <col min="133" max="133" width="9.140625" style="1358"/>
    <col min="134" max="134" width="10.28515625" style="1358" bestFit="1" customWidth="1"/>
    <col min="135" max="135" width="4.28515625" style="1358" bestFit="1" customWidth="1"/>
    <col min="136" max="136" width="9.140625" style="1358"/>
    <col min="137" max="137" width="10.28515625" style="1358" bestFit="1" customWidth="1"/>
    <col min="138" max="138" width="4.28515625" style="1358" bestFit="1" customWidth="1"/>
    <col min="139" max="140" width="9.140625" style="1358"/>
    <col min="141" max="141" width="4.85546875" style="1358" bestFit="1" customWidth="1"/>
    <col min="142" max="142" width="9.140625" style="1358"/>
    <col min="143" max="143" width="11.28515625" style="1358" bestFit="1" customWidth="1"/>
    <col min="144" max="144" width="6" style="1358" bestFit="1" customWidth="1"/>
    <col min="145" max="145" width="9.140625" style="1358"/>
    <col min="146" max="146" width="11.28515625" style="1358" bestFit="1" customWidth="1"/>
    <col min="147" max="147" width="4.28515625" style="1358" bestFit="1" customWidth="1"/>
    <col min="148" max="149" width="9.140625" style="32"/>
    <col min="150" max="150" width="4.28515625" style="32" bestFit="1" customWidth="1"/>
    <col min="151" max="152" width="9.140625" style="32"/>
    <col min="153" max="153" width="4.140625" style="32" bestFit="1" customWidth="1"/>
    <col min="154" max="155" width="9.140625" style="32"/>
    <col min="156" max="156" width="4.85546875" style="32" bestFit="1" customWidth="1"/>
    <col min="157" max="157" width="15.7109375" style="32" customWidth="1"/>
    <col min="158" max="158" width="11.140625" style="32" bestFit="1" customWidth="1"/>
    <col min="159" max="159" width="4.85546875" style="32" bestFit="1" customWidth="1"/>
    <col min="160" max="160" width="15.7109375" style="32" customWidth="1"/>
    <col min="161" max="161" width="9.140625" style="32" bestFit="1"/>
    <col min="162" max="162" width="4.85546875" style="32" bestFit="1" customWidth="1"/>
    <col min="163" max="163" width="9.140625" style="32"/>
    <col min="164" max="164" width="10.140625" style="32" bestFit="1" customWidth="1"/>
    <col min="165" max="165" width="4.140625" style="32" bestFit="1" customWidth="1"/>
    <col min="166" max="166" width="10.7109375" style="32" customWidth="1"/>
    <col min="167" max="167" width="10.140625" style="32" bestFit="1" customWidth="1"/>
    <col min="168" max="168" width="4.28515625" style="32" bestFit="1" customWidth="1"/>
    <col min="169" max="169" width="9.140625" style="32"/>
    <col min="170" max="170" width="10.28515625" style="32" bestFit="1" customWidth="1"/>
    <col min="171" max="171" width="4.28515625" style="32" bestFit="1" customWidth="1"/>
    <col min="172" max="172" width="9.140625" style="32"/>
    <col min="173" max="173" width="10.28515625" style="32" bestFit="1" customWidth="1"/>
    <col min="174" max="174" width="4.28515625" style="32" bestFit="1" customWidth="1"/>
    <col min="175" max="176" width="9.140625" style="32"/>
    <col min="177" max="177" width="4" style="32" bestFit="1" customWidth="1"/>
    <col min="178" max="179" width="9.140625" style="32"/>
    <col min="180" max="180" width="4" style="32" bestFit="1" customWidth="1"/>
    <col min="181" max="182" width="9.140625" style="32"/>
    <col min="183" max="183" width="4" style="32" bestFit="1" customWidth="1"/>
    <col min="184" max="185" width="9.140625" style="32"/>
    <col min="186" max="186" width="4" style="32" bestFit="1" customWidth="1"/>
    <col min="187" max="187" width="9.140625" style="32"/>
    <col min="188" max="188" width="7.5703125" style="32" bestFit="1" customWidth="1"/>
    <col min="189" max="189" width="4.140625" style="32" bestFit="1" customWidth="1"/>
    <col min="190" max="190" width="9.140625" style="1358"/>
    <col min="191" max="191" width="10.28515625" style="1358" bestFit="1" customWidth="1"/>
    <col min="192" max="192" width="4.28515625" style="1358" bestFit="1" customWidth="1"/>
    <col min="193" max="193" width="9.140625" style="32"/>
    <col min="194" max="194" width="9.28515625" style="32" bestFit="1" customWidth="1"/>
    <col min="195" max="195" width="4" style="32" bestFit="1" customWidth="1"/>
    <col min="196" max="196" width="9.140625" style="32"/>
    <col min="197" max="197" width="10.28515625" style="32" bestFit="1" customWidth="1"/>
    <col min="198" max="198" width="5.7109375" style="32" bestFit="1" customWidth="1"/>
    <col min="199" max="199" width="9.140625" style="1358"/>
    <col min="200" max="200" width="9.28515625" style="1358" bestFit="1" customWidth="1"/>
    <col min="201" max="201" width="5" style="1358" bestFit="1" customWidth="1"/>
    <col min="202" max="202" width="9.140625" style="1358"/>
    <col min="203" max="203" width="10.28515625" style="1358" bestFit="1" customWidth="1"/>
    <col min="204" max="204" width="4.28515625" style="1358" bestFit="1" customWidth="1"/>
    <col min="205" max="205" width="9.140625" style="1358"/>
    <col min="206" max="206" width="10.28515625" style="1358" bestFit="1" customWidth="1"/>
    <col min="207" max="207" width="4.28515625" style="1358" bestFit="1" customWidth="1"/>
    <col min="208" max="209" width="9.140625" style="1358"/>
    <col min="210" max="210" width="5.140625" style="1358" bestFit="1" customWidth="1"/>
    <col min="211" max="211" width="10.7109375" style="32" customWidth="1"/>
    <col min="212" max="212" width="7.5703125" style="32" bestFit="1" customWidth="1"/>
    <col min="213" max="213" width="4.28515625" style="32" bestFit="1" customWidth="1"/>
    <col min="214" max="214" width="15.28515625" style="32" customWidth="1"/>
    <col min="215" max="215" width="6.5703125" style="32" bestFit="1" customWidth="1"/>
    <col min="216" max="216" width="4.28515625" style="32" bestFit="1" customWidth="1"/>
    <col min="217" max="217" width="11.85546875" style="32" customWidth="1"/>
    <col min="218" max="218" width="9.7109375" style="32" customWidth="1"/>
    <col min="219" max="219" width="5" style="32" customWidth="1"/>
    <col min="220" max="220" width="11.85546875" style="32" customWidth="1"/>
    <col min="221" max="221" width="9.7109375" style="32" customWidth="1"/>
    <col min="222" max="222" width="5" style="32" customWidth="1"/>
    <col min="223" max="224" width="9.140625" style="1358"/>
    <col min="225" max="225" width="4.28515625" style="1358" bestFit="1" customWidth="1"/>
    <col min="226" max="226" width="9.140625" style="1358"/>
    <col min="227" max="227" width="10.28515625" style="1358" bestFit="1" customWidth="1"/>
    <col min="228" max="228" width="4.28515625" style="1358" bestFit="1" customWidth="1"/>
    <col min="229" max="229" width="15.42578125" style="32" customWidth="1"/>
    <col min="230" max="230" width="6.5703125" style="32" bestFit="1" customWidth="1"/>
    <col min="231" max="231" width="4.28515625" style="32" bestFit="1" customWidth="1"/>
    <col min="232" max="232" width="13.5703125" style="32" customWidth="1"/>
    <col min="233" max="233" width="6.5703125" style="32" customWidth="1"/>
    <col min="234" max="234" width="4.28515625" style="32" bestFit="1" customWidth="1"/>
    <col min="235" max="235" width="16.85546875" style="32" customWidth="1"/>
    <col min="236" max="236" width="6.5703125" style="32" bestFit="1" customWidth="1"/>
    <col min="237" max="237" width="4.28515625" style="32" bestFit="1" customWidth="1"/>
    <col min="238" max="242" width="9.140625" style="1358"/>
    <col min="243" max="243" width="4.28515625" style="1358" bestFit="1" customWidth="1"/>
    <col min="244" max="245" width="9.140625" style="1358"/>
    <col min="246" max="246" width="4.28515625" style="1358" bestFit="1" customWidth="1"/>
    <col min="247" max="248" width="9.140625" style="1358"/>
    <col min="249" max="249" width="4.28515625" style="1358" bestFit="1" customWidth="1"/>
    <col min="250" max="250" width="9.140625" style="1358"/>
    <col min="251" max="251" width="11.28515625" style="1358" bestFit="1" customWidth="1"/>
    <col min="252" max="252" width="4.28515625" style="1358" bestFit="1" customWidth="1"/>
    <col min="253" max="16384" width="9.140625" style="1445"/>
  </cols>
  <sheetData>
    <row r="1" spans="1:256">
      <c r="A1" s="1418"/>
    </row>
    <row r="2" spans="1:256">
      <c r="V2" s="1358"/>
      <c r="W2" s="1358"/>
      <c r="X2" s="1358"/>
      <c r="Y2" s="1358"/>
      <c r="Z2" s="1358"/>
      <c r="AA2" s="1358"/>
      <c r="AB2" s="1358"/>
      <c r="AC2" s="1358"/>
      <c r="AD2" s="1358"/>
      <c r="AN2" s="1358"/>
      <c r="AO2" s="1358"/>
      <c r="AP2" s="1358"/>
      <c r="AT2" s="1358"/>
      <c r="AU2" s="1358"/>
      <c r="AV2" s="1358"/>
      <c r="FG2" s="1358"/>
      <c r="FH2" s="1358"/>
      <c r="FI2" s="1358"/>
      <c r="FJ2" s="1358"/>
      <c r="FK2" s="1358"/>
      <c r="FL2" s="1358"/>
      <c r="FM2" s="1358"/>
      <c r="FN2" s="1358"/>
      <c r="FO2" s="1358"/>
      <c r="FP2" s="1358"/>
      <c r="FQ2" s="1358"/>
      <c r="FR2" s="1358"/>
      <c r="FS2" s="1358"/>
      <c r="FT2" s="1358"/>
      <c r="FU2" s="1358"/>
      <c r="FV2" s="1358"/>
      <c r="FW2" s="1358"/>
      <c r="FX2" s="1358"/>
    </row>
    <row r="3" spans="1:256" s="95" customFormat="1" ht="12.75" customHeight="1">
      <c r="A3" s="1489" t="s">
        <v>21</v>
      </c>
      <c r="B3" s="1395" t="s">
        <v>62</v>
      </c>
      <c r="C3" s="1490"/>
      <c r="D3" s="1491" t="s">
        <v>840</v>
      </c>
      <c r="E3" s="1395"/>
      <c r="F3" s="1490"/>
      <c r="G3" s="1493" t="s">
        <v>769</v>
      </c>
      <c r="H3" s="1436"/>
      <c r="I3" s="1492"/>
      <c r="J3" s="1493" t="s">
        <v>769</v>
      </c>
      <c r="K3" s="1436"/>
      <c r="L3" s="1492"/>
      <c r="M3" s="1493" t="s">
        <v>769</v>
      </c>
      <c r="N3" s="1436"/>
      <c r="O3" s="1492"/>
      <c r="P3" s="1493" t="s">
        <v>769</v>
      </c>
      <c r="Q3" s="1436"/>
      <c r="R3" s="1492"/>
      <c r="S3" s="1491" t="s">
        <v>1695</v>
      </c>
      <c r="T3" s="1395"/>
      <c r="U3" s="1490"/>
      <c r="V3" s="1493" t="s">
        <v>426</v>
      </c>
      <c r="W3" s="1436"/>
      <c r="X3" s="1492"/>
      <c r="Y3" s="1493" t="s">
        <v>426</v>
      </c>
      <c r="Z3" s="1436"/>
      <c r="AA3" s="1492"/>
      <c r="AB3" s="1493" t="s">
        <v>426</v>
      </c>
      <c r="AC3" s="1436"/>
      <c r="AD3" s="1492"/>
      <c r="AE3" s="1493" t="s">
        <v>1068</v>
      </c>
      <c r="AF3" s="1436"/>
      <c r="AG3" s="1492"/>
      <c r="AH3" s="1491" t="s">
        <v>427</v>
      </c>
      <c r="AI3" s="1395"/>
      <c r="AJ3" s="1490"/>
      <c r="AK3" s="1491" t="s">
        <v>428</v>
      </c>
      <c r="AL3" s="1395"/>
      <c r="AM3" s="1490"/>
      <c r="AN3" s="1493" t="s">
        <v>685</v>
      </c>
      <c r="AO3" s="1436"/>
      <c r="AP3" s="1492"/>
      <c r="AQ3" s="1491" t="s">
        <v>685</v>
      </c>
      <c r="AR3" s="1395"/>
      <c r="AS3" s="1490"/>
      <c r="AT3" s="1493" t="s">
        <v>685</v>
      </c>
      <c r="AU3" s="1436"/>
      <c r="AV3" s="1492"/>
      <c r="AW3" s="1491" t="s">
        <v>428</v>
      </c>
      <c r="AX3" s="1395"/>
      <c r="AY3" s="1490"/>
      <c r="AZ3" s="1491" t="s">
        <v>428</v>
      </c>
      <c r="BA3" s="1395"/>
      <c r="BB3" s="1490"/>
      <c r="BC3" s="1491" t="s">
        <v>428</v>
      </c>
      <c r="BD3" s="1395"/>
      <c r="BE3" s="1490"/>
      <c r="BF3" s="1491" t="s">
        <v>580</v>
      </c>
      <c r="BG3" s="1395"/>
      <c r="BH3" s="1490"/>
      <c r="BI3" s="1491" t="s">
        <v>580</v>
      </c>
      <c r="BJ3" s="1395"/>
      <c r="BK3" s="1490"/>
      <c r="BL3" s="1491" t="s">
        <v>623</v>
      </c>
      <c r="BM3" s="1395"/>
      <c r="BN3" s="1490"/>
      <c r="BO3" s="1491" t="s">
        <v>623</v>
      </c>
      <c r="BP3" s="1395"/>
      <c r="BQ3" s="1490"/>
      <c r="BR3" s="1491" t="s">
        <v>686</v>
      </c>
      <c r="BS3" s="1395"/>
      <c r="BT3" s="1490"/>
      <c r="BU3" s="1491" t="s">
        <v>771</v>
      </c>
      <c r="BV3" s="1395"/>
      <c r="BW3" s="1490"/>
      <c r="BX3" s="1491" t="s">
        <v>624</v>
      </c>
      <c r="BY3" s="1395"/>
      <c r="BZ3" s="1490"/>
      <c r="CA3" s="1493" t="s">
        <v>842</v>
      </c>
      <c r="CB3" s="1436"/>
      <c r="CC3" s="1492"/>
      <c r="CD3" s="1493" t="s">
        <v>625</v>
      </c>
      <c r="CE3" s="1436"/>
      <c r="CF3" s="1492"/>
      <c r="CG3" s="1493" t="s">
        <v>1696</v>
      </c>
      <c r="CH3" s="1436"/>
      <c r="CI3" s="1492"/>
      <c r="CJ3" s="1493" t="s">
        <v>724</v>
      </c>
      <c r="CK3" s="1436"/>
      <c r="CL3" s="1492"/>
      <c r="CM3" s="1493" t="s">
        <v>1037</v>
      </c>
      <c r="CN3" s="1436"/>
      <c r="CO3" s="1492"/>
      <c r="CP3" s="1493" t="s">
        <v>1697</v>
      </c>
      <c r="CQ3" s="1436"/>
      <c r="CR3" s="1492"/>
      <c r="CS3" s="1493" t="s">
        <v>1698</v>
      </c>
      <c r="CT3" s="1436"/>
      <c r="CU3" s="1492"/>
      <c r="CV3" s="1491" t="s">
        <v>687</v>
      </c>
      <c r="CW3" s="1395"/>
      <c r="CX3" s="1490"/>
      <c r="CY3" s="1491" t="s">
        <v>687</v>
      </c>
      <c r="CZ3" s="1395"/>
      <c r="DA3" s="1490"/>
      <c r="DB3" s="1491" t="s">
        <v>687</v>
      </c>
      <c r="DC3" s="1395"/>
      <c r="DD3" s="1490"/>
      <c r="DE3" s="1491" t="s">
        <v>626</v>
      </c>
      <c r="DF3" s="1395"/>
      <c r="DG3" s="1490"/>
      <c r="DH3" s="1491" t="s">
        <v>626</v>
      </c>
      <c r="DI3" s="1395"/>
      <c r="DJ3" s="1490"/>
      <c r="DK3" s="1491" t="s">
        <v>626</v>
      </c>
      <c r="DL3" s="1395"/>
      <c r="DM3" s="1490"/>
      <c r="DN3" s="1491" t="s">
        <v>626</v>
      </c>
      <c r="DO3" s="1395"/>
      <c r="DP3" s="1490"/>
      <c r="DQ3" s="1491" t="s">
        <v>626</v>
      </c>
      <c r="DR3" s="1395"/>
      <c r="DS3" s="1490"/>
      <c r="DT3" s="1493" t="s">
        <v>436</v>
      </c>
      <c r="DU3" s="1436"/>
      <c r="DV3" s="1492"/>
      <c r="DW3" s="1493" t="s">
        <v>436</v>
      </c>
      <c r="DX3" s="1436"/>
      <c r="DY3" s="1492"/>
      <c r="DZ3" s="1493" t="s">
        <v>436</v>
      </c>
      <c r="EA3" s="1436"/>
      <c r="EB3" s="1492"/>
      <c r="EC3" s="1493" t="s">
        <v>437</v>
      </c>
      <c r="ED3" s="1436"/>
      <c r="EE3" s="1492"/>
      <c r="EF3" s="1493" t="s">
        <v>437</v>
      </c>
      <c r="EG3" s="1436"/>
      <c r="EH3" s="1492"/>
      <c r="EI3" s="1491" t="s">
        <v>437</v>
      </c>
      <c r="EJ3" s="1395"/>
      <c r="EK3" s="1490"/>
      <c r="EL3" s="1493" t="s">
        <v>437</v>
      </c>
      <c r="EM3" s="1436"/>
      <c r="EN3" s="1492"/>
      <c r="EO3" s="1493" t="s">
        <v>437</v>
      </c>
      <c r="EP3" s="1436"/>
      <c r="EQ3" s="1492"/>
      <c r="ER3" s="1493" t="s">
        <v>439</v>
      </c>
      <c r="ES3" s="1436"/>
      <c r="ET3" s="1492"/>
      <c r="EU3" s="1493" t="s">
        <v>439</v>
      </c>
      <c r="EV3" s="1436"/>
      <c r="EW3" s="1492"/>
      <c r="EX3" s="1493" t="s">
        <v>439</v>
      </c>
      <c r="EY3" s="1436"/>
      <c r="EZ3" s="1492"/>
      <c r="FA3" s="1491" t="s">
        <v>439</v>
      </c>
      <c r="FB3" s="1395"/>
      <c r="FC3" s="1490"/>
      <c r="FD3" s="1491" t="s">
        <v>775</v>
      </c>
      <c r="FE3" s="1395"/>
      <c r="FF3" s="1490"/>
      <c r="FG3" s="1493" t="s">
        <v>627</v>
      </c>
      <c r="FH3" s="1436"/>
      <c r="FI3" s="1492"/>
      <c r="FJ3" s="1493" t="s">
        <v>627</v>
      </c>
      <c r="FK3" s="1436"/>
      <c r="FL3" s="1492"/>
      <c r="FM3" s="1493" t="s">
        <v>627</v>
      </c>
      <c r="FN3" s="1436"/>
      <c r="FO3" s="1492"/>
      <c r="FP3" s="1493" t="s">
        <v>627</v>
      </c>
      <c r="FQ3" s="1436"/>
      <c r="FR3" s="1492"/>
      <c r="FS3" s="1493" t="s">
        <v>440</v>
      </c>
      <c r="FT3" s="1436"/>
      <c r="FU3" s="1492"/>
      <c r="FV3" s="1493" t="s">
        <v>441</v>
      </c>
      <c r="FW3" s="1436"/>
      <c r="FX3" s="1492"/>
      <c r="FY3" s="1493" t="s">
        <v>441</v>
      </c>
      <c r="FZ3" s="1436"/>
      <c r="GA3" s="1492"/>
      <c r="GB3" s="1493" t="s">
        <v>441</v>
      </c>
      <c r="GC3" s="1436"/>
      <c r="GD3" s="1492"/>
      <c r="GE3" s="1493" t="s">
        <v>441</v>
      </c>
      <c r="GF3" s="1436"/>
      <c r="GG3" s="1492"/>
      <c r="GH3" s="1491" t="s">
        <v>442</v>
      </c>
      <c r="GI3" s="1395"/>
      <c r="GJ3" s="1490"/>
      <c r="GK3" s="1491" t="s">
        <v>442</v>
      </c>
      <c r="GL3" s="1395"/>
      <c r="GM3" s="1490"/>
      <c r="GN3" s="1491" t="s">
        <v>442</v>
      </c>
      <c r="GO3" s="1395"/>
      <c r="GP3" s="1490"/>
      <c r="GQ3" s="1491" t="s">
        <v>442</v>
      </c>
      <c r="GR3" s="1395"/>
      <c r="GS3" s="1490"/>
      <c r="GT3" s="1493" t="s">
        <v>1699</v>
      </c>
      <c r="GU3" s="1436"/>
      <c r="GV3" s="1492"/>
      <c r="GW3" s="1493" t="s">
        <v>1699</v>
      </c>
      <c r="GX3" s="1436"/>
      <c r="GY3" s="1492"/>
      <c r="GZ3" s="1491" t="s">
        <v>780</v>
      </c>
      <c r="HA3" s="1395"/>
      <c r="HB3" s="1490"/>
      <c r="HC3" s="1491" t="s">
        <v>445</v>
      </c>
      <c r="HD3" s="1395"/>
      <c r="HE3" s="1490"/>
      <c r="HF3" s="1491" t="s">
        <v>445</v>
      </c>
      <c r="HG3" s="1395"/>
      <c r="HH3" s="1490"/>
      <c r="HI3" s="1491" t="s">
        <v>445</v>
      </c>
      <c r="HJ3" s="1395"/>
      <c r="HK3" s="1490"/>
      <c r="HL3" s="1491" t="s">
        <v>445</v>
      </c>
      <c r="HM3" s="1395"/>
      <c r="HN3" s="1490"/>
      <c r="HO3" s="1493" t="s">
        <v>1105</v>
      </c>
      <c r="HP3" s="1436"/>
      <c r="HQ3" s="1492"/>
      <c r="HR3" s="1493" t="s">
        <v>1105</v>
      </c>
      <c r="HS3" s="1436"/>
      <c r="HT3" s="1492"/>
      <c r="HU3" s="1491" t="s">
        <v>1105</v>
      </c>
      <c r="HV3" s="1395"/>
      <c r="HW3" s="1490"/>
      <c r="HX3" s="1491" t="s">
        <v>444</v>
      </c>
      <c r="HY3" s="1395"/>
      <c r="HZ3" s="1490"/>
      <c r="IA3" s="1491" t="s">
        <v>444</v>
      </c>
      <c r="IB3" s="1395"/>
      <c r="IC3" s="1490"/>
      <c r="ID3" s="1491" t="s">
        <v>446</v>
      </c>
      <c r="IE3" s="1395"/>
      <c r="IF3" s="1490"/>
      <c r="IG3" s="1491" t="s">
        <v>446</v>
      </c>
      <c r="IH3" s="1395"/>
      <c r="II3" s="1490"/>
      <c r="IJ3" s="1491" t="s">
        <v>446</v>
      </c>
      <c r="IK3" s="1395"/>
      <c r="IL3" s="1490"/>
      <c r="IM3" s="1491" t="s">
        <v>446</v>
      </c>
      <c r="IN3" s="1395"/>
      <c r="IO3" s="1490"/>
      <c r="IP3" s="1491" t="s">
        <v>629</v>
      </c>
      <c r="IQ3" s="1395"/>
      <c r="IR3" s="1490"/>
    </row>
    <row r="4" spans="1:256" s="95" customFormat="1" ht="12.75" customHeight="1">
      <c r="A4" s="1494" t="s">
        <v>1700</v>
      </c>
      <c r="B4" s="1399"/>
      <c r="C4" s="1495"/>
      <c r="D4" s="1496" t="s">
        <v>670</v>
      </c>
      <c r="E4" s="1399"/>
      <c r="F4" s="1495"/>
      <c r="G4" s="1497" t="s">
        <v>1701</v>
      </c>
      <c r="H4" s="1427"/>
      <c r="I4" s="1498"/>
      <c r="J4" s="1497" t="s">
        <v>657</v>
      </c>
      <c r="K4" s="1427"/>
      <c r="L4" s="1498"/>
      <c r="M4" s="1497" t="s">
        <v>1004</v>
      </c>
      <c r="N4" s="1427"/>
      <c r="O4" s="1498"/>
      <c r="P4" s="1497" t="s">
        <v>1702</v>
      </c>
      <c r="Q4" s="1427"/>
      <c r="R4" s="1498"/>
      <c r="S4" s="1496" t="s">
        <v>1703</v>
      </c>
      <c r="T4" s="1399"/>
      <c r="U4" s="1495"/>
      <c r="V4" s="1497" t="s">
        <v>1081</v>
      </c>
      <c r="W4" s="1427"/>
      <c r="X4" s="1498"/>
      <c r="Y4" s="1497" t="s">
        <v>1704</v>
      </c>
      <c r="Z4" s="1427"/>
      <c r="AA4" s="1498"/>
      <c r="AB4" s="1497" t="s">
        <v>1053</v>
      </c>
      <c r="AC4" s="1427"/>
      <c r="AD4" s="1498"/>
      <c r="AE4" s="1497" t="s">
        <v>1081</v>
      </c>
      <c r="AF4" s="1427"/>
      <c r="AG4" s="1498"/>
      <c r="AH4" s="1496" t="s">
        <v>1705</v>
      </c>
      <c r="AI4" s="1399"/>
      <c r="AJ4" s="1495"/>
      <c r="AK4" s="1496" t="s">
        <v>658</v>
      </c>
      <c r="AL4" s="1399"/>
      <c r="AM4" s="1495"/>
      <c r="AN4" s="1497" t="s">
        <v>1441</v>
      </c>
      <c r="AO4" s="1427"/>
      <c r="AP4" s="1498"/>
      <c r="AQ4" s="1496" t="s">
        <v>709</v>
      </c>
      <c r="AR4" s="1399"/>
      <c r="AS4" s="1495"/>
      <c r="AT4" s="1497" t="s">
        <v>1706</v>
      </c>
      <c r="AU4" s="1427"/>
      <c r="AV4" s="1498"/>
      <c r="AW4" s="1496" t="s">
        <v>1707</v>
      </c>
      <c r="AX4" s="1399"/>
      <c r="AY4" s="1495"/>
      <c r="AZ4" s="1496" t="s">
        <v>1119</v>
      </c>
      <c r="BA4" s="1399"/>
      <c r="BB4" s="1495"/>
      <c r="BC4" s="1496" t="s">
        <v>1153</v>
      </c>
      <c r="BD4" s="1399"/>
      <c r="BE4" s="1495"/>
      <c r="BF4" s="1496" t="s">
        <v>808</v>
      </c>
      <c r="BG4" s="1399"/>
      <c r="BH4" s="1495"/>
      <c r="BI4" s="1496" t="s">
        <v>698</v>
      </c>
      <c r="BJ4" s="1399"/>
      <c r="BK4" s="1495"/>
      <c r="BL4" s="1496" t="s">
        <v>657</v>
      </c>
      <c r="BM4" s="1399"/>
      <c r="BN4" s="1495"/>
      <c r="BO4" s="1496" t="s">
        <v>643</v>
      </c>
      <c r="BP4" s="1399"/>
      <c r="BQ4" s="1495"/>
      <c r="BR4" s="1496" t="s">
        <v>653</v>
      </c>
      <c r="BS4" s="1399"/>
      <c r="BT4" s="1495"/>
      <c r="BU4" s="1496" t="s">
        <v>709</v>
      </c>
      <c r="BV4" s="1399"/>
      <c r="BW4" s="1495"/>
      <c r="BX4" s="1496" t="s">
        <v>656</v>
      </c>
      <c r="BY4" s="1399"/>
      <c r="BZ4" s="1495"/>
      <c r="CA4" s="1497" t="s">
        <v>902</v>
      </c>
      <c r="CB4" s="1427"/>
      <c r="CC4" s="1498"/>
      <c r="CD4" s="1497" t="s">
        <v>653</v>
      </c>
      <c r="CE4" s="1427"/>
      <c r="CF4" s="1498"/>
      <c r="CG4" s="1497" t="s">
        <v>704</v>
      </c>
      <c r="CH4" s="1427"/>
      <c r="CI4" s="1498"/>
      <c r="CJ4" s="1497" t="s">
        <v>653</v>
      </c>
      <c r="CK4" s="1427"/>
      <c r="CL4" s="1498"/>
      <c r="CM4" s="1497" t="s">
        <v>461</v>
      </c>
      <c r="CN4" s="1427"/>
      <c r="CO4" s="1498"/>
      <c r="CP4" s="1497" t="s">
        <v>1708</v>
      </c>
      <c r="CQ4" s="1427"/>
      <c r="CR4" s="1498"/>
      <c r="CS4" s="1497" t="s">
        <v>1708</v>
      </c>
      <c r="CT4" s="1427"/>
      <c r="CU4" s="1498"/>
      <c r="CV4" s="1496" t="s">
        <v>1709</v>
      </c>
      <c r="CW4" s="1399"/>
      <c r="CX4" s="1495"/>
      <c r="CY4" s="1496" t="s">
        <v>1710</v>
      </c>
      <c r="CZ4" s="1399"/>
      <c r="DA4" s="1495"/>
      <c r="DB4" s="1496" t="s">
        <v>1129</v>
      </c>
      <c r="DC4" s="1399"/>
      <c r="DD4" s="1495"/>
      <c r="DE4" s="1496" t="s">
        <v>663</v>
      </c>
      <c r="DF4" s="1399"/>
      <c r="DG4" s="1495"/>
      <c r="DH4" s="1496" t="s">
        <v>812</v>
      </c>
      <c r="DI4" s="1399"/>
      <c r="DJ4" s="1495"/>
      <c r="DK4" s="1496" t="s">
        <v>664</v>
      </c>
      <c r="DL4" s="1399"/>
      <c r="DM4" s="1495"/>
      <c r="DN4" s="1496" t="s">
        <v>1711</v>
      </c>
      <c r="DO4" s="1399"/>
      <c r="DP4" s="1495"/>
      <c r="DQ4" s="1496" t="s">
        <v>1712</v>
      </c>
      <c r="DR4" s="1399"/>
      <c r="DS4" s="1495"/>
      <c r="DT4" s="1497" t="s">
        <v>1713</v>
      </c>
      <c r="DU4" s="1427"/>
      <c r="DV4" s="1498"/>
      <c r="DW4" s="1497" t="s">
        <v>1714</v>
      </c>
      <c r="DX4" s="1427"/>
      <c r="DY4" s="1498"/>
      <c r="DZ4" s="1497" t="s">
        <v>1083</v>
      </c>
      <c r="EA4" s="1427"/>
      <c r="EB4" s="1498"/>
      <c r="EC4" s="1497" t="s">
        <v>493</v>
      </c>
      <c r="ED4" s="1427"/>
      <c r="EE4" s="1498"/>
      <c r="EF4" s="1497" t="s">
        <v>910</v>
      </c>
      <c r="EG4" s="1427"/>
      <c r="EH4" s="1498"/>
      <c r="EI4" s="1496" t="s">
        <v>1107</v>
      </c>
      <c r="EJ4" s="1399"/>
      <c r="EK4" s="1495"/>
      <c r="EL4" s="1497" t="s">
        <v>638</v>
      </c>
      <c r="EM4" s="1427"/>
      <c r="EN4" s="1498"/>
      <c r="EO4" s="1497" t="s">
        <v>874</v>
      </c>
      <c r="EP4" s="1427"/>
      <c r="EQ4" s="1498"/>
      <c r="ER4" s="1497" t="s">
        <v>461</v>
      </c>
      <c r="ES4" s="1427"/>
      <c r="ET4" s="1498"/>
      <c r="EU4" s="1497" t="s">
        <v>1121</v>
      </c>
      <c r="EV4" s="1427"/>
      <c r="EW4" s="1498"/>
      <c r="EX4" s="1497" t="s">
        <v>910</v>
      </c>
      <c r="EY4" s="1427"/>
      <c r="EZ4" s="1498"/>
      <c r="FA4" s="1496" t="s">
        <v>653</v>
      </c>
      <c r="FB4" s="1399"/>
      <c r="FC4" s="1495"/>
      <c r="FD4" s="1496" t="s">
        <v>813</v>
      </c>
      <c r="FE4" s="1399"/>
      <c r="FF4" s="1495"/>
      <c r="FG4" s="1497" t="s">
        <v>657</v>
      </c>
      <c r="FH4" s="1427"/>
      <c r="FI4" s="1498"/>
      <c r="FJ4" s="1497" t="s">
        <v>666</v>
      </c>
      <c r="FK4" s="1427"/>
      <c r="FL4" s="1498"/>
      <c r="FM4" s="1497" t="s">
        <v>646</v>
      </c>
      <c r="FN4" s="1427"/>
      <c r="FO4" s="1498"/>
      <c r="FP4" s="1497" t="s">
        <v>1715</v>
      </c>
      <c r="FQ4" s="1427"/>
      <c r="FR4" s="1498"/>
      <c r="FS4" s="1497" t="s">
        <v>1125</v>
      </c>
      <c r="FT4" s="1427"/>
      <c r="FU4" s="1498"/>
      <c r="FV4" s="1497" t="s">
        <v>1129</v>
      </c>
      <c r="FW4" s="1427"/>
      <c r="FX4" s="1498"/>
      <c r="FY4" s="1497" t="s">
        <v>1130</v>
      </c>
      <c r="FZ4" s="1427"/>
      <c r="GA4" s="1498"/>
      <c r="GB4" s="1497" t="s">
        <v>1070</v>
      </c>
      <c r="GC4" s="1427"/>
      <c r="GD4" s="1498"/>
      <c r="GE4" s="1497" t="s">
        <v>1716</v>
      </c>
      <c r="GF4" s="1427"/>
      <c r="GG4" s="1498"/>
      <c r="GH4" s="1496" t="s">
        <v>643</v>
      </c>
      <c r="GI4" s="1399"/>
      <c r="GJ4" s="1495"/>
      <c r="GK4" s="1496" t="s">
        <v>1126</v>
      </c>
      <c r="GL4" s="1399"/>
      <c r="GM4" s="1495"/>
      <c r="GN4" s="1496" t="s">
        <v>709</v>
      </c>
      <c r="GO4" s="1399"/>
      <c r="GP4" s="1495"/>
      <c r="GQ4" s="1496" t="s">
        <v>910</v>
      </c>
      <c r="GR4" s="1399"/>
      <c r="GS4" s="1495"/>
      <c r="GT4" s="1497" t="s">
        <v>657</v>
      </c>
      <c r="GU4" s="1427"/>
      <c r="GV4" s="1498"/>
      <c r="GW4" s="1497" t="s">
        <v>642</v>
      </c>
      <c r="GX4" s="1427"/>
      <c r="GY4" s="1498"/>
      <c r="GZ4" s="1496" t="s">
        <v>704</v>
      </c>
      <c r="HA4" s="1399"/>
      <c r="HB4" s="1495"/>
      <c r="HC4" s="1496" t="s">
        <v>1086</v>
      </c>
      <c r="HD4" s="1399"/>
      <c r="HE4" s="1495"/>
      <c r="HF4" s="1496" t="s">
        <v>643</v>
      </c>
      <c r="HG4" s="1399"/>
      <c r="HH4" s="1495"/>
      <c r="HI4" s="1496" t="s">
        <v>1075</v>
      </c>
      <c r="HJ4" s="1399"/>
      <c r="HK4" s="1495"/>
      <c r="HL4" s="1496" t="s">
        <v>1134</v>
      </c>
      <c r="HM4" s="1399"/>
      <c r="HN4" s="1495"/>
      <c r="HO4" s="1497" t="s">
        <v>657</v>
      </c>
      <c r="HP4" s="1427"/>
      <c r="HQ4" s="1498"/>
      <c r="HR4" s="1497" t="s">
        <v>643</v>
      </c>
      <c r="HS4" s="1427"/>
      <c r="HT4" s="1498"/>
      <c r="HU4" s="1496" t="s">
        <v>461</v>
      </c>
      <c r="HV4" s="1399"/>
      <c r="HW4" s="1495"/>
      <c r="HX4" s="1496" t="s">
        <v>657</v>
      </c>
      <c r="HY4" s="1399"/>
      <c r="HZ4" s="1495"/>
      <c r="IA4" s="1496" t="s">
        <v>461</v>
      </c>
      <c r="IB4" s="1399"/>
      <c r="IC4" s="1495"/>
      <c r="ID4" s="1496" t="s">
        <v>502</v>
      </c>
      <c r="IE4" s="1399"/>
      <c r="IF4" s="1495"/>
      <c r="IG4" s="1496" t="s">
        <v>646</v>
      </c>
      <c r="IH4" s="1399"/>
      <c r="II4" s="1495"/>
      <c r="IJ4" s="1496" t="s">
        <v>910</v>
      </c>
      <c r="IK4" s="1399"/>
      <c r="IL4" s="1495"/>
      <c r="IM4" s="1496" t="s">
        <v>638</v>
      </c>
      <c r="IN4" s="1399"/>
      <c r="IO4" s="1495"/>
      <c r="IP4" s="1496" t="s">
        <v>643</v>
      </c>
      <c r="IQ4" s="1399"/>
      <c r="IR4" s="1495"/>
    </row>
    <row r="5" spans="1:256" s="32" customFormat="1" ht="12.75" customHeight="1">
      <c r="A5" s="1499"/>
      <c r="B5" s="1500" t="s">
        <v>86</v>
      </c>
      <c r="C5" s="1501" t="s">
        <v>16</v>
      </c>
      <c r="D5" s="1502"/>
      <c r="E5" s="1500" t="s">
        <v>86</v>
      </c>
      <c r="F5" s="1501" t="s">
        <v>16</v>
      </c>
      <c r="G5" s="1502"/>
      <c r="H5" s="1500" t="s">
        <v>86</v>
      </c>
      <c r="I5" s="1501" t="s">
        <v>16</v>
      </c>
      <c r="J5" s="1502"/>
      <c r="K5" s="1500" t="s">
        <v>86</v>
      </c>
      <c r="L5" s="1501" t="s">
        <v>16</v>
      </c>
      <c r="M5" s="1502"/>
      <c r="N5" s="1500" t="s">
        <v>86</v>
      </c>
      <c r="O5" s="1501" t="s">
        <v>16</v>
      </c>
      <c r="P5" s="1502"/>
      <c r="Q5" s="1500" t="s">
        <v>86</v>
      </c>
      <c r="R5" s="1501" t="s">
        <v>16</v>
      </c>
      <c r="S5" s="1502"/>
      <c r="T5" s="1500" t="s">
        <v>86</v>
      </c>
      <c r="U5" s="1501" t="s">
        <v>16</v>
      </c>
      <c r="V5" s="1502"/>
      <c r="W5" s="1500" t="s">
        <v>86</v>
      </c>
      <c r="X5" s="1501" t="s">
        <v>16</v>
      </c>
      <c r="Y5" s="1502"/>
      <c r="Z5" s="1500" t="s">
        <v>86</v>
      </c>
      <c r="AA5" s="1501" t="s">
        <v>16</v>
      </c>
      <c r="AB5" s="1502"/>
      <c r="AC5" s="1500" t="s">
        <v>86</v>
      </c>
      <c r="AD5" s="1501" t="s">
        <v>16</v>
      </c>
      <c r="AE5" s="1502"/>
      <c r="AF5" s="1500" t="s">
        <v>86</v>
      </c>
      <c r="AG5" s="1501" t="s">
        <v>16</v>
      </c>
      <c r="AH5" s="1502"/>
      <c r="AI5" s="1500" t="s">
        <v>86</v>
      </c>
      <c r="AJ5" s="1501" t="s">
        <v>16</v>
      </c>
      <c r="AK5" s="1502"/>
      <c r="AL5" s="1500" t="s">
        <v>86</v>
      </c>
      <c r="AM5" s="1501" t="s">
        <v>16</v>
      </c>
      <c r="AN5" s="1502"/>
      <c r="AO5" s="1500" t="s">
        <v>86</v>
      </c>
      <c r="AP5" s="1501" t="s">
        <v>16</v>
      </c>
      <c r="AQ5" s="1502"/>
      <c r="AR5" s="1500" t="s">
        <v>86</v>
      </c>
      <c r="AS5" s="1501" t="s">
        <v>16</v>
      </c>
      <c r="AT5" s="1502"/>
      <c r="AU5" s="1500" t="s">
        <v>86</v>
      </c>
      <c r="AV5" s="1501" t="s">
        <v>16</v>
      </c>
      <c r="AW5" s="1502"/>
      <c r="AX5" s="1500" t="s">
        <v>86</v>
      </c>
      <c r="AY5" s="1501" t="s">
        <v>16</v>
      </c>
      <c r="AZ5" s="1502"/>
      <c r="BA5" s="1500" t="s">
        <v>86</v>
      </c>
      <c r="BB5" s="1501" t="s">
        <v>16</v>
      </c>
      <c r="BC5" s="1502"/>
      <c r="BD5" s="1500" t="s">
        <v>86</v>
      </c>
      <c r="BE5" s="1501" t="s">
        <v>16</v>
      </c>
      <c r="BF5" s="1502"/>
      <c r="BG5" s="1500" t="s">
        <v>86</v>
      </c>
      <c r="BH5" s="1501" t="s">
        <v>16</v>
      </c>
      <c r="BI5" s="1502"/>
      <c r="BJ5" s="1500" t="s">
        <v>86</v>
      </c>
      <c r="BK5" s="1501" t="s">
        <v>16</v>
      </c>
      <c r="BL5" s="1502"/>
      <c r="BM5" s="1500" t="s">
        <v>86</v>
      </c>
      <c r="BN5" s="1501" t="s">
        <v>16</v>
      </c>
      <c r="BO5" s="1502"/>
      <c r="BP5" s="1500" t="s">
        <v>86</v>
      </c>
      <c r="BQ5" s="1501" t="s">
        <v>16</v>
      </c>
      <c r="BR5" s="1502"/>
      <c r="BS5" s="1500" t="s">
        <v>86</v>
      </c>
      <c r="BT5" s="1501" t="s">
        <v>16</v>
      </c>
      <c r="BU5" s="1502"/>
      <c r="BV5" s="1500" t="s">
        <v>86</v>
      </c>
      <c r="BW5" s="1501" t="s">
        <v>16</v>
      </c>
      <c r="BX5" s="1502"/>
      <c r="BY5" s="1500" t="s">
        <v>86</v>
      </c>
      <c r="BZ5" s="1501" t="s">
        <v>16</v>
      </c>
      <c r="CA5" s="1502"/>
      <c r="CB5" s="1500" t="s">
        <v>86</v>
      </c>
      <c r="CC5" s="1501" t="s">
        <v>16</v>
      </c>
      <c r="CD5" s="1502"/>
      <c r="CE5" s="1500" t="s">
        <v>86</v>
      </c>
      <c r="CF5" s="1501" t="s">
        <v>16</v>
      </c>
      <c r="CG5" s="1502"/>
      <c r="CH5" s="1500" t="s">
        <v>86</v>
      </c>
      <c r="CI5" s="1501" t="s">
        <v>16</v>
      </c>
      <c r="CJ5" s="1502"/>
      <c r="CK5" s="1500" t="s">
        <v>86</v>
      </c>
      <c r="CL5" s="1501" t="s">
        <v>16</v>
      </c>
      <c r="CM5" s="1502"/>
      <c r="CN5" s="1500" t="s">
        <v>86</v>
      </c>
      <c r="CO5" s="1501" t="s">
        <v>16</v>
      </c>
      <c r="CP5" s="1502"/>
      <c r="CQ5" s="1500" t="s">
        <v>86</v>
      </c>
      <c r="CR5" s="1501" t="s">
        <v>16</v>
      </c>
      <c r="CS5" s="1502"/>
      <c r="CT5" s="1500" t="s">
        <v>86</v>
      </c>
      <c r="CU5" s="1501" t="s">
        <v>16</v>
      </c>
      <c r="CV5" s="1502"/>
      <c r="CW5" s="1500" t="s">
        <v>86</v>
      </c>
      <c r="CX5" s="1501" t="s">
        <v>16</v>
      </c>
      <c r="CY5" s="1502"/>
      <c r="CZ5" s="1500" t="s">
        <v>86</v>
      </c>
      <c r="DA5" s="1501" t="s">
        <v>16</v>
      </c>
      <c r="DB5" s="1502"/>
      <c r="DC5" s="1500" t="s">
        <v>86</v>
      </c>
      <c r="DD5" s="1501" t="s">
        <v>16</v>
      </c>
      <c r="DE5" s="1502"/>
      <c r="DF5" s="1500" t="s">
        <v>86</v>
      </c>
      <c r="DG5" s="1501" t="s">
        <v>16</v>
      </c>
      <c r="DH5" s="1502"/>
      <c r="DI5" s="1500" t="s">
        <v>86</v>
      </c>
      <c r="DJ5" s="1501" t="s">
        <v>16</v>
      </c>
      <c r="DK5" s="1502"/>
      <c r="DL5" s="1500" t="s">
        <v>86</v>
      </c>
      <c r="DM5" s="1501" t="s">
        <v>16</v>
      </c>
      <c r="DN5" s="1502"/>
      <c r="DO5" s="1500" t="s">
        <v>86</v>
      </c>
      <c r="DP5" s="1501" t="s">
        <v>16</v>
      </c>
      <c r="DQ5" s="1502"/>
      <c r="DR5" s="1500" t="s">
        <v>86</v>
      </c>
      <c r="DS5" s="1501" t="s">
        <v>16</v>
      </c>
      <c r="DT5" s="1502"/>
      <c r="DU5" s="1500" t="s">
        <v>86</v>
      </c>
      <c r="DV5" s="1501" t="s">
        <v>16</v>
      </c>
      <c r="DW5" s="1502"/>
      <c r="DX5" s="1500" t="s">
        <v>86</v>
      </c>
      <c r="DY5" s="1501" t="s">
        <v>16</v>
      </c>
      <c r="DZ5" s="1502"/>
      <c r="EA5" s="1500" t="s">
        <v>86</v>
      </c>
      <c r="EB5" s="1501" t="s">
        <v>16</v>
      </c>
      <c r="EC5" s="1502"/>
      <c r="ED5" s="1500" t="s">
        <v>86</v>
      </c>
      <c r="EE5" s="1501" t="s">
        <v>16</v>
      </c>
      <c r="EF5" s="1502"/>
      <c r="EG5" s="1500" t="s">
        <v>86</v>
      </c>
      <c r="EH5" s="1501" t="s">
        <v>16</v>
      </c>
      <c r="EI5" s="1502"/>
      <c r="EJ5" s="1500" t="s">
        <v>86</v>
      </c>
      <c r="EK5" s="1501" t="s">
        <v>16</v>
      </c>
      <c r="EL5" s="1502"/>
      <c r="EM5" s="1500" t="s">
        <v>86</v>
      </c>
      <c r="EN5" s="1501" t="s">
        <v>16</v>
      </c>
      <c r="EO5" s="1502"/>
      <c r="EP5" s="1500" t="s">
        <v>86</v>
      </c>
      <c r="EQ5" s="1501" t="s">
        <v>16</v>
      </c>
      <c r="ER5" s="1502"/>
      <c r="ES5" s="1500" t="s">
        <v>86</v>
      </c>
      <c r="ET5" s="1501" t="s">
        <v>16</v>
      </c>
      <c r="EU5" s="1502"/>
      <c r="EV5" s="1500" t="s">
        <v>86</v>
      </c>
      <c r="EW5" s="1501" t="s">
        <v>16</v>
      </c>
      <c r="EX5" s="1502"/>
      <c r="EY5" s="1500" t="s">
        <v>86</v>
      </c>
      <c r="EZ5" s="1501" t="s">
        <v>16</v>
      </c>
      <c r="FA5" s="1502"/>
      <c r="FB5" s="1500" t="s">
        <v>86</v>
      </c>
      <c r="FC5" s="1501" t="s">
        <v>16</v>
      </c>
      <c r="FD5" s="1502"/>
      <c r="FE5" s="1500" t="s">
        <v>86</v>
      </c>
      <c r="FF5" s="1501" t="s">
        <v>16</v>
      </c>
      <c r="FG5" s="1502"/>
      <c r="FH5" s="1500" t="s">
        <v>86</v>
      </c>
      <c r="FI5" s="1501" t="s">
        <v>16</v>
      </c>
      <c r="FJ5" s="1502"/>
      <c r="FK5" s="1500" t="s">
        <v>86</v>
      </c>
      <c r="FL5" s="1501" t="s">
        <v>16</v>
      </c>
      <c r="FM5" s="1502"/>
      <c r="FN5" s="1500" t="s">
        <v>86</v>
      </c>
      <c r="FO5" s="1501" t="s">
        <v>16</v>
      </c>
      <c r="FP5" s="1502"/>
      <c r="FQ5" s="1500" t="s">
        <v>86</v>
      </c>
      <c r="FR5" s="1501" t="s">
        <v>16</v>
      </c>
      <c r="FS5" s="1502"/>
      <c r="FT5" s="1500" t="s">
        <v>86</v>
      </c>
      <c r="FU5" s="1501" t="s">
        <v>16</v>
      </c>
      <c r="FV5" s="1502"/>
      <c r="FW5" s="1500" t="s">
        <v>86</v>
      </c>
      <c r="FX5" s="1501" t="s">
        <v>16</v>
      </c>
      <c r="FY5" s="1502"/>
      <c r="FZ5" s="1500" t="s">
        <v>86</v>
      </c>
      <c r="GA5" s="1501" t="s">
        <v>16</v>
      </c>
      <c r="GB5" s="1502"/>
      <c r="GC5" s="1500" t="s">
        <v>86</v>
      </c>
      <c r="GD5" s="1501" t="s">
        <v>16</v>
      </c>
      <c r="GE5" s="1502"/>
      <c r="GF5" s="1500" t="s">
        <v>86</v>
      </c>
      <c r="GG5" s="1501" t="s">
        <v>16</v>
      </c>
      <c r="GH5" s="1502"/>
      <c r="GI5" s="1500" t="s">
        <v>86</v>
      </c>
      <c r="GJ5" s="1501" t="s">
        <v>16</v>
      </c>
      <c r="GK5" s="1502"/>
      <c r="GL5" s="1500" t="s">
        <v>86</v>
      </c>
      <c r="GM5" s="1501" t="s">
        <v>16</v>
      </c>
      <c r="GN5" s="1502"/>
      <c r="GO5" s="1500" t="s">
        <v>86</v>
      </c>
      <c r="GP5" s="1501" t="s">
        <v>16</v>
      </c>
      <c r="GQ5" s="1502"/>
      <c r="GR5" s="1500" t="s">
        <v>86</v>
      </c>
      <c r="GS5" s="1501" t="s">
        <v>16</v>
      </c>
      <c r="GT5" s="1502"/>
      <c r="GU5" s="1500" t="s">
        <v>86</v>
      </c>
      <c r="GV5" s="1501" t="s">
        <v>16</v>
      </c>
      <c r="GW5" s="1502"/>
      <c r="GX5" s="1500" t="s">
        <v>86</v>
      </c>
      <c r="GY5" s="1501" t="s">
        <v>16</v>
      </c>
      <c r="GZ5" s="1502"/>
      <c r="HA5" s="1500" t="s">
        <v>86</v>
      </c>
      <c r="HB5" s="1501" t="s">
        <v>16</v>
      </c>
      <c r="HC5" s="1502"/>
      <c r="HD5" s="1500" t="s">
        <v>86</v>
      </c>
      <c r="HE5" s="1501" t="s">
        <v>16</v>
      </c>
      <c r="HF5" s="1502"/>
      <c r="HG5" s="1500" t="s">
        <v>86</v>
      </c>
      <c r="HH5" s="1501" t="s">
        <v>16</v>
      </c>
      <c r="HI5" s="1502"/>
      <c r="HJ5" s="1500" t="s">
        <v>86</v>
      </c>
      <c r="HK5" s="1501" t="s">
        <v>16</v>
      </c>
      <c r="HL5" s="1502"/>
      <c r="HM5" s="1500" t="s">
        <v>86</v>
      </c>
      <c r="HN5" s="1501" t="s">
        <v>16</v>
      </c>
      <c r="HO5" s="1502"/>
      <c r="HP5" s="1500" t="s">
        <v>86</v>
      </c>
      <c r="HQ5" s="1501" t="s">
        <v>16</v>
      </c>
      <c r="HR5" s="1502"/>
      <c r="HS5" s="1500" t="s">
        <v>86</v>
      </c>
      <c r="HT5" s="1501" t="s">
        <v>16</v>
      </c>
      <c r="HU5" s="1502"/>
      <c r="HV5" s="1500" t="s">
        <v>86</v>
      </c>
      <c r="HW5" s="1501" t="s">
        <v>16</v>
      </c>
      <c r="HX5" s="1502"/>
      <c r="HY5" s="1500" t="s">
        <v>86</v>
      </c>
      <c r="HZ5" s="1501" t="s">
        <v>16</v>
      </c>
      <c r="IA5" s="1502"/>
      <c r="IB5" s="1500" t="s">
        <v>86</v>
      </c>
      <c r="IC5" s="1501" t="s">
        <v>16</v>
      </c>
      <c r="ID5" s="1502"/>
      <c r="IE5" s="1500" t="s">
        <v>86</v>
      </c>
      <c r="IF5" s="1501" t="s">
        <v>16</v>
      </c>
      <c r="IG5" s="1502"/>
      <c r="IH5" s="1500" t="s">
        <v>86</v>
      </c>
      <c r="II5" s="1501" t="s">
        <v>16</v>
      </c>
      <c r="IJ5" s="1502"/>
      <c r="IK5" s="1500" t="s">
        <v>86</v>
      </c>
      <c r="IL5" s="1501" t="s">
        <v>16</v>
      </c>
      <c r="IM5" s="1502"/>
      <c r="IN5" s="1500" t="s">
        <v>86</v>
      </c>
      <c r="IO5" s="1501" t="s">
        <v>16</v>
      </c>
      <c r="IP5" s="1502"/>
      <c r="IQ5" s="1500" t="s">
        <v>86</v>
      </c>
      <c r="IR5" s="1501" t="s">
        <v>16</v>
      </c>
      <c r="IS5" s="1445"/>
      <c r="IT5" s="1445"/>
      <c r="IU5" s="1445"/>
      <c r="IV5" s="1445"/>
    </row>
    <row r="6" spans="1:256">
      <c r="A6" s="1503" t="s">
        <v>88</v>
      </c>
      <c r="B6" s="32"/>
      <c r="C6" s="1504"/>
      <c r="D6" s="1505"/>
      <c r="E6" s="32"/>
      <c r="F6" s="1504"/>
      <c r="G6" s="1505"/>
      <c r="H6" s="32"/>
      <c r="I6" s="1504"/>
      <c r="J6" s="1505"/>
      <c r="K6" s="32"/>
      <c r="L6" s="1504"/>
      <c r="M6" s="1505"/>
      <c r="N6" s="32"/>
      <c r="O6" s="1504"/>
      <c r="P6" s="1505"/>
      <c r="Q6" s="32"/>
      <c r="R6" s="1504"/>
      <c r="S6" s="1505"/>
      <c r="T6" s="32"/>
      <c r="U6" s="1504"/>
      <c r="V6" s="1505"/>
      <c r="X6" s="1504"/>
      <c r="Y6" s="1505"/>
      <c r="AA6" s="1504"/>
      <c r="AB6" s="1505"/>
      <c r="AD6" s="1504"/>
      <c r="AE6" s="1505"/>
      <c r="AG6" s="1504"/>
      <c r="AH6" s="1505"/>
      <c r="AI6" s="32"/>
      <c r="AJ6" s="1504"/>
      <c r="AK6" s="1505"/>
      <c r="AL6" s="32"/>
      <c r="AM6" s="1504"/>
      <c r="AN6" s="1505"/>
      <c r="AP6" s="1504"/>
      <c r="AQ6" s="1505"/>
      <c r="AR6" s="32"/>
      <c r="AS6" s="1504"/>
      <c r="AT6" s="1505"/>
      <c r="AV6" s="1504"/>
      <c r="AW6" s="1505"/>
      <c r="AX6" s="32"/>
      <c r="AY6" s="1504"/>
      <c r="AZ6" s="1505"/>
      <c r="BA6" s="32"/>
      <c r="BB6" s="1504"/>
      <c r="BC6" s="1505"/>
      <c r="BD6" s="32"/>
      <c r="BE6" s="1504"/>
      <c r="BF6" s="1505"/>
      <c r="BH6" s="1504"/>
      <c r="BI6" s="1505"/>
      <c r="BJ6" s="32"/>
      <c r="BK6" s="1504"/>
      <c r="BL6" s="1505"/>
      <c r="BM6" s="32"/>
      <c r="BN6" s="1504"/>
      <c r="BO6" s="1505"/>
      <c r="BP6" s="32"/>
      <c r="BQ6" s="1504"/>
      <c r="BR6" s="1505"/>
      <c r="BS6" s="32"/>
      <c r="BT6" s="1504"/>
      <c r="BU6" s="1505"/>
      <c r="BV6" s="32"/>
      <c r="BW6" s="1504"/>
      <c r="BX6" s="1505"/>
      <c r="BY6" s="32"/>
      <c r="BZ6" s="1504"/>
      <c r="CA6" s="1505"/>
      <c r="CC6" s="1504"/>
      <c r="CD6" s="1505"/>
      <c r="CE6" s="32"/>
      <c r="CF6" s="1504"/>
      <c r="CG6" s="1505"/>
      <c r="CI6" s="1504"/>
      <c r="CJ6" s="1505"/>
      <c r="CK6" s="32"/>
      <c r="CL6" s="1504"/>
      <c r="CM6" s="1505"/>
      <c r="CN6" s="32"/>
      <c r="CO6" s="1504"/>
      <c r="CP6" s="1505"/>
      <c r="CR6" s="1504"/>
      <c r="CS6" s="1505"/>
      <c r="CU6" s="1504"/>
      <c r="CV6" s="1505"/>
      <c r="CW6" s="32"/>
      <c r="CX6" s="1504"/>
      <c r="CY6" s="1505"/>
      <c r="CZ6" s="32"/>
      <c r="DA6" s="1504"/>
      <c r="DB6" s="1505"/>
      <c r="DC6" s="32"/>
      <c r="DD6" s="1504"/>
      <c r="DE6" s="1505"/>
      <c r="DF6" s="32"/>
      <c r="DG6" s="1504"/>
      <c r="DH6" s="1505"/>
      <c r="DI6" s="32"/>
      <c r="DJ6" s="1504"/>
      <c r="DK6" s="1505"/>
      <c r="DL6" s="32"/>
      <c r="DM6" s="1504"/>
      <c r="DN6" s="1505"/>
      <c r="DO6" s="32"/>
      <c r="DP6" s="1504"/>
      <c r="DQ6" s="1505"/>
      <c r="DR6" s="32"/>
      <c r="DS6" s="1504"/>
      <c r="DT6" s="1505"/>
      <c r="DV6" s="1504"/>
      <c r="DW6" s="1505"/>
      <c r="DY6" s="1504"/>
      <c r="DZ6" s="1505"/>
      <c r="EB6" s="1504"/>
      <c r="EC6" s="1505"/>
      <c r="ED6" s="32"/>
      <c r="EE6" s="1504"/>
      <c r="EF6" s="1505"/>
      <c r="EG6" s="32"/>
      <c r="EH6" s="1504"/>
      <c r="EI6" s="1505"/>
      <c r="EJ6" s="32"/>
      <c r="EK6" s="1504"/>
      <c r="EL6" s="1505"/>
      <c r="EM6" s="32"/>
      <c r="EN6" s="1504"/>
      <c r="EO6" s="1505"/>
      <c r="EP6" s="32"/>
      <c r="EQ6" s="1504"/>
      <c r="ER6" s="1505"/>
      <c r="ET6" s="1504"/>
      <c r="EU6" s="1505"/>
      <c r="EW6" s="1504"/>
      <c r="EX6" s="1505"/>
      <c r="EZ6" s="1504"/>
      <c r="FA6" s="1505"/>
      <c r="FC6" s="1504"/>
      <c r="FD6" s="1505"/>
      <c r="FF6" s="1504"/>
      <c r="FG6" s="1505"/>
      <c r="FI6" s="1504"/>
      <c r="FJ6" s="1505"/>
      <c r="FL6" s="1504"/>
      <c r="FM6" s="1505"/>
      <c r="FO6" s="1504"/>
      <c r="FP6" s="1505"/>
      <c r="FR6" s="1504"/>
      <c r="FS6" s="1505"/>
      <c r="FU6" s="1504"/>
      <c r="FV6" s="1505"/>
      <c r="FX6" s="1504"/>
      <c r="FY6" s="1505"/>
      <c r="GA6" s="1504"/>
      <c r="GB6" s="1505"/>
      <c r="GD6" s="1504"/>
      <c r="GE6" s="1505"/>
      <c r="GG6" s="1504"/>
      <c r="GH6" s="1505"/>
      <c r="GI6" s="32"/>
      <c r="GJ6" s="1504"/>
      <c r="GK6" s="1505"/>
      <c r="GM6" s="1504"/>
      <c r="GN6" s="1505"/>
      <c r="GP6" s="1504"/>
      <c r="GQ6" s="1505"/>
      <c r="GR6" s="32"/>
      <c r="GS6" s="1504"/>
      <c r="GT6" s="1505"/>
      <c r="GU6" s="32"/>
      <c r="GV6" s="1504"/>
      <c r="GW6" s="1505"/>
      <c r="GX6" s="32"/>
      <c r="GY6" s="1504"/>
      <c r="GZ6" s="1505"/>
      <c r="HA6" s="32"/>
      <c r="HB6" s="1504"/>
      <c r="HC6" s="1505"/>
      <c r="HE6" s="1504"/>
      <c r="HF6" s="1505"/>
      <c r="HH6" s="1504"/>
      <c r="HI6" s="1505"/>
      <c r="HK6" s="1504"/>
      <c r="HL6" s="1505"/>
      <c r="HN6" s="1504"/>
      <c r="HO6" s="1505"/>
      <c r="HP6" s="32"/>
      <c r="HQ6" s="1504"/>
      <c r="HR6" s="1505"/>
      <c r="HS6" s="32"/>
      <c r="HT6" s="1504"/>
      <c r="HU6" s="1505"/>
      <c r="HW6" s="1504"/>
      <c r="HX6" s="1505"/>
      <c r="HZ6" s="1504"/>
      <c r="IA6" s="1505"/>
      <c r="IC6" s="1504"/>
      <c r="ID6" s="1505"/>
      <c r="IE6" s="32"/>
      <c r="IF6" s="1504"/>
      <c r="IG6" s="1505"/>
      <c r="IH6" s="32"/>
      <c r="II6" s="1504"/>
      <c r="IJ6" s="1505"/>
      <c r="IK6" s="32"/>
      <c r="IL6" s="1504"/>
      <c r="IM6" s="1505"/>
      <c r="IN6" s="32"/>
      <c r="IO6" s="1504"/>
      <c r="IP6" s="1505"/>
      <c r="IQ6" s="32"/>
      <c r="IR6" s="1504"/>
    </row>
    <row r="7" spans="1:256">
      <c r="A7" s="1505" t="s">
        <v>1176</v>
      </c>
      <c r="B7" s="32">
        <f t="shared" ref="B7:B13" si="0">SUMIF(D$5:IV$5,"Rm",D7:IV7)</f>
        <v>11925.611701150001</v>
      </c>
      <c r="C7" s="1504">
        <f>IF(B7&lt;&gt;0,B7/B$13*100,0)</f>
        <v>66.563157395780905</v>
      </c>
      <c r="D7" s="1505"/>
      <c r="E7" s="32">
        <v>70.474999999999994</v>
      </c>
      <c r="F7" s="70">
        <f t="shared" ref="F7:F12" si="1">IF(E7&lt;&gt;"",E7/E$13*100,"")</f>
        <v>98.171003510335993</v>
      </c>
      <c r="G7" s="1505"/>
      <c r="H7" s="32">
        <v>28.130663210000002</v>
      </c>
      <c r="I7" s="70">
        <f t="shared" ref="I7:I12" si="2">IF(H7&lt;&gt;"",H7/H$13*100,"")</f>
        <v>94.562624849744822</v>
      </c>
      <c r="J7" s="1505"/>
      <c r="K7" s="32">
        <v>475.25401912000001</v>
      </c>
      <c r="L7" s="70">
        <f t="shared" ref="L7:L12" si="3">IF(K7&lt;&gt;"",K7/K$13*100,"")</f>
        <v>99.791655634624448</v>
      </c>
      <c r="M7" s="1505"/>
      <c r="N7" s="32">
        <v>97.598504590000005</v>
      </c>
      <c r="O7" s="70">
        <f t="shared" ref="O7:O12" si="4">IF(N7&lt;&gt;"",N7/N$13*100,"")</f>
        <v>97.624157485110672</v>
      </c>
      <c r="P7" s="1505"/>
      <c r="Q7" s="32">
        <v>246.21707187999993</v>
      </c>
      <c r="R7" s="70">
        <f t="shared" ref="R7:R12" si="5">IF(Q7&lt;&gt;"",Q7/Q$13*100,"")</f>
        <v>99.796873855613129</v>
      </c>
      <c r="S7" s="1505"/>
      <c r="T7" s="32">
        <v>718.11539999999991</v>
      </c>
      <c r="U7" s="70">
        <f t="shared" ref="U7:U12" si="6">IF(T7&lt;&gt;"",T7/T$13*100,"")</f>
        <v>89.677859970646253</v>
      </c>
      <c r="V7" s="1505"/>
      <c r="W7" s="32">
        <v>9.5000000000000005E-5</v>
      </c>
      <c r="X7" s="70">
        <f t="shared" ref="X7:X12" si="7">IF(W7&lt;&gt;"",W7/W$13*100,"")</f>
        <v>2.1435153374456548E-5</v>
      </c>
      <c r="Y7" s="1505"/>
      <c r="AA7" s="70" t="str">
        <f t="shared" ref="AA7:AA12" si="8">IF(Z7&lt;&gt;"",Z7/Z$13*100,"")</f>
        <v/>
      </c>
      <c r="AB7" s="1505"/>
      <c r="AC7" s="32">
        <v>13.562685</v>
      </c>
      <c r="AD7" s="70">
        <f t="shared" ref="AD7:AD12" si="9">IF(AC7&lt;&gt;"",AC7/AC$13*100,"")</f>
        <v>72.340890481946175</v>
      </c>
      <c r="AE7" s="1505"/>
      <c r="AF7" s="32">
        <v>3.1350000000000002E-3</v>
      </c>
      <c r="AG7" s="70">
        <f t="shared" ref="AG7:AG12" si="10">IF(AF7&lt;&gt;"",AF7/AF$13*100,"")</f>
        <v>1.2735930833536206E-3</v>
      </c>
      <c r="AH7" s="1505"/>
      <c r="AI7" s="32">
        <v>26.478881000000001</v>
      </c>
      <c r="AJ7" s="70">
        <f t="shared" ref="AJ7:AJ12" si="11">IF(AI7&lt;&gt;"",AI7/AI$13*100,"")</f>
        <v>98.403729658963144</v>
      </c>
      <c r="AK7" s="1505"/>
      <c r="AL7" s="32">
        <v>24.9</v>
      </c>
      <c r="AM7" s="70">
        <f t="shared" ref="AM7:AM12" si="12">IF(AL7&lt;&gt;"",AL7/AL$13*100,"")</f>
        <v>70.140845070422529</v>
      </c>
      <c r="AN7" s="1505"/>
      <c r="AO7" s="32">
        <v>133.30000000000001</v>
      </c>
      <c r="AP7" s="70">
        <f t="shared" ref="AP7:AP12" si="13">IF(AO7&lt;&gt;"",AO7/AO$13*100,"")</f>
        <v>53.277378097521989</v>
      </c>
      <c r="AQ7" s="1505"/>
      <c r="AR7" s="32">
        <v>298.60000000000002</v>
      </c>
      <c r="AS7" s="70">
        <f t="shared" ref="AS7:AS12" si="14">IF(AR7&lt;&gt;"",AR7/AR$13*100,"")</f>
        <v>71.384174037771942</v>
      </c>
      <c r="AT7" s="1505"/>
      <c r="AU7" s="32">
        <v>8</v>
      </c>
      <c r="AV7" s="70">
        <f t="shared" ref="AV7:AV12" si="15">IF(AU7&lt;&gt;"",AU7/AU$13*100,"")</f>
        <v>29.09090909090909</v>
      </c>
      <c r="AW7" s="1505"/>
      <c r="AX7" s="32"/>
      <c r="AY7" s="70" t="str">
        <f t="shared" ref="AY7:AY12" si="16">IF(AX7&lt;&gt;"",AX7/AX$13*100,"")</f>
        <v/>
      </c>
      <c r="AZ7" s="1505"/>
      <c r="BA7" s="32"/>
      <c r="BB7" s="70" t="str">
        <f t="shared" ref="BB7:BB12" si="17">IF(BA7&lt;&gt;"",BA7/BA$13*100,"")</f>
        <v/>
      </c>
      <c r="BC7" s="1505"/>
      <c r="BD7" s="32"/>
      <c r="BE7" s="70" t="str">
        <f t="shared" ref="BE7:BE12" si="18">IF(BD7&lt;&gt;"",BD7/BD$13*100,"")</f>
        <v/>
      </c>
      <c r="BF7" s="1505"/>
      <c r="BG7" s="32">
        <v>118.5</v>
      </c>
      <c r="BH7" s="70">
        <f t="shared" ref="BH7:BH12" si="19">IF(BG7&lt;&gt;"",BG7/BG$13*100,"")</f>
        <v>98.959464199221685</v>
      </c>
      <c r="BI7" s="1505"/>
      <c r="BJ7" s="32">
        <v>870.8</v>
      </c>
      <c r="BK7" s="70">
        <f t="shared" ref="BK7:BK12" si="20">IF(BJ7&lt;&gt;"",BJ7/BJ$13*100,"")</f>
        <v>77.50447688928287</v>
      </c>
      <c r="BL7" s="1505"/>
      <c r="BM7" s="32">
        <v>6.5342084399999996</v>
      </c>
      <c r="BN7" s="70">
        <f t="shared" ref="BN7:BN12" si="21">IF(BM7&lt;&gt;"",BM7/BM$13*100,"")</f>
        <v>98.927988648988602</v>
      </c>
      <c r="BO7" s="1505"/>
      <c r="BP7" s="32">
        <v>51.665103889999997</v>
      </c>
      <c r="BQ7" s="70">
        <f t="shared" ref="BQ7:BQ12" si="22">IF(BP7&lt;&gt;"",BP7/BP$13*100,"")</f>
        <v>99.334225597767784</v>
      </c>
      <c r="BR7" s="1505"/>
      <c r="BS7" s="32">
        <v>56.816108510000007</v>
      </c>
      <c r="BT7" s="70">
        <f t="shared" ref="BT7:BT12" si="23">IF(BS7&lt;&gt;"",BS7/BS$13*100,"")</f>
        <v>96.080859599608573</v>
      </c>
      <c r="BU7" s="1505"/>
      <c r="BV7" s="32">
        <v>11.41914547</v>
      </c>
      <c r="BW7" s="70">
        <f t="shared" ref="BW7:BW12" si="24">IF(BV7&lt;&gt;"",BV7/BV$13*100,"")</f>
        <v>86.534609078658107</v>
      </c>
      <c r="BX7" s="1505"/>
      <c r="BY7" s="32">
        <v>35.8115229</v>
      </c>
      <c r="BZ7" s="70">
        <f t="shared" ref="BZ7:BZ12" si="25">IF(BY7&lt;&gt;"",BY7/BY$13*100,"")</f>
        <v>60.87151803081737</v>
      </c>
      <c r="CA7" s="1505"/>
      <c r="CB7" s="32">
        <v>182.7</v>
      </c>
      <c r="CC7" s="70">
        <f t="shared" ref="CC7:CC12" si="26">IF(CB7&lt;&gt;"",CB7/CB$13*100,"")</f>
        <v>89.602746444335466</v>
      </c>
      <c r="CD7" s="1505"/>
      <c r="CE7" s="32">
        <v>52.4</v>
      </c>
      <c r="CF7" s="70">
        <f t="shared" ref="CF7:CF12" si="27">IF(CE7&lt;&gt;"",CE7/CE$13*100,"")</f>
        <v>82.911392405063282</v>
      </c>
      <c r="CG7" s="1505"/>
      <c r="CI7" s="70" t="str">
        <f t="shared" ref="CI7:CI12" si="28">IF(CH7&lt;&gt;"",CH7/CH$13*100,"")</f>
        <v/>
      </c>
      <c r="CJ7" s="1505"/>
      <c r="CK7" s="32">
        <v>280.39999999999998</v>
      </c>
      <c r="CL7" s="70">
        <f t="shared" ref="CL7:CL12" si="29">IF(CK7&lt;&gt;"",CK7/CK$13*100,"")</f>
        <v>85.487804878048777</v>
      </c>
      <c r="CM7" s="1505"/>
      <c r="CN7" s="32">
        <v>66.900000000000006</v>
      </c>
      <c r="CO7" s="70">
        <f t="shared" ref="CO7:CO12" si="30">IF(CN7&lt;&gt;"",CN7/CN$13*100,"")</f>
        <v>62.581852198316192</v>
      </c>
      <c r="CP7" s="1505"/>
      <c r="CQ7" s="32">
        <v>5.9979849999999999</v>
      </c>
      <c r="CR7" s="70">
        <f t="shared" ref="CR7:CR12" si="31">IF(CQ7&lt;&gt;"",CQ7/CQ$13*100,"")</f>
        <v>100</v>
      </c>
      <c r="CS7" s="1505"/>
      <c r="CT7" s="32">
        <v>3.8484259999999999</v>
      </c>
      <c r="CU7" s="70">
        <f t="shared" ref="CU7:CU12" si="32">IF(CT7&lt;&gt;"",CT7/CT$13*100,"")</f>
        <v>99.984801290513332</v>
      </c>
      <c r="CV7" s="1505"/>
      <c r="CW7" s="32">
        <v>22.311388999999998</v>
      </c>
      <c r="CX7" s="70">
        <f t="shared" ref="CX7:CX12" si="33">IF(CW7&lt;&gt;"",CW7/CW$13*100,"")</f>
        <v>100</v>
      </c>
      <c r="CY7" s="1505"/>
      <c r="CZ7" s="32">
        <v>3.4126720000000001</v>
      </c>
      <c r="DA7" s="70">
        <f t="shared" ref="DA7:DA12" si="34">IF(CZ7&lt;&gt;"",CZ7/CZ$13*100,"")</f>
        <v>97.913015735299012</v>
      </c>
      <c r="DB7" s="1505"/>
      <c r="DC7" s="32">
        <v>74.634637999999995</v>
      </c>
      <c r="DD7" s="70">
        <f t="shared" ref="DD7:DD12" si="35">IF(DC7&lt;&gt;"",DC7/DC$13*100,"")</f>
        <v>74.832357060531052</v>
      </c>
      <c r="DE7" s="1505"/>
      <c r="DF7" s="32">
        <v>629.12401580999995</v>
      </c>
      <c r="DG7" s="70">
        <f t="shared" ref="DG7:DG12" si="36">IF(DF7&lt;&gt;"",DF7/DF$13*100,"")</f>
        <v>98.777551375790267</v>
      </c>
      <c r="DH7" s="1505"/>
      <c r="DI7" s="32">
        <v>22.449396010000001</v>
      </c>
      <c r="DJ7" s="70">
        <f t="shared" ref="DJ7:DJ12" si="37">IF(DI7&lt;&gt;"",DI7/DI$13*100,"")</f>
        <v>98.835963845064171</v>
      </c>
      <c r="DK7" s="1505"/>
      <c r="DL7" s="32">
        <v>325.14057699</v>
      </c>
      <c r="DM7" s="70">
        <f t="shared" ref="DM7:DM12" si="38">IF(DL7&lt;&gt;"",DL7/DL$13*100,"")</f>
        <v>97.874185782894259</v>
      </c>
      <c r="DN7" s="1505"/>
      <c r="DO7" s="32">
        <v>259.01816231999999</v>
      </c>
      <c r="DP7" s="70">
        <f t="shared" ref="DP7:DP12" si="39">IF(DO7&lt;&gt;"",DO7/DO$13*100,"")</f>
        <v>99.261896126322043</v>
      </c>
      <c r="DQ7" s="1505"/>
      <c r="DR7" s="32">
        <v>145.85806686000001</v>
      </c>
      <c r="DS7" s="70">
        <f t="shared" ref="DS7:DS12" si="40">IF(DR7&lt;&gt;"",DR7/DR$13*100,"")</f>
        <v>97.921074561428753</v>
      </c>
      <c r="DT7" s="1505"/>
      <c r="DV7" s="70" t="str">
        <f t="shared" ref="DV7:DV12" si="41">IF(DU7&lt;&gt;"",DU7/DU$13*100,"")</f>
        <v/>
      </c>
      <c r="DW7" s="1505"/>
      <c r="DY7" s="70" t="str">
        <f t="shared" ref="DY7:DY12" si="42">IF(DX7&lt;&gt;"",DX7/DX$13*100,"")</f>
        <v/>
      </c>
      <c r="DZ7" s="1505"/>
      <c r="EA7" s="32">
        <v>0</v>
      </c>
      <c r="EB7" s="70">
        <f t="shared" ref="EB7:EB12" si="43">IF(EA7&lt;&gt;"",EA7/EA$13*100,"")</f>
        <v>0</v>
      </c>
      <c r="EC7" s="1505"/>
      <c r="ED7" s="32">
        <v>253.13025300000001</v>
      </c>
      <c r="EE7" s="70">
        <f t="shared" ref="EE7:EE12" si="44">IF(ED7&lt;&gt;"",ED7/ED$13*100,"")</f>
        <v>93.854187526582194</v>
      </c>
      <c r="EF7" s="1505"/>
      <c r="EG7" s="32">
        <v>146.513373</v>
      </c>
      <c r="EH7" s="70">
        <f t="shared" ref="EH7:EH12" si="45">IF(EG7&lt;&gt;"",EG7/EG$13*100,"")</f>
        <v>97.80052086139348</v>
      </c>
      <c r="EI7" s="1505"/>
      <c r="EJ7" s="32">
        <v>0</v>
      </c>
      <c r="EK7" s="70">
        <f t="shared" ref="EK7:EK12" si="46">IF(EJ7&lt;&gt;"",EJ7/EJ$13*100,"")</f>
        <v>0</v>
      </c>
      <c r="EL7" s="1505"/>
      <c r="EM7" s="32">
        <v>644.09065599999997</v>
      </c>
      <c r="EN7" s="70">
        <f t="shared" ref="EN7:EN12" si="47">IF(EM7&lt;&gt;"",EM7/EM$13*100,"")</f>
        <v>96.679916085118506</v>
      </c>
      <c r="EO7" s="1505"/>
      <c r="EP7" s="32">
        <v>1469.811023</v>
      </c>
      <c r="EQ7" s="70">
        <f t="shared" ref="EQ7:EQ12" si="48">IF(EP7&lt;&gt;"",EP7/EP$13*100,"")</f>
        <v>98.786981849691017</v>
      </c>
      <c r="ER7" s="1505"/>
      <c r="ES7" s="32">
        <v>423.53300000000002</v>
      </c>
      <c r="ET7" s="70">
        <f t="shared" ref="ET7:ET12" si="49">IF(ES7&lt;&gt;"",ES7/ES$13*100,"")</f>
        <v>88.882476511461476</v>
      </c>
      <c r="EU7" s="1505"/>
      <c r="EV7" s="32">
        <v>0</v>
      </c>
      <c r="EW7" s="70">
        <f t="shared" ref="EW7:EW12" si="50">IF(EV7&lt;&gt;"",EV7/EV$13*100,"")</f>
        <v>0</v>
      </c>
      <c r="EX7" s="1505"/>
      <c r="EY7" s="32">
        <v>193.234486</v>
      </c>
      <c r="EZ7" s="70">
        <f t="shared" ref="EZ7:EZ12" si="51">IF(EY7&lt;&gt;"",EY7/EY$13*100,"")</f>
        <v>49.688724838618121</v>
      </c>
      <c r="FA7" s="1505"/>
      <c r="FB7" s="32">
        <v>433.26866699999999</v>
      </c>
      <c r="FC7" s="70">
        <f t="shared" ref="FC7:FC12" si="52">IF(FB7&lt;&gt;"",FB7/FB$13*100,"")</f>
        <v>72.882191822788045</v>
      </c>
      <c r="FD7" s="1505"/>
      <c r="FE7" s="32">
        <v>135.05592899999999</v>
      </c>
      <c r="FF7" s="70">
        <f t="shared" ref="FF7:FF12" si="53">IF(FE7&lt;&gt;"",FE7/FE$13*100,"")</f>
        <v>96.793962064925836</v>
      </c>
      <c r="FG7" s="1505"/>
      <c r="FH7" s="32">
        <v>221.41760912999999</v>
      </c>
      <c r="FI7" s="70">
        <f t="shared" ref="FI7:FI12" si="54">IF(FH7&lt;&gt;"",FH7/FH$13*100,"")</f>
        <v>84.811260441041199</v>
      </c>
      <c r="FJ7" s="1505"/>
      <c r="FK7" s="32">
        <v>402.97401389999999</v>
      </c>
      <c r="FL7" s="70">
        <f t="shared" ref="FL7:FL12" si="55">IF(FK7&lt;&gt;"",FK7/FK$13*100,"")</f>
        <v>85.798963649114341</v>
      </c>
      <c r="FM7" s="1505"/>
      <c r="FN7" s="32">
        <v>443.61134687999993</v>
      </c>
      <c r="FO7" s="70">
        <f t="shared" ref="FO7:FO12" si="56">IF(FN7&lt;&gt;"",FN7/FN$13*100,"")</f>
        <v>85.16627666772591</v>
      </c>
      <c r="FP7" s="1505"/>
      <c r="FQ7" s="32">
        <v>24.625899180000001</v>
      </c>
      <c r="FR7" s="70">
        <f t="shared" ref="FR7:FR12" si="57">IF(FQ7&lt;&gt;"",FQ7/FQ$13*100,"")</f>
        <v>58.195834985968716</v>
      </c>
      <c r="FS7" s="1505"/>
      <c r="FU7" s="70" t="str">
        <f t="shared" ref="FU7:FU12" si="58">IF(FT7&lt;&gt;"",FT7/FT$13*100,"")</f>
        <v/>
      </c>
      <c r="FV7" s="1505"/>
      <c r="FX7" s="70" t="str">
        <f t="shared" ref="FX7:FX12" si="59">IF(FW7&lt;&gt;"",FW7/FW$13*100,"")</f>
        <v/>
      </c>
      <c r="FY7" s="1505"/>
      <c r="GA7" s="70" t="str">
        <f t="shared" ref="GA7:GA12" si="60">IF(FZ7&lt;&gt;"",FZ7/FZ$13*100,"")</f>
        <v/>
      </c>
      <c r="GB7" s="1505"/>
      <c r="GD7" s="70" t="str">
        <f t="shared" ref="GD7:GD12" si="61">IF(GC7&lt;&gt;"",GC7/GC$13*100,"")</f>
        <v/>
      </c>
      <c r="GE7" s="1505"/>
      <c r="GF7" s="32">
        <v>0</v>
      </c>
      <c r="GG7" s="70">
        <f t="shared" ref="GG7:GG12" si="62">IF(GF7&lt;&gt;"",GF7/GF$13*100,"")</f>
        <v>0</v>
      </c>
      <c r="GH7" s="1505"/>
      <c r="GI7" s="32">
        <v>309.7</v>
      </c>
      <c r="GJ7" s="70">
        <f t="shared" ref="GJ7:GJ12" si="63">IF(GI7&lt;&gt;"",GI7/GI$13*100,"")</f>
        <v>96.93270735524257</v>
      </c>
      <c r="GK7" s="1505"/>
      <c r="GL7" s="32">
        <v>10.1</v>
      </c>
      <c r="GM7" s="70">
        <f t="shared" ref="GM7:GM12" si="64">IF(GL7&lt;&gt;"",GL7/GL$13*100,"")</f>
        <v>21.956521739130434</v>
      </c>
      <c r="GN7" s="1505"/>
      <c r="GO7" s="32">
        <v>214.1</v>
      </c>
      <c r="GP7" s="70">
        <f t="shared" ref="GP7:GP12" si="65">IF(GO7&lt;&gt;"",GO7/GO$13*100,"")</f>
        <v>96.965579710144937</v>
      </c>
      <c r="GQ7" s="1505"/>
      <c r="GR7" s="32">
        <v>9.3000000000000007</v>
      </c>
      <c r="GS7" s="70">
        <f t="shared" ref="GS7:GS12" si="66">IF(GR7&lt;&gt;"",GR7/GR$13*100,"")</f>
        <v>20.261437908496731</v>
      </c>
      <c r="GT7" s="1505"/>
      <c r="GU7" s="32">
        <v>380.3</v>
      </c>
      <c r="GV7" s="70">
        <f t="shared" ref="GV7:GV12" si="67">IF(GU7&lt;&gt;"",GU7/GU$13*100,"")</f>
        <v>80.863278758239403</v>
      </c>
      <c r="GW7" s="1505"/>
      <c r="GX7" s="32">
        <v>313.2</v>
      </c>
      <c r="GY7" s="70">
        <f t="shared" ref="GY7:GY12" si="68">IF(GX7&lt;&gt;"",GX7/GX$13*100,"")</f>
        <v>78.594730238393979</v>
      </c>
      <c r="GZ7" s="1505"/>
      <c r="HA7" s="32">
        <v>36.303252269999994</v>
      </c>
      <c r="HB7" s="70">
        <f t="shared" ref="HB7:HB12" si="69">IF(HA7&lt;&gt;"",HA7/HA$13*100,"")</f>
        <v>75.625611129872766</v>
      </c>
      <c r="HC7" s="1505"/>
      <c r="HE7" s="70" t="str">
        <f t="shared" ref="HE7:HE12" si="70">IF(HD7&lt;&gt;"",HD7/HD$13*100,"")</f>
        <v/>
      </c>
      <c r="HF7" s="1505"/>
      <c r="HG7" s="32">
        <v>170.1</v>
      </c>
      <c r="HH7" s="70">
        <f t="shared" ref="HH7:HH12" si="71">IF(HG7&lt;&gt;"",HG7/HG$13*100,"")</f>
        <v>80.577925153955462</v>
      </c>
      <c r="HI7" s="1505"/>
      <c r="HK7" s="70" t="str">
        <f t="shared" ref="HK7:HK12" si="72">IF(HJ7&lt;&gt;"",HJ7/HJ$13*100,"")</f>
        <v/>
      </c>
      <c r="HL7" s="1505"/>
      <c r="HM7" s="32">
        <v>0.1</v>
      </c>
      <c r="HN7" s="70">
        <f t="shared" ref="HN7:HN12" si="73">IF(HM7&lt;&gt;"",HM7/HM$13*100,"")</f>
        <v>0.39525691699604742</v>
      </c>
      <c r="HO7" s="1505"/>
      <c r="HP7" s="32">
        <v>0</v>
      </c>
      <c r="HQ7" s="70">
        <f t="shared" ref="HQ7:HQ12" si="74">IF(HP7&lt;&gt;"",HP7/HP$13*100,"")</f>
        <v>0</v>
      </c>
      <c r="HR7" s="1505"/>
      <c r="HS7" s="32"/>
      <c r="HT7" s="70" t="str">
        <f t="shared" ref="HT7:HT12" si="75">IF(HS7&lt;&gt;"",HS7/HS$13*100,"")</f>
        <v/>
      </c>
      <c r="HU7" s="1505"/>
      <c r="HW7" s="70" t="str">
        <f t="shared" ref="HW7:HW12" si="76">IF(HV7&lt;&gt;"",HV7/HV$13*100,"")</f>
        <v/>
      </c>
      <c r="HX7" s="1505"/>
      <c r="HY7" s="32">
        <v>89</v>
      </c>
      <c r="HZ7" s="70">
        <f t="shared" ref="HZ7:HZ12" si="77">IF(HY7&lt;&gt;"",HY7/HY$13*100,"")</f>
        <v>79.964061096136561</v>
      </c>
      <c r="IA7" s="1505"/>
      <c r="IB7" s="32">
        <v>69.5</v>
      </c>
      <c r="IC7" s="70">
        <f t="shared" ref="IC7:IC12" si="78">IF(IB7&lt;&gt;"",IB7/IB$13*100,"")</f>
        <v>98.581560283687935</v>
      </c>
      <c r="ID7" s="1505"/>
      <c r="IE7" s="32">
        <v>1.8550163100000001</v>
      </c>
      <c r="IF7" s="70">
        <f t="shared" ref="IF7:IF12" si="79">IF(IE7&lt;&gt;"",IE7/IE$13*100,"")</f>
        <v>85.422098721833692</v>
      </c>
      <c r="IG7" s="1505"/>
      <c r="IH7" s="32">
        <v>8.2774226100000003</v>
      </c>
      <c r="II7" s="70">
        <f t="shared" ref="II7:II12" si="80">IF(IH7&lt;&gt;"",IH7/IH$13*100,"")</f>
        <v>50.462730833472705</v>
      </c>
      <c r="IJ7" s="1505"/>
      <c r="IK7" s="32">
        <v>3.53068998</v>
      </c>
      <c r="IL7" s="70">
        <f t="shared" ref="IL7:IL12" si="81">IF(IK7&lt;&gt;"",IK7/IK$13*100,"")</f>
        <v>29.563786882672559</v>
      </c>
      <c r="IM7" s="1505"/>
      <c r="IN7" s="32">
        <v>3.9679913199999999</v>
      </c>
      <c r="IO7" s="70">
        <f t="shared" ref="IO7:IO12" si="82">IF(IN7&lt;&gt;"",IN7/IN$13*100,"")</f>
        <v>72.452959525542809</v>
      </c>
      <c r="IP7" s="1505"/>
      <c r="IQ7" s="32">
        <v>148.63420056999999</v>
      </c>
      <c r="IR7" s="1528">
        <f t="shared" ref="IR7:IR12" si="83">IF(IQ7&lt;&gt;"",IQ7/IQ$13*100,"")</f>
        <v>98.753851181474587</v>
      </c>
    </row>
    <row r="8" spans="1:256">
      <c r="A8" s="1505" t="s">
        <v>1177</v>
      </c>
      <c r="B8" s="32">
        <f t="shared" si="0"/>
        <v>1055.9985538200003</v>
      </c>
      <c r="C8" s="1504">
        <f t="shared" ref="C8:C13" si="84">IF(B8&lt;&gt;0,B8/B$13*100,0)</f>
        <v>5.8940874236966385</v>
      </c>
      <c r="D8" s="1505"/>
      <c r="E8" s="32">
        <v>1.3129999999999999</v>
      </c>
      <c r="F8" s="70">
        <f t="shared" si="1"/>
        <v>1.8289964896640107</v>
      </c>
      <c r="G8" s="1505"/>
      <c r="H8" s="32">
        <v>1.61752034</v>
      </c>
      <c r="I8" s="70">
        <f t="shared" si="2"/>
        <v>5.4373751502551828</v>
      </c>
      <c r="J8" s="1505"/>
      <c r="K8" s="32">
        <v>0.99223222999999994</v>
      </c>
      <c r="L8" s="70">
        <f t="shared" si="3"/>
        <v>0.2083443653755491</v>
      </c>
      <c r="M8" s="1505"/>
      <c r="N8" s="32">
        <v>2.3752182099999999</v>
      </c>
      <c r="O8" s="70">
        <f t="shared" si="4"/>
        <v>2.3758425148893223</v>
      </c>
      <c r="P8" s="1505"/>
      <c r="Q8" s="32">
        <v>0.50114921000000001</v>
      </c>
      <c r="R8" s="70">
        <f t="shared" si="5"/>
        <v>0.2031261443868739</v>
      </c>
      <c r="S8" s="1505"/>
      <c r="T8" s="32">
        <v>38.041282000000002</v>
      </c>
      <c r="U8" s="70">
        <f t="shared" si="6"/>
        <v>4.7505745738078682</v>
      </c>
      <c r="V8" s="1505"/>
      <c r="W8" s="32">
        <v>3.064387</v>
      </c>
      <c r="X8" s="70">
        <f t="shared" si="7"/>
        <v>0.69142742467042917</v>
      </c>
      <c r="Y8" s="1505"/>
      <c r="Z8" s="32">
        <v>0.964028</v>
      </c>
      <c r="AA8" s="70">
        <f t="shared" si="8"/>
        <v>1.1542207627580463</v>
      </c>
      <c r="AB8" s="1505"/>
      <c r="AC8" s="32">
        <v>1.0607899999999999</v>
      </c>
      <c r="AD8" s="70">
        <f t="shared" si="9"/>
        <v>5.6580605694479864</v>
      </c>
      <c r="AE8" s="1505"/>
      <c r="AF8" s="32">
        <v>3.1670999999999998E-2</v>
      </c>
      <c r="AG8" s="70">
        <f t="shared" si="10"/>
        <v>1.2866337015276719E-2</v>
      </c>
      <c r="AH8" s="1505"/>
      <c r="AI8" s="32">
        <v>0.429531</v>
      </c>
      <c r="AJ8" s="70">
        <f t="shared" si="11"/>
        <v>1.5962703410368473</v>
      </c>
      <c r="AK8" s="1505"/>
      <c r="AL8" s="32">
        <v>10.6</v>
      </c>
      <c r="AM8" s="70">
        <f t="shared" si="12"/>
        <v>29.859154929577464</v>
      </c>
      <c r="AN8" s="1505"/>
      <c r="AO8" s="32">
        <v>7.7</v>
      </c>
      <c r="AP8" s="70">
        <f t="shared" si="13"/>
        <v>3.0775379696243008</v>
      </c>
      <c r="AQ8" s="1505"/>
      <c r="AR8" s="32">
        <v>111.2</v>
      </c>
      <c r="AS8" s="70">
        <f t="shared" si="14"/>
        <v>26.583791537174278</v>
      </c>
      <c r="AT8" s="1505"/>
      <c r="AU8" s="32">
        <v>19.5</v>
      </c>
      <c r="AV8" s="70">
        <f t="shared" si="15"/>
        <v>70.909090909090907</v>
      </c>
      <c r="AW8" s="1505"/>
      <c r="AX8" s="32">
        <v>10.4</v>
      </c>
      <c r="AY8" s="70">
        <f t="shared" si="16"/>
        <v>13.738441215323647</v>
      </c>
      <c r="AZ8" s="1505"/>
      <c r="BA8" s="32">
        <v>3.7</v>
      </c>
      <c r="BB8" s="70">
        <f t="shared" si="17"/>
        <v>2.0065075921908897</v>
      </c>
      <c r="BC8" s="1505"/>
      <c r="BD8" s="32">
        <v>10.4</v>
      </c>
      <c r="BE8" s="70">
        <f t="shared" si="18"/>
        <v>1.5997538840178431</v>
      </c>
      <c r="BF8" s="1505"/>
      <c r="BG8" s="32">
        <v>1.246</v>
      </c>
      <c r="BH8" s="70">
        <f t="shared" si="19"/>
        <v>1.0405358007783143</v>
      </c>
      <c r="BI8" s="1505"/>
      <c r="BJ8" s="32">
        <v>76.897999999999996</v>
      </c>
      <c r="BK8" s="70">
        <f t="shared" si="20"/>
        <v>6.8442113732568615</v>
      </c>
      <c r="BL8" s="1505"/>
      <c r="BM8" s="32">
        <v>7.0806509999999989E-2</v>
      </c>
      <c r="BN8" s="70">
        <f t="shared" si="21"/>
        <v>1.0720113510114009</v>
      </c>
      <c r="BO8" s="1505"/>
      <c r="BP8" s="32">
        <v>0.34627847</v>
      </c>
      <c r="BQ8" s="70">
        <f t="shared" si="22"/>
        <v>0.66577440223221174</v>
      </c>
      <c r="BR8" s="1505"/>
      <c r="BS8" s="32">
        <v>2.3175303299999999</v>
      </c>
      <c r="BT8" s="70">
        <f t="shared" si="23"/>
        <v>3.9191404003914325</v>
      </c>
      <c r="BU8" s="1505"/>
      <c r="BV8" s="32">
        <v>0.27762262000000004</v>
      </c>
      <c r="BW8" s="70">
        <f t="shared" si="24"/>
        <v>2.1038321086466425</v>
      </c>
      <c r="BX8" s="1505"/>
      <c r="BY8" s="32">
        <v>23.019805869999999</v>
      </c>
      <c r="BZ8" s="70">
        <f t="shared" si="25"/>
        <v>39.128481969182623</v>
      </c>
      <c r="CA8" s="1505"/>
      <c r="CB8" s="32">
        <v>21.2</v>
      </c>
      <c r="CC8" s="70">
        <f t="shared" si="26"/>
        <v>10.397253555664543</v>
      </c>
      <c r="CD8" s="1505"/>
      <c r="CE8" s="32">
        <v>2.7</v>
      </c>
      <c r="CF8" s="70">
        <f t="shared" si="27"/>
        <v>4.2721518987341769</v>
      </c>
      <c r="CG8" s="1505"/>
      <c r="CH8" s="32">
        <v>1.5</v>
      </c>
      <c r="CI8" s="70">
        <f t="shared" si="28"/>
        <v>2</v>
      </c>
      <c r="CJ8" s="1505"/>
      <c r="CK8" s="32">
        <v>5.2</v>
      </c>
      <c r="CL8" s="70">
        <f t="shared" si="29"/>
        <v>1.5853658536585367</v>
      </c>
      <c r="CM8" s="1505"/>
      <c r="CN8" s="32">
        <v>0.8</v>
      </c>
      <c r="CO8" s="70">
        <f t="shared" si="30"/>
        <v>0.74836295603367631</v>
      </c>
      <c r="CP8" s="1505"/>
      <c r="CR8" s="70" t="str">
        <f t="shared" si="31"/>
        <v/>
      </c>
      <c r="CS8" s="1505"/>
      <c r="CT8" s="32">
        <v>5.8500000000000002E-4</v>
      </c>
      <c r="CU8" s="70">
        <f t="shared" si="32"/>
        <v>1.5198709486670731E-2</v>
      </c>
      <c r="CV8" s="1505"/>
      <c r="CW8" s="32"/>
      <c r="CX8" s="70" t="str">
        <f t="shared" si="33"/>
        <v/>
      </c>
      <c r="CY8" s="1505"/>
      <c r="CZ8" s="32">
        <v>7.2739999999999999E-2</v>
      </c>
      <c r="DA8" s="70">
        <f t="shared" si="34"/>
        <v>2.086984264700988</v>
      </c>
      <c r="DB8" s="1505"/>
      <c r="DC8" s="32">
        <v>10.300662000000001</v>
      </c>
      <c r="DD8" s="70">
        <f t="shared" si="35"/>
        <v>10.327950096627307</v>
      </c>
      <c r="DE8" s="1505"/>
      <c r="DF8" s="32">
        <v>7.78589646</v>
      </c>
      <c r="DG8" s="70">
        <f t="shared" si="36"/>
        <v>1.2224486242097279</v>
      </c>
      <c r="DH8" s="1505"/>
      <c r="DI8" s="32">
        <v>0.26439676000000001</v>
      </c>
      <c r="DJ8" s="70">
        <f t="shared" si="37"/>
        <v>1.1640361549358276</v>
      </c>
      <c r="DK8" s="1505"/>
      <c r="DL8" s="32">
        <v>7.0620098200000001</v>
      </c>
      <c r="DM8" s="70">
        <f t="shared" si="38"/>
        <v>2.1258142171057348</v>
      </c>
      <c r="DN8" s="1505"/>
      <c r="DO8" s="32">
        <v>1.92603926</v>
      </c>
      <c r="DP8" s="70">
        <f t="shared" si="39"/>
        <v>0.73810387367795838</v>
      </c>
      <c r="DQ8" s="1505"/>
      <c r="DR8" s="32">
        <v>3.09665766</v>
      </c>
      <c r="DS8" s="70">
        <f t="shared" si="40"/>
        <v>2.078925438571245</v>
      </c>
      <c r="DT8" s="1505"/>
      <c r="DU8" s="32">
        <v>4.18</v>
      </c>
      <c r="DV8" s="70">
        <f t="shared" si="41"/>
        <v>1.7738171016337785</v>
      </c>
      <c r="DW8" s="1505"/>
      <c r="DX8" s="32">
        <v>10.050000000000001</v>
      </c>
      <c r="DY8" s="70">
        <f t="shared" si="42"/>
        <v>3.4440113555691569</v>
      </c>
      <c r="DZ8" s="1505"/>
      <c r="EA8" s="32">
        <v>1.99</v>
      </c>
      <c r="EB8" s="70">
        <f t="shared" si="43"/>
        <v>1.8417260165050389</v>
      </c>
      <c r="EC8" s="1505"/>
      <c r="ED8" s="32">
        <v>16.575617000000001</v>
      </c>
      <c r="EE8" s="70">
        <f t="shared" si="44"/>
        <v>6.1458124734178021</v>
      </c>
      <c r="EF8" s="1505"/>
      <c r="EG8" s="32">
        <v>3.295004</v>
      </c>
      <c r="EH8" s="70">
        <f t="shared" si="45"/>
        <v>2.1994791386065145</v>
      </c>
      <c r="EI8" s="1505"/>
      <c r="EJ8" s="32">
        <v>12.966620000000001</v>
      </c>
      <c r="EK8" s="70">
        <f t="shared" si="46"/>
        <v>8.7497902067173055</v>
      </c>
      <c r="EL8" s="1505"/>
      <c r="EM8" s="32">
        <v>22.11871</v>
      </c>
      <c r="EN8" s="70">
        <f t="shared" si="47"/>
        <v>3.3200839148814971</v>
      </c>
      <c r="EO8" s="1505"/>
      <c r="EP8" s="32">
        <v>18.047999999999998</v>
      </c>
      <c r="EQ8" s="70">
        <f t="shared" si="48"/>
        <v>1.2130181503089892</v>
      </c>
      <c r="ER8" s="1505"/>
      <c r="ES8" s="32">
        <v>52.975999999999999</v>
      </c>
      <c r="ET8" s="70">
        <f t="shared" si="49"/>
        <v>11.117523488538517</v>
      </c>
      <c r="EU8" s="1505"/>
      <c r="EV8" s="32">
        <v>4.8149430000000004</v>
      </c>
      <c r="EW8" s="70">
        <f t="shared" si="50"/>
        <v>5.0341915042919423</v>
      </c>
      <c r="EX8" s="1505"/>
      <c r="EY8" s="32">
        <v>159.39064300000001</v>
      </c>
      <c r="EZ8" s="70">
        <f t="shared" si="51"/>
        <v>40.986047396723038</v>
      </c>
      <c r="FA8" s="1505"/>
      <c r="FB8" s="32">
        <v>102.585441</v>
      </c>
      <c r="FC8" s="70">
        <f t="shared" si="52"/>
        <v>17.256386991832265</v>
      </c>
      <c r="FD8" s="1505"/>
      <c r="FE8" s="32">
        <v>4.4733619999999998</v>
      </c>
      <c r="FF8" s="70">
        <f t="shared" si="53"/>
        <v>3.2060379350741486</v>
      </c>
      <c r="FG8" s="1505"/>
      <c r="FH8" s="32">
        <v>2.1376888999999992</v>
      </c>
      <c r="FI8" s="70">
        <f t="shared" si="54"/>
        <v>0.81881513738763601</v>
      </c>
      <c r="FJ8" s="1505"/>
      <c r="FK8" s="32">
        <v>7.3260418800000062</v>
      </c>
      <c r="FL8" s="70">
        <f t="shared" si="55"/>
        <v>1.5598196887950988</v>
      </c>
      <c r="FM8" s="1505"/>
      <c r="FN8" s="32">
        <v>9.3393869899999977</v>
      </c>
      <c r="FO8" s="70">
        <f t="shared" si="56"/>
        <v>1.7930127844824073</v>
      </c>
      <c r="FP8" s="1505"/>
      <c r="FQ8" s="32">
        <v>10.445015789999999</v>
      </c>
      <c r="FR8" s="70">
        <f t="shared" si="57"/>
        <v>24.683623160219469</v>
      </c>
      <c r="FS8" s="1505"/>
      <c r="FU8" s="70" t="str">
        <f t="shared" si="58"/>
        <v/>
      </c>
      <c r="FV8" s="1505"/>
      <c r="FW8" s="32">
        <v>8.4</v>
      </c>
      <c r="FX8" s="70">
        <f t="shared" si="59"/>
        <v>13.907284768211921</v>
      </c>
      <c r="FY8" s="1505"/>
      <c r="FZ8" s="32">
        <v>8.9</v>
      </c>
      <c r="GA8" s="70">
        <f t="shared" si="60"/>
        <v>8.172635445362717</v>
      </c>
      <c r="GB8" s="1505"/>
      <c r="GC8" s="32">
        <v>11.8</v>
      </c>
      <c r="GD8" s="70">
        <f t="shared" si="61"/>
        <v>3.9770812268284468</v>
      </c>
      <c r="GE8" s="1505"/>
      <c r="GF8" s="32">
        <v>2.2000000000000002</v>
      </c>
      <c r="GG8" s="70">
        <f t="shared" si="62"/>
        <v>9.7777777777777786</v>
      </c>
      <c r="GH8" s="1505"/>
      <c r="GI8" s="32">
        <v>9.8000000000000007</v>
      </c>
      <c r="GJ8" s="70">
        <f t="shared" si="63"/>
        <v>3.0672926447574338</v>
      </c>
      <c r="GK8" s="1505"/>
      <c r="GL8" s="32">
        <v>1.2</v>
      </c>
      <c r="GM8" s="70">
        <f t="shared" si="64"/>
        <v>2.6086956521739131</v>
      </c>
      <c r="GN8" s="1505"/>
      <c r="GO8" s="32">
        <v>6.7</v>
      </c>
      <c r="GP8" s="70">
        <f t="shared" si="65"/>
        <v>3.0344202898550727</v>
      </c>
      <c r="GQ8" s="1505"/>
      <c r="GR8" s="32">
        <v>36.6</v>
      </c>
      <c r="GS8" s="70">
        <f t="shared" si="66"/>
        <v>79.738562091503269</v>
      </c>
      <c r="GT8" s="1505"/>
      <c r="GU8" s="32">
        <v>20.6</v>
      </c>
      <c r="GV8" s="70">
        <f t="shared" si="67"/>
        <v>4.3801828620029761</v>
      </c>
      <c r="GW8" s="1505"/>
      <c r="GX8" s="32">
        <v>31.7</v>
      </c>
      <c r="GY8" s="70">
        <f t="shared" si="68"/>
        <v>7.9548306148055206</v>
      </c>
      <c r="GZ8" s="1505"/>
      <c r="HA8" s="32">
        <v>10.971892870000001</v>
      </c>
      <c r="HB8" s="70">
        <f t="shared" si="69"/>
        <v>22.856247075993558</v>
      </c>
      <c r="HC8" s="1505"/>
      <c r="HD8" s="32">
        <v>0.6</v>
      </c>
      <c r="HE8" s="70">
        <f t="shared" si="70"/>
        <v>0.53667262969588558</v>
      </c>
      <c r="HF8" s="1505"/>
      <c r="HG8" s="32">
        <v>40</v>
      </c>
      <c r="HH8" s="70">
        <f t="shared" si="71"/>
        <v>18.948365703458077</v>
      </c>
      <c r="HI8" s="1505"/>
      <c r="HJ8" s="32">
        <v>0.2</v>
      </c>
      <c r="HK8" s="70">
        <f t="shared" si="72"/>
        <v>1.7391304347826086</v>
      </c>
      <c r="HL8" s="1505"/>
      <c r="HM8" s="32">
        <v>0.6</v>
      </c>
      <c r="HN8" s="70">
        <f t="shared" si="73"/>
        <v>2.3715415019762842</v>
      </c>
      <c r="HO8" s="1505"/>
      <c r="HP8" s="32">
        <v>0.7</v>
      </c>
      <c r="HQ8" s="70">
        <f t="shared" si="74"/>
        <v>0.85158150851581504</v>
      </c>
      <c r="HR8" s="1505"/>
      <c r="HS8" s="32">
        <v>1.2</v>
      </c>
      <c r="HT8" s="70">
        <f t="shared" si="75"/>
        <v>0.22909507445589922</v>
      </c>
      <c r="HU8" s="1505"/>
      <c r="HV8" s="32">
        <v>1</v>
      </c>
      <c r="HW8" s="70">
        <f t="shared" si="76"/>
        <v>0.42069835927639881</v>
      </c>
      <c r="HX8" s="1505"/>
      <c r="HY8" s="32">
        <v>8.9</v>
      </c>
      <c r="HZ8" s="70">
        <f t="shared" si="77"/>
        <v>7.9964061096136563</v>
      </c>
      <c r="IA8" s="1505"/>
      <c r="IB8" s="32">
        <v>1</v>
      </c>
      <c r="IC8" s="70">
        <f t="shared" si="78"/>
        <v>1.4184397163120568</v>
      </c>
      <c r="ID8" s="1505"/>
      <c r="IE8" s="32">
        <v>0.31657200000000002</v>
      </c>
      <c r="IF8" s="70">
        <f t="shared" si="79"/>
        <v>14.577901278166303</v>
      </c>
      <c r="IG8" s="1505"/>
      <c r="IH8" s="32">
        <v>8.1256187499999992</v>
      </c>
      <c r="II8" s="70">
        <f t="shared" si="80"/>
        <v>49.537269166527295</v>
      </c>
      <c r="IJ8" s="1505"/>
      <c r="IK8" s="32">
        <v>8.4119274999999991</v>
      </c>
      <c r="IL8" s="70">
        <f t="shared" si="81"/>
        <v>70.436213117327441</v>
      </c>
      <c r="IM8" s="1505"/>
      <c r="IN8" s="32">
        <v>1.50865359</v>
      </c>
      <c r="IO8" s="70">
        <f t="shared" si="82"/>
        <v>27.547040474457198</v>
      </c>
      <c r="IP8" s="1505"/>
      <c r="IQ8" s="32">
        <v>1.8755758</v>
      </c>
      <c r="IR8" s="1528">
        <f t="shared" si="83"/>
        <v>1.2461488185254155</v>
      </c>
    </row>
    <row r="9" spans="1:256">
      <c r="A9" s="1505" t="s">
        <v>186</v>
      </c>
      <c r="B9" s="32">
        <f t="shared" si="0"/>
        <v>0</v>
      </c>
      <c r="C9" s="1504">
        <f t="shared" si="84"/>
        <v>0</v>
      </c>
      <c r="D9" s="1505"/>
      <c r="E9" s="32"/>
      <c r="F9" s="70" t="str">
        <f t="shared" si="1"/>
        <v/>
      </c>
      <c r="G9" s="1505"/>
      <c r="H9" s="32"/>
      <c r="I9" s="70" t="str">
        <f t="shared" si="2"/>
        <v/>
      </c>
      <c r="J9" s="1505"/>
      <c r="K9" s="32"/>
      <c r="L9" s="70" t="str">
        <f t="shared" si="3"/>
        <v/>
      </c>
      <c r="M9" s="1505"/>
      <c r="N9" s="32"/>
      <c r="O9" s="70" t="str">
        <f t="shared" si="4"/>
        <v/>
      </c>
      <c r="P9" s="1505"/>
      <c r="Q9" s="32"/>
      <c r="R9" s="70" t="str">
        <f t="shared" si="5"/>
        <v/>
      </c>
      <c r="S9" s="1505"/>
      <c r="T9" s="32"/>
      <c r="U9" s="70" t="str">
        <f t="shared" si="6"/>
        <v/>
      </c>
      <c r="V9" s="1505"/>
      <c r="X9" s="70" t="str">
        <f t="shared" si="7"/>
        <v/>
      </c>
      <c r="Y9" s="1505"/>
      <c r="AA9" s="70" t="str">
        <f t="shared" si="8"/>
        <v/>
      </c>
      <c r="AB9" s="1505"/>
      <c r="AD9" s="70" t="str">
        <f t="shared" si="9"/>
        <v/>
      </c>
      <c r="AE9" s="1505"/>
      <c r="AG9" s="70" t="str">
        <f t="shared" si="10"/>
        <v/>
      </c>
      <c r="AH9" s="1505"/>
      <c r="AI9" s="32"/>
      <c r="AJ9" s="70" t="str">
        <f t="shared" si="11"/>
        <v/>
      </c>
      <c r="AK9" s="1505"/>
      <c r="AL9" s="32"/>
      <c r="AM9" s="70" t="str">
        <f t="shared" si="12"/>
        <v/>
      </c>
      <c r="AN9" s="1505"/>
      <c r="AP9" s="70" t="str">
        <f t="shared" si="13"/>
        <v/>
      </c>
      <c r="AQ9" s="1505"/>
      <c r="AR9" s="32"/>
      <c r="AS9" s="70" t="str">
        <f t="shared" si="14"/>
        <v/>
      </c>
      <c r="AT9" s="1505"/>
      <c r="AV9" s="70" t="str">
        <f t="shared" si="15"/>
        <v/>
      </c>
      <c r="AW9" s="1505"/>
      <c r="AX9" s="32"/>
      <c r="AY9" s="70" t="str">
        <f t="shared" si="16"/>
        <v/>
      </c>
      <c r="AZ9" s="1505"/>
      <c r="BA9" s="32"/>
      <c r="BB9" s="70" t="str">
        <f t="shared" si="17"/>
        <v/>
      </c>
      <c r="BC9" s="1505"/>
      <c r="BD9" s="32"/>
      <c r="BE9" s="70" t="str">
        <f t="shared" si="18"/>
        <v/>
      </c>
      <c r="BF9" s="1505"/>
      <c r="BH9" s="70" t="str">
        <f t="shared" si="19"/>
        <v/>
      </c>
      <c r="BI9" s="1505"/>
      <c r="BJ9" s="32"/>
      <c r="BK9" s="70" t="str">
        <f t="shared" si="20"/>
        <v/>
      </c>
      <c r="BL9" s="1505"/>
      <c r="BM9" s="32"/>
      <c r="BN9" s="70" t="str">
        <f t="shared" si="21"/>
        <v/>
      </c>
      <c r="BO9" s="1505"/>
      <c r="BP9" s="32"/>
      <c r="BQ9" s="70" t="str">
        <f t="shared" si="22"/>
        <v/>
      </c>
      <c r="BR9" s="1505"/>
      <c r="BS9" s="32"/>
      <c r="BT9" s="70" t="str">
        <f t="shared" si="23"/>
        <v/>
      </c>
      <c r="BU9" s="1505"/>
      <c r="BV9" s="32"/>
      <c r="BW9" s="70" t="str">
        <f t="shared" si="24"/>
        <v/>
      </c>
      <c r="BX9" s="1505"/>
      <c r="BY9" s="32"/>
      <c r="BZ9" s="70" t="str">
        <f t="shared" si="25"/>
        <v/>
      </c>
      <c r="CA9" s="1505"/>
      <c r="CC9" s="70" t="str">
        <f t="shared" si="26"/>
        <v/>
      </c>
      <c r="CD9" s="1505"/>
      <c r="CE9" s="32"/>
      <c r="CF9" s="70" t="str">
        <f t="shared" si="27"/>
        <v/>
      </c>
      <c r="CG9" s="1505"/>
      <c r="CI9" s="70" t="str">
        <f t="shared" si="28"/>
        <v/>
      </c>
      <c r="CJ9" s="1505"/>
      <c r="CK9" s="32"/>
      <c r="CL9" s="70" t="str">
        <f t="shared" si="29"/>
        <v/>
      </c>
      <c r="CM9" s="1505"/>
      <c r="CN9" s="32"/>
      <c r="CO9" s="70" t="str">
        <f t="shared" si="30"/>
        <v/>
      </c>
      <c r="CP9" s="1505"/>
      <c r="CR9" s="70" t="str">
        <f t="shared" si="31"/>
        <v/>
      </c>
      <c r="CS9" s="1505"/>
      <c r="CU9" s="70" t="str">
        <f t="shared" si="32"/>
        <v/>
      </c>
      <c r="CV9" s="1505"/>
      <c r="CW9" s="32"/>
      <c r="CX9" s="70" t="str">
        <f t="shared" si="33"/>
        <v/>
      </c>
      <c r="CY9" s="1505"/>
      <c r="CZ9" s="32"/>
      <c r="DA9" s="70" t="str">
        <f t="shared" si="34"/>
        <v/>
      </c>
      <c r="DB9" s="1505"/>
      <c r="DC9" s="32"/>
      <c r="DD9" s="70" t="str">
        <f t="shared" si="35"/>
        <v/>
      </c>
      <c r="DE9" s="1505"/>
      <c r="DF9" s="32"/>
      <c r="DG9" s="70" t="str">
        <f t="shared" si="36"/>
        <v/>
      </c>
      <c r="DH9" s="1505"/>
      <c r="DI9" s="32"/>
      <c r="DJ9" s="70" t="str">
        <f t="shared" si="37"/>
        <v/>
      </c>
      <c r="DK9" s="1505"/>
      <c r="DL9" s="32"/>
      <c r="DM9" s="70" t="str">
        <f t="shared" si="38"/>
        <v/>
      </c>
      <c r="DN9" s="1505"/>
      <c r="DO9" s="32"/>
      <c r="DP9" s="70" t="str">
        <f t="shared" si="39"/>
        <v/>
      </c>
      <c r="DQ9" s="1505"/>
      <c r="DR9" s="32"/>
      <c r="DS9" s="70" t="str">
        <f t="shared" si="40"/>
        <v/>
      </c>
      <c r="DT9" s="1505"/>
      <c r="DV9" s="70" t="str">
        <f t="shared" si="41"/>
        <v/>
      </c>
      <c r="DW9" s="1505"/>
      <c r="DY9" s="70" t="str">
        <f t="shared" si="42"/>
        <v/>
      </c>
      <c r="DZ9" s="1505"/>
      <c r="EA9" s="32">
        <v>0</v>
      </c>
      <c r="EB9" s="70">
        <f t="shared" si="43"/>
        <v>0</v>
      </c>
      <c r="EC9" s="1505"/>
      <c r="ED9" s="32">
        <v>0</v>
      </c>
      <c r="EE9" s="70">
        <f t="shared" si="44"/>
        <v>0</v>
      </c>
      <c r="EF9" s="1505"/>
      <c r="EG9" s="32">
        <v>0</v>
      </c>
      <c r="EH9" s="70">
        <f t="shared" si="45"/>
        <v>0</v>
      </c>
      <c r="EI9" s="1505"/>
      <c r="EJ9" s="32">
        <v>0</v>
      </c>
      <c r="EK9" s="70">
        <f t="shared" si="46"/>
        <v>0</v>
      </c>
      <c r="EL9" s="1505"/>
      <c r="EM9" s="32">
        <v>0</v>
      </c>
      <c r="EN9" s="70">
        <f t="shared" si="47"/>
        <v>0</v>
      </c>
      <c r="EO9" s="1505"/>
      <c r="EP9" s="32">
        <v>0</v>
      </c>
      <c r="EQ9" s="70">
        <f t="shared" si="48"/>
        <v>0</v>
      </c>
      <c r="ER9" s="1505"/>
      <c r="ES9" s="32">
        <v>0</v>
      </c>
      <c r="ET9" s="70">
        <f t="shared" si="49"/>
        <v>0</v>
      </c>
      <c r="EU9" s="1505"/>
      <c r="EV9" s="32">
        <v>0</v>
      </c>
      <c r="EW9" s="70">
        <f t="shared" si="50"/>
        <v>0</v>
      </c>
      <c r="EX9" s="1505"/>
      <c r="EY9" s="32">
        <v>0</v>
      </c>
      <c r="EZ9" s="70">
        <f t="shared" si="51"/>
        <v>0</v>
      </c>
      <c r="FA9" s="1505"/>
      <c r="FB9" s="32">
        <v>0</v>
      </c>
      <c r="FC9" s="70">
        <f t="shared" si="52"/>
        <v>0</v>
      </c>
      <c r="FD9" s="1505"/>
      <c r="FE9" s="32">
        <v>0</v>
      </c>
      <c r="FF9" s="70">
        <f t="shared" si="53"/>
        <v>0</v>
      </c>
      <c r="FG9" s="1505"/>
      <c r="FI9" s="70" t="str">
        <f t="shared" si="54"/>
        <v/>
      </c>
      <c r="FJ9" s="1505"/>
      <c r="FL9" s="70" t="str">
        <f t="shared" si="55"/>
        <v/>
      </c>
      <c r="FM9" s="1505"/>
      <c r="FO9" s="70" t="str">
        <f t="shared" si="56"/>
        <v/>
      </c>
      <c r="FP9" s="1505"/>
      <c r="FR9" s="70" t="str">
        <f t="shared" si="57"/>
        <v/>
      </c>
      <c r="FS9" s="1505"/>
      <c r="FU9" s="70" t="str">
        <f t="shared" si="58"/>
        <v/>
      </c>
      <c r="FV9" s="1505"/>
      <c r="FX9" s="70" t="str">
        <f t="shared" si="59"/>
        <v/>
      </c>
      <c r="FY9" s="1505"/>
      <c r="GA9" s="70" t="str">
        <f t="shared" si="60"/>
        <v/>
      </c>
      <c r="GB9" s="1505"/>
      <c r="GD9" s="70" t="str">
        <f t="shared" si="61"/>
        <v/>
      </c>
      <c r="GE9" s="1505"/>
      <c r="GG9" s="70" t="str">
        <f t="shared" si="62"/>
        <v/>
      </c>
      <c r="GH9" s="1505"/>
      <c r="GI9" s="32"/>
      <c r="GJ9" s="70" t="str">
        <f t="shared" si="63"/>
        <v/>
      </c>
      <c r="GK9" s="1505"/>
      <c r="GM9" s="70" t="str">
        <f t="shared" si="64"/>
        <v/>
      </c>
      <c r="GN9" s="1505"/>
      <c r="GP9" s="70" t="str">
        <f t="shared" si="65"/>
        <v/>
      </c>
      <c r="GQ9" s="1505"/>
      <c r="GR9" s="32"/>
      <c r="GS9" s="70" t="str">
        <f t="shared" si="66"/>
        <v/>
      </c>
      <c r="GT9" s="1505"/>
      <c r="GU9" s="32"/>
      <c r="GV9" s="70" t="str">
        <f t="shared" si="67"/>
        <v/>
      </c>
      <c r="GW9" s="1505"/>
      <c r="GX9" s="32"/>
      <c r="GY9" s="70" t="str">
        <f t="shared" si="68"/>
        <v/>
      </c>
      <c r="GZ9" s="1505"/>
      <c r="HA9" s="32"/>
      <c r="HB9" s="70" t="str">
        <f t="shared" si="69"/>
        <v/>
      </c>
      <c r="HC9" s="1505"/>
      <c r="HE9" s="70" t="str">
        <f t="shared" si="70"/>
        <v/>
      </c>
      <c r="HF9" s="1505"/>
      <c r="HH9" s="70" t="str">
        <f t="shared" si="71"/>
        <v/>
      </c>
      <c r="HI9" s="1505"/>
      <c r="HK9" s="70" t="str">
        <f t="shared" si="72"/>
        <v/>
      </c>
      <c r="HL9" s="1505"/>
      <c r="HN9" s="70" t="str">
        <f t="shared" si="73"/>
        <v/>
      </c>
      <c r="HO9" s="1505"/>
      <c r="HP9" s="32"/>
      <c r="HQ9" s="70" t="str">
        <f t="shared" si="74"/>
        <v/>
      </c>
      <c r="HR9" s="1505"/>
      <c r="HS9" s="32"/>
      <c r="HT9" s="70" t="str">
        <f t="shared" si="75"/>
        <v/>
      </c>
      <c r="HU9" s="1505"/>
      <c r="HW9" s="70" t="str">
        <f t="shared" si="76"/>
        <v/>
      </c>
      <c r="HX9" s="1505"/>
      <c r="HZ9" s="70" t="str">
        <f t="shared" si="77"/>
        <v/>
      </c>
      <c r="IA9" s="1505"/>
      <c r="IC9" s="70" t="str">
        <f t="shared" si="78"/>
        <v/>
      </c>
      <c r="ID9" s="1505"/>
      <c r="IE9" s="32"/>
      <c r="IF9" s="70" t="str">
        <f t="shared" si="79"/>
        <v/>
      </c>
      <c r="IG9" s="1505"/>
      <c r="IH9" s="32"/>
      <c r="II9" s="70" t="str">
        <f t="shared" si="80"/>
        <v/>
      </c>
      <c r="IJ9" s="1505"/>
      <c r="IK9" s="32"/>
      <c r="IL9" s="70" t="str">
        <f t="shared" si="81"/>
        <v/>
      </c>
      <c r="IM9" s="1505"/>
      <c r="IN9" s="32"/>
      <c r="IO9" s="70" t="str">
        <f t="shared" si="82"/>
        <v/>
      </c>
      <c r="IP9" s="1505"/>
      <c r="IQ9" s="32"/>
      <c r="IR9" s="1528" t="str">
        <f t="shared" si="83"/>
        <v/>
      </c>
    </row>
    <row r="10" spans="1:256">
      <c r="A10" s="1505" t="s">
        <v>1178</v>
      </c>
      <c r="B10" s="32">
        <f t="shared" si="0"/>
        <v>0</v>
      </c>
      <c r="C10" s="1504">
        <f t="shared" si="84"/>
        <v>0</v>
      </c>
      <c r="D10" s="1505"/>
      <c r="E10" s="32"/>
      <c r="F10" s="70" t="str">
        <f t="shared" si="1"/>
        <v/>
      </c>
      <c r="G10" s="1505"/>
      <c r="H10" s="32"/>
      <c r="I10" s="70" t="str">
        <f t="shared" si="2"/>
        <v/>
      </c>
      <c r="J10" s="1505"/>
      <c r="K10" s="32"/>
      <c r="L10" s="70" t="str">
        <f t="shared" si="3"/>
        <v/>
      </c>
      <c r="M10" s="1505"/>
      <c r="N10" s="32"/>
      <c r="O10" s="70" t="str">
        <f t="shared" si="4"/>
        <v/>
      </c>
      <c r="P10" s="1505"/>
      <c r="Q10" s="32"/>
      <c r="R10" s="70" t="str">
        <f t="shared" si="5"/>
        <v/>
      </c>
      <c r="S10" s="1505"/>
      <c r="T10" s="32"/>
      <c r="U10" s="70" t="str">
        <f t="shared" si="6"/>
        <v/>
      </c>
      <c r="V10" s="1505"/>
      <c r="X10" s="70" t="str">
        <f t="shared" si="7"/>
        <v/>
      </c>
      <c r="Y10" s="1505"/>
      <c r="AA10" s="70" t="str">
        <f t="shared" si="8"/>
        <v/>
      </c>
      <c r="AB10" s="1505"/>
      <c r="AD10" s="70" t="str">
        <f t="shared" si="9"/>
        <v/>
      </c>
      <c r="AE10" s="1505"/>
      <c r="AG10" s="70" t="str">
        <f t="shared" si="10"/>
        <v/>
      </c>
      <c r="AH10" s="1505"/>
      <c r="AI10" s="32"/>
      <c r="AJ10" s="70" t="str">
        <f t="shared" si="11"/>
        <v/>
      </c>
      <c r="AK10" s="1505"/>
      <c r="AL10" s="32"/>
      <c r="AM10" s="70" t="str">
        <f t="shared" si="12"/>
        <v/>
      </c>
      <c r="AN10" s="1505"/>
      <c r="AP10" s="70" t="str">
        <f t="shared" si="13"/>
        <v/>
      </c>
      <c r="AQ10" s="1505"/>
      <c r="AR10" s="32"/>
      <c r="AS10" s="70" t="str">
        <f t="shared" si="14"/>
        <v/>
      </c>
      <c r="AT10" s="1505"/>
      <c r="AV10" s="70" t="str">
        <f t="shared" si="15"/>
        <v/>
      </c>
      <c r="AW10" s="1505"/>
      <c r="AX10" s="32"/>
      <c r="AY10" s="70" t="str">
        <f t="shared" si="16"/>
        <v/>
      </c>
      <c r="AZ10" s="1505"/>
      <c r="BA10" s="32"/>
      <c r="BB10" s="70" t="str">
        <f t="shared" si="17"/>
        <v/>
      </c>
      <c r="BC10" s="1505"/>
      <c r="BD10" s="32"/>
      <c r="BE10" s="70" t="str">
        <f t="shared" si="18"/>
        <v/>
      </c>
      <c r="BF10" s="1505"/>
      <c r="BH10" s="70" t="str">
        <f t="shared" si="19"/>
        <v/>
      </c>
      <c r="BI10" s="1505"/>
      <c r="BJ10" s="32"/>
      <c r="BK10" s="70" t="str">
        <f t="shared" si="20"/>
        <v/>
      </c>
      <c r="BL10" s="1505"/>
      <c r="BM10" s="32"/>
      <c r="BN10" s="70" t="str">
        <f t="shared" si="21"/>
        <v/>
      </c>
      <c r="BO10" s="1505"/>
      <c r="BP10" s="32"/>
      <c r="BQ10" s="70" t="str">
        <f t="shared" si="22"/>
        <v/>
      </c>
      <c r="BR10" s="1505"/>
      <c r="BS10" s="32"/>
      <c r="BT10" s="70" t="str">
        <f t="shared" si="23"/>
        <v/>
      </c>
      <c r="BU10" s="1505"/>
      <c r="BV10" s="32"/>
      <c r="BW10" s="70" t="str">
        <f t="shared" si="24"/>
        <v/>
      </c>
      <c r="BX10" s="1505"/>
      <c r="BY10" s="32"/>
      <c r="BZ10" s="70" t="str">
        <f t="shared" si="25"/>
        <v/>
      </c>
      <c r="CA10" s="1505"/>
      <c r="CC10" s="70" t="str">
        <f t="shared" si="26"/>
        <v/>
      </c>
      <c r="CD10" s="1505"/>
      <c r="CE10" s="32"/>
      <c r="CF10" s="70" t="str">
        <f t="shared" si="27"/>
        <v/>
      </c>
      <c r="CG10" s="1505"/>
      <c r="CI10" s="70" t="str">
        <f t="shared" si="28"/>
        <v/>
      </c>
      <c r="CJ10" s="1505"/>
      <c r="CK10" s="32"/>
      <c r="CL10" s="70" t="str">
        <f t="shared" si="29"/>
        <v/>
      </c>
      <c r="CM10" s="1505"/>
      <c r="CN10" s="32"/>
      <c r="CO10" s="70" t="str">
        <f t="shared" si="30"/>
        <v/>
      </c>
      <c r="CP10" s="1505"/>
      <c r="CR10" s="70" t="str">
        <f t="shared" si="31"/>
        <v/>
      </c>
      <c r="CS10" s="1505"/>
      <c r="CU10" s="70" t="str">
        <f t="shared" si="32"/>
        <v/>
      </c>
      <c r="CV10" s="1505"/>
      <c r="CW10" s="32"/>
      <c r="CX10" s="70" t="str">
        <f t="shared" si="33"/>
        <v/>
      </c>
      <c r="CY10" s="1505"/>
      <c r="CZ10" s="32"/>
      <c r="DA10" s="70" t="str">
        <f t="shared" si="34"/>
        <v/>
      </c>
      <c r="DB10" s="1505"/>
      <c r="DC10" s="32"/>
      <c r="DD10" s="70" t="str">
        <f t="shared" si="35"/>
        <v/>
      </c>
      <c r="DE10" s="1505"/>
      <c r="DF10" s="32"/>
      <c r="DG10" s="70" t="str">
        <f t="shared" si="36"/>
        <v/>
      </c>
      <c r="DH10" s="1505"/>
      <c r="DI10" s="32"/>
      <c r="DJ10" s="70" t="str">
        <f t="shared" si="37"/>
        <v/>
      </c>
      <c r="DK10" s="1505"/>
      <c r="DL10" s="32"/>
      <c r="DM10" s="70" t="str">
        <f t="shared" si="38"/>
        <v/>
      </c>
      <c r="DN10" s="1505"/>
      <c r="DO10" s="32"/>
      <c r="DP10" s="70" t="str">
        <f t="shared" si="39"/>
        <v/>
      </c>
      <c r="DQ10" s="1505"/>
      <c r="DR10" s="32"/>
      <c r="DS10" s="70" t="str">
        <f t="shared" si="40"/>
        <v/>
      </c>
      <c r="DT10" s="1505"/>
      <c r="DV10" s="70" t="str">
        <f t="shared" si="41"/>
        <v/>
      </c>
      <c r="DW10" s="1505"/>
      <c r="DY10" s="70" t="str">
        <f t="shared" si="42"/>
        <v/>
      </c>
      <c r="DZ10" s="1505"/>
      <c r="EA10" s="32">
        <v>0</v>
      </c>
      <c r="EB10" s="70">
        <f t="shared" si="43"/>
        <v>0</v>
      </c>
      <c r="EC10" s="1505"/>
      <c r="ED10" s="32">
        <v>0</v>
      </c>
      <c r="EE10" s="70">
        <f t="shared" si="44"/>
        <v>0</v>
      </c>
      <c r="EF10" s="1505"/>
      <c r="EG10" s="32">
        <v>0</v>
      </c>
      <c r="EH10" s="70">
        <f t="shared" si="45"/>
        <v>0</v>
      </c>
      <c r="EI10" s="1505"/>
      <c r="EJ10" s="32">
        <v>0</v>
      </c>
      <c r="EK10" s="70">
        <f t="shared" si="46"/>
        <v>0</v>
      </c>
      <c r="EL10" s="1505"/>
      <c r="EM10" s="32">
        <v>0</v>
      </c>
      <c r="EN10" s="70">
        <f t="shared" si="47"/>
        <v>0</v>
      </c>
      <c r="EO10" s="1505"/>
      <c r="EP10" s="32">
        <v>0</v>
      </c>
      <c r="EQ10" s="70">
        <f t="shared" si="48"/>
        <v>0</v>
      </c>
      <c r="ER10" s="1505"/>
      <c r="ES10" s="32">
        <v>0</v>
      </c>
      <c r="ET10" s="70">
        <f t="shared" si="49"/>
        <v>0</v>
      </c>
      <c r="EU10" s="1505"/>
      <c r="EV10" s="32">
        <v>0</v>
      </c>
      <c r="EW10" s="70">
        <f t="shared" si="50"/>
        <v>0</v>
      </c>
      <c r="EX10" s="1505"/>
      <c r="EY10" s="32">
        <v>0</v>
      </c>
      <c r="EZ10" s="70">
        <f t="shared" si="51"/>
        <v>0</v>
      </c>
      <c r="FA10" s="1505"/>
      <c r="FB10" s="32">
        <v>0</v>
      </c>
      <c r="FC10" s="70">
        <f t="shared" si="52"/>
        <v>0</v>
      </c>
      <c r="FD10" s="1505"/>
      <c r="FE10" s="32">
        <v>0</v>
      </c>
      <c r="FF10" s="70">
        <f t="shared" si="53"/>
        <v>0</v>
      </c>
      <c r="FG10" s="1505"/>
      <c r="FI10" s="70" t="str">
        <f t="shared" si="54"/>
        <v/>
      </c>
      <c r="FJ10" s="1505"/>
      <c r="FL10" s="70" t="str">
        <f t="shared" si="55"/>
        <v/>
      </c>
      <c r="FM10" s="1505"/>
      <c r="FO10" s="70" t="str">
        <f t="shared" si="56"/>
        <v/>
      </c>
      <c r="FP10" s="1505"/>
      <c r="FR10" s="70" t="str">
        <f t="shared" si="57"/>
        <v/>
      </c>
      <c r="FS10" s="1505"/>
      <c r="FU10" s="70" t="str">
        <f t="shared" si="58"/>
        <v/>
      </c>
      <c r="FV10" s="1505"/>
      <c r="FX10" s="70" t="str">
        <f t="shared" si="59"/>
        <v/>
      </c>
      <c r="FY10" s="1505"/>
      <c r="GA10" s="70" t="str">
        <f t="shared" si="60"/>
        <v/>
      </c>
      <c r="GB10" s="1505"/>
      <c r="GD10" s="70" t="str">
        <f t="shared" si="61"/>
        <v/>
      </c>
      <c r="GE10" s="1505"/>
      <c r="GG10" s="70" t="str">
        <f t="shared" si="62"/>
        <v/>
      </c>
      <c r="GH10" s="1505"/>
      <c r="GI10" s="32"/>
      <c r="GJ10" s="70" t="str">
        <f t="shared" si="63"/>
        <v/>
      </c>
      <c r="GK10" s="1505"/>
      <c r="GM10" s="70" t="str">
        <f t="shared" si="64"/>
        <v/>
      </c>
      <c r="GN10" s="1505"/>
      <c r="GP10" s="70" t="str">
        <f t="shared" si="65"/>
        <v/>
      </c>
      <c r="GQ10" s="1505"/>
      <c r="GR10" s="32"/>
      <c r="GS10" s="70" t="str">
        <f t="shared" si="66"/>
        <v/>
      </c>
      <c r="GT10" s="1505"/>
      <c r="GU10" s="32"/>
      <c r="GV10" s="70" t="str">
        <f t="shared" si="67"/>
        <v/>
      </c>
      <c r="GW10" s="1505"/>
      <c r="GX10" s="32"/>
      <c r="GY10" s="70" t="str">
        <f t="shared" si="68"/>
        <v/>
      </c>
      <c r="GZ10" s="1505"/>
      <c r="HA10" s="32"/>
      <c r="HB10" s="70" t="str">
        <f t="shared" si="69"/>
        <v/>
      </c>
      <c r="HC10" s="1505"/>
      <c r="HE10" s="70" t="str">
        <f t="shared" si="70"/>
        <v/>
      </c>
      <c r="HF10" s="1505"/>
      <c r="HH10" s="70" t="str">
        <f t="shared" si="71"/>
        <v/>
      </c>
      <c r="HI10" s="1505"/>
      <c r="HK10" s="70" t="str">
        <f t="shared" si="72"/>
        <v/>
      </c>
      <c r="HL10" s="1505"/>
      <c r="HN10" s="70" t="str">
        <f t="shared" si="73"/>
        <v/>
      </c>
      <c r="HO10" s="1505"/>
      <c r="HP10" s="32"/>
      <c r="HQ10" s="70" t="str">
        <f t="shared" si="74"/>
        <v/>
      </c>
      <c r="HR10" s="1505"/>
      <c r="HS10" s="32"/>
      <c r="HT10" s="70" t="str">
        <f t="shared" si="75"/>
        <v/>
      </c>
      <c r="HU10" s="1505"/>
      <c r="HW10" s="70" t="str">
        <f t="shared" si="76"/>
        <v/>
      </c>
      <c r="HX10" s="1505"/>
      <c r="HZ10" s="70" t="str">
        <f t="shared" si="77"/>
        <v/>
      </c>
      <c r="IA10" s="1505"/>
      <c r="IC10" s="70" t="str">
        <f t="shared" si="78"/>
        <v/>
      </c>
      <c r="ID10" s="1505"/>
      <c r="IE10" s="32"/>
      <c r="IF10" s="70" t="str">
        <f t="shared" si="79"/>
        <v/>
      </c>
      <c r="IG10" s="1505"/>
      <c r="IH10" s="32"/>
      <c r="II10" s="70" t="str">
        <f t="shared" si="80"/>
        <v/>
      </c>
      <c r="IJ10" s="1505"/>
      <c r="IK10" s="32"/>
      <c r="IL10" s="70" t="str">
        <f t="shared" si="81"/>
        <v/>
      </c>
      <c r="IM10" s="1505"/>
      <c r="IN10" s="32"/>
      <c r="IO10" s="70" t="str">
        <f t="shared" si="82"/>
        <v/>
      </c>
      <c r="IP10" s="1505"/>
      <c r="IQ10" s="32"/>
      <c r="IR10" s="1528" t="str">
        <f t="shared" si="83"/>
        <v/>
      </c>
    </row>
    <row r="11" spans="1:256">
      <c r="A11" s="1506" t="s">
        <v>1179</v>
      </c>
      <c r="B11" s="32">
        <f t="shared" si="0"/>
        <v>4868.9907409900006</v>
      </c>
      <c r="C11" s="1504">
        <f t="shared" si="84"/>
        <v>27.176417040298606</v>
      </c>
      <c r="D11" s="1505"/>
      <c r="E11" s="32"/>
      <c r="F11" s="70" t="str">
        <f t="shared" si="1"/>
        <v/>
      </c>
      <c r="G11" s="1505"/>
      <c r="H11" s="32"/>
      <c r="I11" s="70" t="str">
        <f t="shared" si="2"/>
        <v/>
      </c>
      <c r="J11" s="1505"/>
      <c r="K11" s="32"/>
      <c r="L11" s="70" t="str">
        <f t="shared" si="3"/>
        <v/>
      </c>
      <c r="M11" s="1505"/>
      <c r="N11" s="32"/>
      <c r="O11" s="70" t="str">
        <f t="shared" si="4"/>
        <v/>
      </c>
      <c r="P11" s="1505"/>
      <c r="Q11" s="32"/>
      <c r="R11" s="70" t="str">
        <f t="shared" si="5"/>
        <v/>
      </c>
      <c r="S11" s="1505"/>
      <c r="T11" s="32">
        <v>44.615549000000001</v>
      </c>
      <c r="U11" s="70">
        <f t="shared" si="6"/>
        <v>5.5715654555458736</v>
      </c>
      <c r="V11" s="1505"/>
      <c r="W11" s="32">
        <v>440.13272000000001</v>
      </c>
      <c r="X11" s="70">
        <f t="shared" si="7"/>
        <v>99.308551140176192</v>
      </c>
      <c r="Y11" s="1505"/>
      <c r="Z11" s="32">
        <v>82.557948999999994</v>
      </c>
      <c r="AA11" s="70">
        <f t="shared" si="8"/>
        <v>98.845779237241956</v>
      </c>
      <c r="AB11" s="1505"/>
      <c r="AC11" s="32">
        <v>4.124822</v>
      </c>
      <c r="AD11" s="70">
        <f t="shared" si="9"/>
        <v>22.001048948605835</v>
      </c>
      <c r="AE11" s="1505"/>
      <c r="AF11" s="32">
        <v>246.119169</v>
      </c>
      <c r="AG11" s="70">
        <f t="shared" si="10"/>
        <v>99.985860069901364</v>
      </c>
      <c r="AH11" s="1505"/>
      <c r="AI11" s="32"/>
      <c r="AJ11" s="70" t="str">
        <f t="shared" si="11"/>
        <v/>
      </c>
      <c r="AK11" s="1505"/>
      <c r="AL11" s="32"/>
      <c r="AM11" s="70" t="str">
        <f t="shared" si="12"/>
        <v/>
      </c>
      <c r="AN11" s="1505"/>
      <c r="AO11" s="32">
        <v>109.2</v>
      </c>
      <c r="AP11" s="70">
        <f t="shared" si="13"/>
        <v>43.645083932853716</v>
      </c>
      <c r="AQ11" s="1505"/>
      <c r="AR11" s="32">
        <v>8.5</v>
      </c>
      <c r="AS11" s="70">
        <f t="shared" si="14"/>
        <v>2.032034425053789</v>
      </c>
      <c r="AT11" s="1505"/>
      <c r="AV11" s="70" t="str">
        <f t="shared" si="15"/>
        <v/>
      </c>
      <c r="AW11" s="1505"/>
      <c r="AX11" s="32">
        <v>65.3</v>
      </c>
      <c r="AY11" s="70">
        <f t="shared" si="16"/>
        <v>86.261558784676353</v>
      </c>
      <c r="AZ11" s="1505"/>
      <c r="BA11" s="32">
        <v>180.7</v>
      </c>
      <c r="BB11" s="70">
        <f t="shared" si="17"/>
        <v>97.993492407809114</v>
      </c>
      <c r="BC11" s="1505"/>
      <c r="BD11" s="32">
        <v>639.70000000000005</v>
      </c>
      <c r="BE11" s="70">
        <f t="shared" si="18"/>
        <v>98.400246115982156</v>
      </c>
      <c r="BF11" s="1505"/>
      <c r="BH11" s="70" t="str">
        <f t="shared" si="19"/>
        <v/>
      </c>
      <c r="BI11" s="1505"/>
      <c r="BJ11" s="32">
        <v>175.85</v>
      </c>
      <c r="BK11" s="70">
        <f t="shared" si="20"/>
        <v>15.651311737460261</v>
      </c>
      <c r="BL11" s="1505"/>
      <c r="BM11" s="32"/>
      <c r="BN11" s="70" t="str">
        <f t="shared" si="21"/>
        <v/>
      </c>
      <c r="BO11" s="1505"/>
      <c r="BP11" s="32"/>
      <c r="BQ11" s="70" t="str">
        <f t="shared" si="22"/>
        <v/>
      </c>
      <c r="BR11" s="1505"/>
      <c r="BS11" s="32"/>
      <c r="BT11" s="70" t="str">
        <f t="shared" si="23"/>
        <v/>
      </c>
      <c r="BU11" s="1505"/>
      <c r="BV11" s="32">
        <v>1.4992763500000001</v>
      </c>
      <c r="BW11" s="70">
        <f t="shared" si="24"/>
        <v>11.361558812695238</v>
      </c>
      <c r="BX11" s="1505"/>
      <c r="BY11" s="32"/>
      <c r="BZ11" s="70" t="str">
        <f t="shared" si="25"/>
        <v/>
      </c>
      <c r="CA11" s="1505"/>
      <c r="CC11" s="70" t="str">
        <f t="shared" si="26"/>
        <v/>
      </c>
      <c r="CD11" s="1505"/>
      <c r="CE11" s="32">
        <v>8</v>
      </c>
      <c r="CF11" s="70">
        <f t="shared" si="27"/>
        <v>12.658227848101264</v>
      </c>
      <c r="CG11" s="1505"/>
      <c r="CH11" s="32">
        <v>73.400000000000006</v>
      </c>
      <c r="CI11" s="70">
        <f t="shared" si="28"/>
        <v>97.866666666666674</v>
      </c>
      <c r="CJ11" s="1505"/>
      <c r="CK11" s="32">
        <v>42.3</v>
      </c>
      <c r="CL11" s="70">
        <f t="shared" si="29"/>
        <v>12.896341463414634</v>
      </c>
      <c r="CM11" s="1505"/>
      <c r="CN11" s="32">
        <v>38.6</v>
      </c>
      <c r="CO11" s="70">
        <f t="shared" si="30"/>
        <v>36.108512628624887</v>
      </c>
      <c r="CP11" s="1505"/>
      <c r="CR11" s="70" t="str">
        <f t="shared" si="31"/>
        <v/>
      </c>
      <c r="CS11" s="1505"/>
      <c r="CU11" s="70" t="str">
        <f t="shared" si="32"/>
        <v/>
      </c>
      <c r="CV11" s="1505"/>
      <c r="CW11" s="32"/>
      <c r="CX11" s="70" t="str">
        <f t="shared" si="33"/>
        <v/>
      </c>
      <c r="CY11" s="1505"/>
      <c r="CZ11" s="32"/>
      <c r="DA11" s="70" t="str">
        <f t="shared" si="34"/>
        <v/>
      </c>
      <c r="DB11" s="1505"/>
      <c r="DC11" s="32"/>
      <c r="DD11" s="70" t="str">
        <f t="shared" si="35"/>
        <v/>
      </c>
      <c r="DE11" s="1505"/>
      <c r="DF11" s="32"/>
      <c r="DG11" s="70" t="str">
        <f t="shared" si="36"/>
        <v/>
      </c>
      <c r="DH11" s="1505"/>
      <c r="DI11" s="32"/>
      <c r="DJ11" s="70" t="str">
        <f t="shared" si="37"/>
        <v/>
      </c>
      <c r="DK11" s="1505"/>
      <c r="DL11" s="32"/>
      <c r="DM11" s="70" t="str">
        <f t="shared" si="38"/>
        <v/>
      </c>
      <c r="DN11" s="1505"/>
      <c r="DO11" s="32"/>
      <c r="DP11" s="70" t="str">
        <f t="shared" si="39"/>
        <v/>
      </c>
      <c r="DQ11" s="1505"/>
      <c r="DR11" s="32"/>
      <c r="DS11" s="70" t="str">
        <f t="shared" si="40"/>
        <v/>
      </c>
      <c r="DT11" s="1505"/>
      <c r="DU11" s="32">
        <v>230.94</v>
      </c>
      <c r="DV11" s="70">
        <f t="shared" si="41"/>
        <v>98.001273074474852</v>
      </c>
      <c r="DW11" s="1505"/>
      <c r="DX11" s="32">
        <v>278.32</v>
      </c>
      <c r="DY11" s="70">
        <f t="shared" si="42"/>
        <v>95.376839848955981</v>
      </c>
      <c r="DZ11" s="1505"/>
      <c r="EA11" s="32">
        <v>105.69818302</v>
      </c>
      <c r="EB11" s="70">
        <f t="shared" si="43"/>
        <v>97.822660083037746</v>
      </c>
      <c r="EC11" s="1505"/>
      <c r="ED11" s="32">
        <v>0</v>
      </c>
      <c r="EE11" s="70">
        <f t="shared" si="44"/>
        <v>0</v>
      </c>
      <c r="EF11" s="1505"/>
      <c r="EG11" s="32">
        <v>0</v>
      </c>
      <c r="EH11" s="70">
        <f t="shared" si="45"/>
        <v>0</v>
      </c>
      <c r="EI11" s="1505"/>
      <c r="EJ11" s="32">
        <v>135.226876</v>
      </c>
      <c r="EK11" s="70">
        <f t="shared" si="46"/>
        <v>91.250209793282693</v>
      </c>
      <c r="EL11" s="1505"/>
      <c r="EM11" s="32">
        <v>0</v>
      </c>
      <c r="EN11" s="70">
        <f t="shared" si="47"/>
        <v>0</v>
      </c>
      <c r="EO11" s="1505"/>
      <c r="EP11" s="32">
        <v>0</v>
      </c>
      <c r="EQ11" s="70">
        <f t="shared" si="48"/>
        <v>0</v>
      </c>
      <c r="ER11" s="1505"/>
      <c r="ES11" s="32">
        <v>0</v>
      </c>
      <c r="ET11" s="70">
        <f t="shared" si="49"/>
        <v>0</v>
      </c>
      <c r="EU11" s="1505"/>
      <c r="EV11" s="32">
        <v>90.829869000000002</v>
      </c>
      <c r="EW11" s="70">
        <f t="shared" si="50"/>
        <v>94.96580849570806</v>
      </c>
      <c r="EX11" s="1505"/>
      <c r="EY11" s="32">
        <v>36.264879000000001</v>
      </c>
      <c r="EZ11" s="70">
        <f t="shared" si="51"/>
        <v>9.3252277646588428</v>
      </c>
      <c r="FA11" s="1505"/>
      <c r="FB11" s="32">
        <v>58.623989000000002</v>
      </c>
      <c r="FC11" s="70">
        <f t="shared" si="52"/>
        <v>9.8614211853796867</v>
      </c>
      <c r="FD11" s="1505"/>
      <c r="FE11" s="32">
        <v>0</v>
      </c>
      <c r="FF11" s="70">
        <f t="shared" si="53"/>
        <v>0</v>
      </c>
      <c r="FG11" s="1505"/>
      <c r="FH11" s="32">
        <v>37.515705959999998</v>
      </c>
      <c r="FI11" s="70">
        <f t="shared" si="54"/>
        <v>14.369924421571149</v>
      </c>
      <c r="FJ11" s="1505"/>
      <c r="FK11" s="32">
        <v>59.372300109999998</v>
      </c>
      <c r="FL11" s="70">
        <f t="shared" si="55"/>
        <v>12.641216662090571</v>
      </c>
      <c r="FM11" s="1505"/>
      <c r="FN11" s="32">
        <v>67.926031249999994</v>
      </c>
      <c r="FO11" s="70">
        <f t="shared" si="56"/>
        <v>13.040710547791695</v>
      </c>
      <c r="FP11" s="1505"/>
      <c r="FQ11" s="32">
        <v>7.2446548399999999</v>
      </c>
      <c r="FR11" s="70">
        <f t="shared" si="57"/>
        <v>17.120541853811797</v>
      </c>
      <c r="FS11" s="1505"/>
      <c r="FT11" s="32">
        <v>28.1</v>
      </c>
      <c r="FU11" s="70">
        <f t="shared" si="58"/>
        <v>100</v>
      </c>
      <c r="FV11" s="1505"/>
      <c r="FW11" s="32">
        <v>52</v>
      </c>
      <c r="FX11" s="70">
        <f t="shared" si="59"/>
        <v>86.092715231788091</v>
      </c>
      <c r="FY11" s="1505"/>
      <c r="FZ11" s="32">
        <v>100</v>
      </c>
      <c r="GA11" s="70">
        <f t="shared" si="60"/>
        <v>91.827364554637285</v>
      </c>
      <c r="GB11" s="1505"/>
      <c r="GC11" s="32">
        <v>283.5</v>
      </c>
      <c r="GD11" s="70">
        <f t="shared" si="61"/>
        <v>95.5510616784631</v>
      </c>
      <c r="GE11" s="1505"/>
      <c r="GF11" s="32">
        <v>16.3</v>
      </c>
      <c r="GG11" s="70">
        <f t="shared" si="62"/>
        <v>72.444444444444443</v>
      </c>
      <c r="GH11" s="1505"/>
      <c r="GI11" s="32"/>
      <c r="GJ11" s="70" t="str">
        <f t="shared" si="63"/>
        <v/>
      </c>
      <c r="GK11" s="1505"/>
      <c r="GL11" s="32">
        <v>34.700000000000003</v>
      </c>
      <c r="GM11" s="70">
        <f t="shared" si="64"/>
        <v>75.434782608695656</v>
      </c>
      <c r="GN11" s="1505"/>
      <c r="GP11" s="70" t="str">
        <f t="shared" si="65"/>
        <v/>
      </c>
      <c r="GQ11" s="1505"/>
      <c r="GR11" s="32"/>
      <c r="GS11" s="70" t="str">
        <f t="shared" si="66"/>
        <v/>
      </c>
      <c r="GT11" s="1505"/>
      <c r="GU11" s="32">
        <v>69.400000000000006</v>
      </c>
      <c r="GV11" s="70">
        <f t="shared" si="67"/>
        <v>14.7565383797576</v>
      </c>
      <c r="GW11" s="1505"/>
      <c r="GX11" s="32">
        <v>53.6</v>
      </c>
      <c r="GY11" s="70">
        <f t="shared" si="68"/>
        <v>13.450439146800502</v>
      </c>
      <c r="GZ11" s="1505"/>
      <c r="HA11" s="32">
        <v>0.72876745999999992</v>
      </c>
      <c r="HB11" s="70">
        <f t="shared" si="69"/>
        <v>1.5181417941336726</v>
      </c>
      <c r="HC11" s="1505"/>
      <c r="HD11" s="32">
        <v>109.1</v>
      </c>
      <c r="HE11" s="70">
        <f t="shared" si="70"/>
        <v>97.584973166368528</v>
      </c>
      <c r="HF11" s="1505"/>
      <c r="HH11" s="70" t="str">
        <f t="shared" si="71"/>
        <v/>
      </c>
      <c r="HI11" s="1505"/>
      <c r="HJ11" s="32">
        <v>11.3</v>
      </c>
      <c r="HK11" s="70">
        <f t="shared" si="72"/>
        <v>98.260869565217405</v>
      </c>
      <c r="HL11" s="1505"/>
      <c r="HM11" s="32">
        <v>22.6</v>
      </c>
      <c r="HN11" s="70">
        <f t="shared" si="73"/>
        <v>89.328063241106719</v>
      </c>
      <c r="HO11" s="1505"/>
      <c r="HP11" s="32">
        <v>75.900000000000006</v>
      </c>
      <c r="HQ11" s="70">
        <f t="shared" si="74"/>
        <v>92.335766423357668</v>
      </c>
      <c r="HR11" s="1505"/>
      <c r="HS11" s="32">
        <v>503.9</v>
      </c>
      <c r="HT11" s="70">
        <f t="shared" si="75"/>
        <v>96.200840015273002</v>
      </c>
      <c r="HU11" s="1505"/>
      <c r="HV11" s="32">
        <v>228.6</v>
      </c>
      <c r="HW11" s="70">
        <f t="shared" si="76"/>
        <v>96.171644930584776</v>
      </c>
      <c r="HX11" s="1505"/>
      <c r="HY11" s="32">
        <v>10.7</v>
      </c>
      <c r="HZ11" s="70">
        <f t="shared" si="77"/>
        <v>9.6136567834681017</v>
      </c>
      <c r="IA11" s="1505"/>
      <c r="IC11" s="70" t="str">
        <f t="shared" si="78"/>
        <v/>
      </c>
      <c r="ID11" s="1505"/>
      <c r="IE11" s="32"/>
      <c r="IF11" s="70" t="str">
        <f t="shared" si="79"/>
        <v/>
      </c>
      <c r="IG11" s="1505"/>
      <c r="IH11" s="32"/>
      <c r="II11" s="70" t="str">
        <f t="shared" si="80"/>
        <v/>
      </c>
      <c r="IJ11" s="1505"/>
      <c r="IK11" s="32"/>
      <c r="IL11" s="70" t="str">
        <f t="shared" si="81"/>
        <v/>
      </c>
      <c r="IM11" s="1505"/>
      <c r="IN11" s="32"/>
      <c r="IO11" s="70" t="str">
        <f t="shared" si="82"/>
        <v/>
      </c>
      <c r="IP11" s="1505"/>
      <c r="IQ11" s="32"/>
      <c r="IR11" s="1528" t="str">
        <f t="shared" si="83"/>
        <v/>
      </c>
    </row>
    <row r="12" spans="1:256" ht="13.5" thickBot="1">
      <c r="A12" s="1507" t="s">
        <v>1180</v>
      </c>
      <c r="B12" s="32">
        <f t="shared" si="0"/>
        <v>65.634002089999996</v>
      </c>
      <c r="C12" s="1504">
        <f t="shared" si="84"/>
        <v>0.36633814022390093</v>
      </c>
      <c r="D12" s="1505"/>
      <c r="E12" s="32"/>
      <c r="F12" s="70" t="str">
        <f t="shared" si="1"/>
        <v/>
      </c>
      <c r="G12" s="1505"/>
      <c r="H12" s="32"/>
      <c r="I12" s="70" t="str">
        <f t="shared" si="2"/>
        <v/>
      </c>
      <c r="J12" s="1505"/>
      <c r="K12" s="32"/>
      <c r="L12" s="70" t="str">
        <f t="shared" si="3"/>
        <v/>
      </c>
      <c r="M12" s="1505"/>
      <c r="N12" s="32"/>
      <c r="O12" s="70" t="str">
        <f t="shared" si="4"/>
        <v/>
      </c>
      <c r="P12" s="1505"/>
      <c r="Q12" s="32"/>
      <c r="R12" s="70" t="str">
        <f t="shared" si="5"/>
        <v/>
      </c>
      <c r="S12" s="1505"/>
      <c r="T12" s="32"/>
      <c r="U12" s="70" t="str">
        <f t="shared" si="6"/>
        <v/>
      </c>
      <c r="V12" s="1505"/>
      <c r="X12" s="70" t="str">
        <f t="shared" si="7"/>
        <v/>
      </c>
      <c r="Y12" s="1505"/>
      <c r="AA12" s="70" t="str">
        <f t="shared" si="8"/>
        <v/>
      </c>
      <c r="AB12" s="1505"/>
      <c r="AD12" s="70" t="str">
        <f t="shared" si="9"/>
        <v/>
      </c>
      <c r="AE12" s="1505"/>
      <c r="AG12" s="70" t="str">
        <f t="shared" si="10"/>
        <v/>
      </c>
      <c r="AH12" s="1505"/>
      <c r="AI12" s="32"/>
      <c r="AJ12" s="70" t="str">
        <f t="shared" si="11"/>
        <v/>
      </c>
      <c r="AK12" s="1505"/>
      <c r="AL12" s="32"/>
      <c r="AM12" s="70" t="str">
        <f t="shared" si="12"/>
        <v/>
      </c>
      <c r="AN12" s="1505"/>
      <c r="AP12" s="70" t="str">
        <f t="shared" si="13"/>
        <v/>
      </c>
      <c r="AQ12" s="1505"/>
      <c r="AR12" s="32"/>
      <c r="AS12" s="70" t="str">
        <f t="shared" si="14"/>
        <v/>
      </c>
      <c r="AT12" s="1505"/>
      <c r="AV12" s="70" t="str">
        <f t="shared" si="15"/>
        <v/>
      </c>
      <c r="AW12" s="1505"/>
      <c r="AX12" s="32"/>
      <c r="AY12" s="70" t="str">
        <f t="shared" si="16"/>
        <v/>
      </c>
      <c r="AZ12" s="1505"/>
      <c r="BA12" s="32"/>
      <c r="BB12" s="70" t="str">
        <f t="shared" si="17"/>
        <v/>
      </c>
      <c r="BC12" s="1505"/>
      <c r="BD12" s="32"/>
      <c r="BE12" s="70" t="str">
        <f t="shared" si="18"/>
        <v/>
      </c>
      <c r="BF12" s="1505"/>
      <c r="BH12" s="70" t="str">
        <f t="shared" si="19"/>
        <v/>
      </c>
      <c r="BI12" s="1505"/>
      <c r="BJ12" s="32"/>
      <c r="BK12" s="70" t="str">
        <f t="shared" si="20"/>
        <v/>
      </c>
      <c r="BL12" s="1505"/>
      <c r="BM12" s="32"/>
      <c r="BN12" s="70" t="str">
        <f t="shared" si="21"/>
        <v/>
      </c>
      <c r="BO12" s="1505"/>
      <c r="BP12" s="32"/>
      <c r="BQ12" s="70" t="str">
        <f t="shared" si="22"/>
        <v/>
      </c>
      <c r="BR12" s="1505"/>
      <c r="BS12" s="32"/>
      <c r="BT12" s="70" t="str">
        <f t="shared" si="23"/>
        <v/>
      </c>
      <c r="BU12" s="1505"/>
      <c r="BV12" s="32"/>
      <c r="BW12" s="70" t="str">
        <f t="shared" si="24"/>
        <v/>
      </c>
      <c r="BX12" s="1505"/>
      <c r="BY12" s="32"/>
      <c r="BZ12" s="70" t="str">
        <f t="shared" si="25"/>
        <v/>
      </c>
      <c r="CA12" s="1505"/>
      <c r="CC12" s="70" t="str">
        <f t="shared" si="26"/>
        <v/>
      </c>
      <c r="CD12" s="1505"/>
      <c r="CE12" s="32">
        <v>0.1</v>
      </c>
      <c r="CF12" s="70">
        <f t="shared" si="27"/>
        <v>0.15822784810126583</v>
      </c>
      <c r="CG12" s="1505"/>
      <c r="CH12" s="32">
        <v>0.1</v>
      </c>
      <c r="CI12" s="70">
        <f t="shared" si="28"/>
        <v>0.13333333333333336</v>
      </c>
      <c r="CJ12" s="1505"/>
      <c r="CK12" s="32">
        <v>0.1</v>
      </c>
      <c r="CL12" s="70">
        <f t="shared" si="29"/>
        <v>3.048780487804878E-2</v>
      </c>
      <c r="CM12" s="1505"/>
      <c r="CN12" s="32">
        <v>0.6</v>
      </c>
      <c r="CO12" s="70">
        <f t="shared" si="30"/>
        <v>0.5612722170252572</v>
      </c>
      <c r="CP12" s="1505"/>
      <c r="CR12" s="70" t="str">
        <f t="shared" si="31"/>
        <v/>
      </c>
      <c r="CS12" s="1505"/>
      <c r="CU12" s="70" t="str">
        <f t="shared" si="32"/>
        <v/>
      </c>
      <c r="CV12" s="1505"/>
      <c r="CW12" s="32"/>
      <c r="CX12" s="70" t="str">
        <f t="shared" si="33"/>
        <v/>
      </c>
      <c r="CY12" s="1505"/>
      <c r="CZ12" s="32"/>
      <c r="DA12" s="70" t="str">
        <f t="shared" si="34"/>
        <v/>
      </c>
      <c r="DB12" s="1505"/>
      <c r="DC12" s="32">
        <v>14.800484000000001</v>
      </c>
      <c r="DD12" s="70">
        <f t="shared" si="35"/>
        <v>14.839692842841645</v>
      </c>
      <c r="DE12" s="1505"/>
      <c r="DF12" s="32"/>
      <c r="DG12" s="70" t="str">
        <f t="shared" si="36"/>
        <v/>
      </c>
      <c r="DH12" s="1505"/>
      <c r="DI12" s="32"/>
      <c r="DJ12" s="70" t="str">
        <f t="shared" si="37"/>
        <v/>
      </c>
      <c r="DK12" s="1505"/>
      <c r="DL12" s="32"/>
      <c r="DM12" s="70" t="str">
        <f t="shared" si="38"/>
        <v/>
      </c>
      <c r="DN12" s="1505"/>
      <c r="DO12" s="32"/>
      <c r="DP12" s="70" t="str">
        <f t="shared" si="39"/>
        <v/>
      </c>
      <c r="DQ12" s="1505"/>
      <c r="DR12" s="32"/>
      <c r="DS12" s="70" t="str">
        <f t="shared" si="40"/>
        <v/>
      </c>
      <c r="DT12" s="1505"/>
      <c r="DU12" s="32">
        <v>0.53</v>
      </c>
      <c r="DV12" s="70">
        <f t="shared" si="41"/>
        <v>0.22490982389136432</v>
      </c>
      <c r="DW12" s="1505"/>
      <c r="DX12" s="32">
        <v>3.4408845299999999</v>
      </c>
      <c r="DY12" s="70">
        <f t="shared" si="42"/>
        <v>1.1791487954748499</v>
      </c>
      <c r="DZ12" s="1505"/>
      <c r="EA12" s="32">
        <v>0.36263356000000002</v>
      </c>
      <c r="EB12" s="70">
        <f t="shared" si="43"/>
        <v>0.33561390045720652</v>
      </c>
      <c r="EC12" s="1505"/>
      <c r="ED12" s="32">
        <v>0</v>
      </c>
      <c r="EE12" s="70">
        <f t="shared" si="44"/>
        <v>0</v>
      </c>
      <c r="EF12" s="1505"/>
      <c r="EG12" s="32">
        <v>0</v>
      </c>
      <c r="EH12" s="70">
        <f t="shared" si="45"/>
        <v>0</v>
      </c>
      <c r="EI12" s="1505"/>
      <c r="EJ12" s="32">
        <v>0</v>
      </c>
      <c r="EK12" s="70">
        <f t="shared" si="46"/>
        <v>0</v>
      </c>
      <c r="EL12" s="1505"/>
      <c r="EM12" s="32">
        <v>0</v>
      </c>
      <c r="EN12" s="70">
        <f t="shared" si="47"/>
        <v>0</v>
      </c>
      <c r="EO12" s="1505"/>
      <c r="EP12" s="32">
        <v>0</v>
      </c>
      <c r="EQ12" s="70">
        <f t="shared" si="48"/>
        <v>0</v>
      </c>
      <c r="ER12" s="1505"/>
      <c r="ES12" s="32">
        <v>0</v>
      </c>
      <c r="ET12" s="70">
        <f t="shared" si="49"/>
        <v>0</v>
      </c>
      <c r="EU12" s="1505"/>
      <c r="EV12" s="32">
        <v>0</v>
      </c>
      <c r="EW12" s="70">
        <f t="shared" si="50"/>
        <v>0</v>
      </c>
      <c r="EX12" s="1505"/>
      <c r="EY12" s="32">
        <v>0</v>
      </c>
      <c r="EZ12" s="70">
        <f t="shared" si="51"/>
        <v>0</v>
      </c>
      <c r="FA12" s="1505"/>
      <c r="FB12" s="32">
        <v>0</v>
      </c>
      <c r="FC12" s="70">
        <f t="shared" si="52"/>
        <v>0</v>
      </c>
      <c r="FD12" s="1505"/>
      <c r="FE12" s="32">
        <v>0</v>
      </c>
      <c r="FF12" s="70">
        <f t="shared" si="53"/>
        <v>0</v>
      </c>
      <c r="FG12" s="1505"/>
      <c r="FI12" s="70" t="str">
        <f t="shared" si="54"/>
        <v/>
      </c>
      <c r="FJ12" s="1505"/>
      <c r="FL12" s="70" t="str">
        <f t="shared" si="55"/>
        <v/>
      </c>
      <c r="FM12" s="1505"/>
      <c r="FO12" s="70" t="str">
        <f t="shared" si="56"/>
        <v/>
      </c>
      <c r="FP12" s="1505"/>
      <c r="FR12" s="70" t="str">
        <f t="shared" si="57"/>
        <v/>
      </c>
      <c r="FS12" s="1505"/>
      <c r="FU12" s="70" t="str">
        <f t="shared" si="58"/>
        <v/>
      </c>
      <c r="FV12" s="1505"/>
      <c r="FX12" s="70" t="str">
        <f t="shared" si="59"/>
        <v/>
      </c>
      <c r="FY12" s="1505"/>
      <c r="GA12" s="70" t="str">
        <f t="shared" si="60"/>
        <v/>
      </c>
      <c r="GB12" s="1505"/>
      <c r="GC12" s="32">
        <v>1.4</v>
      </c>
      <c r="GD12" s="70">
        <f t="shared" si="61"/>
        <v>0.47185709470845977</v>
      </c>
      <c r="GE12" s="1505"/>
      <c r="GF12" s="32">
        <v>4</v>
      </c>
      <c r="GG12" s="70">
        <f t="shared" si="62"/>
        <v>17.777777777777779</v>
      </c>
      <c r="GH12" s="1505"/>
      <c r="GI12" s="32"/>
      <c r="GJ12" s="70" t="str">
        <f t="shared" si="63"/>
        <v/>
      </c>
      <c r="GK12" s="1505"/>
      <c r="GM12" s="70" t="str">
        <f t="shared" si="64"/>
        <v/>
      </c>
      <c r="GN12" s="1505"/>
      <c r="GP12" s="70" t="str">
        <f t="shared" si="65"/>
        <v/>
      </c>
      <c r="GQ12" s="1505"/>
      <c r="GR12" s="32"/>
      <c r="GS12" s="70" t="str">
        <f t="shared" si="66"/>
        <v/>
      </c>
      <c r="GT12" s="1505"/>
      <c r="GU12" s="32"/>
      <c r="GV12" s="70" t="str">
        <f t="shared" si="67"/>
        <v/>
      </c>
      <c r="GW12" s="1505"/>
      <c r="GX12" s="32"/>
      <c r="GY12" s="70" t="str">
        <f t="shared" si="68"/>
        <v/>
      </c>
      <c r="GZ12" s="1505"/>
      <c r="HA12" s="32"/>
      <c r="HB12" s="70" t="str">
        <f t="shared" si="69"/>
        <v/>
      </c>
      <c r="HC12" s="1505"/>
      <c r="HD12" s="32">
        <v>2.1</v>
      </c>
      <c r="HE12" s="70">
        <f t="shared" si="70"/>
        <v>1.8783542039355998</v>
      </c>
      <c r="HF12" s="1505"/>
      <c r="HG12" s="32">
        <v>1</v>
      </c>
      <c r="HH12" s="70">
        <f t="shared" si="71"/>
        <v>0.47370914258645197</v>
      </c>
      <c r="HI12" s="1505"/>
      <c r="HK12" s="70" t="str">
        <f t="shared" si="72"/>
        <v/>
      </c>
      <c r="HL12" s="1505"/>
      <c r="HM12" s="32">
        <v>2</v>
      </c>
      <c r="HN12" s="70">
        <f t="shared" si="73"/>
        <v>7.9051383399209492</v>
      </c>
      <c r="HO12" s="1505"/>
      <c r="HP12" s="32">
        <v>5.6</v>
      </c>
      <c r="HQ12" s="70">
        <f t="shared" si="74"/>
        <v>6.8126520681265204</v>
      </c>
      <c r="HR12" s="1505"/>
      <c r="HS12" s="32">
        <v>18.7</v>
      </c>
      <c r="HT12" s="70">
        <f t="shared" si="75"/>
        <v>3.5700649102710957</v>
      </c>
      <c r="HU12" s="1505"/>
      <c r="HV12" s="32">
        <v>8.1</v>
      </c>
      <c r="HW12" s="70">
        <f t="shared" si="76"/>
        <v>3.4076567101388302</v>
      </c>
      <c r="HX12" s="1505"/>
      <c r="HY12" s="32">
        <v>2.7</v>
      </c>
      <c r="HZ12" s="70">
        <f t="shared" si="77"/>
        <v>2.4258760107816713</v>
      </c>
      <c r="IA12" s="1505"/>
      <c r="IC12" s="70" t="str">
        <f t="shared" si="78"/>
        <v/>
      </c>
      <c r="ID12" s="1505"/>
      <c r="IE12" s="32"/>
      <c r="IF12" s="70" t="str">
        <f t="shared" si="79"/>
        <v/>
      </c>
      <c r="IG12" s="1505"/>
      <c r="IH12" s="32"/>
      <c r="II12" s="70" t="str">
        <f t="shared" si="80"/>
        <v/>
      </c>
      <c r="IJ12" s="1505"/>
      <c r="IK12" s="32"/>
      <c r="IL12" s="70" t="str">
        <f t="shared" si="81"/>
        <v/>
      </c>
      <c r="IM12" s="1505"/>
      <c r="IN12" s="32"/>
      <c r="IO12" s="70" t="str">
        <f t="shared" si="82"/>
        <v/>
      </c>
      <c r="IP12" s="1505"/>
      <c r="IQ12" s="32"/>
      <c r="IR12" s="1528" t="str">
        <f t="shared" si="83"/>
        <v/>
      </c>
    </row>
    <row r="13" spans="1:256" ht="13.5" thickBot="1">
      <c r="A13" s="1508" t="s">
        <v>3</v>
      </c>
      <c r="B13" s="1405">
        <f t="shared" si="0"/>
        <v>17916.234998049993</v>
      </c>
      <c r="C13" s="1509">
        <f t="shared" si="84"/>
        <v>100</v>
      </c>
      <c r="D13" s="1510"/>
      <c r="E13" s="1405">
        <f>SUM(E7:E12)</f>
        <v>71.787999999999997</v>
      </c>
      <c r="F13" s="1509">
        <f>IF(E13&lt;&gt;0,E13/E$13*100,0)</f>
        <v>100</v>
      </c>
      <c r="G13" s="1510"/>
      <c r="H13" s="1405">
        <f>SUM(H7:H12)</f>
        <v>29.74818355</v>
      </c>
      <c r="I13" s="1509">
        <f>IF(H13&lt;&gt;0,H13/H$13*100,0)</f>
        <v>100</v>
      </c>
      <c r="J13" s="1510"/>
      <c r="K13" s="1405">
        <f>SUM(K7:K12)</f>
        <v>476.24625135000002</v>
      </c>
      <c r="L13" s="1509">
        <f>IF(K13&lt;&gt;0,K13/K$13*100,0)</f>
        <v>100</v>
      </c>
      <c r="M13" s="1510"/>
      <c r="N13" s="1405">
        <f>SUM(N7:N12)</f>
        <v>99.973722800000004</v>
      </c>
      <c r="O13" s="1509">
        <f>IF(N13&lt;&gt;0,N13/N$13*100,0)</f>
        <v>100</v>
      </c>
      <c r="P13" s="1510"/>
      <c r="Q13" s="1405">
        <f>SUM(Q7:Q12)</f>
        <v>246.71822108999993</v>
      </c>
      <c r="R13" s="1509">
        <f>IF(Q13&lt;&gt;0,Q13/Q$13*100,0)</f>
        <v>100</v>
      </c>
      <c r="S13" s="1510"/>
      <c r="T13" s="1405">
        <f>SUM(T7:T12)</f>
        <v>800.77223099999992</v>
      </c>
      <c r="U13" s="1509">
        <f>IF(T13&lt;&gt;0,T13/T$13*100,0)</f>
        <v>100</v>
      </c>
      <c r="V13" s="1510"/>
      <c r="W13" s="1405">
        <f>SUM(W7:W12)</f>
        <v>443.197202</v>
      </c>
      <c r="X13" s="1509">
        <f>IF(W13&lt;&gt;0,W13/W$13*100,0)</f>
        <v>100</v>
      </c>
      <c r="Y13" s="1510"/>
      <c r="Z13" s="1405">
        <f>SUM(Z7:Z12)</f>
        <v>83.521976999999993</v>
      </c>
      <c r="AA13" s="1509">
        <f>IF(Z13&lt;&gt;0,Z13/Z$13*100,0)</f>
        <v>100</v>
      </c>
      <c r="AB13" s="1510"/>
      <c r="AC13" s="1405">
        <f>SUM(AC7:AC12)</f>
        <v>18.748297000000001</v>
      </c>
      <c r="AD13" s="1509">
        <f>IF(AC13&lt;&gt;0,AC13/AC$13*100,0)</f>
        <v>100</v>
      </c>
      <c r="AE13" s="1510"/>
      <c r="AF13" s="1405">
        <f>SUM(AF7:AF12)</f>
        <v>246.153975</v>
      </c>
      <c r="AG13" s="1509">
        <f>IF(AF13&lt;&gt;0,AF13/AF$13*100,0)</f>
        <v>100</v>
      </c>
      <c r="AH13" s="1510"/>
      <c r="AI13" s="1405">
        <f>SUM(AI7:AI12)</f>
        <v>26.908412000000002</v>
      </c>
      <c r="AJ13" s="1509">
        <f>IF(AI13&lt;&gt;0,AI13/AI$13*100,0)</f>
        <v>100</v>
      </c>
      <c r="AK13" s="1510"/>
      <c r="AL13" s="1405">
        <f>SUM(AL7:AL12)</f>
        <v>35.5</v>
      </c>
      <c r="AM13" s="1509">
        <f>IF(AL13&lt;&gt;0,AL13/AL$13*100,0)</f>
        <v>100</v>
      </c>
      <c r="AN13" s="1510"/>
      <c r="AO13" s="1405">
        <f>SUM(AO7:AO12)</f>
        <v>250.2</v>
      </c>
      <c r="AP13" s="1509">
        <f>IF(AO13&lt;&gt;0,AO13/AO$13*100,0)</f>
        <v>100</v>
      </c>
      <c r="AQ13" s="1510"/>
      <c r="AR13" s="1405">
        <f>SUM(AR7:AR12)</f>
        <v>418.3</v>
      </c>
      <c r="AS13" s="1509">
        <f>IF(AR13&lt;&gt;0,AR13/AR$13*100,0)</f>
        <v>100</v>
      </c>
      <c r="AT13" s="1510"/>
      <c r="AU13" s="1405">
        <f>SUM(AU7:AU12)</f>
        <v>27.5</v>
      </c>
      <c r="AV13" s="1509">
        <f>IF(AU13&lt;&gt;0,AU13/AU$13*100,0)</f>
        <v>100</v>
      </c>
      <c r="AW13" s="1510"/>
      <c r="AX13" s="1405">
        <f>SUM(AX7:AX12)</f>
        <v>75.7</v>
      </c>
      <c r="AY13" s="1509">
        <f>IF(AX13&lt;&gt;0,AX13/AX$13*100,0)</f>
        <v>100</v>
      </c>
      <c r="AZ13" s="1510"/>
      <c r="BA13" s="1405">
        <f>SUM(BA7:BA12)</f>
        <v>184.39999999999998</v>
      </c>
      <c r="BB13" s="1509">
        <f>IF(BA13&lt;&gt;0,BA13/BA$13*100,0)</f>
        <v>100</v>
      </c>
      <c r="BC13" s="1510"/>
      <c r="BD13" s="1405">
        <f>SUM(BD7:BD12)</f>
        <v>650.1</v>
      </c>
      <c r="BE13" s="1509">
        <f>IF(BD13&lt;&gt;0,BD13/BD$13*100,0)</f>
        <v>100</v>
      </c>
      <c r="BF13" s="1510"/>
      <c r="BG13" s="1405">
        <f>SUM(BG7:BG12)</f>
        <v>119.746</v>
      </c>
      <c r="BH13" s="1509">
        <f>IF(BG13&lt;&gt;0,BG13/BG$13*100,0)</f>
        <v>100</v>
      </c>
      <c r="BI13" s="1510"/>
      <c r="BJ13" s="1405">
        <f>SUM(BJ7:BJ12)</f>
        <v>1123.548</v>
      </c>
      <c r="BK13" s="1509">
        <f>IF(BJ13&lt;&gt;0,BJ13/BJ$13*100,0)</f>
        <v>100</v>
      </c>
      <c r="BL13" s="1510"/>
      <c r="BM13" s="1405">
        <f>SUM(BM7:BM12)</f>
        <v>6.6050149499999993</v>
      </c>
      <c r="BN13" s="1509">
        <f>IF(BM13&lt;&gt;0,BM13/BM$13*100,0)</f>
        <v>100</v>
      </c>
      <c r="BO13" s="1510"/>
      <c r="BP13" s="1405">
        <f>SUM(BP7:BP12)</f>
        <v>52.011382359999999</v>
      </c>
      <c r="BQ13" s="1509">
        <f>IF(BP13&lt;&gt;0,BP13/BP$13*100,0)</f>
        <v>100</v>
      </c>
      <c r="BR13" s="1510"/>
      <c r="BS13" s="1405">
        <f>SUM(BS7:BS12)</f>
        <v>59.133638840000003</v>
      </c>
      <c r="BT13" s="1509">
        <f>IF(BS13&lt;&gt;0,BS13/BS$13*100,0)</f>
        <v>100</v>
      </c>
      <c r="BU13" s="1510"/>
      <c r="BV13" s="1405">
        <f>SUM(BV7:BV12)</f>
        <v>13.196044440000001</v>
      </c>
      <c r="BW13" s="1509">
        <f>IF(BV13&lt;&gt;0,BV13/BV$13*100,0)</f>
        <v>100</v>
      </c>
      <c r="BX13" s="1510"/>
      <c r="BY13" s="1405">
        <f>SUM(BY7:BY12)</f>
        <v>58.831328769999999</v>
      </c>
      <c r="BZ13" s="1509">
        <f>IF(BY13&lt;&gt;0,BY13/BY$13*100,0)</f>
        <v>100</v>
      </c>
      <c r="CA13" s="1510"/>
      <c r="CB13" s="1405">
        <f>SUM(CB7:CB12)</f>
        <v>203.89999999999998</v>
      </c>
      <c r="CC13" s="1509">
        <f>IF(CB13&lt;&gt;0,CB13/CB$13*100,0)</f>
        <v>100</v>
      </c>
      <c r="CD13" s="1510"/>
      <c r="CE13" s="1405">
        <f>SUM(CE7:CE12)</f>
        <v>63.2</v>
      </c>
      <c r="CF13" s="1509">
        <f>IF(CE13&lt;&gt;0,CE13/CE$13*100,0)</f>
        <v>100</v>
      </c>
      <c r="CG13" s="1510"/>
      <c r="CH13" s="1405">
        <f>SUM(CH7:CH12)</f>
        <v>75</v>
      </c>
      <c r="CI13" s="1509">
        <f>IF(CH13&lt;&gt;0,CH13/CH$13*100,0)</f>
        <v>100</v>
      </c>
      <c r="CJ13" s="1510"/>
      <c r="CK13" s="1405">
        <f>SUM(CK7:CK12)</f>
        <v>328</v>
      </c>
      <c r="CL13" s="1509">
        <f>IF(CK13&lt;&gt;0,CK13/CK$13*100,0)</f>
        <v>100</v>
      </c>
      <c r="CM13" s="1510"/>
      <c r="CN13" s="1405">
        <f>SUM(CN7:CN12)</f>
        <v>106.9</v>
      </c>
      <c r="CO13" s="1509">
        <f>IF(CN13&lt;&gt;0,CN13/CN$13*100,0)</f>
        <v>100</v>
      </c>
      <c r="CP13" s="1510"/>
      <c r="CQ13" s="1405">
        <f>SUM(CQ7:CQ12)</f>
        <v>5.9979849999999999</v>
      </c>
      <c r="CR13" s="1509">
        <f>IF(CQ13&lt;&gt;0,CQ13/CQ$13*100,0)</f>
        <v>100</v>
      </c>
      <c r="CS13" s="1510"/>
      <c r="CT13" s="1405">
        <f>SUM(CT7:CT12)</f>
        <v>3.849011</v>
      </c>
      <c r="CU13" s="1509">
        <f>IF(CT13&lt;&gt;0,CT13/CT$13*100,0)</f>
        <v>100</v>
      </c>
      <c r="CV13" s="1510"/>
      <c r="CW13" s="1405">
        <f>SUM(CW7:CW12)</f>
        <v>22.311388999999998</v>
      </c>
      <c r="CX13" s="1509">
        <f>IF(CW13&lt;&gt;0,CW13/CW$13*100,0)</f>
        <v>100</v>
      </c>
      <c r="CY13" s="1510"/>
      <c r="CZ13" s="1405">
        <f>SUM(CZ7:CZ12)</f>
        <v>3.4854120000000002</v>
      </c>
      <c r="DA13" s="1509">
        <f>IF(CZ13&lt;&gt;0,CZ13/CZ$13*100,0)</f>
        <v>100</v>
      </c>
      <c r="DB13" s="1510"/>
      <c r="DC13" s="1405">
        <f>SUM(DC7:DC12)</f>
        <v>99.735783999999995</v>
      </c>
      <c r="DD13" s="1509">
        <f>IF(DC13&lt;&gt;0,DC13/DC$13*100,0)</f>
        <v>100</v>
      </c>
      <c r="DE13" s="1510"/>
      <c r="DF13" s="1405">
        <f>SUM(DF7:DF12)</f>
        <v>636.90991226999995</v>
      </c>
      <c r="DG13" s="1509">
        <f>IF(DF13&lt;&gt;0,DF13/DF$13*100,0)</f>
        <v>100</v>
      </c>
      <c r="DH13" s="1510"/>
      <c r="DI13" s="1405">
        <f>SUM(DI7:DI12)</f>
        <v>22.713792770000001</v>
      </c>
      <c r="DJ13" s="1509">
        <f>IF(DI13&lt;&gt;0,DI13/DI$13*100,0)</f>
        <v>100</v>
      </c>
      <c r="DK13" s="1510"/>
      <c r="DL13" s="1405">
        <f>SUM(DL7:DL12)</f>
        <v>332.20258681000001</v>
      </c>
      <c r="DM13" s="1509">
        <f>IF(DL13&lt;&gt;0,DL13/DL$13*100,0)</f>
        <v>100</v>
      </c>
      <c r="DN13" s="1510"/>
      <c r="DO13" s="1405">
        <f>SUM(DO7:DO12)</f>
        <v>260.94420157999997</v>
      </c>
      <c r="DP13" s="1509">
        <f>IF(DO13&lt;&gt;0,DO13/DO$13*100,0)</f>
        <v>100</v>
      </c>
      <c r="DQ13" s="1510"/>
      <c r="DR13" s="1405">
        <f>SUM(DR7:DR12)</f>
        <v>148.95472452000001</v>
      </c>
      <c r="DS13" s="1509">
        <f>IF(DR13&lt;&gt;0,DR13/DR$13*100,0)</f>
        <v>100</v>
      </c>
      <c r="DT13" s="1510"/>
      <c r="DU13" s="1405">
        <f>SUM(DU7:DU12)</f>
        <v>235.65</v>
      </c>
      <c r="DV13" s="1509">
        <f>IF(DU13&lt;&gt;0,DU13/DU$13*100,0)</f>
        <v>100</v>
      </c>
      <c r="DW13" s="1510"/>
      <c r="DX13" s="1405">
        <f>SUM(DX7:DX12)</f>
        <v>291.81088453000001</v>
      </c>
      <c r="DY13" s="1509">
        <f>IF(DX13&lt;&gt;0,DX13/DX$13*100,0)</f>
        <v>100</v>
      </c>
      <c r="DZ13" s="1510"/>
      <c r="EA13" s="1405">
        <f>SUM(EA7:EA12)</f>
        <v>108.05081658</v>
      </c>
      <c r="EB13" s="1509">
        <f>IF(EA13&lt;&gt;0,EA13/EA$13*100,0)</f>
        <v>100</v>
      </c>
      <c r="EC13" s="1510"/>
      <c r="ED13" s="1405">
        <f>SUM(ED7:ED12)</f>
        <v>269.70587</v>
      </c>
      <c r="EE13" s="1509">
        <f>IF(ED13&lt;&gt;0,ED13/ED$13*100,0)</f>
        <v>100</v>
      </c>
      <c r="EF13" s="1510"/>
      <c r="EG13" s="1405">
        <f>SUM(EG7:EG12)</f>
        <v>149.80837700000001</v>
      </c>
      <c r="EH13" s="1509">
        <f>IF(EG13&lt;&gt;0,EG13/EG$13*100,0)</f>
        <v>100</v>
      </c>
      <c r="EI13" s="1510"/>
      <c r="EJ13" s="1405">
        <f>SUM(EJ7:EJ12)</f>
        <v>148.19349600000001</v>
      </c>
      <c r="EK13" s="1509">
        <f>IF(EJ13&lt;&gt;0,EJ13/EJ$13*100,0)</f>
        <v>100</v>
      </c>
      <c r="EL13" s="1510"/>
      <c r="EM13" s="1405">
        <f>SUM(EM7:EM12)</f>
        <v>666.20936599999993</v>
      </c>
      <c r="EN13" s="1509">
        <f>IF(EM13&lt;&gt;0,EM13/EM$13*100,0)</f>
        <v>100</v>
      </c>
      <c r="EO13" s="1510"/>
      <c r="EP13" s="1405">
        <f>SUM(EP7:EP12)</f>
        <v>1487.859023</v>
      </c>
      <c r="EQ13" s="1509">
        <f>IF(EP13&lt;&gt;0,EP13/EP$13*100,0)</f>
        <v>100</v>
      </c>
      <c r="ER13" s="1510"/>
      <c r="ES13" s="1405">
        <f>SUM(ES7:ES12)</f>
        <v>476.50900000000001</v>
      </c>
      <c r="ET13" s="1509">
        <f>IF(ES13&lt;&gt;0,ES13/ES$13*100,0)</f>
        <v>100</v>
      </c>
      <c r="EU13" s="1510"/>
      <c r="EV13" s="1405">
        <f>SUM(EV7:EV12)</f>
        <v>95.644812000000002</v>
      </c>
      <c r="EW13" s="1509">
        <f>IF(EV13&lt;&gt;0,EV13/EV$13*100,0)</f>
        <v>100</v>
      </c>
      <c r="EX13" s="1510"/>
      <c r="EY13" s="1405">
        <f>SUM(EY7:EY12)</f>
        <v>388.89000800000002</v>
      </c>
      <c r="EZ13" s="1509">
        <f>IF(EY13&lt;&gt;0,EY13/EY$13*100,0)</f>
        <v>100</v>
      </c>
      <c r="FA13" s="1510"/>
      <c r="FB13" s="1405">
        <f>SUM(FB7:FB12)</f>
        <v>594.47809700000005</v>
      </c>
      <c r="FC13" s="1509">
        <f>IF(FB13&lt;&gt;0,FB13/FB$13*100,0)</f>
        <v>100</v>
      </c>
      <c r="FD13" s="1510"/>
      <c r="FE13" s="1405">
        <f>SUM(FE7:FE12)</f>
        <v>139.529291</v>
      </c>
      <c r="FF13" s="1509">
        <f>IF(FE13&lt;&gt;0,FE13/FE$13*100,0)</f>
        <v>100</v>
      </c>
      <c r="FG13" s="1510"/>
      <c r="FH13" s="1405">
        <f>SUM(FH7:FH12)</f>
        <v>261.07100399000001</v>
      </c>
      <c r="FI13" s="1509">
        <f>IF(FH13&lt;&gt;0,FH13/FH$13*100,0)</f>
        <v>100</v>
      </c>
      <c r="FJ13" s="1510"/>
      <c r="FK13" s="1405">
        <f>SUM(FK7:FK12)</f>
        <v>469.67235588999995</v>
      </c>
      <c r="FL13" s="1509">
        <f>IF(FK13&lt;&gt;0,FK13/FK$13*100,0)</f>
        <v>100</v>
      </c>
      <c r="FM13" s="1510"/>
      <c r="FN13" s="1405">
        <f>SUM(FN7:FN12)</f>
        <v>520.87676511999985</v>
      </c>
      <c r="FO13" s="1509">
        <f>IF(FN13&lt;&gt;0,FN13/FN$13*100,0)</f>
        <v>100</v>
      </c>
      <c r="FP13" s="1510"/>
      <c r="FQ13" s="1405">
        <f>SUM(FQ7:FQ12)</f>
        <v>42.315569810000007</v>
      </c>
      <c r="FR13" s="1509">
        <f>IF(FQ13&lt;&gt;0,FQ13/FQ$13*100,0)</f>
        <v>100</v>
      </c>
      <c r="FS13" s="1510"/>
      <c r="FT13" s="1405">
        <f>SUM(FT7:FT12)</f>
        <v>28.1</v>
      </c>
      <c r="FU13" s="1509">
        <f>IF(FT13&lt;&gt;0,FT13/FT$13*100,0)</f>
        <v>100</v>
      </c>
      <c r="FV13" s="1510"/>
      <c r="FW13" s="1405">
        <f>SUM(FW7:FW12)</f>
        <v>60.4</v>
      </c>
      <c r="FX13" s="1509">
        <f>IF(FW13&lt;&gt;0,FW13/FW$13*100,0)</f>
        <v>100</v>
      </c>
      <c r="FY13" s="1510"/>
      <c r="FZ13" s="1405">
        <f>SUM(FZ7:FZ12)</f>
        <v>108.9</v>
      </c>
      <c r="GA13" s="1509">
        <f>IF(FZ13&lt;&gt;0,FZ13/FZ$13*100,0)</f>
        <v>100</v>
      </c>
      <c r="GB13" s="1510"/>
      <c r="GC13" s="1405">
        <f>SUM(GC7:GC12)</f>
        <v>296.7</v>
      </c>
      <c r="GD13" s="1509">
        <f>IF(GC13&lt;&gt;0,GC13/GC$13*100,0)</f>
        <v>100</v>
      </c>
      <c r="GE13" s="1510"/>
      <c r="GF13" s="1405">
        <f>SUM(GF7:GF12)</f>
        <v>22.5</v>
      </c>
      <c r="GG13" s="1509">
        <f>IF(GF13&lt;&gt;0,GF13/GF$13*100,0)</f>
        <v>100</v>
      </c>
      <c r="GH13" s="1510"/>
      <c r="GI13" s="1405">
        <f>SUM(GI7:GI12)</f>
        <v>319.5</v>
      </c>
      <c r="GJ13" s="1509">
        <f>IF(GI13&lt;&gt;0,GI13/GI$13*100,0)</f>
        <v>100</v>
      </c>
      <c r="GK13" s="1510"/>
      <c r="GL13" s="1405">
        <f>SUM(GL7:GL12)</f>
        <v>46</v>
      </c>
      <c r="GM13" s="1509">
        <f>IF(GL13&lt;&gt;0,GL13/GL$13*100,0)</f>
        <v>100</v>
      </c>
      <c r="GN13" s="1510"/>
      <c r="GO13" s="1405">
        <f>SUM(GO7:GO12)</f>
        <v>220.79999999999998</v>
      </c>
      <c r="GP13" s="1509">
        <f>IF(GO13&lt;&gt;0,GO13/GO$13*100,0)</f>
        <v>100</v>
      </c>
      <c r="GQ13" s="1510"/>
      <c r="GR13" s="1405">
        <f>SUM(GR7:GR12)</f>
        <v>45.900000000000006</v>
      </c>
      <c r="GS13" s="1509">
        <f>IF(GR13&lt;&gt;0,GR13/GR$13*100,0)</f>
        <v>100</v>
      </c>
      <c r="GT13" s="1510"/>
      <c r="GU13" s="1405">
        <f>SUM(GU7:GU12)</f>
        <v>470.30000000000007</v>
      </c>
      <c r="GV13" s="1509">
        <f>IF(GU13&lt;&gt;0,GU13/GU$13*100,0)</f>
        <v>100</v>
      </c>
      <c r="GW13" s="1510"/>
      <c r="GX13" s="1405">
        <f>SUM(GX7:GX12)</f>
        <v>398.5</v>
      </c>
      <c r="GY13" s="1509">
        <f>IF(GX13&lt;&gt;0,GX13/GX$13*100,0)</f>
        <v>100</v>
      </c>
      <c r="GZ13" s="1510"/>
      <c r="HA13" s="1405">
        <f>SUM(HA7:HA12)</f>
        <v>48.003912599999992</v>
      </c>
      <c r="HB13" s="1509">
        <f>IF(HA13&lt;&gt;0,HA13/HA$13*100,0)</f>
        <v>100</v>
      </c>
      <c r="HC13" s="1510"/>
      <c r="HD13" s="1405">
        <f>SUM(HD7:HD12)</f>
        <v>111.79999999999998</v>
      </c>
      <c r="HE13" s="1509">
        <f>IF(HD13&lt;&gt;0,HD13/HD$13*100,0)</f>
        <v>100</v>
      </c>
      <c r="HF13" s="1510"/>
      <c r="HG13" s="1405">
        <f>SUM(HG7:HG12)</f>
        <v>211.1</v>
      </c>
      <c r="HH13" s="1509">
        <f>IF(HG13&lt;&gt;0,HG13/HG$13*100,0)</f>
        <v>100</v>
      </c>
      <c r="HI13" s="1510"/>
      <c r="HJ13" s="1405">
        <f>SUM(HJ7:HJ12)</f>
        <v>11.5</v>
      </c>
      <c r="HK13" s="1509">
        <f>IF(HJ13&lt;&gt;0,HJ13/HJ$13*100,0)</f>
        <v>100</v>
      </c>
      <c r="HL13" s="1510"/>
      <c r="HM13" s="1405">
        <f>SUM(HM7:HM12)</f>
        <v>25.3</v>
      </c>
      <c r="HN13" s="1509">
        <f>IF(HM13&lt;&gt;0,HM13/HM$13*100,0)</f>
        <v>100</v>
      </c>
      <c r="HO13" s="1510"/>
      <c r="HP13" s="1405">
        <f>SUM(HP7:HP12)</f>
        <v>82.2</v>
      </c>
      <c r="HQ13" s="1509">
        <f>IF(HP13&lt;&gt;0,HP13/HP$13*100,0)</f>
        <v>100</v>
      </c>
      <c r="HR13" s="1510"/>
      <c r="HS13" s="1405">
        <f>SUM(HS7:HS12)</f>
        <v>523.79999999999995</v>
      </c>
      <c r="HT13" s="1509">
        <f>IF(HS13&lt;&gt;0,HS13/HS$13*100,0)</f>
        <v>100</v>
      </c>
      <c r="HU13" s="1510"/>
      <c r="HV13" s="1405">
        <f>SUM(HV7:HV12)</f>
        <v>237.7</v>
      </c>
      <c r="HW13" s="1509">
        <f>IF(HV13&lt;&gt;0,HV13/HV$13*100,0)</f>
        <v>100</v>
      </c>
      <c r="HX13" s="1510"/>
      <c r="HY13" s="1405">
        <f>SUM(HY7:HY12)</f>
        <v>111.30000000000001</v>
      </c>
      <c r="HZ13" s="1509">
        <f>IF(HY13&lt;&gt;0,HY13/HY$13*100,0)</f>
        <v>100</v>
      </c>
      <c r="IA13" s="1510"/>
      <c r="IB13" s="1405">
        <f>SUM(IB7:IB12)</f>
        <v>70.5</v>
      </c>
      <c r="IC13" s="1509">
        <f>IF(IB13&lt;&gt;0,IB13/IB$13*100,0)</f>
        <v>100</v>
      </c>
      <c r="ID13" s="1510"/>
      <c r="IE13" s="1405">
        <f>SUM(IE7:IE12)</f>
        <v>2.1715883100000002</v>
      </c>
      <c r="IF13" s="1509">
        <f>IF(IE13&lt;&gt;0,IE13/IE$13*100,0)</f>
        <v>100</v>
      </c>
      <c r="IG13" s="1510"/>
      <c r="IH13" s="1405">
        <f>SUM(IH7:IH12)</f>
        <v>16.40304136</v>
      </c>
      <c r="II13" s="1509">
        <f>IF(IH13&lt;&gt;0,IH13/IH$13*100,0)</f>
        <v>100</v>
      </c>
      <c r="IJ13" s="1510"/>
      <c r="IK13" s="1405">
        <f>SUM(IK7:IK12)</f>
        <v>11.942617479999999</v>
      </c>
      <c r="IL13" s="1509">
        <f>IF(IK13&lt;&gt;0,IK13/IK$13*100,0)</f>
        <v>100</v>
      </c>
      <c r="IM13" s="1510"/>
      <c r="IN13" s="1405">
        <f>SUM(IN7:IN12)</f>
        <v>5.4766449100000001</v>
      </c>
      <c r="IO13" s="1509">
        <f>IF(IN13&lt;&gt;0,IN13/IN$13*100,0)</f>
        <v>100</v>
      </c>
      <c r="IP13" s="1510"/>
      <c r="IQ13" s="1405">
        <f>SUM(IQ7:IQ12)</f>
        <v>150.50977637</v>
      </c>
      <c r="IR13" s="1509">
        <f>IF(IQ13&lt;&gt;0,IQ13/IQ$13*100,0)</f>
        <v>100</v>
      </c>
    </row>
    <row r="14" spans="1:256" ht="12.75" customHeight="1">
      <c r="A14" s="1511" t="s">
        <v>1181</v>
      </c>
      <c r="B14" s="32"/>
      <c r="C14" s="1504"/>
      <c r="D14" s="1505"/>
      <c r="E14" s="32"/>
      <c r="F14" s="1504"/>
      <c r="G14" s="1505"/>
      <c r="H14" s="32"/>
      <c r="I14" s="1504"/>
      <c r="J14" s="1505"/>
      <c r="K14" s="32"/>
      <c r="L14" s="1504"/>
      <c r="M14" s="1505"/>
      <c r="N14" s="32"/>
      <c r="O14" s="1504"/>
      <c r="P14" s="1505"/>
      <c r="Q14" s="32"/>
      <c r="R14" s="1504"/>
      <c r="S14" s="1505"/>
      <c r="T14" s="32"/>
      <c r="U14" s="1504"/>
      <c r="V14" s="1505"/>
      <c r="X14" s="1504"/>
      <c r="Y14" s="1505"/>
      <c r="AA14" s="1504"/>
      <c r="AB14" s="1505"/>
      <c r="AD14" s="1504"/>
      <c r="AE14" s="1505"/>
      <c r="AG14" s="1504"/>
      <c r="AH14" s="1505"/>
      <c r="AI14" s="32"/>
      <c r="AJ14" s="1504"/>
      <c r="AK14" s="1505"/>
      <c r="AL14" s="32"/>
      <c r="AM14" s="1504"/>
      <c r="AN14" s="1505"/>
      <c r="AP14" s="1504"/>
      <c r="AQ14" s="1505"/>
      <c r="AR14" s="32"/>
      <c r="AS14" s="1504"/>
      <c r="AT14" s="1505"/>
      <c r="AV14" s="1504"/>
      <c r="AW14" s="1505"/>
      <c r="AX14" s="32"/>
      <c r="AY14" s="1504"/>
      <c r="AZ14" s="1505"/>
      <c r="BA14" s="32"/>
      <c r="BB14" s="1504"/>
      <c r="BC14" s="1505"/>
      <c r="BD14" s="32"/>
      <c r="BE14" s="1504"/>
      <c r="BF14" s="1505"/>
      <c r="BH14" s="1504"/>
      <c r="BI14" s="1505"/>
      <c r="BJ14" s="32"/>
      <c r="BK14" s="1504"/>
      <c r="BL14" s="1505"/>
      <c r="BM14" s="32"/>
      <c r="BN14" s="1504"/>
      <c r="BO14" s="1505"/>
      <c r="BP14" s="32"/>
      <c r="BQ14" s="1504"/>
      <c r="BR14" s="1505"/>
      <c r="BS14" s="32"/>
      <c r="BT14" s="1504"/>
      <c r="BU14" s="1505"/>
      <c r="BV14" s="32"/>
      <c r="BW14" s="1504"/>
      <c r="BX14" s="1505"/>
      <c r="BY14" s="32"/>
      <c r="BZ14" s="1504"/>
      <c r="CA14" s="1505"/>
      <c r="CC14" s="1504"/>
      <c r="CD14" s="1505"/>
      <c r="CE14" s="32"/>
      <c r="CF14" s="1504"/>
      <c r="CG14" s="1505"/>
      <c r="CI14" s="1504"/>
      <c r="CJ14" s="1505"/>
      <c r="CK14" s="32"/>
      <c r="CL14" s="1504"/>
      <c r="CM14" s="1505"/>
      <c r="CN14" s="32"/>
      <c r="CO14" s="1504"/>
      <c r="CP14" s="1505"/>
      <c r="CR14" s="1504"/>
      <c r="CS14" s="1505"/>
      <c r="CU14" s="1504"/>
      <c r="CV14" s="1505"/>
      <c r="CW14" s="32"/>
      <c r="CX14" s="1504"/>
      <c r="CY14" s="1505"/>
      <c r="CZ14" s="32"/>
      <c r="DA14" s="1504"/>
      <c r="DB14" s="1505"/>
      <c r="DC14" s="32"/>
      <c r="DD14" s="1504"/>
      <c r="DE14" s="1505"/>
      <c r="DF14" s="32"/>
      <c r="DG14" s="1504"/>
      <c r="DH14" s="1505"/>
      <c r="DI14" s="32"/>
      <c r="DJ14" s="1504"/>
      <c r="DK14" s="1505"/>
      <c r="DL14" s="32"/>
      <c r="DM14" s="1504"/>
      <c r="DN14" s="1505"/>
      <c r="DO14" s="32"/>
      <c r="DP14" s="1504"/>
      <c r="DQ14" s="1505"/>
      <c r="DR14" s="32"/>
      <c r="DS14" s="1504"/>
      <c r="DT14" s="1505"/>
      <c r="DV14" s="1504"/>
      <c r="DW14" s="1505"/>
      <c r="DY14" s="1504"/>
      <c r="DZ14" s="1505"/>
      <c r="EB14" s="1504"/>
      <c r="EC14" s="1505"/>
      <c r="ED14" s="32"/>
      <c r="EE14" s="1504"/>
      <c r="EF14" s="1505"/>
      <c r="EG14" s="32"/>
      <c r="EH14" s="1504"/>
      <c r="EI14" s="1505"/>
      <c r="EJ14" s="32"/>
      <c r="EK14" s="1504"/>
      <c r="EL14" s="1505"/>
      <c r="EM14" s="32"/>
      <c r="EN14" s="1504"/>
      <c r="EO14" s="1505"/>
      <c r="EP14" s="32"/>
      <c r="EQ14" s="1504"/>
      <c r="ER14" s="1505"/>
      <c r="ET14" s="1504"/>
      <c r="EU14" s="1505"/>
      <c r="EW14" s="1504"/>
      <c r="EX14" s="1505"/>
      <c r="EZ14" s="1504"/>
      <c r="FA14" s="1505"/>
      <c r="FC14" s="1504"/>
      <c r="FD14" s="1505"/>
      <c r="FF14" s="1504"/>
      <c r="FG14" s="1505"/>
      <c r="FI14" s="1504"/>
      <c r="FJ14" s="1505"/>
      <c r="FL14" s="1504"/>
      <c r="FM14" s="1505"/>
      <c r="FO14" s="1504"/>
      <c r="FP14" s="1505"/>
      <c r="FR14" s="1504"/>
      <c r="FS14" s="1505"/>
      <c r="FU14" s="1504"/>
      <c r="FV14" s="1505"/>
      <c r="FX14" s="1504"/>
      <c r="FY14" s="1505"/>
      <c r="GA14" s="1504"/>
      <c r="GB14" s="1505"/>
      <c r="GD14" s="1504"/>
      <c r="GE14" s="1505"/>
      <c r="GG14" s="1504"/>
      <c r="GH14" s="1505"/>
      <c r="GI14" s="32"/>
      <c r="GJ14" s="1504"/>
      <c r="GK14" s="1505"/>
      <c r="GM14" s="1504"/>
      <c r="GN14" s="1505"/>
      <c r="GP14" s="1504"/>
      <c r="GQ14" s="1505"/>
      <c r="GR14" s="32"/>
      <c r="GS14" s="1504"/>
      <c r="GT14" s="1505"/>
      <c r="GU14" s="32"/>
      <c r="GV14" s="1504"/>
      <c r="GW14" s="1505"/>
      <c r="GX14" s="32"/>
      <c r="GY14" s="1504"/>
      <c r="GZ14" s="1505"/>
      <c r="HA14" s="32"/>
      <c r="HB14" s="1504"/>
      <c r="HC14" s="1505"/>
      <c r="HE14" s="1504"/>
      <c r="HF14" s="1505"/>
      <c r="HH14" s="1504"/>
      <c r="HI14" s="1505"/>
      <c r="HK14" s="1504"/>
      <c r="HL14" s="1505"/>
      <c r="HN14" s="1504"/>
      <c r="HO14" s="1505"/>
      <c r="HP14" s="32"/>
      <c r="HQ14" s="1504"/>
      <c r="HR14" s="1505"/>
      <c r="HS14" s="32"/>
      <c r="HT14" s="1504"/>
      <c r="HU14" s="1505"/>
      <c r="HW14" s="1504"/>
      <c r="HX14" s="1505"/>
      <c r="HZ14" s="1504"/>
      <c r="IA14" s="1505"/>
      <c r="IC14" s="1504"/>
      <c r="ID14" s="1505"/>
      <c r="IE14" s="32"/>
      <c r="IF14" s="1504"/>
      <c r="IG14" s="1505"/>
      <c r="IH14" s="32"/>
      <c r="II14" s="1504"/>
      <c r="IJ14" s="1505"/>
      <c r="IK14" s="32"/>
      <c r="IL14" s="1504"/>
      <c r="IM14" s="1505"/>
      <c r="IN14" s="32"/>
      <c r="IO14" s="1504"/>
      <c r="IP14" s="1505"/>
      <c r="IQ14" s="32"/>
      <c r="IR14" s="1504"/>
      <c r="IS14" s="1505"/>
      <c r="IT14" s="32"/>
      <c r="IU14" s="32"/>
      <c r="IV14" s="1469"/>
    </row>
    <row r="15" spans="1:256" ht="12.75" customHeight="1">
      <c r="A15" s="1505"/>
      <c r="B15" s="32"/>
      <c r="C15" s="1512"/>
      <c r="D15" s="1505" t="s">
        <v>1497</v>
      </c>
      <c r="E15" s="32">
        <v>2.0790000000000002</v>
      </c>
      <c r="F15" s="70">
        <f t="shared" ref="F15:F34" si="85">IF(E15&lt;&gt;"",E15/E$13*100,"")</f>
        <v>2.8960271911740127</v>
      </c>
      <c r="G15" s="1505" t="s">
        <v>1225</v>
      </c>
      <c r="H15" s="32">
        <v>1.3212236899999998</v>
      </c>
      <c r="I15" s="70">
        <f t="shared" ref="I15:I34" si="86">IF(H15&lt;&gt;"",H15/H$13*100,"")</f>
        <v>4.4413592103172288</v>
      </c>
      <c r="J15" s="1505" t="s">
        <v>1263</v>
      </c>
      <c r="K15" s="32">
        <v>4.2643408099999993</v>
      </c>
      <c r="L15" s="70">
        <f t="shared" ref="L15:L34" si="87">IF(K15&lt;&gt;"",K15/K$13*100,"")</f>
        <v>0.89540669305259812</v>
      </c>
      <c r="M15" s="1505" t="s">
        <v>1336</v>
      </c>
      <c r="N15" s="32">
        <v>1.01836404</v>
      </c>
      <c r="O15" s="70">
        <f t="shared" ref="O15:O34" si="88">IF(N15&lt;&gt;"",N15/N$13*100,"")</f>
        <v>1.018631707891146</v>
      </c>
      <c r="P15" s="1505" t="s">
        <v>1336</v>
      </c>
      <c r="Q15" s="32">
        <v>2.4117391000000001</v>
      </c>
      <c r="R15" s="70">
        <f t="shared" ref="R15:R34" si="89">IF(Q15&lt;&gt;"",Q15/Q$13*100,"")</f>
        <v>0.97752775994612329</v>
      </c>
      <c r="S15" s="1505" t="s">
        <v>1717</v>
      </c>
      <c r="T15" s="32">
        <v>2.3089999999999999E-3</v>
      </c>
      <c r="U15" s="70">
        <f t="shared" ref="U15:U34" si="90">IF(T15&lt;&gt;"",T15/T$13*100,"")</f>
        <v>2.8834666221086777E-4</v>
      </c>
      <c r="V15" s="1505" t="s">
        <v>1718</v>
      </c>
      <c r="W15" s="32">
        <v>440.12883599999998</v>
      </c>
      <c r="X15" s="70">
        <f t="shared" ref="X15:X34" si="91">IF(W15&lt;&gt;"",W15/W$13*100,"")</f>
        <v>99.307674780852963</v>
      </c>
      <c r="Y15" s="1505" t="s">
        <v>1719</v>
      </c>
      <c r="Z15" s="32">
        <v>82.557948999999994</v>
      </c>
      <c r="AA15" s="70">
        <f t="shared" ref="AA15:AA34" si="92">IF(Z15&lt;&gt;"",Z15/Z$13*100,"")</f>
        <v>98.845779237241956</v>
      </c>
      <c r="AB15" s="1505" t="s">
        <v>1720</v>
      </c>
      <c r="AC15" s="32">
        <v>0.51863999999999999</v>
      </c>
      <c r="AD15" s="70">
        <f t="shared" ref="AD15:AD34" si="93">IF(AC15&lt;&gt;"",AC15/AC$13*100,"")</f>
        <v>2.7663312566469371</v>
      </c>
      <c r="AE15" s="1505" t="s">
        <v>1721</v>
      </c>
      <c r="AF15" s="32">
        <v>246.1131</v>
      </c>
      <c r="AG15" s="70">
        <f t="shared" ref="AG15:AG34" si="94">IF(AF15&lt;&gt;"",AF15/AF$13*100,"")</f>
        <v>99.983394539941912</v>
      </c>
      <c r="AH15" s="1505" t="s">
        <v>1722</v>
      </c>
      <c r="AI15" s="32">
        <v>0.84527600000000003</v>
      </c>
      <c r="AJ15" s="70">
        <f t="shared" ref="AJ15:AJ34" si="95">IF(AI15&lt;&gt;"",AI15/AI$13*100,"")</f>
        <v>3.1413076327209501</v>
      </c>
      <c r="AK15" s="1505" t="s">
        <v>1723</v>
      </c>
      <c r="AL15" s="32">
        <v>24.9</v>
      </c>
      <c r="AM15" s="70">
        <f t="shared" ref="AM15:AM34" si="96">IF(AL15&lt;&gt;"",AL15/AL$13*100,"")</f>
        <v>70.140845070422529</v>
      </c>
      <c r="AN15" s="1505" t="s">
        <v>1724</v>
      </c>
      <c r="AO15" s="32">
        <v>35</v>
      </c>
      <c r="AP15" s="70">
        <f t="shared" ref="AP15:AP34" si="97">IF(AO15&lt;&gt;"",AO15/AO$13*100,"")</f>
        <v>13.988808952837731</v>
      </c>
      <c r="AQ15" s="1505" t="s">
        <v>1725</v>
      </c>
      <c r="AR15" s="32">
        <v>22.4</v>
      </c>
      <c r="AS15" s="70">
        <f t="shared" ref="AS15:AS34" si="98">IF(AR15&lt;&gt;"",AR15/AR$13*100,"")</f>
        <v>5.3550083672005737</v>
      </c>
      <c r="AT15" s="1505" t="s">
        <v>1726</v>
      </c>
      <c r="AU15" s="32">
        <v>0.9</v>
      </c>
      <c r="AV15" s="70">
        <f t="shared" ref="AV15:AV34" si="99">IF(AU15&lt;&gt;"",AU15/AU$13*100,"")</f>
        <v>3.2727272727272729</v>
      </c>
      <c r="AW15" s="1505" t="s">
        <v>1727</v>
      </c>
      <c r="AX15" s="32">
        <v>65.3</v>
      </c>
      <c r="AY15" s="70">
        <f t="shared" ref="AY15:AY34" si="100">IF(AX15&lt;&gt;"",AX15/AX$13*100,"")</f>
        <v>86.261558784676353</v>
      </c>
      <c r="AZ15" s="1505" t="s">
        <v>1728</v>
      </c>
      <c r="BA15" s="32">
        <v>12.7</v>
      </c>
      <c r="BB15" s="70">
        <f t="shared" ref="BB15:BB34" si="101">IF(BA15&lt;&gt;"",BA15/BA$13*100,"")</f>
        <v>6.8872017353579178</v>
      </c>
      <c r="BC15" s="1505" t="s">
        <v>1729</v>
      </c>
      <c r="BD15" s="32">
        <v>639.70000000000005</v>
      </c>
      <c r="BE15" s="70">
        <f t="shared" ref="BE15:BE34" si="102">IF(BD15&lt;&gt;"",BD15/BD$13*100,"")</f>
        <v>98.400246115982156</v>
      </c>
      <c r="BF15" s="1505" t="s">
        <v>1730</v>
      </c>
      <c r="BG15" s="32">
        <v>3.944</v>
      </c>
      <c r="BH15" s="70">
        <f t="shared" ref="BH15:BH34" si="103">IF(BG15&lt;&gt;"",BG15/BG$13*100,"")</f>
        <v>3.2936382008584841</v>
      </c>
      <c r="BI15" s="1505" t="s">
        <v>1731</v>
      </c>
      <c r="BJ15" s="32">
        <v>175.85</v>
      </c>
      <c r="BK15" s="70">
        <f t="shared" ref="BK15:BK34" si="104">IF(BJ15&lt;&gt;"",BJ15/BJ$13*100,"")</f>
        <v>15.651311737460261</v>
      </c>
      <c r="BL15" s="1505" t="s">
        <v>1328</v>
      </c>
      <c r="BM15" s="32">
        <v>0.40265612000000001</v>
      </c>
      <c r="BN15" s="70">
        <f t="shared" ref="BN15:BN34" si="105">IF(BM15&lt;&gt;"",BM15/BM$13*100,"")</f>
        <v>6.0962181470914016</v>
      </c>
      <c r="BO15" s="1505" t="s">
        <v>1270</v>
      </c>
      <c r="BP15" s="32">
        <v>2.4377521800000004</v>
      </c>
      <c r="BQ15" s="70">
        <f t="shared" ref="BQ15:BQ34" si="106">IF(BP15&lt;&gt;"",BP15/BP$13*100,"")</f>
        <v>4.6869590258665843</v>
      </c>
      <c r="BR15" s="1505" t="s">
        <v>1298</v>
      </c>
      <c r="BS15" s="32">
        <v>0.11900585000000001</v>
      </c>
      <c r="BT15" s="70">
        <f t="shared" ref="BT15:BT34" si="107">IF(BS15&lt;&gt;"",BS15/BS$13*100,"")</f>
        <v>0.20124898845139291</v>
      </c>
      <c r="BU15" s="1505" t="s">
        <v>1183</v>
      </c>
      <c r="BV15" s="32">
        <v>0.40222532999999999</v>
      </c>
      <c r="BW15" s="70">
        <f t="shared" ref="BW15:BW34" si="108">IF(BV15&lt;&gt;"",BV15/BV$13*100,"")</f>
        <v>3.0480749881439468</v>
      </c>
      <c r="BX15" s="1505" t="s">
        <v>1732</v>
      </c>
      <c r="BY15" s="32">
        <v>4.5231991599999999</v>
      </c>
      <c r="BZ15" s="70">
        <f t="shared" ref="BZ15:BZ34" si="109">IF(BY15&lt;&gt;"",BY15/BY$13*100,"")</f>
        <v>7.688419171498512</v>
      </c>
      <c r="CA15" s="1505" t="s">
        <v>1733</v>
      </c>
      <c r="CB15" s="32">
        <v>44.1</v>
      </c>
      <c r="CC15" s="70">
        <f t="shared" ref="CC15:CC34" si="110">IF(CB15&lt;&gt;"",CB15/CB$13*100,"")</f>
        <v>21.628249141736148</v>
      </c>
      <c r="CD15" s="1505" t="s">
        <v>1734</v>
      </c>
      <c r="CE15" s="32">
        <v>7</v>
      </c>
      <c r="CF15" s="70">
        <f t="shared" ref="CF15:CF34" si="111">IF(CE15&lt;&gt;"",CE15/CE$13*100,"")</f>
        <v>11.075949367088606</v>
      </c>
      <c r="CG15" s="1505" t="s">
        <v>1735</v>
      </c>
      <c r="CH15" s="32">
        <v>42.7</v>
      </c>
      <c r="CI15" s="70">
        <f t="shared" ref="CI15:CI34" si="112">IF(CH15&lt;&gt;"",CH15/CH$13*100,"")</f>
        <v>56.933333333333337</v>
      </c>
      <c r="CJ15" s="1505" t="s">
        <v>1734</v>
      </c>
      <c r="CK15" s="32">
        <v>81.400000000000006</v>
      </c>
      <c r="CL15" s="70">
        <f t="shared" ref="CL15:CL34" si="113">IF(CK15&lt;&gt;"",CK15/CK$13*100,"")</f>
        <v>24.81707317073171</v>
      </c>
      <c r="CM15" s="1505" t="s">
        <v>1734</v>
      </c>
      <c r="CN15" s="32">
        <v>18.2</v>
      </c>
      <c r="CO15" s="70">
        <f t="shared" ref="CO15:CO34" si="114">IF(CN15&lt;&gt;"",CN15/CN$13*100,"")</f>
        <v>17.025257249766135</v>
      </c>
      <c r="CP15" s="1505" t="s">
        <v>1736</v>
      </c>
      <c r="CQ15" s="32">
        <v>0.76211399999999996</v>
      </c>
      <c r="CR15" s="70">
        <f t="shared" ref="CR15:CR34" si="115">IF(CQ15&lt;&gt;"",CQ15/CQ$13*100,"")</f>
        <v>12.706167154469375</v>
      </c>
      <c r="CS15" s="1505" t="s">
        <v>1737</v>
      </c>
      <c r="CT15" s="32">
        <v>0.95388499999999998</v>
      </c>
      <c r="CU15" s="70">
        <f t="shared" ref="CU15:CU34" si="116">IF(CT15&lt;&gt;"",CT15/CT$13*100,"")</f>
        <v>24.782599997765658</v>
      </c>
      <c r="CV15" s="1505" t="s">
        <v>1738</v>
      </c>
      <c r="CW15" s="32">
        <v>22.311388999999998</v>
      </c>
      <c r="CX15" s="70">
        <f t="shared" ref="CX15:CX34" si="117">IF(CW15&lt;&gt;"",CW15/CW$13*100,"")</f>
        <v>100</v>
      </c>
      <c r="CY15" s="1505" t="s">
        <v>1739</v>
      </c>
      <c r="CZ15" s="32">
        <v>3.4126720000000001</v>
      </c>
      <c r="DA15" s="70">
        <f t="shared" ref="DA15:DA34" si="118">IF(CZ15&lt;&gt;"",CZ15/CZ$13*100,"")</f>
        <v>97.913015735299012</v>
      </c>
      <c r="DB15" s="1505" t="s">
        <v>1740</v>
      </c>
      <c r="DC15" s="32">
        <v>74.634637999999995</v>
      </c>
      <c r="DD15" s="70">
        <f t="shared" ref="DD15:DD34" si="119">IF(DC15&lt;&gt;"",DC15/DC$13*100,"")</f>
        <v>74.832357060531052</v>
      </c>
      <c r="DE15" s="1505" t="s">
        <v>1295</v>
      </c>
      <c r="DF15" s="32">
        <v>61.745666280000002</v>
      </c>
      <c r="DG15" s="70">
        <f t="shared" ref="DG15:DG34" si="120">IF(DF15&lt;&gt;"",DF15/DF$13*100,"")</f>
        <v>9.6945682726044105</v>
      </c>
      <c r="DH15" s="1505" t="s">
        <v>1741</v>
      </c>
      <c r="DI15" s="32">
        <v>2.1754846299999997</v>
      </c>
      <c r="DJ15" s="70">
        <f t="shared" ref="DJ15:DJ34" si="121">IF(DI15&lt;&gt;"",DI15/DI$13*100,"")</f>
        <v>9.5778131465271787</v>
      </c>
      <c r="DK15" s="1505" t="s">
        <v>1295</v>
      </c>
      <c r="DL15" s="32">
        <v>31.466832920000002</v>
      </c>
      <c r="DM15" s="70">
        <f t="shared" ref="DM15:DM34" si="122">IF(DL15&lt;&gt;"",DL15/DL$13*100,"")</f>
        <v>9.4721817858682549</v>
      </c>
      <c r="DN15" s="1505" t="s">
        <v>1295</v>
      </c>
      <c r="DO15" s="32">
        <v>25.809896760000001</v>
      </c>
      <c r="DP15" s="70">
        <f t="shared" ref="DP15:DP34" si="123">IF(DO15&lt;&gt;"",DO15/DO$13*100,"")</f>
        <v>9.8909638933238515</v>
      </c>
      <c r="DQ15" s="1505" t="s">
        <v>1206</v>
      </c>
      <c r="DR15" s="32">
        <v>22.292665339999999</v>
      </c>
      <c r="DS15" s="70">
        <f t="shared" ref="DS15:DS34" si="124">IF(DR15&lt;&gt;"",DR15/DR$13*100,"")</f>
        <v>14.966067985985084</v>
      </c>
      <c r="DT15" s="1505" t="s">
        <v>1742</v>
      </c>
      <c r="DU15" s="32">
        <v>5.6189655700000003</v>
      </c>
      <c r="DV15" s="70">
        <f t="shared" ref="DV15:DV34" si="125">IF(DU15&lt;&gt;"",DU15/DU$13*100,"")</f>
        <v>2.3844538807553572</v>
      </c>
      <c r="DW15" s="1505" t="s">
        <v>1743</v>
      </c>
      <c r="DX15" s="32">
        <v>36.266095649999997</v>
      </c>
      <c r="DY15" s="70">
        <f t="shared" ref="DY15:DY34" si="126">IF(DX15&lt;&gt;"",DX15/DX$13*100,"")</f>
        <v>12.427944800075343</v>
      </c>
      <c r="DZ15" s="1505" t="s">
        <v>1743</v>
      </c>
      <c r="EA15" s="32">
        <v>12.88084624</v>
      </c>
      <c r="EB15" s="70">
        <f t="shared" ref="EB15:EB34" si="127">IF(EA15&lt;&gt;"",EA15/EA$13*100,"")</f>
        <v>11.921100318999551</v>
      </c>
      <c r="EC15" s="1505" t="s">
        <v>1259</v>
      </c>
      <c r="ED15" s="32">
        <v>51.365988000000002</v>
      </c>
      <c r="EE15" s="70">
        <f t="shared" ref="EE15:EE34" si="128">IF(ED15&lt;&gt;"",ED15/ED$13*100,"")</f>
        <v>19.045187262702143</v>
      </c>
      <c r="EF15" s="1505" t="s">
        <v>1502</v>
      </c>
      <c r="EG15" s="32">
        <v>36.619908000000002</v>
      </c>
      <c r="EH15" s="70">
        <f t="shared" ref="EH15:EH34" si="129">IF(EG15&lt;&gt;"",EG15/EG$13*100,"")</f>
        <v>24.444499522212968</v>
      </c>
      <c r="EI15" s="1505" t="s">
        <v>1744</v>
      </c>
      <c r="EJ15" s="32">
        <v>27.778416</v>
      </c>
      <c r="EK15" s="70">
        <f t="shared" ref="EK15:EK34" si="130">IF(EJ15&lt;&gt;"",EJ15/EJ$13*100,"")</f>
        <v>18.744693086935474</v>
      </c>
      <c r="EL15" s="1505" t="s">
        <v>1745</v>
      </c>
      <c r="EM15" s="32">
        <v>193.356886</v>
      </c>
      <c r="EN15" s="70">
        <f t="shared" ref="EN15:EN34" si="131">IF(EM15&lt;&gt;"",EM15/EM$13*100,"")</f>
        <v>29.023441558760677</v>
      </c>
      <c r="EO15" s="1505" t="s">
        <v>1595</v>
      </c>
      <c r="EP15" s="32">
        <v>290.43296299999997</v>
      </c>
      <c r="EQ15" s="70">
        <f t="shared" ref="EQ15:EQ34" si="132">IF(EP15&lt;&gt;"",EP15/EP$13*100,"")</f>
        <v>19.520193681683239</v>
      </c>
      <c r="ER15" s="1505" t="s">
        <v>1581</v>
      </c>
      <c r="ES15" s="32">
        <v>94.233999999999995</v>
      </c>
      <c r="ET15" s="70">
        <f t="shared" ref="ET15:ET34" si="133">IF(ES15&lt;&gt;"",ES15/ES$13*100,"")</f>
        <v>19.775911892535081</v>
      </c>
      <c r="EU15" s="1505" t="s">
        <v>1746</v>
      </c>
      <c r="EV15" s="32">
        <v>11.59151</v>
      </c>
      <c r="EW15" s="70">
        <f t="shared" ref="EW15:EW34" si="134">IF(EV15&lt;&gt;"",EV15/EV$13*100,"")</f>
        <v>12.119329587892336</v>
      </c>
      <c r="EX15" s="1505" t="s">
        <v>1747</v>
      </c>
      <c r="EY15" s="32">
        <v>63.563496000000001</v>
      </c>
      <c r="EZ15" s="70">
        <f t="shared" ref="EZ15:EZ34" si="135">IF(EY15&lt;&gt;"",EY15/EY$13*100,"")</f>
        <v>16.344851935614656</v>
      </c>
      <c r="FA15" s="1505" t="s">
        <v>1748</v>
      </c>
      <c r="FB15" s="32">
        <v>0.75146100000000005</v>
      </c>
      <c r="FC15" s="70">
        <f t="shared" ref="FC15:FC34" si="136">IF(FB15&lt;&gt;"",FB15/FB$13*100,"")</f>
        <v>0.12640684388410697</v>
      </c>
      <c r="FD15" s="1505" t="s">
        <v>1749</v>
      </c>
      <c r="FE15" s="32">
        <v>2.8652950000000001</v>
      </c>
      <c r="FF15" s="70">
        <f t="shared" ref="FF15:FF34" si="137">IF(FE15&lt;&gt;"",FE15/FE$13*100,"")</f>
        <v>2.0535437250949693</v>
      </c>
      <c r="FG15" s="1505" t="s">
        <v>1750</v>
      </c>
      <c r="FH15" s="32">
        <v>37.515705959999998</v>
      </c>
      <c r="FI15" s="70">
        <f t="shared" ref="FI15:FI34" si="138">IF(FH15&lt;&gt;"",FH15/FH$13*100,"")</f>
        <v>14.369924421571149</v>
      </c>
      <c r="FJ15" s="1505" t="s">
        <v>1751</v>
      </c>
      <c r="FK15" s="32">
        <v>0.1100011</v>
      </c>
      <c r="FL15" s="70">
        <f t="shared" ref="FL15:FL34" si="139">IF(FK15&lt;&gt;"",FK15/FK$13*100,"")</f>
        <v>2.3420816367093769E-2</v>
      </c>
      <c r="FM15" s="1505" t="s">
        <v>1752</v>
      </c>
      <c r="FN15" s="32">
        <v>25.73657717</v>
      </c>
      <c r="FO15" s="70">
        <f t="shared" ref="FO15:FO34" si="140">IF(FN15&lt;&gt;"",FN15/FN$13*100,"")</f>
        <v>4.9410107905409824</v>
      </c>
      <c r="FP15" s="1505" t="s">
        <v>1750</v>
      </c>
      <c r="FQ15" s="32">
        <v>1.7246386599999999</v>
      </c>
      <c r="FR15" s="70">
        <f t="shared" ref="FR15:FR34" si="141">IF(FQ15&lt;&gt;"",FQ15/FQ$13*100,"")</f>
        <v>4.0756597813612183</v>
      </c>
      <c r="FS15" s="1505"/>
      <c r="FU15" s="70" t="str">
        <f t="shared" ref="FU15:FU34" si="142">IF(FT15&lt;&gt;"",FT15/FT$13*100,"")</f>
        <v/>
      </c>
      <c r="FV15" s="1505"/>
      <c r="FX15" s="70" t="str">
        <f t="shared" ref="FX15:FX34" si="143">IF(FW15&lt;&gt;"",FW15/FW$13*100,"")</f>
        <v/>
      </c>
      <c r="FY15" s="1505"/>
      <c r="GA15" s="70" t="str">
        <f t="shared" ref="GA15:GA34" si="144">IF(FZ15&lt;&gt;"",FZ15/FZ$13*100,"")</f>
        <v/>
      </c>
      <c r="GB15" s="1505"/>
      <c r="GD15" s="70" t="str">
        <f t="shared" ref="GD15:GD34" si="145">IF(GC15&lt;&gt;"",GC15/GC$13*100,"")</f>
        <v/>
      </c>
      <c r="GE15" s="1505"/>
      <c r="GG15" s="70" t="str">
        <f t="shared" ref="GG15:GG34" si="146">IF(GF15&lt;&gt;"",GF15/GF$13*100,"")</f>
        <v/>
      </c>
      <c r="GH15" s="1505" t="s">
        <v>1753</v>
      </c>
      <c r="GI15" s="32">
        <v>30.3</v>
      </c>
      <c r="GJ15" s="70">
        <f t="shared" ref="GJ15:GJ34" si="147">IF(GI15&lt;&gt;"",GI15/GI$13*100,"")</f>
        <v>9.4835680751173719</v>
      </c>
      <c r="GK15" s="1505" t="s">
        <v>1489</v>
      </c>
      <c r="GL15" s="32">
        <v>0.9</v>
      </c>
      <c r="GM15" s="70">
        <f t="shared" ref="GM15:GM34" si="148">IF(GL15&lt;&gt;"",GL15/GL$13*100,"")</f>
        <v>1.956521739130435</v>
      </c>
      <c r="GN15" s="1505" t="s">
        <v>1754</v>
      </c>
      <c r="GO15" s="32">
        <v>16.5</v>
      </c>
      <c r="GP15" s="70">
        <f t="shared" ref="GP15:GP34" si="149">IF(GO15&lt;&gt;"",GO15/GO$13*100,"")</f>
        <v>7.4728260869565233</v>
      </c>
      <c r="GQ15" s="1505" t="s">
        <v>1755</v>
      </c>
      <c r="GR15" s="32">
        <v>2.2999999999999998</v>
      </c>
      <c r="GS15" s="70">
        <f t="shared" ref="GS15:GS34" si="150">IF(GR15&lt;&gt;"",GR15/GR$13*100,"")</f>
        <v>5.0108932461873632</v>
      </c>
      <c r="GT15" s="1505" t="s">
        <v>1756</v>
      </c>
      <c r="GU15" s="32">
        <v>53.4</v>
      </c>
      <c r="GV15" s="70">
        <f t="shared" ref="GV15:GV34" si="151">IF(GU15&lt;&gt;"",GU15/GU$13*100,"")</f>
        <v>11.354454603444609</v>
      </c>
      <c r="GW15" s="1505" t="s">
        <v>1615</v>
      </c>
      <c r="GX15" s="32">
        <v>31</v>
      </c>
      <c r="GY15" s="70">
        <f t="shared" ref="GY15:GY34" si="152">IF(GX15&lt;&gt;"",GX15/GX$13*100,"")</f>
        <v>7.7791718946047679</v>
      </c>
      <c r="GZ15" s="1505" t="s">
        <v>1757</v>
      </c>
      <c r="HA15" s="32">
        <v>0.36085342999999998</v>
      </c>
      <c r="HB15" s="70">
        <f t="shared" ref="HB15:HB34" si="153">IF(HA15&lt;&gt;"",HA15/HA$13*100,"")</f>
        <v>0.75171670485876196</v>
      </c>
      <c r="HC15" s="1505" t="s">
        <v>1758</v>
      </c>
      <c r="HD15" s="32">
        <v>52.4</v>
      </c>
      <c r="HE15" s="70">
        <f t="shared" ref="HE15:HE34" si="154">IF(HD15&lt;&gt;"",HD15/HD$13*100,"")</f>
        <v>46.869409660107344</v>
      </c>
      <c r="HF15" s="1505" t="s">
        <v>1733</v>
      </c>
      <c r="HG15" s="32">
        <v>63.2</v>
      </c>
      <c r="HH15" s="70">
        <f t="shared" ref="HH15:HH34" si="155">IF(HG15&lt;&gt;"",HG15/HG$13*100,"")</f>
        <v>29.938417811463765</v>
      </c>
      <c r="HI15" s="1505" t="s">
        <v>1759</v>
      </c>
      <c r="HJ15" s="32">
        <v>3.9</v>
      </c>
      <c r="HK15" s="70">
        <f t="shared" ref="HK15:HK34" si="156">IF(HJ15&lt;&gt;"",HJ15/HJ$13*100,"")</f>
        <v>33.913043478260867</v>
      </c>
      <c r="HL15" s="1505" t="s">
        <v>1760</v>
      </c>
      <c r="HM15" s="32">
        <v>12.7</v>
      </c>
      <c r="HN15" s="70">
        <f t="shared" ref="HN15:HN34" si="157">IF(HM15&lt;&gt;"",HM15/HM$13*100,"")</f>
        <v>50.197628458498023</v>
      </c>
      <c r="HO15" s="1505" t="s">
        <v>1761</v>
      </c>
      <c r="HP15" s="32">
        <v>24.8</v>
      </c>
      <c r="HQ15" s="70">
        <f t="shared" ref="HQ15:HQ34" si="158">IF(HP15&lt;&gt;"",HP15/HP$13*100,"")</f>
        <v>30.170316301703163</v>
      </c>
      <c r="HR15" s="1505" t="s">
        <v>1760</v>
      </c>
      <c r="HS15" s="32">
        <v>105.7</v>
      </c>
      <c r="HT15" s="70">
        <f t="shared" ref="HT15:HT34" si="159">IF(HS15&lt;&gt;"",HS15/HS$13*100,"")</f>
        <v>20.179457808323789</v>
      </c>
      <c r="HU15" s="1505" t="s">
        <v>1761</v>
      </c>
      <c r="HV15" s="32">
        <v>171.2</v>
      </c>
      <c r="HW15" s="70">
        <f t="shared" ref="HW15:HW34" si="160">IF(HV15&lt;&gt;"",HV15/HV$13*100,"")</f>
        <v>72.023559108119471</v>
      </c>
      <c r="HX15" s="1505" t="s">
        <v>1762</v>
      </c>
      <c r="HY15" s="32">
        <v>33</v>
      </c>
      <c r="HZ15" s="70">
        <f t="shared" ref="HZ15:HZ34" si="161">IF(HY15&lt;&gt;"",HY15/HY$13*100,"")</f>
        <v>29.64959568733153</v>
      </c>
      <c r="IA15" s="1505" t="s">
        <v>1624</v>
      </c>
      <c r="IB15" s="32">
        <v>14.1</v>
      </c>
      <c r="IC15" s="70">
        <f t="shared" ref="IC15:IC34" si="162">IF(IB15&lt;&gt;"",IB15/IB$13*100,"")</f>
        <v>20</v>
      </c>
      <c r="ID15" s="1505" t="s">
        <v>1453</v>
      </c>
      <c r="IE15" s="32">
        <v>0.41270540999999999</v>
      </c>
      <c r="IF15" s="70">
        <f t="shared" ref="IF15:IF34" si="163">IF(IE15&lt;&gt;"",IE15/IE$13*100,"")</f>
        <v>19.004772133812047</v>
      </c>
      <c r="IG15" s="1505" t="s">
        <v>1270</v>
      </c>
      <c r="IH15" s="32">
        <v>1.3253973799999998</v>
      </c>
      <c r="II15" s="70">
        <f t="shared" ref="II15:II34" si="164">IF(IH15&lt;&gt;"",IH15/IH$13*100,"")</f>
        <v>8.0801928795477949</v>
      </c>
      <c r="IJ15" s="1505" t="s">
        <v>1763</v>
      </c>
      <c r="IK15" s="32">
        <v>1.7490403400000001</v>
      </c>
      <c r="IL15" s="70">
        <f t="shared" ref="IL15:IL34" si="165">IF(IK15&lt;&gt;"",IK15/IK$13*100,"")</f>
        <v>14.645368512631956</v>
      </c>
      <c r="IM15" s="1505" t="s">
        <v>1763</v>
      </c>
      <c r="IN15" s="32">
        <v>0.58382973999999999</v>
      </c>
      <c r="IO15" s="70">
        <f t="shared" ref="IO15:IO34" si="166">IF(IN15&lt;&gt;"",IN15/IN$13*100,"")</f>
        <v>10.660354096245396</v>
      </c>
      <c r="IP15" s="1505" t="s">
        <v>1296</v>
      </c>
      <c r="IQ15" s="32">
        <v>10.170514949999999</v>
      </c>
      <c r="IR15" s="70">
        <f t="shared" ref="IR15:IR34" si="167">IF(IQ15&lt;&gt;"",IQ15/IQ$13*100,"")</f>
        <v>6.7573782881702638</v>
      </c>
      <c r="IS15" s="1505"/>
      <c r="IT15" s="32"/>
      <c r="IU15" s="32"/>
      <c r="IV15" s="32"/>
    </row>
    <row r="16" spans="1:256" ht="12.75" customHeight="1">
      <c r="A16" s="1505"/>
      <c r="B16" s="32"/>
      <c r="C16" s="1512"/>
      <c r="D16" s="1505" t="s">
        <v>1531</v>
      </c>
      <c r="E16" s="32">
        <v>4.2300000000000004</v>
      </c>
      <c r="F16" s="70">
        <f t="shared" si="85"/>
        <v>5.8923496963280781</v>
      </c>
      <c r="G16" s="1505" t="s">
        <v>1764</v>
      </c>
      <c r="H16" s="32">
        <v>1.5425027</v>
      </c>
      <c r="I16" s="70">
        <f t="shared" si="86"/>
        <v>5.1851996186839449</v>
      </c>
      <c r="J16" s="1505" t="s">
        <v>1765</v>
      </c>
      <c r="K16" s="32">
        <v>8.7913065199999991</v>
      </c>
      <c r="L16" s="70">
        <f t="shared" si="87"/>
        <v>1.845958156117673</v>
      </c>
      <c r="M16" s="1505" t="s">
        <v>1765</v>
      </c>
      <c r="N16" s="32">
        <v>1.8310377799999999</v>
      </c>
      <c r="O16" s="70">
        <f t="shared" si="88"/>
        <v>1.8315190519243123</v>
      </c>
      <c r="P16" s="1505" t="s">
        <v>1766</v>
      </c>
      <c r="Q16" s="32">
        <v>4.0026275599999996</v>
      </c>
      <c r="R16" s="70">
        <f t="shared" si="89"/>
        <v>1.6223477707955296</v>
      </c>
      <c r="S16" s="1505" t="s">
        <v>1767</v>
      </c>
      <c r="T16" s="32">
        <v>1.5044999999999999E-2</v>
      </c>
      <c r="U16" s="70">
        <f t="shared" si="90"/>
        <v>1.8788114044878761E-3</v>
      </c>
      <c r="V16" s="1505"/>
      <c r="X16" s="70" t="str">
        <f t="shared" si="91"/>
        <v/>
      </c>
      <c r="Y16" s="1505"/>
      <c r="AA16" s="70" t="str">
        <f t="shared" si="92"/>
        <v/>
      </c>
      <c r="AB16" s="1505" t="s">
        <v>1719</v>
      </c>
      <c r="AC16" s="32">
        <v>1.8023340000000001</v>
      </c>
      <c r="AD16" s="70">
        <f t="shared" si="93"/>
        <v>9.613321145915279</v>
      </c>
      <c r="AE16" s="1505"/>
      <c r="AG16" s="70" t="str">
        <f t="shared" si="94"/>
        <v/>
      </c>
      <c r="AH16" s="1505" t="s">
        <v>1768</v>
      </c>
      <c r="AI16" s="32">
        <v>1.79657</v>
      </c>
      <c r="AJ16" s="70">
        <f t="shared" si="95"/>
        <v>6.6766110166590273</v>
      </c>
      <c r="AK16" s="1505" t="s">
        <v>1769</v>
      </c>
      <c r="AL16" s="32">
        <v>9.5</v>
      </c>
      <c r="AM16" s="70">
        <f t="shared" si="96"/>
        <v>26.760563380281688</v>
      </c>
      <c r="AN16" s="1505" t="s">
        <v>1770</v>
      </c>
      <c r="AO16" s="32">
        <v>19.5</v>
      </c>
      <c r="AP16" s="70">
        <f t="shared" si="97"/>
        <v>7.7937649880095927</v>
      </c>
      <c r="AQ16" s="1505" t="s">
        <v>1770</v>
      </c>
      <c r="AR16" s="32">
        <v>20.7</v>
      </c>
      <c r="AS16" s="70">
        <f t="shared" si="98"/>
        <v>4.9486014821898152</v>
      </c>
      <c r="AT16" s="1505" t="s">
        <v>1771</v>
      </c>
      <c r="AU16" s="32">
        <v>7.1</v>
      </c>
      <c r="AV16" s="70">
        <f t="shared" si="99"/>
        <v>25.818181818181817</v>
      </c>
      <c r="AW16" s="1505"/>
      <c r="AX16" s="32"/>
      <c r="AY16" s="70" t="str">
        <f t="shared" si="100"/>
        <v/>
      </c>
      <c r="AZ16" s="1505" t="s">
        <v>1772</v>
      </c>
      <c r="BA16" s="32">
        <v>38.9</v>
      </c>
      <c r="BB16" s="70">
        <f t="shared" si="101"/>
        <v>21.095444685466379</v>
      </c>
      <c r="BC16" s="1505"/>
      <c r="BD16" s="32"/>
      <c r="BE16" s="70" t="str">
        <f t="shared" si="102"/>
        <v/>
      </c>
      <c r="BF16" s="1505" t="s">
        <v>1773</v>
      </c>
      <c r="BG16" s="32">
        <v>5.798</v>
      </c>
      <c r="BH16" s="70">
        <f t="shared" si="103"/>
        <v>4.8419153875703573</v>
      </c>
      <c r="BI16" s="1505" t="s">
        <v>1774</v>
      </c>
      <c r="BJ16" s="32">
        <v>54.52</v>
      </c>
      <c r="BK16" s="70">
        <f t="shared" si="104"/>
        <v>4.8524851630726946</v>
      </c>
      <c r="BL16" s="1505" t="s">
        <v>1259</v>
      </c>
      <c r="BM16" s="32">
        <v>0.58828029000000004</v>
      </c>
      <c r="BN16" s="70">
        <f t="shared" si="105"/>
        <v>8.906570150912378</v>
      </c>
      <c r="BO16" s="1505" t="s">
        <v>1296</v>
      </c>
      <c r="BP16" s="32">
        <v>2.4761216699999999</v>
      </c>
      <c r="BQ16" s="70">
        <f t="shared" si="106"/>
        <v>4.7607303587152723</v>
      </c>
      <c r="BR16" s="1505" t="s">
        <v>1333</v>
      </c>
      <c r="BS16" s="32">
        <v>5.9250696600000001</v>
      </c>
      <c r="BT16" s="70">
        <f t="shared" si="107"/>
        <v>10.019795460299125</v>
      </c>
      <c r="BU16" s="1505" t="s">
        <v>1775</v>
      </c>
      <c r="BV16" s="32">
        <v>0.64901419999999999</v>
      </c>
      <c r="BW16" s="70">
        <f t="shared" si="108"/>
        <v>4.9182480625231957</v>
      </c>
      <c r="BX16" s="1505" t="s">
        <v>1206</v>
      </c>
      <c r="BY16" s="32">
        <v>6.7959060500000001</v>
      </c>
      <c r="BZ16" s="70">
        <f t="shared" si="109"/>
        <v>11.551508680975862</v>
      </c>
      <c r="CA16" s="1505" t="s">
        <v>1562</v>
      </c>
      <c r="CB16" s="32">
        <v>25.4</v>
      </c>
      <c r="CC16" s="70">
        <f t="shared" si="110"/>
        <v>12.457086807258461</v>
      </c>
      <c r="CD16" s="1505" t="s">
        <v>1776</v>
      </c>
      <c r="CE16" s="32">
        <v>28</v>
      </c>
      <c r="CF16" s="70">
        <f t="shared" si="111"/>
        <v>44.303797468354425</v>
      </c>
      <c r="CG16" s="1505" t="s">
        <v>1777</v>
      </c>
      <c r="CH16" s="32">
        <v>12.2</v>
      </c>
      <c r="CI16" s="70">
        <f t="shared" si="112"/>
        <v>16.266666666666666</v>
      </c>
      <c r="CJ16" s="1505" t="s">
        <v>1776</v>
      </c>
      <c r="CK16" s="32">
        <v>67.5</v>
      </c>
      <c r="CL16" s="70">
        <f t="shared" si="113"/>
        <v>20.579268292682926</v>
      </c>
      <c r="CM16" s="1505" t="s">
        <v>1735</v>
      </c>
      <c r="CN16" s="32">
        <v>24</v>
      </c>
      <c r="CO16" s="70">
        <f t="shared" si="114"/>
        <v>22.450888681010291</v>
      </c>
      <c r="CP16" s="1505" t="s">
        <v>1778</v>
      </c>
      <c r="CQ16" s="32">
        <v>0.46318500000000001</v>
      </c>
      <c r="CR16" s="70">
        <f t="shared" si="115"/>
        <v>7.7223434203319954</v>
      </c>
      <c r="CS16" s="1505" t="s">
        <v>1779</v>
      </c>
      <c r="CT16" s="32">
        <v>2.8945409999999998</v>
      </c>
      <c r="CU16" s="70">
        <f t="shared" si="116"/>
        <v>75.20220129274766</v>
      </c>
      <c r="CV16" s="1505"/>
      <c r="CW16" s="32"/>
      <c r="CX16" s="70" t="str">
        <f t="shared" si="117"/>
        <v/>
      </c>
      <c r="CY16" s="1505"/>
      <c r="CZ16" s="32"/>
      <c r="DA16" s="70" t="str">
        <f t="shared" si="118"/>
        <v/>
      </c>
      <c r="DB16" s="1505"/>
      <c r="DC16" s="32"/>
      <c r="DD16" s="70" t="str">
        <f t="shared" si="119"/>
        <v/>
      </c>
      <c r="DE16" s="1505" t="s">
        <v>1206</v>
      </c>
      <c r="DF16" s="32">
        <v>95.803779459999987</v>
      </c>
      <c r="DG16" s="70">
        <f t="shared" si="120"/>
        <v>15.041967099954112</v>
      </c>
      <c r="DH16" s="1505" t="s">
        <v>1774</v>
      </c>
      <c r="DI16" s="32">
        <v>4.5569625199999999</v>
      </c>
      <c r="DJ16" s="70">
        <f t="shared" si="121"/>
        <v>20.062534540769256</v>
      </c>
      <c r="DK16" s="1505" t="s">
        <v>1206</v>
      </c>
      <c r="DL16" s="32">
        <v>33.219091670000005</v>
      </c>
      <c r="DM16" s="70">
        <f t="shared" si="122"/>
        <v>9.9996487050232794</v>
      </c>
      <c r="DN16" s="1505" t="s">
        <v>1206</v>
      </c>
      <c r="DO16" s="32">
        <v>52.49451328</v>
      </c>
      <c r="DP16" s="70">
        <f t="shared" si="123"/>
        <v>20.117141121415681</v>
      </c>
      <c r="DQ16" s="1505" t="s">
        <v>1774</v>
      </c>
      <c r="DR16" s="32">
        <v>22.29227474</v>
      </c>
      <c r="DS16" s="70">
        <f t="shared" si="124"/>
        <v>14.965805758653083</v>
      </c>
      <c r="DT16" s="1505" t="s">
        <v>1780</v>
      </c>
      <c r="DU16" s="32">
        <v>14.738556170000001</v>
      </c>
      <c r="DV16" s="70">
        <f t="shared" si="125"/>
        <v>6.2544265520899645</v>
      </c>
      <c r="DW16" s="1505" t="s">
        <v>1781</v>
      </c>
      <c r="DX16" s="32">
        <v>35.989032899999998</v>
      </c>
      <c r="DY16" s="70">
        <f t="shared" si="126"/>
        <v>12.332998804333529</v>
      </c>
      <c r="DZ16" s="1505" t="s">
        <v>1781</v>
      </c>
      <c r="EA16" s="32">
        <v>27.150932620000003</v>
      </c>
      <c r="EB16" s="70">
        <f t="shared" si="127"/>
        <v>25.127929134989607</v>
      </c>
      <c r="EC16" s="1505" t="s">
        <v>1581</v>
      </c>
      <c r="ED16" s="32">
        <v>50.800626000000001</v>
      </c>
      <c r="EE16" s="70">
        <f t="shared" si="128"/>
        <v>18.835565573711836</v>
      </c>
      <c r="EF16" s="1505" t="s">
        <v>1782</v>
      </c>
      <c r="EG16" s="32">
        <v>36.919451000000002</v>
      </c>
      <c r="EH16" s="70">
        <f t="shared" si="129"/>
        <v>24.644450289986118</v>
      </c>
      <c r="EI16" s="1505" t="s">
        <v>1783</v>
      </c>
      <c r="EJ16" s="32">
        <v>25.867749</v>
      </c>
      <c r="EK16" s="70">
        <f t="shared" si="130"/>
        <v>17.455387515792189</v>
      </c>
      <c r="EL16" s="1505" t="s">
        <v>1784</v>
      </c>
      <c r="EM16" s="32">
        <v>192.47931299999999</v>
      </c>
      <c r="EN16" s="70">
        <f t="shared" si="131"/>
        <v>28.891715250968119</v>
      </c>
      <c r="EO16" s="1505" t="s">
        <v>1327</v>
      </c>
      <c r="EP16" s="32">
        <v>288.27645699999999</v>
      </c>
      <c r="EQ16" s="70">
        <f t="shared" si="132"/>
        <v>19.375253471175139</v>
      </c>
      <c r="ER16" s="1505" t="s">
        <v>1785</v>
      </c>
      <c r="ES16" s="32">
        <v>72.084000000000003</v>
      </c>
      <c r="ET16" s="70">
        <f t="shared" si="133"/>
        <v>15.127521201068605</v>
      </c>
      <c r="EU16" s="1505" t="s">
        <v>1786</v>
      </c>
      <c r="EV16" s="32">
        <v>6.521363</v>
      </c>
      <c r="EW16" s="70">
        <f t="shared" si="134"/>
        <v>6.8183133654964996</v>
      </c>
      <c r="EX16" s="1505" t="s">
        <v>1581</v>
      </c>
      <c r="EY16" s="32">
        <v>15.649115</v>
      </c>
      <c r="EZ16" s="70">
        <f t="shared" si="135"/>
        <v>4.024046562800863</v>
      </c>
      <c r="FA16" s="1505" t="s">
        <v>1787</v>
      </c>
      <c r="FB16" s="32">
        <v>9.5526870000000006</v>
      </c>
      <c r="FC16" s="70">
        <f t="shared" si="136"/>
        <v>1.6069031051281946</v>
      </c>
      <c r="FD16" s="1505" t="s">
        <v>1788</v>
      </c>
      <c r="FE16" s="32">
        <v>10.167967000000001</v>
      </c>
      <c r="FF16" s="70">
        <f t="shared" si="137"/>
        <v>7.287335101559429</v>
      </c>
      <c r="FG16" s="1505" t="s">
        <v>1789</v>
      </c>
      <c r="FH16" s="32">
        <v>42.795631619999995</v>
      </c>
      <c r="FI16" s="70">
        <f t="shared" si="138"/>
        <v>16.392334256177765</v>
      </c>
      <c r="FJ16" s="1505" t="s">
        <v>1789</v>
      </c>
      <c r="FK16" s="32">
        <v>23.020710749999999</v>
      </c>
      <c r="FL16" s="70">
        <f t="shared" si="139"/>
        <v>4.9014404321023282</v>
      </c>
      <c r="FM16" s="1505" t="s">
        <v>1790</v>
      </c>
      <c r="FN16" s="32">
        <v>30.985868270000001</v>
      </c>
      <c r="FO16" s="70">
        <f t="shared" si="140"/>
        <v>5.9487906439561495</v>
      </c>
      <c r="FP16" s="1505" t="s">
        <v>1791</v>
      </c>
      <c r="FQ16" s="32">
        <v>3.7790041699999999</v>
      </c>
      <c r="FR16" s="70">
        <f t="shared" si="141"/>
        <v>8.9305288501797424</v>
      </c>
      <c r="FS16" s="1505"/>
      <c r="FU16" s="70" t="str">
        <f t="shared" si="142"/>
        <v/>
      </c>
      <c r="FV16" s="1505"/>
      <c r="FX16" s="70" t="str">
        <f t="shared" si="143"/>
        <v/>
      </c>
      <c r="FY16" s="1505"/>
      <c r="GA16" s="70" t="str">
        <f t="shared" si="144"/>
        <v/>
      </c>
      <c r="GB16" s="1505"/>
      <c r="GD16" s="70" t="str">
        <f t="shared" si="145"/>
        <v/>
      </c>
      <c r="GE16" s="1505"/>
      <c r="GG16" s="70" t="str">
        <f t="shared" si="146"/>
        <v/>
      </c>
      <c r="GH16" s="1505" t="s">
        <v>1792</v>
      </c>
      <c r="GI16" s="32">
        <v>31</v>
      </c>
      <c r="GJ16" s="70">
        <f t="shared" si="147"/>
        <v>9.7026604068857587</v>
      </c>
      <c r="GK16" s="1505" t="s">
        <v>1490</v>
      </c>
      <c r="GL16" s="32">
        <v>1.6</v>
      </c>
      <c r="GM16" s="70">
        <f t="shared" si="148"/>
        <v>3.4782608695652173</v>
      </c>
      <c r="GN16" s="1505" t="s">
        <v>1793</v>
      </c>
      <c r="GO16" s="32">
        <v>43.7</v>
      </c>
      <c r="GP16" s="70">
        <f t="shared" si="149"/>
        <v>19.791666666666668</v>
      </c>
      <c r="GQ16" s="1505" t="s">
        <v>1792</v>
      </c>
      <c r="GR16" s="32">
        <v>3.5</v>
      </c>
      <c r="GS16" s="70">
        <f t="shared" si="150"/>
        <v>7.6252723311546839</v>
      </c>
      <c r="GT16" s="1505" t="s">
        <v>1794</v>
      </c>
      <c r="GU16" s="32">
        <v>69.400000000000006</v>
      </c>
      <c r="GV16" s="70">
        <f t="shared" si="151"/>
        <v>14.7565383797576</v>
      </c>
      <c r="GW16" s="1505" t="s">
        <v>1795</v>
      </c>
      <c r="GX16" s="32">
        <v>53.6</v>
      </c>
      <c r="GY16" s="70">
        <f t="shared" si="152"/>
        <v>13.450439146800502</v>
      </c>
      <c r="GZ16" s="1505" t="s">
        <v>1683</v>
      </c>
      <c r="HA16" s="32">
        <v>0.36791403</v>
      </c>
      <c r="HB16" s="70">
        <f t="shared" si="153"/>
        <v>0.7664250892749106</v>
      </c>
      <c r="HC16" s="1505" t="s">
        <v>1796</v>
      </c>
      <c r="HD16" s="32">
        <v>22.9</v>
      </c>
      <c r="HE16" s="70">
        <f t="shared" si="154"/>
        <v>20.483005366726299</v>
      </c>
      <c r="HF16" s="1505" t="s">
        <v>1797</v>
      </c>
      <c r="HG16" s="32">
        <v>48.7</v>
      </c>
      <c r="HH16" s="70">
        <f t="shared" si="155"/>
        <v>23.06963524396021</v>
      </c>
      <c r="HI16" s="1505" t="s">
        <v>1798</v>
      </c>
      <c r="HJ16" s="32">
        <v>7.4</v>
      </c>
      <c r="HK16" s="70">
        <f t="shared" si="156"/>
        <v>64.34782608695653</v>
      </c>
      <c r="HL16" s="1505" t="s">
        <v>1799</v>
      </c>
      <c r="HM16" s="32">
        <v>5</v>
      </c>
      <c r="HN16" s="70">
        <f t="shared" si="157"/>
        <v>19.762845849802371</v>
      </c>
      <c r="HO16" s="1505" t="s">
        <v>1800</v>
      </c>
      <c r="HP16" s="32">
        <v>23.1</v>
      </c>
      <c r="HQ16" s="70">
        <f t="shared" si="158"/>
        <v>28.102189781021895</v>
      </c>
      <c r="HR16" s="1505" t="s">
        <v>1800</v>
      </c>
      <c r="HS16" s="32">
        <v>79.2</v>
      </c>
      <c r="HT16" s="70">
        <f t="shared" si="159"/>
        <v>15.120274914089348</v>
      </c>
      <c r="HU16" s="1505" t="s">
        <v>1801</v>
      </c>
      <c r="HV16" s="32">
        <v>57.4</v>
      </c>
      <c r="HW16" s="70">
        <f t="shared" si="160"/>
        <v>24.148085822465294</v>
      </c>
      <c r="HX16" s="1505" t="s">
        <v>1802</v>
      </c>
      <c r="HY16" s="32">
        <v>11.4</v>
      </c>
      <c r="HZ16" s="70">
        <f t="shared" si="161"/>
        <v>10.242587601078167</v>
      </c>
      <c r="IA16" s="1505" t="s">
        <v>1802</v>
      </c>
      <c r="IB16" s="32">
        <v>17.8</v>
      </c>
      <c r="IC16" s="70">
        <f t="shared" si="162"/>
        <v>25.248226950354614</v>
      </c>
      <c r="ID16" s="1505" t="s">
        <v>1803</v>
      </c>
      <c r="IE16" s="32">
        <v>0.41366491999999999</v>
      </c>
      <c r="IF16" s="70">
        <f t="shared" si="163"/>
        <v>19.048956843942484</v>
      </c>
      <c r="IG16" s="1505" t="s">
        <v>1803</v>
      </c>
      <c r="IH16" s="32">
        <v>1.38460366</v>
      </c>
      <c r="II16" s="70">
        <f t="shared" si="164"/>
        <v>8.441139844812291</v>
      </c>
      <c r="IJ16" s="1505" t="s">
        <v>1614</v>
      </c>
      <c r="IK16" s="32">
        <v>1.7816496399999999</v>
      </c>
      <c r="IL16" s="70">
        <f t="shared" si="165"/>
        <v>14.918418370040603</v>
      </c>
      <c r="IM16" s="1505" t="s">
        <v>1453</v>
      </c>
      <c r="IN16" s="32">
        <v>0.80442561000000001</v>
      </c>
      <c r="IO16" s="70">
        <f t="shared" si="166"/>
        <v>14.688292252272387</v>
      </c>
      <c r="IP16" s="1505" t="s">
        <v>1804</v>
      </c>
      <c r="IQ16" s="32">
        <v>10.228670630000002</v>
      </c>
      <c r="IR16" s="70">
        <f t="shared" si="167"/>
        <v>6.7960174260406427</v>
      </c>
      <c r="IS16" s="1505"/>
      <c r="IT16" s="32"/>
      <c r="IU16" s="32"/>
      <c r="IV16" s="32"/>
    </row>
    <row r="17" spans="1:256" ht="12.75" customHeight="1">
      <c r="A17" s="1505"/>
      <c r="B17" s="32"/>
      <c r="C17" s="1512"/>
      <c r="D17" s="1505" t="s">
        <v>1564</v>
      </c>
      <c r="E17" s="32">
        <v>6.2759999999999998</v>
      </c>
      <c r="F17" s="70">
        <f t="shared" si="85"/>
        <v>8.7424082019278995</v>
      </c>
      <c r="G17" s="1505" t="s">
        <v>1266</v>
      </c>
      <c r="H17" s="32">
        <v>1.73564242</v>
      </c>
      <c r="I17" s="70">
        <f t="shared" si="86"/>
        <v>5.8344484028168502</v>
      </c>
      <c r="J17" s="1505" t="s">
        <v>1805</v>
      </c>
      <c r="K17" s="32">
        <v>9.497142890000001</v>
      </c>
      <c r="L17" s="70">
        <f t="shared" si="87"/>
        <v>1.9941664345028971</v>
      </c>
      <c r="M17" s="1505" t="s">
        <v>1806</v>
      </c>
      <c r="N17" s="32">
        <v>1.9063183600000002</v>
      </c>
      <c r="O17" s="70">
        <f t="shared" si="88"/>
        <v>1.9068194187523047</v>
      </c>
      <c r="P17" s="1505" t="s">
        <v>1765</v>
      </c>
      <c r="Q17" s="32">
        <v>4.5664401400000001</v>
      </c>
      <c r="R17" s="70">
        <f t="shared" si="89"/>
        <v>1.8508726756481502</v>
      </c>
      <c r="S17" s="1505" t="s">
        <v>1722</v>
      </c>
      <c r="T17" s="32">
        <v>2.1133449999999998</v>
      </c>
      <c r="U17" s="70">
        <f t="shared" si="90"/>
        <v>0.26391337239065676</v>
      </c>
      <c r="V17" s="1505"/>
      <c r="X17" s="70" t="str">
        <f t="shared" si="91"/>
        <v/>
      </c>
      <c r="Y17" s="1505"/>
      <c r="AA17" s="70" t="str">
        <f t="shared" si="92"/>
        <v/>
      </c>
      <c r="AB17" s="1505" t="s">
        <v>1718</v>
      </c>
      <c r="AC17" s="32">
        <v>1.8038479999999999</v>
      </c>
      <c r="AD17" s="70">
        <f t="shared" si="93"/>
        <v>9.6213965460436217</v>
      </c>
      <c r="AE17" s="1505"/>
      <c r="AG17" s="70" t="str">
        <f t="shared" si="94"/>
        <v/>
      </c>
      <c r="AH17" s="1505" t="s">
        <v>1807</v>
      </c>
      <c r="AI17" s="32">
        <v>3.2311480000000001</v>
      </c>
      <c r="AJ17" s="70">
        <f t="shared" si="95"/>
        <v>12.007947551865938</v>
      </c>
      <c r="AK17" s="1505"/>
      <c r="AL17" s="32"/>
      <c r="AM17" s="70" t="str">
        <f t="shared" si="96"/>
        <v/>
      </c>
      <c r="AN17" s="1505" t="s">
        <v>1808</v>
      </c>
      <c r="AO17" s="32">
        <v>11.6</v>
      </c>
      <c r="AP17" s="70">
        <f t="shared" si="97"/>
        <v>4.6362909672262189</v>
      </c>
      <c r="AQ17" s="1505" t="s">
        <v>1809</v>
      </c>
      <c r="AR17" s="32">
        <v>8.8000000000000007</v>
      </c>
      <c r="AS17" s="70">
        <f t="shared" si="98"/>
        <v>2.103753287114511</v>
      </c>
      <c r="AT17" s="1505"/>
      <c r="AV17" s="70" t="str">
        <f t="shared" si="99"/>
        <v/>
      </c>
      <c r="AW17" s="1505"/>
      <c r="AX17" s="32"/>
      <c r="AY17" s="70" t="str">
        <f t="shared" si="100"/>
        <v/>
      </c>
      <c r="AZ17" s="1505" t="s">
        <v>1810</v>
      </c>
      <c r="BA17" s="32">
        <v>34.799999999999997</v>
      </c>
      <c r="BB17" s="70">
        <f t="shared" si="101"/>
        <v>18.872017353579178</v>
      </c>
      <c r="BC17" s="1505"/>
      <c r="BD17" s="32"/>
      <c r="BE17" s="70" t="str">
        <f t="shared" si="102"/>
        <v/>
      </c>
      <c r="BF17" s="1505" t="s">
        <v>1266</v>
      </c>
      <c r="BG17" s="32">
        <v>19.786000000000001</v>
      </c>
      <c r="BH17" s="70">
        <f t="shared" si="103"/>
        <v>16.523307667897051</v>
      </c>
      <c r="BI17" s="1505" t="s">
        <v>1811</v>
      </c>
      <c r="BJ17" s="32">
        <v>94.01</v>
      </c>
      <c r="BK17" s="70">
        <f t="shared" si="104"/>
        <v>8.3672437670664728</v>
      </c>
      <c r="BL17" s="1505" t="s">
        <v>1303</v>
      </c>
      <c r="BM17" s="32">
        <v>0.64521915000000007</v>
      </c>
      <c r="BN17" s="70">
        <f t="shared" si="105"/>
        <v>9.7686251262762127</v>
      </c>
      <c r="BO17" s="1505" t="s">
        <v>1645</v>
      </c>
      <c r="BP17" s="32">
        <v>2.6634782000000001</v>
      </c>
      <c r="BQ17" s="70">
        <f t="shared" si="106"/>
        <v>5.1209525283611406</v>
      </c>
      <c r="BR17" s="1505" t="s">
        <v>1633</v>
      </c>
      <c r="BS17" s="32">
        <v>6.4031939199999997</v>
      </c>
      <c r="BT17" s="70">
        <f t="shared" si="107"/>
        <v>10.828344146595391</v>
      </c>
      <c r="BU17" s="1505" t="s">
        <v>1199</v>
      </c>
      <c r="BV17" s="32">
        <v>1.0970510200000001</v>
      </c>
      <c r="BW17" s="70">
        <f t="shared" si="108"/>
        <v>8.313483824551291</v>
      </c>
      <c r="BX17" s="1505" t="s">
        <v>1812</v>
      </c>
      <c r="BY17" s="32">
        <v>12.173393750000001</v>
      </c>
      <c r="BZ17" s="70">
        <f t="shared" si="109"/>
        <v>20.692025838123868</v>
      </c>
      <c r="CA17" s="1505" t="s">
        <v>1813</v>
      </c>
      <c r="CB17" s="32">
        <v>32</v>
      </c>
      <c r="CC17" s="70">
        <f t="shared" si="110"/>
        <v>15.693967631191763</v>
      </c>
      <c r="CD17" s="1505" t="s">
        <v>1777</v>
      </c>
      <c r="CE17" s="32">
        <v>6</v>
      </c>
      <c r="CF17" s="70">
        <f t="shared" si="111"/>
        <v>9.4936708860759484</v>
      </c>
      <c r="CG17" s="1505" t="s">
        <v>1814</v>
      </c>
      <c r="CH17" s="32">
        <v>18.5</v>
      </c>
      <c r="CI17" s="70">
        <f t="shared" si="112"/>
        <v>24.666666666666668</v>
      </c>
      <c r="CJ17" s="1505" t="s">
        <v>1777</v>
      </c>
      <c r="CK17" s="32">
        <v>23</v>
      </c>
      <c r="CL17" s="70">
        <f t="shared" si="113"/>
        <v>7.01219512195122</v>
      </c>
      <c r="CM17" s="1505" t="s">
        <v>1815</v>
      </c>
      <c r="CN17" s="32">
        <v>10</v>
      </c>
      <c r="CO17" s="70">
        <f t="shared" si="114"/>
        <v>9.3545369504209539</v>
      </c>
      <c r="CP17" s="1505" t="s">
        <v>1816</v>
      </c>
      <c r="CQ17" s="32">
        <v>0.73797299999999999</v>
      </c>
      <c r="CR17" s="70">
        <f t="shared" si="115"/>
        <v>12.303681986533812</v>
      </c>
      <c r="CS17" s="1505"/>
      <c r="CU17" s="70" t="str">
        <f t="shared" si="116"/>
        <v/>
      </c>
      <c r="CV17" s="1505"/>
      <c r="CW17" s="32"/>
      <c r="CX17" s="70" t="str">
        <f t="shared" si="117"/>
        <v/>
      </c>
      <c r="CY17" s="1505"/>
      <c r="CZ17" s="32"/>
      <c r="DA17" s="70" t="str">
        <f t="shared" si="118"/>
        <v/>
      </c>
      <c r="DB17" s="1505"/>
      <c r="DC17" s="32"/>
      <c r="DD17" s="70" t="str">
        <f t="shared" si="119"/>
        <v/>
      </c>
      <c r="DE17" s="1505" t="s">
        <v>1741</v>
      </c>
      <c r="DF17" s="32">
        <v>29.468392949999998</v>
      </c>
      <c r="DG17" s="70">
        <f t="shared" si="120"/>
        <v>4.6267756840166285</v>
      </c>
      <c r="DH17" s="1505" t="s">
        <v>1817</v>
      </c>
      <c r="DI17" s="32">
        <v>2.3610618100000003</v>
      </c>
      <c r="DJ17" s="70">
        <f t="shared" si="121"/>
        <v>10.394837330375099</v>
      </c>
      <c r="DK17" s="1505" t="s">
        <v>1774</v>
      </c>
      <c r="DL17" s="32">
        <v>33.341915379999996</v>
      </c>
      <c r="DM17" s="70">
        <f t="shared" si="122"/>
        <v>10.036621237711667</v>
      </c>
      <c r="DN17" s="1505" t="s">
        <v>1741</v>
      </c>
      <c r="DO17" s="32">
        <v>12.515030660000001</v>
      </c>
      <c r="DP17" s="70">
        <f t="shared" si="123"/>
        <v>4.7960562389285961</v>
      </c>
      <c r="DQ17" s="1505" t="s">
        <v>1818</v>
      </c>
      <c r="DR17" s="32">
        <v>6.9280754900000003</v>
      </c>
      <c r="DS17" s="70">
        <f t="shared" si="124"/>
        <v>4.6511283964475885</v>
      </c>
      <c r="DT17" s="1505" t="s">
        <v>1819</v>
      </c>
      <c r="DU17" s="32">
        <v>9.0258630699999998</v>
      </c>
      <c r="DV17" s="70">
        <f t="shared" si="125"/>
        <v>3.8301986293231485</v>
      </c>
      <c r="DW17" s="1505" t="s">
        <v>1820</v>
      </c>
      <c r="DX17" s="32">
        <v>206.06816663000001</v>
      </c>
      <c r="DY17" s="70">
        <f t="shared" si="126"/>
        <v>70.617025462192757</v>
      </c>
      <c r="DZ17" s="1505" t="s">
        <v>1821</v>
      </c>
      <c r="EA17" s="32">
        <v>20.027508280000003</v>
      </c>
      <c r="EB17" s="70">
        <f t="shared" si="127"/>
        <v>18.535267861832203</v>
      </c>
      <c r="EC17" s="1505" t="s">
        <v>1615</v>
      </c>
      <c r="ED17" s="32">
        <v>50.329670999999998</v>
      </c>
      <c r="EE17" s="70">
        <f t="shared" si="128"/>
        <v>18.66094757225714</v>
      </c>
      <c r="EF17" s="1505" t="s">
        <v>1515</v>
      </c>
      <c r="EG17" s="32">
        <v>36.604019999999998</v>
      </c>
      <c r="EH17" s="70">
        <f t="shared" si="129"/>
        <v>24.433893973766232</v>
      </c>
      <c r="EI17" s="1505" t="s">
        <v>1822</v>
      </c>
      <c r="EJ17" s="32">
        <v>27.867843000000001</v>
      </c>
      <c r="EK17" s="70">
        <f t="shared" si="130"/>
        <v>18.805037840527088</v>
      </c>
      <c r="EL17" s="1505" t="s">
        <v>1823</v>
      </c>
      <c r="EM17" s="32">
        <v>193.53779</v>
      </c>
      <c r="EN17" s="70">
        <f t="shared" si="131"/>
        <v>29.050595785229476</v>
      </c>
      <c r="EO17" s="1505" t="s">
        <v>1824</v>
      </c>
      <c r="EP17" s="32">
        <v>211.80195699999999</v>
      </c>
      <c r="EQ17" s="70">
        <f t="shared" si="132"/>
        <v>14.235351180849074</v>
      </c>
      <c r="ER17" s="1505" t="s">
        <v>1825</v>
      </c>
      <c r="ES17" s="32">
        <v>77.063000000000002</v>
      </c>
      <c r="ET17" s="70">
        <f t="shared" si="133"/>
        <v>16.172412273430304</v>
      </c>
      <c r="EU17" s="1505" t="s">
        <v>1826</v>
      </c>
      <c r="EV17" s="32">
        <v>8.8624989999999997</v>
      </c>
      <c r="EW17" s="70">
        <f t="shared" si="134"/>
        <v>9.2660530296196288</v>
      </c>
      <c r="EX17" s="1505" t="s">
        <v>1617</v>
      </c>
      <c r="EY17" s="32">
        <v>2.861866</v>
      </c>
      <c r="EZ17" s="70">
        <f t="shared" si="135"/>
        <v>0.73590628227197852</v>
      </c>
      <c r="FA17" s="1505" t="s">
        <v>1747</v>
      </c>
      <c r="FB17" s="32">
        <v>60.536662999999997</v>
      </c>
      <c r="FC17" s="70">
        <f t="shared" si="136"/>
        <v>10.183161214096</v>
      </c>
      <c r="FD17" s="1505" t="s">
        <v>1827</v>
      </c>
      <c r="FE17" s="32">
        <v>3.359E-3</v>
      </c>
      <c r="FF17" s="70">
        <f t="shared" si="137"/>
        <v>2.4073798239252859E-3</v>
      </c>
      <c r="FG17" s="1505" t="s">
        <v>1555</v>
      </c>
      <c r="FH17" s="32">
        <v>43.848448040000001</v>
      </c>
      <c r="FI17" s="70">
        <f t="shared" si="138"/>
        <v>16.795602487390578</v>
      </c>
      <c r="FJ17" s="1505" t="s">
        <v>1828</v>
      </c>
      <c r="FK17" s="32">
        <v>59.014409229999998</v>
      </c>
      <c r="FL17" s="70">
        <f t="shared" si="139"/>
        <v>12.565016546092297</v>
      </c>
      <c r="FM17" s="1505" t="s">
        <v>1296</v>
      </c>
      <c r="FN17" s="32">
        <v>56.156137200000003</v>
      </c>
      <c r="FO17" s="70">
        <f t="shared" si="140"/>
        <v>10.781079318648956</v>
      </c>
      <c r="FP17" s="1505" t="s">
        <v>1829</v>
      </c>
      <c r="FQ17" s="32">
        <v>5.5200161799999998</v>
      </c>
      <c r="FR17" s="70">
        <f t="shared" si="141"/>
        <v>13.044882072450578</v>
      </c>
      <c r="FS17" s="1505"/>
      <c r="FU17" s="70" t="str">
        <f t="shared" si="142"/>
        <v/>
      </c>
      <c r="FV17" s="1505"/>
      <c r="FX17" s="70" t="str">
        <f t="shared" si="143"/>
        <v/>
      </c>
      <c r="FY17" s="1505"/>
      <c r="GA17" s="70" t="str">
        <f t="shared" si="144"/>
        <v/>
      </c>
      <c r="GB17" s="1505"/>
      <c r="GD17" s="70" t="str">
        <f t="shared" si="145"/>
        <v/>
      </c>
      <c r="GE17" s="1505"/>
      <c r="GG17" s="70" t="str">
        <f t="shared" si="146"/>
        <v/>
      </c>
      <c r="GH17" s="1505" t="s">
        <v>1755</v>
      </c>
      <c r="GI17" s="32">
        <v>60.2</v>
      </c>
      <c r="GJ17" s="70">
        <f t="shared" si="147"/>
        <v>18.841940532081377</v>
      </c>
      <c r="GK17" s="1505" t="s">
        <v>1527</v>
      </c>
      <c r="GL17" s="32">
        <v>2</v>
      </c>
      <c r="GM17" s="70">
        <f t="shared" si="148"/>
        <v>4.3478260869565215</v>
      </c>
      <c r="GN17" s="1505" t="s">
        <v>1830</v>
      </c>
      <c r="GO17" s="32">
        <v>44.9</v>
      </c>
      <c r="GP17" s="70">
        <f t="shared" si="149"/>
        <v>20.335144927536234</v>
      </c>
      <c r="GQ17" s="1505" t="s">
        <v>1753</v>
      </c>
      <c r="GR17" s="32">
        <v>3.5</v>
      </c>
      <c r="GS17" s="70">
        <f t="shared" si="150"/>
        <v>7.6252723311546839</v>
      </c>
      <c r="GT17" s="1505" t="s">
        <v>1831</v>
      </c>
      <c r="GU17" s="32">
        <v>88</v>
      </c>
      <c r="GV17" s="70">
        <f t="shared" si="151"/>
        <v>18.711460769721452</v>
      </c>
      <c r="GW17" s="1505" t="s">
        <v>1294</v>
      </c>
      <c r="GX17" s="32">
        <v>19.7</v>
      </c>
      <c r="GY17" s="70">
        <f t="shared" si="152"/>
        <v>4.9435382685069005</v>
      </c>
      <c r="GZ17" s="1505" t="s">
        <v>1204</v>
      </c>
      <c r="HA17" s="32">
        <v>0.45073167999999997</v>
      </c>
      <c r="HB17" s="70">
        <f t="shared" si="153"/>
        <v>0.93894779735100176</v>
      </c>
      <c r="HC17" s="1505" t="s">
        <v>1832</v>
      </c>
      <c r="HD17" s="32">
        <v>20.5</v>
      </c>
      <c r="HE17" s="70">
        <f t="shared" si="154"/>
        <v>18.336314847942759</v>
      </c>
      <c r="HF17" s="1505" t="s">
        <v>1833</v>
      </c>
      <c r="HG17" s="32">
        <v>32.1</v>
      </c>
      <c r="HH17" s="70">
        <f t="shared" si="155"/>
        <v>15.206063477025108</v>
      </c>
      <c r="HI17" s="1505"/>
      <c r="HK17" s="70" t="str">
        <f t="shared" si="156"/>
        <v/>
      </c>
      <c r="HL17" s="1505" t="s">
        <v>1834</v>
      </c>
      <c r="HM17" s="32">
        <v>4.7</v>
      </c>
      <c r="HN17" s="70">
        <f t="shared" si="157"/>
        <v>18.57707509881423</v>
      </c>
      <c r="HO17" s="1505" t="s">
        <v>1760</v>
      </c>
      <c r="HP17" s="32">
        <v>10.1</v>
      </c>
      <c r="HQ17" s="70">
        <f t="shared" si="158"/>
        <v>12.287104622871045</v>
      </c>
      <c r="HR17" s="1505" t="s">
        <v>1761</v>
      </c>
      <c r="HS17" s="32">
        <v>71</v>
      </c>
      <c r="HT17" s="70">
        <f t="shared" si="159"/>
        <v>13.55479190530737</v>
      </c>
      <c r="HU17" s="1505"/>
      <c r="HW17" s="70" t="str">
        <f t="shared" si="160"/>
        <v/>
      </c>
      <c r="HX17" s="1505" t="s">
        <v>1835</v>
      </c>
      <c r="HY17" s="32">
        <v>16.899999999999999</v>
      </c>
      <c r="HZ17" s="70">
        <f t="shared" si="161"/>
        <v>15.184186882300088</v>
      </c>
      <c r="IA17" s="1505" t="s">
        <v>1602</v>
      </c>
      <c r="IB17" s="32">
        <v>20.100000000000001</v>
      </c>
      <c r="IC17" s="70">
        <f t="shared" si="162"/>
        <v>28.510638297872344</v>
      </c>
      <c r="ID17" s="1505" t="s">
        <v>1270</v>
      </c>
      <c r="IE17" s="32">
        <v>0.51415485999999999</v>
      </c>
      <c r="IF17" s="70">
        <f t="shared" si="163"/>
        <v>23.676442612642354</v>
      </c>
      <c r="IG17" s="1505" t="s">
        <v>1836</v>
      </c>
      <c r="IH17" s="32">
        <v>1.5374030400000001</v>
      </c>
      <c r="II17" s="70">
        <f t="shared" si="164"/>
        <v>9.3726706301495302</v>
      </c>
      <c r="IJ17" s="1505"/>
      <c r="IK17" s="32"/>
      <c r="IL17" s="70" t="str">
        <f t="shared" si="165"/>
        <v/>
      </c>
      <c r="IM17" s="1505" t="s">
        <v>1270</v>
      </c>
      <c r="IN17" s="32">
        <v>0.85466168000000009</v>
      </c>
      <c r="IO17" s="70">
        <f t="shared" si="166"/>
        <v>15.605570454995959</v>
      </c>
      <c r="IP17" s="1505" t="s">
        <v>1226</v>
      </c>
      <c r="IQ17" s="32">
        <v>10.614964619999999</v>
      </c>
      <c r="IR17" s="70">
        <f t="shared" si="167"/>
        <v>7.0526745012929286</v>
      </c>
      <c r="IS17" s="1505"/>
      <c r="IT17" s="32"/>
      <c r="IU17" s="32"/>
      <c r="IV17" s="32"/>
    </row>
    <row r="18" spans="1:256" ht="12.75" customHeight="1">
      <c r="A18" s="1505"/>
      <c r="B18" s="32"/>
      <c r="C18" s="1512"/>
      <c r="D18" s="1505" t="s">
        <v>1596</v>
      </c>
      <c r="E18" s="32">
        <v>7.7679999999999998</v>
      </c>
      <c r="F18" s="70">
        <f t="shared" si="85"/>
        <v>10.820749986070096</v>
      </c>
      <c r="G18" s="1505" t="s">
        <v>1837</v>
      </c>
      <c r="H18" s="32">
        <v>1.7447374899999999</v>
      </c>
      <c r="I18" s="70">
        <f t="shared" si="86"/>
        <v>5.8650219334148215</v>
      </c>
      <c r="J18" s="1505" t="s">
        <v>1336</v>
      </c>
      <c r="K18" s="32">
        <v>9.8328327899999994</v>
      </c>
      <c r="L18" s="70">
        <f t="shared" si="87"/>
        <v>2.0646530575573419</v>
      </c>
      <c r="M18" s="1505" t="s">
        <v>1365</v>
      </c>
      <c r="N18" s="32">
        <v>2.0743677900000002</v>
      </c>
      <c r="O18" s="70">
        <f t="shared" si="88"/>
        <v>2.0749130190438403</v>
      </c>
      <c r="P18" s="1505" t="s">
        <v>1295</v>
      </c>
      <c r="Q18" s="32">
        <v>5.9111586699999998</v>
      </c>
      <c r="R18" s="70">
        <f t="shared" si="89"/>
        <v>2.3959149202213479</v>
      </c>
      <c r="S18" s="1505" t="s">
        <v>1720</v>
      </c>
      <c r="T18" s="32">
        <v>19.630946000000002</v>
      </c>
      <c r="U18" s="70">
        <f t="shared" si="90"/>
        <v>2.4515018428504924</v>
      </c>
      <c r="V18" s="1505"/>
      <c r="X18" s="70" t="str">
        <f t="shared" si="91"/>
        <v/>
      </c>
      <c r="Y18" s="1505"/>
      <c r="AA18" s="70" t="str">
        <f t="shared" si="92"/>
        <v/>
      </c>
      <c r="AB18" s="1505" t="s">
        <v>1717</v>
      </c>
      <c r="AC18" s="32">
        <v>3.0270260000000002</v>
      </c>
      <c r="AD18" s="70">
        <f t="shared" si="93"/>
        <v>16.145605118160866</v>
      </c>
      <c r="AE18" s="1505"/>
      <c r="AG18" s="70" t="str">
        <f t="shared" si="94"/>
        <v/>
      </c>
      <c r="AH18" s="1505" t="s">
        <v>1838</v>
      </c>
      <c r="AI18" s="32">
        <v>3.2916919999999998</v>
      </c>
      <c r="AJ18" s="70">
        <f t="shared" si="95"/>
        <v>12.232947823156563</v>
      </c>
      <c r="AK18" s="1505"/>
      <c r="AL18" s="32"/>
      <c r="AM18" s="70" t="str">
        <f t="shared" si="96"/>
        <v/>
      </c>
      <c r="AN18" s="1505" t="s">
        <v>1839</v>
      </c>
      <c r="AO18" s="32">
        <v>31.4</v>
      </c>
      <c r="AP18" s="70">
        <f t="shared" si="97"/>
        <v>12.54996003197442</v>
      </c>
      <c r="AQ18" s="1505" t="s">
        <v>1840</v>
      </c>
      <c r="AR18" s="32">
        <v>42.5</v>
      </c>
      <c r="AS18" s="70">
        <f t="shared" si="98"/>
        <v>10.160172125268947</v>
      </c>
      <c r="AT18" s="1505"/>
      <c r="AV18" s="70" t="str">
        <f t="shared" si="99"/>
        <v/>
      </c>
      <c r="AW18" s="1505"/>
      <c r="AX18" s="32"/>
      <c r="AY18" s="70" t="str">
        <f t="shared" si="100"/>
        <v/>
      </c>
      <c r="AZ18" s="1505" t="s">
        <v>1841</v>
      </c>
      <c r="BA18" s="32">
        <v>11.8</v>
      </c>
      <c r="BB18" s="70">
        <f t="shared" si="101"/>
        <v>6.3991323210412165</v>
      </c>
      <c r="BC18" s="1505"/>
      <c r="BD18" s="32"/>
      <c r="BE18" s="70" t="str">
        <f t="shared" si="102"/>
        <v/>
      </c>
      <c r="BF18" s="1505" t="s">
        <v>1842</v>
      </c>
      <c r="BG18" s="32">
        <v>6.6880000000000006</v>
      </c>
      <c r="BH18" s="70">
        <f t="shared" si="103"/>
        <v>5.5851552452691537</v>
      </c>
      <c r="BI18" s="1505" t="s">
        <v>1843</v>
      </c>
      <c r="BJ18" s="32">
        <v>36.799999999999997</v>
      </c>
      <c r="BK18" s="70">
        <f t="shared" si="104"/>
        <v>3.2753384813109894</v>
      </c>
      <c r="BL18" s="1505" t="s">
        <v>1226</v>
      </c>
      <c r="BM18" s="32">
        <v>0.66666982999999991</v>
      </c>
      <c r="BN18" s="70">
        <f t="shared" si="105"/>
        <v>10.093388660687285</v>
      </c>
      <c r="BO18" s="1505" t="s">
        <v>1303</v>
      </c>
      <c r="BP18" s="32">
        <v>4.4662095599999994</v>
      </c>
      <c r="BQ18" s="70">
        <f t="shared" si="106"/>
        <v>8.5869849201216262</v>
      </c>
      <c r="BR18" s="1505" t="s">
        <v>1844</v>
      </c>
      <c r="BS18" s="32">
        <v>7.0946369900000006</v>
      </c>
      <c r="BT18" s="70">
        <f t="shared" si="107"/>
        <v>11.997633037933305</v>
      </c>
      <c r="BU18" s="1505" t="s">
        <v>1845</v>
      </c>
      <c r="BV18" s="32">
        <v>1.10129619</v>
      </c>
      <c r="BW18" s="70">
        <f t="shared" si="108"/>
        <v>8.3456538435240368</v>
      </c>
      <c r="BX18" s="1505" t="s">
        <v>1327</v>
      </c>
      <c r="BY18" s="32">
        <v>12.31817176</v>
      </c>
      <c r="BZ18" s="70">
        <f t="shared" si="109"/>
        <v>20.938115826276281</v>
      </c>
      <c r="CA18" s="1505" t="s">
        <v>1776</v>
      </c>
      <c r="CB18" s="32">
        <v>46.2</v>
      </c>
      <c r="CC18" s="70">
        <f t="shared" si="110"/>
        <v>22.658165767533109</v>
      </c>
      <c r="CD18" s="1505" t="s">
        <v>1802</v>
      </c>
      <c r="CE18" s="32">
        <v>4</v>
      </c>
      <c r="CF18" s="70">
        <f t="shared" si="111"/>
        <v>6.329113924050632</v>
      </c>
      <c r="CG18" s="1505"/>
      <c r="CI18" s="70" t="str">
        <f t="shared" si="112"/>
        <v/>
      </c>
      <c r="CJ18" s="1505" t="s">
        <v>1802</v>
      </c>
      <c r="CK18" s="32">
        <v>16.7</v>
      </c>
      <c r="CL18" s="70">
        <f t="shared" si="113"/>
        <v>5.0914634146341458</v>
      </c>
      <c r="CM18" s="1505" t="s">
        <v>1777</v>
      </c>
      <c r="CN18" s="32">
        <v>4.5999999999999996</v>
      </c>
      <c r="CO18" s="70">
        <f t="shared" si="114"/>
        <v>4.3030869971936383</v>
      </c>
      <c r="CP18" s="1505" t="s">
        <v>1846</v>
      </c>
      <c r="CQ18" s="32">
        <v>4.034713</v>
      </c>
      <c r="CR18" s="70">
        <f t="shared" si="115"/>
        <v>67.267807438664818</v>
      </c>
      <c r="CS18" s="1505"/>
      <c r="CU18" s="70" t="str">
        <f t="shared" si="116"/>
        <v/>
      </c>
      <c r="CV18" s="1505"/>
      <c r="CW18" s="32"/>
      <c r="CX18" s="70" t="str">
        <f t="shared" si="117"/>
        <v/>
      </c>
      <c r="CY18" s="1505"/>
      <c r="CZ18" s="32"/>
      <c r="DA18" s="70" t="str">
        <f t="shared" si="118"/>
        <v/>
      </c>
      <c r="DB18" s="1505"/>
      <c r="DC18" s="32"/>
      <c r="DD18" s="70" t="str">
        <f t="shared" si="119"/>
        <v/>
      </c>
      <c r="DE18" s="1505" t="s">
        <v>1818</v>
      </c>
      <c r="DF18" s="32">
        <v>31.588006010000001</v>
      </c>
      <c r="DG18" s="70">
        <f t="shared" si="120"/>
        <v>4.9595720527284177</v>
      </c>
      <c r="DH18" s="1505" t="s">
        <v>1847</v>
      </c>
      <c r="DI18" s="32">
        <v>2.26780464</v>
      </c>
      <c r="DJ18" s="70">
        <f t="shared" si="121"/>
        <v>9.9842622628629361</v>
      </c>
      <c r="DK18" s="1505" t="s">
        <v>1818</v>
      </c>
      <c r="DL18" s="32">
        <v>15.553123880000001</v>
      </c>
      <c r="DM18" s="70">
        <f t="shared" si="122"/>
        <v>4.6818190157247201</v>
      </c>
      <c r="DN18" s="1505" t="s">
        <v>1774</v>
      </c>
      <c r="DO18" s="32">
        <v>11.42417491</v>
      </c>
      <c r="DP18" s="70">
        <f t="shared" si="123"/>
        <v>4.3780144723766128</v>
      </c>
      <c r="DQ18" s="1505" t="s">
        <v>1848</v>
      </c>
      <c r="DR18" s="32">
        <v>7.28128025</v>
      </c>
      <c r="DS18" s="70">
        <f t="shared" si="124"/>
        <v>4.888250623445213</v>
      </c>
      <c r="DT18" s="1505" t="s">
        <v>1849</v>
      </c>
      <c r="DU18" s="32">
        <v>131.15034933999999</v>
      </c>
      <c r="DV18" s="70">
        <f t="shared" si="125"/>
        <v>55.654720704434538</v>
      </c>
      <c r="DW18" s="1505"/>
      <c r="DY18" s="70" t="str">
        <f t="shared" si="126"/>
        <v/>
      </c>
      <c r="DZ18" s="1505" t="s">
        <v>1850</v>
      </c>
      <c r="EA18" s="32">
        <v>9.1072838699999998</v>
      </c>
      <c r="EB18" s="70">
        <f t="shared" si="127"/>
        <v>8.4287043432541182</v>
      </c>
      <c r="EC18" s="1505" t="s">
        <v>1547</v>
      </c>
      <c r="ED18" s="32">
        <v>50.354033999999999</v>
      </c>
      <c r="EE18" s="70">
        <f t="shared" si="128"/>
        <v>18.669980746062368</v>
      </c>
      <c r="EF18" s="1505" t="s">
        <v>1363</v>
      </c>
      <c r="EG18" s="32">
        <v>36.369993999999998</v>
      </c>
      <c r="EH18" s="70">
        <f t="shared" si="129"/>
        <v>24.277677075428166</v>
      </c>
      <c r="EI18" s="1505" t="s">
        <v>1851</v>
      </c>
      <c r="EJ18" s="32">
        <v>25.720116999999998</v>
      </c>
      <c r="EK18" s="70">
        <f t="shared" si="130"/>
        <v>17.355766409613548</v>
      </c>
      <c r="EL18" s="1505" t="s">
        <v>1852</v>
      </c>
      <c r="EM18" s="32">
        <v>64.716666000000004</v>
      </c>
      <c r="EN18" s="70">
        <f t="shared" si="131"/>
        <v>9.7141633400572776</v>
      </c>
      <c r="EO18" s="1505" t="s">
        <v>1853</v>
      </c>
      <c r="EP18" s="32">
        <v>289.16486500000002</v>
      </c>
      <c r="EQ18" s="70">
        <f t="shared" si="132"/>
        <v>19.434963967012887</v>
      </c>
      <c r="ER18" s="1505" t="s">
        <v>1547</v>
      </c>
      <c r="ES18" s="32">
        <v>74.307000000000002</v>
      </c>
      <c r="ET18" s="70">
        <f t="shared" si="133"/>
        <v>15.594039147214428</v>
      </c>
      <c r="EU18" s="1505" t="s">
        <v>1854</v>
      </c>
      <c r="EV18" s="32">
        <v>8.5104240000000004</v>
      </c>
      <c r="EW18" s="70">
        <f t="shared" si="134"/>
        <v>8.8979462890261107</v>
      </c>
      <c r="EX18" s="1505" t="s">
        <v>1295</v>
      </c>
      <c r="EY18" s="32">
        <v>20.112113999999998</v>
      </c>
      <c r="EZ18" s="70">
        <f t="shared" si="135"/>
        <v>5.171671574549686</v>
      </c>
      <c r="FA18" s="1505" t="s">
        <v>1581</v>
      </c>
      <c r="FB18" s="32">
        <v>31.340049</v>
      </c>
      <c r="FC18" s="70">
        <f t="shared" si="136"/>
        <v>5.2718593263832219</v>
      </c>
      <c r="FD18" s="1505" t="s">
        <v>1855</v>
      </c>
      <c r="FE18" s="32">
        <v>18.560032</v>
      </c>
      <c r="FF18" s="70">
        <f t="shared" si="137"/>
        <v>13.301889421913568</v>
      </c>
      <c r="FG18" s="1505" t="s">
        <v>1296</v>
      </c>
      <c r="FH18" s="32">
        <v>48.399144870000001</v>
      </c>
      <c r="FI18" s="70">
        <f t="shared" si="138"/>
        <v>18.53869029126416</v>
      </c>
      <c r="FJ18" s="1505" t="s">
        <v>1750</v>
      </c>
      <c r="FK18" s="32">
        <v>59.372300109999998</v>
      </c>
      <c r="FL18" s="70">
        <f t="shared" si="139"/>
        <v>12.641216662090571</v>
      </c>
      <c r="FM18" s="1505" t="s">
        <v>1789</v>
      </c>
      <c r="FN18" s="32">
        <v>56.779443690000001</v>
      </c>
      <c r="FO18" s="70">
        <f t="shared" si="140"/>
        <v>10.900744185991694</v>
      </c>
      <c r="FP18" s="1505" t="s">
        <v>1856</v>
      </c>
      <c r="FQ18" s="32">
        <v>6.0764868099999996</v>
      </c>
      <c r="FR18" s="70">
        <f t="shared" si="141"/>
        <v>14.359931432529132</v>
      </c>
      <c r="FS18" s="1505"/>
      <c r="FU18" s="70" t="str">
        <f t="shared" si="142"/>
        <v/>
      </c>
      <c r="FV18" s="1505"/>
      <c r="FX18" s="70" t="str">
        <f t="shared" si="143"/>
        <v/>
      </c>
      <c r="FY18" s="1505"/>
      <c r="GA18" s="70" t="str">
        <f t="shared" si="144"/>
        <v/>
      </c>
      <c r="GB18" s="1505"/>
      <c r="GD18" s="70" t="str">
        <f t="shared" si="145"/>
        <v/>
      </c>
      <c r="GE18" s="1505"/>
      <c r="GG18" s="70" t="str">
        <f t="shared" si="146"/>
        <v/>
      </c>
      <c r="GH18" s="1505" t="s">
        <v>1857</v>
      </c>
      <c r="GI18" s="32">
        <v>188.2</v>
      </c>
      <c r="GJ18" s="70">
        <f t="shared" si="147"/>
        <v>58.904538341158052</v>
      </c>
      <c r="GK18" s="1505" t="s">
        <v>1488</v>
      </c>
      <c r="GL18" s="32">
        <v>5.6</v>
      </c>
      <c r="GM18" s="70">
        <f t="shared" si="148"/>
        <v>12.17391304347826</v>
      </c>
      <c r="GN18" s="1505" t="s">
        <v>1858</v>
      </c>
      <c r="GO18" s="32">
        <v>109</v>
      </c>
      <c r="GP18" s="70">
        <f t="shared" si="149"/>
        <v>49.365942028985508</v>
      </c>
      <c r="GQ18" s="1505"/>
      <c r="GR18" s="32"/>
      <c r="GS18" s="70" t="str">
        <f t="shared" si="150"/>
        <v/>
      </c>
      <c r="GT18" s="1505" t="s">
        <v>1859</v>
      </c>
      <c r="GU18" s="32">
        <v>42.6</v>
      </c>
      <c r="GV18" s="70">
        <f t="shared" si="151"/>
        <v>9.058048054433339</v>
      </c>
      <c r="GW18" s="1505" t="s">
        <v>1607</v>
      </c>
      <c r="GX18" s="32">
        <v>35.1</v>
      </c>
      <c r="GY18" s="70">
        <f t="shared" si="152"/>
        <v>8.8080301129234631</v>
      </c>
      <c r="GZ18" s="1505" t="s">
        <v>1401</v>
      </c>
      <c r="HA18" s="32">
        <v>0.51522371999999994</v>
      </c>
      <c r="HB18" s="70">
        <f t="shared" si="153"/>
        <v>1.0732952630198733</v>
      </c>
      <c r="HC18" s="1505" t="s">
        <v>1860</v>
      </c>
      <c r="HD18" s="32">
        <v>13.3</v>
      </c>
      <c r="HE18" s="70">
        <f t="shared" si="154"/>
        <v>11.896243291592132</v>
      </c>
      <c r="HF18" s="1505" t="s">
        <v>1861</v>
      </c>
      <c r="HG18" s="32">
        <v>15.9</v>
      </c>
      <c r="HH18" s="70">
        <f t="shared" si="155"/>
        <v>7.531975367124585</v>
      </c>
      <c r="HI18" s="1505"/>
      <c r="HK18" s="70" t="str">
        <f t="shared" si="156"/>
        <v/>
      </c>
      <c r="HL18" s="1505" t="s">
        <v>1862</v>
      </c>
      <c r="HM18" s="32">
        <v>0.1</v>
      </c>
      <c r="HN18" s="70">
        <f t="shared" si="157"/>
        <v>0.39525691699604742</v>
      </c>
      <c r="HO18" s="1505" t="s">
        <v>1460</v>
      </c>
      <c r="HP18" s="32">
        <v>10.7</v>
      </c>
      <c r="HQ18" s="70">
        <f t="shared" si="158"/>
        <v>13.017031630170314</v>
      </c>
      <c r="HR18" s="1505" t="s">
        <v>1863</v>
      </c>
      <c r="HS18" s="32">
        <v>43.8</v>
      </c>
      <c r="HT18" s="70">
        <f t="shared" si="159"/>
        <v>8.3619702176403212</v>
      </c>
      <c r="HU18" s="1505"/>
      <c r="HW18" s="70" t="str">
        <f t="shared" si="160"/>
        <v/>
      </c>
      <c r="HX18" s="1505" t="s">
        <v>1864</v>
      </c>
      <c r="HY18" s="32">
        <v>0.1</v>
      </c>
      <c r="HZ18" s="70">
        <f t="shared" si="161"/>
        <v>8.9847259658580411E-2</v>
      </c>
      <c r="IA18" s="1505" t="s">
        <v>1865</v>
      </c>
      <c r="IB18" s="32">
        <v>17.5</v>
      </c>
      <c r="IC18" s="70">
        <f t="shared" si="162"/>
        <v>24.822695035460992</v>
      </c>
      <c r="ID18" s="1505" t="s">
        <v>1365</v>
      </c>
      <c r="IE18" s="32">
        <v>0.51449111999999997</v>
      </c>
      <c r="IF18" s="70">
        <f t="shared" si="163"/>
        <v>23.691927131436803</v>
      </c>
      <c r="IG18" s="1505" t="s">
        <v>1365</v>
      </c>
      <c r="IH18" s="32">
        <v>1.6057798700000001</v>
      </c>
      <c r="II18" s="70">
        <f t="shared" si="164"/>
        <v>9.7895252152189922</v>
      </c>
      <c r="IJ18" s="1505"/>
      <c r="IK18" s="32"/>
      <c r="IL18" s="70" t="str">
        <f t="shared" si="165"/>
        <v/>
      </c>
      <c r="IM18" s="1505" t="s">
        <v>1365</v>
      </c>
      <c r="IN18" s="32">
        <v>0.86044887000000003</v>
      </c>
      <c r="IO18" s="70">
        <f t="shared" si="166"/>
        <v>15.711240807832475</v>
      </c>
      <c r="IP18" s="1505" t="s">
        <v>1328</v>
      </c>
      <c r="IQ18" s="32">
        <v>12.17036118</v>
      </c>
      <c r="IR18" s="70">
        <f t="shared" si="167"/>
        <v>8.086093457531593</v>
      </c>
      <c r="IS18" s="1505"/>
      <c r="IT18" s="32"/>
      <c r="IU18" s="32"/>
      <c r="IV18" s="32"/>
    </row>
    <row r="19" spans="1:256" ht="12.75" customHeight="1">
      <c r="A19" s="1505"/>
      <c r="B19" s="32"/>
      <c r="C19" s="1512"/>
      <c r="D19" s="1505" t="s">
        <v>1530</v>
      </c>
      <c r="E19" s="32">
        <v>10.648999999999999</v>
      </c>
      <c r="F19" s="70">
        <f t="shared" si="85"/>
        <v>14.833955535744133</v>
      </c>
      <c r="G19" s="1505" t="s">
        <v>1607</v>
      </c>
      <c r="H19" s="32">
        <v>1.7577571299999999</v>
      </c>
      <c r="I19" s="70">
        <f t="shared" si="86"/>
        <v>5.9087881014503152</v>
      </c>
      <c r="J19" s="1505" t="s">
        <v>1766</v>
      </c>
      <c r="K19" s="32">
        <v>11.48814368</v>
      </c>
      <c r="L19" s="70">
        <f t="shared" si="87"/>
        <v>2.4122276337997257</v>
      </c>
      <c r="M19" s="1505" t="s">
        <v>1270</v>
      </c>
      <c r="N19" s="32">
        <v>2.6410025699999999</v>
      </c>
      <c r="O19" s="70">
        <f t="shared" si="88"/>
        <v>2.6416967339341695</v>
      </c>
      <c r="P19" s="1505" t="s">
        <v>1263</v>
      </c>
      <c r="Q19" s="32">
        <v>6.8015881199999999</v>
      </c>
      <c r="R19" s="70">
        <f t="shared" si="89"/>
        <v>2.7568244007072589</v>
      </c>
      <c r="S19" s="1505" t="s">
        <v>1719</v>
      </c>
      <c r="T19" s="32">
        <v>24.969557999999999</v>
      </c>
      <c r="U19" s="70">
        <f t="shared" si="90"/>
        <v>3.118184801290893</v>
      </c>
      <c r="V19" s="1505"/>
      <c r="X19" s="70" t="str">
        <f t="shared" si="91"/>
        <v/>
      </c>
      <c r="Y19" s="1505"/>
      <c r="AA19" s="70" t="str">
        <f t="shared" si="92"/>
        <v/>
      </c>
      <c r="AB19" s="1505" t="s">
        <v>1722</v>
      </c>
      <c r="AC19" s="32">
        <v>3.350349</v>
      </c>
      <c r="AD19" s="70">
        <f t="shared" si="93"/>
        <v>17.870151086255994</v>
      </c>
      <c r="AE19" s="1505"/>
      <c r="AG19" s="70" t="str">
        <f t="shared" si="94"/>
        <v/>
      </c>
      <c r="AH19" s="1505" t="s">
        <v>1866</v>
      </c>
      <c r="AI19" s="32">
        <v>7.0724280000000004</v>
      </c>
      <c r="AJ19" s="70">
        <f t="shared" si="95"/>
        <v>26.283334743053583</v>
      </c>
      <c r="AK19" s="1505"/>
      <c r="AL19" s="32"/>
      <c r="AM19" s="70" t="str">
        <f t="shared" si="96"/>
        <v/>
      </c>
      <c r="AN19" s="1505" t="s">
        <v>1867</v>
      </c>
      <c r="AO19" s="32">
        <v>11.1</v>
      </c>
      <c r="AP19" s="70">
        <f t="shared" si="97"/>
        <v>4.4364508393285371</v>
      </c>
      <c r="AQ19" s="1505" t="s">
        <v>1839</v>
      </c>
      <c r="AR19" s="32">
        <v>117.6</v>
      </c>
      <c r="AS19" s="70">
        <f t="shared" si="98"/>
        <v>28.113793927803009</v>
      </c>
      <c r="AT19" s="1505"/>
      <c r="AV19" s="70" t="str">
        <f t="shared" si="99"/>
        <v/>
      </c>
      <c r="AW19" s="1505"/>
      <c r="AX19" s="32"/>
      <c r="AY19" s="70" t="str">
        <f t="shared" si="100"/>
        <v/>
      </c>
      <c r="AZ19" s="1505" t="s">
        <v>1868</v>
      </c>
      <c r="BA19" s="32">
        <v>66.599999999999994</v>
      </c>
      <c r="BB19" s="70">
        <f t="shared" si="101"/>
        <v>36.117136659436014</v>
      </c>
      <c r="BC19" s="1505"/>
      <c r="BD19" s="32"/>
      <c r="BE19" s="70" t="str">
        <f t="shared" si="102"/>
        <v/>
      </c>
      <c r="BF19" s="1505" t="s">
        <v>1869</v>
      </c>
      <c r="BG19" s="32">
        <v>11.292</v>
      </c>
      <c r="BH19" s="70">
        <f t="shared" si="103"/>
        <v>9.4299600821739347</v>
      </c>
      <c r="BI19" s="1505" t="s">
        <v>1870</v>
      </c>
      <c r="BJ19" s="32">
        <v>158.74</v>
      </c>
      <c r="BK19" s="70">
        <f t="shared" si="104"/>
        <v>14.128457351176809</v>
      </c>
      <c r="BL19" s="1505" t="s">
        <v>1329</v>
      </c>
      <c r="BM19" s="32">
        <v>0.72603432999999995</v>
      </c>
      <c r="BN19" s="70">
        <f t="shared" si="105"/>
        <v>10.992167852701076</v>
      </c>
      <c r="BO19" s="1505" t="s">
        <v>1206</v>
      </c>
      <c r="BP19" s="32">
        <v>9.7712861600000007</v>
      </c>
      <c r="BQ19" s="70">
        <f t="shared" si="106"/>
        <v>18.786822646565014</v>
      </c>
      <c r="BR19" s="1505" t="s">
        <v>1593</v>
      </c>
      <c r="BS19" s="32">
        <v>7.6703950399999998</v>
      </c>
      <c r="BT19" s="70">
        <f t="shared" si="107"/>
        <v>12.971288746079132</v>
      </c>
      <c r="BU19" s="1505" t="s">
        <v>1871</v>
      </c>
      <c r="BV19" s="32">
        <v>1.75192189</v>
      </c>
      <c r="BW19" s="70">
        <f t="shared" si="108"/>
        <v>13.276113898870742</v>
      </c>
      <c r="BX19" s="1505"/>
      <c r="BY19" s="32"/>
      <c r="BZ19" s="70" t="str">
        <f t="shared" si="109"/>
        <v/>
      </c>
      <c r="CA19" s="1505" t="s">
        <v>1364</v>
      </c>
      <c r="CB19" s="32">
        <v>35</v>
      </c>
      <c r="CC19" s="70">
        <f t="shared" si="110"/>
        <v>17.165277096615991</v>
      </c>
      <c r="CD19" s="1505" t="s">
        <v>1872</v>
      </c>
      <c r="CE19" s="32">
        <v>2</v>
      </c>
      <c r="CF19" s="70">
        <f t="shared" si="111"/>
        <v>3.164556962025316</v>
      </c>
      <c r="CG19" s="1505"/>
      <c r="CI19" s="70" t="str">
        <f t="shared" si="112"/>
        <v/>
      </c>
      <c r="CJ19" s="1505" t="s">
        <v>1562</v>
      </c>
      <c r="CK19" s="32">
        <v>5.3</v>
      </c>
      <c r="CL19" s="70">
        <f t="shared" si="113"/>
        <v>1.6158536585365855</v>
      </c>
      <c r="CM19" s="1505" t="s">
        <v>1802</v>
      </c>
      <c r="CN19" s="32">
        <v>9.6999999999999993</v>
      </c>
      <c r="CO19" s="70">
        <f t="shared" si="114"/>
        <v>9.0739008419083245</v>
      </c>
      <c r="CP19" s="1505"/>
      <c r="CR19" s="70" t="str">
        <f t="shared" si="115"/>
        <v/>
      </c>
      <c r="CS19" s="1505"/>
      <c r="CU19" s="70" t="str">
        <f t="shared" si="116"/>
        <v/>
      </c>
      <c r="CV19" s="1505"/>
      <c r="CW19" s="32"/>
      <c r="CX19" s="70" t="str">
        <f t="shared" si="117"/>
        <v/>
      </c>
      <c r="CY19" s="1505"/>
      <c r="CZ19" s="32"/>
      <c r="DA19" s="70" t="str">
        <f t="shared" si="118"/>
        <v/>
      </c>
      <c r="DB19" s="1505"/>
      <c r="DC19" s="32"/>
      <c r="DD19" s="70" t="str">
        <f t="shared" si="119"/>
        <v/>
      </c>
      <c r="DE19" s="1505" t="s">
        <v>1873</v>
      </c>
      <c r="DF19" s="32">
        <v>62.55724824</v>
      </c>
      <c r="DG19" s="70">
        <f t="shared" si="120"/>
        <v>9.8219931947739294</v>
      </c>
      <c r="DH19" s="1505" t="s">
        <v>1848</v>
      </c>
      <c r="DI19" s="32">
        <v>4.3859622599999994</v>
      </c>
      <c r="DJ19" s="70">
        <f t="shared" si="121"/>
        <v>19.309686869173628</v>
      </c>
      <c r="DK19" s="1505" t="s">
        <v>1873</v>
      </c>
      <c r="DL19" s="32">
        <v>32.623917710000001</v>
      </c>
      <c r="DM19" s="70">
        <f t="shared" si="122"/>
        <v>9.820488763580558</v>
      </c>
      <c r="DN19" s="1505" t="s">
        <v>1874</v>
      </c>
      <c r="DO19" s="32">
        <v>26.123016270000001</v>
      </c>
      <c r="DP19" s="70">
        <f t="shared" si="123"/>
        <v>10.010958707580722</v>
      </c>
      <c r="DQ19" s="1505" t="s">
        <v>1875</v>
      </c>
      <c r="DR19" s="32">
        <v>14.6889077</v>
      </c>
      <c r="DS19" s="70">
        <f t="shared" si="124"/>
        <v>9.8613237997883942</v>
      </c>
      <c r="DT19" s="1505" t="s">
        <v>1876</v>
      </c>
      <c r="DU19" s="32">
        <v>3.8415621</v>
      </c>
      <c r="DV19" s="70">
        <f t="shared" si="125"/>
        <v>1.630198217695735</v>
      </c>
      <c r="DW19" s="1505"/>
      <c r="DY19" s="70" t="str">
        <f t="shared" si="126"/>
        <v/>
      </c>
      <c r="DZ19" s="1505" t="s">
        <v>1877</v>
      </c>
      <c r="EA19" s="32">
        <v>26.009053659999999</v>
      </c>
      <c r="EB19" s="70">
        <f t="shared" si="127"/>
        <v>24.071131050400801</v>
      </c>
      <c r="EC19" s="1505" t="s">
        <v>1878</v>
      </c>
      <c r="ED19" s="32">
        <v>50.279933999999997</v>
      </c>
      <c r="EE19" s="70">
        <f t="shared" si="128"/>
        <v>18.642506371848711</v>
      </c>
      <c r="EF19" s="1505"/>
      <c r="EG19" s="32"/>
      <c r="EH19" s="70" t="str">
        <f t="shared" si="129"/>
        <v/>
      </c>
      <c r="EI19" s="1505" t="s">
        <v>1879</v>
      </c>
      <c r="EJ19" s="32">
        <v>27.992750999999998</v>
      </c>
      <c r="EK19" s="70">
        <f t="shared" si="130"/>
        <v>18.889324940414387</v>
      </c>
      <c r="EL19" s="1505"/>
      <c r="EM19" s="32"/>
      <c r="EN19" s="70" t="str">
        <f t="shared" si="131"/>
        <v/>
      </c>
      <c r="EO19" s="1505" t="s">
        <v>1880</v>
      </c>
      <c r="EP19" s="32">
        <v>100.288184</v>
      </c>
      <c r="EQ19" s="70">
        <f t="shared" si="132"/>
        <v>6.7404359183027243</v>
      </c>
      <c r="ER19" s="1505" t="s">
        <v>1878</v>
      </c>
      <c r="ES19" s="32">
        <v>105.842</v>
      </c>
      <c r="ET19" s="70">
        <f t="shared" si="133"/>
        <v>22.21196241833837</v>
      </c>
      <c r="EU19" s="1505" t="s">
        <v>1881</v>
      </c>
      <c r="EV19" s="32">
        <v>8.4914000000000005</v>
      </c>
      <c r="EW19" s="70">
        <f t="shared" si="134"/>
        <v>8.878056030890626</v>
      </c>
      <c r="EX19" s="1505" t="s">
        <v>1882</v>
      </c>
      <c r="EY19" s="32">
        <v>43.516219</v>
      </c>
      <c r="EZ19" s="70">
        <f t="shared" si="135"/>
        <v>11.18985268451536</v>
      </c>
      <c r="FA19" s="1505" t="s">
        <v>1825</v>
      </c>
      <c r="FB19" s="32">
        <v>6.9889099999999997</v>
      </c>
      <c r="FC19" s="70">
        <f t="shared" si="136"/>
        <v>1.1756379310304512</v>
      </c>
      <c r="FD19" s="1505" t="s">
        <v>1581</v>
      </c>
      <c r="FE19" s="32">
        <v>16.421430000000001</v>
      </c>
      <c r="FF19" s="70">
        <f t="shared" si="137"/>
        <v>11.769163221792621</v>
      </c>
      <c r="FG19" s="1505" t="s">
        <v>1226</v>
      </c>
      <c r="FH19" s="32">
        <v>86.36056726000001</v>
      </c>
      <c r="FI19" s="70">
        <f t="shared" si="138"/>
        <v>33.079340846028209</v>
      </c>
      <c r="FJ19" s="1505" t="s">
        <v>1752</v>
      </c>
      <c r="FK19" s="32">
        <v>84.839854829999993</v>
      </c>
      <c r="FL19" s="70">
        <f t="shared" si="139"/>
        <v>18.063625369058336</v>
      </c>
      <c r="FM19" s="1505" t="s">
        <v>1555</v>
      </c>
      <c r="FN19" s="32">
        <v>56.808750379999999</v>
      </c>
      <c r="FO19" s="70">
        <f t="shared" si="140"/>
        <v>10.906370601290378</v>
      </c>
      <c r="FP19" s="1505" t="s">
        <v>1218</v>
      </c>
      <c r="FQ19" s="32">
        <v>7.1596257400000001</v>
      </c>
      <c r="FR19" s="70">
        <f t="shared" si="141"/>
        <v>16.919601395295494</v>
      </c>
      <c r="FS19" s="1505"/>
      <c r="FU19" s="70" t="str">
        <f t="shared" si="142"/>
        <v/>
      </c>
      <c r="FV19" s="1505"/>
      <c r="FX19" s="70" t="str">
        <f t="shared" si="143"/>
        <v/>
      </c>
      <c r="FY19" s="1505"/>
      <c r="GA19" s="70" t="str">
        <f t="shared" si="144"/>
        <v/>
      </c>
      <c r="GB19" s="1505"/>
      <c r="GD19" s="70" t="str">
        <f t="shared" si="145"/>
        <v/>
      </c>
      <c r="GE19" s="1505"/>
      <c r="GG19" s="70" t="str">
        <f t="shared" si="146"/>
        <v/>
      </c>
      <c r="GH19" s="1505"/>
      <c r="GI19" s="32"/>
      <c r="GJ19" s="70" t="str">
        <f t="shared" si="147"/>
        <v/>
      </c>
      <c r="GK19" s="1505"/>
      <c r="GM19" s="70" t="str">
        <f t="shared" si="148"/>
        <v/>
      </c>
      <c r="GN19" s="1505"/>
      <c r="GP19" s="70" t="str">
        <f t="shared" si="149"/>
        <v/>
      </c>
      <c r="GQ19" s="1505"/>
      <c r="GR19" s="32"/>
      <c r="GS19" s="70" t="str">
        <f t="shared" si="150"/>
        <v/>
      </c>
      <c r="GT19" s="1505" t="s">
        <v>1883</v>
      </c>
      <c r="GU19" s="32">
        <v>46.9</v>
      </c>
      <c r="GV19" s="70">
        <f t="shared" si="151"/>
        <v>9.9723580693174547</v>
      </c>
      <c r="GW19" s="1505" t="s">
        <v>1884</v>
      </c>
      <c r="GX19" s="32">
        <v>39.6</v>
      </c>
      <c r="GY19" s="70">
        <f t="shared" si="152"/>
        <v>9.9372647427854446</v>
      </c>
      <c r="GZ19" s="1505" t="s">
        <v>1885</v>
      </c>
      <c r="HA19" s="32">
        <v>0.66699952000000007</v>
      </c>
      <c r="HB19" s="70">
        <f t="shared" si="153"/>
        <v>1.3894690742354201</v>
      </c>
      <c r="HC19" s="1505"/>
      <c r="HE19" s="70" t="str">
        <f t="shared" si="154"/>
        <v/>
      </c>
      <c r="HF19" s="1505" t="s">
        <v>1886</v>
      </c>
      <c r="HG19" s="32">
        <v>10.199999999999999</v>
      </c>
      <c r="HH19" s="70">
        <f t="shared" si="155"/>
        <v>4.8318332543818094</v>
      </c>
      <c r="HI19" s="1505"/>
      <c r="HK19" s="70" t="str">
        <f t="shared" si="156"/>
        <v/>
      </c>
      <c r="HL19" s="1505" t="s">
        <v>1887</v>
      </c>
      <c r="HM19" s="32">
        <v>0.1</v>
      </c>
      <c r="HN19" s="70">
        <f t="shared" si="157"/>
        <v>0.39525691699604742</v>
      </c>
      <c r="HO19" s="1505" t="s">
        <v>1863</v>
      </c>
      <c r="HP19" s="32">
        <v>3.7</v>
      </c>
      <c r="HQ19" s="70">
        <f t="shared" si="158"/>
        <v>4.5012165450121655</v>
      </c>
      <c r="HR19" s="1505" t="s">
        <v>1887</v>
      </c>
      <c r="HS19" s="32">
        <v>77.099999999999994</v>
      </c>
      <c r="HT19" s="70">
        <f t="shared" si="159"/>
        <v>14.719358533791524</v>
      </c>
      <c r="HU19" s="1505"/>
      <c r="HW19" s="70" t="str">
        <f t="shared" si="160"/>
        <v/>
      </c>
      <c r="HX19" s="1505" t="s">
        <v>1888</v>
      </c>
      <c r="HY19" s="32">
        <v>10.8</v>
      </c>
      <c r="HZ19" s="70">
        <f t="shared" si="161"/>
        <v>9.703504043126685</v>
      </c>
      <c r="IA19" s="1505"/>
      <c r="IC19" s="70" t="str">
        <f t="shared" si="162"/>
        <v/>
      </c>
      <c r="ID19" s="1505"/>
      <c r="IE19" s="32"/>
      <c r="IF19" s="70" t="str">
        <f t="shared" si="163"/>
        <v/>
      </c>
      <c r="IG19" s="1505" t="s">
        <v>1763</v>
      </c>
      <c r="IH19" s="32">
        <v>2.4242386600000003</v>
      </c>
      <c r="II19" s="70">
        <f t="shared" si="164"/>
        <v>14.779202263744097</v>
      </c>
      <c r="IJ19" s="1505"/>
      <c r="IK19" s="32"/>
      <c r="IL19" s="70" t="str">
        <f t="shared" si="165"/>
        <v/>
      </c>
      <c r="IM19" s="1505" t="s">
        <v>1803</v>
      </c>
      <c r="IN19" s="32">
        <v>0.86426232999999997</v>
      </c>
      <c r="IO19" s="70">
        <f t="shared" si="166"/>
        <v>15.780872125229678</v>
      </c>
      <c r="IP19" s="1505" t="s">
        <v>1303</v>
      </c>
      <c r="IQ19" s="32">
        <v>21.959543839999998</v>
      </c>
      <c r="IR19" s="70">
        <f t="shared" si="167"/>
        <v>14.590111266936301</v>
      </c>
      <c r="IS19" s="1505"/>
      <c r="IT19" s="32"/>
      <c r="IU19" s="32"/>
      <c r="IV19" s="32"/>
    </row>
    <row r="20" spans="1:256" ht="12.75" customHeight="1">
      <c r="A20" s="1505"/>
      <c r="B20" s="32"/>
      <c r="C20" s="1512"/>
      <c r="D20" s="1505" t="s">
        <v>1827</v>
      </c>
      <c r="E20" s="32">
        <v>18.183</v>
      </c>
      <c r="F20" s="70">
        <f t="shared" si="85"/>
        <v>25.32874575137906</v>
      </c>
      <c r="G20" s="1505" t="s">
        <v>1453</v>
      </c>
      <c r="H20" s="32">
        <v>1.7619671299999999</v>
      </c>
      <c r="I20" s="70">
        <f t="shared" si="86"/>
        <v>5.9229402260428099</v>
      </c>
      <c r="J20" s="1505" t="s">
        <v>1295</v>
      </c>
      <c r="K20" s="32">
        <v>12.82420864</v>
      </c>
      <c r="L20" s="70">
        <f t="shared" si="87"/>
        <v>2.6927684162652463</v>
      </c>
      <c r="M20" s="1505" t="s">
        <v>1889</v>
      </c>
      <c r="N20" s="32">
        <v>2.8415312000000004</v>
      </c>
      <c r="O20" s="70">
        <f t="shared" si="88"/>
        <v>2.8422780710932978</v>
      </c>
      <c r="P20" s="1505" t="s">
        <v>1569</v>
      </c>
      <c r="Q20" s="32">
        <v>7.2886046900000006</v>
      </c>
      <c r="R20" s="70">
        <f t="shared" si="89"/>
        <v>2.9542222936753433</v>
      </c>
      <c r="S20" s="1505" t="s">
        <v>1807</v>
      </c>
      <c r="T20" s="32">
        <v>63.582669000000003</v>
      </c>
      <c r="U20" s="70">
        <f t="shared" si="90"/>
        <v>7.9401690691244768</v>
      </c>
      <c r="V20" s="1505"/>
      <c r="X20" s="70" t="str">
        <f t="shared" si="91"/>
        <v/>
      </c>
      <c r="Y20" s="1505"/>
      <c r="AA20" s="70" t="str">
        <f t="shared" si="92"/>
        <v/>
      </c>
      <c r="AB20" s="1505" t="s">
        <v>1890</v>
      </c>
      <c r="AC20" s="32">
        <v>7.1853100000000003</v>
      </c>
      <c r="AD20" s="70">
        <f t="shared" si="93"/>
        <v>38.325134277529315</v>
      </c>
      <c r="AE20" s="1505"/>
      <c r="AG20" s="70" t="str">
        <f t="shared" si="94"/>
        <v/>
      </c>
      <c r="AH20" s="1505" t="s">
        <v>1891</v>
      </c>
      <c r="AI20" s="32">
        <v>10.241766999999999</v>
      </c>
      <c r="AJ20" s="70">
        <f t="shared" si="95"/>
        <v>38.061580891507077</v>
      </c>
      <c r="AK20" s="1505"/>
      <c r="AL20" s="32"/>
      <c r="AM20" s="70" t="str">
        <f t="shared" si="96"/>
        <v/>
      </c>
      <c r="AN20" s="1505" t="s">
        <v>1892</v>
      </c>
      <c r="AO20" s="32">
        <v>7.7</v>
      </c>
      <c r="AP20" s="70">
        <f t="shared" si="97"/>
        <v>3.0775379696243008</v>
      </c>
      <c r="AQ20" s="1505" t="s">
        <v>1893</v>
      </c>
      <c r="AR20" s="32">
        <v>22.8</v>
      </c>
      <c r="AS20" s="70">
        <f t="shared" si="98"/>
        <v>5.4506335166148698</v>
      </c>
      <c r="AT20" s="1505"/>
      <c r="AV20" s="70" t="str">
        <f t="shared" si="99"/>
        <v/>
      </c>
      <c r="AW20" s="1505"/>
      <c r="AX20" s="32"/>
      <c r="AY20" s="70" t="str">
        <f t="shared" si="100"/>
        <v/>
      </c>
      <c r="AZ20" s="1505" t="s">
        <v>1894</v>
      </c>
      <c r="BA20" s="32">
        <v>15.9</v>
      </c>
      <c r="BB20" s="70">
        <f t="shared" si="101"/>
        <v>8.6225596529284179</v>
      </c>
      <c r="BC20" s="1505"/>
      <c r="BD20" s="32"/>
      <c r="BE20" s="70" t="str">
        <f t="shared" si="102"/>
        <v/>
      </c>
      <c r="BF20" s="1505" t="s">
        <v>1811</v>
      </c>
      <c r="BG20" s="32">
        <v>14.105</v>
      </c>
      <c r="BH20" s="70">
        <f t="shared" si="103"/>
        <v>11.779099093080355</v>
      </c>
      <c r="BI20" s="1505" t="s">
        <v>1895</v>
      </c>
      <c r="BJ20" s="32">
        <v>183.71</v>
      </c>
      <c r="BK20" s="70">
        <f t="shared" si="104"/>
        <v>16.350881315262008</v>
      </c>
      <c r="BL20" s="1505" t="s">
        <v>1296</v>
      </c>
      <c r="BM20" s="32">
        <v>0.77838042000000007</v>
      </c>
      <c r="BN20" s="70">
        <f t="shared" si="105"/>
        <v>11.784688239047819</v>
      </c>
      <c r="BO20" s="1505" t="s">
        <v>1812</v>
      </c>
      <c r="BP20" s="32">
        <v>14.613935250000001</v>
      </c>
      <c r="BQ20" s="70">
        <f t="shared" si="106"/>
        <v>28.097571314003432</v>
      </c>
      <c r="BR20" s="1505" t="s">
        <v>1257</v>
      </c>
      <c r="BS20" s="32">
        <v>7.6899656700000003</v>
      </c>
      <c r="BT20" s="70">
        <f t="shared" si="107"/>
        <v>13.004384341723016</v>
      </c>
      <c r="BU20" s="1505" t="s">
        <v>1259</v>
      </c>
      <c r="BV20" s="32">
        <v>1.7596327300000001</v>
      </c>
      <c r="BW20" s="70">
        <f t="shared" si="108"/>
        <v>13.334546863650907</v>
      </c>
      <c r="BX20" s="1505"/>
      <c r="BY20" s="32"/>
      <c r="BZ20" s="70" t="str">
        <f t="shared" si="109"/>
        <v/>
      </c>
      <c r="CA20" s="1505"/>
      <c r="CC20" s="70" t="str">
        <f t="shared" si="110"/>
        <v/>
      </c>
      <c r="CD20" s="1505" t="s">
        <v>1896</v>
      </c>
      <c r="CE20" s="32">
        <v>13.4</v>
      </c>
      <c r="CF20" s="70">
        <f t="shared" si="111"/>
        <v>21.202531645569618</v>
      </c>
      <c r="CG20" s="1505"/>
      <c r="CI20" s="70" t="str">
        <f t="shared" si="112"/>
        <v/>
      </c>
      <c r="CJ20" s="1505" t="s">
        <v>1897</v>
      </c>
      <c r="CK20" s="32">
        <v>19.3</v>
      </c>
      <c r="CL20" s="70">
        <f t="shared" si="113"/>
        <v>5.8841463414634152</v>
      </c>
      <c r="CM20" s="1505" t="s">
        <v>1898</v>
      </c>
      <c r="CN20" s="32">
        <v>0</v>
      </c>
      <c r="CO20" s="70">
        <f t="shared" si="114"/>
        <v>0</v>
      </c>
      <c r="CP20" s="1505"/>
      <c r="CR20" s="70" t="str">
        <f t="shared" si="115"/>
        <v/>
      </c>
      <c r="CS20" s="1505"/>
      <c r="CU20" s="70" t="str">
        <f t="shared" si="116"/>
        <v/>
      </c>
      <c r="CV20" s="1505"/>
      <c r="CW20" s="32"/>
      <c r="CX20" s="70" t="str">
        <f t="shared" si="117"/>
        <v/>
      </c>
      <c r="CY20" s="1505"/>
      <c r="CZ20" s="32"/>
      <c r="DA20" s="70" t="str">
        <f t="shared" si="118"/>
        <v/>
      </c>
      <c r="DB20" s="1505"/>
      <c r="DC20" s="32"/>
      <c r="DD20" s="70" t="str">
        <f t="shared" si="119"/>
        <v/>
      </c>
      <c r="DE20" s="1505" t="s">
        <v>1874</v>
      </c>
      <c r="DF20" s="32">
        <v>63.485189990000002</v>
      </c>
      <c r="DG20" s="70">
        <f t="shared" si="120"/>
        <v>9.9676875437114028</v>
      </c>
      <c r="DH20" s="1505" t="s">
        <v>1875</v>
      </c>
      <c r="DI20" s="32">
        <v>3.4132621200000002</v>
      </c>
      <c r="DJ20" s="70">
        <f t="shared" si="121"/>
        <v>15.02726627191994</v>
      </c>
      <c r="DK20" s="1505" t="s">
        <v>1899</v>
      </c>
      <c r="DL20" s="32">
        <v>32.13884959</v>
      </c>
      <c r="DM20" s="70">
        <f t="shared" si="122"/>
        <v>9.6744730071537646</v>
      </c>
      <c r="DN20" s="1505" t="s">
        <v>1900</v>
      </c>
      <c r="DO20" s="32">
        <v>130.65153043999999</v>
      </c>
      <c r="DP20" s="70">
        <f t="shared" si="123"/>
        <v>50.068761692696583</v>
      </c>
      <c r="DQ20" s="1505" t="s">
        <v>1901</v>
      </c>
      <c r="DR20" s="32">
        <v>14.077867150000001</v>
      </c>
      <c r="DS20" s="70">
        <f t="shared" si="124"/>
        <v>9.4511048208543258</v>
      </c>
      <c r="DT20" s="1505" t="s">
        <v>1902</v>
      </c>
      <c r="DU20" s="32">
        <v>66.569538420000001</v>
      </c>
      <c r="DV20" s="70">
        <f t="shared" si="125"/>
        <v>28.249326721833228</v>
      </c>
      <c r="DW20" s="1505"/>
      <c r="DY20" s="70" t="str">
        <f t="shared" si="126"/>
        <v/>
      </c>
      <c r="DZ20" s="1505" t="s">
        <v>1903</v>
      </c>
      <c r="EA20" s="32">
        <v>10.522558349999999</v>
      </c>
      <c r="EB20" s="70">
        <f t="shared" si="127"/>
        <v>9.7385273735614728</v>
      </c>
      <c r="EC20" s="1505"/>
      <c r="ED20" s="32"/>
      <c r="EE20" s="70" t="str">
        <f t="shared" si="128"/>
        <v/>
      </c>
      <c r="EF20" s="1505"/>
      <c r="EG20" s="32"/>
      <c r="EH20" s="70" t="str">
        <f t="shared" si="129"/>
        <v/>
      </c>
      <c r="EI20" s="1505"/>
      <c r="EJ20" s="32"/>
      <c r="EK20" s="70" t="str">
        <f t="shared" si="130"/>
        <v/>
      </c>
      <c r="EL20" s="1505"/>
      <c r="EM20" s="32"/>
      <c r="EN20" s="70" t="str">
        <f t="shared" si="131"/>
        <v/>
      </c>
      <c r="EO20" s="1505" t="s">
        <v>1904</v>
      </c>
      <c r="EP20" s="32">
        <v>289.84659799999997</v>
      </c>
      <c r="EQ20" s="70">
        <f t="shared" si="132"/>
        <v>19.480783697878611</v>
      </c>
      <c r="ER20" s="1505"/>
      <c r="ET20" s="70" t="str">
        <f t="shared" si="133"/>
        <v/>
      </c>
      <c r="EU20" s="1505" t="s">
        <v>1905</v>
      </c>
      <c r="EV20" s="32">
        <v>18.911663999999998</v>
      </c>
      <c r="EW20" s="70">
        <f t="shared" si="134"/>
        <v>19.772806913980862</v>
      </c>
      <c r="EX20" s="1505" t="s">
        <v>1906</v>
      </c>
      <c r="EY20" s="32">
        <v>47.532676000000002</v>
      </c>
      <c r="EZ20" s="70">
        <f t="shared" si="135"/>
        <v>12.222652940982737</v>
      </c>
      <c r="FA20" s="1505" t="s">
        <v>1907</v>
      </c>
      <c r="FB20" s="32">
        <v>77.656244000000001</v>
      </c>
      <c r="FC20" s="70">
        <f t="shared" si="136"/>
        <v>13.062927699420355</v>
      </c>
      <c r="FD20" s="1505" t="s">
        <v>1878</v>
      </c>
      <c r="FE20" s="32">
        <v>17.444227999999999</v>
      </c>
      <c r="FF20" s="70">
        <f t="shared" si="137"/>
        <v>12.502197836008497</v>
      </c>
      <c r="FG20" s="1505"/>
      <c r="FI20" s="70" t="str">
        <f t="shared" si="138"/>
        <v/>
      </c>
      <c r="FJ20" s="1505" t="s">
        <v>1790</v>
      </c>
      <c r="FK20" s="32">
        <v>95.689365569999993</v>
      </c>
      <c r="FL20" s="70">
        <f t="shared" si="139"/>
        <v>20.373642257201745</v>
      </c>
      <c r="FM20" s="1505" t="s">
        <v>1828</v>
      </c>
      <c r="FN20" s="32">
        <v>58.433662689999998</v>
      </c>
      <c r="FO20" s="70">
        <f t="shared" si="140"/>
        <v>11.218327751006136</v>
      </c>
      <c r="FP20" s="1505" t="s">
        <v>1226</v>
      </c>
      <c r="FQ20" s="32">
        <v>7.6107824600000002</v>
      </c>
      <c r="FR20" s="70">
        <f t="shared" si="141"/>
        <v>17.985773307964344</v>
      </c>
      <c r="FS20" s="1505"/>
      <c r="FU20" s="70" t="str">
        <f t="shared" si="142"/>
        <v/>
      </c>
      <c r="FV20" s="1505"/>
      <c r="FX20" s="70" t="str">
        <f t="shared" si="143"/>
        <v/>
      </c>
      <c r="FY20" s="1505"/>
      <c r="GA20" s="70" t="str">
        <f t="shared" si="144"/>
        <v/>
      </c>
      <c r="GB20" s="1505"/>
      <c r="GD20" s="70" t="str">
        <f t="shared" si="145"/>
        <v/>
      </c>
      <c r="GE20" s="1505"/>
      <c r="GG20" s="70" t="str">
        <f t="shared" si="146"/>
        <v/>
      </c>
      <c r="GH20" s="1505"/>
      <c r="GI20" s="32"/>
      <c r="GJ20" s="70" t="str">
        <f t="shared" si="147"/>
        <v/>
      </c>
      <c r="GK20" s="1505"/>
      <c r="GM20" s="70" t="str">
        <f t="shared" si="148"/>
        <v/>
      </c>
      <c r="GN20" s="1505"/>
      <c r="GP20" s="70" t="str">
        <f t="shared" si="149"/>
        <v/>
      </c>
      <c r="GQ20" s="1505"/>
      <c r="GR20" s="32"/>
      <c r="GS20" s="70" t="str">
        <f t="shared" si="150"/>
        <v/>
      </c>
      <c r="GT20" s="1505" t="s">
        <v>1908</v>
      </c>
      <c r="GU20" s="32">
        <v>60.2</v>
      </c>
      <c r="GV20" s="70">
        <f t="shared" si="151"/>
        <v>12.80034020837763</v>
      </c>
      <c r="GW20" s="1505" t="s">
        <v>1909</v>
      </c>
      <c r="GX20" s="32">
        <v>168.9</v>
      </c>
      <c r="GY20" s="70">
        <f t="shared" si="152"/>
        <v>42.38393977415307</v>
      </c>
      <c r="GZ20" s="1505" t="s">
        <v>1329</v>
      </c>
      <c r="HA20" s="32">
        <v>0.87187730000000008</v>
      </c>
      <c r="HB20" s="70">
        <f t="shared" si="153"/>
        <v>1.816262993529407</v>
      </c>
      <c r="HC20" s="1505"/>
      <c r="HE20" s="70" t="str">
        <f t="shared" si="154"/>
        <v/>
      </c>
      <c r="HF20" s="1505"/>
      <c r="HH20" s="70" t="str">
        <f t="shared" si="155"/>
        <v/>
      </c>
      <c r="HI20" s="1505"/>
      <c r="HK20" s="70" t="str">
        <f t="shared" si="156"/>
        <v/>
      </c>
      <c r="HL20" s="1505"/>
      <c r="HN20" s="70" t="str">
        <f t="shared" si="157"/>
        <v/>
      </c>
      <c r="HO20" s="1505" t="s">
        <v>1887</v>
      </c>
      <c r="HP20" s="32">
        <v>3.5</v>
      </c>
      <c r="HQ20" s="70">
        <f t="shared" si="158"/>
        <v>4.2579075425790753</v>
      </c>
      <c r="HR20" s="1505" t="s">
        <v>1862</v>
      </c>
      <c r="HS20" s="32">
        <v>28.1</v>
      </c>
      <c r="HT20" s="70">
        <f t="shared" si="159"/>
        <v>5.3646429935089737</v>
      </c>
      <c r="HU20" s="1505"/>
      <c r="HW20" s="70" t="str">
        <f t="shared" si="160"/>
        <v/>
      </c>
      <c r="HX20" s="1505" t="s">
        <v>1624</v>
      </c>
      <c r="HY20" s="32">
        <v>16.8</v>
      </c>
      <c r="HZ20" s="70">
        <f t="shared" si="161"/>
        <v>15.09433962264151</v>
      </c>
      <c r="IA20" s="1505"/>
      <c r="IC20" s="70" t="str">
        <f t="shared" si="162"/>
        <v/>
      </c>
      <c r="ID20" s="1505"/>
      <c r="IE20" s="32"/>
      <c r="IF20" s="70" t="str">
        <f t="shared" si="163"/>
        <v/>
      </c>
      <c r="IG20" s="1505"/>
      <c r="IH20" s="32"/>
      <c r="II20" s="70" t="str">
        <f t="shared" si="164"/>
        <v/>
      </c>
      <c r="IJ20" s="1505"/>
      <c r="IK20" s="32"/>
      <c r="IL20" s="70" t="str">
        <f t="shared" si="165"/>
        <v/>
      </c>
      <c r="IM20" s="1505"/>
      <c r="IN20" s="32"/>
      <c r="IO20" s="70" t="str">
        <f t="shared" si="166"/>
        <v/>
      </c>
      <c r="IP20" s="1505" t="s">
        <v>1206</v>
      </c>
      <c r="IQ20" s="32">
        <v>22.682456129999998</v>
      </c>
      <c r="IR20" s="70">
        <f t="shared" si="167"/>
        <v>15.070420458428854</v>
      </c>
      <c r="IS20" s="1505"/>
      <c r="IT20" s="32"/>
      <c r="IU20" s="32"/>
      <c r="IV20" s="32"/>
    </row>
    <row r="21" spans="1:256" ht="12.75" customHeight="1">
      <c r="A21" s="1505"/>
      <c r="B21" s="32"/>
      <c r="C21" s="1512"/>
      <c r="D21" s="1505" t="s">
        <v>1616</v>
      </c>
      <c r="E21" s="32">
        <v>21.29</v>
      </c>
      <c r="F21" s="70">
        <f t="shared" si="85"/>
        <v>29.65676714771271</v>
      </c>
      <c r="G21" s="1505" t="s">
        <v>1303</v>
      </c>
      <c r="H21" s="32">
        <v>1.7631391699999999</v>
      </c>
      <c r="I21" s="70">
        <f t="shared" si="86"/>
        <v>5.9268800968521651</v>
      </c>
      <c r="J21" s="1505" t="s">
        <v>1569</v>
      </c>
      <c r="K21" s="32">
        <v>18.994124809999999</v>
      </c>
      <c r="L21" s="70">
        <f t="shared" si="87"/>
        <v>3.9882990692646842</v>
      </c>
      <c r="M21" s="1505" t="s">
        <v>1295</v>
      </c>
      <c r="N21" s="32">
        <v>2.9813650099999998</v>
      </c>
      <c r="O21" s="70">
        <f t="shared" si="88"/>
        <v>2.9821486351611579</v>
      </c>
      <c r="P21" s="1505" t="s">
        <v>1805</v>
      </c>
      <c r="Q21" s="32">
        <v>9.7181624800000002</v>
      </c>
      <c r="R21" s="70">
        <f t="shared" si="89"/>
        <v>3.9389723373754904</v>
      </c>
      <c r="S21" s="1505" t="s">
        <v>1910</v>
      </c>
      <c r="T21" s="32">
        <v>83.189588000000001</v>
      </c>
      <c r="U21" s="70">
        <f t="shared" si="90"/>
        <v>10.388670433303277</v>
      </c>
      <c r="V21" s="1505"/>
      <c r="X21" s="70" t="str">
        <f t="shared" si="91"/>
        <v/>
      </c>
      <c r="Y21" s="1505"/>
      <c r="AA21" s="70" t="str">
        <f t="shared" si="92"/>
        <v/>
      </c>
      <c r="AB21" s="1505"/>
      <c r="AD21" s="70" t="str">
        <f t="shared" si="93"/>
        <v/>
      </c>
      <c r="AE21" s="1505"/>
      <c r="AG21" s="70" t="str">
        <f t="shared" si="94"/>
        <v/>
      </c>
      <c r="AH21" s="1505"/>
      <c r="AI21" s="32"/>
      <c r="AJ21" s="70" t="str">
        <f t="shared" si="95"/>
        <v/>
      </c>
      <c r="AK21" s="1505"/>
      <c r="AL21" s="32"/>
      <c r="AM21" s="70" t="str">
        <f t="shared" si="96"/>
        <v/>
      </c>
      <c r="AN21" s="1505" t="s">
        <v>1911</v>
      </c>
      <c r="AO21" s="32">
        <v>17</v>
      </c>
      <c r="AP21" s="70">
        <f t="shared" si="97"/>
        <v>6.7945643485211829</v>
      </c>
      <c r="AQ21" s="1505" t="s">
        <v>1912</v>
      </c>
      <c r="AR21" s="32">
        <v>31.4</v>
      </c>
      <c r="AS21" s="70">
        <f t="shared" si="98"/>
        <v>7.5065742290222319</v>
      </c>
      <c r="AT21" s="1505"/>
      <c r="AV21" s="70" t="str">
        <f t="shared" si="99"/>
        <v/>
      </c>
      <c r="AW21" s="1505"/>
      <c r="AX21" s="32"/>
      <c r="AY21" s="70" t="str">
        <f t="shared" si="100"/>
        <v/>
      </c>
      <c r="AZ21" s="1505"/>
      <c r="BA21" s="32"/>
      <c r="BB21" s="70" t="str">
        <f t="shared" si="101"/>
        <v/>
      </c>
      <c r="BC21" s="1505"/>
      <c r="BD21" s="32"/>
      <c r="BE21" s="70" t="str">
        <f t="shared" si="102"/>
        <v/>
      </c>
      <c r="BF21" s="1505" t="s">
        <v>1913</v>
      </c>
      <c r="BG21" s="32">
        <v>7.4249999999999998</v>
      </c>
      <c r="BH21" s="70">
        <f t="shared" si="103"/>
        <v>6.2006246555208522</v>
      </c>
      <c r="BI21" s="1505" t="s">
        <v>1914</v>
      </c>
      <c r="BJ21" s="32">
        <v>115.03</v>
      </c>
      <c r="BK21" s="70">
        <f t="shared" si="104"/>
        <v>10.238102866989216</v>
      </c>
      <c r="BL21" s="1505" t="s">
        <v>1206</v>
      </c>
      <c r="BM21" s="32">
        <v>0.81435212000000001</v>
      </c>
      <c r="BN21" s="70">
        <f t="shared" si="105"/>
        <v>12.329300178192634</v>
      </c>
      <c r="BO21" s="1505" t="s">
        <v>1328</v>
      </c>
      <c r="BP21" s="32">
        <v>15.24247604</v>
      </c>
      <c r="BQ21" s="70">
        <f t="shared" si="106"/>
        <v>29.306039079096685</v>
      </c>
      <c r="BR21" s="1505" t="s">
        <v>1762</v>
      </c>
      <c r="BS21" s="32">
        <v>10.622248859999999</v>
      </c>
      <c r="BT21" s="70">
        <f t="shared" si="107"/>
        <v>17.963123982173663</v>
      </c>
      <c r="BU21" s="1505" t="s">
        <v>1257</v>
      </c>
      <c r="BV21" s="32">
        <v>1.8475547299999999</v>
      </c>
      <c r="BW21" s="70">
        <f t="shared" si="108"/>
        <v>14.000822279740669</v>
      </c>
      <c r="BX21" s="1505"/>
      <c r="BY21" s="32"/>
      <c r="BZ21" s="70" t="str">
        <f t="shared" si="109"/>
        <v/>
      </c>
      <c r="CA21" s="1505"/>
      <c r="CC21" s="70" t="str">
        <f t="shared" si="110"/>
        <v/>
      </c>
      <c r="CD21" s="1505"/>
      <c r="CE21" s="32"/>
      <c r="CF21" s="70" t="str">
        <f t="shared" si="111"/>
        <v/>
      </c>
      <c r="CG21" s="1505"/>
      <c r="CI21" s="70" t="str">
        <f t="shared" si="112"/>
        <v/>
      </c>
      <c r="CJ21" s="1505" t="s">
        <v>1896</v>
      </c>
      <c r="CK21" s="32">
        <v>109.5</v>
      </c>
      <c r="CL21" s="70">
        <f t="shared" si="113"/>
        <v>33.384146341463413</v>
      </c>
      <c r="CM21" s="1505" t="s">
        <v>1776</v>
      </c>
      <c r="CN21" s="32">
        <v>5.7</v>
      </c>
      <c r="CO21" s="70">
        <f t="shared" si="114"/>
        <v>5.3320860617399433</v>
      </c>
      <c r="CP21" s="1505"/>
      <c r="CR21" s="70" t="str">
        <f t="shared" si="115"/>
        <v/>
      </c>
      <c r="CS21" s="1505"/>
      <c r="CU21" s="70" t="str">
        <f t="shared" si="116"/>
        <v/>
      </c>
      <c r="CV21" s="1505"/>
      <c r="CW21" s="32"/>
      <c r="CX21" s="70" t="str">
        <f t="shared" si="117"/>
        <v/>
      </c>
      <c r="CY21" s="1505"/>
      <c r="CZ21" s="32"/>
      <c r="DA21" s="70" t="str">
        <f t="shared" si="118"/>
        <v/>
      </c>
      <c r="DB21" s="1505"/>
      <c r="DC21" s="32"/>
      <c r="DD21" s="70" t="str">
        <f t="shared" si="119"/>
        <v/>
      </c>
      <c r="DE21" s="1505" t="s">
        <v>1899</v>
      </c>
      <c r="DF21" s="32">
        <v>61.298985549999998</v>
      </c>
      <c r="DG21" s="70">
        <f t="shared" si="120"/>
        <v>9.6244357905383051</v>
      </c>
      <c r="DH21" s="1505" t="s">
        <v>1915</v>
      </c>
      <c r="DI21" s="32">
        <v>1.0685956599999999</v>
      </c>
      <c r="DJ21" s="70">
        <f t="shared" si="121"/>
        <v>4.70461129420615</v>
      </c>
      <c r="DK21" s="1505" t="s">
        <v>1900</v>
      </c>
      <c r="DL21" s="32">
        <v>98.723079349999992</v>
      </c>
      <c r="DM21" s="70">
        <f t="shared" si="122"/>
        <v>29.717733476429451</v>
      </c>
      <c r="DN21" s="1505"/>
      <c r="DO21" s="32"/>
      <c r="DP21" s="70" t="str">
        <f t="shared" si="123"/>
        <v/>
      </c>
      <c r="DQ21" s="1505" t="s">
        <v>1899</v>
      </c>
      <c r="DR21" s="32">
        <v>14.47888459</v>
      </c>
      <c r="DS21" s="70">
        <f t="shared" si="124"/>
        <v>9.720325848446608</v>
      </c>
      <c r="DT21" s="1505"/>
      <c r="DV21" s="70" t="str">
        <f t="shared" si="125"/>
        <v/>
      </c>
      <c r="DW21" s="1505"/>
      <c r="DY21" s="70" t="str">
        <f t="shared" si="126"/>
        <v/>
      </c>
      <c r="DZ21" s="1505"/>
      <c r="EB21" s="70" t="str">
        <f t="shared" si="127"/>
        <v/>
      </c>
      <c r="EC21" s="1505"/>
      <c r="ED21" s="32"/>
      <c r="EE21" s="70" t="str">
        <f t="shared" si="128"/>
        <v/>
      </c>
      <c r="EF21" s="1505"/>
      <c r="EG21" s="32"/>
      <c r="EH21" s="70" t="str">
        <f t="shared" si="129"/>
        <v/>
      </c>
      <c r="EI21" s="1505"/>
      <c r="EJ21" s="32"/>
      <c r="EK21" s="70" t="str">
        <f t="shared" si="130"/>
        <v/>
      </c>
      <c r="EL21" s="1505"/>
      <c r="EM21" s="32"/>
      <c r="EN21" s="70" t="str">
        <f t="shared" si="131"/>
        <v/>
      </c>
      <c r="EO21" s="1505"/>
      <c r="EP21" s="32"/>
      <c r="EQ21" s="70" t="str">
        <f t="shared" si="132"/>
        <v/>
      </c>
      <c r="ER21" s="1505"/>
      <c r="ET21" s="70" t="str">
        <f t="shared" si="133"/>
        <v/>
      </c>
      <c r="EU21" s="1505" t="s">
        <v>1822</v>
      </c>
      <c r="EV21" s="32">
        <v>18.489854999999999</v>
      </c>
      <c r="EW21" s="70">
        <f t="shared" si="134"/>
        <v>19.331790834614214</v>
      </c>
      <c r="EX21" s="1505" t="s">
        <v>1916</v>
      </c>
      <c r="EY21" s="32">
        <v>36.264879000000001</v>
      </c>
      <c r="EZ21" s="70">
        <f t="shared" si="135"/>
        <v>9.3252277646588428</v>
      </c>
      <c r="FA21" s="1505" t="s">
        <v>1547</v>
      </c>
      <c r="FB21" s="32">
        <v>22.146809000000001</v>
      </c>
      <c r="FC21" s="70">
        <f t="shared" si="136"/>
        <v>3.7254205178899968</v>
      </c>
      <c r="FD21" s="1505" t="s">
        <v>1917</v>
      </c>
      <c r="FE21" s="32">
        <v>29.944959999999998</v>
      </c>
      <c r="FF21" s="70">
        <f t="shared" si="137"/>
        <v>21.461414865212781</v>
      </c>
      <c r="FG21" s="1505"/>
      <c r="FI21" s="70" t="str">
        <f t="shared" si="138"/>
        <v/>
      </c>
      <c r="FJ21" s="1505" t="s">
        <v>1226</v>
      </c>
      <c r="FK21" s="32">
        <v>140.29966461000001</v>
      </c>
      <c r="FL21" s="70">
        <f t="shared" si="139"/>
        <v>29.871816565431203</v>
      </c>
      <c r="FM21" s="1505" t="s">
        <v>1750</v>
      </c>
      <c r="FN21" s="32">
        <v>67.926031249999994</v>
      </c>
      <c r="FO21" s="70">
        <f t="shared" si="140"/>
        <v>13.040710547791695</v>
      </c>
      <c r="FP21" s="1505"/>
      <c r="FR21" s="70" t="str">
        <f t="shared" si="141"/>
        <v/>
      </c>
      <c r="FS21" s="1505"/>
      <c r="FU21" s="70" t="str">
        <f t="shared" si="142"/>
        <v/>
      </c>
      <c r="FV21" s="1505"/>
      <c r="FX21" s="70" t="str">
        <f t="shared" si="143"/>
        <v/>
      </c>
      <c r="FY21" s="1505"/>
      <c r="GA21" s="70" t="str">
        <f t="shared" si="144"/>
        <v/>
      </c>
      <c r="GB21" s="1505"/>
      <c r="GD21" s="70" t="str">
        <f t="shared" si="145"/>
        <v/>
      </c>
      <c r="GE21" s="1505"/>
      <c r="GG21" s="70" t="str">
        <f t="shared" si="146"/>
        <v/>
      </c>
      <c r="GH21" s="1505"/>
      <c r="GI21" s="32"/>
      <c r="GJ21" s="70" t="str">
        <f t="shared" si="147"/>
        <v/>
      </c>
      <c r="GK21" s="1505"/>
      <c r="GM21" s="70" t="str">
        <f t="shared" si="148"/>
        <v/>
      </c>
      <c r="GN21" s="1505"/>
      <c r="GP21" s="70" t="str">
        <f t="shared" si="149"/>
        <v/>
      </c>
      <c r="GQ21" s="1505"/>
      <c r="GR21" s="32"/>
      <c r="GS21" s="70" t="str">
        <f t="shared" si="150"/>
        <v/>
      </c>
      <c r="GT21" s="1505" t="s">
        <v>1918</v>
      </c>
      <c r="GU21" s="32">
        <v>89.2</v>
      </c>
      <c r="GV21" s="70">
        <f t="shared" si="151"/>
        <v>18.966617052944926</v>
      </c>
      <c r="GW21" s="1505" t="s">
        <v>1802</v>
      </c>
      <c r="GX21" s="32">
        <v>18.899999999999999</v>
      </c>
      <c r="GY21" s="70">
        <f t="shared" si="152"/>
        <v>4.742785445420326</v>
      </c>
      <c r="GZ21" s="1505" t="s">
        <v>1919</v>
      </c>
      <c r="HA21" s="32">
        <v>1.2784778700000001</v>
      </c>
      <c r="HB21" s="70">
        <f t="shared" si="153"/>
        <v>2.6632784720135505</v>
      </c>
      <c r="HC21" s="1505"/>
      <c r="HE21" s="70" t="str">
        <f t="shared" si="154"/>
        <v/>
      </c>
      <c r="HF21" s="1505"/>
      <c r="HH21" s="70" t="str">
        <f t="shared" si="155"/>
        <v/>
      </c>
      <c r="HI21" s="1505"/>
      <c r="HK21" s="70" t="str">
        <f t="shared" si="156"/>
        <v/>
      </c>
      <c r="HL21" s="1505"/>
      <c r="HN21" s="70" t="str">
        <f t="shared" si="157"/>
        <v/>
      </c>
      <c r="HO21" s="1505"/>
      <c r="HP21" s="32"/>
      <c r="HQ21" s="70" t="str">
        <f t="shared" si="158"/>
        <v/>
      </c>
      <c r="HR21" s="1505" t="s">
        <v>1460</v>
      </c>
      <c r="HS21" s="32">
        <v>50</v>
      </c>
      <c r="HT21" s="70">
        <f t="shared" si="159"/>
        <v>9.5456281023291343</v>
      </c>
      <c r="HU21" s="1505"/>
      <c r="HW21" s="70" t="str">
        <f t="shared" si="160"/>
        <v/>
      </c>
      <c r="HX21" s="1505" t="s">
        <v>1920</v>
      </c>
      <c r="HY21" s="32">
        <v>10.7</v>
      </c>
      <c r="HZ21" s="70">
        <f t="shared" si="161"/>
        <v>9.6136567834681017</v>
      </c>
      <c r="IA21" s="1505"/>
      <c r="IC21" s="70" t="str">
        <f t="shared" si="162"/>
        <v/>
      </c>
      <c r="ID21" s="1505"/>
      <c r="IE21" s="32"/>
      <c r="IF21" s="70" t="str">
        <f t="shared" si="163"/>
        <v/>
      </c>
      <c r="IG21" s="1505"/>
      <c r="IH21" s="32"/>
      <c r="II21" s="70" t="str">
        <f t="shared" si="164"/>
        <v/>
      </c>
      <c r="IJ21" s="1505"/>
      <c r="IK21" s="32"/>
      <c r="IL21" s="70" t="str">
        <f t="shared" si="165"/>
        <v/>
      </c>
      <c r="IM21" s="1505"/>
      <c r="IN21" s="32"/>
      <c r="IO21" s="70" t="str">
        <f t="shared" si="166"/>
        <v/>
      </c>
      <c r="IP21" s="1505" t="s">
        <v>1733</v>
      </c>
      <c r="IQ21" s="32">
        <v>29.956062929999998</v>
      </c>
      <c r="IR21" s="70">
        <f t="shared" si="167"/>
        <v>19.903067862089337</v>
      </c>
      <c r="IS21" s="1505"/>
      <c r="IT21" s="32"/>
      <c r="IU21" s="32"/>
      <c r="IV21" s="32"/>
    </row>
    <row r="22" spans="1:256" ht="12.75" customHeight="1">
      <c r="A22" s="1505"/>
      <c r="B22" s="32"/>
      <c r="C22" s="1512"/>
      <c r="D22" s="1505"/>
      <c r="E22" s="32"/>
      <c r="F22" s="70" t="str">
        <f t="shared" si="85"/>
        <v/>
      </c>
      <c r="G22" s="1505" t="s">
        <v>1921</v>
      </c>
      <c r="H22" s="32">
        <v>1.7636322900000001</v>
      </c>
      <c r="I22" s="70">
        <f t="shared" si="86"/>
        <v>5.9285377442818694</v>
      </c>
      <c r="J22" s="1505" t="s">
        <v>1365</v>
      </c>
      <c r="K22" s="32">
        <v>19.648740800000002</v>
      </c>
      <c r="L22" s="70">
        <f t="shared" si="87"/>
        <v>4.1257523275621271</v>
      </c>
      <c r="M22" s="1505" t="s">
        <v>1569</v>
      </c>
      <c r="N22" s="32">
        <v>3.9836919500000003</v>
      </c>
      <c r="O22" s="70">
        <f t="shared" si="88"/>
        <v>3.9847390278438248</v>
      </c>
      <c r="P22" s="1505" t="s">
        <v>1922</v>
      </c>
      <c r="Q22" s="32">
        <v>12.22906761</v>
      </c>
      <c r="R22" s="70">
        <f t="shared" si="89"/>
        <v>4.9566941411834264</v>
      </c>
      <c r="S22" s="1505" t="s">
        <v>1891</v>
      </c>
      <c r="T22" s="32">
        <v>99.403640999999993</v>
      </c>
      <c r="U22" s="70">
        <f t="shared" si="90"/>
        <v>12.413472539609081</v>
      </c>
      <c r="V22" s="1505"/>
      <c r="X22" s="70" t="str">
        <f t="shared" si="91"/>
        <v/>
      </c>
      <c r="Y22" s="1505"/>
      <c r="AA22" s="70" t="str">
        <f t="shared" si="92"/>
        <v/>
      </c>
      <c r="AB22" s="1505"/>
      <c r="AD22" s="70" t="str">
        <f t="shared" si="93"/>
        <v/>
      </c>
      <c r="AE22" s="1505"/>
      <c r="AG22" s="70" t="str">
        <f t="shared" si="94"/>
        <v/>
      </c>
      <c r="AH22" s="1505"/>
      <c r="AI22" s="32"/>
      <c r="AJ22" s="70" t="str">
        <f t="shared" si="95"/>
        <v/>
      </c>
      <c r="AK22" s="1505"/>
      <c r="AL22" s="32"/>
      <c r="AM22" s="70" t="str">
        <f t="shared" si="96"/>
        <v/>
      </c>
      <c r="AN22" s="1505"/>
      <c r="AP22" s="70" t="str">
        <f t="shared" si="97"/>
        <v/>
      </c>
      <c r="AQ22" s="1505" t="s">
        <v>1923</v>
      </c>
      <c r="AR22" s="32">
        <v>32.4</v>
      </c>
      <c r="AS22" s="70">
        <f t="shared" si="98"/>
        <v>7.7456371025579731</v>
      </c>
      <c r="AT22" s="1505"/>
      <c r="AV22" s="70" t="str">
        <f t="shared" si="99"/>
        <v/>
      </c>
      <c r="AW22" s="1505"/>
      <c r="AX22" s="32"/>
      <c r="AY22" s="70" t="str">
        <f t="shared" si="100"/>
        <v/>
      </c>
      <c r="AZ22" s="1505"/>
      <c r="BA22" s="32"/>
      <c r="BB22" s="70" t="str">
        <f t="shared" si="101"/>
        <v/>
      </c>
      <c r="BC22" s="1505"/>
      <c r="BD22" s="32"/>
      <c r="BE22" s="70" t="str">
        <f t="shared" si="102"/>
        <v/>
      </c>
      <c r="BF22" s="1505" t="s">
        <v>1546</v>
      </c>
      <c r="BG22" s="32">
        <v>30.536000000000001</v>
      </c>
      <c r="BH22" s="70">
        <f t="shared" si="103"/>
        <v>25.500643027742054</v>
      </c>
      <c r="BI22" s="1505" t="s">
        <v>1546</v>
      </c>
      <c r="BJ22" s="32">
        <v>124.57</v>
      </c>
      <c r="BK22" s="70">
        <f t="shared" si="104"/>
        <v>11.087198766763857</v>
      </c>
      <c r="BL22" s="1505" t="s">
        <v>1270</v>
      </c>
      <c r="BM22" s="32">
        <v>0.95321216000000009</v>
      </c>
      <c r="BN22" s="70">
        <f t="shared" si="105"/>
        <v>14.431642732315089</v>
      </c>
      <c r="BO22" s="1505"/>
      <c r="BP22" s="32"/>
      <c r="BQ22" s="70" t="str">
        <f t="shared" si="106"/>
        <v/>
      </c>
      <c r="BR22" s="1505" t="s">
        <v>1804</v>
      </c>
      <c r="BS22" s="32">
        <v>11.290703449999999</v>
      </c>
      <c r="BT22" s="70">
        <f t="shared" si="107"/>
        <v>19.093537403557487</v>
      </c>
      <c r="BU22" s="1505" t="s">
        <v>1224</v>
      </c>
      <c r="BV22" s="32">
        <v>2.0614398500000002</v>
      </c>
      <c r="BW22" s="70">
        <f t="shared" si="108"/>
        <v>15.621649800991424</v>
      </c>
      <c r="BX22" s="1505"/>
      <c r="BY22" s="32"/>
      <c r="BZ22" s="70" t="str">
        <f t="shared" si="109"/>
        <v/>
      </c>
      <c r="CA22" s="1505"/>
      <c r="CC22" s="70" t="str">
        <f t="shared" si="110"/>
        <v/>
      </c>
      <c r="CD22" s="1505"/>
      <c r="CE22" s="32"/>
      <c r="CF22" s="70" t="str">
        <f t="shared" si="111"/>
        <v/>
      </c>
      <c r="CG22" s="1505"/>
      <c r="CI22" s="70" t="str">
        <f t="shared" si="112"/>
        <v/>
      </c>
      <c r="CJ22" s="1505"/>
      <c r="CK22" s="32"/>
      <c r="CL22" s="70" t="str">
        <f t="shared" si="113"/>
        <v/>
      </c>
      <c r="CM22" s="1505" t="s">
        <v>1896</v>
      </c>
      <c r="CN22" s="32">
        <v>33.299999999999997</v>
      </c>
      <c r="CO22" s="70">
        <f t="shared" si="114"/>
        <v>31.150608044901773</v>
      </c>
      <c r="CP22" s="1505"/>
      <c r="CR22" s="70" t="str">
        <f t="shared" si="115"/>
        <v/>
      </c>
      <c r="CS22" s="1505"/>
      <c r="CU22" s="70" t="str">
        <f t="shared" si="116"/>
        <v/>
      </c>
      <c r="CV22" s="1505"/>
      <c r="CW22" s="32"/>
      <c r="CX22" s="70" t="str">
        <f t="shared" si="117"/>
        <v/>
      </c>
      <c r="CY22" s="1505"/>
      <c r="CZ22" s="32"/>
      <c r="DA22" s="70" t="str">
        <f t="shared" si="118"/>
        <v/>
      </c>
      <c r="DB22" s="1505"/>
      <c r="DC22" s="32"/>
      <c r="DD22" s="70" t="str">
        <f t="shared" si="119"/>
        <v/>
      </c>
      <c r="DE22" s="1505" t="s">
        <v>1900</v>
      </c>
      <c r="DF22" s="32">
        <v>223.17674733000001</v>
      </c>
      <c r="DG22" s="70">
        <f t="shared" si="120"/>
        <v>35.040551737463076</v>
      </c>
      <c r="DH22" s="1505" t="s">
        <v>1924</v>
      </c>
      <c r="DI22" s="32">
        <v>2.2202623699999999</v>
      </c>
      <c r="DJ22" s="70">
        <f t="shared" si="121"/>
        <v>9.7749521292299768</v>
      </c>
      <c r="DK22" s="1505" t="s">
        <v>1915</v>
      </c>
      <c r="DL22" s="32">
        <v>31.698025480000002</v>
      </c>
      <c r="DM22" s="70">
        <f t="shared" si="122"/>
        <v>9.5417756328698839</v>
      </c>
      <c r="DN22" s="1505"/>
      <c r="DO22" s="32"/>
      <c r="DP22" s="70" t="str">
        <f t="shared" si="123"/>
        <v/>
      </c>
      <c r="DQ22" s="1505" t="s">
        <v>1900</v>
      </c>
      <c r="DR22" s="32">
        <v>29.635075280000002</v>
      </c>
      <c r="DS22" s="70">
        <f t="shared" si="124"/>
        <v>19.895357717251141</v>
      </c>
      <c r="DT22" s="1505"/>
      <c r="DV22" s="70" t="str">
        <f t="shared" si="125"/>
        <v/>
      </c>
      <c r="DW22" s="1505"/>
      <c r="DY22" s="70" t="str">
        <f t="shared" si="126"/>
        <v/>
      </c>
      <c r="DZ22" s="1505"/>
      <c r="EB22" s="70" t="str">
        <f t="shared" si="127"/>
        <v/>
      </c>
      <c r="EC22" s="1505"/>
      <c r="ED22" s="32"/>
      <c r="EE22" s="70" t="str">
        <f t="shared" si="128"/>
        <v/>
      </c>
      <c r="EF22" s="1505"/>
      <c r="EG22" s="32"/>
      <c r="EH22" s="70" t="str">
        <f t="shared" si="129"/>
        <v/>
      </c>
      <c r="EI22" s="1505"/>
      <c r="EJ22" s="32"/>
      <c r="EK22" s="70" t="str">
        <f t="shared" si="130"/>
        <v/>
      </c>
      <c r="EL22" s="1505"/>
      <c r="EM22" s="32"/>
      <c r="EN22" s="70" t="str">
        <f t="shared" si="131"/>
        <v/>
      </c>
      <c r="EO22" s="1505"/>
      <c r="EP22" s="32"/>
      <c r="EQ22" s="70" t="str">
        <f t="shared" si="132"/>
        <v/>
      </c>
      <c r="ER22" s="1505"/>
      <c r="ET22" s="70" t="str">
        <f t="shared" si="133"/>
        <v/>
      </c>
      <c r="EU22" s="1505" t="s">
        <v>1925</v>
      </c>
      <c r="EV22" s="32">
        <v>9.4511149999999997</v>
      </c>
      <c r="EW22" s="70">
        <f t="shared" si="134"/>
        <v>9.8814716683221651</v>
      </c>
      <c r="EX22" s="1505"/>
      <c r="EZ22" s="70" t="str">
        <f t="shared" si="135"/>
        <v/>
      </c>
      <c r="FA22" s="1505" t="s">
        <v>1617</v>
      </c>
      <c r="FB22" s="32">
        <v>84.288576000000006</v>
      </c>
      <c r="FC22" s="70">
        <f t="shared" si="136"/>
        <v>14.178583942008549</v>
      </c>
      <c r="FD22" s="1505" t="s">
        <v>1926</v>
      </c>
      <c r="FE22" s="32">
        <v>5.5970000000000004</v>
      </c>
      <c r="FF22" s="70">
        <f t="shared" si="137"/>
        <v>4.0113441126852711</v>
      </c>
      <c r="FG22" s="1505"/>
      <c r="FI22" s="70" t="str">
        <f t="shared" si="138"/>
        <v/>
      </c>
      <c r="FJ22" s="1505"/>
      <c r="FL22" s="70" t="str">
        <f t="shared" si="139"/>
        <v/>
      </c>
      <c r="FM22" s="1505" t="s">
        <v>1226</v>
      </c>
      <c r="FN22" s="32">
        <v>158.66159587999999</v>
      </c>
      <c r="FO22" s="70">
        <f t="shared" si="140"/>
        <v>30.460486338538722</v>
      </c>
      <c r="FP22" s="1505"/>
      <c r="FR22" s="70" t="str">
        <f t="shared" si="141"/>
        <v/>
      </c>
      <c r="FS22" s="1505"/>
      <c r="FU22" s="70" t="str">
        <f t="shared" si="142"/>
        <v/>
      </c>
      <c r="FV22" s="1505"/>
      <c r="FX22" s="70" t="str">
        <f t="shared" si="143"/>
        <v/>
      </c>
      <c r="FY22" s="1505"/>
      <c r="GA22" s="70" t="str">
        <f t="shared" si="144"/>
        <v/>
      </c>
      <c r="GB22" s="1505"/>
      <c r="GD22" s="70" t="str">
        <f t="shared" si="145"/>
        <v/>
      </c>
      <c r="GE22" s="1505"/>
      <c r="GG22" s="70" t="str">
        <f t="shared" si="146"/>
        <v/>
      </c>
      <c r="GH22" s="1505"/>
      <c r="GI22" s="32"/>
      <c r="GJ22" s="70" t="str">
        <f t="shared" si="147"/>
        <v/>
      </c>
      <c r="GK22" s="1505"/>
      <c r="GM22" s="70" t="str">
        <f t="shared" si="148"/>
        <v/>
      </c>
      <c r="GN22" s="1505"/>
      <c r="GP22" s="70" t="str">
        <f t="shared" si="149"/>
        <v/>
      </c>
      <c r="GQ22" s="1505"/>
      <c r="GR22" s="32"/>
      <c r="GS22" s="70" t="str">
        <f t="shared" si="150"/>
        <v/>
      </c>
      <c r="GT22" s="1505"/>
      <c r="GU22" s="32"/>
      <c r="GV22" s="70" t="str">
        <f t="shared" si="151"/>
        <v/>
      </c>
      <c r="GW22" s="1505"/>
      <c r="GX22" s="32"/>
      <c r="GY22" s="70" t="str">
        <f t="shared" si="152"/>
        <v/>
      </c>
      <c r="GZ22" s="1505" t="s">
        <v>1803</v>
      </c>
      <c r="HA22" s="32">
        <v>1.44588329</v>
      </c>
      <c r="HB22" s="70">
        <f t="shared" si="153"/>
        <v>3.0120113375925119</v>
      </c>
      <c r="HC22" s="1505"/>
      <c r="HE22" s="70" t="str">
        <f t="shared" si="154"/>
        <v/>
      </c>
      <c r="HF22" s="1505"/>
      <c r="HH22" s="70" t="str">
        <f t="shared" si="155"/>
        <v/>
      </c>
      <c r="HI22" s="1505"/>
      <c r="HK22" s="70" t="str">
        <f t="shared" si="156"/>
        <v/>
      </c>
      <c r="HL22" s="1505"/>
      <c r="HN22" s="70" t="str">
        <f t="shared" si="157"/>
        <v/>
      </c>
      <c r="HO22" s="1505"/>
      <c r="HP22" s="32"/>
      <c r="HQ22" s="70" t="str">
        <f t="shared" si="158"/>
        <v/>
      </c>
      <c r="HR22" s="1505" t="s">
        <v>1927</v>
      </c>
      <c r="HS22" s="32">
        <v>40.9</v>
      </c>
      <c r="HT22" s="70">
        <f t="shared" si="159"/>
        <v>7.8083237877052323</v>
      </c>
      <c r="HU22" s="1505"/>
      <c r="HW22" s="70" t="str">
        <f t="shared" si="160"/>
        <v/>
      </c>
      <c r="HX22" s="1505"/>
      <c r="HZ22" s="70" t="str">
        <f t="shared" si="161"/>
        <v/>
      </c>
      <c r="IA22" s="1505"/>
      <c r="IC22" s="70" t="str">
        <f t="shared" si="162"/>
        <v/>
      </c>
      <c r="ID22" s="1505"/>
      <c r="IE22" s="32"/>
      <c r="IF22" s="70" t="str">
        <f t="shared" si="163"/>
        <v/>
      </c>
      <c r="IG22" s="1505"/>
      <c r="IH22" s="32"/>
      <c r="II22" s="70" t="str">
        <f t="shared" si="164"/>
        <v/>
      </c>
      <c r="IJ22" s="1505"/>
      <c r="IK22" s="32"/>
      <c r="IL22" s="70" t="str">
        <f t="shared" si="165"/>
        <v/>
      </c>
      <c r="IM22" s="1505"/>
      <c r="IN22" s="32"/>
      <c r="IO22" s="70" t="str">
        <f t="shared" si="166"/>
        <v/>
      </c>
      <c r="IP22" s="1505" t="s">
        <v>1812</v>
      </c>
      <c r="IQ22" s="32">
        <v>30.851626289999999</v>
      </c>
      <c r="IR22" s="70">
        <f t="shared" si="167"/>
        <v>20.498087920984666</v>
      </c>
      <c r="IS22" s="1505"/>
      <c r="IT22" s="32"/>
      <c r="IU22" s="32"/>
      <c r="IV22" s="32"/>
    </row>
    <row r="23" spans="1:256" ht="12.75" customHeight="1">
      <c r="A23" s="1505"/>
      <c r="B23" s="32"/>
      <c r="C23" s="1512"/>
      <c r="D23" s="1505"/>
      <c r="E23" s="32"/>
      <c r="F23" s="70" t="str">
        <f t="shared" si="85"/>
        <v/>
      </c>
      <c r="G23" s="1505" t="s">
        <v>1593</v>
      </c>
      <c r="H23" s="32">
        <v>1.8378078500000001</v>
      </c>
      <c r="I23" s="70">
        <f t="shared" si="86"/>
        <v>6.1778825820106258</v>
      </c>
      <c r="J23" s="1505" t="s">
        <v>1928</v>
      </c>
      <c r="K23" s="32">
        <v>24.246555109999999</v>
      </c>
      <c r="L23" s="70">
        <f t="shared" si="87"/>
        <v>5.0911802541792328</v>
      </c>
      <c r="M23" s="1505" t="s">
        <v>1805</v>
      </c>
      <c r="N23" s="32">
        <v>4.9762947999999998</v>
      </c>
      <c r="O23" s="70">
        <f t="shared" si="88"/>
        <v>4.9776027746362965</v>
      </c>
      <c r="P23" s="1505" t="s">
        <v>1928</v>
      </c>
      <c r="Q23" s="32">
        <v>14.91538035</v>
      </c>
      <c r="R23" s="70">
        <f t="shared" si="89"/>
        <v>6.0455122787866742</v>
      </c>
      <c r="S23" s="1505" t="s">
        <v>1890</v>
      </c>
      <c r="T23" s="32">
        <v>469.823848</v>
      </c>
      <c r="U23" s="70">
        <f t="shared" si="90"/>
        <v>58.67134620955656</v>
      </c>
      <c r="V23" s="1505"/>
      <c r="X23" s="70" t="str">
        <f t="shared" si="91"/>
        <v/>
      </c>
      <c r="Y23" s="1505"/>
      <c r="AA23" s="70" t="str">
        <f t="shared" si="92"/>
        <v/>
      </c>
      <c r="AB23" s="1505"/>
      <c r="AD23" s="70" t="str">
        <f t="shared" si="93"/>
        <v/>
      </c>
      <c r="AE23" s="1505"/>
      <c r="AG23" s="70" t="str">
        <f t="shared" si="94"/>
        <v/>
      </c>
      <c r="AH23" s="1505"/>
      <c r="AI23" s="32"/>
      <c r="AJ23" s="70" t="str">
        <f t="shared" si="95"/>
        <v/>
      </c>
      <c r="AK23" s="1505"/>
      <c r="AL23" s="32"/>
      <c r="AM23" s="70" t="str">
        <f t="shared" si="96"/>
        <v/>
      </c>
      <c r="AN23" s="1505" t="s">
        <v>1929</v>
      </c>
      <c r="AO23" s="32">
        <v>14.2</v>
      </c>
      <c r="AP23" s="70">
        <f t="shared" si="97"/>
        <v>5.6754596322941646</v>
      </c>
      <c r="AQ23" s="1505"/>
      <c r="AR23" s="32"/>
      <c r="AS23" s="70" t="str">
        <f t="shared" si="98"/>
        <v/>
      </c>
      <c r="AT23" s="1505"/>
      <c r="AV23" s="70" t="str">
        <f t="shared" si="99"/>
        <v/>
      </c>
      <c r="AW23" s="1505"/>
      <c r="AX23" s="32"/>
      <c r="AY23" s="70" t="str">
        <f t="shared" si="100"/>
        <v/>
      </c>
      <c r="AZ23" s="1505"/>
      <c r="BA23" s="32"/>
      <c r="BB23" s="70" t="str">
        <f t="shared" si="101"/>
        <v/>
      </c>
      <c r="BC23" s="1505"/>
      <c r="BD23" s="32"/>
      <c r="BE23" s="70" t="str">
        <f t="shared" si="102"/>
        <v/>
      </c>
      <c r="BF23" s="1505" t="s">
        <v>1930</v>
      </c>
      <c r="BG23" s="32">
        <v>10.689</v>
      </c>
      <c r="BH23" s="70">
        <f t="shared" si="103"/>
        <v>8.9263942010589084</v>
      </c>
      <c r="BI23" s="1505" t="s">
        <v>1328</v>
      </c>
      <c r="BJ23" s="32">
        <v>103.38</v>
      </c>
      <c r="BK23" s="70">
        <f t="shared" si="104"/>
        <v>9.201209027117665</v>
      </c>
      <c r="BL23" s="1505" t="s">
        <v>1645</v>
      </c>
      <c r="BM23" s="32">
        <v>0.95940400999999997</v>
      </c>
      <c r="BN23" s="70">
        <f t="shared" si="105"/>
        <v>14.525387410364607</v>
      </c>
      <c r="BO23" s="1505"/>
      <c r="BP23" s="32"/>
      <c r="BQ23" s="70" t="str">
        <f t="shared" si="106"/>
        <v/>
      </c>
      <c r="BR23" s="1505"/>
      <c r="BS23" s="32"/>
      <c r="BT23" s="70" t="str">
        <f t="shared" si="107"/>
        <v/>
      </c>
      <c r="BU23" s="1505" t="s">
        <v>1844</v>
      </c>
      <c r="BV23" s="32">
        <v>2.2482858800000001</v>
      </c>
      <c r="BW23" s="70">
        <f t="shared" si="108"/>
        <v>17.037574329357138</v>
      </c>
      <c r="BX23" s="1505"/>
      <c r="BY23" s="32"/>
      <c r="BZ23" s="70" t="str">
        <f t="shared" si="109"/>
        <v/>
      </c>
      <c r="CA23" s="1505"/>
      <c r="CC23" s="70" t="str">
        <f t="shared" si="110"/>
        <v/>
      </c>
      <c r="CD23" s="1505"/>
      <c r="CE23" s="32"/>
      <c r="CF23" s="70" t="str">
        <f t="shared" si="111"/>
        <v/>
      </c>
      <c r="CG23" s="1505"/>
      <c r="CI23" s="70" t="str">
        <f t="shared" si="112"/>
        <v/>
      </c>
      <c r="CJ23" s="1505"/>
      <c r="CK23" s="32"/>
      <c r="CL23" s="70" t="str">
        <f t="shared" si="113"/>
        <v/>
      </c>
      <c r="CM23" s="1505"/>
      <c r="CN23" s="32"/>
      <c r="CO23" s="70" t="str">
        <f t="shared" si="114"/>
        <v/>
      </c>
      <c r="CP23" s="1505"/>
      <c r="CR23" s="70" t="str">
        <f t="shared" si="115"/>
        <v/>
      </c>
      <c r="CS23" s="1505"/>
      <c r="CU23" s="70" t="str">
        <f t="shared" si="116"/>
        <v/>
      </c>
      <c r="CV23" s="1505"/>
      <c r="CW23" s="32"/>
      <c r="CX23" s="70" t="str">
        <f t="shared" si="117"/>
        <v/>
      </c>
      <c r="CY23" s="1505"/>
      <c r="CZ23" s="32"/>
      <c r="DA23" s="70" t="str">
        <f t="shared" si="118"/>
        <v/>
      </c>
      <c r="DB23" s="1505"/>
      <c r="DC23" s="32"/>
      <c r="DD23" s="70" t="str">
        <f t="shared" si="119"/>
        <v/>
      </c>
      <c r="DE23" s="1505"/>
      <c r="DF23" s="32"/>
      <c r="DG23" s="70" t="str">
        <f t="shared" si="120"/>
        <v/>
      </c>
      <c r="DH23" s="1505"/>
      <c r="DI23" s="32"/>
      <c r="DJ23" s="70" t="str">
        <f t="shared" si="121"/>
        <v/>
      </c>
      <c r="DK23" s="1505" t="s">
        <v>1931</v>
      </c>
      <c r="DL23" s="32">
        <v>16.375741000000001</v>
      </c>
      <c r="DM23" s="70">
        <f t="shared" si="122"/>
        <v>4.9294441555224688</v>
      </c>
      <c r="DN23" s="1505"/>
      <c r="DO23" s="32"/>
      <c r="DP23" s="70" t="str">
        <f t="shared" si="123"/>
        <v/>
      </c>
      <c r="DQ23" s="1505" t="s">
        <v>1915</v>
      </c>
      <c r="DR23" s="32">
        <v>6.9718092599999997</v>
      </c>
      <c r="DS23" s="70">
        <f t="shared" si="124"/>
        <v>4.6804888414693426</v>
      </c>
      <c r="DT23" s="1505"/>
      <c r="DV23" s="70" t="str">
        <f t="shared" si="125"/>
        <v/>
      </c>
      <c r="DW23" s="1505"/>
      <c r="DY23" s="70" t="str">
        <f t="shared" si="126"/>
        <v/>
      </c>
      <c r="DZ23" s="1505"/>
      <c r="EB23" s="70" t="str">
        <f t="shared" si="127"/>
        <v/>
      </c>
      <c r="EC23" s="1505"/>
      <c r="ED23" s="32"/>
      <c r="EE23" s="70" t="str">
        <f t="shared" si="128"/>
        <v/>
      </c>
      <c r="EF23" s="1505"/>
      <c r="EG23" s="32"/>
      <c r="EH23" s="70" t="str">
        <f t="shared" si="129"/>
        <v/>
      </c>
      <c r="EI23" s="1505"/>
      <c r="EJ23" s="32"/>
      <c r="EK23" s="70" t="str">
        <f t="shared" si="130"/>
        <v/>
      </c>
      <c r="EL23" s="1505"/>
      <c r="EM23" s="32"/>
      <c r="EN23" s="70" t="str">
        <f t="shared" si="131"/>
        <v/>
      </c>
      <c r="EO23" s="1505"/>
      <c r="EP23" s="32"/>
      <c r="EQ23" s="70" t="str">
        <f t="shared" si="132"/>
        <v/>
      </c>
      <c r="ER23" s="1505"/>
      <c r="ET23" s="70" t="str">
        <f t="shared" si="133"/>
        <v/>
      </c>
      <c r="EU23" s="1505"/>
      <c r="EW23" s="70" t="str">
        <f t="shared" si="134"/>
        <v/>
      </c>
      <c r="EX23" s="1505"/>
      <c r="EZ23" s="70" t="str">
        <f t="shared" si="135"/>
        <v/>
      </c>
      <c r="FA23" s="1505" t="s">
        <v>1878</v>
      </c>
      <c r="FB23" s="32">
        <v>32.522716000000003</v>
      </c>
      <c r="FC23" s="70">
        <f t="shared" si="136"/>
        <v>5.4708013910224853</v>
      </c>
      <c r="FD23" s="1505" t="s">
        <v>1932</v>
      </c>
      <c r="FE23" s="32">
        <v>13.196239</v>
      </c>
      <c r="FF23" s="70">
        <f t="shared" si="137"/>
        <v>9.4576836916629929</v>
      </c>
      <c r="FG23" s="1505"/>
      <c r="FI23" s="70" t="str">
        <f t="shared" si="138"/>
        <v/>
      </c>
      <c r="FJ23" s="1505"/>
      <c r="FL23" s="70" t="str">
        <f t="shared" si="139"/>
        <v/>
      </c>
      <c r="FM23" s="1505"/>
      <c r="FO23" s="70" t="str">
        <f t="shared" si="140"/>
        <v/>
      </c>
      <c r="FP23" s="1505"/>
      <c r="FR23" s="70" t="str">
        <f t="shared" si="141"/>
        <v/>
      </c>
      <c r="FS23" s="1505"/>
      <c r="FU23" s="70" t="str">
        <f t="shared" si="142"/>
        <v/>
      </c>
      <c r="FV23" s="1505"/>
      <c r="FX23" s="70" t="str">
        <f t="shared" si="143"/>
        <v/>
      </c>
      <c r="FY23" s="1505"/>
      <c r="GA23" s="70" t="str">
        <f t="shared" si="144"/>
        <v/>
      </c>
      <c r="GB23" s="1505"/>
      <c r="GD23" s="70" t="str">
        <f t="shared" si="145"/>
        <v/>
      </c>
      <c r="GE23" s="1505"/>
      <c r="GG23" s="70" t="str">
        <f t="shared" si="146"/>
        <v/>
      </c>
      <c r="GH23" s="1505"/>
      <c r="GI23" s="32"/>
      <c r="GJ23" s="70" t="str">
        <f t="shared" si="147"/>
        <v/>
      </c>
      <c r="GK23" s="1505"/>
      <c r="GM23" s="70" t="str">
        <f t="shared" si="148"/>
        <v/>
      </c>
      <c r="GN23" s="1505"/>
      <c r="GP23" s="70" t="str">
        <f t="shared" si="149"/>
        <v/>
      </c>
      <c r="GQ23" s="1505"/>
      <c r="GR23" s="32"/>
      <c r="GS23" s="70" t="str">
        <f t="shared" si="150"/>
        <v/>
      </c>
      <c r="GT23" s="1505"/>
      <c r="GU23" s="32"/>
      <c r="GV23" s="70" t="str">
        <f t="shared" si="151"/>
        <v/>
      </c>
      <c r="GW23" s="1505"/>
      <c r="GX23" s="32"/>
      <c r="GY23" s="70" t="str">
        <f t="shared" si="152"/>
        <v/>
      </c>
      <c r="GZ23" s="1505" t="s">
        <v>1933</v>
      </c>
      <c r="HA23" s="32">
        <v>1.51340893</v>
      </c>
      <c r="HB23" s="70">
        <f t="shared" si="153"/>
        <v>3.1526782881443713</v>
      </c>
      <c r="HC23" s="1505"/>
      <c r="HE23" s="70" t="str">
        <f t="shared" si="154"/>
        <v/>
      </c>
      <c r="HF23" s="1505"/>
      <c r="HH23" s="70" t="str">
        <f t="shared" si="155"/>
        <v/>
      </c>
      <c r="HI23" s="1505"/>
      <c r="HK23" s="70" t="str">
        <f t="shared" si="156"/>
        <v/>
      </c>
      <c r="HL23" s="1505"/>
      <c r="HN23" s="70" t="str">
        <f t="shared" si="157"/>
        <v/>
      </c>
      <c r="HO23" s="1505"/>
      <c r="HP23" s="32"/>
      <c r="HQ23" s="70" t="str">
        <f t="shared" si="158"/>
        <v/>
      </c>
      <c r="HR23" s="1505" t="s">
        <v>1934</v>
      </c>
      <c r="HS23" s="32">
        <v>8.1</v>
      </c>
      <c r="HT23" s="70">
        <f t="shared" si="159"/>
        <v>1.5463917525773196</v>
      </c>
      <c r="HU23" s="1505"/>
      <c r="HW23" s="70" t="str">
        <f t="shared" si="160"/>
        <v/>
      </c>
      <c r="HX23" s="1505"/>
      <c r="HZ23" s="70" t="str">
        <f t="shared" si="161"/>
        <v/>
      </c>
      <c r="IA23" s="1505"/>
      <c r="IC23" s="70" t="str">
        <f t="shared" si="162"/>
        <v/>
      </c>
      <c r="ID23" s="1505"/>
      <c r="IE23" s="32"/>
      <c r="IF23" s="70" t="str">
        <f t="shared" si="163"/>
        <v/>
      </c>
      <c r="IG23" s="1505"/>
      <c r="IH23" s="32"/>
      <c r="II23" s="70" t="str">
        <f t="shared" si="164"/>
        <v/>
      </c>
      <c r="IJ23" s="1505"/>
      <c r="IK23" s="32"/>
      <c r="IL23" s="70" t="str">
        <f t="shared" si="165"/>
        <v/>
      </c>
      <c r="IM23" s="1505"/>
      <c r="IN23" s="32"/>
      <c r="IO23" s="70" t="str">
        <f t="shared" si="166"/>
        <v/>
      </c>
      <c r="IP23" s="1505"/>
      <c r="IQ23" s="32"/>
      <c r="IR23" s="70" t="str">
        <f t="shared" si="167"/>
        <v/>
      </c>
      <c r="IS23" s="1505"/>
      <c r="IT23" s="32"/>
      <c r="IU23" s="32"/>
      <c r="IV23" s="32"/>
    </row>
    <row r="24" spans="1:256" ht="12.75" customHeight="1">
      <c r="A24" s="1505"/>
      <c r="B24" s="32"/>
      <c r="C24" s="1512"/>
      <c r="D24" s="1505"/>
      <c r="E24" s="32"/>
      <c r="F24" s="70" t="str">
        <f t="shared" si="85"/>
        <v/>
      </c>
      <c r="G24" s="1505" t="s">
        <v>1214</v>
      </c>
      <c r="H24" s="32">
        <v>2.0847570100000001</v>
      </c>
      <c r="I24" s="70">
        <f t="shared" si="86"/>
        <v>7.0080144775763964</v>
      </c>
      <c r="J24" s="1505" t="s">
        <v>1935</v>
      </c>
      <c r="K24" s="32">
        <v>24.362739050000002</v>
      </c>
      <c r="L24" s="70">
        <f t="shared" si="87"/>
        <v>5.115576024155513</v>
      </c>
      <c r="M24" s="1505" t="s">
        <v>1935</v>
      </c>
      <c r="N24" s="32">
        <v>7.1738952999999999</v>
      </c>
      <c r="O24" s="70">
        <f t="shared" si="88"/>
        <v>7.175780894297155</v>
      </c>
      <c r="P24" s="1505" t="s">
        <v>1365</v>
      </c>
      <c r="Q24" s="32">
        <v>15.061166829999999</v>
      </c>
      <c r="R24" s="70">
        <f t="shared" si="89"/>
        <v>6.1046025556847141</v>
      </c>
      <c r="S24" s="1505"/>
      <c r="T24" s="32"/>
      <c r="U24" s="70" t="str">
        <f t="shared" si="90"/>
        <v/>
      </c>
      <c r="V24" s="1505"/>
      <c r="X24" s="70" t="str">
        <f t="shared" si="91"/>
        <v/>
      </c>
      <c r="Y24" s="1505"/>
      <c r="AA24" s="70" t="str">
        <f t="shared" si="92"/>
        <v/>
      </c>
      <c r="AB24" s="1505"/>
      <c r="AD24" s="70" t="str">
        <f t="shared" si="93"/>
        <v/>
      </c>
      <c r="AE24" s="1505"/>
      <c r="AG24" s="70" t="str">
        <f t="shared" si="94"/>
        <v/>
      </c>
      <c r="AH24" s="1505"/>
      <c r="AI24" s="32"/>
      <c r="AJ24" s="70" t="str">
        <f t="shared" si="95"/>
        <v/>
      </c>
      <c r="AK24" s="1505"/>
      <c r="AL24" s="32"/>
      <c r="AM24" s="70" t="str">
        <f t="shared" si="96"/>
        <v/>
      </c>
      <c r="AN24" s="1505" t="s">
        <v>1936</v>
      </c>
      <c r="AO24" s="32">
        <v>95</v>
      </c>
      <c r="AP24" s="70">
        <f t="shared" si="97"/>
        <v>37.969624300559559</v>
      </c>
      <c r="AQ24" s="1505" t="s">
        <v>1929</v>
      </c>
      <c r="AR24" s="32">
        <v>8.5</v>
      </c>
      <c r="AS24" s="70">
        <f t="shared" si="98"/>
        <v>2.032034425053789</v>
      </c>
      <c r="AT24" s="1505"/>
      <c r="AV24" s="70" t="str">
        <f t="shared" si="99"/>
        <v/>
      </c>
      <c r="AW24" s="1505"/>
      <c r="AX24" s="32"/>
      <c r="AY24" s="70" t="str">
        <f t="shared" si="100"/>
        <v/>
      </c>
      <c r="AZ24" s="1505"/>
      <c r="BA24" s="32"/>
      <c r="BB24" s="70" t="str">
        <f t="shared" si="101"/>
        <v/>
      </c>
      <c r="BC24" s="1505"/>
      <c r="BD24" s="32"/>
      <c r="BE24" s="70" t="str">
        <f t="shared" si="102"/>
        <v/>
      </c>
      <c r="BF24" s="1505" t="s">
        <v>1937</v>
      </c>
      <c r="BG24" s="32">
        <v>5.1390000000000002</v>
      </c>
      <c r="BH24" s="70">
        <f t="shared" si="103"/>
        <v>4.2915838524877659</v>
      </c>
      <c r="BI24" s="1505"/>
      <c r="BJ24" s="32"/>
      <c r="BK24" s="70" t="str">
        <f t="shared" si="104"/>
        <v/>
      </c>
      <c r="BL24" s="1505"/>
      <c r="BM24" s="32"/>
      <c r="BN24" s="70" t="str">
        <f t="shared" si="105"/>
        <v/>
      </c>
      <c r="BO24" s="1505"/>
      <c r="BP24" s="32"/>
      <c r="BQ24" s="70" t="str">
        <f t="shared" si="106"/>
        <v/>
      </c>
      <c r="BR24" s="1505"/>
      <c r="BS24" s="32"/>
      <c r="BT24" s="70" t="str">
        <f t="shared" si="107"/>
        <v/>
      </c>
      <c r="BU24" s="1505"/>
      <c r="BV24" s="32"/>
      <c r="BW24" s="70" t="str">
        <f t="shared" si="108"/>
        <v/>
      </c>
      <c r="BX24" s="1505"/>
      <c r="BY24" s="32"/>
      <c r="BZ24" s="70" t="str">
        <f t="shared" si="109"/>
        <v/>
      </c>
      <c r="CA24" s="1505"/>
      <c r="CC24" s="70" t="str">
        <f t="shared" si="110"/>
        <v/>
      </c>
      <c r="CD24" s="1505"/>
      <c r="CE24" s="32"/>
      <c r="CF24" s="70" t="str">
        <f t="shared" si="111"/>
        <v/>
      </c>
      <c r="CG24" s="1505"/>
      <c r="CI24" s="70" t="str">
        <f t="shared" si="112"/>
        <v/>
      </c>
      <c r="CJ24" s="1505"/>
      <c r="CK24" s="32"/>
      <c r="CL24" s="70" t="str">
        <f t="shared" si="113"/>
        <v/>
      </c>
      <c r="CM24" s="1505"/>
      <c r="CN24" s="32"/>
      <c r="CO24" s="70" t="str">
        <f t="shared" si="114"/>
        <v/>
      </c>
      <c r="CP24" s="1505"/>
      <c r="CR24" s="70" t="str">
        <f t="shared" si="115"/>
        <v/>
      </c>
      <c r="CS24" s="1505"/>
      <c r="CU24" s="70" t="str">
        <f t="shared" si="116"/>
        <v/>
      </c>
      <c r="CV24" s="1505"/>
      <c r="CW24" s="32"/>
      <c r="CX24" s="70" t="str">
        <f t="shared" si="117"/>
        <v/>
      </c>
      <c r="CY24" s="1505"/>
      <c r="CZ24" s="32"/>
      <c r="DA24" s="70" t="str">
        <f t="shared" si="118"/>
        <v/>
      </c>
      <c r="DB24" s="1505"/>
      <c r="DC24" s="32"/>
      <c r="DD24" s="70" t="str">
        <f t="shared" si="119"/>
        <v/>
      </c>
      <c r="DE24" s="1505"/>
      <c r="DF24" s="32"/>
      <c r="DG24" s="70" t="str">
        <f t="shared" si="120"/>
        <v/>
      </c>
      <c r="DH24" s="1505"/>
      <c r="DI24" s="32"/>
      <c r="DJ24" s="70" t="str">
        <f t="shared" si="121"/>
        <v/>
      </c>
      <c r="DK24" s="1505"/>
      <c r="DL24" s="32"/>
      <c r="DM24" s="70" t="str">
        <f t="shared" si="122"/>
        <v/>
      </c>
      <c r="DN24" s="1505"/>
      <c r="DO24" s="32"/>
      <c r="DP24" s="70" t="str">
        <f t="shared" si="123"/>
        <v/>
      </c>
      <c r="DQ24" s="1505" t="s">
        <v>1931</v>
      </c>
      <c r="DR24" s="32">
        <v>7.2112270700000005</v>
      </c>
      <c r="DS24" s="70">
        <f t="shared" si="124"/>
        <v>4.8412207758014114</v>
      </c>
      <c r="DT24" s="1505"/>
      <c r="DV24" s="70" t="str">
        <f t="shared" si="125"/>
        <v/>
      </c>
      <c r="DW24" s="1505"/>
      <c r="DY24" s="70" t="str">
        <f t="shared" si="126"/>
        <v/>
      </c>
      <c r="DZ24" s="1505"/>
      <c r="EB24" s="70" t="str">
        <f t="shared" si="127"/>
        <v/>
      </c>
      <c r="EC24" s="1505"/>
      <c r="ED24" s="32"/>
      <c r="EE24" s="70" t="str">
        <f t="shared" si="128"/>
        <v/>
      </c>
      <c r="EF24" s="1505"/>
      <c r="EG24" s="32"/>
      <c r="EH24" s="70" t="str">
        <f t="shared" si="129"/>
        <v/>
      </c>
      <c r="EI24" s="1505"/>
      <c r="EJ24" s="32"/>
      <c r="EK24" s="70" t="str">
        <f t="shared" si="130"/>
        <v/>
      </c>
      <c r="EL24" s="1505"/>
      <c r="EM24" s="32"/>
      <c r="EN24" s="70" t="str">
        <f t="shared" si="131"/>
        <v/>
      </c>
      <c r="EO24" s="1505"/>
      <c r="EP24" s="32"/>
      <c r="EQ24" s="70" t="str">
        <f t="shared" si="132"/>
        <v/>
      </c>
      <c r="ER24" s="1505"/>
      <c r="ET24" s="70" t="str">
        <f t="shared" si="133"/>
        <v/>
      </c>
      <c r="EU24" s="1505"/>
      <c r="EW24" s="70" t="str">
        <f t="shared" si="134"/>
        <v/>
      </c>
      <c r="EX24" s="1505"/>
      <c r="EZ24" s="70" t="str">
        <f t="shared" si="135"/>
        <v/>
      </c>
      <c r="FA24" s="1505" t="s">
        <v>1938</v>
      </c>
      <c r="FB24" s="32">
        <v>107.479026</v>
      </c>
      <c r="FC24" s="70">
        <f t="shared" si="136"/>
        <v>18.079560297071804</v>
      </c>
      <c r="FD24" s="1505" t="s">
        <v>1939</v>
      </c>
      <c r="FE24" s="32">
        <v>0</v>
      </c>
      <c r="FF24" s="70">
        <f t="shared" si="137"/>
        <v>0</v>
      </c>
      <c r="FG24" s="1505"/>
      <c r="FI24" s="70" t="str">
        <f t="shared" si="138"/>
        <v/>
      </c>
      <c r="FJ24" s="1505"/>
      <c r="FL24" s="70" t="str">
        <f t="shared" si="139"/>
        <v/>
      </c>
      <c r="FM24" s="1505"/>
      <c r="FO24" s="70" t="str">
        <f t="shared" si="140"/>
        <v/>
      </c>
      <c r="FP24" s="1505"/>
      <c r="FR24" s="70" t="str">
        <f t="shared" si="141"/>
        <v/>
      </c>
      <c r="FS24" s="1505"/>
      <c r="FU24" s="70" t="str">
        <f t="shared" si="142"/>
        <v/>
      </c>
      <c r="FV24" s="1505"/>
      <c r="FX24" s="70" t="str">
        <f t="shared" si="143"/>
        <v/>
      </c>
      <c r="FY24" s="1505"/>
      <c r="GA24" s="70" t="str">
        <f t="shared" si="144"/>
        <v/>
      </c>
      <c r="GB24" s="1505"/>
      <c r="GD24" s="70" t="str">
        <f t="shared" si="145"/>
        <v/>
      </c>
      <c r="GE24" s="1505"/>
      <c r="GG24" s="70" t="str">
        <f t="shared" si="146"/>
        <v/>
      </c>
      <c r="GH24" s="1505"/>
      <c r="GI24" s="32"/>
      <c r="GJ24" s="70" t="str">
        <f t="shared" si="147"/>
        <v/>
      </c>
      <c r="GK24" s="1505"/>
      <c r="GM24" s="70" t="str">
        <f t="shared" si="148"/>
        <v/>
      </c>
      <c r="GN24" s="1505"/>
      <c r="GP24" s="70" t="str">
        <f t="shared" si="149"/>
        <v/>
      </c>
      <c r="GQ24" s="1505"/>
      <c r="GR24" s="32"/>
      <c r="GS24" s="70" t="str">
        <f t="shared" si="150"/>
        <v/>
      </c>
      <c r="GT24" s="1505"/>
      <c r="GU24" s="32"/>
      <c r="GV24" s="70" t="str">
        <f t="shared" si="151"/>
        <v/>
      </c>
      <c r="GW24" s="1505"/>
      <c r="GX24" s="32"/>
      <c r="GY24" s="70" t="str">
        <f t="shared" si="152"/>
        <v/>
      </c>
      <c r="GZ24" s="1505" t="s">
        <v>1213</v>
      </c>
      <c r="HA24" s="32">
        <v>1.8298213799999998</v>
      </c>
      <c r="HB24" s="70">
        <f t="shared" si="153"/>
        <v>3.8118171642533989</v>
      </c>
      <c r="HC24" s="1505"/>
      <c r="HE24" s="70" t="str">
        <f t="shared" si="154"/>
        <v/>
      </c>
      <c r="HF24" s="1505"/>
      <c r="HH24" s="70" t="str">
        <f t="shared" si="155"/>
        <v/>
      </c>
      <c r="HI24" s="1505"/>
      <c r="HK24" s="70" t="str">
        <f t="shared" si="156"/>
        <v/>
      </c>
      <c r="HL24" s="1505"/>
      <c r="HN24" s="70" t="str">
        <f t="shared" si="157"/>
        <v/>
      </c>
      <c r="HO24" s="1505"/>
      <c r="HP24" s="32"/>
      <c r="HQ24" s="70" t="str">
        <f t="shared" si="158"/>
        <v/>
      </c>
      <c r="HR24" s="1505"/>
      <c r="HS24" s="32"/>
      <c r="HT24" s="70" t="str">
        <f t="shared" si="159"/>
        <v/>
      </c>
      <c r="HU24" s="1505"/>
      <c r="HW24" s="70" t="str">
        <f t="shared" si="160"/>
        <v/>
      </c>
      <c r="HX24" s="1505"/>
      <c r="HZ24" s="70" t="str">
        <f t="shared" si="161"/>
        <v/>
      </c>
      <c r="IA24" s="1505"/>
      <c r="IC24" s="70" t="str">
        <f t="shared" si="162"/>
        <v/>
      </c>
      <c r="ID24" s="1505"/>
      <c r="IE24" s="32"/>
      <c r="IF24" s="70" t="str">
        <f t="shared" si="163"/>
        <v/>
      </c>
      <c r="IG24" s="1505"/>
      <c r="IH24" s="32"/>
      <c r="II24" s="70" t="str">
        <f t="shared" si="164"/>
        <v/>
      </c>
      <c r="IJ24" s="1505"/>
      <c r="IK24" s="32"/>
      <c r="IL24" s="70" t="str">
        <f t="shared" si="165"/>
        <v/>
      </c>
      <c r="IM24" s="1505"/>
      <c r="IN24" s="32"/>
      <c r="IO24" s="70" t="str">
        <f t="shared" si="166"/>
        <v/>
      </c>
      <c r="IP24" s="1505"/>
      <c r="IQ24" s="32"/>
      <c r="IR24" s="70" t="str">
        <f t="shared" si="167"/>
        <v/>
      </c>
      <c r="IS24" s="1505"/>
      <c r="IT24" s="32"/>
      <c r="IU24" s="32"/>
      <c r="IV24" s="32"/>
    </row>
    <row r="25" spans="1:256" ht="12.75" customHeight="1">
      <c r="A25" s="1505"/>
      <c r="B25" s="32"/>
      <c r="C25" s="1512"/>
      <c r="D25" s="1505"/>
      <c r="E25" s="32"/>
      <c r="F25" s="70" t="str">
        <f t="shared" si="85"/>
        <v/>
      </c>
      <c r="G25" s="1505" t="s">
        <v>1364</v>
      </c>
      <c r="H25" s="32">
        <v>2.12242657</v>
      </c>
      <c r="I25" s="70">
        <f t="shared" si="86"/>
        <v>7.1346425788743657</v>
      </c>
      <c r="J25" s="1505" t="s">
        <v>1940</v>
      </c>
      <c r="K25" s="32">
        <v>24.451687339999999</v>
      </c>
      <c r="L25" s="70">
        <f t="shared" si="87"/>
        <v>5.1342529774644072</v>
      </c>
      <c r="M25" s="1505" t="s">
        <v>1276</v>
      </c>
      <c r="N25" s="32">
        <v>7.9650826700000001</v>
      </c>
      <c r="O25" s="70">
        <f t="shared" si="88"/>
        <v>7.9671762208298995</v>
      </c>
      <c r="P25" s="1505" t="s">
        <v>1806</v>
      </c>
      <c r="Q25" s="32">
        <v>15.2748066</v>
      </c>
      <c r="R25" s="70">
        <f t="shared" si="89"/>
        <v>6.1911951750121972</v>
      </c>
      <c r="S25" s="1505"/>
      <c r="T25" s="32"/>
      <c r="U25" s="70" t="str">
        <f t="shared" si="90"/>
        <v/>
      </c>
      <c r="V25" s="1505"/>
      <c r="X25" s="70" t="str">
        <f t="shared" si="91"/>
        <v/>
      </c>
      <c r="Y25" s="1505"/>
      <c r="AA25" s="70" t="str">
        <f t="shared" si="92"/>
        <v/>
      </c>
      <c r="AB25" s="1505"/>
      <c r="AD25" s="70" t="str">
        <f t="shared" si="93"/>
        <v/>
      </c>
      <c r="AE25" s="1505"/>
      <c r="AG25" s="70" t="str">
        <f t="shared" si="94"/>
        <v/>
      </c>
      <c r="AH25" s="1505"/>
      <c r="AI25" s="32"/>
      <c r="AJ25" s="70" t="str">
        <f t="shared" si="95"/>
        <v/>
      </c>
      <c r="AK25" s="1505"/>
      <c r="AL25" s="32"/>
      <c r="AM25" s="70" t="str">
        <f t="shared" si="96"/>
        <v/>
      </c>
      <c r="AN25" s="1505"/>
      <c r="AP25" s="70" t="str">
        <f t="shared" si="97"/>
        <v/>
      </c>
      <c r="AQ25" s="1505"/>
      <c r="AR25" s="32"/>
      <c r="AS25" s="70" t="str">
        <f t="shared" si="98"/>
        <v/>
      </c>
      <c r="AT25" s="1505"/>
      <c r="AV25" s="70" t="str">
        <f t="shared" si="99"/>
        <v/>
      </c>
      <c r="AW25" s="1505"/>
      <c r="AX25" s="32"/>
      <c r="AY25" s="70" t="str">
        <f t="shared" si="100"/>
        <v/>
      </c>
      <c r="AZ25" s="1505"/>
      <c r="BA25" s="32"/>
      <c r="BB25" s="70" t="str">
        <f t="shared" si="101"/>
        <v/>
      </c>
      <c r="BC25" s="1505"/>
      <c r="BD25" s="32"/>
      <c r="BE25" s="70" t="str">
        <f t="shared" si="102"/>
        <v/>
      </c>
      <c r="BF25" s="1505"/>
      <c r="BH25" s="70" t="str">
        <f t="shared" si="103"/>
        <v/>
      </c>
      <c r="BI25" s="1505"/>
      <c r="BJ25" s="32"/>
      <c r="BK25" s="70" t="str">
        <f t="shared" si="104"/>
        <v/>
      </c>
      <c r="BL25" s="1505"/>
      <c r="BM25" s="32"/>
      <c r="BN25" s="70" t="str">
        <f t="shared" si="105"/>
        <v/>
      </c>
      <c r="BO25" s="1505"/>
      <c r="BP25" s="32"/>
      <c r="BQ25" s="70" t="str">
        <f t="shared" si="106"/>
        <v/>
      </c>
      <c r="BR25" s="1505"/>
      <c r="BS25" s="32"/>
      <c r="BT25" s="70" t="str">
        <f t="shared" si="107"/>
        <v/>
      </c>
      <c r="BU25" s="1505"/>
      <c r="BV25" s="32"/>
      <c r="BW25" s="70" t="str">
        <f t="shared" si="108"/>
        <v/>
      </c>
      <c r="BX25" s="1505"/>
      <c r="BY25" s="32"/>
      <c r="BZ25" s="70" t="str">
        <f t="shared" si="109"/>
        <v/>
      </c>
      <c r="CA25" s="1505"/>
      <c r="CC25" s="70" t="str">
        <f t="shared" si="110"/>
        <v/>
      </c>
      <c r="CD25" s="1505"/>
      <c r="CE25" s="32"/>
      <c r="CF25" s="70" t="str">
        <f t="shared" si="111"/>
        <v/>
      </c>
      <c r="CG25" s="1505"/>
      <c r="CI25" s="70" t="str">
        <f t="shared" si="112"/>
        <v/>
      </c>
      <c r="CJ25" s="1505"/>
      <c r="CK25" s="32"/>
      <c r="CL25" s="70" t="str">
        <f t="shared" si="113"/>
        <v/>
      </c>
      <c r="CM25" s="1505"/>
      <c r="CN25" s="32"/>
      <c r="CO25" s="70" t="str">
        <f t="shared" si="114"/>
        <v/>
      </c>
      <c r="CP25" s="1505"/>
      <c r="CR25" s="70" t="str">
        <f t="shared" si="115"/>
        <v/>
      </c>
      <c r="CS25" s="1505"/>
      <c r="CU25" s="70" t="str">
        <f t="shared" si="116"/>
        <v/>
      </c>
      <c r="CV25" s="1505"/>
      <c r="CW25" s="32"/>
      <c r="CX25" s="70" t="str">
        <f t="shared" si="117"/>
        <v/>
      </c>
      <c r="CY25" s="1505"/>
      <c r="CZ25" s="32"/>
      <c r="DA25" s="70" t="str">
        <f t="shared" si="118"/>
        <v/>
      </c>
      <c r="DB25" s="1505"/>
      <c r="DC25" s="32"/>
      <c r="DD25" s="70" t="str">
        <f t="shared" si="119"/>
        <v/>
      </c>
      <c r="DE25" s="1505"/>
      <c r="DF25" s="32"/>
      <c r="DG25" s="70" t="str">
        <f t="shared" si="120"/>
        <v/>
      </c>
      <c r="DH25" s="1505"/>
      <c r="DI25" s="32"/>
      <c r="DJ25" s="70" t="str">
        <f t="shared" si="121"/>
        <v/>
      </c>
      <c r="DK25" s="1505"/>
      <c r="DL25" s="32"/>
      <c r="DM25" s="70" t="str">
        <f t="shared" si="122"/>
        <v/>
      </c>
      <c r="DN25" s="1505"/>
      <c r="DO25" s="32"/>
      <c r="DP25" s="70" t="str">
        <f t="shared" si="123"/>
        <v/>
      </c>
      <c r="DQ25" s="1505"/>
      <c r="DR25" s="32"/>
      <c r="DS25" s="70" t="str">
        <f t="shared" si="124"/>
        <v/>
      </c>
      <c r="DT25" s="1505"/>
      <c r="DV25" s="70" t="str">
        <f t="shared" si="125"/>
        <v/>
      </c>
      <c r="DW25" s="1505"/>
      <c r="DY25" s="70" t="str">
        <f t="shared" si="126"/>
        <v/>
      </c>
      <c r="DZ25" s="1505"/>
      <c r="EB25" s="70" t="str">
        <f t="shared" si="127"/>
        <v/>
      </c>
      <c r="EC25" s="1505"/>
      <c r="ED25" s="32"/>
      <c r="EE25" s="70" t="str">
        <f t="shared" si="128"/>
        <v/>
      </c>
      <c r="EF25" s="1505"/>
      <c r="EG25" s="32"/>
      <c r="EH25" s="70" t="str">
        <f t="shared" si="129"/>
        <v/>
      </c>
      <c r="EI25" s="1505"/>
      <c r="EJ25" s="32"/>
      <c r="EK25" s="70" t="str">
        <f t="shared" si="130"/>
        <v/>
      </c>
      <c r="EL25" s="1505"/>
      <c r="EM25" s="32"/>
      <c r="EN25" s="70" t="str">
        <f t="shared" si="131"/>
        <v/>
      </c>
      <c r="EO25" s="1505"/>
      <c r="EP25" s="32"/>
      <c r="EQ25" s="70" t="str">
        <f t="shared" si="132"/>
        <v/>
      </c>
      <c r="ER25" s="1505"/>
      <c r="ET25" s="70" t="str">
        <f t="shared" si="133"/>
        <v/>
      </c>
      <c r="EU25" s="1505"/>
      <c r="EW25" s="70" t="str">
        <f t="shared" si="134"/>
        <v/>
      </c>
      <c r="EX25" s="1505"/>
      <c r="EZ25" s="70" t="str">
        <f t="shared" si="135"/>
        <v/>
      </c>
      <c r="FA25" s="1505" t="s">
        <v>1941</v>
      </c>
      <c r="FB25" s="32">
        <v>5.5259999999999997E-3</v>
      </c>
      <c r="FC25" s="70">
        <f t="shared" si="136"/>
        <v>9.2955485288468071E-4</v>
      </c>
      <c r="FD25" s="1505" t="s">
        <v>1942</v>
      </c>
      <c r="FE25" s="32">
        <v>20.606152999999999</v>
      </c>
      <c r="FF25" s="70">
        <f t="shared" si="137"/>
        <v>14.768334915426468</v>
      </c>
      <c r="FG25" s="1505"/>
      <c r="FI25" s="70" t="str">
        <f t="shared" si="138"/>
        <v/>
      </c>
      <c r="FJ25" s="1505"/>
      <c r="FL25" s="70" t="str">
        <f t="shared" si="139"/>
        <v/>
      </c>
      <c r="FM25" s="1505"/>
      <c r="FO25" s="70" t="str">
        <f t="shared" si="140"/>
        <v/>
      </c>
      <c r="FP25" s="1505"/>
      <c r="FR25" s="70" t="str">
        <f t="shared" si="141"/>
        <v/>
      </c>
      <c r="FS25" s="1505"/>
      <c r="FU25" s="70" t="str">
        <f t="shared" si="142"/>
        <v/>
      </c>
      <c r="FV25" s="1505"/>
      <c r="FX25" s="70" t="str">
        <f t="shared" si="143"/>
        <v/>
      </c>
      <c r="FY25" s="1505"/>
      <c r="GA25" s="70" t="str">
        <f t="shared" si="144"/>
        <v/>
      </c>
      <c r="GB25" s="1505"/>
      <c r="GD25" s="70" t="str">
        <f t="shared" si="145"/>
        <v/>
      </c>
      <c r="GE25" s="1505"/>
      <c r="GG25" s="70" t="str">
        <f t="shared" si="146"/>
        <v/>
      </c>
      <c r="GH25" s="1505"/>
      <c r="GI25" s="32"/>
      <c r="GJ25" s="70" t="str">
        <f t="shared" si="147"/>
        <v/>
      </c>
      <c r="GK25" s="1505"/>
      <c r="GM25" s="70" t="str">
        <f t="shared" si="148"/>
        <v/>
      </c>
      <c r="GN25" s="1505"/>
      <c r="GP25" s="70" t="str">
        <f t="shared" si="149"/>
        <v/>
      </c>
      <c r="GQ25" s="1505"/>
      <c r="GR25" s="32"/>
      <c r="GS25" s="70" t="str">
        <f t="shared" si="150"/>
        <v/>
      </c>
      <c r="GT25" s="1505"/>
      <c r="GU25" s="32"/>
      <c r="GV25" s="70" t="str">
        <f t="shared" si="151"/>
        <v/>
      </c>
      <c r="GW25" s="1505"/>
      <c r="GX25" s="32"/>
      <c r="GY25" s="70" t="str">
        <f t="shared" si="152"/>
        <v/>
      </c>
      <c r="GZ25" s="1505" t="s">
        <v>1575</v>
      </c>
      <c r="HA25" s="32">
        <v>2.9097696200000001</v>
      </c>
      <c r="HB25" s="70">
        <f t="shared" si="153"/>
        <v>6.061525951532543</v>
      </c>
      <c r="HC25" s="1505"/>
      <c r="HE25" s="70" t="str">
        <f t="shared" si="154"/>
        <v/>
      </c>
      <c r="HF25" s="1505"/>
      <c r="HH25" s="70" t="str">
        <f t="shared" si="155"/>
        <v/>
      </c>
      <c r="HI25" s="1505"/>
      <c r="HK25" s="70" t="str">
        <f t="shared" si="156"/>
        <v/>
      </c>
      <c r="HL25" s="1505"/>
      <c r="HN25" s="70" t="str">
        <f t="shared" si="157"/>
        <v/>
      </c>
      <c r="HO25" s="1505"/>
      <c r="HP25" s="32"/>
      <c r="HQ25" s="70" t="str">
        <f t="shared" si="158"/>
        <v/>
      </c>
      <c r="HR25" s="1505"/>
      <c r="HS25" s="32"/>
      <c r="HT25" s="70" t="str">
        <f t="shared" si="159"/>
        <v/>
      </c>
      <c r="HU25" s="1505"/>
      <c r="HW25" s="70" t="str">
        <f t="shared" si="160"/>
        <v/>
      </c>
      <c r="HX25" s="1505"/>
      <c r="HZ25" s="70" t="str">
        <f t="shared" si="161"/>
        <v/>
      </c>
      <c r="IA25" s="1505"/>
      <c r="IC25" s="70" t="str">
        <f t="shared" si="162"/>
        <v/>
      </c>
      <c r="ID25" s="1505"/>
      <c r="IE25" s="32"/>
      <c r="IF25" s="70" t="str">
        <f t="shared" si="163"/>
        <v/>
      </c>
      <c r="IG25" s="1505"/>
      <c r="IH25" s="32"/>
      <c r="II25" s="70" t="str">
        <f t="shared" si="164"/>
        <v/>
      </c>
      <c r="IJ25" s="1505"/>
      <c r="IK25" s="32"/>
      <c r="IL25" s="70" t="str">
        <f t="shared" si="165"/>
        <v/>
      </c>
      <c r="IM25" s="1505"/>
      <c r="IN25" s="32"/>
      <c r="IO25" s="70" t="str">
        <f t="shared" si="166"/>
        <v/>
      </c>
      <c r="IP25" s="1505"/>
      <c r="IQ25" s="32"/>
      <c r="IR25" s="70" t="str">
        <f t="shared" si="167"/>
        <v/>
      </c>
      <c r="IS25" s="1505"/>
      <c r="IT25" s="32"/>
      <c r="IU25" s="32"/>
      <c r="IV25" s="32"/>
    </row>
    <row r="26" spans="1:256" ht="12.75" customHeight="1">
      <c r="A26" s="1505"/>
      <c r="B26" s="32"/>
      <c r="C26" s="1512"/>
      <c r="D26" s="1505"/>
      <c r="E26" s="32"/>
      <c r="F26" s="70" t="str">
        <f t="shared" si="85"/>
        <v/>
      </c>
      <c r="G26" s="1505" t="s">
        <v>1943</v>
      </c>
      <c r="H26" s="32">
        <v>2.1262844300000001</v>
      </c>
      <c r="I26" s="70">
        <f t="shared" si="86"/>
        <v>7.1476109673257682</v>
      </c>
      <c r="J26" s="1505" t="s">
        <v>1889</v>
      </c>
      <c r="K26" s="32">
        <v>28.596405470000001</v>
      </c>
      <c r="L26" s="70">
        <f t="shared" si="87"/>
        <v>6.0045418497129761</v>
      </c>
      <c r="M26" s="1505" t="s">
        <v>1922</v>
      </c>
      <c r="N26" s="32">
        <v>8.0411546200000004</v>
      </c>
      <c r="O26" s="70">
        <f t="shared" si="88"/>
        <v>8.0432681656624272</v>
      </c>
      <c r="P26" s="1505" t="s">
        <v>1218</v>
      </c>
      <c r="Q26" s="32">
        <v>16.538483469999999</v>
      </c>
      <c r="R26" s="70">
        <f t="shared" si="89"/>
        <v>6.7033895579066094</v>
      </c>
      <c r="S26" s="1505"/>
      <c r="T26" s="32"/>
      <c r="U26" s="70" t="str">
        <f t="shared" si="90"/>
        <v/>
      </c>
      <c r="V26" s="1505"/>
      <c r="X26" s="70" t="str">
        <f t="shared" si="91"/>
        <v/>
      </c>
      <c r="Y26" s="1505"/>
      <c r="AA26" s="70" t="str">
        <f t="shared" si="92"/>
        <v/>
      </c>
      <c r="AB26" s="1505"/>
      <c r="AD26" s="70" t="str">
        <f t="shared" si="93"/>
        <v/>
      </c>
      <c r="AE26" s="1505"/>
      <c r="AG26" s="70" t="str">
        <f t="shared" si="94"/>
        <v/>
      </c>
      <c r="AH26" s="1505"/>
      <c r="AI26" s="32"/>
      <c r="AJ26" s="70" t="str">
        <f t="shared" si="95"/>
        <v/>
      </c>
      <c r="AK26" s="1505"/>
      <c r="AL26" s="32"/>
      <c r="AM26" s="70" t="str">
        <f t="shared" si="96"/>
        <v/>
      </c>
      <c r="AN26" s="1505"/>
      <c r="AP26" s="70" t="str">
        <f t="shared" si="97"/>
        <v/>
      </c>
      <c r="AQ26" s="1505"/>
      <c r="AR26" s="32"/>
      <c r="AS26" s="70" t="str">
        <f t="shared" si="98"/>
        <v/>
      </c>
      <c r="AT26" s="1505"/>
      <c r="AV26" s="70" t="str">
        <f t="shared" si="99"/>
        <v/>
      </c>
      <c r="AW26" s="1505"/>
      <c r="AX26" s="32"/>
      <c r="AY26" s="70" t="str">
        <f t="shared" si="100"/>
        <v/>
      </c>
      <c r="AZ26" s="1505"/>
      <c r="BA26" s="32"/>
      <c r="BB26" s="70" t="str">
        <f t="shared" si="101"/>
        <v/>
      </c>
      <c r="BC26" s="1505"/>
      <c r="BD26" s="32"/>
      <c r="BE26" s="70" t="str">
        <f t="shared" si="102"/>
        <v/>
      </c>
      <c r="BF26" s="1505"/>
      <c r="BH26" s="70" t="str">
        <f t="shared" si="103"/>
        <v/>
      </c>
      <c r="BI26" s="1505"/>
      <c r="BJ26" s="32"/>
      <c r="BK26" s="70" t="str">
        <f t="shared" si="104"/>
        <v/>
      </c>
      <c r="BL26" s="1505"/>
      <c r="BM26" s="32"/>
      <c r="BN26" s="70" t="str">
        <f t="shared" si="105"/>
        <v/>
      </c>
      <c r="BO26" s="1505"/>
      <c r="BP26" s="32"/>
      <c r="BQ26" s="70" t="str">
        <f t="shared" si="106"/>
        <v/>
      </c>
      <c r="BR26" s="1505"/>
      <c r="BS26" s="32"/>
      <c r="BT26" s="70" t="str">
        <f t="shared" si="107"/>
        <v/>
      </c>
      <c r="BU26" s="1505"/>
      <c r="BV26" s="32"/>
      <c r="BW26" s="70" t="str">
        <f t="shared" si="108"/>
        <v/>
      </c>
      <c r="BX26" s="1505"/>
      <c r="BY26" s="32"/>
      <c r="BZ26" s="70" t="str">
        <f t="shared" si="109"/>
        <v/>
      </c>
      <c r="CA26" s="1505"/>
      <c r="CC26" s="70" t="str">
        <f t="shared" si="110"/>
        <v/>
      </c>
      <c r="CD26" s="1505"/>
      <c r="CE26" s="32"/>
      <c r="CF26" s="70" t="str">
        <f t="shared" si="111"/>
        <v/>
      </c>
      <c r="CG26" s="1505"/>
      <c r="CI26" s="70" t="str">
        <f t="shared" si="112"/>
        <v/>
      </c>
      <c r="CJ26" s="1505"/>
      <c r="CK26" s="32"/>
      <c r="CL26" s="70" t="str">
        <f t="shared" si="113"/>
        <v/>
      </c>
      <c r="CM26" s="1505"/>
      <c r="CN26" s="32"/>
      <c r="CO26" s="70" t="str">
        <f t="shared" si="114"/>
        <v/>
      </c>
      <c r="CP26" s="1505"/>
      <c r="CR26" s="70" t="str">
        <f t="shared" si="115"/>
        <v/>
      </c>
      <c r="CS26" s="1505"/>
      <c r="CU26" s="70" t="str">
        <f t="shared" si="116"/>
        <v/>
      </c>
      <c r="CV26" s="1505"/>
      <c r="CW26" s="32"/>
      <c r="CX26" s="70" t="str">
        <f t="shared" si="117"/>
        <v/>
      </c>
      <c r="CY26" s="1505"/>
      <c r="CZ26" s="32"/>
      <c r="DA26" s="70" t="str">
        <f t="shared" si="118"/>
        <v/>
      </c>
      <c r="DB26" s="1505"/>
      <c r="DC26" s="32"/>
      <c r="DD26" s="70" t="str">
        <f t="shared" si="119"/>
        <v/>
      </c>
      <c r="DE26" s="1505"/>
      <c r="DF26" s="32"/>
      <c r="DG26" s="70" t="str">
        <f t="shared" si="120"/>
        <v/>
      </c>
      <c r="DH26" s="1505"/>
      <c r="DI26" s="32"/>
      <c r="DJ26" s="70" t="str">
        <f t="shared" si="121"/>
        <v/>
      </c>
      <c r="DK26" s="1505"/>
      <c r="DL26" s="32"/>
      <c r="DM26" s="70" t="str">
        <f t="shared" si="122"/>
        <v/>
      </c>
      <c r="DN26" s="1505"/>
      <c r="DO26" s="32"/>
      <c r="DP26" s="70" t="str">
        <f t="shared" si="123"/>
        <v/>
      </c>
      <c r="DQ26" s="1505"/>
      <c r="DR26" s="32"/>
      <c r="DS26" s="70" t="str">
        <f t="shared" si="124"/>
        <v/>
      </c>
      <c r="DT26" s="1505"/>
      <c r="DV26" s="70" t="str">
        <f t="shared" si="125"/>
        <v/>
      </c>
      <c r="DW26" s="1505"/>
      <c r="DY26" s="70" t="str">
        <f t="shared" si="126"/>
        <v/>
      </c>
      <c r="DZ26" s="1505"/>
      <c r="EB26" s="70" t="str">
        <f t="shared" si="127"/>
        <v/>
      </c>
      <c r="EC26" s="1505"/>
      <c r="ED26" s="32"/>
      <c r="EE26" s="70" t="str">
        <f t="shared" si="128"/>
        <v/>
      </c>
      <c r="EF26" s="1505"/>
      <c r="EG26" s="32"/>
      <c r="EH26" s="70" t="str">
        <f t="shared" si="129"/>
        <v/>
      </c>
      <c r="EI26" s="1505"/>
      <c r="EJ26" s="32"/>
      <c r="EK26" s="70" t="str">
        <f t="shared" si="130"/>
        <v/>
      </c>
      <c r="EL26" s="1505"/>
      <c r="EM26" s="32"/>
      <c r="EN26" s="70" t="str">
        <f t="shared" si="131"/>
        <v/>
      </c>
      <c r="EO26" s="1505"/>
      <c r="EP26" s="32"/>
      <c r="EQ26" s="70" t="str">
        <f t="shared" si="132"/>
        <v/>
      </c>
      <c r="ER26" s="1505"/>
      <c r="ET26" s="70" t="str">
        <f t="shared" si="133"/>
        <v/>
      </c>
      <c r="EU26" s="1505"/>
      <c r="EW26" s="70" t="str">
        <f t="shared" si="134"/>
        <v/>
      </c>
      <c r="EX26" s="1505"/>
      <c r="EZ26" s="70" t="str">
        <f t="shared" si="135"/>
        <v/>
      </c>
      <c r="FA26" s="1505" t="s">
        <v>1916</v>
      </c>
      <c r="FB26" s="32">
        <v>58.623989000000002</v>
      </c>
      <c r="FC26" s="70">
        <f t="shared" si="136"/>
        <v>9.8614211853796867</v>
      </c>
      <c r="FD26" s="1505" t="s">
        <v>1944</v>
      </c>
      <c r="FE26" s="32">
        <v>0.24926599999999999</v>
      </c>
      <c r="FF26" s="70">
        <f t="shared" si="137"/>
        <v>0.17864779374532908</v>
      </c>
      <c r="FG26" s="1505"/>
      <c r="FI26" s="70" t="str">
        <f t="shared" si="138"/>
        <v/>
      </c>
      <c r="FJ26" s="1505"/>
      <c r="FL26" s="70" t="str">
        <f t="shared" si="139"/>
        <v/>
      </c>
      <c r="FM26" s="1505"/>
      <c r="FO26" s="70" t="str">
        <f t="shared" si="140"/>
        <v/>
      </c>
      <c r="FP26" s="1505"/>
      <c r="FR26" s="70" t="str">
        <f t="shared" si="141"/>
        <v/>
      </c>
      <c r="FS26" s="1505"/>
      <c r="FU26" s="70" t="str">
        <f t="shared" si="142"/>
        <v/>
      </c>
      <c r="FV26" s="1505"/>
      <c r="FX26" s="70" t="str">
        <f t="shared" si="143"/>
        <v/>
      </c>
      <c r="FY26" s="1505"/>
      <c r="GA26" s="70" t="str">
        <f t="shared" si="144"/>
        <v/>
      </c>
      <c r="GB26" s="1505"/>
      <c r="GD26" s="70" t="str">
        <f t="shared" si="145"/>
        <v/>
      </c>
      <c r="GE26" s="1505"/>
      <c r="GG26" s="70" t="str">
        <f t="shared" si="146"/>
        <v/>
      </c>
      <c r="GH26" s="1505"/>
      <c r="GI26" s="32"/>
      <c r="GJ26" s="70" t="str">
        <f t="shared" si="147"/>
        <v/>
      </c>
      <c r="GK26" s="1505"/>
      <c r="GM26" s="70" t="str">
        <f t="shared" si="148"/>
        <v/>
      </c>
      <c r="GN26" s="1505"/>
      <c r="GP26" s="70" t="str">
        <f t="shared" si="149"/>
        <v/>
      </c>
      <c r="GQ26" s="1505"/>
      <c r="GR26" s="32"/>
      <c r="GS26" s="70" t="str">
        <f t="shared" si="150"/>
        <v/>
      </c>
      <c r="GT26" s="1505"/>
      <c r="GU26" s="32"/>
      <c r="GV26" s="70" t="str">
        <f t="shared" si="151"/>
        <v/>
      </c>
      <c r="GW26" s="1505"/>
      <c r="GX26" s="32"/>
      <c r="GY26" s="70" t="str">
        <f t="shared" si="152"/>
        <v/>
      </c>
      <c r="GZ26" s="1505" t="s">
        <v>1263</v>
      </c>
      <c r="HA26" s="32">
        <v>4.6223490700000003</v>
      </c>
      <c r="HB26" s="70">
        <f t="shared" si="153"/>
        <v>9.6291090030857216</v>
      </c>
      <c r="HC26" s="1505"/>
      <c r="HE26" s="70" t="str">
        <f t="shared" si="154"/>
        <v/>
      </c>
      <c r="HF26" s="1505"/>
      <c r="HH26" s="70" t="str">
        <f t="shared" si="155"/>
        <v/>
      </c>
      <c r="HI26" s="1505"/>
      <c r="HK26" s="70" t="str">
        <f t="shared" si="156"/>
        <v/>
      </c>
      <c r="HL26" s="1505"/>
      <c r="HN26" s="70" t="str">
        <f t="shared" si="157"/>
        <v/>
      </c>
      <c r="HO26" s="1505"/>
      <c r="HP26" s="32"/>
      <c r="HQ26" s="70" t="str">
        <f t="shared" si="158"/>
        <v/>
      </c>
      <c r="HR26" s="1505"/>
      <c r="HS26" s="32"/>
      <c r="HT26" s="70" t="str">
        <f t="shared" si="159"/>
        <v/>
      </c>
      <c r="HU26" s="1505"/>
      <c r="HW26" s="70" t="str">
        <f t="shared" si="160"/>
        <v/>
      </c>
      <c r="HX26" s="1505"/>
      <c r="HZ26" s="70" t="str">
        <f t="shared" si="161"/>
        <v/>
      </c>
      <c r="IA26" s="1505"/>
      <c r="IC26" s="70" t="str">
        <f t="shared" si="162"/>
        <v/>
      </c>
      <c r="ID26" s="1505"/>
      <c r="IE26" s="32"/>
      <c r="IF26" s="70" t="str">
        <f t="shared" si="163"/>
        <v/>
      </c>
      <c r="IG26" s="1505"/>
      <c r="IH26" s="32"/>
      <c r="II26" s="70" t="str">
        <f t="shared" si="164"/>
        <v/>
      </c>
      <c r="IJ26" s="1505"/>
      <c r="IK26" s="32"/>
      <c r="IL26" s="70" t="str">
        <f t="shared" si="165"/>
        <v/>
      </c>
      <c r="IM26" s="1505"/>
      <c r="IN26" s="32"/>
      <c r="IO26" s="70" t="str">
        <f t="shared" si="166"/>
        <v/>
      </c>
      <c r="IP26" s="1505"/>
      <c r="IQ26" s="32"/>
      <c r="IR26" s="70" t="str">
        <f t="shared" si="167"/>
        <v/>
      </c>
      <c r="IS26" s="1505"/>
      <c r="IT26" s="32"/>
      <c r="IU26" s="32"/>
      <c r="IV26" s="32"/>
    </row>
    <row r="27" spans="1:256" ht="12.75" customHeight="1">
      <c r="A27" s="1505"/>
      <c r="B27" s="32"/>
      <c r="C27" s="1512"/>
      <c r="D27" s="1505"/>
      <c r="E27" s="32"/>
      <c r="F27" s="70" t="str">
        <f t="shared" si="85"/>
        <v/>
      </c>
      <c r="G27" s="1505" t="s">
        <v>1301</v>
      </c>
      <c r="H27" s="32">
        <v>2.4218343099999999</v>
      </c>
      <c r="I27" s="70">
        <f t="shared" si="86"/>
        <v>8.1411166027311932</v>
      </c>
      <c r="J27" s="1505" t="s">
        <v>1328</v>
      </c>
      <c r="K27" s="32">
        <v>29.593243469999997</v>
      </c>
      <c r="L27" s="70">
        <f t="shared" si="87"/>
        <v>6.2138533135143792</v>
      </c>
      <c r="M27" s="1505" t="s">
        <v>1928</v>
      </c>
      <c r="N27" s="32">
        <v>8.0669794600000007</v>
      </c>
      <c r="O27" s="70">
        <f t="shared" si="88"/>
        <v>8.0690997934909365</v>
      </c>
      <c r="P27" s="1505" t="s">
        <v>1276</v>
      </c>
      <c r="Q27" s="32">
        <v>17.341448320000001</v>
      </c>
      <c r="R27" s="70">
        <f t="shared" si="89"/>
        <v>7.0288478262308978</v>
      </c>
      <c r="S27" s="1505"/>
      <c r="T27" s="32"/>
      <c r="U27" s="70" t="str">
        <f t="shared" si="90"/>
        <v/>
      </c>
      <c r="V27" s="1505"/>
      <c r="X27" s="70" t="str">
        <f t="shared" si="91"/>
        <v/>
      </c>
      <c r="Y27" s="1505"/>
      <c r="AA27" s="70" t="str">
        <f t="shared" si="92"/>
        <v/>
      </c>
      <c r="AB27" s="1505"/>
      <c r="AD27" s="70" t="str">
        <f t="shared" si="93"/>
        <v/>
      </c>
      <c r="AE27" s="1505"/>
      <c r="AG27" s="70" t="str">
        <f t="shared" si="94"/>
        <v/>
      </c>
      <c r="AH27" s="1505"/>
      <c r="AI27" s="32"/>
      <c r="AJ27" s="70" t="str">
        <f t="shared" si="95"/>
        <v/>
      </c>
      <c r="AK27" s="1505"/>
      <c r="AL27" s="32"/>
      <c r="AM27" s="70" t="str">
        <f t="shared" si="96"/>
        <v/>
      </c>
      <c r="AN27" s="1505"/>
      <c r="AP27" s="70" t="str">
        <f t="shared" si="97"/>
        <v/>
      </c>
      <c r="AQ27" s="1505"/>
      <c r="AR27" s="32"/>
      <c r="AS27" s="70" t="str">
        <f t="shared" si="98"/>
        <v/>
      </c>
      <c r="AT27" s="1505"/>
      <c r="AV27" s="70" t="str">
        <f t="shared" si="99"/>
        <v/>
      </c>
      <c r="AW27" s="1505"/>
      <c r="AX27" s="32"/>
      <c r="AY27" s="70" t="str">
        <f t="shared" si="100"/>
        <v/>
      </c>
      <c r="AZ27" s="1505"/>
      <c r="BA27" s="32"/>
      <c r="BB27" s="70" t="str">
        <f t="shared" si="101"/>
        <v/>
      </c>
      <c r="BC27" s="1505"/>
      <c r="BD27" s="32"/>
      <c r="BE27" s="70" t="str">
        <f t="shared" si="102"/>
        <v/>
      </c>
      <c r="BF27" s="1505"/>
      <c r="BH27" s="70" t="str">
        <f t="shared" si="103"/>
        <v/>
      </c>
      <c r="BI27" s="1505"/>
      <c r="BJ27" s="32"/>
      <c r="BK27" s="70" t="str">
        <f t="shared" si="104"/>
        <v/>
      </c>
      <c r="BL27" s="1505"/>
      <c r="BM27" s="32"/>
      <c r="BN27" s="70" t="str">
        <f t="shared" si="105"/>
        <v/>
      </c>
      <c r="BO27" s="1505"/>
      <c r="BP27" s="32"/>
      <c r="BQ27" s="70" t="str">
        <f t="shared" si="106"/>
        <v/>
      </c>
      <c r="BR27" s="1505"/>
      <c r="BS27" s="32"/>
      <c r="BT27" s="70" t="str">
        <f t="shared" si="107"/>
        <v/>
      </c>
      <c r="BU27" s="1505"/>
      <c r="BV27" s="32"/>
      <c r="BW27" s="70" t="str">
        <f t="shared" si="108"/>
        <v/>
      </c>
      <c r="BX27" s="1505"/>
      <c r="BY27" s="32"/>
      <c r="BZ27" s="70" t="str">
        <f t="shared" si="109"/>
        <v/>
      </c>
      <c r="CA27" s="1505"/>
      <c r="CC27" s="70" t="str">
        <f t="shared" si="110"/>
        <v/>
      </c>
      <c r="CD27" s="1505"/>
      <c r="CE27" s="32"/>
      <c r="CF27" s="70" t="str">
        <f t="shared" si="111"/>
        <v/>
      </c>
      <c r="CG27" s="1505"/>
      <c r="CI27" s="70" t="str">
        <f t="shared" si="112"/>
        <v/>
      </c>
      <c r="CJ27" s="1505"/>
      <c r="CK27" s="32"/>
      <c r="CL27" s="70" t="str">
        <f t="shared" si="113"/>
        <v/>
      </c>
      <c r="CM27" s="1505"/>
      <c r="CN27" s="32"/>
      <c r="CO27" s="70" t="str">
        <f t="shared" si="114"/>
        <v/>
      </c>
      <c r="CP27" s="1505"/>
      <c r="CR27" s="70" t="str">
        <f t="shared" si="115"/>
        <v/>
      </c>
      <c r="CS27" s="1505"/>
      <c r="CU27" s="70" t="str">
        <f t="shared" si="116"/>
        <v/>
      </c>
      <c r="CV27" s="1505"/>
      <c r="CW27" s="32"/>
      <c r="CX27" s="70" t="str">
        <f t="shared" si="117"/>
        <v/>
      </c>
      <c r="CY27" s="1505"/>
      <c r="CZ27" s="32"/>
      <c r="DA27" s="70" t="str">
        <f t="shared" si="118"/>
        <v/>
      </c>
      <c r="DB27" s="1505"/>
      <c r="DC27" s="32"/>
      <c r="DD27" s="70" t="str">
        <f t="shared" si="119"/>
        <v/>
      </c>
      <c r="DE27" s="1505"/>
      <c r="DF27" s="32"/>
      <c r="DG27" s="70" t="str">
        <f t="shared" si="120"/>
        <v/>
      </c>
      <c r="DH27" s="1505"/>
      <c r="DI27" s="32"/>
      <c r="DJ27" s="70" t="str">
        <f t="shared" si="121"/>
        <v/>
      </c>
      <c r="DK27" s="1505"/>
      <c r="DL27" s="32"/>
      <c r="DM27" s="70" t="str">
        <f t="shared" si="122"/>
        <v/>
      </c>
      <c r="DN27" s="1505"/>
      <c r="DO27" s="32"/>
      <c r="DP27" s="70" t="str">
        <f t="shared" si="123"/>
        <v/>
      </c>
      <c r="DQ27" s="1505"/>
      <c r="DR27" s="32"/>
      <c r="DS27" s="70" t="str">
        <f t="shared" si="124"/>
        <v/>
      </c>
      <c r="DT27" s="1505"/>
      <c r="DV27" s="70" t="str">
        <f t="shared" si="125"/>
        <v/>
      </c>
      <c r="DW27" s="1505"/>
      <c r="DY27" s="70" t="str">
        <f t="shared" si="126"/>
        <v/>
      </c>
      <c r="DZ27" s="1505"/>
      <c r="EB27" s="70" t="str">
        <f t="shared" si="127"/>
        <v/>
      </c>
      <c r="EC27" s="1505"/>
      <c r="ED27" s="32"/>
      <c r="EE27" s="70" t="str">
        <f t="shared" si="128"/>
        <v/>
      </c>
      <c r="EF27" s="1505"/>
      <c r="EG27" s="32"/>
      <c r="EH27" s="70" t="str">
        <f t="shared" si="129"/>
        <v/>
      </c>
      <c r="EI27" s="1505"/>
      <c r="EJ27" s="32"/>
      <c r="EK27" s="70" t="str">
        <f t="shared" si="130"/>
        <v/>
      </c>
      <c r="EL27" s="1505"/>
      <c r="EM27" s="32"/>
      <c r="EN27" s="70" t="str">
        <f t="shared" si="131"/>
        <v/>
      </c>
      <c r="EO27" s="1505"/>
      <c r="EP27" s="32"/>
      <c r="EQ27" s="70" t="str">
        <f t="shared" si="132"/>
        <v/>
      </c>
      <c r="ER27" s="1505"/>
      <c r="ET27" s="70" t="str">
        <f t="shared" si="133"/>
        <v/>
      </c>
      <c r="EU27" s="1505"/>
      <c r="EW27" s="70" t="str">
        <f t="shared" si="134"/>
        <v/>
      </c>
      <c r="EX27" s="1505"/>
      <c r="EZ27" s="70" t="str">
        <f t="shared" si="135"/>
        <v/>
      </c>
      <c r="FA27" s="1505"/>
      <c r="FC27" s="70" t="str">
        <f t="shared" si="136"/>
        <v/>
      </c>
      <c r="FD27" s="1505"/>
      <c r="FF27" s="70" t="str">
        <f t="shared" si="137"/>
        <v/>
      </c>
      <c r="FG27" s="1505"/>
      <c r="FI27" s="70" t="str">
        <f t="shared" si="138"/>
        <v/>
      </c>
      <c r="FJ27" s="1505"/>
      <c r="FL27" s="70" t="str">
        <f t="shared" si="139"/>
        <v/>
      </c>
      <c r="FM27" s="1505"/>
      <c r="FO27" s="70" t="str">
        <f t="shared" si="140"/>
        <v/>
      </c>
      <c r="FP27" s="1505"/>
      <c r="FR27" s="70" t="str">
        <f t="shared" si="141"/>
        <v/>
      </c>
      <c r="FS27" s="1505"/>
      <c r="FU27" s="70" t="str">
        <f t="shared" si="142"/>
        <v/>
      </c>
      <c r="FV27" s="1505"/>
      <c r="FX27" s="70" t="str">
        <f t="shared" si="143"/>
        <v/>
      </c>
      <c r="FY27" s="1505"/>
      <c r="GA27" s="70" t="str">
        <f t="shared" si="144"/>
        <v/>
      </c>
      <c r="GB27" s="1505"/>
      <c r="GD27" s="70" t="str">
        <f t="shared" si="145"/>
        <v/>
      </c>
      <c r="GE27" s="1505"/>
      <c r="GG27" s="70" t="str">
        <f t="shared" si="146"/>
        <v/>
      </c>
      <c r="GH27" s="1505"/>
      <c r="GI27" s="32"/>
      <c r="GJ27" s="70" t="str">
        <f t="shared" si="147"/>
        <v/>
      </c>
      <c r="GK27" s="1505"/>
      <c r="GM27" s="70" t="str">
        <f t="shared" si="148"/>
        <v/>
      </c>
      <c r="GN27" s="1505"/>
      <c r="GP27" s="70" t="str">
        <f t="shared" si="149"/>
        <v/>
      </c>
      <c r="GQ27" s="1505"/>
      <c r="GR27" s="32"/>
      <c r="GS27" s="70" t="str">
        <f t="shared" si="150"/>
        <v/>
      </c>
      <c r="GT27" s="1505"/>
      <c r="GU27" s="32"/>
      <c r="GV27" s="70" t="str">
        <f t="shared" si="151"/>
        <v/>
      </c>
      <c r="GW27" s="1505"/>
      <c r="GX27" s="32"/>
      <c r="GY27" s="70" t="str">
        <f t="shared" si="152"/>
        <v/>
      </c>
      <c r="GZ27" s="1505" t="s">
        <v>1804</v>
      </c>
      <c r="HA27" s="32">
        <v>6.0151061500000003</v>
      </c>
      <c r="HB27" s="70">
        <f t="shared" si="153"/>
        <v>12.530449757547474</v>
      </c>
      <c r="HC27" s="1505"/>
      <c r="HE27" s="70" t="str">
        <f t="shared" si="154"/>
        <v/>
      </c>
      <c r="HF27" s="1505"/>
      <c r="HH27" s="70" t="str">
        <f t="shared" si="155"/>
        <v/>
      </c>
      <c r="HI27" s="1505"/>
      <c r="HK27" s="70" t="str">
        <f t="shared" si="156"/>
        <v/>
      </c>
      <c r="HL27" s="1505"/>
      <c r="HN27" s="70" t="str">
        <f t="shared" si="157"/>
        <v/>
      </c>
      <c r="HO27" s="1505"/>
      <c r="HP27" s="32"/>
      <c r="HQ27" s="70" t="str">
        <f t="shared" si="158"/>
        <v/>
      </c>
      <c r="HR27" s="1505"/>
      <c r="HS27" s="32"/>
      <c r="HT27" s="70" t="str">
        <f t="shared" si="159"/>
        <v/>
      </c>
      <c r="HU27" s="1505"/>
      <c r="HW27" s="70" t="str">
        <f t="shared" si="160"/>
        <v/>
      </c>
      <c r="HX27" s="1505"/>
      <c r="HZ27" s="70" t="str">
        <f t="shared" si="161"/>
        <v/>
      </c>
      <c r="IA27" s="1505"/>
      <c r="IC27" s="70" t="str">
        <f t="shared" si="162"/>
        <v/>
      </c>
      <c r="ID27" s="1505"/>
      <c r="IE27" s="32"/>
      <c r="IF27" s="70" t="str">
        <f t="shared" si="163"/>
        <v/>
      </c>
      <c r="IG27" s="1505"/>
      <c r="IH27" s="32"/>
      <c r="II27" s="70" t="str">
        <f t="shared" si="164"/>
        <v/>
      </c>
      <c r="IJ27" s="1505"/>
      <c r="IK27" s="32"/>
      <c r="IL27" s="70" t="str">
        <f t="shared" si="165"/>
        <v/>
      </c>
      <c r="IM27" s="1505"/>
      <c r="IN27" s="32"/>
      <c r="IO27" s="70" t="str">
        <f t="shared" si="166"/>
        <v/>
      </c>
      <c r="IP27" s="1505"/>
      <c r="IQ27" s="32"/>
      <c r="IR27" s="70" t="str">
        <f t="shared" si="167"/>
        <v/>
      </c>
      <c r="IS27" s="1505"/>
      <c r="IT27" s="32"/>
      <c r="IU27" s="32"/>
      <c r="IV27" s="32"/>
    </row>
    <row r="28" spans="1:256" ht="12.75" customHeight="1">
      <c r="A28" s="1505"/>
      <c r="B28" s="32"/>
      <c r="C28" s="1512"/>
      <c r="D28" s="1505"/>
      <c r="E28" s="32"/>
      <c r="F28" s="70" t="str">
        <f t="shared" si="85"/>
        <v/>
      </c>
      <c r="G28" s="1505" t="s">
        <v>1350</v>
      </c>
      <c r="H28" s="32">
        <v>4.1469236900000004</v>
      </c>
      <c r="I28" s="70">
        <f t="shared" si="86"/>
        <v>13.940090436210854</v>
      </c>
      <c r="J28" s="1505" t="s">
        <v>1806</v>
      </c>
      <c r="K28" s="32">
        <v>34.552658109999996</v>
      </c>
      <c r="L28" s="70">
        <f t="shared" si="87"/>
        <v>7.25520841624573</v>
      </c>
      <c r="M28" s="1505" t="s">
        <v>1263</v>
      </c>
      <c r="N28" s="32">
        <v>9.6483343699999988</v>
      </c>
      <c r="O28" s="70">
        <f t="shared" si="88"/>
        <v>9.650870348503215</v>
      </c>
      <c r="P28" s="1505" t="s">
        <v>1889</v>
      </c>
      <c r="Q28" s="32">
        <v>19.645724949999998</v>
      </c>
      <c r="R28" s="70">
        <f t="shared" si="89"/>
        <v>7.9628188235166739</v>
      </c>
      <c r="S28" s="1505"/>
      <c r="T28" s="32"/>
      <c r="U28" s="70" t="str">
        <f t="shared" si="90"/>
        <v/>
      </c>
      <c r="V28" s="1505"/>
      <c r="X28" s="70" t="str">
        <f t="shared" si="91"/>
        <v/>
      </c>
      <c r="Y28" s="1505"/>
      <c r="AA28" s="70" t="str">
        <f t="shared" si="92"/>
        <v/>
      </c>
      <c r="AB28" s="1505"/>
      <c r="AD28" s="70" t="str">
        <f t="shared" si="93"/>
        <v/>
      </c>
      <c r="AE28" s="1505"/>
      <c r="AG28" s="70" t="str">
        <f t="shared" si="94"/>
        <v/>
      </c>
      <c r="AH28" s="1505"/>
      <c r="AI28" s="32"/>
      <c r="AJ28" s="70" t="str">
        <f t="shared" si="95"/>
        <v/>
      </c>
      <c r="AK28" s="1505"/>
      <c r="AL28" s="32"/>
      <c r="AM28" s="70" t="str">
        <f t="shared" si="96"/>
        <v/>
      </c>
      <c r="AN28" s="1505"/>
      <c r="AP28" s="70" t="str">
        <f t="shared" si="97"/>
        <v/>
      </c>
      <c r="AQ28" s="1505"/>
      <c r="AR28" s="32"/>
      <c r="AS28" s="70" t="str">
        <f t="shared" si="98"/>
        <v/>
      </c>
      <c r="AT28" s="1505"/>
      <c r="AV28" s="70" t="str">
        <f t="shared" si="99"/>
        <v/>
      </c>
      <c r="AW28" s="1505"/>
      <c r="AX28" s="32"/>
      <c r="AY28" s="70" t="str">
        <f t="shared" si="100"/>
        <v/>
      </c>
      <c r="AZ28" s="1505"/>
      <c r="BA28" s="32"/>
      <c r="BB28" s="70" t="str">
        <f t="shared" si="101"/>
        <v/>
      </c>
      <c r="BC28" s="1505"/>
      <c r="BD28" s="32"/>
      <c r="BE28" s="70" t="str">
        <f t="shared" si="102"/>
        <v/>
      </c>
      <c r="BF28" s="1505"/>
      <c r="BH28" s="70" t="str">
        <f t="shared" si="103"/>
        <v/>
      </c>
      <c r="BI28" s="1505"/>
      <c r="BJ28" s="32"/>
      <c r="BK28" s="70" t="str">
        <f t="shared" si="104"/>
        <v/>
      </c>
      <c r="BL28" s="1505"/>
      <c r="BM28" s="32"/>
      <c r="BN28" s="70" t="str">
        <f t="shared" si="105"/>
        <v/>
      </c>
      <c r="BO28" s="1505"/>
      <c r="BP28" s="32"/>
      <c r="BQ28" s="70" t="str">
        <f t="shared" si="106"/>
        <v/>
      </c>
      <c r="BR28" s="1505"/>
      <c r="BS28" s="32"/>
      <c r="BT28" s="70" t="str">
        <f t="shared" si="107"/>
        <v/>
      </c>
      <c r="BU28" s="1505"/>
      <c r="BV28" s="32"/>
      <c r="BW28" s="70" t="str">
        <f t="shared" si="108"/>
        <v/>
      </c>
      <c r="BX28" s="1505"/>
      <c r="BY28" s="32"/>
      <c r="BZ28" s="70" t="str">
        <f t="shared" si="109"/>
        <v/>
      </c>
      <c r="CA28" s="1505"/>
      <c r="CC28" s="70" t="str">
        <f t="shared" si="110"/>
        <v/>
      </c>
      <c r="CD28" s="1505"/>
      <c r="CE28" s="32"/>
      <c r="CF28" s="70" t="str">
        <f t="shared" si="111"/>
        <v/>
      </c>
      <c r="CG28" s="1505"/>
      <c r="CI28" s="70" t="str">
        <f t="shared" si="112"/>
        <v/>
      </c>
      <c r="CJ28" s="1505"/>
      <c r="CK28" s="32"/>
      <c r="CL28" s="70" t="str">
        <f t="shared" si="113"/>
        <v/>
      </c>
      <c r="CM28" s="1505"/>
      <c r="CN28" s="32"/>
      <c r="CO28" s="70" t="str">
        <f t="shared" si="114"/>
        <v/>
      </c>
      <c r="CP28" s="1505"/>
      <c r="CR28" s="70" t="str">
        <f t="shared" si="115"/>
        <v/>
      </c>
      <c r="CS28" s="1505"/>
      <c r="CU28" s="70" t="str">
        <f t="shared" si="116"/>
        <v/>
      </c>
      <c r="CV28" s="1505"/>
      <c r="CW28" s="32"/>
      <c r="CX28" s="70" t="str">
        <f t="shared" si="117"/>
        <v/>
      </c>
      <c r="CY28" s="1505"/>
      <c r="CZ28" s="32"/>
      <c r="DA28" s="70" t="str">
        <f t="shared" si="118"/>
        <v/>
      </c>
      <c r="DB28" s="1505"/>
      <c r="DC28" s="32"/>
      <c r="DD28" s="70" t="str">
        <f t="shared" si="119"/>
        <v/>
      </c>
      <c r="DE28" s="1505"/>
      <c r="DF28" s="32"/>
      <c r="DG28" s="70" t="str">
        <f t="shared" si="120"/>
        <v/>
      </c>
      <c r="DH28" s="1505"/>
      <c r="DI28" s="32"/>
      <c r="DJ28" s="70" t="str">
        <f t="shared" si="121"/>
        <v/>
      </c>
      <c r="DK28" s="1505"/>
      <c r="DL28" s="32"/>
      <c r="DM28" s="70" t="str">
        <f t="shared" si="122"/>
        <v/>
      </c>
      <c r="DN28" s="1505"/>
      <c r="DO28" s="32"/>
      <c r="DP28" s="70" t="str">
        <f t="shared" si="123"/>
        <v/>
      </c>
      <c r="DQ28" s="1505"/>
      <c r="DR28" s="32"/>
      <c r="DS28" s="70" t="str">
        <f t="shared" si="124"/>
        <v/>
      </c>
      <c r="DT28" s="1505"/>
      <c r="DV28" s="70" t="str">
        <f t="shared" si="125"/>
        <v/>
      </c>
      <c r="DW28" s="1505"/>
      <c r="DY28" s="70" t="str">
        <f t="shared" si="126"/>
        <v/>
      </c>
      <c r="DZ28" s="1505"/>
      <c r="EB28" s="70" t="str">
        <f t="shared" si="127"/>
        <v/>
      </c>
      <c r="EC28" s="1505"/>
      <c r="ED28" s="32"/>
      <c r="EE28" s="70" t="str">
        <f t="shared" si="128"/>
        <v/>
      </c>
      <c r="EF28" s="1505"/>
      <c r="EG28" s="32"/>
      <c r="EH28" s="70" t="str">
        <f t="shared" si="129"/>
        <v/>
      </c>
      <c r="EI28" s="1505"/>
      <c r="EJ28" s="32"/>
      <c r="EK28" s="70" t="str">
        <f t="shared" si="130"/>
        <v/>
      </c>
      <c r="EL28" s="1505"/>
      <c r="EM28" s="32"/>
      <c r="EN28" s="70" t="str">
        <f t="shared" si="131"/>
        <v/>
      </c>
      <c r="EO28" s="1505"/>
      <c r="EP28" s="32"/>
      <c r="EQ28" s="70" t="str">
        <f t="shared" si="132"/>
        <v/>
      </c>
      <c r="ER28" s="1505"/>
      <c r="ET28" s="70" t="str">
        <f t="shared" si="133"/>
        <v/>
      </c>
      <c r="EU28" s="1505"/>
      <c r="EW28" s="70" t="str">
        <f t="shared" si="134"/>
        <v/>
      </c>
      <c r="EX28" s="1505"/>
      <c r="EZ28" s="70" t="str">
        <f t="shared" si="135"/>
        <v/>
      </c>
      <c r="FA28" s="1505"/>
      <c r="FC28" s="70" t="str">
        <f t="shared" si="136"/>
        <v/>
      </c>
      <c r="FD28" s="1505"/>
      <c r="FF28" s="70" t="str">
        <f t="shared" si="137"/>
        <v/>
      </c>
      <c r="FG28" s="1505"/>
      <c r="FI28" s="70" t="str">
        <f t="shared" si="138"/>
        <v/>
      </c>
      <c r="FJ28" s="1505"/>
      <c r="FL28" s="70" t="str">
        <f t="shared" si="139"/>
        <v/>
      </c>
      <c r="FM28" s="1505"/>
      <c r="FO28" s="70" t="str">
        <f t="shared" si="140"/>
        <v/>
      </c>
      <c r="FP28" s="1505"/>
      <c r="FR28" s="70" t="str">
        <f t="shared" si="141"/>
        <v/>
      </c>
      <c r="FS28" s="1505"/>
      <c r="FU28" s="70" t="str">
        <f t="shared" si="142"/>
        <v/>
      </c>
      <c r="FV28" s="1505"/>
      <c r="FX28" s="70" t="str">
        <f t="shared" si="143"/>
        <v/>
      </c>
      <c r="FY28" s="1505"/>
      <c r="GA28" s="70" t="str">
        <f t="shared" si="144"/>
        <v/>
      </c>
      <c r="GB28" s="1505"/>
      <c r="GD28" s="70" t="str">
        <f t="shared" si="145"/>
        <v/>
      </c>
      <c r="GE28" s="1505"/>
      <c r="GG28" s="70" t="str">
        <f t="shared" si="146"/>
        <v/>
      </c>
      <c r="GH28" s="1505"/>
      <c r="GI28" s="32"/>
      <c r="GJ28" s="70" t="str">
        <f t="shared" si="147"/>
        <v/>
      </c>
      <c r="GK28" s="1505"/>
      <c r="GM28" s="70" t="str">
        <f t="shared" si="148"/>
        <v/>
      </c>
      <c r="GN28" s="1505"/>
      <c r="GP28" s="70" t="str">
        <f t="shared" si="149"/>
        <v/>
      </c>
      <c r="GQ28" s="1505"/>
      <c r="GR28" s="32"/>
      <c r="GS28" s="70" t="str">
        <f t="shared" si="150"/>
        <v/>
      </c>
      <c r="GT28" s="1505"/>
      <c r="GU28" s="32"/>
      <c r="GV28" s="70" t="str">
        <f t="shared" si="151"/>
        <v/>
      </c>
      <c r="GW28" s="1505"/>
      <c r="GX28" s="32"/>
      <c r="GY28" s="70" t="str">
        <f t="shared" si="152"/>
        <v/>
      </c>
      <c r="GZ28" s="1505" t="s">
        <v>1234</v>
      </c>
      <c r="HA28" s="32">
        <v>6.33850289</v>
      </c>
      <c r="HB28" s="70">
        <f t="shared" si="153"/>
        <v>13.204138051863717</v>
      </c>
      <c r="HC28" s="1505"/>
      <c r="HE28" s="70" t="str">
        <f t="shared" si="154"/>
        <v/>
      </c>
      <c r="HF28" s="1505"/>
      <c r="HH28" s="70" t="str">
        <f t="shared" si="155"/>
        <v/>
      </c>
      <c r="HI28" s="1505"/>
      <c r="HK28" s="70" t="str">
        <f t="shared" si="156"/>
        <v/>
      </c>
      <c r="HL28" s="1505"/>
      <c r="HN28" s="70" t="str">
        <f t="shared" si="157"/>
        <v/>
      </c>
      <c r="HO28" s="1505"/>
      <c r="HP28" s="32"/>
      <c r="HQ28" s="70" t="str">
        <f t="shared" si="158"/>
        <v/>
      </c>
      <c r="HR28" s="1505"/>
      <c r="HS28" s="32"/>
      <c r="HT28" s="70" t="str">
        <f t="shared" si="159"/>
        <v/>
      </c>
      <c r="HU28" s="1505"/>
      <c r="HW28" s="70" t="str">
        <f t="shared" si="160"/>
        <v/>
      </c>
      <c r="HX28" s="1505"/>
      <c r="HZ28" s="70" t="str">
        <f t="shared" si="161"/>
        <v/>
      </c>
      <c r="IA28" s="1505"/>
      <c r="IC28" s="70" t="str">
        <f t="shared" si="162"/>
        <v/>
      </c>
      <c r="ID28" s="1505"/>
      <c r="IE28" s="32"/>
      <c r="IF28" s="70" t="str">
        <f t="shared" si="163"/>
        <v/>
      </c>
      <c r="IG28" s="1505"/>
      <c r="IH28" s="32"/>
      <c r="II28" s="70" t="str">
        <f t="shared" si="164"/>
        <v/>
      </c>
      <c r="IJ28" s="1505"/>
      <c r="IK28" s="32"/>
      <c r="IL28" s="70" t="str">
        <f t="shared" si="165"/>
        <v/>
      </c>
      <c r="IM28" s="1505"/>
      <c r="IN28" s="32"/>
      <c r="IO28" s="70" t="str">
        <f t="shared" si="166"/>
        <v/>
      </c>
      <c r="IP28" s="1505"/>
      <c r="IQ28" s="32"/>
      <c r="IR28" s="70" t="str">
        <f t="shared" si="167"/>
        <v/>
      </c>
      <c r="IS28" s="1505"/>
      <c r="IT28" s="32"/>
      <c r="IU28" s="32"/>
      <c r="IV28" s="32"/>
    </row>
    <row r="29" spans="1:256" ht="12.75" customHeight="1">
      <c r="A29" s="1505"/>
      <c r="B29" s="32"/>
      <c r="C29" s="1512"/>
      <c r="D29" s="1505"/>
      <c r="E29" s="32"/>
      <c r="F29" s="70" t="str">
        <f t="shared" si="85"/>
        <v/>
      </c>
      <c r="G29" s="1505"/>
      <c r="H29" s="32"/>
      <c r="I29" s="70" t="str">
        <f t="shared" si="86"/>
        <v/>
      </c>
      <c r="J29" s="1505" t="s">
        <v>1276</v>
      </c>
      <c r="K29" s="32">
        <v>47.46501198</v>
      </c>
      <c r="L29" s="70">
        <f t="shared" si="87"/>
        <v>9.9664851629703008</v>
      </c>
      <c r="M29" s="1505" t="s">
        <v>1945</v>
      </c>
      <c r="N29" s="32">
        <v>10.05679411</v>
      </c>
      <c r="O29" s="70">
        <f t="shared" si="88"/>
        <v>10.059437448497215</v>
      </c>
      <c r="P29" s="1505" t="s">
        <v>1208</v>
      </c>
      <c r="Q29" s="32">
        <v>30.0677214</v>
      </c>
      <c r="R29" s="70">
        <f t="shared" si="89"/>
        <v>12.187069632376948</v>
      </c>
      <c r="S29" s="1505"/>
      <c r="T29" s="32"/>
      <c r="U29" s="70" t="str">
        <f t="shared" si="90"/>
        <v/>
      </c>
      <c r="V29" s="1505"/>
      <c r="X29" s="70" t="str">
        <f t="shared" si="91"/>
        <v/>
      </c>
      <c r="Y29" s="1505"/>
      <c r="AA29" s="70" t="str">
        <f t="shared" si="92"/>
        <v/>
      </c>
      <c r="AB29" s="1505"/>
      <c r="AD29" s="70" t="str">
        <f t="shared" si="93"/>
        <v/>
      </c>
      <c r="AE29" s="1505"/>
      <c r="AG29" s="70" t="str">
        <f t="shared" si="94"/>
        <v/>
      </c>
      <c r="AH29" s="1505"/>
      <c r="AI29" s="32"/>
      <c r="AJ29" s="70" t="str">
        <f t="shared" si="95"/>
        <v/>
      </c>
      <c r="AK29" s="1505"/>
      <c r="AL29" s="32"/>
      <c r="AM29" s="70" t="str">
        <f t="shared" si="96"/>
        <v/>
      </c>
      <c r="AN29" s="1505"/>
      <c r="AP29" s="70" t="str">
        <f t="shared" si="97"/>
        <v/>
      </c>
      <c r="AQ29" s="1505"/>
      <c r="AR29" s="32"/>
      <c r="AS29" s="70" t="str">
        <f t="shared" si="98"/>
        <v/>
      </c>
      <c r="AT29" s="1505"/>
      <c r="AV29" s="70" t="str">
        <f t="shared" si="99"/>
        <v/>
      </c>
      <c r="AW29" s="1505"/>
      <c r="AX29" s="32"/>
      <c r="AY29" s="70" t="str">
        <f t="shared" si="100"/>
        <v/>
      </c>
      <c r="AZ29" s="1505"/>
      <c r="BA29" s="32"/>
      <c r="BB29" s="70" t="str">
        <f t="shared" si="101"/>
        <v/>
      </c>
      <c r="BC29" s="1505"/>
      <c r="BD29" s="32"/>
      <c r="BE29" s="70" t="str">
        <f t="shared" si="102"/>
        <v/>
      </c>
      <c r="BF29" s="1505"/>
      <c r="BH29" s="70" t="str">
        <f t="shared" si="103"/>
        <v/>
      </c>
      <c r="BI29" s="1505"/>
      <c r="BJ29" s="32"/>
      <c r="BK29" s="70" t="str">
        <f t="shared" si="104"/>
        <v/>
      </c>
      <c r="BL29" s="1505"/>
      <c r="BM29" s="32"/>
      <c r="BN29" s="70" t="str">
        <f t="shared" si="105"/>
        <v/>
      </c>
      <c r="BO29" s="1505"/>
      <c r="BP29" s="32"/>
      <c r="BQ29" s="70" t="str">
        <f t="shared" si="106"/>
        <v/>
      </c>
      <c r="BR29" s="1505"/>
      <c r="BS29" s="32"/>
      <c r="BT29" s="70" t="str">
        <f t="shared" si="107"/>
        <v/>
      </c>
      <c r="BU29" s="1505"/>
      <c r="BV29" s="32"/>
      <c r="BW29" s="70" t="str">
        <f t="shared" si="108"/>
        <v/>
      </c>
      <c r="BX29" s="1505"/>
      <c r="BY29" s="32"/>
      <c r="BZ29" s="70" t="str">
        <f t="shared" si="109"/>
        <v/>
      </c>
      <c r="CA29" s="1505"/>
      <c r="CC29" s="70" t="str">
        <f t="shared" si="110"/>
        <v/>
      </c>
      <c r="CD29" s="1505"/>
      <c r="CE29" s="32"/>
      <c r="CF29" s="70" t="str">
        <f t="shared" si="111"/>
        <v/>
      </c>
      <c r="CG29" s="1505"/>
      <c r="CI29" s="70" t="str">
        <f t="shared" si="112"/>
        <v/>
      </c>
      <c r="CJ29" s="1505"/>
      <c r="CK29" s="32"/>
      <c r="CL29" s="70" t="str">
        <f t="shared" si="113"/>
        <v/>
      </c>
      <c r="CM29" s="1505"/>
      <c r="CN29" s="32"/>
      <c r="CO29" s="70" t="str">
        <f t="shared" si="114"/>
        <v/>
      </c>
      <c r="CP29" s="1505"/>
      <c r="CR29" s="70" t="str">
        <f t="shared" si="115"/>
        <v/>
      </c>
      <c r="CS29" s="1505"/>
      <c r="CU29" s="70" t="str">
        <f t="shared" si="116"/>
        <v/>
      </c>
      <c r="CV29" s="1505"/>
      <c r="CW29" s="32"/>
      <c r="CX29" s="70" t="str">
        <f t="shared" si="117"/>
        <v/>
      </c>
      <c r="CY29" s="1505"/>
      <c r="CZ29" s="32"/>
      <c r="DA29" s="70" t="str">
        <f t="shared" si="118"/>
        <v/>
      </c>
      <c r="DB29" s="1505"/>
      <c r="DC29" s="32"/>
      <c r="DD29" s="70" t="str">
        <f t="shared" si="119"/>
        <v/>
      </c>
      <c r="DE29" s="1505"/>
      <c r="DF29" s="32"/>
      <c r="DG29" s="70" t="str">
        <f t="shared" si="120"/>
        <v/>
      </c>
      <c r="DH29" s="1505"/>
      <c r="DI29" s="32"/>
      <c r="DJ29" s="70" t="str">
        <f t="shared" si="121"/>
        <v/>
      </c>
      <c r="DK29" s="1505"/>
      <c r="DL29" s="32"/>
      <c r="DM29" s="70" t="str">
        <f t="shared" si="122"/>
        <v/>
      </c>
      <c r="DN29" s="1505"/>
      <c r="DO29" s="32"/>
      <c r="DP29" s="70" t="str">
        <f t="shared" si="123"/>
        <v/>
      </c>
      <c r="DQ29" s="1505"/>
      <c r="DR29" s="32"/>
      <c r="DS29" s="70" t="str">
        <f t="shared" si="124"/>
        <v/>
      </c>
      <c r="DT29" s="1505"/>
      <c r="DV29" s="70" t="str">
        <f t="shared" si="125"/>
        <v/>
      </c>
      <c r="DW29" s="1505"/>
      <c r="DY29" s="70" t="str">
        <f t="shared" si="126"/>
        <v/>
      </c>
      <c r="DZ29" s="1505"/>
      <c r="EB29" s="70" t="str">
        <f t="shared" si="127"/>
        <v/>
      </c>
      <c r="EC29" s="1505"/>
      <c r="ED29" s="32"/>
      <c r="EE29" s="70" t="str">
        <f t="shared" si="128"/>
        <v/>
      </c>
      <c r="EF29" s="1505"/>
      <c r="EG29" s="32"/>
      <c r="EH29" s="70" t="str">
        <f t="shared" si="129"/>
        <v/>
      </c>
      <c r="EI29" s="1505"/>
      <c r="EJ29" s="32"/>
      <c r="EK29" s="70" t="str">
        <f t="shared" si="130"/>
        <v/>
      </c>
      <c r="EL29" s="1505"/>
      <c r="EM29" s="32"/>
      <c r="EN29" s="70" t="str">
        <f t="shared" si="131"/>
        <v/>
      </c>
      <c r="EO29" s="1505"/>
      <c r="EP29" s="32"/>
      <c r="EQ29" s="70" t="str">
        <f t="shared" si="132"/>
        <v/>
      </c>
      <c r="ER29" s="1505"/>
      <c r="ET29" s="70" t="str">
        <f t="shared" si="133"/>
        <v/>
      </c>
      <c r="EU29" s="1505"/>
      <c r="EW29" s="70" t="str">
        <f t="shared" si="134"/>
        <v/>
      </c>
      <c r="EX29" s="1505"/>
      <c r="EZ29" s="70" t="str">
        <f t="shared" si="135"/>
        <v/>
      </c>
      <c r="FA29" s="1505"/>
      <c r="FC29" s="70" t="str">
        <f t="shared" si="136"/>
        <v/>
      </c>
      <c r="FD29" s="1505"/>
      <c r="FF29" s="70" t="str">
        <f t="shared" si="137"/>
        <v/>
      </c>
      <c r="FG29" s="1505"/>
      <c r="FI29" s="70" t="str">
        <f t="shared" si="138"/>
        <v/>
      </c>
      <c r="FJ29" s="1505"/>
      <c r="FL29" s="70" t="str">
        <f t="shared" si="139"/>
        <v/>
      </c>
      <c r="FM29" s="1505"/>
      <c r="FO29" s="70" t="str">
        <f t="shared" si="140"/>
        <v/>
      </c>
      <c r="FP29" s="1505"/>
      <c r="FR29" s="70" t="str">
        <f t="shared" si="141"/>
        <v/>
      </c>
      <c r="FS29" s="1505"/>
      <c r="FU29" s="70" t="str">
        <f t="shared" si="142"/>
        <v/>
      </c>
      <c r="FV29" s="1505"/>
      <c r="FX29" s="70" t="str">
        <f t="shared" si="143"/>
        <v/>
      </c>
      <c r="FY29" s="1505"/>
      <c r="GA29" s="70" t="str">
        <f t="shared" si="144"/>
        <v/>
      </c>
      <c r="GB29" s="1505"/>
      <c r="GD29" s="70" t="str">
        <f t="shared" si="145"/>
        <v/>
      </c>
      <c r="GE29" s="1505"/>
      <c r="GG29" s="70" t="str">
        <f t="shared" si="146"/>
        <v/>
      </c>
      <c r="GH29" s="1505"/>
      <c r="GI29" s="32"/>
      <c r="GJ29" s="70" t="str">
        <f t="shared" si="147"/>
        <v/>
      </c>
      <c r="GK29" s="1505"/>
      <c r="GM29" s="70" t="str">
        <f t="shared" si="148"/>
        <v/>
      </c>
      <c r="GN29" s="1505"/>
      <c r="GP29" s="70" t="str">
        <f t="shared" si="149"/>
        <v/>
      </c>
      <c r="GQ29" s="1505"/>
      <c r="GR29" s="32"/>
      <c r="GS29" s="70" t="str">
        <f t="shared" si="150"/>
        <v/>
      </c>
      <c r="GT29" s="1505"/>
      <c r="GU29" s="32"/>
      <c r="GV29" s="70" t="str">
        <f t="shared" si="151"/>
        <v/>
      </c>
      <c r="GW29" s="1505"/>
      <c r="GX29" s="32"/>
      <c r="GY29" s="70" t="str">
        <f t="shared" si="152"/>
        <v/>
      </c>
      <c r="GZ29" s="1505" t="s">
        <v>1812</v>
      </c>
      <c r="HA29" s="32">
        <v>7.8451008600000005</v>
      </c>
      <c r="HB29" s="70">
        <f t="shared" si="153"/>
        <v>16.342627996535438</v>
      </c>
      <c r="HC29" s="1505"/>
      <c r="HE29" s="70" t="str">
        <f t="shared" si="154"/>
        <v/>
      </c>
      <c r="HF29" s="1505"/>
      <c r="HH29" s="70" t="str">
        <f t="shared" si="155"/>
        <v/>
      </c>
      <c r="HI29" s="1505"/>
      <c r="HK29" s="70" t="str">
        <f t="shared" si="156"/>
        <v/>
      </c>
      <c r="HL29" s="1505"/>
      <c r="HN29" s="70" t="str">
        <f t="shared" si="157"/>
        <v/>
      </c>
      <c r="HO29" s="1505"/>
      <c r="HP29" s="32"/>
      <c r="HQ29" s="70" t="str">
        <f t="shared" si="158"/>
        <v/>
      </c>
      <c r="HR29" s="1505"/>
      <c r="HS29" s="32"/>
      <c r="HT29" s="70" t="str">
        <f t="shared" si="159"/>
        <v/>
      </c>
      <c r="HU29" s="1505"/>
      <c r="HW29" s="70" t="str">
        <f t="shared" si="160"/>
        <v/>
      </c>
      <c r="HX29" s="1505"/>
      <c r="HZ29" s="70" t="str">
        <f t="shared" si="161"/>
        <v/>
      </c>
      <c r="IA29" s="1505"/>
      <c r="IC29" s="70" t="str">
        <f t="shared" si="162"/>
        <v/>
      </c>
      <c r="ID29" s="1505"/>
      <c r="IE29" s="32"/>
      <c r="IF29" s="70" t="str">
        <f t="shared" si="163"/>
        <v/>
      </c>
      <c r="IG29" s="1505"/>
      <c r="IH29" s="32"/>
      <c r="II29" s="70" t="str">
        <f t="shared" si="164"/>
        <v/>
      </c>
      <c r="IJ29" s="1505"/>
      <c r="IK29" s="32"/>
      <c r="IL29" s="70" t="str">
        <f t="shared" si="165"/>
        <v/>
      </c>
      <c r="IM29" s="1505"/>
      <c r="IN29" s="32"/>
      <c r="IO29" s="70" t="str">
        <f t="shared" si="166"/>
        <v/>
      </c>
      <c r="IP29" s="1505"/>
      <c r="IQ29" s="32"/>
      <c r="IR29" s="70" t="str">
        <f t="shared" si="167"/>
        <v/>
      </c>
      <c r="IS29" s="1505"/>
      <c r="IT29" s="32"/>
      <c r="IU29" s="32"/>
      <c r="IV29" s="32"/>
    </row>
    <row r="30" spans="1:256" ht="12.75" customHeight="1">
      <c r="A30" s="1505"/>
      <c r="B30" s="32"/>
      <c r="C30" s="1512"/>
      <c r="D30" s="1505"/>
      <c r="E30" s="32"/>
      <c r="F30" s="70" t="str">
        <f t="shared" si="85"/>
        <v/>
      </c>
      <c r="G30" s="1505"/>
      <c r="H30" s="32"/>
      <c r="I30" s="70" t="str">
        <f t="shared" si="86"/>
        <v/>
      </c>
      <c r="J30" s="1505" t="s">
        <v>1270</v>
      </c>
      <c r="K30" s="32">
        <v>52.31979183</v>
      </c>
      <c r="L30" s="70">
        <f t="shared" si="87"/>
        <v>10.985869533185985</v>
      </c>
      <c r="M30" s="1505" t="s">
        <v>1328</v>
      </c>
      <c r="N30" s="32">
        <v>10.230699550000001</v>
      </c>
      <c r="O30" s="70">
        <f t="shared" si="88"/>
        <v>10.233388597988672</v>
      </c>
      <c r="P30" s="1505" t="s">
        <v>1945</v>
      </c>
      <c r="Q30" s="32">
        <v>30.799411450000001</v>
      </c>
      <c r="R30" s="70">
        <f t="shared" si="89"/>
        <v>12.483638749472311</v>
      </c>
      <c r="S30" s="1505"/>
      <c r="T30" s="32"/>
      <c r="U30" s="70" t="str">
        <f t="shared" si="90"/>
        <v/>
      </c>
      <c r="V30" s="1505"/>
      <c r="X30" s="70" t="str">
        <f t="shared" si="91"/>
        <v/>
      </c>
      <c r="Y30" s="1505"/>
      <c r="AA30" s="70" t="str">
        <f t="shared" si="92"/>
        <v/>
      </c>
      <c r="AB30" s="1505"/>
      <c r="AD30" s="70" t="str">
        <f t="shared" si="93"/>
        <v/>
      </c>
      <c r="AE30" s="1505"/>
      <c r="AG30" s="70" t="str">
        <f t="shared" si="94"/>
        <v/>
      </c>
      <c r="AH30" s="1505"/>
      <c r="AI30" s="32"/>
      <c r="AJ30" s="70" t="str">
        <f t="shared" si="95"/>
        <v/>
      </c>
      <c r="AK30" s="1505"/>
      <c r="AL30" s="32"/>
      <c r="AM30" s="70" t="str">
        <f t="shared" si="96"/>
        <v/>
      </c>
      <c r="AN30" s="1505"/>
      <c r="AP30" s="70" t="str">
        <f t="shared" si="97"/>
        <v/>
      </c>
      <c r="AQ30" s="1505"/>
      <c r="AR30" s="32"/>
      <c r="AS30" s="70" t="str">
        <f t="shared" si="98"/>
        <v/>
      </c>
      <c r="AT30" s="1505"/>
      <c r="AV30" s="70" t="str">
        <f t="shared" si="99"/>
        <v/>
      </c>
      <c r="AW30" s="1505"/>
      <c r="AX30" s="32"/>
      <c r="AY30" s="70" t="str">
        <f t="shared" si="100"/>
        <v/>
      </c>
      <c r="AZ30" s="1505"/>
      <c r="BA30" s="32"/>
      <c r="BB30" s="70" t="str">
        <f t="shared" si="101"/>
        <v/>
      </c>
      <c r="BC30" s="1505"/>
      <c r="BD30" s="32"/>
      <c r="BE30" s="70" t="str">
        <f t="shared" si="102"/>
        <v/>
      </c>
      <c r="BF30" s="1505"/>
      <c r="BH30" s="70" t="str">
        <f t="shared" si="103"/>
        <v/>
      </c>
      <c r="BI30" s="1505"/>
      <c r="BJ30" s="32"/>
      <c r="BK30" s="70" t="str">
        <f t="shared" si="104"/>
        <v/>
      </c>
      <c r="BL30" s="1505"/>
      <c r="BM30" s="32"/>
      <c r="BN30" s="70" t="str">
        <f t="shared" si="105"/>
        <v/>
      </c>
      <c r="BO30" s="1505"/>
      <c r="BP30" s="32"/>
      <c r="BQ30" s="70" t="str">
        <f t="shared" si="106"/>
        <v/>
      </c>
      <c r="BR30" s="1505"/>
      <c r="BS30" s="32"/>
      <c r="BT30" s="70" t="str">
        <f t="shared" si="107"/>
        <v/>
      </c>
      <c r="BU30" s="1505"/>
      <c r="BV30" s="32"/>
      <c r="BW30" s="70" t="str">
        <f t="shared" si="108"/>
        <v/>
      </c>
      <c r="BX30" s="1505"/>
      <c r="BY30" s="32"/>
      <c r="BZ30" s="70" t="str">
        <f t="shared" si="109"/>
        <v/>
      </c>
      <c r="CA30" s="1505"/>
      <c r="CC30" s="70" t="str">
        <f t="shared" si="110"/>
        <v/>
      </c>
      <c r="CD30" s="1505"/>
      <c r="CE30" s="32"/>
      <c r="CF30" s="70" t="str">
        <f t="shared" si="111"/>
        <v/>
      </c>
      <c r="CG30" s="1505"/>
      <c r="CI30" s="70" t="str">
        <f t="shared" si="112"/>
        <v/>
      </c>
      <c r="CJ30" s="1505"/>
      <c r="CK30" s="32"/>
      <c r="CL30" s="70" t="str">
        <f t="shared" si="113"/>
        <v/>
      </c>
      <c r="CM30" s="1505"/>
      <c r="CN30" s="32"/>
      <c r="CO30" s="70" t="str">
        <f t="shared" si="114"/>
        <v/>
      </c>
      <c r="CP30" s="1505"/>
      <c r="CR30" s="70" t="str">
        <f t="shared" si="115"/>
        <v/>
      </c>
      <c r="CS30" s="1505"/>
      <c r="CU30" s="70" t="str">
        <f t="shared" si="116"/>
        <v/>
      </c>
      <c r="CV30" s="1505"/>
      <c r="CW30" s="32"/>
      <c r="CX30" s="70" t="str">
        <f t="shared" si="117"/>
        <v/>
      </c>
      <c r="CY30" s="1505"/>
      <c r="CZ30" s="32"/>
      <c r="DA30" s="70" t="str">
        <f t="shared" si="118"/>
        <v/>
      </c>
      <c r="DB30" s="1505"/>
      <c r="DC30" s="32"/>
      <c r="DD30" s="70" t="str">
        <f t="shared" si="119"/>
        <v/>
      </c>
      <c r="DE30" s="1505"/>
      <c r="DF30" s="32"/>
      <c r="DG30" s="70" t="str">
        <f t="shared" si="120"/>
        <v/>
      </c>
      <c r="DH30" s="1505"/>
      <c r="DI30" s="32"/>
      <c r="DJ30" s="70" t="str">
        <f t="shared" si="121"/>
        <v/>
      </c>
      <c r="DK30" s="1505"/>
      <c r="DL30" s="32"/>
      <c r="DM30" s="70" t="str">
        <f t="shared" si="122"/>
        <v/>
      </c>
      <c r="DN30" s="1505"/>
      <c r="DO30" s="32"/>
      <c r="DP30" s="70" t="str">
        <f t="shared" si="123"/>
        <v/>
      </c>
      <c r="DQ30" s="1505"/>
      <c r="DR30" s="32"/>
      <c r="DS30" s="70" t="str">
        <f t="shared" si="124"/>
        <v/>
      </c>
      <c r="DT30" s="1505"/>
      <c r="DV30" s="70" t="str">
        <f t="shared" si="125"/>
        <v/>
      </c>
      <c r="DW30" s="1505"/>
      <c r="DY30" s="70" t="str">
        <f t="shared" si="126"/>
        <v/>
      </c>
      <c r="DZ30" s="1505"/>
      <c r="EB30" s="70" t="str">
        <f t="shared" si="127"/>
        <v/>
      </c>
      <c r="EC30" s="1505"/>
      <c r="ED30" s="32"/>
      <c r="EE30" s="70" t="str">
        <f t="shared" si="128"/>
        <v/>
      </c>
      <c r="EF30" s="1505"/>
      <c r="EG30" s="32"/>
      <c r="EH30" s="70" t="str">
        <f t="shared" si="129"/>
        <v/>
      </c>
      <c r="EI30" s="1505"/>
      <c r="EJ30" s="32"/>
      <c r="EK30" s="70" t="str">
        <f t="shared" si="130"/>
        <v/>
      </c>
      <c r="EL30" s="1505"/>
      <c r="EM30" s="32"/>
      <c r="EN30" s="70" t="str">
        <f t="shared" si="131"/>
        <v/>
      </c>
      <c r="EO30" s="1505"/>
      <c r="EP30" s="32"/>
      <c r="EQ30" s="70" t="str">
        <f t="shared" si="132"/>
        <v/>
      </c>
      <c r="ER30" s="1505"/>
      <c r="ET30" s="70" t="str">
        <f t="shared" si="133"/>
        <v/>
      </c>
      <c r="EU30" s="1505"/>
      <c r="EW30" s="70" t="str">
        <f t="shared" si="134"/>
        <v/>
      </c>
      <c r="EX30" s="1505"/>
      <c r="EZ30" s="70" t="str">
        <f t="shared" si="135"/>
        <v/>
      </c>
      <c r="FA30" s="1505"/>
      <c r="FC30" s="70" t="str">
        <f t="shared" si="136"/>
        <v/>
      </c>
      <c r="FD30" s="1505"/>
      <c r="FF30" s="70" t="str">
        <f t="shared" si="137"/>
        <v/>
      </c>
      <c r="FG30" s="1505"/>
      <c r="FI30" s="70" t="str">
        <f t="shared" si="138"/>
        <v/>
      </c>
      <c r="FJ30" s="1505"/>
      <c r="FL30" s="70" t="str">
        <f t="shared" si="139"/>
        <v/>
      </c>
      <c r="FM30" s="1505"/>
      <c r="FO30" s="70" t="str">
        <f t="shared" si="140"/>
        <v/>
      </c>
      <c r="FP30" s="1505"/>
      <c r="FR30" s="70" t="str">
        <f t="shared" si="141"/>
        <v/>
      </c>
      <c r="FS30" s="1505"/>
      <c r="FU30" s="70" t="str">
        <f t="shared" si="142"/>
        <v/>
      </c>
      <c r="FV30" s="1505"/>
      <c r="FX30" s="70" t="str">
        <f t="shared" si="143"/>
        <v/>
      </c>
      <c r="FY30" s="1505"/>
      <c r="GA30" s="70" t="str">
        <f t="shared" si="144"/>
        <v/>
      </c>
      <c r="GB30" s="1505"/>
      <c r="GD30" s="70" t="str">
        <f t="shared" si="145"/>
        <v/>
      </c>
      <c r="GE30" s="1505"/>
      <c r="GG30" s="70" t="str">
        <f t="shared" si="146"/>
        <v/>
      </c>
      <c r="GH30" s="1505"/>
      <c r="GI30" s="32"/>
      <c r="GJ30" s="70" t="str">
        <f t="shared" si="147"/>
        <v/>
      </c>
      <c r="GK30" s="1505"/>
      <c r="GM30" s="70" t="str">
        <f t="shared" si="148"/>
        <v/>
      </c>
      <c r="GN30" s="1505"/>
      <c r="GP30" s="70" t="str">
        <f t="shared" si="149"/>
        <v/>
      </c>
      <c r="GQ30" s="1505"/>
      <c r="GR30" s="32"/>
      <c r="GS30" s="70" t="str">
        <f t="shared" si="150"/>
        <v/>
      </c>
      <c r="GT30" s="1505"/>
      <c r="GU30" s="32"/>
      <c r="GV30" s="70" t="str">
        <f t="shared" si="151"/>
        <v/>
      </c>
      <c r="GW30" s="1505"/>
      <c r="GX30" s="32"/>
      <c r="GY30" s="70" t="str">
        <f t="shared" si="152"/>
        <v/>
      </c>
      <c r="GZ30" s="1505"/>
      <c r="HA30" s="32"/>
      <c r="HB30" s="70" t="str">
        <f t="shared" si="153"/>
        <v/>
      </c>
      <c r="HC30" s="1505"/>
      <c r="HE30" s="70" t="str">
        <f t="shared" si="154"/>
        <v/>
      </c>
      <c r="HF30" s="1505"/>
      <c r="HH30" s="70" t="str">
        <f t="shared" si="155"/>
        <v/>
      </c>
      <c r="HI30" s="1505"/>
      <c r="HK30" s="70" t="str">
        <f t="shared" si="156"/>
        <v/>
      </c>
      <c r="HL30" s="1505"/>
      <c r="HN30" s="70" t="str">
        <f t="shared" si="157"/>
        <v/>
      </c>
      <c r="HO30" s="1505"/>
      <c r="HP30" s="32"/>
      <c r="HQ30" s="70" t="str">
        <f t="shared" si="158"/>
        <v/>
      </c>
      <c r="HR30" s="1505"/>
      <c r="HS30" s="32"/>
      <c r="HT30" s="70" t="str">
        <f t="shared" si="159"/>
        <v/>
      </c>
      <c r="HU30" s="1505"/>
      <c r="HW30" s="70" t="str">
        <f t="shared" si="160"/>
        <v/>
      </c>
      <c r="HX30" s="1505"/>
      <c r="HZ30" s="70" t="str">
        <f t="shared" si="161"/>
        <v/>
      </c>
      <c r="IA30" s="1505"/>
      <c r="IC30" s="70" t="str">
        <f t="shared" si="162"/>
        <v/>
      </c>
      <c r="ID30" s="1505"/>
      <c r="IE30" s="32"/>
      <c r="IF30" s="70" t="str">
        <f t="shared" si="163"/>
        <v/>
      </c>
      <c r="IG30" s="1505"/>
      <c r="IH30" s="32"/>
      <c r="II30" s="70" t="str">
        <f t="shared" si="164"/>
        <v/>
      </c>
      <c r="IJ30" s="1505"/>
      <c r="IK30" s="32"/>
      <c r="IL30" s="70" t="str">
        <f t="shared" si="165"/>
        <v/>
      </c>
      <c r="IM30" s="1505"/>
      <c r="IN30" s="32"/>
      <c r="IO30" s="70" t="str">
        <f t="shared" si="166"/>
        <v/>
      </c>
      <c r="IP30" s="1505"/>
      <c r="IQ30" s="32"/>
      <c r="IR30" s="70" t="str">
        <f t="shared" si="167"/>
        <v/>
      </c>
      <c r="IS30" s="1505"/>
      <c r="IT30" s="32"/>
      <c r="IU30" s="32"/>
      <c r="IV30" s="32"/>
    </row>
    <row r="31" spans="1:256" ht="12.75" customHeight="1">
      <c r="A31" s="1505"/>
      <c r="B31" s="32"/>
      <c r="C31" s="1512"/>
      <c r="D31" s="1505"/>
      <c r="E31" s="32"/>
      <c r="F31" s="70" t="str">
        <f t="shared" si="85"/>
        <v/>
      </c>
      <c r="G31" s="1505"/>
      <c r="H31" s="32"/>
      <c r="I31" s="70" t="str">
        <f t="shared" si="86"/>
        <v/>
      </c>
      <c r="J31" s="1505" t="s">
        <v>1208</v>
      </c>
      <c r="K31" s="32">
        <v>53.51859537</v>
      </c>
      <c r="L31" s="70">
        <f t="shared" si="87"/>
        <v>11.237588793254025</v>
      </c>
      <c r="M31" s="1505" t="s">
        <v>1208</v>
      </c>
      <c r="N31" s="32">
        <v>12.1455731</v>
      </c>
      <c r="O31" s="70">
        <f t="shared" si="88"/>
        <v>12.148765455396244</v>
      </c>
      <c r="P31" s="1505" t="s">
        <v>1270</v>
      </c>
      <c r="Q31" s="32">
        <v>33.64136113</v>
      </c>
      <c r="R31" s="70">
        <f t="shared" si="89"/>
        <v>13.635539759233275</v>
      </c>
      <c r="S31" s="1505"/>
      <c r="T31" s="32"/>
      <c r="U31" s="70" t="str">
        <f t="shared" si="90"/>
        <v/>
      </c>
      <c r="V31" s="1505"/>
      <c r="X31" s="70" t="str">
        <f t="shared" si="91"/>
        <v/>
      </c>
      <c r="Y31" s="1505"/>
      <c r="AA31" s="70" t="str">
        <f t="shared" si="92"/>
        <v/>
      </c>
      <c r="AB31" s="1505"/>
      <c r="AD31" s="70" t="str">
        <f t="shared" si="93"/>
        <v/>
      </c>
      <c r="AE31" s="1505"/>
      <c r="AG31" s="70" t="str">
        <f t="shared" si="94"/>
        <v/>
      </c>
      <c r="AH31" s="1505"/>
      <c r="AI31" s="32"/>
      <c r="AJ31" s="70" t="str">
        <f t="shared" si="95"/>
        <v/>
      </c>
      <c r="AK31" s="1505"/>
      <c r="AL31" s="32"/>
      <c r="AM31" s="70" t="str">
        <f t="shared" si="96"/>
        <v/>
      </c>
      <c r="AN31" s="1505"/>
      <c r="AP31" s="70" t="str">
        <f t="shared" si="97"/>
        <v/>
      </c>
      <c r="AQ31" s="1505"/>
      <c r="AR31" s="32"/>
      <c r="AS31" s="70" t="str">
        <f t="shared" si="98"/>
        <v/>
      </c>
      <c r="AT31" s="1505"/>
      <c r="AV31" s="70" t="str">
        <f t="shared" si="99"/>
        <v/>
      </c>
      <c r="AW31" s="1505"/>
      <c r="AX31" s="32"/>
      <c r="AY31" s="70" t="str">
        <f t="shared" si="100"/>
        <v/>
      </c>
      <c r="AZ31" s="1505"/>
      <c r="BA31" s="32"/>
      <c r="BB31" s="70" t="str">
        <f t="shared" si="101"/>
        <v/>
      </c>
      <c r="BC31" s="1505"/>
      <c r="BD31" s="32"/>
      <c r="BE31" s="70" t="str">
        <f t="shared" si="102"/>
        <v/>
      </c>
      <c r="BF31" s="1505"/>
      <c r="BH31" s="70" t="str">
        <f t="shared" si="103"/>
        <v/>
      </c>
      <c r="BI31" s="1505"/>
      <c r="BJ31" s="32"/>
      <c r="BK31" s="70" t="str">
        <f t="shared" si="104"/>
        <v/>
      </c>
      <c r="BL31" s="1505"/>
      <c r="BM31" s="32"/>
      <c r="BN31" s="70" t="str">
        <f t="shared" si="105"/>
        <v/>
      </c>
      <c r="BO31" s="1505"/>
      <c r="BP31" s="32"/>
      <c r="BQ31" s="70" t="str">
        <f t="shared" si="106"/>
        <v/>
      </c>
      <c r="BR31" s="1505"/>
      <c r="BS31" s="32"/>
      <c r="BT31" s="70" t="str">
        <f t="shared" si="107"/>
        <v/>
      </c>
      <c r="BU31" s="1505"/>
      <c r="BV31" s="32"/>
      <c r="BW31" s="70" t="str">
        <f t="shared" si="108"/>
        <v/>
      </c>
      <c r="BX31" s="1505"/>
      <c r="BY31" s="32"/>
      <c r="BZ31" s="70" t="str">
        <f t="shared" si="109"/>
        <v/>
      </c>
      <c r="CA31" s="1505"/>
      <c r="CC31" s="70" t="str">
        <f t="shared" si="110"/>
        <v/>
      </c>
      <c r="CD31" s="1505"/>
      <c r="CE31" s="32"/>
      <c r="CF31" s="70" t="str">
        <f t="shared" si="111"/>
        <v/>
      </c>
      <c r="CG31" s="1505"/>
      <c r="CI31" s="70" t="str">
        <f t="shared" si="112"/>
        <v/>
      </c>
      <c r="CJ31" s="1505"/>
      <c r="CK31" s="32"/>
      <c r="CL31" s="70" t="str">
        <f t="shared" si="113"/>
        <v/>
      </c>
      <c r="CM31" s="1505"/>
      <c r="CN31" s="32"/>
      <c r="CO31" s="70" t="str">
        <f t="shared" si="114"/>
        <v/>
      </c>
      <c r="CP31" s="1505"/>
      <c r="CR31" s="70" t="str">
        <f t="shared" si="115"/>
        <v/>
      </c>
      <c r="CS31" s="1505"/>
      <c r="CU31" s="70" t="str">
        <f t="shared" si="116"/>
        <v/>
      </c>
      <c r="CV31" s="1505"/>
      <c r="CW31" s="32"/>
      <c r="CX31" s="70" t="str">
        <f t="shared" si="117"/>
        <v/>
      </c>
      <c r="CY31" s="1505"/>
      <c r="CZ31" s="32"/>
      <c r="DA31" s="70" t="str">
        <f t="shared" si="118"/>
        <v/>
      </c>
      <c r="DB31" s="1505"/>
      <c r="DC31" s="32"/>
      <c r="DD31" s="70" t="str">
        <f t="shared" si="119"/>
        <v/>
      </c>
      <c r="DE31" s="1505"/>
      <c r="DF31" s="32"/>
      <c r="DG31" s="70" t="str">
        <f t="shared" si="120"/>
        <v/>
      </c>
      <c r="DH31" s="1505"/>
      <c r="DI31" s="32"/>
      <c r="DJ31" s="70" t="str">
        <f t="shared" si="121"/>
        <v/>
      </c>
      <c r="DK31" s="1505"/>
      <c r="DL31" s="32"/>
      <c r="DM31" s="70" t="str">
        <f t="shared" si="122"/>
        <v/>
      </c>
      <c r="DN31" s="1505"/>
      <c r="DO31" s="32"/>
      <c r="DP31" s="70" t="str">
        <f t="shared" si="123"/>
        <v/>
      </c>
      <c r="DQ31" s="1505"/>
      <c r="DR31" s="32"/>
      <c r="DS31" s="70" t="str">
        <f t="shared" si="124"/>
        <v/>
      </c>
      <c r="DT31" s="1505"/>
      <c r="DV31" s="70" t="str">
        <f t="shared" si="125"/>
        <v/>
      </c>
      <c r="DW31" s="1505"/>
      <c r="DY31" s="70" t="str">
        <f t="shared" si="126"/>
        <v/>
      </c>
      <c r="DZ31" s="1505"/>
      <c r="EB31" s="70" t="str">
        <f t="shared" si="127"/>
        <v/>
      </c>
      <c r="EC31" s="1505"/>
      <c r="ED31" s="32"/>
      <c r="EE31" s="70" t="str">
        <f t="shared" si="128"/>
        <v/>
      </c>
      <c r="EF31" s="1505"/>
      <c r="EG31" s="32"/>
      <c r="EH31" s="70" t="str">
        <f t="shared" si="129"/>
        <v/>
      </c>
      <c r="EI31" s="1505"/>
      <c r="EJ31" s="32"/>
      <c r="EK31" s="70" t="str">
        <f t="shared" si="130"/>
        <v/>
      </c>
      <c r="EL31" s="1505"/>
      <c r="EM31" s="32"/>
      <c r="EN31" s="70" t="str">
        <f t="shared" si="131"/>
        <v/>
      </c>
      <c r="EO31" s="1505"/>
      <c r="EP31" s="32"/>
      <c r="EQ31" s="70" t="str">
        <f t="shared" si="132"/>
        <v/>
      </c>
      <c r="ER31" s="1505"/>
      <c r="ET31" s="70" t="str">
        <f t="shared" si="133"/>
        <v/>
      </c>
      <c r="EU31" s="1505"/>
      <c r="EW31" s="70" t="str">
        <f t="shared" si="134"/>
        <v/>
      </c>
      <c r="EX31" s="1505"/>
      <c r="EZ31" s="70" t="str">
        <f t="shared" si="135"/>
        <v/>
      </c>
      <c r="FA31" s="1505"/>
      <c r="FC31" s="70" t="str">
        <f t="shared" si="136"/>
        <v/>
      </c>
      <c r="FD31" s="1505"/>
      <c r="FF31" s="70" t="str">
        <f t="shared" si="137"/>
        <v/>
      </c>
      <c r="FG31" s="1505"/>
      <c r="FI31" s="70" t="str">
        <f t="shared" si="138"/>
        <v/>
      </c>
      <c r="FJ31" s="1505"/>
      <c r="FL31" s="70" t="str">
        <f t="shared" si="139"/>
        <v/>
      </c>
      <c r="FM31" s="1505"/>
      <c r="FO31" s="70" t="str">
        <f t="shared" si="140"/>
        <v/>
      </c>
      <c r="FP31" s="1505"/>
      <c r="FR31" s="70" t="str">
        <f t="shared" si="141"/>
        <v/>
      </c>
      <c r="FS31" s="1505"/>
      <c r="FU31" s="70" t="str">
        <f t="shared" si="142"/>
        <v/>
      </c>
      <c r="FV31" s="1505"/>
      <c r="FX31" s="70" t="str">
        <f t="shared" si="143"/>
        <v/>
      </c>
      <c r="FY31" s="1505"/>
      <c r="GA31" s="70" t="str">
        <f t="shared" si="144"/>
        <v/>
      </c>
      <c r="GB31" s="1505"/>
      <c r="GD31" s="70" t="str">
        <f t="shared" si="145"/>
        <v/>
      </c>
      <c r="GE31" s="1505"/>
      <c r="GG31" s="70" t="str">
        <f t="shared" si="146"/>
        <v/>
      </c>
      <c r="GH31" s="1505"/>
      <c r="GI31" s="32"/>
      <c r="GJ31" s="70" t="str">
        <f t="shared" si="147"/>
        <v/>
      </c>
      <c r="GK31" s="1505"/>
      <c r="GM31" s="70" t="str">
        <f t="shared" si="148"/>
        <v/>
      </c>
      <c r="GN31" s="1505"/>
      <c r="GP31" s="70" t="str">
        <f t="shared" si="149"/>
        <v/>
      </c>
      <c r="GQ31" s="1505"/>
      <c r="GR31" s="32"/>
      <c r="GS31" s="70" t="str">
        <f t="shared" si="150"/>
        <v/>
      </c>
      <c r="GT31" s="1505"/>
      <c r="GU31" s="32"/>
      <c r="GV31" s="70" t="str">
        <f t="shared" si="151"/>
        <v/>
      </c>
      <c r="GW31" s="1505"/>
      <c r="GX31" s="32"/>
      <c r="GY31" s="70" t="str">
        <f t="shared" si="152"/>
        <v/>
      </c>
      <c r="GZ31" s="1505"/>
      <c r="HA31" s="32"/>
      <c r="HB31" s="70" t="str">
        <f t="shared" si="153"/>
        <v/>
      </c>
      <c r="HC31" s="1505"/>
      <c r="HE31" s="70" t="str">
        <f t="shared" si="154"/>
        <v/>
      </c>
      <c r="HF31" s="1505"/>
      <c r="HH31" s="70" t="str">
        <f t="shared" si="155"/>
        <v/>
      </c>
      <c r="HI31" s="1505"/>
      <c r="HK31" s="70" t="str">
        <f t="shared" si="156"/>
        <v/>
      </c>
      <c r="HL31" s="1505"/>
      <c r="HN31" s="70" t="str">
        <f t="shared" si="157"/>
        <v/>
      </c>
      <c r="HO31" s="1505"/>
      <c r="HP31" s="32"/>
      <c r="HQ31" s="70" t="str">
        <f t="shared" si="158"/>
        <v/>
      </c>
      <c r="HR31" s="1505"/>
      <c r="HS31" s="32"/>
      <c r="HT31" s="70" t="str">
        <f t="shared" si="159"/>
        <v/>
      </c>
      <c r="HU31" s="1505"/>
      <c r="HW31" s="70" t="str">
        <f t="shared" si="160"/>
        <v/>
      </c>
      <c r="HX31" s="1505"/>
      <c r="HZ31" s="70" t="str">
        <f t="shared" si="161"/>
        <v/>
      </c>
      <c r="IA31" s="1505"/>
      <c r="IC31" s="70" t="str">
        <f t="shared" si="162"/>
        <v/>
      </c>
      <c r="ID31" s="1505"/>
      <c r="IE31" s="32"/>
      <c r="IF31" s="70" t="str">
        <f t="shared" si="163"/>
        <v/>
      </c>
      <c r="IG31" s="1505"/>
      <c r="IH31" s="32"/>
      <c r="II31" s="70" t="str">
        <f t="shared" si="164"/>
        <v/>
      </c>
      <c r="IJ31" s="1505"/>
      <c r="IK31" s="32"/>
      <c r="IL31" s="70" t="str">
        <f t="shared" si="165"/>
        <v/>
      </c>
      <c r="IM31" s="1505"/>
      <c r="IN31" s="32"/>
      <c r="IO31" s="70" t="str">
        <f t="shared" si="166"/>
        <v/>
      </c>
      <c r="IP31" s="1505"/>
      <c r="IQ31" s="32"/>
      <c r="IR31" s="70" t="str">
        <f t="shared" si="167"/>
        <v/>
      </c>
      <c r="IS31" s="1505"/>
      <c r="IT31" s="32"/>
      <c r="IU31" s="32"/>
      <c r="IV31" s="32"/>
    </row>
    <row r="32" spans="1:256" ht="12.75" customHeight="1">
      <c r="A32" s="1505"/>
      <c r="B32" s="32"/>
      <c r="C32" s="1512"/>
      <c r="D32" s="1505"/>
      <c r="E32" s="32"/>
      <c r="F32" s="70" t="str">
        <f t="shared" si="85"/>
        <v/>
      </c>
      <c r="G32" s="1505"/>
      <c r="H32" s="32"/>
      <c r="I32" s="70" t="str">
        <f t="shared" si="86"/>
        <v/>
      </c>
      <c r="J32" s="1505" t="s">
        <v>1945</v>
      </c>
      <c r="K32" s="32">
        <v>60.806489770000006</v>
      </c>
      <c r="L32" s="70">
        <f t="shared" si="87"/>
        <v>12.767867379036327</v>
      </c>
      <c r="M32" s="1505"/>
      <c r="N32" s="32"/>
      <c r="O32" s="70" t="str">
        <f t="shared" si="88"/>
        <v/>
      </c>
      <c r="P32" s="1505"/>
      <c r="Q32" s="32"/>
      <c r="R32" s="70" t="str">
        <f t="shared" si="89"/>
        <v/>
      </c>
      <c r="S32" s="1505"/>
      <c r="T32" s="32"/>
      <c r="U32" s="70" t="str">
        <f t="shared" si="90"/>
        <v/>
      </c>
      <c r="V32" s="1505"/>
      <c r="X32" s="70" t="str">
        <f t="shared" si="91"/>
        <v/>
      </c>
      <c r="Y32" s="1505"/>
      <c r="AA32" s="70" t="str">
        <f t="shared" si="92"/>
        <v/>
      </c>
      <c r="AB32" s="1505"/>
      <c r="AD32" s="70" t="str">
        <f t="shared" si="93"/>
        <v/>
      </c>
      <c r="AE32" s="1505"/>
      <c r="AG32" s="70" t="str">
        <f t="shared" si="94"/>
        <v/>
      </c>
      <c r="AH32" s="1505"/>
      <c r="AI32" s="32"/>
      <c r="AJ32" s="70" t="str">
        <f t="shared" si="95"/>
        <v/>
      </c>
      <c r="AK32" s="1505"/>
      <c r="AL32" s="32"/>
      <c r="AM32" s="70" t="str">
        <f t="shared" si="96"/>
        <v/>
      </c>
      <c r="AN32" s="1505"/>
      <c r="AP32" s="70" t="str">
        <f t="shared" si="97"/>
        <v/>
      </c>
      <c r="AQ32" s="1505"/>
      <c r="AR32" s="32"/>
      <c r="AS32" s="70" t="str">
        <f t="shared" si="98"/>
        <v/>
      </c>
      <c r="AT32" s="1505"/>
      <c r="AV32" s="70" t="str">
        <f t="shared" si="99"/>
        <v/>
      </c>
      <c r="AW32" s="1505"/>
      <c r="AX32" s="32"/>
      <c r="AY32" s="70" t="str">
        <f t="shared" si="100"/>
        <v/>
      </c>
      <c r="AZ32" s="1505"/>
      <c r="BA32" s="32"/>
      <c r="BB32" s="70" t="str">
        <f t="shared" si="101"/>
        <v/>
      </c>
      <c r="BC32" s="1505"/>
      <c r="BD32" s="32"/>
      <c r="BE32" s="70" t="str">
        <f t="shared" si="102"/>
        <v/>
      </c>
      <c r="BF32" s="1505"/>
      <c r="BH32" s="70" t="str">
        <f t="shared" si="103"/>
        <v/>
      </c>
      <c r="BI32" s="1505"/>
      <c r="BJ32" s="32"/>
      <c r="BK32" s="70" t="str">
        <f t="shared" si="104"/>
        <v/>
      </c>
      <c r="BL32" s="1505"/>
      <c r="BM32" s="32"/>
      <c r="BN32" s="70" t="str">
        <f t="shared" si="105"/>
        <v/>
      </c>
      <c r="BO32" s="1505"/>
      <c r="BP32" s="32"/>
      <c r="BQ32" s="70" t="str">
        <f t="shared" si="106"/>
        <v/>
      </c>
      <c r="BR32" s="1505"/>
      <c r="BS32" s="32"/>
      <c r="BT32" s="70" t="str">
        <f t="shared" si="107"/>
        <v/>
      </c>
      <c r="BU32" s="1505"/>
      <c r="BV32" s="32"/>
      <c r="BW32" s="70" t="str">
        <f t="shared" si="108"/>
        <v/>
      </c>
      <c r="BX32" s="1505"/>
      <c r="BY32" s="32"/>
      <c r="BZ32" s="70" t="str">
        <f t="shared" si="109"/>
        <v/>
      </c>
      <c r="CA32" s="1505"/>
      <c r="CC32" s="70" t="str">
        <f t="shared" si="110"/>
        <v/>
      </c>
      <c r="CD32" s="1505"/>
      <c r="CE32" s="32"/>
      <c r="CF32" s="70" t="str">
        <f t="shared" si="111"/>
        <v/>
      </c>
      <c r="CG32" s="1505"/>
      <c r="CI32" s="70" t="str">
        <f t="shared" si="112"/>
        <v/>
      </c>
      <c r="CJ32" s="1505"/>
      <c r="CK32" s="32"/>
      <c r="CL32" s="70" t="str">
        <f t="shared" si="113"/>
        <v/>
      </c>
      <c r="CM32" s="1505"/>
      <c r="CN32" s="32"/>
      <c r="CO32" s="70" t="str">
        <f t="shared" si="114"/>
        <v/>
      </c>
      <c r="CP32" s="1505"/>
      <c r="CR32" s="70" t="str">
        <f t="shared" si="115"/>
        <v/>
      </c>
      <c r="CS32" s="1505"/>
      <c r="CU32" s="70" t="str">
        <f t="shared" si="116"/>
        <v/>
      </c>
      <c r="CV32" s="1505"/>
      <c r="CW32" s="32"/>
      <c r="CX32" s="70" t="str">
        <f t="shared" si="117"/>
        <v/>
      </c>
      <c r="CY32" s="1505"/>
      <c r="CZ32" s="32"/>
      <c r="DA32" s="70" t="str">
        <f t="shared" si="118"/>
        <v/>
      </c>
      <c r="DB32" s="1505"/>
      <c r="DC32" s="32"/>
      <c r="DD32" s="70" t="str">
        <f t="shared" si="119"/>
        <v/>
      </c>
      <c r="DE32" s="1505"/>
      <c r="DF32" s="32"/>
      <c r="DG32" s="70" t="str">
        <f t="shared" si="120"/>
        <v/>
      </c>
      <c r="DH32" s="1505"/>
      <c r="DI32" s="32"/>
      <c r="DJ32" s="70" t="str">
        <f t="shared" si="121"/>
        <v/>
      </c>
      <c r="DK32" s="1505"/>
      <c r="DL32" s="32"/>
      <c r="DM32" s="70" t="str">
        <f t="shared" si="122"/>
        <v/>
      </c>
      <c r="DN32" s="1505"/>
      <c r="DO32" s="32"/>
      <c r="DP32" s="70" t="str">
        <f t="shared" si="123"/>
        <v/>
      </c>
      <c r="DQ32" s="1505"/>
      <c r="DR32" s="32"/>
      <c r="DS32" s="70" t="str">
        <f t="shared" si="124"/>
        <v/>
      </c>
      <c r="DT32" s="1505"/>
      <c r="DV32" s="70" t="str">
        <f t="shared" si="125"/>
        <v/>
      </c>
      <c r="DW32" s="1505"/>
      <c r="DY32" s="70" t="str">
        <f t="shared" si="126"/>
        <v/>
      </c>
      <c r="DZ32" s="1505"/>
      <c r="EB32" s="70" t="str">
        <f t="shared" si="127"/>
        <v/>
      </c>
      <c r="EC32" s="1505"/>
      <c r="ED32" s="32"/>
      <c r="EE32" s="70" t="str">
        <f t="shared" si="128"/>
        <v/>
      </c>
      <c r="EF32" s="1505"/>
      <c r="EG32" s="32"/>
      <c r="EH32" s="70" t="str">
        <f t="shared" si="129"/>
        <v/>
      </c>
      <c r="EI32" s="1505"/>
      <c r="EJ32" s="32"/>
      <c r="EK32" s="70" t="str">
        <f t="shared" si="130"/>
        <v/>
      </c>
      <c r="EL32" s="1505"/>
      <c r="EM32" s="32"/>
      <c r="EN32" s="70" t="str">
        <f t="shared" si="131"/>
        <v/>
      </c>
      <c r="EO32" s="1505"/>
      <c r="EP32" s="32"/>
      <c r="EQ32" s="70" t="str">
        <f t="shared" si="132"/>
        <v/>
      </c>
      <c r="ER32" s="1505"/>
      <c r="ET32" s="70" t="str">
        <f t="shared" si="133"/>
        <v/>
      </c>
      <c r="EU32" s="1505"/>
      <c r="EW32" s="70" t="str">
        <f t="shared" si="134"/>
        <v/>
      </c>
      <c r="EX32" s="1505"/>
      <c r="EZ32" s="70" t="str">
        <f t="shared" si="135"/>
        <v/>
      </c>
      <c r="FA32" s="1505"/>
      <c r="FC32" s="70" t="str">
        <f t="shared" si="136"/>
        <v/>
      </c>
      <c r="FD32" s="1505"/>
      <c r="FF32" s="70" t="str">
        <f t="shared" si="137"/>
        <v/>
      </c>
      <c r="FG32" s="1505"/>
      <c r="FI32" s="70" t="str">
        <f t="shared" si="138"/>
        <v/>
      </c>
      <c r="FJ32" s="1505"/>
      <c r="FL32" s="70" t="str">
        <f t="shared" si="139"/>
        <v/>
      </c>
      <c r="FM32" s="1505"/>
      <c r="FO32" s="70" t="str">
        <f t="shared" si="140"/>
        <v/>
      </c>
      <c r="FP32" s="1505"/>
      <c r="FR32" s="70" t="str">
        <f t="shared" si="141"/>
        <v/>
      </c>
      <c r="FS32" s="1505"/>
      <c r="FU32" s="70" t="str">
        <f t="shared" si="142"/>
        <v/>
      </c>
      <c r="FV32" s="1505"/>
      <c r="FX32" s="70" t="str">
        <f t="shared" si="143"/>
        <v/>
      </c>
      <c r="FY32" s="1505"/>
      <c r="GA32" s="70" t="str">
        <f t="shared" si="144"/>
        <v/>
      </c>
      <c r="GB32" s="1505"/>
      <c r="GD32" s="70" t="str">
        <f t="shared" si="145"/>
        <v/>
      </c>
      <c r="GE32" s="1505"/>
      <c r="GG32" s="70" t="str">
        <f t="shared" si="146"/>
        <v/>
      </c>
      <c r="GH32" s="1505"/>
      <c r="GI32" s="32"/>
      <c r="GJ32" s="70" t="str">
        <f t="shared" si="147"/>
        <v/>
      </c>
      <c r="GK32" s="1505"/>
      <c r="GM32" s="70" t="str">
        <f t="shared" si="148"/>
        <v/>
      </c>
      <c r="GN32" s="1505"/>
      <c r="GP32" s="70" t="str">
        <f t="shared" si="149"/>
        <v/>
      </c>
      <c r="GQ32" s="1505"/>
      <c r="GR32" s="32"/>
      <c r="GS32" s="70" t="str">
        <f t="shared" si="150"/>
        <v/>
      </c>
      <c r="GT32" s="1505"/>
      <c r="GU32" s="32"/>
      <c r="GV32" s="70" t="str">
        <f t="shared" si="151"/>
        <v/>
      </c>
      <c r="GW32" s="1505"/>
      <c r="GX32" s="32"/>
      <c r="GY32" s="70" t="str">
        <f t="shared" si="152"/>
        <v/>
      </c>
      <c r="GZ32" s="1505"/>
      <c r="HA32" s="32"/>
      <c r="HB32" s="70" t="str">
        <f t="shared" si="153"/>
        <v/>
      </c>
      <c r="HC32" s="1505"/>
      <c r="HE32" s="70" t="str">
        <f t="shared" si="154"/>
        <v/>
      </c>
      <c r="HF32" s="1505"/>
      <c r="HH32" s="70" t="str">
        <f t="shared" si="155"/>
        <v/>
      </c>
      <c r="HI32" s="1505"/>
      <c r="HK32" s="70" t="str">
        <f t="shared" si="156"/>
        <v/>
      </c>
      <c r="HL32" s="1505"/>
      <c r="HN32" s="70" t="str">
        <f t="shared" si="157"/>
        <v/>
      </c>
      <c r="HO32" s="1505"/>
      <c r="HP32" s="32"/>
      <c r="HQ32" s="70" t="str">
        <f t="shared" si="158"/>
        <v/>
      </c>
      <c r="HR32" s="1505"/>
      <c r="HS32" s="32"/>
      <c r="HT32" s="70" t="str">
        <f t="shared" si="159"/>
        <v/>
      </c>
      <c r="HU32" s="1505"/>
      <c r="HW32" s="70" t="str">
        <f t="shared" si="160"/>
        <v/>
      </c>
      <c r="HX32" s="1505"/>
      <c r="HZ32" s="70" t="str">
        <f t="shared" si="161"/>
        <v/>
      </c>
      <c r="IA32" s="1505"/>
      <c r="IC32" s="70" t="str">
        <f t="shared" si="162"/>
        <v/>
      </c>
      <c r="ID32" s="1505"/>
      <c r="IE32" s="32"/>
      <c r="IF32" s="70" t="str">
        <f t="shared" si="163"/>
        <v/>
      </c>
      <c r="IG32" s="1505"/>
      <c r="IH32" s="32"/>
      <c r="II32" s="70" t="str">
        <f t="shared" si="164"/>
        <v/>
      </c>
      <c r="IJ32" s="1505"/>
      <c r="IK32" s="32"/>
      <c r="IL32" s="70" t="str">
        <f t="shared" si="165"/>
        <v/>
      </c>
      <c r="IM32" s="1505"/>
      <c r="IN32" s="32"/>
      <c r="IO32" s="70" t="str">
        <f t="shared" si="166"/>
        <v/>
      </c>
      <c r="IP32" s="1505"/>
      <c r="IQ32" s="32"/>
      <c r="IR32" s="70" t="str">
        <f t="shared" si="167"/>
        <v/>
      </c>
      <c r="IS32" s="1505"/>
      <c r="IT32" s="32"/>
      <c r="IU32" s="32"/>
      <c r="IV32" s="32"/>
    </row>
    <row r="33" spans="1:256" ht="12.75" customHeight="1">
      <c r="A33" s="1505"/>
      <c r="B33" s="32"/>
      <c r="C33" s="1512"/>
      <c r="D33" s="1505"/>
      <c r="E33" s="32"/>
      <c r="F33" s="70" t="str">
        <f t="shared" si="85"/>
        <v/>
      </c>
      <c r="G33" s="1505"/>
      <c r="H33" s="32"/>
      <c r="I33" s="70" t="str">
        <f t="shared" si="86"/>
        <v/>
      </c>
      <c r="J33" s="1505"/>
      <c r="K33" s="32"/>
      <c r="L33" s="70" t="str">
        <f t="shared" si="87"/>
        <v/>
      </c>
      <c r="M33" s="1505"/>
      <c r="N33" s="32"/>
      <c r="O33" s="70" t="str">
        <f t="shared" si="88"/>
        <v/>
      </c>
      <c r="P33" s="1505"/>
      <c r="Q33" s="32"/>
      <c r="R33" s="70" t="str">
        <f t="shared" si="89"/>
        <v/>
      </c>
      <c r="S33" s="1505"/>
      <c r="T33" s="32"/>
      <c r="U33" s="70" t="str">
        <f t="shared" si="90"/>
        <v/>
      </c>
      <c r="V33" s="1505"/>
      <c r="X33" s="70" t="str">
        <f t="shared" si="91"/>
        <v/>
      </c>
      <c r="Y33" s="1505"/>
      <c r="AA33" s="70" t="str">
        <f t="shared" si="92"/>
        <v/>
      </c>
      <c r="AB33" s="1505"/>
      <c r="AD33" s="70" t="str">
        <f t="shared" si="93"/>
        <v/>
      </c>
      <c r="AE33" s="1505"/>
      <c r="AG33" s="70" t="str">
        <f t="shared" si="94"/>
        <v/>
      </c>
      <c r="AH33" s="1505"/>
      <c r="AI33" s="32"/>
      <c r="AJ33" s="70" t="str">
        <f t="shared" si="95"/>
        <v/>
      </c>
      <c r="AK33" s="1505"/>
      <c r="AL33" s="32"/>
      <c r="AM33" s="70" t="str">
        <f t="shared" si="96"/>
        <v/>
      </c>
      <c r="AN33" s="1505"/>
      <c r="AP33" s="70" t="str">
        <f t="shared" si="97"/>
        <v/>
      </c>
      <c r="AQ33" s="1505"/>
      <c r="AR33" s="32"/>
      <c r="AS33" s="70" t="str">
        <f t="shared" si="98"/>
        <v/>
      </c>
      <c r="AT33" s="1505"/>
      <c r="AV33" s="70" t="str">
        <f t="shared" si="99"/>
        <v/>
      </c>
      <c r="AW33" s="1505"/>
      <c r="AX33" s="32"/>
      <c r="AY33" s="70" t="str">
        <f t="shared" si="100"/>
        <v/>
      </c>
      <c r="AZ33" s="1505"/>
      <c r="BA33" s="32"/>
      <c r="BB33" s="70" t="str">
        <f t="shared" si="101"/>
        <v/>
      </c>
      <c r="BC33" s="1505"/>
      <c r="BD33" s="32"/>
      <c r="BE33" s="70" t="str">
        <f t="shared" si="102"/>
        <v/>
      </c>
      <c r="BF33" s="1505"/>
      <c r="BH33" s="70" t="str">
        <f t="shared" si="103"/>
        <v/>
      </c>
      <c r="BI33" s="1505"/>
      <c r="BJ33" s="32"/>
      <c r="BK33" s="70" t="str">
        <f t="shared" si="104"/>
        <v/>
      </c>
      <c r="BL33" s="1505"/>
      <c r="BM33" s="32"/>
      <c r="BN33" s="70" t="str">
        <f t="shared" si="105"/>
        <v/>
      </c>
      <c r="BO33" s="1505"/>
      <c r="BP33" s="32"/>
      <c r="BQ33" s="70" t="str">
        <f t="shared" si="106"/>
        <v/>
      </c>
      <c r="BR33" s="1505"/>
      <c r="BS33" s="32"/>
      <c r="BT33" s="70" t="str">
        <f t="shared" si="107"/>
        <v/>
      </c>
      <c r="BU33" s="1505"/>
      <c r="BV33" s="32"/>
      <c r="BW33" s="70" t="str">
        <f t="shared" si="108"/>
        <v/>
      </c>
      <c r="BX33" s="1505"/>
      <c r="BY33" s="32"/>
      <c r="BZ33" s="70" t="str">
        <f t="shared" si="109"/>
        <v/>
      </c>
      <c r="CA33" s="1505"/>
      <c r="CC33" s="70" t="str">
        <f t="shared" si="110"/>
        <v/>
      </c>
      <c r="CD33" s="1505"/>
      <c r="CE33" s="32"/>
      <c r="CF33" s="70" t="str">
        <f t="shared" si="111"/>
        <v/>
      </c>
      <c r="CG33" s="1505"/>
      <c r="CI33" s="70" t="str">
        <f t="shared" si="112"/>
        <v/>
      </c>
      <c r="CJ33" s="1505"/>
      <c r="CK33" s="32"/>
      <c r="CL33" s="70" t="str">
        <f t="shared" si="113"/>
        <v/>
      </c>
      <c r="CM33" s="1505"/>
      <c r="CN33" s="32"/>
      <c r="CO33" s="70" t="str">
        <f t="shared" si="114"/>
        <v/>
      </c>
      <c r="CP33" s="1505"/>
      <c r="CR33" s="70" t="str">
        <f t="shared" si="115"/>
        <v/>
      </c>
      <c r="CS33" s="1505"/>
      <c r="CU33" s="70" t="str">
        <f t="shared" si="116"/>
        <v/>
      </c>
      <c r="CV33" s="1505"/>
      <c r="CW33" s="32"/>
      <c r="CX33" s="70" t="str">
        <f t="shared" si="117"/>
        <v/>
      </c>
      <c r="CY33" s="1505"/>
      <c r="CZ33" s="32"/>
      <c r="DA33" s="70" t="str">
        <f t="shared" si="118"/>
        <v/>
      </c>
      <c r="DB33" s="1505"/>
      <c r="DC33" s="32"/>
      <c r="DD33" s="70" t="str">
        <f t="shared" si="119"/>
        <v/>
      </c>
      <c r="DE33" s="1505"/>
      <c r="DF33" s="32"/>
      <c r="DG33" s="70" t="str">
        <f t="shared" si="120"/>
        <v/>
      </c>
      <c r="DH33" s="1505"/>
      <c r="DI33" s="32"/>
      <c r="DJ33" s="70" t="str">
        <f t="shared" si="121"/>
        <v/>
      </c>
      <c r="DK33" s="1505"/>
      <c r="DL33" s="32"/>
      <c r="DM33" s="70" t="str">
        <f t="shared" si="122"/>
        <v/>
      </c>
      <c r="DN33" s="1505"/>
      <c r="DO33" s="32"/>
      <c r="DP33" s="70" t="str">
        <f t="shared" si="123"/>
        <v/>
      </c>
      <c r="DQ33" s="1505"/>
      <c r="DR33" s="32"/>
      <c r="DS33" s="70" t="str">
        <f t="shared" si="124"/>
        <v/>
      </c>
      <c r="DT33" s="1505"/>
      <c r="DV33" s="70" t="str">
        <f t="shared" si="125"/>
        <v/>
      </c>
      <c r="DW33" s="1505"/>
      <c r="DY33" s="70" t="str">
        <f t="shared" si="126"/>
        <v/>
      </c>
      <c r="DZ33" s="1505"/>
      <c r="EB33" s="70" t="str">
        <f t="shared" si="127"/>
        <v/>
      </c>
      <c r="EC33" s="1505"/>
      <c r="ED33" s="32"/>
      <c r="EE33" s="70" t="str">
        <f t="shared" si="128"/>
        <v/>
      </c>
      <c r="EF33" s="1505"/>
      <c r="EG33" s="32"/>
      <c r="EH33" s="70" t="str">
        <f t="shared" si="129"/>
        <v/>
      </c>
      <c r="EI33" s="1505"/>
      <c r="EJ33" s="32"/>
      <c r="EK33" s="70" t="str">
        <f t="shared" si="130"/>
        <v/>
      </c>
      <c r="EL33" s="1505"/>
      <c r="EM33" s="32"/>
      <c r="EN33" s="70" t="str">
        <f t="shared" si="131"/>
        <v/>
      </c>
      <c r="EO33" s="1505"/>
      <c r="EP33" s="32"/>
      <c r="EQ33" s="70" t="str">
        <f t="shared" si="132"/>
        <v/>
      </c>
      <c r="ER33" s="1505"/>
      <c r="ET33" s="70" t="str">
        <f t="shared" si="133"/>
        <v/>
      </c>
      <c r="EU33" s="1505"/>
      <c r="EW33" s="70" t="str">
        <f t="shared" si="134"/>
        <v/>
      </c>
      <c r="EX33" s="1505"/>
      <c r="EZ33" s="70" t="str">
        <f t="shared" si="135"/>
        <v/>
      </c>
      <c r="FA33" s="1505"/>
      <c r="FC33" s="70" t="str">
        <f t="shared" si="136"/>
        <v/>
      </c>
      <c r="FD33" s="1505"/>
      <c r="FF33" s="70" t="str">
        <f t="shared" si="137"/>
        <v/>
      </c>
      <c r="FG33" s="1505"/>
      <c r="FI33" s="70" t="str">
        <f t="shared" si="138"/>
        <v/>
      </c>
      <c r="FJ33" s="1505"/>
      <c r="FL33" s="70" t="str">
        <f t="shared" si="139"/>
        <v/>
      </c>
      <c r="FM33" s="1505"/>
      <c r="FO33" s="70" t="str">
        <f t="shared" si="140"/>
        <v/>
      </c>
      <c r="FP33" s="1505"/>
      <c r="FR33" s="70" t="str">
        <f t="shared" si="141"/>
        <v/>
      </c>
      <c r="FS33" s="1505"/>
      <c r="FU33" s="70" t="str">
        <f t="shared" si="142"/>
        <v/>
      </c>
      <c r="FV33" s="1505"/>
      <c r="FX33" s="70" t="str">
        <f t="shared" si="143"/>
        <v/>
      </c>
      <c r="FY33" s="1505"/>
      <c r="GA33" s="70" t="str">
        <f t="shared" si="144"/>
        <v/>
      </c>
      <c r="GB33" s="1505"/>
      <c r="GD33" s="70" t="str">
        <f t="shared" si="145"/>
        <v/>
      </c>
      <c r="GE33" s="1505"/>
      <c r="GG33" s="70" t="str">
        <f t="shared" si="146"/>
        <v/>
      </c>
      <c r="GH33" s="1505"/>
      <c r="GI33" s="32"/>
      <c r="GJ33" s="70" t="str">
        <f t="shared" si="147"/>
        <v/>
      </c>
      <c r="GK33" s="1505"/>
      <c r="GM33" s="70" t="str">
        <f t="shared" si="148"/>
        <v/>
      </c>
      <c r="GN33" s="1505"/>
      <c r="GP33" s="70" t="str">
        <f t="shared" si="149"/>
        <v/>
      </c>
      <c r="GQ33" s="1505"/>
      <c r="GR33" s="32"/>
      <c r="GS33" s="70" t="str">
        <f t="shared" si="150"/>
        <v/>
      </c>
      <c r="GT33" s="1505"/>
      <c r="GU33" s="32"/>
      <c r="GV33" s="70" t="str">
        <f t="shared" si="151"/>
        <v/>
      </c>
      <c r="GW33" s="1505"/>
      <c r="GX33" s="32"/>
      <c r="GY33" s="70" t="str">
        <f t="shared" si="152"/>
        <v/>
      </c>
      <c r="GZ33" s="1505"/>
      <c r="HA33" s="32"/>
      <c r="HB33" s="70" t="str">
        <f t="shared" si="153"/>
        <v/>
      </c>
      <c r="HC33" s="1505"/>
      <c r="HE33" s="70" t="str">
        <f t="shared" si="154"/>
        <v/>
      </c>
      <c r="HF33" s="1505"/>
      <c r="HH33" s="70" t="str">
        <f t="shared" si="155"/>
        <v/>
      </c>
      <c r="HI33" s="1505"/>
      <c r="HK33" s="70" t="str">
        <f t="shared" si="156"/>
        <v/>
      </c>
      <c r="HL33" s="1505"/>
      <c r="HN33" s="70" t="str">
        <f t="shared" si="157"/>
        <v/>
      </c>
      <c r="HO33" s="1505"/>
      <c r="HP33" s="32"/>
      <c r="HQ33" s="70" t="str">
        <f t="shared" si="158"/>
        <v/>
      </c>
      <c r="HR33" s="1505"/>
      <c r="HS33" s="32"/>
      <c r="HT33" s="70" t="str">
        <f t="shared" si="159"/>
        <v/>
      </c>
      <c r="HU33" s="1505"/>
      <c r="HW33" s="70" t="str">
        <f t="shared" si="160"/>
        <v/>
      </c>
      <c r="HX33" s="1505"/>
      <c r="HZ33" s="70" t="str">
        <f t="shared" si="161"/>
        <v/>
      </c>
      <c r="IA33" s="1505"/>
      <c r="IC33" s="70" t="str">
        <f t="shared" si="162"/>
        <v/>
      </c>
      <c r="ID33" s="1505"/>
      <c r="IE33" s="32"/>
      <c r="IF33" s="70" t="str">
        <f t="shared" si="163"/>
        <v/>
      </c>
      <c r="IG33" s="1505"/>
      <c r="IH33" s="32"/>
      <c r="II33" s="70" t="str">
        <f t="shared" si="164"/>
        <v/>
      </c>
      <c r="IJ33" s="1505"/>
      <c r="IK33" s="32"/>
      <c r="IL33" s="70" t="str">
        <f t="shared" si="165"/>
        <v/>
      </c>
      <c r="IM33" s="1505"/>
      <c r="IN33" s="32"/>
      <c r="IO33" s="70" t="str">
        <f t="shared" si="166"/>
        <v/>
      </c>
      <c r="IP33" s="1505"/>
      <c r="IQ33" s="32"/>
      <c r="IR33" s="70" t="str">
        <f t="shared" si="167"/>
        <v/>
      </c>
      <c r="IS33" s="1505"/>
      <c r="IT33" s="32"/>
      <c r="IU33" s="32"/>
      <c r="IV33" s="32"/>
    </row>
    <row r="34" spans="1:256" ht="12.75" customHeight="1" thickBot="1">
      <c r="A34" s="1505"/>
      <c r="B34" s="32"/>
      <c r="C34" s="1512"/>
      <c r="D34" s="1505"/>
      <c r="E34" s="32"/>
      <c r="F34" s="70" t="str">
        <f t="shared" si="85"/>
        <v/>
      </c>
      <c r="G34" s="1505"/>
      <c r="H34" s="32"/>
      <c r="I34" s="70" t="str">
        <f t="shared" si="86"/>
        <v/>
      </c>
      <c r="J34" s="1505"/>
      <c r="K34" s="32"/>
      <c r="L34" s="70" t="str">
        <f t="shared" si="87"/>
        <v/>
      </c>
      <c r="M34" s="1505"/>
      <c r="N34" s="32"/>
      <c r="O34" s="70" t="str">
        <f t="shared" si="88"/>
        <v/>
      </c>
      <c r="P34" s="1505"/>
      <c r="Q34" s="32"/>
      <c r="R34" s="70" t="str">
        <f t="shared" si="89"/>
        <v/>
      </c>
      <c r="S34" s="1505"/>
      <c r="T34" s="32"/>
      <c r="U34" s="70" t="str">
        <f t="shared" si="90"/>
        <v/>
      </c>
      <c r="V34" s="1505"/>
      <c r="X34" s="70" t="str">
        <f t="shared" si="91"/>
        <v/>
      </c>
      <c r="Y34" s="1505"/>
      <c r="AA34" s="70" t="str">
        <f t="shared" si="92"/>
        <v/>
      </c>
      <c r="AB34" s="1505"/>
      <c r="AD34" s="70" t="str">
        <f t="shared" si="93"/>
        <v/>
      </c>
      <c r="AE34" s="1505"/>
      <c r="AG34" s="70" t="str">
        <f t="shared" si="94"/>
        <v/>
      </c>
      <c r="AH34" s="1505"/>
      <c r="AI34" s="32"/>
      <c r="AJ34" s="70" t="str">
        <f t="shared" si="95"/>
        <v/>
      </c>
      <c r="AK34" s="1505"/>
      <c r="AL34" s="32"/>
      <c r="AM34" s="70" t="str">
        <f t="shared" si="96"/>
        <v/>
      </c>
      <c r="AN34" s="1505"/>
      <c r="AP34" s="70" t="str">
        <f t="shared" si="97"/>
        <v/>
      </c>
      <c r="AQ34" s="1505"/>
      <c r="AR34" s="32"/>
      <c r="AS34" s="70" t="str">
        <f t="shared" si="98"/>
        <v/>
      </c>
      <c r="AT34" s="1505"/>
      <c r="AV34" s="70" t="str">
        <f t="shared" si="99"/>
        <v/>
      </c>
      <c r="AW34" s="1505"/>
      <c r="AX34" s="32"/>
      <c r="AY34" s="70" t="str">
        <f t="shared" si="100"/>
        <v/>
      </c>
      <c r="AZ34" s="1505"/>
      <c r="BA34" s="32"/>
      <c r="BB34" s="70" t="str">
        <f t="shared" si="101"/>
        <v/>
      </c>
      <c r="BC34" s="1505"/>
      <c r="BD34" s="32"/>
      <c r="BE34" s="70" t="str">
        <f t="shared" si="102"/>
        <v/>
      </c>
      <c r="BF34" s="1505"/>
      <c r="BH34" s="70" t="str">
        <f t="shared" si="103"/>
        <v/>
      </c>
      <c r="BI34" s="1505"/>
      <c r="BJ34" s="32"/>
      <c r="BK34" s="70" t="str">
        <f t="shared" si="104"/>
        <v/>
      </c>
      <c r="BL34" s="1505"/>
      <c r="BM34" s="32"/>
      <c r="BN34" s="70" t="str">
        <f t="shared" si="105"/>
        <v/>
      </c>
      <c r="BO34" s="1505"/>
      <c r="BP34" s="32"/>
      <c r="BQ34" s="70" t="str">
        <f t="shared" si="106"/>
        <v/>
      </c>
      <c r="BR34" s="1505"/>
      <c r="BS34" s="32"/>
      <c r="BT34" s="70" t="str">
        <f t="shared" si="107"/>
        <v/>
      </c>
      <c r="BU34" s="1505"/>
      <c r="BV34" s="32"/>
      <c r="BW34" s="70" t="str">
        <f t="shared" si="108"/>
        <v/>
      </c>
      <c r="BX34" s="1505"/>
      <c r="BY34" s="32"/>
      <c r="BZ34" s="70" t="str">
        <f t="shared" si="109"/>
        <v/>
      </c>
      <c r="CA34" s="1505"/>
      <c r="CC34" s="70" t="str">
        <f t="shared" si="110"/>
        <v/>
      </c>
      <c r="CD34" s="1505"/>
      <c r="CE34" s="32"/>
      <c r="CF34" s="70" t="str">
        <f t="shared" si="111"/>
        <v/>
      </c>
      <c r="CG34" s="1505"/>
      <c r="CI34" s="70" t="str">
        <f t="shared" si="112"/>
        <v/>
      </c>
      <c r="CJ34" s="1505"/>
      <c r="CK34" s="32"/>
      <c r="CL34" s="70" t="str">
        <f t="shared" si="113"/>
        <v/>
      </c>
      <c r="CM34" s="1505"/>
      <c r="CN34" s="32"/>
      <c r="CO34" s="70" t="str">
        <f t="shared" si="114"/>
        <v/>
      </c>
      <c r="CP34" s="1505"/>
      <c r="CR34" s="70" t="str">
        <f t="shared" si="115"/>
        <v/>
      </c>
      <c r="CS34" s="1505"/>
      <c r="CU34" s="70" t="str">
        <f t="shared" si="116"/>
        <v/>
      </c>
      <c r="CV34" s="1505"/>
      <c r="CW34" s="32"/>
      <c r="CX34" s="70" t="str">
        <f t="shared" si="117"/>
        <v/>
      </c>
      <c r="CY34" s="1505"/>
      <c r="CZ34" s="32"/>
      <c r="DA34" s="70" t="str">
        <f t="shared" si="118"/>
        <v/>
      </c>
      <c r="DB34" s="1505"/>
      <c r="DC34" s="32"/>
      <c r="DD34" s="70" t="str">
        <f t="shared" si="119"/>
        <v/>
      </c>
      <c r="DE34" s="1505"/>
      <c r="DF34" s="32"/>
      <c r="DG34" s="70" t="str">
        <f t="shared" si="120"/>
        <v/>
      </c>
      <c r="DH34" s="1505"/>
      <c r="DI34" s="32"/>
      <c r="DJ34" s="70" t="str">
        <f t="shared" si="121"/>
        <v/>
      </c>
      <c r="DK34" s="1505"/>
      <c r="DL34" s="32"/>
      <c r="DM34" s="70" t="str">
        <f t="shared" si="122"/>
        <v/>
      </c>
      <c r="DN34" s="1505"/>
      <c r="DO34" s="32"/>
      <c r="DP34" s="70" t="str">
        <f t="shared" si="123"/>
        <v/>
      </c>
      <c r="DQ34" s="1505"/>
      <c r="DR34" s="32"/>
      <c r="DS34" s="70" t="str">
        <f t="shared" si="124"/>
        <v/>
      </c>
      <c r="DT34" s="1505"/>
      <c r="DV34" s="70" t="str">
        <f t="shared" si="125"/>
        <v/>
      </c>
      <c r="DW34" s="1505"/>
      <c r="DY34" s="70" t="str">
        <f t="shared" si="126"/>
        <v/>
      </c>
      <c r="DZ34" s="1505"/>
      <c r="EB34" s="70" t="str">
        <f t="shared" si="127"/>
        <v/>
      </c>
      <c r="EC34" s="1505"/>
      <c r="ED34" s="32"/>
      <c r="EE34" s="70" t="str">
        <f t="shared" si="128"/>
        <v/>
      </c>
      <c r="EF34" s="1505"/>
      <c r="EG34" s="32"/>
      <c r="EH34" s="70" t="str">
        <f t="shared" si="129"/>
        <v/>
      </c>
      <c r="EI34" s="1505"/>
      <c r="EJ34" s="32"/>
      <c r="EK34" s="70" t="str">
        <f t="shared" si="130"/>
        <v/>
      </c>
      <c r="EL34" s="1505"/>
      <c r="EM34" s="32"/>
      <c r="EN34" s="70" t="str">
        <f t="shared" si="131"/>
        <v/>
      </c>
      <c r="EO34" s="1505"/>
      <c r="EP34" s="32"/>
      <c r="EQ34" s="70" t="str">
        <f t="shared" si="132"/>
        <v/>
      </c>
      <c r="ER34" s="1505"/>
      <c r="ET34" s="70" t="str">
        <f t="shared" si="133"/>
        <v/>
      </c>
      <c r="EU34" s="1505"/>
      <c r="EW34" s="70" t="str">
        <f t="shared" si="134"/>
        <v/>
      </c>
      <c r="EX34" s="1505"/>
      <c r="EZ34" s="70" t="str">
        <f t="shared" si="135"/>
        <v/>
      </c>
      <c r="FA34" s="1505"/>
      <c r="FC34" s="70" t="str">
        <f t="shared" si="136"/>
        <v/>
      </c>
      <c r="FD34" s="1505"/>
      <c r="FF34" s="70" t="str">
        <f t="shared" si="137"/>
        <v/>
      </c>
      <c r="FG34" s="1505"/>
      <c r="FI34" s="70" t="str">
        <f t="shared" si="138"/>
        <v/>
      </c>
      <c r="FJ34" s="1505"/>
      <c r="FL34" s="70" t="str">
        <f t="shared" si="139"/>
        <v/>
      </c>
      <c r="FM34" s="1505"/>
      <c r="FO34" s="70" t="str">
        <f t="shared" si="140"/>
        <v/>
      </c>
      <c r="FP34" s="1505"/>
      <c r="FR34" s="70" t="str">
        <f t="shared" si="141"/>
        <v/>
      </c>
      <c r="FS34" s="1505"/>
      <c r="FU34" s="70" t="str">
        <f t="shared" si="142"/>
        <v/>
      </c>
      <c r="FV34" s="1505"/>
      <c r="FX34" s="70" t="str">
        <f t="shared" si="143"/>
        <v/>
      </c>
      <c r="FY34" s="1505"/>
      <c r="GA34" s="70" t="str">
        <f t="shared" si="144"/>
        <v/>
      </c>
      <c r="GB34" s="1505"/>
      <c r="GD34" s="70" t="str">
        <f t="shared" si="145"/>
        <v/>
      </c>
      <c r="GE34" s="1505"/>
      <c r="GG34" s="70" t="str">
        <f t="shared" si="146"/>
        <v/>
      </c>
      <c r="GH34" s="1505"/>
      <c r="GI34" s="32"/>
      <c r="GJ34" s="70" t="str">
        <f t="shared" si="147"/>
        <v/>
      </c>
      <c r="GK34" s="1505"/>
      <c r="GM34" s="70" t="str">
        <f t="shared" si="148"/>
        <v/>
      </c>
      <c r="GN34" s="1505"/>
      <c r="GP34" s="70" t="str">
        <f t="shared" si="149"/>
        <v/>
      </c>
      <c r="GQ34" s="1505"/>
      <c r="GR34" s="32"/>
      <c r="GS34" s="70" t="str">
        <f t="shared" si="150"/>
        <v/>
      </c>
      <c r="GT34" s="1505"/>
      <c r="GU34" s="32"/>
      <c r="GV34" s="70" t="str">
        <f t="shared" si="151"/>
        <v/>
      </c>
      <c r="GW34" s="1505"/>
      <c r="GX34" s="32"/>
      <c r="GY34" s="70" t="str">
        <f t="shared" si="152"/>
        <v/>
      </c>
      <c r="GZ34" s="1505"/>
      <c r="HA34" s="32"/>
      <c r="HB34" s="70" t="str">
        <f t="shared" si="153"/>
        <v/>
      </c>
      <c r="HC34" s="1505"/>
      <c r="HE34" s="70" t="str">
        <f t="shared" si="154"/>
        <v/>
      </c>
      <c r="HF34" s="1505"/>
      <c r="HH34" s="70" t="str">
        <f t="shared" si="155"/>
        <v/>
      </c>
      <c r="HI34" s="1505"/>
      <c r="HK34" s="70" t="str">
        <f t="shared" si="156"/>
        <v/>
      </c>
      <c r="HL34" s="1505"/>
      <c r="HN34" s="70" t="str">
        <f t="shared" si="157"/>
        <v/>
      </c>
      <c r="HO34" s="1505"/>
      <c r="HP34" s="32"/>
      <c r="HQ34" s="70" t="str">
        <f t="shared" si="158"/>
        <v/>
      </c>
      <c r="HR34" s="1505"/>
      <c r="HS34" s="32"/>
      <c r="HT34" s="70" t="str">
        <f t="shared" si="159"/>
        <v/>
      </c>
      <c r="HU34" s="1505"/>
      <c r="HW34" s="70" t="str">
        <f t="shared" si="160"/>
        <v/>
      </c>
      <c r="HX34" s="1505"/>
      <c r="HZ34" s="70" t="str">
        <f t="shared" si="161"/>
        <v/>
      </c>
      <c r="IA34" s="1505"/>
      <c r="IC34" s="70" t="str">
        <f t="shared" si="162"/>
        <v/>
      </c>
      <c r="ID34" s="1505"/>
      <c r="IE34" s="32"/>
      <c r="IF34" s="70" t="str">
        <f t="shared" si="163"/>
        <v/>
      </c>
      <c r="IG34" s="1505"/>
      <c r="IH34" s="32"/>
      <c r="II34" s="70" t="str">
        <f t="shared" si="164"/>
        <v/>
      </c>
      <c r="IJ34" s="1505"/>
      <c r="IK34" s="32"/>
      <c r="IL34" s="70" t="str">
        <f t="shared" si="165"/>
        <v/>
      </c>
      <c r="IM34" s="1505"/>
      <c r="IN34" s="32"/>
      <c r="IO34" s="70" t="str">
        <f t="shared" si="166"/>
        <v/>
      </c>
      <c r="IP34" s="1505"/>
      <c r="IQ34" s="32"/>
      <c r="IR34" s="70" t="str">
        <f t="shared" si="167"/>
        <v/>
      </c>
      <c r="IS34" s="1505"/>
      <c r="IT34" s="32"/>
      <c r="IU34" s="32"/>
      <c r="IV34" s="32"/>
    </row>
    <row r="35" spans="1:256" ht="13.5" thickBot="1">
      <c r="A35" s="1508" t="s">
        <v>1422</v>
      </c>
      <c r="B35" s="1405">
        <f>SUMIF(D$5:IV$5,"Rm",D35:IV35)</f>
        <v>11925.611701150001</v>
      </c>
      <c r="C35" s="1509">
        <f>IF(B35&lt;&gt;0,B35/B$13*100,0)</f>
        <v>66.563157395780905</v>
      </c>
      <c r="D35" s="1510"/>
      <c r="E35" s="1405">
        <f>E7</f>
        <v>70.474999999999994</v>
      </c>
      <c r="F35" s="1509">
        <f>IF(E35&lt;&gt;0,E35/E$13*100,0)</f>
        <v>98.171003510335993</v>
      </c>
      <c r="G35" s="1510"/>
      <c r="H35" s="1405">
        <f>H7</f>
        <v>28.130663210000002</v>
      </c>
      <c r="I35" s="1509">
        <f>IF(H35&lt;&gt;0,H35/H$13*100,0)</f>
        <v>94.562624849744822</v>
      </c>
      <c r="J35" s="1510"/>
      <c r="K35" s="1405">
        <f>K7</f>
        <v>475.25401912000001</v>
      </c>
      <c r="L35" s="1509">
        <f>IF(K35&lt;&gt;0,K35/K$13*100,0)</f>
        <v>99.791655634624448</v>
      </c>
      <c r="M35" s="1510"/>
      <c r="N35" s="1405">
        <f>N7</f>
        <v>97.598504590000005</v>
      </c>
      <c r="O35" s="1509">
        <f>IF(N35&lt;&gt;0,N35/N$13*100,0)</f>
        <v>97.624157485110672</v>
      </c>
      <c r="P35" s="1510"/>
      <c r="Q35" s="1405">
        <f>Q7</f>
        <v>246.21707187999993</v>
      </c>
      <c r="R35" s="1509">
        <f>IF(Q35&lt;&gt;0,Q35/Q$13*100,0)</f>
        <v>99.796873855613129</v>
      </c>
      <c r="S35" s="1510"/>
      <c r="T35" s="1405">
        <f>T7</f>
        <v>718.11539999999991</v>
      </c>
      <c r="U35" s="1509">
        <f>IF(T35&lt;&gt;0,T35/T$13*100,0)</f>
        <v>89.677859970646253</v>
      </c>
      <c r="V35" s="1510"/>
      <c r="W35" s="1405">
        <f>W7</f>
        <v>9.5000000000000005E-5</v>
      </c>
      <c r="X35" s="1509">
        <f>IF(W35&lt;&gt;0,W35/W$13*100,0)</f>
        <v>2.1435153374456548E-5</v>
      </c>
      <c r="Y35" s="1510"/>
      <c r="Z35" s="1405">
        <f>Z7</f>
        <v>0</v>
      </c>
      <c r="AA35" s="1509">
        <f>IF(Z35&lt;&gt;0,Z35/Z$13*100,0)</f>
        <v>0</v>
      </c>
      <c r="AB35" s="1510"/>
      <c r="AC35" s="1405">
        <f>AC7</f>
        <v>13.562685</v>
      </c>
      <c r="AD35" s="1509">
        <f>IF(AC35&lt;&gt;0,AC35/AC$13*100,0)</f>
        <v>72.340890481946175</v>
      </c>
      <c r="AE35" s="1510"/>
      <c r="AF35" s="1405">
        <f>AF7</f>
        <v>3.1350000000000002E-3</v>
      </c>
      <c r="AG35" s="1509">
        <f>IF(AF35&lt;&gt;0,AF35/AF$13*100,0)</f>
        <v>1.2735930833536206E-3</v>
      </c>
      <c r="AH35" s="1510"/>
      <c r="AI35" s="1405">
        <f>AI7</f>
        <v>26.478881000000001</v>
      </c>
      <c r="AJ35" s="1509">
        <f>IF(AI35&lt;&gt;0,AI35/AI$13*100,0)</f>
        <v>98.403729658963144</v>
      </c>
      <c r="AK35" s="1510"/>
      <c r="AL35" s="1405">
        <f>AL7</f>
        <v>24.9</v>
      </c>
      <c r="AM35" s="1509">
        <f>IF(AL35&lt;&gt;0,AL35/AL$13*100,0)</f>
        <v>70.140845070422529</v>
      </c>
      <c r="AN35" s="1510"/>
      <c r="AO35" s="1405">
        <f>AO7</f>
        <v>133.30000000000001</v>
      </c>
      <c r="AP35" s="1509">
        <f>IF(AO35&lt;&gt;0,AO35/AO$13*100,0)</f>
        <v>53.277378097521989</v>
      </c>
      <c r="AQ35" s="1510"/>
      <c r="AR35" s="1405">
        <f>AR7</f>
        <v>298.60000000000002</v>
      </c>
      <c r="AS35" s="1509">
        <f>IF(AR35&lt;&gt;0,AR35/AR$13*100,0)</f>
        <v>71.384174037771942</v>
      </c>
      <c r="AT35" s="1510"/>
      <c r="AU35" s="1405">
        <f>AU7</f>
        <v>8</v>
      </c>
      <c r="AV35" s="1509">
        <f>IF(AU35&lt;&gt;0,AU35/AU$13*100,0)</f>
        <v>29.09090909090909</v>
      </c>
      <c r="AW35" s="1510"/>
      <c r="AX35" s="1405">
        <f>AX7</f>
        <v>0</v>
      </c>
      <c r="AY35" s="1509">
        <f>IF(AX35&lt;&gt;0,AX35/AX$13*100,0)</f>
        <v>0</v>
      </c>
      <c r="AZ35" s="1510"/>
      <c r="BA35" s="1405">
        <f>BA7</f>
        <v>0</v>
      </c>
      <c r="BB35" s="1509">
        <f>IF(BA35&lt;&gt;0,BA35/BA$13*100,0)</f>
        <v>0</v>
      </c>
      <c r="BC35" s="1510"/>
      <c r="BD35" s="1405">
        <f>BD7</f>
        <v>0</v>
      </c>
      <c r="BE35" s="1509">
        <f>IF(BD35&lt;&gt;0,BD35/BD$13*100,0)</f>
        <v>0</v>
      </c>
      <c r="BF35" s="1510"/>
      <c r="BG35" s="1405">
        <f>BG7</f>
        <v>118.5</v>
      </c>
      <c r="BH35" s="1509">
        <f>IF(BG35&lt;&gt;0,BG35/BG$13*100,0)</f>
        <v>98.959464199221685</v>
      </c>
      <c r="BI35" s="1510"/>
      <c r="BJ35" s="1405">
        <f>BJ7</f>
        <v>870.8</v>
      </c>
      <c r="BK35" s="1509">
        <f>IF(BJ35&lt;&gt;0,BJ35/BJ$13*100,0)</f>
        <v>77.50447688928287</v>
      </c>
      <c r="BL35" s="1510"/>
      <c r="BM35" s="1405">
        <f>BM7</f>
        <v>6.5342084399999996</v>
      </c>
      <c r="BN35" s="1509">
        <f>IF(BM35&lt;&gt;0,BM35/BM$13*100,0)</f>
        <v>98.927988648988602</v>
      </c>
      <c r="BO35" s="1510"/>
      <c r="BP35" s="1405">
        <f>BP7</f>
        <v>51.665103889999997</v>
      </c>
      <c r="BQ35" s="1509">
        <f>IF(BP35&lt;&gt;0,BP35/BP$13*100,0)</f>
        <v>99.334225597767784</v>
      </c>
      <c r="BR35" s="1510"/>
      <c r="BS35" s="1405">
        <f>BS7</f>
        <v>56.816108510000007</v>
      </c>
      <c r="BT35" s="1509">
        <f>IF(BS35&lt;&gt;0,BS35/BS$13*100,0)</f>
        <v>96.080859599608573</v>
      </c>
      <c r="BU35" s="1510"/>
      <c r="BV35" s="1405">
        <f>BV7</f>
        <v>11.41914547</v>
      </c>
      <c r="BW35" s="1509">
        <f>IF(BV35&lt;&gt;0,BV35/BV$13*100,0)</f>
        <v>86.534609078658107</v>
      </c>
      <c r="BX35" s="1510"/>
      <c r="BY35" s="1405">
        <f>BY7</f>
        <v>35.8115229</v>
      </c>
      <c r="BZ35" s="1509">
        <f>IF(BY35&lt;&gt;0,BY35/BY$13*100,0)</f>
        <v>60.87151803081737</v>
      </c>
      <c r="CA35" s="1510"/>
      <c r="CB35" s="1405">
        <f>CB7</f>
        <v>182.7</v>
      </c>
      <c r="CC35" s="1509">
        <f>IF(CB35&lt;&gt;0,CB35/CB$13*100,0)</f>
        <v>89.602746444335466</v>
      </c>
      <c r="CD35" s="1510"/>
      <c r="CE35" s="1405">
        <f>CE7</f>
        <v>52.4</v>
      </c>
      <c r="CF35" s="1509">
        <f>IF(CE35&lt;&gt;0,CE35/CE$13*100,0)</f>
        <v>82.911392405063282</v>
      </c>
      <c r="CG35" s="1510"/>
      <c r="CH35" s="1405">
        <f>CH7</f>
        <v>0</v>
      </c>
      <c r="CI35" s="1509">
        <f>IF(CH35&lt;&gt;0,CH35/CH$13*100,0)</f>
        <v>0</v>
      </c>
      <c r="CJ35" s="1510"/>
      <c r="CK35" s="1405">
        <f>CK7</f>
        <v>280.39999999999998</v>
      </c>
      <c r="CL35" s="1509">
        <f>IF(CK35&lt;&gt;0,CK35/CK$13*100,0)</f>
        <v>85.487804878048777</v>
      </c>
      <c r="CM35" s="1510"/>
      <c r="CN35" s="1405">
        <f>CN7</f>
        <v>66.900000000000006</v>
      </c>
      <c r="CO35" s="1509">
        <f>IF(CN35&lt;&gt;0,CN35/CN$13*100,0)</f>
        <v>62.581852198316192</v>
      </c>
      <c r="CP35" s="1510"/>
      <c r="CQ35" s="1405">
        <f>CQ7</f>
        <v>5.9979849999999999</v>
      </c>
      <c r="CR35" s="1509">
        <f>IF(CQ35&lt;&gt;0,CQ35/CQ$13*100,0)</f>
        <v>100</v>
      </c>
      <c r="CS35" s="1510"/>
      <c r="CT35" s="1405">
        <f>CT7</f>
        <v>3.8484259999999999</v>
      </c>
      <c r="CU35" s="1509">
        <f>IF(CT35&lt;&gt;0,CT35/CT$13*100,0)</f>
        <v>99.984801290513332</v>
      </c>
      <c r="CV35" s="1510"/>
      <c r="CW35" s="1405">
        <f>CW7</f>
        <v>22.311388999999998</v>
      </c>
      <c r="CX35" s="1509">
        <f>IF(CW35&lt;&gt;0,CW35/CW$13*100,0)</f>
        <v>100</v>
      </c>
      <c r="CY35" s="1510"/>
      <c r="CZ35" s="1405">
        <f>CZ7</f>
        <v>3.4126720000000001</v>
      </c>
      <c r="DA35" s="1509">
        <f>IF(CZ35&lt;&gt;0,CZ35/CZ$13*100,0)</f>
        <v>97.913015735299012</v>
      </c>
      <c r="DB35" s="1510"/>
      <c r="DC35" s="1405">
        <f>DC7</f>
        <v>74.634637999999995</v>
      </c>
      <c r="DD35" s="1509">
        <f>IF(DC35&lt;&gt;0,DC35/DC$13*100,0)</f>
        <v>74.832357060531052</v>
      </c>
      <c r="DE35" s="1510"/>
      <c r="DF35" s="1405">
        <f>DF7</f>
        <v>629.12401580999995</v>
      </c>
      <c r="DG35" s="1509">
        <f>IF(DF35&lt;&gt;0,DF35/DF$13*100,0)</f>
        <v>98.777551375790267</v>
      </c>
      <c r="DH35" s="1510"/>
      <c r="DI35" s="1405">
        <f>DI7</f>
        <v>22.449396010000001</v>
      </c>
      <c r="DJ35" s="1509">
        <f>IF(DI35&lt;&gt;0,DI35/DI$13*100,0)</f>
        <v>98.835963845064171</v>
      </c>
      <c r="DK35" s="1510"/>
      <c r="DL35" s="1405">
        <f>DL7</f>
        <v>325.14057699</v>
      </c>
      <c r="DM35" s="1509">
        <f>IF(DL35&lt;&gt;0,DL35/DL$13*100,0)</f>
        <v>97.874185782894259</v>
      </c>
      <c r="DN35" s="1510"/>
      <c r="DO35" s="1405">
        <f>DO7</f>
        <v>259.01816231999999</v>
      </c>
      <c r="DP35" s="1509">
        <f>IF(DO35&lt;&gt;0,DO35/DO$13*100,0)</f>
        <v>99.261896126322043</v>
      </c>
      <c r="DQ35" s="1510"/>
      <c r="DR35" s="1405">
        <f>DR7</f>
        <v>145.85806686000001</v>
      </c>
      <c r="DS35" s="1509">
        <f>IF(DR35&lt;&gt;0,DR35/DR$13*100,0)</f>
        <v>97.921074561428753</v>
      </c>
      <c r="DT35" s="1510"/>
      <c r="DU35" s="1405">
        <f>DU7</f>
        <v>0</v>
      </c>
      <c r="DV35" s="1509">
        <f>IF(DU35&lt;&gt;0,DU35/DU$13*100,0)</f>
        <v>0</v>
      </c>
      <c r="DW35" s="1510"/>
      <c r="DX35" s="1405">
        <f>DX7</f>
        <v>0</v>
      </c>
      <c r="DY35" s="1509">
        <f>IF(DX35&lt;&gt;0,DX35/DX$13*100,0)</f>
        <v>0</v>
      </c>
      <c r="DZ35" s="1510"/>
      <c r="EA35" s="1405">
        <f>EA7</f>
        <v>0</v>
      </c>
      <c r="EB35" s="1509">
        <f>IF(EA35&lt;&gt;0,EA35/EA$13*100,0)</f>
        <v>0</v>
      </c>
      <c r="EC35" s="1510"/>
      <c r="ED35" s="1405">
        <f>ED7</f>
        <v>253.13025300000001</v>
      </c>
      <c r="EE35" s="1509">
        <f>IF(ED35&lt;&gt;0,ED35/ED$13*100,0)</f>
        <v>93.854187526582194</v>
      </c>
      <c r="EF35" s="1510"/>
      <c r="EG35" s="1405">
        <f>EG7</f>
        <v>146.513373</v>
      </c>
      <c r="EH35" s="1509">
        <f>IF(EG35&lt;&gt;0,EG35/EG$13*100,0)</f>
        <v>97.80052086139348</v>
      </c>
      <c r="EI35" s="1510"/>
      <c r="EJ35" s="1405">
        <f>EJ7</f>
        <v>0</v>
      </c>
      <c r="EK35" s="1509">
        <f>IF(EJ35&lt;&gt;0,EJ35/EJ$13*100,0)</f>
        <v>0</v>
      </c>
      <c r="EL35" s="1510"/>
      <c r="EM35" s="1405">
        <f>EM7</f>
        <v>644.09065599999997</v>
      </c>
      <c r="EN35" s="1509">
        <f>IF(EM35&lt;&gt;0,EM35/EM$13*100,0)</f>
        <v>96.679916085118506</v>
      </c>
      <c r="EO35" s="1510"/>
      <c r="EP35" s="1405">
        <f>EP7</f>
        <v>1469.811023</v>
      </c>
      <c r="EQ35" s="1509">
        <f>IF(EP35&lt;&gt;0,EP35/EP$13*100,0)</f>
        <v>98.786981849691017</v>
      </c>
      <c r="ER35" s="1510"/>
      <c r="ES35" s="1405">
        <f>ES7</f>
        <v>423.53300000000002</v>
      </c>
      <c r="ET35" s="1509">
        <f>IF(ES35&lt;&gt;0,ES35/ES$13*100,0)</f>
        <v>88.882476511461476</v>
      </c>
      <c r="EU35" s="1510"/>
      <c r="EV35" s="1405">
        <f>EV7</f>
        <v>0</v>
      </c>
      <c r="EW35" s="1509">
        <f>IF(EV35&lt;&gt;0,EV35/EV$13*100,0)</f>
        <v>0</v>
      </c>
      <c r="EX35" s="1510"/>
      <c r="EY35" s="1405">
        <f>EY7</f>
        <v>193.234486</v>
      </c>
      <c r="EZ35" s="1509">
        <f>IF(EY35&lt;&gt;0,EY35/EY$13*100,0)</f>
        <v>49.688724838618121</v>
      </c>
      <c r="FA35" s="1510"/>
      <c r="FB35" s="1405">
        <f>FB7</f>
        <v>433.26866699999999</v>
      </c>
      <c r="FC35" s="1509">
        <f>IF(FB35&lt;&gt;0,FB35/FB$13*100,0)</f>
        <v>72.882191822788045</v>
      </c>
      <c r="FD35" s="1510"/>
      <c r="FE35" s="1405">
        <f>FE7</f>
        <v>135.05592899999999</v>
      </c>
      <c r="FF35" s="1509">
        <f>IF(FE35&lt;&gt;0,FE35/FE$13*100,0)</f>
        <v>96.793962064925836</v>
      </c>
      <c r="FG35" s="1510"/>
      <c r="FH35" s="1405">
        <f>FH7</f>
        <v>221.41760912999999</v>
      </c>
      <c r="FI35" s="1509">
        <f>IF(FH35&lt;&gt;0,FH35/FH$13*100,0)</f>
        <v>84.811260441041199</v>
      </c>
      <c r="FJ35" s="1510"/>
      <c r="FK35" s="1405">
        <f>FK7</f>
        <v>402.97401389999999</v>
      </c>
      <c r="FL35" s="1509">
        <f>IF(FK35&lt;&gt;0,FK35/FK$13*100,0)</f>
        <v>85.798963649114341</v>
      </c>
      <c r="FM35" s="1510"/>
      <c r="FN35" s="1405">
        <f>FN7</f>
        <v>443.61134687999993</v>
      </c>
      <c r="FO35" s="1509">
        <f>IF(FN35&lt;&gt;0,FN35/FN$13*100,0)</f>
        <v>85.16627666772591</v>
      </c>
      <c r="FP35" s="1510"/>
      <c r="FQ35" s="1405">
        <f>FQ7</f>
        <v>24.625899180000001</v>
      </c>
      <c r="FR35" s="1509">
        <f>IF(FQ35&lt;&gt;0,FQ35/FQ$13*100,0)</f>
        <v>58.195834985968716</v>
      </c>
      <c r="FS35" s="1510"/>
      <c r="FT35" s="1405">
        <f>FT7</f>
        <v>0</v>
      </c>
      <c r="FU35" s="1509">
        <f>IF(FT35&lt;&gt;0,FT35/FT$13*100,0)</f>
        <v>0</v>
      </c>
      <c r="FV35" s="1510"/>
      <c r="FW35" s="1405">
        <f>FW7</f>
        <v>0</v>
      </c>
      <c r="FX35" s="1509">
        <f>IF(FW35&lt;&gt;0,FW35/FW$13*100,0)</f>
        <v>0</v>
      </c>
      <c r="FY35" s="1510"/>
      <c r="FZ35" s="1405">
        <f>FZ7</f>
        <v>0</v>
      </c>
      <c r="GA35" s="1509">
        <f>IF(FZ35&lt;&gt;0,FZ35/FZ$13*100,0)</f>
        <v>0</v>
      </c>
      <c r="GB35" s="1510"/>
      <c r="GC35" s="1405">
        <f>GC7</f>
        <v>0</v>
      </c>
      <c r="GD35" s="1509">
        <f>IF(GC35&lt;&gt;0,GC35/GC$13*100,0)</f>
        <v>0</v>
      </c>
      <c r="GE35" s="1510"/>
      <c r="GF35" s="1405">
        <f>GF7</f>
        <v>0</v>
      </c>
      <c r="GG35" s="1509">
        <f>IF(GF35&lt;&gt;0,GF35/GF$13*100,0)</f>
        <v>0</v>
      </c>
      <c r="GH35" s="1510"/>
      <c r="GI35" s="1405">
        <f>GI7</f>
        <v>309.7</v>
      </c>
      <c r="GJ35" s="1509">
        <f>IF(GI35&lt;&gt;0,GI35/GI$13*100,0)</f>
        <v>96.93270735524257</v>
      </c>
      <c r="GK35" s="1510"/>
      <c r="GL35" s="1405">
        <f>GL7</f>
        <v>10.1</v>
      </c>
      <c r="GM35" s="1509">
        <f>IF(GL35&lt;&gt;0,GL35/GL$13*100,0)</f>
        <v>21.956521739130434</v>
      </c>
      <c r="GN35" s="1510"/>
      <c r="GO35" s="1405">
        <f>GO7</f>
        <v>214.1</v>
      </c>
      <c r="GP35" s="1509">
        <f>IF(GO35&lt;&gt;0,GO35/GO$13*100,0)</f>
        <v>96.965579710144937</v>
      </c>
      <c r="GQ35" s="1510"/>
      <c r="GR35" s="1405">
        <f>GR7</f>
        <v>9.3000000000000007</v>
      </c>
      <c r="GS35" s="1509">
        <f>IF(GR35&lt;&gt;0,GR35/GR$13*100,0)</f>
        <v>20.261437908496731</v>
      </c>
      <c r="GT35" s="1510"/>
      <c r="GU35" s="1405">
        <f>GU7</f>
        <v>380.3</v>
      </c>
      <c r="GV35" s="1509">
        <f>IF(GU35&lt;&gt;0,GU35/GU$13*100,0)</f>
        <v>80.863278758239403</v>
      </c>
      <c r="GW35" s="1510"/>
      <c r="GX35" s="1405">
        <f>GX7</f>
        <v>313.2</v>
      </c>
      <c r="GY35" s="1509">
        <f>IF(GX35&lt;&gt;0,GX35/GX$13*100,0)</f>
        <v>78.594730238393979</v>
      </c>
      <c r="GZ35" s="1510"/>
      <c r="HA35" s="1405">
        <f>HA7</f>
        <v>36.303252269999994</v>
      </c>
      <c r="HB35" s="1509">
        <f>IF(HA35&lt;&gt;0,HA35/HA$13*100,0)</f>
        <v>75.625611129872766</v>
      </c>
      <c r="HC35" s="1510"/>
      <c r="HD35" s="1405">
        <f>HD7</f>
        <v>0</v>
      </c>
      <c r="HE35" s="1509">
        <f>IF(HD35&lt;&gt;0,HD35/HD$13*100,0)</f>
        <v>0</v>
      </c>
      <c r="HF35" s="1510"/>
      <c r="HG35" s="1405">
        <f>HG7</f>
        <v>170.1</v>
      </c>
      <c r="HH35" s="1509">
        <f>IF(HG35&lt;&gt;0,HG35/HG$13*100,0)</f>
        <v>80.577925153955462</v>
      </c>
      <c r="HI35" s="1510"/>
      <c r="HJ35" s="1405">
        <f>HJ7</f>
        <v>0</v>
      </c>
      <c r="HK35" s="1509">
        <f>IF(HJ35&lt;&gt;0,HJ35/HJ$13*100,0)</f>
        <v>0</v>
      </c>
      <c r="HL35" s="1510"/>
      <c r="HM35" s="1405">
        <f>HM7</f>
        <v>0.1</v>
      </c>
      <c r="HN35" s="1509">
        <f>IF(HM35&lt;&gt;0,HM35/HM$13*100,0)</f>
        <v>0.39525691699604742</v>
      </c>
      <c r="HO35" s="1510"/>
      <c r="HP35" s="1405">
        <f>HP7</f>
        <v>0</v>
      </c>
      <c r="HQ35" s="1509">
        <f>IF(HP35&lt;&gt;0,HP35/HP$13*100,0)</f>
        <v>0</v>
      </c>
      <c r="HR35" s="1510"/>
      <c r="HS35" s="1405">
        <f>HS7</f>
        <v>0</v>
      </c>
      <c r="HT35" s="1509">
        <f>IF(HS35&lt;&gt;0,HS35/HS$13*100,0)</f>
        <v>0</v>
      </c>
      <c r="HU35" s="1510"/>
      <c r="HV35" s="1405">
        <f>HV7</f>
        <v>0</v>
      </c>
      <c r="HW35" s="1509">
        <f>IF(HV35&lt;&gt;0,HV35/HV$13*100,0)</f>
        <v>0</v>
      </c>
      <c r="HX35" s="1510"/>
      <c r="HY35" s="1405">
        <f>HY7</f>
        <v>89</v>
      </c>
      <c r="HZ35" s="1509">
        <f>IF(HY35&lt;&gt;0,HY35/HY$13*100,0)</f>
        <v>79.964061096136561</v>
      </c>
      <c r="IA35" s="1510"/>
      <c r="IB35" s="1405">
        <f>IB7</f>
        <v>69.5</v>
      </c>
      <c r="IC35" s="1509">
        <f>IF(IB35&lt;&gt;0,IB35/IB$13*100,0)</f>
        <v>98.581560283687935</v>
      </c>
      <c r="ID35" s="1510"/>
      <c r="IE35" s="1405">
        <f>IE7</f>
        <v>1.8550163100000001</v>
      </c>
      <c r="IF35" s="1509">
        <f>IF(IE35&lt;&gt;0,IE35/IE$13*100,0)</f>
        <v>85.422098721833692</v>
      </c>
      <c r="IG35" s="1510"/>
      <c r="IH35" s="1405">
        <f>IH7</f>
        <v>8.2774226100000003</v>
      </c>
      <c r="II35" s="1509">
        <f>IF(IH35&lt;&gt;0,IH35/IH$13*100,0)</f>
        <v>50.462730833472705</v>
      </c>
      <c r="IJ35" s="1510"/>
      <c r="IK35" s="1405">
        <f>IK7</f>
        <v>3.53068998</v>
      </c>
      <c r="IL35" s="1509">
        <f>IF(IK35&lt;&gt;0,IK35/IK$13*100,0)</f>
        <v>29.563786882672559</v>
      </c>
      <c r="IM35" s="1510"/>
      <c r="IN35" s="1405">
        <f>IN7</f>
        <v>3.9679913199999999</v>
      </c>
      <c r="IO35" s="1509">
        <f>IF(IN35&lt;&gt;0,IN35/IN$13*100,0)</f>
        <v>72.452959525542809</v>
      </c>
      <c r="IP35" s="1510"/>
      <c r="IQ35" s="1405">
        <f>IQ7</f>
        <v>148.63420056999999</v>
      </c>
      <c r="IR35" s="1509">
        <f>IF(IQ35&lt;&gt;0,IQ35/IQ$13*100,0)</f>
        <v>98.753851181474587</v>
      </c>
      <c r="IT35" s="1469"/>
      <c r="IU35" s="1469"/>
      <c r="IV35" s="1469"/>
    </row>
    <row r="36" spans="1:256" ht="13.5" thickBot="1">
      <c r="A36" s="1508" t="s">
        <v>1423</v>
      </c>
      <c r="B36" s="1405">
        <f>SUMIF(D$5:IV$5,"Rm",D36:IV36)</f>
        <v>4868.9907409900006</v>
      </c>
      <c r="C36" s="1509">
        <f>IF(B36&lt;&gt;0,B36/B$13*100,0)</f>
        <v>27.176417040298606</v>
      </c>
      <c r="D36" s="1510"/>
      <c r="E36" s="1405">
        <f>E11</f>
        <v>0</v>
      </c>
      <c r="F36" s="1509">
        <f>IF(E36&lt;&gt;0,E36/E$13*100,0)</f>
        <v>0</v>
      </c>
      <c r="G36" s="1510"/>
      <c r="H36" s="1405">
        <f>H11</f>
        <v>0</v>
      </c>
      <c r="I36" s="1509">
        <f>IF(H36&lt;&gt;0,H36/H$13*100,0)</f>
        <v>0</v>
      </c>
      <c r="J36" s="1510"/>
      <c r="K36" s="1405">
        <f>K11</f>
        <v>0</v>
      </c>
      <c r="L36" s="1509">
        <f>IF(K36&lt;&gt;0,K36/K$13*100,0)</f>
        <v>0</v>
      </c>
      <c r="M36" s="1510"/>
      <c r="N36" s="1405">
        <f>N11</f>
        <v>0</v>
      </c>
      <c r="O36" s="1509">
        <f>IF(N36&lt;&gt;0,N36/N$13*100,0)</f>
        <v>0</v>
      </c>
      <c r="P36" s="1510"/>
      <c r="Q36" s="1405">
        <f>Q11</f>
        <v>0</v>
      </c>
      <c r="R36" s="1509">
        <f>IF(Q36&lt;&gt;0,Q36/Q$13*100,0)</f>
        <v>0</v>
      </c>
      <c r="S36" s="1510"/>
      <c r="T36" s="1405">
        <f>T11</f>
        <v>44.615549000000001</v>
      </c>
      <c r="U36" s="1509">
        <f>IF(T36&lt;&gt;0,T36/T$13*100,0)</f>
        <v>5.5715654555458736</v>
      </c>
      <c r="V36" s="1510"/>
      <c r="W36" s="1405">
        <f>W11</f>
        <v>440.13272000000001</v>
      </c>
      <c r="X36" s="1509">
        <f>IF(W36&lt;&gt;0,W36/W$13*100,0)</f>
        <v>99.308551140176192</v>
      </c>
      <c r="Y36" s="1510"/>
      <c r="Z36" s="1405">
        <f>Z11</f>
        <v>82.557948999999994</v>
      </c>
      <c r="AA36" s="1509">
        <f>IF(Z36&lt;&gt;0,Z36/Z$13*100,0)</f>
        <v>98.845779237241956</v>
      </c>
      <c r="AB36" s="1510"/>
      <c r="AC36" s="1405">
        <f>AC11</f>
        <v>4.124822</v>
      </c>
      <c r="AD36" s="1509">
        <f>IF(AC36&lt;&gt;0,AC36/AC$13*100,0)</f>
        <v>22.001048948605835</v>
      </c>
      <c r="AE36" s="1510"/>
      <c r="AF36" s="1405">
        <f>AF11</f>
        <v>246.119169</v>
      </c>
      <c r="AG36" s="1509">
        <f>IF(AF36&lt;&gt;0,AF36/AF$13*100,0)</f>
        <v>99.985860069901364</v>
      </c>
      <c r="AH36" s="1510"/>
      <c r="AI36" s="1405">
        <f>AI11</f>
        <v>0</v>
      </c>
      <c r="AJ36" s="1509">
        <f>IF(AI36&lt;&gt;0,AI36/AI$13*100,0)</f>
        <v>0</v>
      </c>
      <c r="AK36" s="1510"/>
      <c r="AL36" s="1405">
        <f>AL11</f>
        <v>0</v>
      </c>
      <c r="AM36" s="1509">
        <f>IF(AL36&lt;&gt;0,AL36/AL$13*100,0)</f>
        <v>0</v>
      </c>
      <c r="AN36" s="1510"/>
      <c r="AO36" s="1405">
        <f>AO11</f>
        <v>109.2</v>
      </c>
      <c r="AP36" s="1509">
        <f>IF(AO36&lt;&gt;0,AO36/AO$13*100,0)</f>
        <v>43.645083932853716</v>
      </c>
      <c r="AQ36" s="1510"/>
      <c r="AR36" s="1405">
        <f>AR11</f>
        <v>8.5</v>
      </c>
      <c r="AS36" s="1509">
        <f>IF(AR36&lt;&gt;0,AR36/AR$13*100,0)</f>
        <v>2.032034425053789</v>
      </c>
      <c r="AT36" s="1510"/>
      <c r="AU36" s="1405">
        <f>AU11</f>
        <v>0</v>
      </c>
      <c r="AV36" s="1509">
        <f>IF(AU36&lt;&gt;0,AU36/AU$13*100,0)</f>
        <v>0</v>
      </c>
      <c r="AW36" s="1510"/>
      <c r="AX36" s="1405">
        <f>AX11</f>
        <v>65.3</v>
      </c>
      <c r="AY36" s="1509">
        <f>IF(AX36&lt;&gt;0,AX36/AX$13*100,0)</f>
        <v>86.261558784676353</v>
      </c>
      <c r="AZ36" s="1510"/>
      <c r="BA36" s="1405">
        <f>BA11</f>
        <v>180.7</v>
      </c>
      <c r="BB36" s="1509">
        <f>IF(BA36&lt;&gt;0,BA36/BA$13*100,0)</f>
        <v>97.993492407809114</v>
      </c>
      <c r="BC36" s="1510"/>
      <c r="BD36" s="1405">
        <f>BD11</f>
        <v>639.70000000000005</v>
      </c>
      <c r="BE36" s="1509">
        <f>IF(BD36&lt;&gt;0,BD36/BD$13*100,0)</f>
        <v>98.400246115982156</v>
      </c>
      <c r="BF36" s="1510"/>
      <c r="BG36" s="1405">
        <f>BG11</f>
        <v>0</v>
      </c>
      <c r="BH36" s="1509">
        <f>IF(BG36&lt;&gt;0,BG36/BG$13*100,0)</f>
        <v>0</v>
      </c>
      <c r="BI36" s="1510"/>
      <c r="BJ36" s="1405">
        <f>BJ11</f>
        <v>175.85</v>
      </c>
      <c r="BK36" s="1509">
        <f>IF(BJ36&lt;&gt;0,BJ36/BJ$13*100,0)</f>
        <v>15.651311737460261</v>
      </c>
      <c r="BL36" s="1510"/>
      <c r="BM36" s="1405">
        <f>BM11</f>
        <v>0</v>
      </c>
      <c r="BN36" s="1509">
        <f>IF(BM36&lt;&gt;0,BM36/BM$13*100,0)</f>
        <v>0</v>
      </c>
      <c r="BO36" s="1510"/>
      <c r="BP36" s="1405">
        <f>BP11</f>
        <v>0</v>
      </c>
      <c r="BQ36" s="1509">
        <f>IF(BP36&lt;&gt;0,BP36/BP$13*100,0)</f>
        <v>0</v>
      </c>
      <c r="BR36" s="1510"/>
      <c r="BS36" s="1405">
        <f>BS11</f>
        <v>0</v>
      </c>
      <c r="BT36" s="1509">
        <f>IF(BS36&lt;&gt;0,BS36/BS$13*100,0)</f>
        <v>0</v>
      </c>
      <c r="BU36" s="1510"/>
      <c r="BV36" s="1405">
        <f>BV11</f>
        <v>1.4992763500000001</v>
      </c>
      <c r="BW36" s="1509">
        <f>IF(BV36&lt;&gt;0,BV36/BV$13*100,0)</f>
        <v>11.361558812695238</v>
      </c>
      <c r="BX36" s="1510"/>
      <c r="BY36" s="1405">
        <f>BY11</f>
        <v>0</v>
      </c>
      <c r="BZ36" s="1509">
        <f>IF(BY36&lt;&gt;0,BY36/BY$13*100,0)</f>
        <v>0</v>
      </c>
      <c r="CA36" s="1510"/>
      <c r="CB36" s="1405">
        <f>CB11</f>
        <v>0</v>
      </c>
      <c r="CC36" s="1509">
        <f>IF(CB36&lt;&gt;0,CB36/CB$13*100,0)</f>
        <v>0</v>
      </c>
      <c r="CD36" s="1510"/>
      <c r="CE36" s="1405">
        <f>CE11</f>
        <v>8</v>
      </c>
      <c r="CF36" s="1509">
        <f>IF(CE36&lt;&gt;0,CE36/CE$13*100,0)</f>
        <v>12.658227848101264</v>
      </c>
      <c r="CG36" s="1510"/>
      <c r="CH36" s="1405">
        <f>CH11</f>
        <v>73.400000000000006</v>
      </c>
      <c r="CI36" s="1509">
        <f>IF(CH36&lt;&gt;0,CH36/CH$13*100,0)</f>
        <v>97.866666666666674</v>
      </c>
      <c r="CJ36" s="1510"/>
      <c r="CK36" s="1405">
        <f>CK11</f>
        <v>42.3</v>
      </c>
      <c r="CL36" s="1509">
        <f>IF(CK36&lt;&gt;0,CK36/CK$13*100,0)</f>
        <v>12.896341463414634</v>
      </c>
      <c r="CM36" s="1510"/>
      <c r="CN36" s="1405">
        <f>CN11</f>
        <v>38.6</v>
      </c>
      <c r="CO36" s="1509">
        <f>IF(CN36&lt;&gt;0,CN36/CN$13*100,0)</f>
        <v>36.108512628624887</v>
      </c>
      <c r="CP36" s="1510"/>
      <c r="CQ36" s="1405">
        <f>CQ11</f>
        <v>0</v>
      </c>
      <c r="CR36" s="1509">
        <f>IF(CQ36&lt;&gt;0,CQ36/CQ$13*100,0)</f>
        <v>0</v>
      </c>
      <c r="CS36" s="1510"/>
      <c r="CT36" s="1405">
        <f>CT11</f>
        <v>0</v>
      </c>
      <c r="CU36" s="1509">
        <f>IF(CT36&lt;&gt;0,CT36/CT$13*100,0)</f>
        <v>0</v>
      </c>
      <c r="CV36" s="1510"/>
      <c r="CW36" s="1405">
        <f>CW11</f>
        <v>0</v>
      </c>
      <c r="CX36" s="1509">
        <f>IF(CW36&lt;&gt;0,CW36/CW$13*100,0)</f>
        <v>0</v>
      </c>
      <c r="CY36" s="1510"/>
      <c r="CZ36" s="1405">
        <f>CZ11</f>
        <v>0</v>
      </c>
      <c r="DA36" s="1509">
        <f>IF(CZ36&lt;&gt;0,CZ36/CZ$13*100,0)</f>
        <v>0</v>
      </c>
      <c r="DB36" s="1510"/>
      <c r="DC36" s="1405">
        <f>DC11</f>
        <v>0</v>
      </c>
      <c r="DD36" s="1509">
        <f>IF(DC36&lt;&gt;0,DC36/DC$13*100,0)</f>
        <v>0</v>
      </c>
      <c r="DE36" s="1510"/>
      <c r="DF36" s="1405">
        <f>DF11</f>
        <v>0</v>
      </c>
      <c r="DG36" s="1509">
        <f>IF(DF36&lt;&gt;0,DF36/DF$13*100,0)</f>
        <v>0</v>
      </c>
      <c r="DH36" s="1510"/>
      <c r="DI36" s="1405">
        <f>DI11</f>
        <v>0</v>
      </c>
      <c r="DJ36" s="1509">
        <f>IF(DI36&lt;&gt;0,DI36/DI$13*100,0)</f>
        <v>0</v>
      </c>
      <c r="DK36" s="1510"/>
      <c r="DL36" s="1405">
        <f>DL11</f>
        <v>0</v>
      </c>
      <c r="DM36" s="1509">
        <f>IF(DL36&lt;&gt;0,DL36/DL$13*100,0)</f>
        <v>0</v>
      </c>
      <c r="DN36" s="1510"/>
      <c r="DO36" s="1405">
        <f>DO11</f>
        <v>0</v>
      </c>
      <c r="DP36" s="1509">
        <f>IF(DO36&lt;&gt;0,DO36/DO$13*100,0)</f>
        <v>0</v>
      </c>
      <c r="DQ36" s="1510"/>
      <c r="DR36" s="1405">
        <f>DR11</f>
        <v>0</v>
      </c>
      <c r="DS36" s="1509">
        <f>IF(DR36&lt;&gt;0,DR36/DR$13*100,0)</f>
        <v>0</v>
      </c>
      <c r="DT36" s="1510"/>
      <c r="DU36" s="1405">
        <f>DU11</f>
        <v>230.94</v>
      </c>
      <c r="DV36" s="1509">
        <f>IF(DU36&lt;&gt;0,DU36/DU$13*100,0)</f>
        <v>98.001273074474852</v>
      </c>
      <c r="DW36" s="1510"/>
      <c r="DX36" s="1405">
        <f>DX11</f>
        <v>278.32</v>
      </c>
      <c r="DY36" s="1509">
        <f>IF(DX36&lt;&gt;0,DX36/DX$13*100,0)</f>
        <v>95.376839848955981</v>
      </c>
      <c r="DZ36" s="1510"/>
      <c r="EA36" s="1405">
        <f>EA11</f>
        <v>105.69818302</v>
      </c>
      <c r="EB36" s="1509">
        <f>IF(EA36&lt;&gt;0,EA36/EA$13*100,0)</f>
        <v>97.822660083037746</v>
      </c>
      <c r="EC36" s="1510"/>
      <c r="ED36" s="1405">
        <f>ED11</f>
        <v>0</v>
      </c>
      <c r="EE36" s="1509">
        <f>IF(ED36&lt;&gt;0,ED36/ED$13*100,0)</f>
        <v>0</v>
      </c>
      <c r="EF36" s="1510"/>
      <c r="EG36" s="1405">
        <f>EG11</f>
        <v>0</v>
      </c>
      <c r="EH36" s="1509">
        <f>IF(EG36&lt;&gt;0,EG36/EG$13*100,0)</f>
        <v>0</v>
      </c>
      <c r="EI36" s="1510"/>
      <c r="EJ36" s="1405">
        <f>EJ11</f>
        <v>135.226876</v>
      </c>
      <c r="EK36" s="1509">
        <f>IF(EJ36&lt;&gt;0,EJ36/EJ$13*100,0)</f>
        <v>91.250209793282693</v>
      </c>
      <c r="EL36" s="1510"/>
      <c r="EM36" s="1405">
        <f>EM11</f>
        <v>0</v>
      </c>
      <c r="EN36" s="1509">
        <f>IF(EM36&lt;&gt;0,EM36/EM$13*100,0)</f>
        <v>0</v>
      </c>
      <c r="EO36" s="1510"/>
      <c r="EP36" s="1405">
        <f>EP11</f>
        <v>0</v>
      </c>
      <c r="EQ36" s="1509">
        <f>IF(EP36&lt;&gt;0,EP36/EP$13*100,0)</f>
        <v>0</v>
      </c>
      <c r="ER36" s="1510"/>
      <c r="ES36" s="1405">
        <f>ES11</f>
        <v>0</v>
      </c>
      <c r="ET36" s="1509">
        <f>IF(ES36&lt;&gt;0,ES36/ES$13*100,0)</f>
        <v>0</v>
      </c>
      <c r="EU36" s="1510"/>
      <c r="EV36" s="1405">
        <f>EV11</f>
        <v>90.829869000000002</v>
      </c>
      <c r="EW36" s="1509">
        <f>IF(EV36&lt;&gt;0,EV36/EV$13*100,0)</f>
        <v>94.96580849570806</v>
      </c>
      <c r="EX36" s="1510"/>
      <c r="EY36" s="1405">
        <f>EY11</f>
        <v>36.264879000000001</v>
      </c>
      <c r="EZ36" s="1509">
        <f>IF(EY36&lt;&gt;0,EY36/EY$13*100,0)</f>
        <v>9.3252277646588428</v>
      </c>
      <c r="FA36" s="1510"/>
      <c r="FB36" s="1405">
        <f>FB11</f>
        <v>58.623989000000002</v>
      </c>
      <c r="FC36" s="1509">
        <f>IF(FB36&lt;&gt;0,FB36/FB$13*100,0)</f>
        <v>9.8614211853796867</v>
      </c>
      <c r="FD36" s="1510"/>
      <c r="FE36" s="1405">
        <f>FE11</f>
        <v>0</v>
      </c>
      <c r="FF36" s="1509">
        <f>IF(FE36&lt;&gt;0,FE36/FE$13*100,0)</f>
        <v>0</v>
      </c>
      <c r="FG36" s="1510"/>
      <c r="FH36" s="1405">
        <f>FH11</f>
        <v>37.515705959999998</v>
      </c>
      <c r="FI36" s="1509">
        <f>IF(FH36&lt;&gt;0,FH36/FH$13*100,0)</f>
        <v>14.369924421571149</v>
      </c>
      <c r="FJ36" s="1510"/>
      <c r="FK36" s="1405">
        <f>FK11</f>
        <v>59.372300109999998</v>
      </c>
      <c r="FL36" s="1509">
        <f>IF(FK36&lt;&gt;0,FK36/FK$13*100,0)</f>
        <v>12.641216662090571</v>
      </c>
      <c r="FM36" s="1510"/>
      <c r="FN36" s="1405">
        <f>FN11</f>
        <v>67.926031249999994</v>
      </c>
      <c r="FO36" s="1509">
        <f>IF(FN36&lt;&gt;0,FN36/FN$13*100,0)</f>
        <v>13.040710547791695</v>
      </c>
      <c r="FP36" s="1510"/>
      <c r="FQ36" s="1405">
        <f>FQ11</f>
        <v>7.2446548399999999</v>
      </c>
      <c r="FR36" s="1509">
        <f>IF(FQ36&lt;&gt;0,FQ36/FQ$13*100,0)</f>
        <v>17.120541853811797</v>
      </c>
      <c r="FS36" s="1510"/>
      <c r="FT36" s="1405">
        <f>FT11</f>
        <v>28.1</v>
      </c>
      <c r="FU36" s="1509">
        <f>IF(FT36&lt;&gt;0,FT36/FT$13*100,0)</f>
        <v>100</v>
      </c>
      <c r="FV36" s="1510"/>
      <c r="FW36" s="1405">
        <f>FW11</f>
        <v>52</v>
      </c>
      <c r="FX36" s="1509">
        <f>IF(FW36&lt;&gt;0,FW36/FW$13*100,0)</f>
        <v>86.092715231788091</v>
      </c>
      <c r="FY36" s="1510"/>
      <c r="FZ36" s="1405">
        <f>FZ11</f>
        <v>100</v>
      </c>
      <c r="GA36" s="1509">
        <f>IF(FZ36&lt;&gt;0,FZ36/FZ$13*100,0)</f>
        <v>91.827364554637285</v>
      </c>
      <c r="GB36" s="1510"/>
      <c r="GC36" s="1405">
        <f>GC11</f>
        <v>283.5</v>
      </c>
      <c r="GD36" s="1509">
        <f>IF(GC36&lt;&gt;0,GC36/GC$13*100,0)</f>
        <v>95.5510616784631</v>
      </c>
      <c r="GE36" s="1510"/>
      <c r="GF36" s="1405">
        <f>GF11</f>
        <v>16.3</v>
      </c>
      <c r="GG36" s="1509">
        <f>IF(GF36&lt;&gt;0,GF36/GF$13*100,0)</f>
        <v>72.444444444444443</v>
      </c>
      <c r="GH36" s="1510"/>
      <c r="GI36" s="1405">
        <f>GI11</f>
        <v>0</v>
      </c>
      <c r="GJ36" s="1509">
        <f>IF(GI36&lt;&gt;0,GI36/GI$13*100,0)</f>
        <v>0</v>
      </c>
      <c r="GK36" s="1510"/>
      <c r="GL36" s="1405">
        <f>GL11</f>
        <v>34.700000000000003</v>
      </c>
      <c r="GM36" s="1509">
        <f>IF(GL36&lt;&gt;0,GL36/GL$13*100,0)</f>
        <v>75.434782608695656</v>
      </c>
      <c r="GN36" s="1510"/>
      <c r="GO36" s="1405">
        <f>GO11</f>
        <v>0</v>
      </c>
      <c r="GP36" s="1509">
        <f>IF(GO36&lt;&gt;0,GO36/GO$13*100,0)</f>
        <v>0</v>
      </c>
      <c r="GQ36" s="1510"/>
      <c r="GR36" s="1405">
        <f>GR11</f>
        <v>0</v>
      </c>
      <c r="GS36" s="1509">
        <f>IF(GR36&lt;&gt;0,GR36/GR$13*100,0)</f>
        <v>0</v>
      </c>
      <c r="GT36" s="1510"/>
      <c r="GU36" s="1405">
        <f>GU11</f>
        <v>69.400000000000006</v>
      </c>
      <c r="GV36" s="1509">
        <f>IF(GU36&lt;&gt;0,GU36/GU$13*100,0)</f>
        <v>14.7565383797576</v>
      </c>
      <c r="GW36" s="1510"/>
      <c r="GX36" s="1405">
        <f>GX11</f>
        <v>53.6</v>
      </c>
      <c r="GY36" s="1509">
        <f>IF(GX36&lt;&gt;0,GX36/GX$13*100,0)</f>
        <v>13.450439146800502</v>
      </c>
      <c r="GZ36" s="1510"/>
      <c r="HA36" s="1405">
        <f>HA11</f>
        <v>0.72876745999999992</v>
      </c>
      <c r="HB36" s="1509">
        <f>IF(HA36&lt;&gt;0,HA36/HA$13*100,0)</f>
        <v>1.5181417941336726</v>
      </c>
      <c r="HC36" s="1510"/>
      <c r="HD36" s="1405">
        <f>HD11</f>
        <v>109.1</v>
      </c>
      <c r="HE36" s="1509">
        <f>IF(HD36&lt;&gt;0,HD36/HD$13*100,0)</f>
        <v>97.584973166368528</v>
      </c>
      <c r="HF36" s="1510"/>
      <c r="HG36" s="1405">
        <f>HG11</f>
        <v>0</v>
      </c>
      <c r="HH36" s="1509">
        <f>IF(HG36&lt;&gt;0,HG36/HG$13*100,0)</f>
        <v>0</v>
      </c>
      <c r="HI36" s="1510"/>
      <c r="HJ36" s="1405">
        <f>HJ11</f>
        <v>11.3</v>
      </c>
      <c r="HK36" s="1509">
        <f>IF(HJ36&lt;&gt;0,HJ36/HJ$13*100,0)</f>
        <v>98.260869565217405</v>
      </c>
      <c r="HL36" s="1510"/>
      <c r="HM36" s="1405">
        <f>HM11</f>
        <v>22.6</v>
      </c>
      <c r="HN36" s="1509">
        <f>IF(HM36&lt;&gt;0,HM36/HM$13*100,0)</f>
        <v>89.328063241106719</v>
      </c>
      <c r="HO36" s="1510"/>
      <c r="HP36" s="1405">
        <f>HP11</f>
        <v>75.900000000000006</v>
      </c>
      <c r="HQ36" s="1509">
        <f>IF(HP36&lt;&gt;0,HP36/HP$13*100,0)</f>
        <v>92.335766423357668</v>
      </c>
      <c r="HR36" s="1510"/>
      <c r="HS36" s="1405">
        <f>HS11</f>
        <v>503.9</v>
      </c>
      <c r="HT36" s="1509">
        <f>IF(HS36&lt;&gt;0,HS36/HS$13*100,0)</f>
        <v>96.200840015273002</v>
      </c>
      <c r="HU36" s="1510"/>
      <c r="HV36" s="1405">
        <f>HV11</f>
        <v>228.6</v>
      </c>
      <c r="HW36" s="1509">
        <f>IF(HV36&lt;&gt;0,HV36/HV$13*100,0)</f>
        <v>96.171644930584776</v>
      </c>
      <c r="HX36" s="1510"/>
      <c r="HY36" s="1405">
        <f>HY11</f>
        <v>10.7</v>
      </c>
      <c r="HZ36" s="1509">
        <f>IF(HY36&lt;&gt;0,HY36/HY$13*100,0)</f>
        <v>9.6136567834681017</v>
      </c>
      <c r="IA36" s="1510"/>
      <c r="IB36" s="1405">
        <f>IB11</f>
        <v>0</v>
      </c>
      <c r="IC36" s="1509">
        <f>IF(IB36&lt;&gt;0,IB36/IB$13*100,0)</f>
        <v>0</v>
      </c>
      <c r="ID36" s="1510"/>
      <c r="IE36" s="1405">
        <f>IE11</f>
        <v>0</v>
      </c>
      <c r="IF36" s="1509">
        <f>IF(IE36&lt;&gt;0,IE36/IE$13*100,0)</f>
        <v>0</v>
      </c>
      <c r="IG36" s="1510"/>
      <c r="IH36" s="1405">
        <f>IH11</f>
        <v>0</v>
      </c>
      <c r="II36" s="1509">
        <f>IF(IH36&lt;&gt;0,IH36/IH$13*100,0)</f>
        <v>0</v>
      </c>
      <c r="IJ36" s="1510"/>
      <c r="IK36" s="1405">
        <f>IK11</f>
        <v>0</v>
      </c>
      <c r="IL36" s="1509">
        <f>IF(IK36&lt;&gt;0,IK36/IK$13*100,0)</f>
        <v>0</v>
      </c>
      <c r="IM36" s="1510"/>
      <c r="IN36" s="1405">
        <f>IN11</f>
        <v>0</v>
      </c>
      <c r="IO36" s="1509">
        <f>IF(IN36&lt;&gt;0,IN36/IN$13*100,0)</f>
        <v>0</v>
      </c>
      <c r="IP36" s="1510"/>
      <c r="IQ36" s="1405">
        <f>IQ11</f>
        <v>0</v>
      </c>
      <c r="IR36" s="1509">
        <f>IF(IQ36&lt;&gt;0,IQ36/IQ$13*100,0)</f>
        <v>0</v>
      </c>
    </row>
    <row r="37" spans="1:256" ht="13.5" thickBot="1">
      <c r="A37" s="1508" t="s">
        <v>1424</v>
      </c>
      <c r="B37" s="1405">
        <f>SUMIF(D$5:IV$5,"Rm",D37:IV37)</f>
        <v>16794.60244214</v>
      </c>
      <c r="C37" s="1509">
        <f>IF(B37&lt;&gt;0,B37/B$13*100,0)</f>
        <v>93.739574436079494</v>
      </c>
      <c r="D37" s="1510"/>
      <c r="E37" s="1405">
        <f>SUM(E35:E36)</f>
        <v>70.474999999999994</v>
      </c>
      <c r="F37" s="1509">
        <f>IF(E37&lt;&gt;0,E37/E$13*100,0)</f>
        <v>98.171003510335993</v>
      </c>
      <c r="G37" s="1510"/>
      <c r="H37" s="1405">
        <f>SUM(H35:H36)</f>
        <v>28.130663210000002</v>
      </c>
      <c r="I37" s="1509">
        <f>IF(H37&lt;&gt;0,H37/H$13*100,0)</f>
        <v>94.562624849744822</v>
      </c>
      <c r="J37" s="1510"/>
      <c r="K37" s="1405">
        <f>SUM(K35:K36)</f>
        <v>475.25401912000001</v>
      </c>
      <c r="L37" s="1509">
        <f>IF(K37&lt;&gt;0,K37/K$13*100,0)</f>
        <v>99.791655634624448</v>
      </c>
      <c r="M37" s="1510"/>
      <c r="N37" s="1405">
        <f>SUM(N35:N36)</f>
        <v>97.598504590000005</v>
      </c>
      <c r="O37" s="1509">
        <f>IF(N37&lt;&gt;0,N37/N$13*100,0)</f>
        <v>97.624157485110672</v>
      </c>
      <c r="P37" s="1510"/>
      <c r="Q37" s="1405">
        <f>SUM(Q35:Q36)</f>
        <v>246.21707187999993</v>
      </c>
      <c r="R37" s="1509">
        <f>IF(Q37&lt;&gt;0,Q37/Q$13*100,0)</f>
        <v>99.796873855613129</v>
      </c>
      <c r="S37" s="1510"/>
      <c r="T37" s="1405">
        <f>SUM(T35:T36)</f>
        <v>762.7309489999999</v>
      </c>
      <c r="U37" s="1509">
        <f>IF(T37&lt;&gt;0,T37/T$13*100,0)</f>
        <v>95.249425426192118</v>
      </c>
      <c r="V37" s="1510"/>
      <c r="W37" s="1405">
        <f>SUM(W35:W36)</f>
        <v>440.13281499999999</v>
      </c>
      <c r="X37" s="1509">
        <f>IF(W37&lt;&gt;0,W37/W$13*100,0)</f>
        <v>99.308572575329563</v>
      </c>
      <c r="Y37" s="1510"/>
      <c r="Z37" s="1405">
        <f>SUM(Z35:Z36)</f>
        <v>82.557948999999994</v>
      </c>
      <c r="AA37" s="1509">
        <f>IF(Z37&lt;&gt;0,Z37/Z$13*100,0)</f>
        <v>98.845779237241956</v>
      </c>
      <c r="AB37" s="1510"/>
      <c r="AC37" s="1405">
        <f>SUM(AC35:AC36)</f>
        <v>17.687507</v>
      </c>
      <c r="AD37" s="1509">
        <f>IF(AC37&lt;&gt;0,AC37/AC$13*100,0)</f>
        <v>94.341939430552017</v>
      </c>
      <c r="AE37" s="1510"/>
      <c r="AF37" s="1405">
        <f>SUM(AF35:AF36)</f>
        <v>246.12230399999999</v>
      </c>
      <c r="AG37" s="1509">
        <f>IF(AF37&lt;&gt;0,AF37/AF$13*100,0)</f>
        <v>99.987133662984718</v>
      </c>
      <c r="AH37" s="1510"/>
      <c r="AI37" s="1405">
        <f>SUM(AI35:AI36)</f>
        <v>26.478881000000001</v>
      </c>
      <c r="AJ37" s="1509">
        <f>IF(AI37&lt;&gt;0,AI37/AI$13*100,0)</f>
        <v>98.403729658963144</v>
      </c>
      <c r="AK37" s="1510"/>
      <c r="AL37" s="1405">
        <f>SUM(AL35:AL36)</f>
        <v>24.9</v>
      </c>
      <c r="AM37" s="1509">
        <f>IF(AL37&lt;&gt;0,AL37/AL$13*100,0)</f>
        <v>70.140845070422529</v>
      </c>
      <c r="AN37" s="1510"/>
      <c r="AO37" s="1405">
        <f>SUM(AO35:AO36)</f>
        <v>242.5</v>
      </c>
      <c r="AP37" s="1509">
        <f>IF(AO37&lt;&gt;0,AO37/AO$13*100,0)</f>
        <v>96.922462030375698</v>
      </c>
      <c r="AQ37" s="1510"/>
      <c r="AR37" s="1405">
        <f>SUM(AR35:AR36)</f>
        <v>307.10000000000002</v>
      </c>
      <c r="AS37" s="1509">
        <f>IF(AR37&lt;&gt;0,AR37/AR$13*100,0)</f>
        <v>73.416208462825722</v>
      </c>
      <c r="AT37" s="1510"/>
      <c r="AU37" s="1405">
        <f>SUM(AU35:AU36)</f>
        <v>8</v>
      </c>
      <c r="AV37" s="1509">
        <f>IF(AU37&lt;&gt;0,AU37/AU$13*100,0)</f>
        <v>29.09090909090909</v>
      </c>
      <c r="AW37" s="1510"/>
      <c r="AX37" s="1405">
        <f>SUM(AX35:AX36)</f>
        <v>65.3</v>
      </c>
      <c r="AY37" s="1509">
        <f>IF(AX37&lt;&gt;0,AX37/AX$13*100,0)</f>
        <v>86.261558784676353</v>
      </c>
      <c r="AZ37" s="1510"/>
      <c r="BA37" s="1405">
        <f>SUM(BA35:BA36)</f>
        <v>180.7</v>
      </c>
      <c r="BB37" s="1509">
        <f>IF(BA37&lt;&gt;0,BA37/BA$13*100,0)</f>
        <v>97.993492407809114</v>
      </c>
      <c r="BC37" s="1510"/>
      <c r="BD37" s="1405">
        <f>SUM(BD35:BD36)</f>
        <v>639.70000000000005</v>
      </c>
      <c r="BE37" s="1509">
        <f>IF(BD37&lt;&gt;0,BD37/BD$13*100,0)</f>
        <v>98.400246115982156</v>
      </c>
      <c r="BF37" s="1510"/>
      <c r="BG37" s="1405">
        <f>SUM(BG35:BG36)</f>
        <v>118.5</v>
      </c>
      <c r="BH37" s="1509">
        <f>IF(BG37&lt;&gt;0,BG37/BG$13*100,0)</f>
        <v>98.959464199221685</v>
      </c>
      <c r="BI37" s="1510"/>
      <c r="BJ37" s="1405">
        <f>SUM(BJ35:BJ36)</f>
        <v>1046.6499999999999</v>
      </c>
      <c r="BK37" s="1509">
        <f>IF(BJ37&lt;&gt;0,BJ37/BJ$13*100,0)</f>
        <v>93.155788626743131</v>
      </c>
      <c r="BL37" s="1510"/>
      <c r="BM37" s="1405">
        <f>SUM(BM35:BM36)</f>
        <v>6.5342084399999996</v>
      </c>
      <c r="BN37" s="1509">
        <f>IF(BM37&lt;&gt;0,BM37/BM$13*100,0)</f>
        <v>98.927988648988602</v>
      </c>
      <c r="BO37" s="1510"/>
      <c r="BP37" s="1405">
        <f>SUM(BP35:BP36)</f>
        <v>51.665103889999997</v>
      </c>
      <c r="BQ37" s="1509">
        <f>IF(BP37&lt;&gt;0,BP37/BP$13*100,0)</f>
        <v>99.334225597767784</v>
      </c>
      <c r="BR37" s="1510"/>
      <c r="BS37" s="1405">
        <f>SUM(BS35:BS36)</f>
        <v>56.816108510000007</v>
      </c>
      <c r="BT37" s="1509">
        <f>IF(BS37&lt;&gt;0,BS37/BS$13*100,0)</f>
        <v>96.080859599608573</v>
      </c>
      <c r="BU37" s="1510"/>
      <c r="BV37" s="1405">
        <f>SUM(BV35:BV36)</f>
        <v>12.918421820000001</v>
      </c>
      <c r="BW37" s="1509">
        <f>IF(BV37&lt;&gt;0,BV37/BV$13*100,0)</f>
        <v>97.896167891353343</v>
      </c>
      <c r="BX37" s="1510"/>
      <c r="BY37" s="1405">
        <f>SUM(BY35:BY36)</f>
        <v>35.8115229</v>
      </c>
      <c r="BZ37" s="1509">
        <f>IF(BY37&lt;&gt;0,BY37/BY$13*100,0)</f>
        <v>60.87151803081737</v>
      </c>
      <c r="CA37" s="1510"/>
      <c r="CB37" s="1405">
        <f>SUM(CB35:CB36)</f>
        <v>182.7</v>
      </c>
      <c r="CC37" s="1509">
        <f>IF(CB37&lt;&gt;0,CB37/CB$13*100,0)</f>
        <v>89.602746444335466</v>
      </c>
      <c r="CD37" s="1510"/>
      <c r="CE37" s="1405">
        <f>SUM(CE35:CE36)</f>
        <v>60.4</v>
      </c>
      <c r="CF37" s="1509">
        <f>IF(CE37&lt;&gt;0,CE37/CE$13*100,0)</f>
        <v>95.569620253164558</v>
      </c>
      <c r="CG37" s="1510"/>
      <c r="CH37" s="1405">
        <f>SUM(CH35:CH36)</f>
        <v>73.400000000000006</v>
      </c>
      <c r="CI37" s="1509">
        <f>IF(CH37&lt;&gt;0,CH37/CH$13*100,0)</f>
        <v>97.866666666666674</v>
      </c>
      <c r="CJ37" s="1510"/>
      <c r="CK37" s="1405">
        <f>SUM(CK35:CK36)</f>
        <v>322.7</v>
      </c>
      <c r="CL37" s="1509">
        <f>IF(CK37&lt;&gt;0,CK37/CK$13*100,0)</f>
        <v>98.384146341463406</v>
      </c>
      <c r="CM37" s="1510"/>
      <c r="CN37" s="1405">
        <f>SUM(CN35:CN36)</f>
        <v>105.5</v>
      </c>
      <c r="CO37" s="1509">
        <f>IF(CN37&lt;&gt;0,CN37/CN$13*100,0)</f>
        <v>98.690364826941064</v>
      </c>
      <c r="CP37" s="1510"/>
      <c r="CQ37" s="1405">
        <f>SUM(CQ35:CQ36)</f>
        <v>5.9979849999999999</v>
      </c>
      <c r="CR37" s="1509">
        <f>IF(CQ37&lt;&gt;0,CQ37/CQ$13*100,0)</f>
        <v>100</v>
      </c>
      <c r="CS37" s="1510"/>
      <c r="CT37" s="1405">
        <f>SUM(CT35:CT36)</f>
        <v>3.8484259999999999</v>
      </c>
      <c r="CU37" s="1509">
        <f>IF(CT37&lt;&gt;0,CT37/CT$13*100,0)</f>
        <v>99.984801290513332</v>
      </c>
      <c r="CV37" s="1510"/>
      <c r="CW37" s="1405">
        <f>SUM(CW35:CW36)</f>
        <v>22.311388999999998</v>
      </c>
      <c r="CX37" s="1509">
        <f>IF(CW37&lt;&gt;0,CW37/CW$13*100,0)</f>
        <v>100</v>
      </c>
      <c r="CY37" s="1510"/>
      <c r="CZ37" s="1405">
        <f>SUM(CZ35:CZ36)</f>
        <v>3.4126720000000001</v>
      </c>
      <c r="DA37" s="1509">
        <f>IF(CZ37&lt;&gt;0,CZ37/CZ$13*100,0)</f>
        <v>97.913015735299012</v>
      </c>
      <c r="DB37" s="1510"/>
      <c r="DC37" s="1405">
        <f>SUM(DC35:DC36)</f>
        <v>74.634637999999995</v>
      </c>
      <c r="DD37" s="1509">
        <f>IF(DC37&lt;&gt;0,DC37/DC$13*100,0)</f>
        <v>74.832357060531052</v>
      </c>
      <c r="DE37" s="1510"/>
      <c r="DF37" s="1405">
        <f>SUM(DF35:DF36)</f>
        <v>629.12401580999995</v>
      </c>
      <c r="DG37" s="1509">
        <f>IF(DF37&lt;&gt;0,DF37/DF$13*100,0)</f>
        <v>98.777551375790267</v>
      </c>
      <c r="DH37" s="1510"/>
      <c r="DI37" s="1405">
        <f>SUM(DI35:DI36)</f>
        <v>22.449396010000001</v>
      </c>
      <c r="DJ37" s="1509">
        <f>IF(DI37&lt;&gt;0,DI37/DI$13*100,0)</f>
        <v>98.835963845064171</v>
      </c>
      <c r="DK37" s="1510"/>
      <c r="DL37" s="1405">
        <f>SUM(DL35:DL36)</f>
        <v>325.14057699</v>
      </c>
      <c r="DM37" s="1509">
        <f>IF(DL37&lt;&gt;0,DL37/DL$13*100,0)</f>
        <v>97.874185782894259</v>
      </c>
      <c r="DN37" s="1510"/>
      <c r="DO37" s="1405">
        <f>SUM(DO35:DO36)</f>
        <v>259.01816231999999</v>
      </c>
      <c r="DP37" s="1509">
        <f>IF(DO37&lt;&gt;0,DO37/DO$13*100,0)</f>
        <v>99.261896126322043</v>
      </c>
      <c r="DQ37" s="1510"/>
      <c r="DR37" s="1405">
        <f>SUM(DR35:DR36)</f>
        <v>145.85806686000001</v>
      </c>
      <c r="DS37" s="1509">
        <f>IF(DR37&lt;&gt;0,DR37/DR$13*100,0)</f>
        <v>97.921074561428753</v>
      </c>
      <c r="DT37" s="1510"/>
      <c r="DU37" s="1405">
        <f>SUM(DU35:DU36)</f>
        <v>230.94</v>
      </c>
      <c r="DV37" s="1509">
        <f>IF(DU37&lt;&gt;0,DU37/DU$13*100,0)</f>
        <v>98.001273074474852</v>
      </c>
      <c r="DW37" s="1510"/>
      <c r="DX37" s="1405">
        <f>SUM(DX35:DX36)</f>
        <v>278.32</v>
      </c>
      <c r="DY37" s="1509">
        <f>IF(DX37&lt;&gt;0,DX37/DX$13*100,0)</f>
        <v>95.376839848955981</v>
      </c>
      <c r="DZ37" s="1510"/>
      <c r="EA37" s="1405">
        <f>SUM(EA35:EA36)</f>
        <v>105.69818302</v>
      </c>
      <c r="EB37" s="1509">
        <f>IF(EA37&lt;&gt;0,EA37/EA$13*100,0)</f>
        <v>97.822660083037746</v>
      </c>
      <c r="EC37" s="1510"/>
      <c r="ED37" s="1405">
        <f>SUM(ED35:ED36)</f>
        <v>253.13025300000001</v>
      </c>
      <c r="EE37" s="1509">
        <f>IF(ED37&lt;&gt;0,ED37/ED$13*100,0)</f>
        <v>93.854187526582194</v>
      </c>
      <c r="EF37" s="1510"/>
      <c r="EG37" s="1405">
        <f>SUM(EG35:EG36)</f>
        <v>146.513373</v>
      </c>
      <c r="EH37" s="1509">
        <f>IF(EG37&lt;&gt;0,EG37/EG$13*100,0)</f>
        <v>97.80052086139348</v>
      </c>
      <c r="EI37" s="1510"/>
      <c r="EJ37" s="1405">
        <f>SUM(EJ35:EJ36)</f>
        <v>135.226876</v>
      </c>
      <c r="EK37" s="1509">
        <f>IF(EJ37&lt;&gt;0,EJ37/EJ$13*100,0)</f>
        <v>91.250209793282693</v>
      </c>
      <c r="EL37" s="1510"/>
      <c r="EM37" s="1405">
        <f>SUM(EM35:EM36)</f>
        <v>644.09065599999997</v>
      </c>
      <c r="EN37" s="1509">
        <f>IF(EM37&lt;&gt;0,EM37/EM$13*100,0)</f>
        <v>96.679916085118506</v>
      </c>
      <c r="EO37" s="1510"/>
      <c r="EP37" s="1405">
        <f>SUM(EP35:EP36)</f>
        <v>1469.811023</v>
      </c>
      <c r="EQ37" s="1509">
        <f>IF(EP37&lt;&gt;0,EP37/EP$13*100,0)</f>
        <v>98.786981849691017</v>
      </c>
      <c r="ER37" s="1510"/>
      <c r="ES37" s="1405">
        <f>SUM(ES35:ES36)</f>
        <v>423.53300000000002</v>
      </c>
      <c r="ET37" s="1509">
        <f>IF(ES37&lt;&gt;0,ES37/ES$13*100,0)</f>
        <v>88.882476511461476</v>
      </c>
      <c r="EU37" s="1510"/>
      <c r="EV37" s="1405">
        <f>SUM(EV35:EV36)</f>
        <v>90.829869000000002</v>
      </c>
      <c r="EW37" s="1509">
        <f>IF(EV37&lt;&gt;0,EV37/EV$13*100,0)</f>
        <v>94.96580849570806</v>
      </c>
      <c r="EX37" s="1510"/>
      <c r="EY37" s="1405">
        <f>SUM(EY35:EY36)</f>
        <v>229.49936500000001</v>
      </c>
      <c r="EZ37" s="1509">
        <f>IF(EY37&lt;&gt;0,EY37/EY$13*100,0)</f>
        <v>59.013952603276962</v>
      </c>
      <c r="FA37" s="1510"/>
      <c r="FB37" s="1405">
        <f>SUM(FB35:FB36)</f>
        <v>491.89265599999999</v>
      </c>
      <c r="FC37" s="1509">
        <f>IF(FB37&lt;&gt;0,FB37/FB$13*100,0)</f>
        <v>82.743613008167728</v>
      </c>
      <c r="FD37" s="1510"/>
      <c r="FE37" s="1405">
        <f>SUM(FE35:FE36)</f>
        <v>135.05592899999999</v>
      </c>
      <c r="FF37" s="1509">
        <f>IF(FE37&lt;&gt;0,FE37/FE$13*100,0)</f>
        <v>96.793962064925836</v>
      </c>
      <c r="FG37" s="1510"/>
      <c r="FH37" s="1405">
        <f>SUM(FH35:FH36)</f>
        <v>258.93331509000001</v>
      </c>
      <c r="FI37" s="1509">
        <f>IF(FH37&lt;&gt;0,FH37/FH$13*100,0)</f>
        <v>99.181184862612355</v>
      </c>
      <c r="FJ37" s="1510"/>
      <c r="FK37" s="1405">
        <f>SUM(FK35:FK36)</f>
        <v>462.34631401000001</v>
      </c>
      <c r="FL37" s="1509">
        <f>IF(FK37&lt;&gt;0,FK37/FK$13*100,0)</f>
        <v>98.440180311204912</v>
      </c>
      <c r="FM37" s="1510"/>
      <c r="FN37" s="1405">
        <f>SUM(FN35:FN36)</f>
        <v>511.53737812999992</v>
      </c>
      <c r="FO37" s="1509">
        <f>IF(FN37&lt;&gt;0,FN37/FN$13*100,0)</f>
        <v>98.2069872155176</v>
      </c>
      <c r="FP37" s="1510"/>
      <c r="FQ37" s="1405">
        <f>SUM(FQ35:FQ36)</f>
        <v>31.87055402</v>
      </c>
      <c r="FR37" s="1509">
        <f>IF(FQ37&lt;&gt;0,FQ37/FQ$13*100,0)</f>
        <v>75.316376839780517</v>
      </c>
      <c r="FS37" s="1510"/>
      <c r="FT37" s="1405">
        <f>SUM(FT35:FT36)</f>
        <v>28.1</v>
      </c>
      <c r="FU37" s="1509">
        <f>IF(FT37&lt;&gt;0,FT37/FT$13*100,0)</f>
        <v>100</v>
      </c>
      <c r="FV37" s="1510"/>
      <c r="FW37" s="1405">
        <f>SUM(FW35:FW36)</f>
        <v>52</v>
      </c>
      <c r="FX37" s="1509">
        <f>IF(FW37&lt;&gt;0,FW37/FW$13*100,0)</f>
        <v>86.092715231788091</v>
      </c>
      <c r="FY37" s="1510"/>
      <c r="FZ37" s="1405">
        <f>SUM(FZ35:FZ36)</f>
        <v>100</v>
      </c>
      <c r="GA37" s="1509">
        <f>IF(FZ37&lt;&gt;0,FZ37/FZ$13*100,0)</f>
        <v>91.827364554637285</v>
      </c>
      <c r="GB37" s="1510"/>
      <c r="GC37" s="1405">
        <f>SUM(GC35:GC36)</f>
        <v>283.5</v>
      </c>
      <c r="GD37" s="1509">
        <f>IF(GC37&lt;&gt;0,GC37/GC$13*100,0)</f>
        <v>95.5510616784631</v>
      </c>
      <c r="GE37" s="1510"/>
      <c r="GF37" s="1405">
        <f>SUM(GF35:GF36)</f>
        <v>16.3</v>
      </c>
      <c r="GG37" s="1509">
        <f>IF(GF37&lt;&gt;0,GF37/GF$13*100,0)</f>
        <v>72.444444444444443</v>
      </c>
      <c r="GH37" s="1510"/>
      <c r="GI37" s="1405">
        <f>SUM(GI35:GI36)</f>
        <v>309.7</v>
      </c>
      <c r="GJ37" s="1509">
        <f>IF(GI37&lt;&gt;0,GI37/GI$13*100,0)</f>
        <v>96.93270735524257</v>
      </c>
      <c r="GK37" s="1510"/>
      <c r="GL37" s="1405">
        <f>SUM(GL35:GL36)</f>
        <v>44.800000000000004</v>
      </c>
      <c r="GM37" s="1509">
        <f>IF(GL37&lt;&gt;0,GL37/GL$13*100,0)</f>
        <v>97.391304347826093</v>
      </c>
      <c r="GN37" s="1510"/>
      <c r="GO37" s="1405">
        <f>SUM(GO35:GO36)</f>
        <v>214.1</v>
      </c>
      <c r="GP37" s="1509">
        <f>IF(GO37&lt;&gt;0,GO37/GO$13*100,0)</f>
        <v>96.965579710144937</v>
      </c>
      <c r="GQ37" s="1510"/>
      <c r="GR37" s="1405">
        <f>SUM(GR35:GR36)</f>
        <v>9.3000000000000007</v>
      </c>
      <c r="GS37" s="1509">
        <f>IF(GR37&lt;&gt;0,GR37/GR$13*100,0)</f>
        <v>20.261437908496731</v>
      </c>
      <c r="GT37" s="1510"/>
      <c r="GU37" s="1405">
        <f>SUM(GU35:GU36)</f>
        <v>449.70000000000005</v>
      </c>
      <c r="GV37" s="1509">
        <f>IF(GU37&lt;&gt;0,GU37/GU$13*100,0)</f>
        <v>95.619817137997018</v>
      </c>
      <c r="GW37" s="1510"/>
      <c r="GX37" s="1405">
        <f>SUM(GX35:GX36)</f>
        <v>366.8</v>
      </c>
      <c r="GY37" s="1509">
        <f>IF(GX37&lt;&gt;0,GX37/GX$13*100,0)</f>
        <v>92.045169385194484</v>
      </c>
      <c r="GZ37" s="1510"/>
      <c r="HA37" s="1405">
        <f>SUM(HA35:HA36)</f>
        <v>37.032019729999995</v>
      </c>
      <c r="HB37" s="1509">
        <f>IF(HA37&lt;&gt;0,HA37/HA$13*100,0)</f>
        <v>77.143752924006449</v>
      </c>
      <c r="HC37" s="1510"/>
      <c r="HD37" s="1405">
        <f>SUM(HD35:HD36)</f>
        <v>109.1</v>
      </c>
      <c r="HE37" s="1509">
        <f>IF(HD37&lt;&gt;0,HD37/HD$13*100,0)</f>
        <v>97.584973166368528</v>
      </c>
      <c r="HF37" s="1510"/>
      <c r="HG37" s="1405">
        <f>SUM(HG35:HG36)</f>
        <v>170.1</v>
      </c>
      <c r="HH37" s="1509">
        <f>IF(HG37&lt;&gt;0,HG37/HG$13*100,0)</f>
        <v>80.577925153955462</v>
      </c>
      <c r="HI37" s="1510"/>
      <c r="HJ37" s="1405">
        <f>SUM(HJ35:HJ36)</f>
        <v>11.3</v>
      </c>
      <c r="HK37" s="1509">
        <f>IF(HJ37&lt;&gt;0,HJ37/HJ$13*100,0)</f>
        <v>98.260869565217405</v>
      </c>
      <c r="HL37" s="1510"/>
      <c r="HM37" s="1405">
        <f>SUM(HM35:HM36)</f>
        <v>22.700000000000003</v>
      </c>
      <c r="HN37" s="1509">
        <f>IF(HM37&lt;&gt;0,HM37/HM$13*100,0)</f>
        <v>89.723320158102766</v>
      </c>
      <c r="HO37" s="1510"/>
      <c r="HP37" s="1405">
        <f>SUM(HP35:HP36)</f>
        <v>75.900000000000006</v>
      </c>
      <c r="HQ37" s="1509">
        <f>IF(HP37&lt;&gt;0,HP37/HP$13*100,0)</f>
        <v>92.335766423357668</v>
      </c>
      <c r="HR37" s="1510"/>
      <c r="HS37" s="1405">
        <f>SUM(HS35:HS36)</f>
        <v>503.9</v>
      </c>
      <c r="HT37" s="1509">
        <f>IF(HS37&lt;&gt;0,HS37/HS$13*100,0)</f>
        <v>96.200840015273002</v>
      </c>
      <c r="HU37" s="1510"/>
      <c r="HV37" s="1405">
        <f>SUM(HV35:HV36)</f>
        <v>228.6</v>
      </c>
      <c r="HW37" s="1509">
        <f>IF(HV37&lt;&gt;0,HV37/HV$13*100,0)</f>
        <v>96.171644930584776</v>
      </c>
      <c r="HX37" s="1510"/>
      <c r="HY37" s="1405">
        <f>SUM(HY35:HY36)</f>
        <v>99.7</v>
      </c>
      <c r="HZ37" s="1509">
        <f>IF(HY37&lt;&gt;0,HY37/HY$13*100,0)</f>
        <v>89.577717879604663</v>
      </c>
      <c r="IA37" s="1510"/>
      <c r="IB37" s="1405">
        <f>SUM(IB35:IB36)</f>
        <v>69.5</v>
      </c>
      <c r="IC37" s="1509">
        <f>IF(IB37&lt;&gt;0,IB37/IB$13*100,0)</f>
        <v>98.581560283687935</v>
      </c>
      <c r="ID37" s="1510"/>
      <c r="IE37" s="1405">
        <f>SUM(IE35:IE36)</f>
        <v>1.8550163100000001</v>
      </c>
      <c r="IF37" s="1509">
        <f>IF(IE37&lt;&gt;0,IE37/IE$13*100,0)</f>
        <v>85.422098721833692</v>
      </c>
      <c r="IG37" s="1510"/>
      <c r="IH37" s="1405">
        <f>SUM(IH35:IH36)</f>
        <v>8.2774226100000003</v>
      </c>
      <c r="II37" s="1509">
        <f>IF(IH37&lt;&gt;0,IH37/IH$13*100,0)</f>
        <v>50.462730833472705</v>
      </c>
      <c r="IJ37" s="1510"/>
      <c r="IK37" s="1405">
        <f>SUM(IK35:IK36)</f>
        <v>3.53068998</v>
      </c>
      <c r="IL37" s="1509">
        <f>IF(IK37&lt;&gt;0,IK37/IK$13*100,0)</f>
        <v>29.563786882672559</v>
      </c>
      <c r="IM37" s="1510"/>
      <c r="IN37" s="1405">
        <f>SUM(IN35:IN36)</f>
        <v>3.9679913199999999</v>
      </c>
      <c r="IO37" s="1509">
        <f>IF(IN37&lt;&gt;0,IN37/IN$13*100,0)</f>
        <v>72.452959525542809</v>
      </c>
      <c r="IP37" s="1510"/>
      <c r="IQ37" s="1405">
        <f>SUM(IQ35:IQ36)</f>
        <v>148.63420056999999</v>
      </c>
      <c r="IR37" s="1509">
        <f>IF(IQ37&lt;&gt;0,IQ37/IQ$13*100,0)</f>
        <v>98.753851181474587</v>
      </c>
    </row>
    <row r="38" spans="1:256" ht="13.5" thickBot="1">
      <c r="A38" s="1505"/>
      <c r="B38" s="32"/>
      <c r="C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AH38" s="32"/>
      <c r="AI38" s="32"/>
      <c r="AJ38" s="32"/>
      <c r="AK38" s="32"/>
      <c r="AL38" s="32"/>
      <c r="AM38" s="32"/>
      <c r="AQ38" s="32"/>
      <c r="AR38" s="32"/>
      <c r="AS38" s="32"/>
      <c r="AW38" s="32"/>
      <c r="AX38" s="32"/>
      <c r="AY38" s="32"/>
      <c r="AZ38" s="32"/>
      <c r="BA38" s="32"/>
      <c r="BB38" s="32"/>
      <c r="BC38" s="32"/>
      <c r="BD38" s="32"/>
      <c r="BE38" s="32"/>
      <c r="BI38" s="32"/>
      <c r="BJ38" s="32"/>
      <c r="BK38" s="32"/>
      <c r="BL38" s="32"/>
      <c r="BM38" s="32"/>
      <c r="BN38" s="32"/>
      <c r="BO38" s="32"/>
      <c r="BP38" s="32"/>
      <c r="BQ38" s="32"/>
      <c r="BR38" s="32"/>
      <c r="BS38" s="32"/>
      <c r="BT38" s="32"/>
      <c r="BU38" s="32"/>
      <c r="BV38" s="32"/>
      <c r="BW38" s="32"/>
      <c r="BX38" s="32"/>
      <c r="BY38" s="32"/>
      <c r="BZ38" s="32"/>
      <c r="CD38" s="32"/>
      <c r="CE38" s="32"/>
      <c r="CF38" s="32"/>
      <c r="CJ38" s="32"/>
      <c r="CK38" s="32"/>
      <c r="CL38" s="32"/>
      <c r="CM38" s="32"/>
      <c r="CN38" s="32"/>
      <c r="CO38" s="32"/>
      <c r="CV38" s="32"/>
      <c r="CW38" s="32"/>
      <c r="CX38" s="32"/>
      <c r="CY38" s="32"/>
      <c r="CZ38" s="32"/>
      <c r="DA38" s="32"/>
      <c r="DB38" s="32"/>
      <c r="DC38" s="32"/>
      <c r="DD38" s="32"/>
      <c r="DE38" s="32"/>
      <c r="DF38" s="32"/>
      <c r="DG38" s="32"/>
      <c r="DH38" s="32"/>
      <c r="DI38" s="32"/>
      <c r="DJ38" s="32"/>
      <c r="DK38" s="32"/>
      <c r="DL38" s="32"/>
      <c r="DM38" s="32"/>
      <c r="DN38" s="32"/>
      <c r="DO38" s="32"/>
      <c r="DP38" s="32"/>
      <c r="DQ38" s="32"/>
      <c r="DR38" s="32"/>
      <c r="DS38" s="32"/>
      <c r="EC38" s="32"/>
      <c r="ED38" s="32"/>
      <c r="EE38" s="32"/>
      <c r="EF38" s="32"/>
      <c r="EG38" s="32"/>
      <c r="EH38" s="32"/>
      <c r="EI38" s="32"/>
      <c r="EJ38" s="32"/>
      <c r="EK38" s="32"/>
      <c r="EL38" s="32"/>
      <c r="EM38" s="32"/>
      <c r="EN38" s="32"/>
      <c r="EO38" s="32"/>
      <c r="EP38" s="32"/>
      <c r="EQ38" s="32"/>
      <c r="GH38" s="32"/>
      <c r="GI38" s="32"/>
      <c r="GJ38" s="32"/>
      <c r="GQ38" s="32"/>
      <c r="GR38" s="32"/>
      <c r="GS38" s="32"/>
      <c r="GT38" s="32"/>
      <c r="GU38" s="32"/>
      <c r="GV38" s="32"/>
      <c r="GW38" s="32"/>
      <c r="GX38" s="32"/>
      <c r="GY38" s="32"/>
      <c r="GZ38" s="32"/>
      <c r="HA38" s="32"/>
      <c r="HB38" s="32"/>
      <c r="HO38" s="32"/>
      <c r="HP38" s="32"/>
      <c r="HQ38" s="32"/>
      <c r="HR38" s="32"/>
      <c r="HS38" s="32"/>
      <c r="HT38" s="32"/>
      <c r="ID38" s="32"/>
      <c r="IE38" s="32"/>
      <c r="IF38" s="32"/>
      <c r="IG38" s="32"/>
      <c r="IH38" s="32"/>
      <c r="II38" s="32"/>
      <c r="IJ38" s="32"/>
      <c r="IK38" s="32"/>
      <c r="IL38" s="32"/>
      <c r="IM38" s="32"/>
      <c r="IN38" s="32"/>
      <c r="IO38" s="32"/>
      <c r="IP38" s="32"/>
      <c r="IQ38" s="32"/>
      <c r="IR38" s="32"/>
    </row>
    <row r="39" spans="1:256">
      <c r="A39" s="59" t="s">
        <v>154</v>
      </c>
      <c r="B39" s="14">
        <f>SUMIF(D$5:IV$5,"Rm",D39:IV39)</f>
        <v>78460</v>
      </c>
      <c r="C39" s="182"/>
      <c r="D39" s="59"/>
      <c r="E39" s="14">
        <v>273</v>
      </c>
      <c r="F39" s="182"/>
      <c r="G39" s="59"/>
      <c r="H39" s="14">
        <v>25</v>
      </c>
      <c r="I39" s="182"/>
      <c r="J39" s="59"/>
      <c r="K39" s="14">
        <v>75</v>
      </c>
      <c r="L39" s="182"/>
      <c r="M39" s="59"/>
      <c r="N39" s="14">
        <v>37</v>
      </c>
      <c r="O39" s="182"/>
      <c r="P39" s="59"/>
      <c r="Q39" s="14">
        <v>59</v>
      </c>
      <c r="R39" s="182"/>
      <c r="S39" s="59"/>
      <c r="T39" s="14">
        <v>3539</v>
      </c>
      <c r="U39" s="182"/>
      <c r="V39" s="59"/>
      <c r="W39" s="14"/>
      <c r="X39" s="182"/>
      <c r="Y39" s="59"/>
      <c r="Z39" s="14">
        <v>598</v>
      </c>
      <c r="AA39" s="182"/>
      <c r="AB39" s="59"/>
      <c r="AC39" s="14">
        <v>113</v>
      </c>
      <c r="AD39" s="182"/>
      <c r="AE39" s="59"/>
      <c r="AF39" s="14">
        <v>84</v>
      </c>
      <c r="AG39" s="182"/>
      <c r="AH39" s="59"/>
      <c r="AI39" s="14">
        <v>59</v>
      </c>
      <c r="AJ39" s="182"/>
      <c r="AK39" s="59"/>
      <c r="AL39" s="14">
        <v>5236</v>
      </c>
      <c r="AM39" s="182"/>
      <c r="AN39" s="59"/>
      <c r="AO39" s="14">
        <v>14639</v>
      </c>
      <c r="AP39" s="182"/>
      <c r="AQ39" s="59"/>
      <c r="AR39" s="14">
        <v>19661</v>
      </c>
      <c r="AS39" s="182"/>
      <c r="AT39" s="59"/>
      <c r="AU39" s="14">
        <v>4587</v>
      </c>
      <c r="AV39" s="182"/>
      <c r="AW39" s="59"/>
      <c r="AX39" s="14">
        <v>415</v>
      </c>
      <c r="AY39" s="182"/>
      <c r="AZ39" s="59"/>
      <c r="BA39" s="14">
        <v>6757</v>
      </c>
      <c r="BB39" s="182"/>
      <c r="BC39" s="59"/>
      <c r="BD39" s="14">
        <v>818</v>
      </c>
      <c r="BE39" s="182"/>
      <c r="BF39" s="59"/>
      <c r="BG39" s="14">
        <v>396</v>
      </c>
      <c r="BH39" s="182"/>
      <c r="BI39" s="59"/>
      <c r="BJ39" s="14">
        <v>1638</v>
      </c>
      <c r="BK39" s="182"/>
      <c r="BL39" s="59"/>
      <c r="BM39" s="14">
        <v>9</v>
      </c>
      <c r="BN39" s="182"/>
      <c r="BO39" s="59"/>
      <c r="BP39" s="14">
        <v>5</v>
      </c>
      <c r="BQ39" s="182"/>
      <c r="BR39" s="59"/>
      <c r="BS39" s="14">
        <v>36</v>
      </c>
      <c r="BT39" s="182"/>
      <c r="BU39" s="59"/>
      <c r="BV39" s="14">
        <v>14</v>
      </c>
      <c r="BW39" s="182"/>
      <c r="BX39" s="59"/>
      <c r="BY39" s="14">
        <v>19</v>
      </c>
      <c r="BZ39" s="182"/>
      <c r="CA39" s="59"/>
      <c r="CB39" s="14">
        <v>32</v>
      </c>
      <c r="CC39" s="182"/>
      <c r="CD39" s="59"/>
      <c r="CE39" s="14">
        <v>19</v>
      </c>
      <c r="CF39" s="182"/>
      <c r="CG39" s="59"/>
      <c r="CH39" s="14">
        <v>22</v>
      </c>
      <c r="CI39" s="182"/>
      <c r="CJ39" s="59"/>
      <c r="CK39" s="14">
        <v>30</v>
      </c>
      <c r="CL39" s="182"/>
      <c r="CM39" s="59"/>
      <c r="CN39" s="14">
        <v>23</v>
      </c>
      <c r="CO39" s="182"/>
      <c r="CP39" s="59"/>
      <c r="CQ39" s="14">
        <v>5</v>
      </c>
      <c r="CR39" s="182"/>
      <c r="CS39" s="59"/>
      <c r="CT39" s="14">
        <v>8</v>
      </c>
      <c r="CU39" s="182"/>
      <c r="CV39" s="59"/>
      <c r="CW39" s="14">
        <v>6</v>
      </c>
      <c r="CX39" s="182"/>
      <c r="CY39" s="59"/>
      <c r="CZ39" s="14">
        <v>6</v>
      </c>
      <c r="DA39" s="182"/>
      <c r="DB39" s="59"/>
      <c r="DC39" s="14"/>
      <c r="DD39" s="182"/>
      <c r="DE39" s="59"/>
      <c r="DF39" s="14">
        <v>361</v>
      </c>
      <c r="DG39" s="182"/>
      <c r="DH39" s="59"/>
      <c r="DI39" s="14">
        <v>84</v>
      </c>
      <c r="DJ39" s="182"/>
      <c r="DK39" s="59"/>
      <c r="DL39" s="14">
        <v>332</v>
      </c>
      <c r="DM39" s="182"/>
      <c r="DN39" s="59"/>
      <c r="DO39" s="14">
        <v>166</v>
      </c>
      <c r="DP39" s="182"/>
      <c r="DQ39" s="59"/>
      <c r="DR39" s="14">
        <v>290</v>
      </c>
      <c r="DS39" s="182"/>
      <c r="DT39" s="59"/>
      <c r="DU39" s="14">
        <v>132</v>
      </c>
      <c r="DV39" s="182"/>
      <c r="DW39" s="59"/>
      <c r="DX39" s="14">
        <v>82</v>
      </c>
      <c r="DY39" s="182"/>
      <c r="DZ39" s="59"/>
      <c r="EA39" s="14">
        <v>188</v>
      </c>
      <c r="EB39" s="182"/>
      <c r="EC39" s="59"/>
      <c r="ED39" s="14">
        <v>144</v>
      </c>
      <c r="EE39" s="182"/>
      <c r="EF39" s="59"/>
      <c r="EG39" s="14">
        <v>126</v>
      </c>
      <c r="EH39" s="182"/>
      <c r="EI39" s="59"/>
      <c r="EJ39" s="14">
        <v>111</v>
      </c>
      <c r="EK39" s="182"/>
      <c r="EL39" s="59"/>
      <c r="EM39" s="14">
        <v>192</v>
      </c>
      <c r="EN39" s="182"/>
      <c r="EO39" s="59"/>
      <c r="EP39" s="14">
        <v>1037</v>
      </c>
      <c r="EQ39" s="182"/>
      <c r="ER39" s="59"/>
      <c r="ES39" s="14">
        <v>359</v>
      </c>
      <c r="ET39" s="182"/>
      <c r="EU39" s="59"/>
      <c r="EV39" s="14">
        <v>27</v>
      </c>
      <c r="EW39" s="182"/>
      <c r="EX39" s="59"/>
      <c r="EY39" s="14">
        <v>142</v>
      </c>
      <c r="EZ39" s="182"/>
      <c r="FA39" s="59"/>
      <c r="FB39" s="14">
        <v>139</v>
      </c>
      <c r="FC39" s="182"/>
      <c r="FD39" s="59"/>
      <c r="FE39" s="14">
        <v>59</v>
      </c>
      <c r="FF39" s="182"/>
      <c r="FG39" s="59"/>
      <c r="FH39" s="14">
        <v>12</v>
      </c>
      <c r="FI39" s="182"/>
      <c r="FJ39" s="59"/>
      <c r="FK39" s="14">
        <v>9</v>
      </c>
      <c r="FL39" s="182"/>
      <c r="FM39" s="59"/>
      <c r="FN39" s="14">
        <v>11</v>
      </c>
      <c r="FO39" s="182"/>
      <c r="FP39" s="59"/>
      <c r="FQ39" s="14">
        <v>4</v>
      </c>
      <c r="FR39" s="182"/>
      <c r="FS39" s="59"/>
      <c r="FT39" s="14">
        <v>15</v>
      </c>
      <c r="FU39" s="182"/>
      <c r="FV39" s="59"/>
      <c r="FW39" s="14">
        <v>81</v>
      </c>
      <c r="FX39" s="182"/>
      <c r="FY39" s="59"/>
      <c r="FZ39" s="14">
        <v>390</v>
      </c>
      <c r="GA39" s="182"/>
      <c r="GB39" s="59"/>
      <c r="GC39" s="14">
        <v>2609</v>
      </c>
      <c r="GD39" s="182"/>
      <c r="GE39" s="59"/>
      <c r="GF39" s="14">
        <v>31</v>
      </c>
      <c r="GG39" s="182"/>
      <c r="GH39" s="59"/>
      <c r="GI39" s="14">
        <v>3</v>
      </c>
      <c r="GJ39" s="182"/>
      <c r="GK39" s="59"/>
      <c r="GL39" s="14">
        <v>3</v>
      </c>
      <c r="GM39" s="182"/>
      <c r="GN39" s="59"/>
      <c r="GO39" s="14">
        <v>4</v>
      </c>
      <c r="GP39" s="182"/>
      <c r="GQ39" s="59"/>
      <c r="GR39" s="14">
        <v>4</v>
      </c>
      <c r="GS39" s="182"/>
      <c r="GT39" s="59"/>
      <c r="GU39" s="14">
        <v>9</v>
      </c>
      <c r="GV39" s="182"/>
      <c r="GW39" s="59"/>
      <c r="GX39" s="14">
        <v>8</v>
      </c>
      <c r="GY39" s="182"/>
      <c r="GZ39" s="59"/>
      <c r="HA39" s="14">
        <v>41</v>
      </c>
      <c r="HB39" s="182"/>
      <c r="HC39" s="59"/>
      <c r="HD39" s="14">
        <v>196</v>
      </c>
      <c r="HE39" s="182"/>
      <c r="HF39" s="59"/>
      <c r="HG39" s="14">
        <v>5024</v>
      </c>
      <c r="HH39" s="182"/>
      <c r="HI39" s="59"/>
      <c r="HJ39" s="14">
        <v>3</v>
      </c>
      <c r="HK39" s="182"/>
      <c r="HL39" s="59"/>
      <c r="HM39" s="14">
        <v>261</v>
      </c>
      <c r="HN39" s="182"/>
      <c r="HO39" s="59"/>
      <c r="HP39" s="14">
        <v>389</v>
      </c>
      <c r="HQ39" s="182"/>
      <c r="HR39" s="59"/>
      <c r="HS39" s="14">
        <v>40</v>
      </c>
      <c r="HT39" s="182"/>
      <c r="HU39" s="59"/>
      <c r="HV39" s="14">
        <v>2685</v>
      </c>
      <c r="HW39" s="182"/>
      <c r="HX39" s="59"/>
      <c r="HY39" s="14">
        <v>1884</v>
      </c>
      <c r="HZ39" s="182"/>
      <c r="IA39" s="59"/>
      <c r="IB39" s="14">
        <v>1501</v>
      </c>
      <c r="IC39" s="182"/>
      <c r="ID39" s="59"/>
      <c r="IE39" s="14">
        <v>4</v>
      </c>
      <c r="IF39" s="182"/>
      <c r="IG39" s="59"/>
      <c r="IH39" s="14">
        <v>3</v>
      </c>
      <c r="II39" s="182"/>
      <c r="IJ39" s="59"/>
      <c r="IK39" s="14">
        <v>8</v>
      </c>
      <c r="IL39" s="182"/>
      <c r="IM39" s="59"/>
      <c r="IN39" s="14">
        <v>13</v>
      </c>
      <c r="IO39" s="182"/>
      <c r="IP39" s="59"/>
      <c r="IQ39" s="14">
        <v>1</v>
      </c>
      <c r="IR39" s="182"/>
      <c r="IS39" s="32"/>
      <c r="IT39" s="32"/>
      <c r="IU39" s="32"/>
      <c r="IV39" s="32"/>
    </row>
    <row r="40" spans="1:256" ht="13.5" thickBot="1">
      <c r="A40" s="61" t="s">
        <v>156</v>
      </c>
      <c r="B40" s="1426">
        <f>IF(B39&lt;&gt;0,B$13/B39*1000000,0)</f>
        <v>228348.64896826399</v>
      </c>
      <c r="C40" s="60"/>
      <c r="D40" s="61"/>
      <c r="E40" s="1426">
        <f>IF(E39&lt;&gt;0,E$13/E39*1000000,0)</f>
        <v>262959.70695970696</v>
      </c>
      <c r="F40" s="60"/>
      <c r="G40" s="61"/>
      <c r="H40" s="1426">
        <f>IF(H39&lt;&gt;0,H$13/H39*1000000,0)</f>
        <v>1189927.3419999999</v>
      </c>
      <c r="I40" s="60"/>
      <c r="J40" s="61"/>
      <c r="K40" s="1426">
        <f>IF(K39&lt;&gt;0,K$13/K39*1000000,0)</f>
        <v>6349950.0180000002</v>
      </c>
      <c r="L40" s="60"/>
      <c r="M40" s="61"/>
      <c r="N40" s="1426">
        <f>IF(N39&lt;&gt;0,N$13/N39*1000000,0)</f>
        <v>2701992.5081081083</v>
      </c>
      <c r="O40" s="60"/>
      <c r="P40" s="61"/>
      <c r="Q40" s="1426">
        <f>IF(Q39&lt;&gt;0,Q$13/Q39*1000000,0)</f>
        <v>4181664.7642372875</v>
      </c>
      <c r="R40" s="60"/>
      <c r="S40" s="61"/>
      <c r="T40" s="1426">
        <f>IF(T39&lt;&gt;0,T$13/T39*1000000,0)</f>
        <v>226270.76320994631</v>
      </c>
      <c r="U40" s="60"/>
      <c r="V40" s="61"/>
      <c r="W40" s="1426">
        <f>IF(W39&lt;&gt;0,W$13/W39*1000000,0)</f>
        <v>0</v>
      </c>
      <c r="X40" s="60"/>
      <c r="Y40" s="61"/>
      <c r="Z40" s="1426">
        <f>IF(Z39&lt;&gt;0,Z$13/Z39*1000000,0)</f>
        <v>139668.85785953177</v>
      </c>
      <c r="AA40" s="60"/>
      <c r="AB40" s="61"/>
      <c r="AC40" s="1426">
        <f>IF(AC39&lt;&gt;0,AC$13/AC39*1000000,0)</f>
        <v>165914.13274336283</v>
      </c>
      <c r="AD40" s="60"/>
      <c r="AE40" s="61"/>
      <c r="AF40" s="1426">
        <f>IF(AF39&lt;&gt;0,AF$13/AF39*1000000,0)</f>
        <v>2930404.4642857141</v>
      </c>
      <c r="AG40" s="60"/>
      <c r="AH40" s="61"/>
      <c r="AI40" s="1426">
        <f>IF(AI39&lt;&gt;0,AI$13/AI39*1000000,0)</f>
        <v>456074.779661017</v>
      </c>
      <c r="AJ40" s="60"/>
      <c r="AK40" s="61"/>
      <c r="AL40" s="1426">
        <f>IF(AL39&lt;&gt;0,AL$13/AL39*1000000,0)</f>
        <v>6779.9847211611914</v>
      </c>
      <c r="AM40" s="60"/>
      <c r="AN40" s="61"/>
      <c r="AO40" s="1426">
        <f>IF(AO39&lt;&gt;0,AO$13/AO39*1000000,0)</f>
        <v>17091.331375093927</v>
      </c>
      <c r="AP40" s="60"/>
      <c r="AQ40" s="61"/>
      <c r="AR40" s="1426">
        <f>IF(AR39&lt;&gt;0,AR$13/AR39*1000000,0)</f>
        <v>21275.621789329129</v>
      </c>
      <c r="AS40" s="60"/>
      <c r="AT40" s="61"/>
      <c r="AU40" s="1426">
        <f>IF(AU39&lt;&gt;0,AU$13/AU39*1000000,0)</f>
        <v>5995.2038369304555</v>
      </c>
      <c r="AV40" s="60"/>
      <c r="AW40" s="61"/>
      <c r="AX40" s="1426">
        <f>IF(AX39&lt;&gt;0,AX$13/AX39*1000000,0)</f>
        <v>182409.63855421689</v>
      </c>
      <c r="AY40" s="60"/>
      <c r="AZ40" s="61"/>
      <c r="BA40" s="1426">
        <f>IF(BA39&lt;&gt;0,BA$13/BA39*1000000,0)</f>
        <v>27290.21755216812</v>
      </c>
      <c r="BB40" s="60"/>
      <c r="BC40" s="61"/>
      <c r="BD40" s="1426">
        <f>IF(BD39&lt;&gt;0,BD$13/BD39*1000000,0)</f>
        <v>794743.27628361864</v>
      </c>
      <c r="BE40" s="60"/>
      <c r="BF40" s="61"/>
      <c r="BG40" s="1426">
        <f>IF(BG39&lt;&gt;0,BG$13/BG39*1000000,0)</f>
        <v>302388.88888888888</v>
      </c>
      <c r="BH40" s="60"/>
      <c r="BI40" s="61"/>
      <c r="BJ40" s="1426">
        <f>IF(BJ39&lt;&gt;0,BJ$13/BJ39*1000000,0)</f>
        <v>685926.73992673995</v>
      </c>
      <c r="BK40" s="60"/>
      <c r="BL40" s="61"/>
      <c r="BM40" s="1426">
        <f>IF(BM39&lt;&gt;0,BM$13/BM39*1000000,0)</f>
        <v>733890.54999999993</v>
      </c>
      <c r="BN40" s="60"/>
      <c r="BO40" s="61"/>
      <c r="BP40" s="1426">
        <f>IF(BP39&lt;&gt;0,BP$13/BP39*1000000,0)</f>
        <v>10402276.472000001</v>
      </c>
      <c r="BQ40" s="60"/>
      <c r="BR40" s="61"/>
      <c r="BS40" s="1426">
        <f>IF(BS39&lt;&gt;0,BS$13/BS39*1000000,0)</f>
        <v>1642601.0788888889</v>
      </c>
      <c r="BT40" s="60"/>
      <c r="BU40" s="61"/>
      <c r="BV40" s="1426">
        <f>IF(BV39&lt;&gt;0,BV$13/BV39*1000000,0)</f>
        <v>942574.60285714304</v>
      </c>
      <c r="BW40" s="60"/>
      <c r="BX40" s="61"/>
      <c r="BY40" s="1426">
        <f>IF(BY39&lt;&gt;0,BY$13/BY39*1000000,0)</f>
        <v>3096385.7247368423</v>
      </c>
      <c r="BZ40" s="60"/>
      <c r="CA40" s="61"/>
      <c r="CB40" s="1426">
        <f>IF(CB39&lt;&gt;0,CB$13/CB39*1000000,0)</f>
        <v>6371874.9999999991</v>
      </c>
      <c r="CC40" s="60"/>
      <c r="CD40" s="61"/>
      <c r="CE40" s="1426">
        <f>IF(CE39&lt;&gt;0,CE$13/CE39*1000000,0)</f>
        <v>3326315.7894736845</v>
      </c>
      <c r="CF40" s="60"/>
      <c r="CG40" s="61"/>
      <c r="CH40" s="1426">
        <f>IF(CH39&lt;&gt;0,CH$13/CH39*1000000,0)</f>
        <v>3409090.9090909092</v>
      </c>
      <c r="CI40" s="60"/>
      <c r="CJ40" s="61"/>
      <c r="CK40" s="1426">
        <f>IF(CK39&lt;&gt;0,CK$13/CK39*1000000,0)</f>
        <v>10933333.333333334</v>
      </c>
      <c r="CL40" s="60"/>
      <c r="CM40" s="61"/>
      <c r="CN40" s="1426">
        <f>IF(CN39&lt;&gt;0,CN$13/CN39*1000000,0)</f>
        <v>4647826.0869565224</v>
      </c>
      <c r="CO40" s="60"/>
      <c r="CP40" s="61"/>
      <c r="CQ40" s="1426">
        <f>IF(CQ39&lt;&gt;0,CQ$13/CQ39*1000000,0)</f>
        <v>1199597</v>
      </c>
      <c r="CR40" s="60"/>
      <c r="CS40" s="61"/>
      <c r="CT40" s="1426">
        <f>IF(CT39&lt;&gt;0,CT$13/CT39*1000000,0)</f>
        <v>481126.375</v>
      </c>
      <c r="CU40" s="60"/>
      <c r="CV40" s="61"/>
      <c r="CW40" s="1426">
        <f>IF(CW39&lt;&gt;0,CW$13/CW39*1000000,0)</f>
        <v>3718564.833333333</v>
      </c>
      <c r="CX40" s="60"/>
      <c r="CY40" s="61"/>
      <c r="CZ40" s="1426">
        <f>IF(CZ39&lt;&gt;0,CZ$13/CZ39*1000000,0)</f>
        <v>580902</v>
      </c>
      <c r="DA40" s="60"/>
      <c r="DB40" s="61"/>
      <c r="DC40" s="1426">
        <f>IF(DC39&lt;&gt;0,DC$13/DC39*1000000,0)</f>
        <v>0</v>
      </c>
      <c r="DD40" s="60"/>
      <c r="DE40" s="61"/>
      <c r="DF40" s="1426">
        <f>IF(DF39&lt;&gt;0,DF$13/DF39*1000000,0)</f>
        <v>1764293.3857894735</v>
      </c>
      <c r="DG40" s="60"/>
      <c r="DH40" s="61"/>
      <c r="DI40" s="1426">
        <f>IF(DI39&lt;&gt;0,DI$13/DI39*1000000,0)</f>
        <v>270402.2948809524</v>
      </c>
      <c r="DJ40" s="60"/>
      <c r="DK40" s="61"/>
      <c r="DL40" s="1426">
        <f>IF(DL39&lt;&gt;0,DL$13/DL39*1000000,0)</f>
        <v>1000610.2012349399</v>
      </c>
      <c r="DM40" s="60"/>
      <c r="DN40" s="61"/>
      <c r="DO40" s="1426">
        <f>IF(DO39&lt;&gt;0,DO$13/DO39*1000000,0)</f>
        <v>1571953.021566265</v>
      </c>
      <c r="DP40" s="60"/>
      <c r="DQ40" s="61"/>
      <c r="DR40" s="1426">
        <f>IF(DR39&lt;&gt;0,DR$13/DR39*1000000,0)</f>
        <v>513636.98110344837</v>
      </c>
      <c r="DS40" s="60"/>
      <c r="DT40" s="61"/>
      <c r="DU40" s="1426">
        <f>IF(DU39&lt;&gt;0,DU$13/DU39*1000000,0)</f>
        <v>1785227.2727272727</v>
      </c>
      <c r="DV40" s="60"/>
      <c r="DW40" s="61"/>
      <c r="DX40" s="1426">
        <f>IF(DX39&lt;&gt;0,DX$13/DX39*1000000,0)</f>
        <v>3558669.3235365856</v>
      </c>
      <c r="DY40" s="60"/>
      <c r="DZ40" s="61"/>
      <c r="EA40" s="1426">
        <f>IF(EA39&lt;&gt;0,EA$13/EA39*1000000,0)</f>
        <v>574738.38606382976</v>
      </c>
      <c r="EB40" s="60"/>
      <c r="EC40" s="61"/>
      <c r="ED40" s="1426">
        <f>IF(ED39&lt;&gt;0,ED$13/ED39*1000000,0)</f>
        <v>1872957.4305555557</v>
      </c>
      <c r="EE40" s="60"/>
      <c r="EF40" s="61"/>
      <c r="EG40" s="1426">
        <f>IF(EG39&lt;&gt;0,EG$13/EG39*1000000,0)</f>
        <v>1188955.3730158731</v>
      </c>
      <c r="EH40" s="60"/>
      <c r="EI40" s="61"/>
      <c r="EJ40" s="1426">
        <f>IF(EJ39&lt;&gt;0,EJ$13/EJ39*1000000,0)</f>
        <v>1335076.5405405406</v>
      </c>
      <c r="EK40" s="60"/>
      <c r="EL40" s="61"/>
      <c r="EM40" s="1426">
        <f>IF(EM39&lt;&gt;0,EM$13/EM39*1000000,0)</f>
        <v>3469840.4479166665</v>
      </c>
      <c r="EN40" s="60"/>
      <c r="EO40" s="61"/>
      <c r="EP40" s="1426">
        <f>IF(EP39&lt;&gt;0,EP$13/EP39*1000000,0)</f>
        <v>1434772.442622951</v>
      </c>
      <c r="EQ40" s="60"/>
      <c r="ER40" s="61"/>
      <c r="ES40" s="1426">
        <f>IF(ES39&lt;&gt;0,ES$13/ES39*1000000,0)</f>
        <v>1327323.1197771588</v>
      </c>
      <c r="ET40" s="60"/>
      <c r="EU40" s="61"/>
      <c r="EV40" s="1426">
        <f>IF(EV39&lt;&gt;0,EV$13/EV39*1000000,0)</f>
        <v>3542400.4444444445</v>
      </c>
      <c r="EW40" s="60"/>
      <c r="EX40" s="61"/>
      <c r="EY40" s="1426">
        <f>IF(EY39&lt;&gt;0,EY$13/EY39*1000000,0)</f>
        <v>2738662.0281690145</v>
      </c>
      <c r="EZ40" s="60"/>
      <c r="FA40" s="61"/>
      <c r="FB40" s="1426">
        <f>IF(FB39&lt;&gt;0,FB$13/FB39*1000000,0)</f>
        <v>4276820.8417266188</v>
      </c>
      <c r="FC40" s="60"/>
      <c r="FD40" s="61"/>
      <c r="FE40" s="1426">
        <f>IF(FE39&lt;&gt;0,FE$13/FE39*1000000,0)</f>
        <v>2364903.2372881356</v>
      </c>
      <c r="FF40" s="60"/>
      <c r="FG40" s="61"/>
      <c r="FH40" s="1426">
        <f>IF(FH39&lt;&gt;0,FH$13/FH39*1000000,0)</f>
        <v>21755916.999166667</v>
      </c>
      <c r="FI40" s="60"/>
      <c r="FJ40" s="61"/>
      <c r="FK40" s="1426">
        <f>IF(FK39&lt;&gt;0,FK$13/FK39*1000000,0)</f>
        <v>52185817.321111105</v>
      </c>
      <c r="FL40" s="60"/>
      <c r="FM40" s="61"/>
      <c r="FN40" s="1426">
        <f>IF(FN39&lt;&gt;0,FN$13/FN39*1000000,0)</f>
        <v>47352433.19272726</v>
      </c>
      <c r="FO40" s="60"/>
      <c r="FP40" s="61"/>
      <c r="FQ40" s="1426">
        <f>IF(FQ39&lt;&gt;0,FQ$13/FQ39*1000000,0)</f>
        <v>10578892.452500002</v>
      </c>
      <c r="FR40" s="60"/>
      <c r="FS40" s="61"/>
      <c r="FT40" s="1426">
        <f>IF(FT39&lt;&gt;0,FT$13/FT39*1000000,0)</f>
        <v>1873333.3333333335</v>
      </c>
      <c r="FU40" s="60"/>
      <c r="FV40" s="61"/>
      <c r="FW40" s="1426">
        <f>IF(FW39&lt;&gt;0,FW$13/FW39*1000000,0)</f>
        <v>745679.01234567899</v>
      </c>
      <c r="FX40" s="60"/>
      <c r="FY40" s="61"/>
      <c r="FZ40" s="1426">
        <f>IF(FZ39&lt;&gt;0,FZ$13/FZ39*1000000,0)</f>
        <v>279230.76923076925</v>
      </c>
      <c r="GA40" s="60"/>
      <c r="GB40" s="61"/>
      <c r="GC40" s="1426">
        <f>IF(GC39&lt;&gt;0,GC$13/GC39*1000000,0)</f>
        <v>113721.7324645458</v>
      </c>
      <c r="GD40" s="60"/>
      <c r="GE40" s="61"/>
      <c r="GF40" s="1426">
        <f>IF(GF39&lt;&gt;0,GF$13/GF39*1000000,0)</f>
        <v>725806.45161290327</v>
      </c>
      <c r="GG40" s="60"/>
      <c r="GH40" s="61"/>
      <c r="GI40" s="1426">
        <f>IF(GI39&lt;&gt;0,GI$13/GI39*1000000,0)</f>
        <v>106500000</v>
      </c>
      <c r="GJ40" s="60"/>
      <c r="GK40" s="61"/>
      <c r="GL40" s="1426">
        <f>IF(GL39&lt;&gt;0,GL$13/GL39*1000000,0)</f>
        <v>15333333.333333334</v>
      </c>
      <c r="GM40" s="60"/>
      <c r="GN40" s="61"/>
      <c r="GO40" s="1426">
        <f>IF(GO39&lt;&gt;0,GO$13/GO39*1000000,0)</f>
        <v>55199999.999999993</v>
      </c>
      <c r="GP40" s="60"/>
      <c r="GQ40" s="61"/>
      <c r="GR40" s="1426">
        <f>IF(GR39&lt;&gt;0,GR$13/GR39*1000000,0)</f>
        <v>11475000.000000002</v>
      </c>
      <c r="GS40" s="60"/>
      <c r="GT40" s="61"/>
      <c r="GU40" s="1426">
        <f>IF(GU39&lt;&gt;0,GU$13/GU39*1000000,0)</f>
        <v>52255555.55555556</v>
      </c>
      <c r="GV40" s="60"/>
      <c r="GW40" s="61"/>
      <c r="GX40" s="1426">
        <f>IF(GX39&lt;&gt;0,GX$13/GX39*1000000,0)</f>
        <v>49812500</v>
      </c>
      <c r="GY40" s="60"/>
      <c r="GZ40" s="61"/>
      <c r="HA40" s="1426">
        <f>IF(HA39&lt;&gt;0,HA$13/HA39*1000000,0)</f>
        <v>1170827.1365853657</v>
      </c>
      <c r="HB40" s="60"/>
      <c r="HC40" s="61"/>
      <c r="HD40" s="1426">
        <f>IF(HD39&lt;&gt;0,HD$13/HD39*1000000,0)</f>
        <v>570408.16326530604</v>
      </c>
      <c r="HE40" s="60"/>
      <c r="HF40" s="61"/>
      <c r="HG40" s="1426">
        <f>IF(HG39&lt;&gt;0,HG$13/HG39*1000000,0)</f>
        <v>42018.312101910829</v>
      </c>
      <c r="HH40" s="60"/>
      <c r="HI40" s="61"/>
      <c r="HJ40" s="1426">
        <f>IF(HJ39&lt;&gt;0,HJ$13/HJ39*1000000,0)</f>
        <v>3833333.3333333335</v>
      </c>
      <c r="HK40" s="60"/>
      <c r="HL40" s="61"/>
      <c r="HM40" s="1426">
        <f>IF(HM39&lt;&gt;0,HM$13/HM39*1000000,0)</f>
        <v>96934.865900383142</v>
      </c>
      <c r="HN40" s="60"/>
      <c r="HO40" s="61"/>
      <c r="HP40" s="1426">
        <f>IF(HP39&lt;&gt;0,HP$13/HP39*1000000,0)</f>
        <v>211311.05398457585</v>
      </c>
      <c r="HQ40" s="60"/>
      <c r="HR40" s="61"/>
      <c r="HS40" s="1426">
        <f>IF(HS39&lt;&gt;0,HS$13/HS39*1000000,0)</f>
        <v>13094999.999999998</v>
      </c>
      <c r="HT40" s="60"/>
      <c r="HU40" s="61"/>
      <c r="HV40" s="1426">
        <f>IF(HV39&lt;&gt;0,HV$13/HV39*1000000,0)</f>
        <v>88528.864059590313</v>
      </c>
      <c r="HW40" s="60"/>
      <c r="HX40" s="61"/>
      <c r="HY40" s="1426">
        <f>IF(HY39&lt;&gt;0,HY$13/HY39*1000000,0)</f>
        <v>59076.433121019116</v>
      </c>
      <c r="HZ40" s="60"/>
      <c r="IA40" s="61"/>
      <c r="IB40" s="1426">
        <f>IF(IB39&lt;&gt;0,IB$13/IB39*1000000,0)</f>
        <v>46968.687541638908</v>
      </c>
      <c r="IC40" s="60"/>
      <c r="ID40" s="61"/>
      <c r="IE40" s="1426">
        <f>IF(IE39&lt;&gt;0,IE$13/IE39*1000000,0)</f>
        <v>542897.07750000001</v>
      </c>
      <c r="IF40" s="60"/>
      <c r="IG40" s="61"/>
      <c r="IH40" s="1426">
        <f>IF(IH39&lt;&gt;0,IH$13/IH39*1000000,0)</f>
        <v>5467680.4533333331</v>
      </c>
      <c r="II40" s="60"/>
      <c r="IJ40" s="61"/>
      <c r="IK40" s="1426">
        <f>IF(IK39&lt;&gt;0,IK$13/IK39*1000000,0)</f>
        <v>1492827.1849999998</v>
      </c>
      <c r="IL40" s="60"/>
      <c r="IM40" s="61"/>
      <c r="IN40" s="1426">
        <f>IF(IN39&lt;&gt;0,IN$13/IN39*1000000,0)</f>
        <v>421280.37769230769</v>
      </c>
      <c r="IO40" s="60"/>
      <c r="IP40" s="61"/>
      <c r="IQ40" s="1426">
        <f>IF(IQ39&lt;&gt;0,IQ$13/IQ39*1000000,0)</f>
        <v>150509776.37</v>
      </c>
      <c r="IR40" s="60"/>
      <c r="IS40" s="32"/>
      <c r="IT40" s="32"/>
      <c r="IU40" s="32"/>
      <c r="IV40" s="32"/>
    </row>
    <row r="41" spans="1:256">
      <c r="D41" s="1358"/>
      <c r="V41" s="1358"/>
      <c r="W41" s="1358"/>
      <c r="X41" s="1358"/>
      <c r="Y41" s="1358"/>
      <c r="Z41" s="1358"/>
      <c r="AA41" s="1358"/>
      <c r="AB41" s="1358"/>
      <c r="AC41" s="1358"/>
      <c r="AD41" s="1358"/>
      <c r="AE41" s="1358"/>
      <c r="AF41" s="1358"/>
      <c r="AG41" s="1358"/>
      <c r="AN41" s="1358"/>
      <c r="AO41" s="1358"/>
      <c r="AP41" s="1358"/>
      <c r="AT41" s="1358"/>
      <c r="AU41" s="1358"/>
      <c r="AV41" s="1358"/>
      <c r="BF41" s="1358"/>
      <c r="BG41" s="1358"/>
      <c r="BH41" s="1358"/>
      <c r="CA41" s="1358"/>
      <c r="CB41" s="1358"/>
      <c r="CC41" s="1358"/>
      <c r="CG41" s="1358"/>
      <c r="CH41" s="1358"/>
      <c r="CI41" s="1358"/>
      <c r="CP41" s="1358"/>
      <c r="CQ41" s="1358"/>
      <c r="CR41" s="1358"/>
      <c r="CS41" s="1358"/>
      <c r="CT41" s="1358"/>
      <c r="CU41" s="1358"/>
      <c r="DT41" s="1358"/>
      <c r="DU41" s="1358"/>
      <c r="DV41" s="1358"/>
      <c r="DW41" s="1358"/>
      <c r="DX41" s="1358"/>
      <c r="DY41" s="1358"/>
      <c r="DZ41" s="1358"/>
      <c r="EA41" s="1358"/>
      <c r="EB41" s="1358"/>
      <c r="ER41" s="1358"/>
      <c r="ES41" s="1358"/>
      <c r="ET41" s="1358"/>
      <c r="EU41" s="1358"/>
      <c r="EV41" s="1358"/>
      <c r="EW41" s="1358"/>
      <c r="EX41" s="1358"/>
      <c r="EY41" s="1358"/>
      <c r="EZ41" s="1358"/>
      <c r="FA41" s="1358"/>
      <c r="FB41" s="1358"/>
      <c r="FC41" s="1358"/>
      <c r="FD41" s="1358"/>
      <c r="FE41" s="1358"/>
      <c r="FF41" s="1358"/>
      <c r="FG41" s="1358"/>
      <c r="FH41" s="1358"/>
      <c r="FI41" s="1358"/>
      <c r="FJ41" s="1358"/>
      <c r="FK41" s="1358"/>
      <c r="FL41" s="1358"/>
      <c r="FM41" s="1358"/>
      <c r="FN41" s="1358"/>
      <c r="FO41" s="1358"/>
      <c r="FP41" s="1358"/>
      <c r="FQ41" s="1358"/>
      <c r="FR41" s="1358"/>
      <c r="FS41" s="1358"/>
      <c r="FT41" s="1358"/>
      <c r="FU41" s="1358"/>
      <c r="FV41" s="1358"/>
      <c r="FW41" s="1358"/>
      <c r="FX41" s="1358"/>
      <c r="FY41" s="1358"/>
      <c r="FZ41" s="1358"/>
      <c r="GA41" s="1358"/>
      <c r="GB41" s="1358"/>
      <c r="GC41" s="1358"/>
      <c r="GD41" s="1358"/>
      <c r="GE41" s="1358"/>
      <c r="GF41" s="1358"/>
      <c r="GG41" s="1358"/>
      <c r="GK41" s="1358"/>
      <c r="GL41" s="1358"/>
      <c r="GM41" s="1358"/>
      <c r="GN41" s="1358"/>
      <c r="GO41" s="1358"/>
      <c r="GP41" s="1358"/>
      <c r="HC41" s="1358"/>
      <c r="HD41" s="1358"/>
      <c r="HE41" s="1358"/>
      <c r="HF41" s="1358"/>
      <c r="HG41" s="1358"/>
      <c r="HH41" s="1358"/>
      <c r="HI41" s="1358"/>
      <c r="HJ41" s="1358"/>
      <c r="HK41" s="1358"/>
      <c r="HL41" s="1358"/>
      <c r="HM41" s="1358"/>
      <c r="HN41" s="1358"/>
      <c r="HU41" s="1358"/>
      <c r="HV41" s="1358"/>
      <c r="HW41" s="1358"/>
      <c r="HX41" s="1358"/>
      <c r="HY41" s="1358"/>
      <c r="HZ41" s="1358"/>
      <c r="IA41" s="1358"/>
      <c r="IB41" s="1358"/>
      <c r="IC41" s="1358"/>
      <c r="IS41" s="32"/>
      <c r="IT41" s="32"/>
      <c r="IU41" s="32"/>
      <c r="IV41" s="32"/>
    </row>
    <row r="42" spans="1:256" s="1514" customFormat="1">
      <c r="A42" s="1513"/>
      <c r="B42" s="1513"/>
      <c r="C42" s="1513"/>
      <c r="D42" s="1513"/>
      <c r="E42" s="1513"/>
      <c r="F42" s="1513"/>
      <c r="G42" s="1513"/>
      <c r="H42" s="1513"/>
      <c r="I42" s="1513"/>
      <c r="J42" s="1513"/>
      <c r="K42" s="1513"/>
      <c r="L42" s="1513"/>
      <c r="M42" s="1513"/>
      <c r="N42" s="1513"/>
      <c r="O42" s="1513"/>
      <c r="P42" s="1513"/>
      <c r="Q42" s="1513"/>
      <c r="R42" s="1513"/>
      <c r="S42" s="1513"/>
      <c r="T42" s="1513"/>
      <c r="U42" s="1513"/>
      <c r="V42" s="1513"/>
      <c r="W42" s="1513"/>
      <c r="X42" s="1513"/>
      <c r="Y42" s="1513"/>
      <c r="Z42" s="1513"/>
      <c r="AA42" s="1513"/>
      <c r="AB42" s="1513"/>
      <c r="AC42" s="1513"/>
      <c r="AD42" s="1513"/>
      <c r="AE42" s="1513"/>
      <c r="AF42" s="1513"/>
      <c r="AG42" s="1513"/>
      <c r="AH42" s="1513"/>
      <c r="AI42" s="1513"/>
      <c r="AJ42" s="1513"/>
      <c r="AK42" s="1513"/>
      <c r="AL42" s="1513"/>
      <c r="AM42" s="1513"/>
      <c r="AN42" s="1513"/>
      <c r="AO42" s="1513"/>
      <c r="AP42" s="1513"/>
      <c r="AQ42" s="1513"/>
      <c r="AR42" s="1513"/>
      <c r="AS42" s="1513"/>
      <c r="AT42" s="1513"/>
      <c r="AU42" s="1513"/>
      <c r="AV42" s="1513"/>
      <c r="AW42" s="1513"/>
      <c r="AX42" s="1513"/>
      <c r="AY42" s="1513"/>
      <c r="AZ42" s="1513"/>
      <c r="BA42" s="1513"/>
      <c r="BB42" s="1513"/>
      <c r="BC42" s="1513"/>
      <c r="BD42" s="1513"/>
      <c r="BE42" s="1513"/>
      <c r="BF42" s="1513"/>
      <c r="BG42" s="1513"/>
      <c r="BH42" s="1513"/>
      <c r="BI42" s="1513"/>
      <c r="BJ42" s="1513"/>
      <c r="BK42" s="1513"/>
      <c r="BL42" s="1513"/>
      <c r="BM42" s="1513"/>
      <c r="BN42" s="1513"/>
      <c r="BO42" s="1513"/>
      <c r="BP42" s="1513"/>
      <c r="BQ42" s="1513"/>
      <c r="BR42" s="1513"/>
      <c r="BS42" s="1513"/>
      <c r="BT42" s="1513"/>
      <c r="BU42" s="1513"/>
      <c r="BV42" s="1513"/>
      <c r="BW42" s="1513"/>
      <c r="BX42" s="1513"/>
      <c r="BY42" s="1513"/>
      <c r="BZ42" s="1513"/>
      <c r="CA42" s="1513"/>
      <c r="CB42" s="1513"/>
      <c r="CC42" s="1513"/>
      <c r="CD42" s="1513"/>
      <c r="CE42" s="1513"/>
      <c r="CF42" s="1513"/>
      <c r="CG42" s="1513"/>
      <c r="CH42" s="1513"/>
      <c r="CI42" s="1513"/>
      <c r="CJ42" s="1513"/>
      <c r="CK42" s="1513"/>
      <c r="CL42" s="1513"/>
      <c r="CM42" s="1513"/>
      <c r="CN42" s="1513"/>
      <c r="CO42" s="1513"/>
      <c r="CP42" s="1513"/>
      <c r="CQ42" s="1513"/>
      <c r="CR42" s="1513"/>
      <c r="CS42" s="1513"/>
      <c r="CT42" s="1513"/>
      <c r="CU42" s="1513"/>
      <c r="CV42" s="1513"/>
      <c r="CW42" s="1513"/>
      <c r="CX42" s="1513"/>
      <c r="CY42" s="1513"/>
      <c r="CZ42" s="1513"/>
      <c r="DA42" s="1513"/>
      <c r="DB42" s="1513"/>
      <c r="DC42" s="1513"/>
      <c r="DD42" s="1513"/>
      <c r="DE42" s="1513"/>
      <c r="DF42" s="1513"/>
      <c r="DG42" s="1513"/>
      <c r="DH42" s="1513"/>
      <c r="DI42" s="1513"/>
      <c r="DJ42" s="1513"/>
      <c r="DK42" s="1513"/>
      <c r="DL42" s="1513"/>
      <c r="DM42" s="1513"/>
      <c r="DN42" s="1513"/>
      <c r="DO42" s="1513"/>
      <c r="DP42" s="1513"/>
      <c r="DQ42" s="1513"/>
      <c r="DR42" s="1513"/>
      <c r="DS42" s="1513"/>
      <c r="DT42" s="1513"/>
      <c r="DU42" s="1513"/>
      <c r="DV42" s="1513"/>
      <c r="DW42" s="1513"/>
      <c r="DX42" s="1513"/>
      <c r="DY42" s="1513"/>
      <c r="DZ42" s="1513"/>
      <c r="EA42" s="1513"/>
      <c r="EB42" s="1513"/>
      <c r="EC42" s="1513"/>
      <c r="ED42" s="1513"/>
      <c r="EE42" s="1513"/>
      <c r="EF42" s="1513"/>
      <c r="EG42" s="1513"/>
      <c r="EH42" s="1513"/>
      <c r="EI42" s="1513"/>
      <c r="EJ42" s="1513"/>
      <c r="EK42" s="1513"/>
      <c r="EL42" s="1513"/>
      <c r="EM42" s="1513"/>
      <c r="EN42" s="1513"/>
      <c r="EO42" s="1513"/>
      <c r="EP42" s="1513"/>
      <c r="EQ42" s="1513"/>
      <c r="ER42" s="1513"/>
      <c r="ES42" s="1513"/>
      <c r="ET42" s="1513"/>
      <c r="EU42" s="1513"/>
      <c r="EV42" s="1513"/>
      <c r="EW42" s="1513"/>
      <c r="EX42" s="1513"/>
      <c r="EY42" s="1513"/>
      <c r="EZ42" s="1513"/>
      <c r="FA42" s="1513"/>
      <c r="FB42" s="1513"/>
      <c r="FC42" s="1513"/>
      <c r="FD42" s="1513"/>
      <c r="FE42" s="1513"/>
      <c r="FF42" s="1513"/>
      <c r="FG42" s="1513"/>
      <c r="FH42" s="1513"/>
      <c r="FI42" s="1513"/>
      <c r="FJ42" s="1513"/>
      <c r="FK42" s="1513"/>
      <c r="FL42" s="1513"/>
      <c r="FM42" s="1513"/>
      <c r="FN42" s="1513"/>
      <c r="FO42" s="1513"/>
      <c r="FP42" s="1513"/>
      <c r="FQ42" s="1513"/>
      <c r="FR42" s="1513"/>
      <c r="FS42" s="1513"/>
      <c r="FT42" s="1513"/>
      <c r="FU42" s="1513"/>
      <c r="FV42" s="1513"/>
      <c r="FW42" s="1513"/>
      <c r="FX42" s="1513"/>
      <c r="FY42" s="1513"/>
      <c r="FZ42" s="1513"/>
      <c r="GA42" s="1513"/>
      <c r="GB42" s="1513"/>
      <c r="GC42" s="1513"/>
      <c r="GD42" s="1513"/>
      <c r="GE42" s="1513"/>
      <c r="GF42" s="1513"/>
      <c r="GG42" s="1513"/>
      <c r="GH42" s="1513"/>
      <c r="GI42" s="1513"/>
      <c r="GJ42" s="1513"/>
      <c r="GK42" s="1513"/>
      <c r="GL42" s="1513"/>
      <c r="GM42" s="1513"/>
      <c r="GN42" s="1513"/>
      <c r="GO42" s="1513"/>
      <c r="GP42" s="1513"/>
      <c r="GQ42" s="1513"/>
      <c r="GR42" s="1513"/>
      <c r="GS42" s="1513"/>
      <c r="GT42" s="1513"/>
      <c r="GU42" s="1513"/>
      <c r="GV42" s="1513"/>
      <c r="GW42" s="1513"/>
      <c r="GX42" s="1513"/>
      <c r="GY42" s="1513"/>
      <c r="GZ42" s="1513"/>
      <c r="HA42" s="1513"/>
      <c r="HB42" s="1513"/>
      <c r="HC42" s="1513"/>
      <c r="HD42" s="1513"/>
      <c r="HE42" s="1513"/>
      <c r="HF42" s="1513"/>
      <c r="HG42" s="1513"/>
      <c r="HH42" s="1513"/>
      <c r="HI42" s="1513"/>
      <c r="HJ42" s="1513"/>
      <c r="HK42" s="1513"/>
      <c r="HL42" s="1513"/>
      <c r="HM42" s="1513"/>
      <c r="HN42" s="1513"/>
      <c r="HO42" s="1513"/>
      <c r="HP42" s="1513"/>
      <c r="HQ42" s="1513"/>
      <c r="HR42" s="1513"/>
      <c r="HS42" s="1513"/>
      <c r="HT42" s="1513"/>
      <c r="HU42" s="1513"/>
      <c r="HV42" s="1513"/>
      <c r="HW42" s="1513"/>
      <c r="HX42" s="1513"/>
      <c r="HY42" s="1513"/>
      <c r="HZ42" s="1513"/>
      <c r="IA42" s="1513"/>
      <c r="IB42" s="1513"/>
      <c r="IC42" s="1513"/>
      <c r="ID42" s="1513"/>
      <c r="IE42" s="1513"/>
      <c r="IF42" s="1513"/>
      <c r="IG42" s="1513"/>
      <c r="IH42" s="1513"/>
      <c r="II42" s="1513"/>
      <c r="IJ42" s="1513"/>
      <c r="IK42" s="1513"/>
      <c r="IL42" s="1513"/>
      <c r="IM42" s="1513"/>
      <c r="IN42" s="1513"/>
      <c r="IO42" s="1513"/>
      <c r="IP42" s="1513"/>
      <c r="IQ42" s="1513"/>
      <c r="IR42" s="1513"/>
    </row>
    <row r="43" spans="1:256" s="1514" customFormat="1" ht="12.75" customHeight="1">
      <c r="A43" s="1513" t="s">
        <v>31</v>
      </c>
      <c r="B43" s="1513"/>
      <c r="C43" s="1513"/>
      <c r="D43" s="1513"/>
      <c r="E43" s="1513">
        <v>2.76</v>
      </c>
      <c r="F43" s="1513"/>
      <c r="G43" s="1513"/>
      <c r="H43" s="1513"/>
      <c r="I43" s="1513"/>
      <c r="J43" s="1513"/>
      <c r="K43" s="1513"/>
      <c r="L43" s="1513"/>
      <c r="M43" s="1513"/>
      <c r="N43" s="1513"/>
      <c r="O43" s="1513"/>
      <c r="P43" s="1513"/>
      <c r="Q43" s="1513"/>
      <c r="R43" s="1513"/>
      <c r="S43" s="1513"/>
      <c r="T43" s="1513"/>
      <c r="U43" s="1513"/>
      <c r="V43" s="1513"/>
      <c r="W43" s="1513"/>
      <c r="X43" s="1513"/>
      <c r="Y43" s="1513"/>
      <c r="Z43" s="1513"/>
      <c r="AA43" s="1513"/>
      <c r="AB43" s="1513"/>
      <c r="AC43" s="1513"/>
      <c r="AD43" s="1513"/>
      <c r="AE43" s="1513"/>
      <c r="AF43" s="1513"/>
      <c r="AG43" s="1513"/>
      <c r="AH43" s="1513"/>
      <c r="AI43" s="1513"/>
      <c r="AJ43" s="1513"/>
      <c r="AK43" s="1513"/>
      <c r="AL43" s="1513"/>
      <c r="AM43" s="1513"/>
      <c r="AN43" s="1513"/>
      <c r="AO43" s="1513">
        <v>2.9</v>
      </c>
      <c r="AP43" s="1513"/>
      <c r="AQ43" s="1513"/>
      <c r="AR43" s="1513">
        <v>3.3</v>
      </c>
      <c r="AS43" s="1513"/>
      <c r="AT43" s="1513"/>
      <c r="AU43" s="1513"/>
      <c r="AV43" s="1513"/>
      <c r="AW43" s="1513"/>
      <c r="AX43" s="1513"/>
      <c r="AY43" s="1513"/>
      <c r="AZ43" s="1513"/>
      <c r="BA43" s="1513">
        <v>45.4</v>
      </c>
      <c r="BB43" s="1513"/>
      <c r="BC43" s="1513"/>
      <c r="BD43" s="1513"/>
      <c r="BE43" s="1513"/>
      <c r="BF43" s="1513"/>
      <c r="BG43" s="1513"/>
      <c r="BH43" s="1513"/>
      <c r="BI43" s="1513"/>
      <c r="BJ43" s="1513"/>
      <c r="BK43" s="1513"/>
      <c r="BL43" s="1513"/>
      <c r="BM43" s="1513"/>
      <c r="BN43" s="1513"/>
      <c r="BO43" s="1513"/>
      <c r="BP43" s="1513"/>
      <c r="BQ43" s="1513"/>
      <c r="BR43" s="1513"/>
      <c r="BS43" s="1513"/>
      <c r="BT43" s="1513"/>
      <c r="BU43" s="1513"/>
      <c r="BV43" s="1513"/>
      <c r="BW43" s="1513"/>
      <c r="BX43" s="1513"/>
      <c r="BY43" s="1513"/>
      <c r="BZ43" s="1513"/>
      <c r="CA43" s="1513"/>
      <c r="CB43" s="1513"/>
      <c r="CC43" s="1513"/>
      <c r="CD43" s="1513"/>
      <c r="CE43" s="1513"/>
      <c r="CF43" s="1513"/>
      <c r="CG43" s="1513"/>
      <c r="CH43" s="1513"/>
      <c r="CI43" s="1513"/>
      <c r="CJ43" s="1513"/>
      <c r="CK43" s="1513"/>
      <c r="CL43" s="1513"/>
      <c r="CM43" s="1513"/>
      <c r="CN43" s="1513"/>
      <c r="CO43" s="1513"/>
      <c r="CP43" s="1513"/>
      <c r="CQ43" s="1513"/>
      <c r="CR43" s="1513"/>
      <c r="CS43" s="1513"/>
      <c r="CT43" s="1513"/>
      <c r="CU43" s="1513"/>
      <c r="CV43" s="1513"/>
      <c r="CW43" s="1513"/>
      <c r="CX43" s="1513"/>
      <c r="CY43" s="1513"/>
      <c r="CZ43" s="1513"/>
      <c r="DA43" s="1513"/>
      <c r="DB43" s="1513"/>
      <c r="DC43" s="1513">
        <v>21</v>
      </c>
      <c r="DD43" s="1513"/>
      <c r="DE43" s="1513"/>
      <c r="DF43" s="1513"/>
      <c r="DG43" s="1513"/>
      <c r="DH43" s="1513"/>
      <c r="DI43" s="1513"/>
      <c r="DJ43" s="1513"/>
      <c r="DK43" s="1513"/>
      <c r="DL43" s="1513"/>
      <c r="DM43" s="1513"/>
      <c r="DN43" s="1513"/>
      <c r="DO43" s="1513"/>
      <c r="DP43" s="1513"/>
      <c r="DQ43" s="1513"/>
      <c r="DR43" s="1513"/>
      <c r="DS43" s="1513"/>
      <c r="DT43" s="1513"/>
      <c r="DU43" s="1513">
        <v>0.26</v>
      </c>
      <c r="DV43" s="1513"/>
      <c r="DW43" s="1513"/>
      <c r="DX43" s="1513"/>
      <c r="DY43" s="1513"/>
      <c r="DZ43" s="1513"/>
      <c r="EA43" s="1513"/>
      <c r="EB43" s="1513"/>
      <c r="EC43" s="1513"/>
      <c r="ED43" s="1513"/>
      <c r="EE43" s="1513"/>
      <c r="EF43" s="1513"/>
      <c r="EG43" s="1513"/>
      <c r="EH43" s="1513"/>
      <c r="EI43" s="1513"/>
      <c r="EJ43" s="1513"/>
      <c r="EK43" s="1513"/>
      <c r="EL43" s="1513"/>
      <c r="EM43" s="1513"/>
      <c r="EN43" s="1513"/>
      <c r="EO43" s="1513"/>
      <c r="EP43" s="1513"/>
      <c r="EQ43" s="1513"/>
      <c r="ER43" s="1513"/>
      <c r="ES43" s="1513"/>
      <c r="ET43" s="1513"/>
      <c r="EU43" s="1513"/>
      <c r="EV43" s="1513"/>
      <c r="EW43" s="1513"/>
      <c r="EX43" s="1513"/>
      <c r="EY43" s="1513"/>
      <c r="EZ43" s="1513"/>
      <c r="FA43" s="1513"/>
      <c r="FB43" s="1513"/>
      <c r="FC43" s="1513"/>
      <c r="FD43" s="1513"/>
      <c r="FE43" s="1513"/>
      <c r="FF43" s="1513"/>
      <c r="FG43" s="1513"/>
      <c r="FH43" s="1513"/>
      <c r="FI43" s="1513"/>
      <c r="FJ43" s="1513"/>
      <c r="FK43" s="1513"/>
      <c r="FL43" s="1513"/>
      <c r="FM43" s="1513"/>
      <c r="FN43" s="1513"/>
      <c r="FO43" s="1513"/>
      <c r="FP43" s="1513"/>
      <c r="FQ43" s="1513"/>
      <c r="FR43" s="1513"/>
      <c r="FS43" s="1513"/>
      <c r="FT43" s="1513"/>
      <c r="FU43" s="1513"/>
      <c r="FV43" s="1513"/>
      <c r="FW43" s="1513">
        <v>44.9</v>
      </c>
      <c r="FX43" s="1513"/>
      <c r="FY43" s="1513"/>
      <c r="FZ43" s="1513">
        <v>4.5999999999999996</v>
      </c>
      <c r="GA43" s="1513"/>
      <c r="GB43" s="1513"/>
      <c r="GC43" s="1513">
        <v>3.8</v>
      </c>
      <c r="GD43" s="1513"/>
      <c r="GE43" s="1513"/>
      <c r="GF43" s="1513"/>
      <c r="GG43" s="1513"/>
      <c r="GH43" s="1513"/>
      <c r="GI43" s="1513"/>
      <c r="GJ43" s="1513"/>
      <c r="GK43" s="1513"/>
      <c r="GL43" s="1513"/>
      <c r="GM43" s="1513"/>
      <c r="GN43" s="1513"/>
      <c r="GO43" s="1513"/>
      <c r="GP43" s="1513"/>
      <c r="GQ43" s="1513"/>
      <c r="GR43" s="1513"/>
      <c r="GS43" s="1513"/>
      <c r="GT43" s="1513"/>
      <c r="GU43" s="1513"/>
      <c r="GV43" s="1513"/>
      <c r="GW43" s="1513"/>
      <c r="GX43" s="1513"/>
      <c r="GY43" s="1513"/>
      <c r="GZ43" s="1513"/>
      <c r="HA43" s="1513"/>
      <c r="HB43" s="1513"/>
      <c r="HC43" s="1513"/>
      <c r="HD43" s="1513"/>
      <c r="HE43" s="1513"/>
      <c r="HF43" s="1513"/>
      <c r="HG43" s="1513"/>
      <c r="HH43" s="1513"/>
      <c r="HI43" s="1513"/>
      <c r="HJ43" s="1513"/>
      <c r="HK43" s="1513"/>
      <c r="HL43" s="1513"/>
      <c r="HM43" s="1513"/>
      <c r="HN43" s="1513"/>
      <c r="HO43" s="1513"/>
      <c r="HP43" s="1513"/>
      <c r="HQ43" s="1513"/>
      <c r="HR43" s="1513"/>
      <c r="HS43" s="1513"/>
      <c r="HT43" s="1513"/>
      <c r="HU43" s="1513"/>
      <c r="HV43" s="1513"/>
      <c r="HW43" s="1513"/>
      <c r="HX43" s="1513"/>
      <c r="HY43" s="1513"/>
      <c r="HZ43" s="1513"/>
      <c r="IA43" s="1513"/>
      <c r="IB43" s="1513"/>
      <c r="IC43" s="1513"/>
      <c r="ID43" s="1513"/>
      <c r="IE43" s="1513"/>
      <c r="IF43" s="1513"/>
      <c r="IG43" s="1513"/>
      <c r="IH43" s="1513"/>
      <c r="II43" s="1513"/>
      <c r="IJ43" s="1513"/>
      <c r="IK43" s="1513"/>
      <c r="IL43" s="1513"/>
      <c r="IM43" s="1513"/>
      <c r="IN43" s="1513"/>
      <c r="IO43" s="1513"/>
      <c r="IP43" s="1513"/>
      <c r="IQ43" s="1513"/>
      <c r="IR43" s="1513"/>
      <c r="IV43" s="1513"/>
    </row>
    <row r="44" spans="1:256">
      <c r="D44" s="1358"/>
      <c r="V44" s="1358"/>
      <c r="W44" s="1358"/>
      <c r="X44" s="1358"/>
      <c r="Y44" s="1358"/>
      <c r="Z44" s="1358"/>
      <c r="AA44" s="1358"/>
      <c r="AB44" s="1358"/>
      <c r="AC44" s="1358"/>
      <c r="AD44" s="1358"/>
      <c r="AE44" s="1358"/>
      <c r="AF44" s="1358"/>
      <c r="AG44" s="1358"/>
      <c r="AN44" s="1358"/>
      <c r="AO44" s="1358"/>
      <c r="AP44" s="1358"/>
      <c r="AT44" s="1358"/>
      <c r="AU44" s="1358"/>
      <c r="AV44" s="1358"/>
      <c r="BF44" s="1358"/>
      <c r="BG44" s="1358"/>
      <c r="BH44" s="1358"/>
      <c r="CA44" s="1358"/>
      <c r="CB44" s="1358"/>
      <c r="CC44" s="1358"/>
      <c r="CG44" s="1358"/>
      <c r="CH44" s="1358"/>
      <c r="CI44" s="1358"/>
      <c r="CP44" s="1358"/>
      <c r="CQ44" s="1358"/>
      <c r="CR44" s="1358"/>
      <c r="CS44" s="1358"/>
      <c r="CT44" s="1358"/>
      <c r="CU44" s="1358"/>
      <c r="DT44" s="1358"/>
      <c r="DU44" s="1358"/>
      <c r="DV44" s="1358"/>
      <c r="DW44" s="1358"/>
      <c r="DX44" s="1358"/>
      <c r="DY44" s="1358"/>
      <c r="DZ44" s="1358"/>
      <c r="EA44" s="1358"/>
      <c r="EB44" s="1358"/>
      <c r="ER44" s="1358"/>
      <c r="ES44" s="1358"/>
      <c r="ET44" s="1358"/>
      <c r="EU44" s="1358"/>
      <c r="EV44" s="1358"/>
      <c r="EW44" s="1358"/>
      <c r="EX44" s="1358"/>
      <c r="EY44" s="1358"/>
      <c r="EZ44" s="1358"/>
      <c r="FA44" s="1358"/>
      <c r="FB44" s="1358"/>
      <c r="FC44" s="1358"/>
      <c r="FD44" s="1358"/>
      <c r="FE44" s="1358"/>
      <c r="FF44" s="1358"/>
      <c r="FG44" s="1358"/>
      <c r="FH44" s="1358"/>
      <c r="FI44" s="1358"/>
      <c r="FJ44" s="1358"/>
      <c r="FK44" s="1358"/>
      <c r="FL44" s="1358"/>
      <c r="FM44" s="1358"/>
      <c r="FN44" s="1358"/>
      <c r="FO44" s="1358"/>
      <c r="FP44" s="1358"/>
      <c r="FQ44" s="1358"/>
      <c r="FR44" s="1358"/>
      <c r="FS44" s="1358"/>
      <c r="FT44" s="1358"/>
      <c r="FU44" s="1358"/>
      <c r="FV44" s="1358"/>
      <c r="FW44" s="1358"/>
      <c r="FX44" s="1358"/>
      <c r="FY44" s="1358"/>
      <c r="FZ44" s="1358"/>
      <c r="GA44" s="1358"/>
      <c r="GB44" s="1358"/>
      <c r="GC44" s="1358"/>
      <c r="GD44" s="1358"/>
      <c r="GE44" s="1358"/>
      <c r="GF44" s="1358"/>
      <c r="GG44" s="1358"/>
      <c r="GK44" s="1358"/>
      <c r="GL44" s="1358"/>
      <c r="GM44" s="1358"/>
      <c r="GN44" s="1358"/>
      <c r="GO44" s="1358"/>
      <c r="GP44" s="1358"/>
      <c r="HC44" s="1358"/>
      <c r="HD44" s="1358"/>
      <c r="HE44" s="1358"/>
      <c r="HF44" s="1358"/>
      <c r="HG44" s="1358"/>
      <c r="HH44" s="1358"/>
      <c r="HI44" s="1358"/>
      <c r="HJ44" s="1358"/>
      <c r="HK44" s="1358"/>
      <c r="HL44" s="1358"/>
      <c r="HM44" s="1358"/>
      <c r="HN44" s="1358"/>
      <c r="HU44" s="1358"/>
      <c r="HV44" s="1358"/>
      <c r="HW44" s="1358"/>
      <c r="HX44" s="1358"/>
      <c r="HY44" s="1358"/>
      <c r="HZ44" s="1358"/>
      <c r="IA44" s="1358"/>
      <c r="IB44" s="1358"/>
      <c r="IC44" s="1358"/>
    </row>
    <row r="45" spans="1:256">
      <c r="D45" s="1358"/>
      <c r="V45" s="1358"/>
      <c r="W45" s="1358"/>
      <c r="X45" s="1358"/>
      <c r="Y45" s="1358"/>
      <c r="Z45" s="1358"/>
      <c r="AA45" s="1358"/>
      <c r="AB45" s="1358"/>
      <c r="AC45" s="1358"/>
      <c r="AD45" s="1358"/>
      <c r="AE45" s="1358"/>
      <c r="AF45" s="1358"/>
      <c r="AG45" s="1358"/>
      <c r="AN45" s="1358"/>
      <c r="AO45" s="1358"/>
      <c r="AP45" s="1358"/>
      <c r="AT45" s="1358"/>
      <c r="AU45" s="1358"/>
      <c r="AV45" s="1358"/>
      <c r="BF45" s="1358"/>
      <c r="BG45" s="1358"/>
      <c r="BH45" s="1358"/>
      <c r="CA45" s="1358"/>
      <c r="CB45" s="1358"/>
      <c r="CC45" s="1358"/>
      <c r="CG45" s="1358"/>
      <c r="CH45" s="1358"/>
      <c r="CI45" s="1358"/>
      <c r="CP45" s="1358"/>
      <c r="CQ45" s="1358"/>
      <c r="CR45" s="1358"/>
      <c r="CS45" s="1358"/>
      <c r="CT45" s="1358"/>
      <c r="CU45" s="1358"/>
      <c r="DT45" s="1358"/>
      <c r="DU45" s="1358"/>
      <c r="DV45" s="1358"/>
      <c r="DW45" s="1358"/>
      <c r="DX45" s="1358"/>
      <c r="DY45" s="1358"/>
      <c r="DZ45" s="1358"/>
      <c r="EA45" s="1358"/>
      <c r="EB45" s="1358"/>
      <c r="ER45" s="1358"/>
      <c r="ES45" s="1358"/>
      <c r="ET45" s="1358"/>
      <c r="EU45" s="1358"/>
      <c r="EV45" s="1358"/>
      <c r="EW45" s="1358"/>
      <c r="EX45" s="1358"/>
      <c r="EY45" s="1358"/>
      <c r="EZ45" s="1358"/>
      <c r="FA45" s="1358"/>
      <c r="FB45" s="1358"/>
      <c r="FC45" s="1358"/>
      <c r="FD45" s="1358"/>
      <c r="FE45" s="1358"/>
      <c r="FF45" s="1358"/>
      <c r="FG45" s="1358"/>
      <c r="FH45" s="1358"/>
      <c r="FI45" s="1358"/>
      <c r="FJ45" s="1358"/>
      <c r="FK45" s="1358"/>
      <c r="FL45" s="1358"/>
      <c r="FM45" s="1358"/>
      <c r="FN45" s="1358"/>
      <c r="FO45" s="1358"/>
      <c r="FP45" s="1358"/>
      <c r="FQ45" s="1358"/>
      <c r="FR45" s="1358"/>
      <c r="FS45" s="1358"/>
      <c r="FT45" s="1358"/>
      <c r="FU45" s="1358"/>
      <c r="FV45" s="1358"/>
      <c r="FW45" s="1358"/>
      <c r="FX45" s="1358"/>
      <c r="FY45" s="1358"/>
      <c r="FZ45" s="1358"/>
      <c r="GA45" s="1358"/>
      <c r="GB45" s="1358"/>
      <c r="GC45" s="1358"/>
      <c r="GD45" s="1358"/>
      <c r="GE45" s="1358"/>
      <c r="GF45" s="1358"/>
      <c r="GG45" s="1358"/>
      <c r="GK45" s="1358"/>
      <c r="GL45" s="1358"/>
      <c r="GM45" s="1358"/>
      <c r="GN45" s="1358"/>
      <c r="GO45" s="1358"/>
      <c r="GP45" s="1358"/>
      <c r="HC45" s="1358"/>
      <c r="HD45" s="1358"/>
      <c r="HE45" s="1358"/>
      <c r="HF45" s="1358"/>
      <c r="HG45" s="1358"/>
      <c r="HH45" s="1358"/>
      <c r="HI45" s="1358"/>
      <c r="HJ45" s="1358"/>
      <c r="HK45" s="1358"/>
      <c r="HL45" s="1358"/>
      <c r="HM45" s="1358"/>
      <c r="HN45" s="1358"/>
      <c r="HU45" s="1358"/>
      <c r="HV45" s="1358"/>
      <c r="HW45" s="1358"/>
      <c r="HX45" s="1358"/>
      <c r="HY45" s="1358"/>
      <c r="HZ45" s="1358"/>
      <c r="IA45" s="1358"/>
      <c r="IB45" s="1358"/>
      <c r="IC45" s="1358"/>
    </row>
    <row r="46" spans="1:256">
      <c r="B46" s="32"/>
      <c r="C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AH46" s="32"/>
      <c r="AI46" s="32"/>
      <c r="AJ46" s="32"/>
      <c r="AK46" s="32"/>
      <c r="AL46" s="32"/>
      <c r="AM46" s="32"/>
      <c r="AQ46" s="32"/>
      <c r="AR46" s="32"/>
      <c r="AS46" s="32"/>
      <c r="AW46" s="32"/>
      <c r="AX46" s="32"/>
      <c r="AY46" s="32"/>
      <c r="AZ46" s="32"/>
      <c r="BA46" s="32"/>
      <c r="BB46" s="32"/>
      <c r="BC46" s="32"/>
      <c r="BD46" s="32"/>
      <c r="BE46" s="32"/>
      <c r="BI46" s="32"/>
      <c r="BJ46" s="32"/>
      <c r="BK46" s="32"/>
      <c r="BL46" s="32"/>
      <c r="BM46" s="32"/>
      <c r="BN46" s="32"/>
      <c r="BO46" s="32"/>
      <c r="BP46" s="32"/>
      <c r="BQ46" s="32"/>
      <c r="BR46" s="32"/>
      <c r="BS46" s="32"/>
      <c r="BT46" s="32"/>
      <c r="BU46" s="32"/>
      <c r="BV46" s="32"/>
      <c r="BW46" s="32"/>
      <c r="BX46" s="32"/>
      <c r="BY46" s="32"/>
      <c r="BZ46" s="32"/>
      <c r="CD46" s="32"/>
      <c r="CE46" s="32"/>
      <c r="CF46" s="32"/>
      <c r="CJ46" s="32"/>
      <c r="CK46" s="32"/>
      <c r="CL46" s="32"/>
      <c r="CM46" s="32"/>
      <c r="CN46" s="32"/>
      <c r="CO46" s="32"/>
      <c r="CV46" s="32"/>
      <c r="CW46" s="32"/>
      <c r="CX46" s="32"/>
      <c r="CY46" s="32"/>
      <c r="CZ46" s="32"/>
      <c r="DA46" s="32"/>
      <c r="DB46" s="32"/>
      <c r="DC46" s="32"/>
      <c r="DD46" s="32"/>
      <c r="DE46" s="32"/>
      <c r="DF46" s="32"/>
      <c r="DG46" s="32"/>
      <c r="DH46" s="32"/>
      <c r="DI46" s="32"/>
      <c r="DJ46" s="32"/>
      <c r="DK46" s="32"/>
      <c r="DL46" s="32"/>
      <c r="DM46" s="32"/>
      <c r="DN46" s="32"/>
      <c r="DO46" s="32"/>
      <c r="DP46" s="32"/>
      <c r="DQ46" s="32"/>
      <c r="DR46" s="32"/>
      <c r="DS46" s="32"/>
      <c r="EC46" s="32"/>
      <c r="ED46" s="32"/>
      <c r="EE46" s="32"/>
      <c r="EF46" s="32"/>
      <c r="EG46" s="32"/>
      <c r="EH46" s="32"/>
      <c r="EI46" s="32"/>
      <c r="EJ46" s="32"/>
      <c r="EK46" s="32"/>
      <c r="EL46" s="32"/>
      <c r="EM46" s="32"/>
      <c r="EN46" s="32"/>
      <c r="EO46" s="32"/>
      <c r="EP46" s="32"/>
      <c r="EQ46" s="32"/>
      <c r="GH46" s="32"/>
      <c r="GI46" s="32"/>
      <c r="GJ46" s="32"/>
      <c r="GQ46" s="32"/>
      <c r="GR46" s="32"/>
      <c r="GS46" s="32"/>
      <c r="GT46" s="32"/>
      <c r="GU46" s="32"/>
      <c r="GV46" s="32"/>
      <c r="GW46" s="32"/>
      <c r="GX46" s="32"/>
      <c r="GY46" s="32"/>
      <c r="GZ46" s="32"/>
      <c r="HA46" s="32"/>
      <c r="HB46" s="32"/>
      <c r="HO46" s="32"/>
      <c r="HP46" s="32"/>
      <c r="HQ46" s="32"/>
      <c r="HR46" s="32"/>
      <c r="HS46" s="32"/>
      <c r="HT46" s="32"/>
      <c r="ID46" s="32"/>
      <c r="IE46" s="32"/>
      <c r="IF46" s="32"/>
      <c r="IG46" s="32"/>
      <c r="IH46" s="32"/>
      <c r="II46" s="32"/>
      <c r="IJ46" s="32"/>
      <c r="IK46" s="32"/>
      <c r="IL46" s="32"/>
      <c r="IM46" s="32"/>
      <c r="IN46" s="32"/>
      <c r="IO46" s="32"/>
      <c r="IP46" s="32"/>
      <c r="IQ46" s="32"/>
      <c r="IR46" s="32"/>
    </row>
    <row r="47" spans="1:256">
      <c r="B47" s="32"/>
      <c r="C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AH47" s="32"/>
      <c r="AI47" s="32"/>
      <c r="AJ47" s="32"/>
      <c r="AK47" s="32"/>
      <c r="AL47" s="32"/>
      <c r="AM47" s="32"/>
      <c r="AQ47" s="32"/>
      <c r="AR47" s="32"/>
      <c r="AS47" s="32"/>
      <c r="AW47" s="32"/>
      <c r="AX47" s="32"/>
      <c r="AY47" s="32"/>
      <c r="AZ47" s="32"/>
      <c r="BA47" s="32"/>
      <c r="BB47" s="32"/>
      <c r="BC47" s="32"/>
      <c r="BD47" s="32"/>
      <c r="BE47" s="32"/>
      <c r="BI47" s="32"/>
      <c r="BJ47" s="32"/>
      <c r="BK47" s="32"/>
      <c r="BL47" s="32"/>
      <c r="BM47" s="32"/>
      <c r="BN47" s="32"/>
      <c r="BO47" s="32"/>
      <c r="BP47" s="32"/>
      <c r="BQ47" s="32"/>
      <c r="BR47" s="32"/>
      <c r="BS47" s="32"/>
      <c r="BT47" s="32"/>
      <c r="BU47" s="32"/>
      <c r="BV47" s="32"/>
      <c r="BW47" s="32"/>
      <c r="BX47" s="32"/>
      <c r="BY47" s="32"/>
      <c r="BZ47" s="32"/>
      <c r="CD47" s="32"/>
      <c r="CE47" s="32"/>
      <c r="CF47" s="32"/>
      <c r="CJ47" s="32"/>
      <c r="CK47" s="32"/>
      <c r="CL47" s="32"/>
      <c r="CM47" s="32"/>
      <c r="CN47" s="32"/>
      <c r="CO47" s="32"/>
      <c r="CV47" s="32"/>
      <c r="CW47" s="32"/>
      <c r="CX47" s="32"/>
      <c r="CY47" s="32"/>
      <c r="CZ47" s="32"/>
      <c r="DA47" s="32"/>
      <c r="DB47" s="32"/>
      <c r="DC47" s="32"/>
      <c r="DD47" s="32"/>
      <c r="DE47" s="32"/>
      <c r="DF47" s="32"/>
      <c r="DG47" s="32"/>
      <c r="DH47" s="32"/>
      <c r="DI47" s="32"/>
      <c r="DJ47" s="32"/>
      <c r="DK47" s="32"/>
      <c r="DL47" s="32"/>
      <c r="DM47" s="32"/>
      <c r="DN47" s="32"/>
      <c r="DO47" s="32"/>
      <c r="DP47" s="32"/>
      <c r="DQ47" s="32"/>
      <c r="DR47" s="32"/>
      <c r="DS47" s="32"/>
      <c r="EC47" s="32"/>
      <c r="ED47" s="32"/>
      <c r="EE47" s="32"/>
      <c r="EF47" s="32"/>
      <c r="EG47" s="32"/>
      <c r="EH47" s="32"/>
      <c r="EI47" s="32"/>
      <c r="EJ47" s="32"/>
      <c r="EK47" s="32"/>
      <c r="EL47" s="32"/>
      <c r="EM47" s="32"/>
      <c r="EN47" s="32"/>
      <c r="EO47" s="32"/>
      <c r="EP47" s="32"/>
      <c r="EQ47" s="32"/>
      <c r="GH47" s="32"/>
      <c r="GI47" s="32"/>
      <c r="GJ47" s="32"/>
      <c r="GQ47" s="32"/>
      <c r="GR47" s="32"/>
      <c r="GS47" s="32"/>
      <c r="GT47" s="32"/>
      <c r="GU47" s="32"/>
      <c r="GV47" s="32"/>
      <c r="GW47" s="32"/>
      <c r="GX47" s="32"/>
      <c r="GY47" s="32"/>
      <c r="GZ47" s="32"/>
      <c r="HA47" s="32"/>
      <c r="HB47" s="32"/>
      <c r="HO47" s="32"/>
      <c r="HP47" s="32"/>
      <c r="HQ47" s="32"/>
      <c r="HR47" s="32"/>
      <c r="HS47" s="32"/>
      <c r="HT47" s="32"/>
      <c r="ID47" s="32"/>
      <c r="IE47" s="32"/>
      <c r="IF47" s="32"/>
      <c r="IG47" s="32"/>
      <c r="IH47" s="32"/>
      <c r="II47" s="32"/>
      <c r="IJ47" s="32"/>
      <c r="IK47" s="32"/>
      <c r="IL47" s="32"/>
      <c r="IM47" s="32"/>
      <c r="IN47" s="32"/>
      <c r="IO47" s="32"/>
      <c r="IP47" s="32"/>
      <c r="IQ47" s="32"/>
      <c r="IR47" s="32"/>
    </row>
    <row r="48" spans="1:256">
      <c r="B48" s="32"/>
      <c r="C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AH48" s="32"/>
      <c r="AI48" s="32"/>
      <c r="AJ48" s="32"/>
      <c r="AK48" s="32"/>
      <c r="AL48" s="32"/>
      <c r="AM48" s="32"/>
      <c r="AQ48" s="32"/>
      <c r="AR48" s="32"/>
      <c r="AS48" s="32"/>
      <c r="AW48" s="32"/>
      <c r="AX48" s="32"/>
      <c r="AY48" s="32"/>
      <c r="AZ48" s="32"/>
      <c r="BA48" s="32"/>
      <c r="BB48" s="32"/>
      <c r="BC48" s="32"/>
      <c r="BD48" s="32"/>
      <c r="BE48" s="32"/>
      <c r="BI48" s="32"/>
      <c r="BJ48" s="32"/>
      <c r="BK48" s="32"/>
      <c r="BL48" s="32"/>
      <c r="BM48" s="32"/>
      <c r="BN48" s="32"/>
      <c r="BO48" s="32"/>
      <c r="BP48" s="32"/>
      <c r="BQ48" s="32"/>
      <c r="BR48" s="32"/>
      <c r="BS48" s="32"/>
      <c r="BT48" s="32"/>
      <c r="BU48" s="32"/>
      <c r="BV48" s="32"/>
      <c r="BW48" s="32"/>
      <c r="BX48" s="32"/>
      <c r="BY48" s="32"/>
      <c r="BZ48" s="32"/>
      <c r="CD48" s="32"/>
      <c r="CE48" s="32"/>
      <c r="CF48" s="32"/>
      <c r="CJ48" s="32"/>
      <c r="CK48" s="32"/>
      <c r="CL48" s="32"/>
      <c r="CM48" s="32"/>
      <c r="CN48" s="32"/>
      <c r="CO48" s="32"/>
      <c r="CV48" s="32"/>
      <c r="CW48" s="32"/>
      <c r="CX48" s="32"/>
      <c r="CY48" s="32"/>
      <c r="CZ48" s="32"/>
      <c r="DA48" s="32"/>
      <c r="DB48" s="32"/>
      <c r="DC48" s="32"/>
      <c r="DD48" s="32"/>
      <c r="DE48" s="32"/>
      <c r="DF48" s="32"/>
      <c r="DG48" s="32"/>
      <c r="DH48" s="32"/>
      <c r="DI48" s="32"/>
      <c r="DJ48" s="32"/>
      <c r="DK48" s="32"/>
      <c r="DL48" s="32"/>
      <c r="DM48" s="32"/>
      <c r="DN48" s="32"/>
      <c r="DO48" s="32"/>
      <c r="DP48" s="32"/>
      <c r="DQ48" s="32"/>
      <c r="DR48" s="32"/>
      <c r="DS48" s="32"/>
      <c r="EC48" s="32"/>
      <c r="ED48" s="32"/>
      <c r="EE48" s="32"/>
      <c r="EF48" s="32"/>
      <c r="EG48" s="32"/>
      <c r="EH48" s="32"/>
      <c r="EI48" s="32"/>
      <c r="EJ48" s="32"/>
      <c r="EK48" s="32"/>
      <c r="EL48" s="32"/>
      <c r="EM48" s="32"/>
      <c r="EN48" s="32"/>
      <c r="EO48" s="32"/>
      <c r="EP48" s="32"/>
      <c r="EQ48" s="32"/>
      <c r="GH48" s="32"/>
      <c r="GI48" s="32"/>
      <c r="GJ48" s="32"/>
      <c r="GQ48" s="32"/>
      <c r="GR48" s="32"/>
      <c r="GS48" s="32"/>
      <c r="GT48" s="32"/>
      <c r="GU48" s="32"/>
      <c r="GV48" s="32"/>
      <c r="GW48" s="32"/>
      <c r="GX48" s="32"/>
      <c r="GY48" s="32"/>
      <c r="GZ48" s="32"/>
      <c r="HA48" s="32"/>
      <c r="HB48" s="32"/>
      <c r="HO48" s="32"/>
      <c r="HP48" s="32"/>
      <c r="HQ48" s="32"/>
      <c r="HR48" s="32"/>
      <c r="HS48" s="32"/>
      <c r="HT48" s="32"/>
      <c r="ID48" s="32"/>
      <c r="IE48" s="32"/>
      <c r="IF48" s="32"/>
      <c r="IG48" s="32"/>
      <c r="IH48" s="32"/>
      <c r="II48" s="32"/>
      <c r="IJ48" s="32"/>
      <c r="IK48" s="32"/>
      <c r="IL48" s="32"/>
      <c r="IM48" s="32"/>
      <c r="IN48" s="32"/>
      <c r="IO48" s="32"/>
      <c r="IP48" s="32"/>
      <c r="IQ48" s="32"/>
      <c r="IR48" s="32"/>
    </row>
    <row r="49" spans="2:252">
      <c r="B49" s="32"/>
      <c r="C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AH49" s="32"/>
      <c r="AI49" s="32"/>
      <c r="AJ49" s="32"/>
      <c r="AK49" s="32"/>
      <c r="AL49" s="32"/>
      <c r="AM49" s="32"/>
      <c r="AQ49" s="32"/>
      <c r="AR49" s="32"/>
      <c r="AS49" s="32"/>
      <c r="AW49" s="32"/>
      <c r="AX49" s="32"/>
      <c r="AY49" s="32"/>
      <c r="AZ49" s="32"/>
      <c r="BA49" s="32"/>
      <c r="BB49" s="32"/>
      <c r="BC49" s="32"/>
      <c r="BD49" s="32"/>
      <c r="BE49" s="32"/>
      <c r="BI49" s="32"/>
      <c r="BJ49" s="32"/>
      <c r="BK49" s="32"/>
      <c r="BL49" s="32"/>
      <c r="BM49" s="32"/>
      <c r="BN49" s="32"/>
      <c r="BO49" s="32"/>
      <c r="BP49" s="32"/>
      <c r="BQ49" s="32"/>
      <c r="BR49" s="32"/>
      <c r="BS49" s="32"/>
      <c r="BT49" s="32"/>
      <c r="BU49" s="32"/>
      <c r="BV49" s="32"/>
      <c r="BW49" s="32"/>
      <c r="BX49" s="32"/>
      <c r="BY49" s="32"/>
      <c r="BZ49" s="32"/>
      <c r="CD49" s="32"/>
      <c r="CE49" s="32"/>
      <c r="CF49" s="32"/>
      <c r="CJ49" s="32"/>
      <c r="CK49" s="32"/>
      <c r="CL49" s="32"/>
      <c r="CM49" s="32"/>
      <c r="CN49" s="32"/>
      <c r="CO49" s="32"/>
      <c r="CV49" s="32"/>
      <c r="CW49" s="32"/>
      <c r="CX49" s="32"/>
      <c r="CY49" s="32"/>
      <c r="CZ49" s="32"/>
      <c r="DA49" s="32"/>
      <c r="DB49" s="32"/>
      <c r="DC49" s="32"/>
      <c r="DD49" s="32"/>
      <c r="DE49" s="32"/>
      <c r="DF49" s="32"/>
      <c r="DG49" s="32"/>
      <c r="DH49" s="32"/>
      <c r="DI49" s="32"/>
      <c r="DJ49" s="32"/>
      <c r="DK49" s="32"/>
      <c r="DL49" s="32"/>
      <c r="DM49" s="32"/>
      <c r="DN49" s="32"/>
      <c r="DO49" s="32"/>
      <c r="DP49" s="32"/>
      <c r="DQ49" s="32"/>
      <c r="DR49" s="32"/>
      <c r="DS49" s="32"/>
      <c r="EC49" s="32"/>
      <c r="ED49" s="32"/>
      <c r="EE49" s="32"/>
      <c r="EF49" s="32"/>
      <c r="EG49" s="32"/>
      <c r="EH49" s="32"/>
      <c r="EI49" s="32"/>
      <c r="EJ49" s="32"/>
      <c r="EK49" s="32"/>
      <c r="EL49" s="32"/>
      <c r="EM49" s="32"/>
      <c r="EN49" s="32"/>
      <c r="EO49" s="32"/>
      <c r="EP49" s="32"/>
      <c r="EQ49" s="32"/>
      <c r="GH49" s="32"/>
      <c r="GI49" s="32"/>
      <c r="GJ49" s="32"/>
      <c r="GQ49" s="32"/>
      <c r="GR49" s="32"/>
      <c r="GS49" s="32"/>
      <c r="GT49" s="32"/>
      <c r="GU49" s="32"/>
      <c r="GV49" s="32"/>
      <c r="GW49" s="32"/>
      <c r="GX49" s="32"/>
      <c r="GY49" s="32"/>
      <c r="GZ49" s="32"/>
      <c r="HA49" s="32"/>
      <c r="HB49" s="32"/>
      <c r="HO49" s="32"/>
      <c r="HP49" s="32"/>
      <c r="HQ49" s="32"/>
      <c r="HR49" s="32"/>
      <c r="HS49" s="32"/>
      <c r="HT49" s="32"/>
      <c r="ID49" s="32"/>
      <c r="IE49" s="32"/>
      <c r="IF49" s="32"/>
      <c r="IG49" s="32"/>
      <c r="IH49" s="32"/>
      <c r="II49" s="32"/>
      <c r="IJ49" s="32"/>
      <c r="IK49" s="32"/>
      <c r="IL49" s="32"/>
      <c r="IM49" s="32"/>
      <c r="IN49" s="32"/>
      <c r="IO49" s="32"/>
      <c r="IP49" s="32"/>
      <c r="IQ49" s="32"/>
      <c r="IR49" s="32"/>
    </row>
    <row r="50" spans="2:252">
      <c r="B50" s="32"/>
      <c r="C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AH50" s="32"/>
      <c r="AI50" s="32"/>
      <c r="AJ50" s="32"/>
      <c r="AK50" s="32"/>
      <c r="AL50" s="32"/>
      <c r="AM50" s="32"/>
      <c r="AQ50" s="32"/>
      <c r="AR50" s="32"/>
      <c r="AS50" s="32"/>
      <c r="AW50" s="32"/>
      <c r="AX50" s="32"/>
      <c r="AY50" s="32"/>
      <c r="AZ50" s="32"/>
      <c r="BA50" s="32"/>
      <c r="BB50" s="32"/>
      <c r="BC50" s="32"/>
      <c r="BD50" s="32"/>
      <c r="BE50" s="32"/>
      <c r="BI50" s="32"/>
      <c r="BJ50" s="32"/>
      <c r="BK50" s="32"/>
      <c r="BL50" s="32"/>
      <c r="BM50" s="32"/>
      <c r="BN50" s="32"/>
      <c r="BO50" s="32"/>
      <c r="BP50" s="32"/>
      <c r="BQ50" s="32"/>
      <c r="BR50" s="32"/>
      <c r="BS50" s="32"/>
      <c r="BT50" s="32"/>
      <c r="BU50" s="32"/>
      <c r="BV50" s="32"/>
      <c r="BW50" s="32"/>
      <c r="BX50" s="32"/>
      <c r="BY50" s="32"/>
      <c r="BZ50" s="32"/>
      <c r="CD50" s="32"/>
      <c r="CE50" s="32"/>
      <c r="CF50" s="32"/>
      <c r="CJ50" s="32"/>
      <c r="CK50" s="32"/>
      <c r="CL50" s="32"/>
      <c r="CM50" s="32"/>
      <c r="CN50" s="32"/>
      <c r="CO50" s="32"/>
      <c r="CV50" s="32"/>
      <c r="CW50" s="32"/>
      <c r="CX50" s="32"/>
      <c r="CY50" s="32"/>
      <c r="CZ50" s="32"/>
      <c r="DA50" s="32"/>
      <c r="DB50" s="32"/>
      <c r="DC50" s="32"/>
      <c r="DD50" s="32"/>
      <c r="DE50" s="32"/>
      <c r="DF50" s="32"/>
      <c r="DG50" s="32"/>
      <c r="DH50" s="32"/>
      <c r="DI50" s="32"/>
      <c r="DJ50" s="32"/>
      <c r="DK50" s="32"/>
      <c r="DL50" s="32"/>
      <c r="DM50" s="32"/>
      <c r="DN50" s="32"/>
      <c r="DO50" s="32"/>
      <c r="DP50" s="32"/>
      <c r="DQ50" s="32"/>
      <c r="DR50" s="32"/>
      <c r="DS50" s="32"/>
      <c r="EC50" s="32"/>
      <c r="ED50" s="32"/>
      <c r="EE50" s="32"/>
      <c r="EF50" s="32"/>
      <c r="EG50" s="32"/>
      <c r="EH50" s="32"/>
      <c r="EI50" s="32"/>
      <c r="EJ50" s="32"/>
      <c r="EK50" s="32"/>
      <c r="EL50" s="32"/>
      <c r="EM50" s="32"/>
      <c r="EN50" s="32"/>
      <c r="EO50" s="32"/>
      <c r="EP50" s="32"/>
      <c r="EQ50" s="32"/>
      <c r="GH50" s="32"/>
      <c r="GI50" s="32"/>
      <c r="GJ50" s="32"/>
      <c r="GQ50" s="32"/>
      <c r="GR50" s="32"/>
      <c r="GS50" s="32"/>
      <c r="GT50" s="32"/>
      <c r="GU50" s="32"/>
      <c r="GV50" s="32"/>
      <c r="GW50" s="32"/>
      <c r="GX50" s="32"/>
      <c r="GY50" s="32"/>
      <c r="GZ50" s="32"/>
      <c r="HA50" s="32"/>
      <c r="HB50" s="32"/>
      <c r="HO50" s="32"/>
      <c r="HP50" s="32"/>
      <c r="HQ50" s="32"/>
      <c r="HR50" s="32"/>
      <c r="HS50" s="32"/>
      <c r="HT50" s="32"/>
      <c r="ID50" s="32"/>
      <c r="IE50" s="32"/>
      <c r="IF50" s="32"/>
      <c r="IG50" s="32"/>
      <c r="IH50" s="32"/>
      <c r="II50" s="32"/>
      <c r="IJ50" s="32"/>
      <c r="IK50" s="32"/>
      <c r="IL50" s="32"/>
      <c r="IM50" s="32"/>
      <c r="IN50" s="32"/>
      <c r="IO50" s="32"/>
      <c r="IP50" s="32"/>
      <c r="IQ50" s="32"/>
      <c r="IR50" s="32"/>
    </row>
    <row r="51" spans="2:252">
      <c r="B51" s="32"/>
      <c r="C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AH51" s="32"/>
      <c r="AI51" s="32"/>
      <c r="AJ51" s="32"/>
      <c r="AK51" s="32"/>
      <c r="AL51" s="32"/>
      <c r="AM51" s="32"/>
      <c r="AQ51" s="32"/>
      <c r="AR51" s="32"/>
      <c r="AS51" s="32"/>
      <c r="AW51" s="32"/>
      <c r="AX51" s="32"/>
      <c r="AY51" s="32"/>
      <c r="AZ51" s="32"/>
      <c r="BA51" s="32"/>
      <c r="BB51" s="32"/>
      <c r="BC51" s="32"/>
      <c r="BD51" s="32"/>
      <c r="BE51" s="32"/>
      <c r="BI51" s="32"/>
      <c r="BJ51" s="32"/>
      <c r="BK51" s="32"/>
      <c r="BL51" s="32"/>
      <c r="BM51" s="32"/>
      <c r="BN51" s="32"/>
      <c r="BO51" s="32"/>
      <c r="BP51" s="32"/>
      <c r="BQ51" s="32"/>
      <c r="BR51" s="32"/>
      <c r="BS51" s="32"/>
      <c r="BT51" s="32"/>
      <c r="BU51" s="32"/>
      <c r="BV51" s="32"/>
      <c r="BW51" s="32"/>
      <c r="BX51" s="32"/>
      <c r="BY51" s="32"/>
      <c r="BZ51" s="32"/>
      <c r="CD51" s="32"/>
      <c r="CE51" s="32"/>
      <c r="CF51" s="32"/>
      <c r="CJ51" s="32"/>
      <c r="CK51" s="32"/>
      <c r="CL51" s="32"/>
      <c r="CM51" s="32"/>
      <c r="CN51" s="32"/>
      <c r="CO51" s="32"/>
      <c r="CV51" s="32"/>
      <c r="CW51" s="32"/>
      <c r="CX51" s="32"/>
      <c r="CY51" s="32"/>
      <c r="CZ51" s="32"/>
      <c r="DA51" s="32"/>
      <c r="DB51" s="32"/>
      <c r="DC51" s="32"/>
      <c r="DD51" s="32"/>
      <c r="DE51" s="32"/>
      <c r="DF51" s="32"/>
      <c r="DG51" s="32"/>
      <c r="DH51" s="32"/>
      <c r="DI51" s="32"/>
      <c r="DJ51" s="32"/>
      <c r="DK51" s="32"/>
      <c r="DL51" s="32"/>
      <c r="DM51" s="32"/>
      <c r="DN51" s="32"/>
      <c r="DO51" s="32"/>
      <c r="DP51" s="32"/>
      <c r="DQ51" s="32"/>
      <c r="DR51" s="32"/>
      <c r="DS51" s="32"/>
      <c r="EC51" s="32"/>
      <c r="ED51" s="32"/>
      <c r="EE51" s="32"/>
      <c r="EF51" s="32"/>
      <c r="EG51" s="32"/>
      <c r="EH51" s="32"/>
      <c r="EI51" s="32"/>
      <c r="EJ51" s="32"/>
      <c r="EK51" s="32"/>
      <c r="EL51" s="32"/>
      <c r="EM51" s="32"/>
      <c r="EN51" s="32"/>
      <c r="EO51" s="32"/>
      <c r="EP51" s="32"/>
      <c r="EQ51" s="32"/>
      <c r="GH51" s="32"/>
      <c r="GI51" s="32"/>
      <c r="GJ51" s="32"/>
      <c r="GQ51" s="32"/>
      <c r="GR51" s="32"/>
      <c r="GS51" s="32"/>
      <c r="GT51" s="32"/>
      <c r="GU51" s="32"/>
      <c r="GV51" s="32"/>
      <c r="GW51" s="32"/>
      <c r="GX51" s="32"/>
      <c r="GY51" s="32"/>
      <c r="GZ51" s="32"/>
      <c r="HA51" s="32"/>
      <c r="HB51" s="32"/>
      <c r="HO51" s="32"/>
      <c r="HP51" s="32"/>
      <c r="HQ51" s="32"/>
      <c r="HR51" s="32"/>
      <c r="HS51" s="32"/>
      <c r="HT51" s="32"/>
      <c r="ID51" s="32"/>
      <c r="IE51" s="32"/>
      <c r="IF51" s="32"/>
      <c r="IG51" s="32"/>
      <c r="IH51" s="32"/>
      <c r="II51" s="32"/>
      <c r="IJ51" s="32"/>
      <c r="IK51" s="32"/>
      <c r="IL51" s="32"/>
      <c r="IM51" s="32"/>
      <c r="IN51" s="32"/>
      <c r="IO51" s="32"/>
      <c r="IP51" s="32"/>
      <c r="IQ51" s="32"/>
      <c r="IR51" s="32"/>
    </row>
    <row r="52" spans="2:252">
      <c r="B52" s="32"/>
      <c r="C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AH52" s="32"/>
      <c r="AI52" s="32"/>
      <c r="AJ52" s="32"/>
      <c r="AK52" s="32"/>
      <c r="AL52" s="32"/>
      <c r="AM52" s="32"/>
      <c r="AQ52" s="32"/>
      <c r="AR52" s="32"/>
      <c r="AS52" s="32"/>
      <c r="AW52" s="32"/>
      <c r="AX52" s="32"/>
      <c r="AY52" s="32"/>
      <c r="AZ52" s="32"/>
      <c r="BA52" s="32"/>
      <c r="BB52" s="32"/>
      <c r="BC52" s="32"/>
      <c r="BD52" s="32"/>
      <c r="BE52" s="32"/>
      <c r="BI52" s="32"/>
      <c r="BJ52" s="32"/>
      <c r="BK52" s="32"/>
      <c r="BL52" s="32"/>
      <c r="BM52" s="32"/>
      <c r="BN52" s="32"/>
      <c r="BO52" s="32"/>
      <c r="BP52" s="32"/>
      <c r="BQ52" s="32"/>
      <c r="BR52" s="32"/>
      <c r="BS52" s="32"/>
      <c r="BT52" s="32"/>
      <c r="BU52" s="32"/>
      <c r="BV52" s="32"/>
      <c r="BW52" s="32"/>
      <c r="BX52" s="32"/>
      <c r="BY52" s="32"/>
      <c r="BZ52" s="32"/>
      <c r="CD52" s="32"/>
      <c r="CE52" s="32"/>
      <c r="CF52" s="32"/>
      <c r="CJ52" s="32"/>
      <c r="CK52" s="32"/>
      <c r="CL52" s="32"/>
      <c r="CM52" s="32"/>
      <c r="CN52" s="32"/>
      <c r="CO52" s="32"/>
      <c r="CV52" s="32"/>
      <c r="CW52" s="32"/>
      <c r="CX52" s="32"/>
      <c r="CY52" s="32"/>
      <c r="CZ52" s="32"/>
      <c r="DA52" s="32"/>
      <c r="DB52" s="32"/>
      <c r="DC52" s="32"/>
      <c r="DD52" s="32"/>
      <c r="DE52" s="32"/>
      <c r="DF52" s="32"/>
      <c r="DG52" s="32"/>
      <c r="DH52" s="32"/>
      <c r="DI52" s="32"/>
      <c r="DJ52" s="32"/>
      <c r="DK52" s="32"/>
      <c r="DL52" s="32"/>
      <c r="DM52" s="32"/>
      <c r="DN52" s="32"/>
      <c r="DO52" s="32"/>
      <c r="DP52" s="32"/>
      <c r="DQ52" s="32"/>
      <c r="DR52" s="32"/>
      <c r="DS52" s="32"/>
      <c r="EC52" s="32"/>
      <c r="ED52" s="32"/>
      <c r="EE52" s="32"/>
      <c r="EF52" s="32"/>
      <c r="EG52" s="32"/>
      <c r="EH52" s="32"/>
      <c r="EI52" s="32"/>
      <c r="EJ52" s="32"/>
      <c r="EK52" s="32"/>
      <c r="EL52" s="32"/>
      <c r="EM52" s="32"/>
      <c r="EN52" s="32"/>
      <c r="EO52" s="32"/>
      <c r="EP52" s="32"/>
      <c r="EQ52" s="32"/>
      <c r="GH52" s="32"/>
      <c r="GI52" s="32"/>
      <c r="GJ52" s="32"/>
      <c r="GQ52" s="32"/>
      <c r="GR52" s="32"/>
      <c r="GS52" s="32"/>
      <c r="GT52" s="32"/>
      <c r="GU52" s="32"/>
      <c r="GV52" s="32"/>
      <c r="GW52" s="32"/>
      <c r="GX52" s="32"/>
      <c r="GY52" s="32"/>
      <c r="GZ52" s="32"/>
      <c r="HA52" s="32"/>
      <c r="HB52" s="32"/>
      <c r="HO52" s="32"/>
      <c r="HP52" s="32"/>
      <c r="HQ52" s="32"/>
      <c r="HR52" s="32"/>
      <c r="HS52" s="32"/>
      <c r="HT52" s="32"/>
      <c r="ID52" s="32"/>
      <c r="IE52" s="32"/>
      <c r="IF52" s="32"/>
      <c r="IG52" s="32"/>
      <c r="IH52" s="32"/>
      <c r="II52" s="32"/>
      <c r="IJ52" s="32"/>
      <c r="IK52" s="32"/>
      <c r="IL52" s="32"/>
      <c r="IM52" s="32"/>
      <c r="IN52" s="32"/>
      <c r="IO52" s="32"/>
      <c r="IP52" s="32"/>
      <c r="IQ52" s="32"/>
      <c r="IR52" s="32"/>
    </row>
    <row r="53" spans="2:252">
      <c r="B53" s="32"/>
      <c r="C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AH53" s="32"/>
      <c r="AI53" s="32"/>
      <c r="AJ53" s="32"/>
      <c r="AK53" s="32"/>
      <c r="AL53" s="32"/>
      <c r="AM53" s="32"/>
      <c r="AQ53" s="32"/>
      <c r="AR53" s="32"/>
      <c r="AS53" s="32"/>
      <c r="AW53" s="32"/>
      <c r="AX53" s="32"/>
      <c r="AY53" s="32"/>
      <c r="AZ53" s="32"/>
      <c r="BA53" s="32"/>
      <c r="BB53" s="32"/>
      <c r="BC53" s="32"/>
      <c r="BD53" s="32"/>
      <c r="BE53" s="32"/>
      <c r="BI53" s="32"/>
      <c r="BJ53" s="32"/>
      <c r="BK53" s="32"/>
      <c r="BL53" s="32"/>
      <c r="BM53" s="32"/>
      <c r="BN53" s="32"/>
      <c r="BO53" s="32"/>
      <c r="BP53" s="32"/>
      <c r="BQ53" s="32"/>
      <c r="BR53" s="32"/>
      <c r="BS53" s="32"/>
      <c r="BT53" s="32"/>
      <c r="BU53" s="32"/>
      <c r="BV53" s="32"/>
      <c r="BW53" s="32"/>
      <c r="BX53" s="32"/>
      <c r="BY53" s="32"/>
      <c r="BZ53" s="32"/>
      <c r="CD53" s="32"/>
      <c r="CE53" s="32"/>
      <c r="CF53" s="32"/>
      <c r="CJ53" s="32"/>
      <c r="CK53" s="32"/>
      <c r="CL53" s="32"/>
      <c r="CM53" s="32"/>
      <c r="CN53" s="32"/>
      <c r="CO53" s="32"/>
      <c r="CV53" s="32"/>
      <c r="CW53" s="32"/>
      <c r="CX53" s="32"/>
      <c r="CY53" s="32"/>
      <c r="CZ53" s="32"/>
      <c r="DA53" s="32"/>
      <c r="DB53" s="32"/>
      <c r="DC53" s="32"/>
      <c r="DD53" s="32"/>
      <c r="DE53" s="32"/>
      <c r="DF53" s="32"/>
      <c r="DG53" s="32"/>
      <c r="DH53" s="32"/>
      <c r="DI53" s="32"/>
      <c r="DJ53" s="32"/>
      <c r="DK53" s="32"/>
      <c r="DL53" s="32"/>
      <c r="DM53" s="32"/>
      <c r="DN53" s="32"/>
      <c r="DO53" s="32"/>
      <c r="DP53" s="32"/>
      <c r="DQ53" s="32"/>
      <c r="DR53" s="32"/>
      <c r="DS53" s="32"/>
      <c r="EC53" s="32"/>
      <c r="ED53" s="32"/>
      <c r="EE53" s="32"/>
      <c r="EF53" s="32"/>
      <c r="EG53" s="32"/>
      <c r="EH53" s="32"/>
      <c r="EI53" s="32"/>
      <c r="EJ53" s="32"/>
      <c r="EK53" s="32"/>
      <c r="EL53" s="32"/>
      <c r="EM53" s="32"/>
      <c r="EN53" s="32"/>
      <c r="EO53" s="32"/>
      <c r="EP53" s="32"/>
      <c r="EQ53" s="32"/>
      <c r="GH53" s="32"/>
      <c r="GI53" s="32"/>
      <c r="GJ53" s="32"/>
      <c r="GQ53" s="32"/>
      <c r="GR53" s="32"/>
      <c r="GS53" s="32"/>
      <c r="GT53" s="32"/>
      <c r="GU53" s="32"/>
      <c r="GV53" s="32"/>
      <c r="GW53" s="32"/>
      <c r="GX53" s="32"/>
      <c r="GY53" s="32"/>
      <c r="GZ53" s="32"/>
      <c r="HA53" s="32"/>
      <c r="HB53" s="32"/>
      <c r="HO53" s="32"/>
      <c r="HP53" s="32"/>
      <c r="HQ53" s="32"/>
      <c r="HR53" s="32"/>
      <c r="HS53" s="32"/>
      <c r="HT53" s="32"/>
      <c r="ID53" s="32"/>
      <c r="IE53" s="32"/>
      <c r="IF53" s="32"/>
      <c r="IG53" s="32"/>
      <c r="IH53" s="32"/>
      <c r="II53" s="32"/>
      <c r="IJ53" s="32"/>
      <c r="IK53" s="32"/>
      <c r="IL53" s="32"/>
      <c r="IM53" s="32"/>
      <c r="IN53" s="32"/>
      <c r="IO53" s="32"/>
      <c r="IP53" s="32"/>
      <c r="IQ53" s="32"/>
      <c r="IR53" s="32"/>
    </row>
    <row r="54" spans="2:252">
      <c r="B54" s="32"/>
      <c r="C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AH54" s="32"/>
      <c r="AI54" s="32"/>
      <c r="AJ54" s="32"/>
      <c r="AK54" s="32"/>
      <c r="AL54" s="32"/>
      <c r="AM54" s="32"/>
      <c r="AQ54" s="32"/>
      <c r="AR54" s="32"/>
      <c r="AS54" s="32"/>
      <c r="AW54" s="32"/>
      <c r="AX54" s="32"/>
      <c r="AY54" s="32"/>
      <c r="AZ54" s="32"/>
      <c r="BA54" s="32"/>
      <c r="BB54" s="32"/>
      <c r="BC54" s="32"/>
      <c r="BD54" s="32"/>
      <c r="BE54" s="32"/>
      <c r="BI54" s="32"/>
      <c r="BJ54" s="32"/>
      <c r="BK54" s="32"/>
      <c r="BL54" s="32"/>
      <c r="BM54" s="32"/>
      <c r="BN54" s="32"/>
      <c r="BO54" s="32"/>
      <c r="BP54" s="32"/>
      <c r="BQ54" s="32"/>
      <c r="BR54" s="32"/>
      <c r="BS54" s="32"/>
      <c r="BT54" s="32"/>
      <c r="BU54" s="32"/>
      <c r="BV54" s="32"/>
      <c r="BW54" s="32"/>
      <c r="BX54" s="32"/>
      <c r="BY54" s="32"/>
      <c r="BZ54" s="32"/>
      <c r="CD54" s="32"/>
      <c r="CE54" s="32"/>
      <c r="CF54" s="32"/>
      <c r="CJ54" s="32"/>
      <c r="CK54" s="32"/>
      <c r="CL54" s="32"/>
      <c r="CM54" s="32"/>
      <c r="CN54" s="32"/>
      <c r="CO54" s="32"/>
      <c r="CV54" s="32"/>
      <c r="CW54" s="32"/>
      <c r="CX54" s="32"/>
      <c r="CY54" s="32"/>
      <c r="CZ54" s="32"/>
      <c r="DA54" s="32"/>
      <c r="DB54" s="32"/>
      <c r="DC54" s="32"/>
      <c r="DD54" s="32"/>
      <c r="DE54" s="32"/>
      <c r="DF54" s="32"/>
      <c r="DG54" s="32"/>
      <c r="DH54" s="32"/>
      <c r="DI54" s="32"/>
      <c r="DJ54" s="32"/>
      <c r="DK54" s="32"/>
      <c r="DL54" s="32"/>
      <c r="DM54" s="32"/>
      <c r="DN54" s="32"/>
      <c r="DO54" s="32"/>
      <c r="DP54" s="32"/>
      <c r="DQ54" s="32"/>
      <c r="DR54" s="32"/>
      <c r="DS54" s="32"/>
      <c r="EC54" s="32"/>
      <c r="ED54" s="32"/>
      <c r="EE54" s="32"/>
      <c r="EF54" s="32"/>
      <c r="EG54" s="32"/>
      <c r="EH54" s="32"/>
      <c r="EI54" s="32"/>
      <c r="EJ54" s="32"/>
      <c r="EK54" s="32"/>
      <c r="EL54" s="32"/>
      <c r="EM54" s="32"/>
      <c r="EN54" s="32"/>
      <c r="EO54" s="32"/>
      <c r="EP54" s="32"/>
      <c r="EQ54" s="32"/>
      <c r="GH54" s="32"/>
      <c r="GI54" s="32"/>
      <c r="GJ54" s="32"/>
      <c r="GQ54" s="32"/>
      <c r="GR54" s="32"/>
      <c r="GS54" s="32"/>
      <c r="GT54" s="32"/>
      <c r="GU54" s="32"/>
      <c r="GV54" s="32"/>
      <c r="GW54" s="32"/>
      <c r="GX54" s="32"/>
      <c r="GY54" s="32"/>
      <c r="GZ54" s="32"/>
      <c r="HA54" s="32"/>
      <c r="HB54" s="32"/>
      <c r="HO54" s="32"/>
      <c r="HP54" s="32"/>
      <c r="HQ54" s="32"/>
      <c r="HR54" s="32"/>
      <c r="HS54" s="32"/>
      <c r="HT54" s="32"/>
      <c r="ID54" s="32"/>
      <c r="IE54" s="32"/>
      <c r="IF54" s="32"/>
      <c r="IG54" s="32"/>
      <c r="IH54" s="32"/>
      <c r="II54" s="32"/>
      <c r="IJ54" s="32"/>
      <c r="IK54" s="32"/>
      <c r="IL54" s="32"/>
      <c r="IM54" s="32"/>
      <c r="IN54" s="32"/>
      <c r="IO54" s="32"/>
      <c r="IP54" s="32"/>
      <c r="IQ54" s="32"/>
      <c r="IR54" s="32"/>
    </row>
    <row r="55" spans="2:252">
      <c r="B55" s="32"/>
      <c r="C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AH55" s="32"/>
      <c r="AI55" s="32"/>
      <c r="AJ55" s="32"/>
      <c r="AK55" s="32"/>
      <c r="AL55" s="32"/>
      <c r="AM55" s="32"/>
      <c r="AQ55" s="32"/>
      <c r="AR55" s="32"/>
      <c r="AS55" s="32"/>
      <c r="AW55" s="32"/>
      <c r="AX55" s="32"/>
      <c r="AY55" s="32"/>
      <c r="AZ55" s="32"/>
      <c r="BA55" s="32"/>
      <c r="BB55" s="32"/>
      <c r="BC55" s="32"/>
      <c r="BD55" s="32"/>
      <c r="BE55" s="32"/>
      <c r="BI55" s="32"/>
      <c r="BJ55" s="32"/>
      <c r="BK55" s="32"/>
      <c r="BL55" s="32"/>
      <c r="BM55" s="32"/>
      <c r="BN55" s="32"/>
      <c r="BO55" s="32"/>
      <c r="BP55" s="32"/>
      <c r="BQ55" s="32"/>
      <c r="BR55" s="32"/>
      <c r="BS55" s="32"/>
      <c r="BT55" s="32"/>
      <c r="BU55" s="32"/>
      <c r="BV55" s="32"/>
      <c r="BW55" s="32"/>
      <c r="BX55" s="32"/>
      <c r="BY55" s="32"/>
      <c r="BZ55" s="32"/>
      <c r="CD55" s="32"/>
      <c r="CE55" s="32"/>
      <c r="CF55" s="32"/>
      <c r="CJ55" s="32"/>
      <c r="CK55" s="32"/>
      <c r="CL55" s="32"/>
      <c r="CM55" s="32"/>
      <c r="CN55" s="32"/>
      <c r="CO55" s="32"/>
      <c r="CV55" s="32"/>
      <c r="CW55" s="32"/>
      <c r="CX55" s="32"/>
      <c r="CY55" s="32"/>
      <c r="CZ55" s="32"/>
      <c r="DA55" s="32"/>
      <c r="DB55" s="32"/>
      <c r="DC55" s="32"/>
      <c r="DD55" s="32"/>
      <c r="DE55" s="32"/>
      <c r="DF55" s="32"/>
      <c r="DG55" s="32"/>
      <c r="DH55" s="32"/>
      <c r="DI55" s="32"/>
      <c r="DJ55" s="32"/>
      <c r="DK55" s="32"/>
      <c r="DL55" s="32"/>
      <c r="DM55" s="32"/>
      <c r="DN55" s="32"/>
      <c r="DO55" s="32"/>
      <c r="DP55" s="32"/>
      <c r="DQ55" s="32"/>
      <c r="DR55" s="32"/>
      <c r="DS55" s="32"/>
      <c r="EC55" s="32"/>
      <c r="ED55" s="32"/>
      <c r="EE55" s="32"/>
      <c r="EF55" s="32"/>
      <c r="EG55" s="32"/>
      <c r="EH55" s="32"/>
      <c r="EI55" s="32"/>
      <c r="EJ55" s="32"/>
      <c r="EK55" s="32"/>
      <c r="EL55" s="32"/>
      <c r="EM55" s="32"/>
      <c r="EN55" s="32"/>
      <c r="EO55" s="32"/>
      <c r="EP55" s="32"/>
      <c r="EQ55" s="32"/>
      <c r="GH55" s="32"/>
      <c r="GI55" s="32"/>
      <c r="GJ55" s="32"/>
      <c r="GQ55" s="32"/>
      <c r="GR55" s="32"/>
      <c r="GS55" s="32"/>
      <c r="GT55" s="32"/>
      <c r="GU55" s="32"/>
      <c r="GV55" s="32"/>
      <c r="GW55" s="32"/>
      <c r="GX55" s="32"/>
      <c r="GY55" s="32"/>
      <c r="GZ55" s="32"/>
      <c r="HA55" s="32"/>
      <c r="HB55" s="32"/>
      <c r="HO55" s="32"/>
      <c r="HP55" s="32"/>
      <c r="HQ55" s="32"/>
      <c r="HR55" s="32"/>
      <c r="HS55" s="32"/>
      <c r="HT55" s="32"/>
      <c r="ID55" s="32"/>
      <c r="IE55" s="32"/>
      <c r="IF55" s="32"/>
      <c r="IG55" s="32"/>
      <c r="IH55" s="32"/>
      <c r="II55" s="32"/>
      <c r="IJ55" s="32"/>
      <c r="IK55" s="32"/>
      <c r="IL55" s="32"/>
      <c r="IM55" s="32"/>
      <c r="IN55" s="32"/>
      <c r="IO55" s="32"/>
      <c r="IP55" s="32"/>
      <c r="IQ55" s="32"/>
      <c r="IR55" s="32"/>
    </row>
    <row r="56" spans="2:252">
      <c r="B56" s="32"/>
      <c r="C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AH56" s="32"/>
      <c r="AI56" s="32"/>
      <c r="AJ56" s="32"/>
      <c r="AK56" s="32"/>
      <c r="AL56" s="32"/>
      <c r="AM56" s="32"/>
      <c r="AQ56" s="32"/>
      <c r="AR56" s="32"/>
      <c r="AS56" s="32"/>
      <c r="AW56" s="32"/>
      <c r="AX56" s="32"/>
      <c r="AY56" s="32"/>
      <c r="AZ56" s="32"/>
      <c r="BA56" s="32"/>
      <c r="BB56" s="32"/>
      <c r="BC56" s="32"/>
      <c r="BD56" s="32"/>
      <c r="BE56" s="32"/>
      <c r="BI56" s="32"/>
      <c r="BJ56" s="32"/>
      <c r="BK56" s="32"/>
      <c r="BL56" s="32"/>
      <c r="BM56" s="32"/>
      <c r="BN56" s="32"/>
      <c r="BO56" s="32"/>
      <c r="BP56" s="32"/>
      <c r="BQ56" s="32"/>
      <c r="BR56" s="32"/>
      <c r="BS56" s="32"/>
      <c r="BT56" s="32"/>
      <c r="BU56" s="32"/>
      <c r="BV56" s="32"/>
      <c r="BW56" s="32"/>
      <c r="BX56" s="32"/>
      <c r="BY56" s="32"/>
      <c r="BZ56" s="32"/>
      <c r="CD56" s="32"/>
      <c r="CE56" s="32"/>
      <c r="CF56" s="32"/>
      <c r="CJ56" s="32"/>
      <c r="CK56" s="32"/>
      <c r="CL56" s="32"/>
      <c r="CM56" s="32"/>
      <c r="CN56" s="32"/>
      <c r="CO56" s="32"/>
      <c r="CV56" s="32"/>
      <c r="CW56" s="32"/>
      <c r="CX56" s="32"/>
      <c r="CY56" s="32"/>
      <c r="CZ56" s="32"/>
      <c r="DA56" s="32"/>
      <c r="DB56" s="32"/>
      <c r="DC56" s="32"/>
      <c r="DD56" s="32"/>
      <c r="DE56" s="32"/>
      <c r="DF56" s="32"/>
      <c r="DG56" s="32"/>
      <c r="DH56" s="32"/>
      <c r="DI56" s="32"/>
      <c r="DJ56" s="32"/>
      <c r="DK56" s="32"/>
      <c r="DL56" s="32"/>
      <c r="DM56" s="32"/>
      <c r="DN56" s="32"/>
      <c r="DO56" s="32"/>
      <c r="DP56" s="32"/>
      <c r="DQ56" s="32"/>
      <c r="DR56" s="32"/>
      <c r="DS56" s="32"/>
      <c r="EC56" s="32"/>
      <c r="ED56" s="32"/>
      <c r="EE56" s="32"/>
      <c r="EF56" s="32"/>
      <c r="EG56" s="32"/>
      <c r="EH56" s="32"/>
      <c r="EI56" s="32"/>
      <c r="EJ56" s="32"/>
      <c r="EK56" s="32"/>
      <c r="EL56" s="32"/>
      <c r="EM56" s="32"/>
      <c r="EN56" s="32"/>
      <c r="EO56" s="32"/>
      <c r="EP56" s="32"/>
      <c r="EQ56" s="32"/>
      <c r="GH56" s="32"/>
      <c r="GI56" s="32"/>
      <c r="GJ56" s="32"/>
      <c r="GQ56" s="32"/>
      <c r="GR56" s="32"/>
      <c r="GS56" s="32"/>
      <c r="GT56" s="32"/>
      <c r="GU56" s="32"/>
      <c r="GV56" s="32"/>
      <c r="GW56" s="32"/>
      <c r="GX56" s="32"/>
      <c r="GY56" s="32"/>
      <c r="GZ56" s="32"/>
      <c r="HA56" s="32"/>
      <c r="HB56" s="32"/>
      <c r="HO56" s="32"/>
      <c r="HP56" s="32"/>
      <c r="HQ56" s="32"/>
      <c r="HR56" s="32"/>
      <c r="HS56" s="32"/>
      <c r="HT56" s="32"/>
      <c r="ID56" s="32"/>
      <c r="IE56" s="32"/>
      <c r="IF56" s="32"/>
      <c r="IG56" s="32"/>
      <c r="IH56" s="32"/>
      <c r="II56" s="32"/>
      <c r="IJ56" s="32"/>
      <c r="IK56" s="32"/>
      <c r="IL56" s="32"/>
      <c r="IM56" s="32"/>
      <c r="IN56" s="32"/>
      <c r="IO56" s="32"/>
      <c r="IP56" s="32"/>
      <c r="IQ56" s="32"/>
      <c r="IR56" s="32"/>
    </row>
    <row r="57" spans="2:252">
      <c r="B57" s="32"/>
      <c r="C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AH57" s="32"/>
      <c r="AI57" s="32"/>
      <c r="AJ57" s="32"/>
      <c r="AK57" s="32"/>
      <c r="AL57" s="32"/>
      <c r="AM57" s="32"/>
      <c r="AQ57" s="32"/>
      <c r="AR57" s="32"/>
      <c r="AS57" s="32"/>
      <c r="AW57" s="32"/>
      <c r="AX57" s="32"/>
      <c r="AY57" s="32"/>
      <c r="AZ57" s="32"/>
      <c r="BA57" s="32"/>
      <c r="BB57" s="32"/>
      <c r="BC57" s="32"/>
      <c r="BD57" s="32"/>
      <c r="BE57" s="32"/>
      <c r="BI57" s="32"/>
      <c r="BJ57" s="32"/>
      <c r="BK57" s="32"/>
      <c r="BL57" s="32"/>
      <c r="BM57" s="32"/>
      <c r="BN57" s="32"/>
      <c r="BO57" s="32"/>
      <c r="BP57" s="32"/>
      <c r="BQ57" s="32"/>
      <c r="BR57" s="32"/>
      <c r="BS57" s="32"/>
      <c r="BT57" s="32"/>
      <c r="BU57" s="32"/>
      <c r="BV57" s="32"/>
      <c r="BW57" s="32"/>
      <c r="BX57" s="32"/>
      <c r="BY57" s="32"/>
      <c r="BZ57" s="32"/>
      <c r="CD57" s="32"/>
      <c r="CE57" s="32"/>
      <c r="CF57" s="32"/>
      <c r="CJ57" s="32"/>
      <c r="CK57" s="32"/>
      <c r="CL57" s="32"/>
      <c r="CM57" s="32"/>
      <c r="CN57" s="32"/>
      <c r="CO57" s="32"/>
      <c r="CV57" s="32"/>
      <c r="CW57" s="32"/>
      <c r="CX57" s="32"/>
      <c r="CY57" s="32"/>
      <c r="CZ57" s="32"/>
      <c r="DA57" s="32"/>
      <c r="DB57" s="32"/>
      <c r="DC57" s="32"/>
      <c r="DD57" s="32"/>
      <c r="DE57" s="32"/>
      <c r="DF57" s="32"/>
      <c r="DG57" s="32"/>
      <c r="DH57" s="32"/>
      <c r="DI57" s="32"/>
      <c r="DJ57" s="32"/>
      <c r="DK57" s="32"/>
      <c r="DL57" s="32"/>
      <c r="DM57" s="32"/>
      <c r="DN57" s="32"/>
      <c r="DO57" s="32"/>
      <c r="DP57" s="32"/>
      <c r="DQ57" s="32"/>
      <c r="DR57" s="32"/>
      <c r="DS57" s="32"/>
      <c r="EC57" s="32"/>
      <c r="ED57" s="32"/>
      <c r="EE57" s="32"/>
      <c r="EF57" s="32"/>
      <c r="EG57" s="32"/>
      <c r="EH57" s="32"/>
      <c r="EI57" s="32"/>
      <c r="EJ57" s="32"/>
      <c r="EK57" s="32"/>
      <c r="EL57" s="32"/>
      <c r="EM57" s="32"/>
      <c r="EN57" s="32"/>
      <c r="EO57" s="32"/>
      <c r="EP57" s="32"/>
      <c r="EQ57" s="32"/>
      <c r="GH57" s="32"/>
      <c r="GI57" s="32"/>
      <c r="GJ57" s="32"/>
      <c r="GQ57" s="32"/>
      <c r="GR57" s="32"/>
      <c r="GS57" s="32"/>
      <c r="GT57" s="32"/>
      <c r="GU57" s="32"/>
      <c r="GV57" s="32"/>
      <c r="GW57" s="32"/>
      <c r="GX57" s="32"/>
      <c r="GY57" s="32"/>
      <c r="GZ57" s="32"/>
      <c r="HA57" s="32"/>
      <c r="HB57" s="32"/>
      <c r="HO57" s="32"/>
      <c r="HP57" s="32"/>
      <c r="HQ57" s="32"/>
      <c r="HR57" s="32"/>
      <c r="HS57" s="32"/>
      <c r="HT57" s="32"/>
      <c r="ID57" s="32"/>
      <c r="IE57" s="32"/>
      <c r="IF57" s="32"/>
      <c r="IG57" s="32"/>
      <c r="IH57" s="32"/>
      <c r="II57" s="32"/>
      <c r="IJ57" s="32"/>
      <c r="IK57" s="32"/>
      <c r="IL57" s="32"/>
      <c r="IM57" s="32"/>
      <c r="IN57" s="32"/>
      <c r="IO57" s="32"/>
      <c r="IP57" s="32"/>
      <c r="IQ57" s="32"/>
      <c r="IR57" s="32"/>
    </row>
    <row r="58" spans="2:252">
      <c r="B58" s="32"/>
      <c r="C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AH58" s="32"/>
      <c r="AI58" s="32"/>
      <c r="AJ58" s="32"/>
      <c r="AK58" s="32"/>
      <c r="AL58" s="32"/>
      <c r="AM58" s="32"/>
      <c r="AQ58" s="32"/>
      <c r="AR58" s="32"/>
      <c r="AS58" s="32"/>
      <c r="AW58" s="32"/>
      <c r="AX58" s="32"/>
      <c r="AY58" s="32"/>
      <c r="AZ58" s="32"/>
      <c r="BA58" s="32"/>
      <c r="BB58" s="32"/>
      <c r="BC58" s="32"/>
      <c r="BD58" s="32"/>
      <c r="BE58" s="32"/>
      <c r="BI58" s="32"/>
      <c r="BJ58" s="32"/>
      <c r="BK58" s="32"/>
      <c r="BL58" s="32"/>
      <c r="BM58" s="32"/>
      <c r="BN58" s="32"/>
      <c r="BO58" s="32"/>
      <c r="BP58" s="32"/>
      <c r="BQ58" s="32"/>
      <c r="BR58" s="32"/>
      <c r="BS58" s="32"/>
      <c r="BT58" s="32"/>
      <c r="BU58" s="32"/>
      <c r="BV58" s="32"/>
      <c r="BW58" s="32"/>
      <c r="BX58" s="32"/>
      <c r="BY58" s="32"/>
      <c r="BZ58" s="32"/>
      <c r="CD58" s="32"/>
      <c r="CE58" s="32"/>
      <c r="CF58" s="32"/>
      <c r="CJ58" s="32"/>
      <c r="CK58" s="32"/>
      <c r="CL58" s="32"/>
      <c r="CM58" s="32"/>
      <c r="CN58" s="32"/>
      <c r="CO58" s="32"/>
      <c r="CV58" s="32"/>
      <c r="CW58" s="32"/>
      <c r="CX58" s="32"/>
      <c r="CY58" s="32"/>
      <c r="CZ58" s="32"/>
      <c r="DA58" s="32"/>
      <c r="DB58" s="32"/>
      <c r="DC58" s="32"/>
      <c r="DD58" s="32"/>
      <c r="DE58" s="32"/>
      <c r="DF58" s="32"/>
      <c r="DG58" s="32"/>
      <c r="DH58" s="32"/>
      <c r="DI58" s="32"/>
      <c r="DJ58" s="32"/>
      <c r="DK58" s="32"/>
      <c r="DL58" s="32"/>
      <c r="DM58" s="32"/>
      <c r="DN58" s="32"/>
      <c r="DO58" s="32"/>
      <c r="DP58" s="32"/>
      <c r="DQ58" s="32"/>
      <c r="DR58" s="32"/>
      <c r="DS58" s="32"/>
      <c r="EC58" s="32"/>
      <c r="ED58" s="32"/>
      <c r="EE58" s="32"/>
      <c r="EF58" s="32"/>
      <c r="EG58" s="32"/>
      <c r="EH58" s="32"/>
      <c r="EI58" s="32"/>
      <c r="EJ58" s="32"/>
      <c r="EK58" s="32"/>
      <c r="EL58" s="32"/>
      <c r="EM58" s="32"/>
      <c r="EN58" s="32"/>
      <c r="EO58" s="32"/>
      <c r="EP58" s="32"/>
      <c r="EQ58" s="32"/>
      <c r="GH58" s="32"/>
      <c r="GI58" s="32"/>
      <c r="GJ58" s="32"/>
      <c r="GQ58" s="32"/>
      <c r="GR58" s="32"/>
      <c r="GS58" s="32"/>
      <c r="GT58" s="32"/>
      <c r="GU58" s="32"/>
      <c r="GV58" s="32"/>
      <c r="GW58" s="32"/>
      <c r="GX58" s="32"/>
      <c r="GY58" s="32"/>
      <c r="GZ58" s="32"/>
      <c r="HA58" s="32"/>
      <c r="HB58" s="32"/>
      <c r="HO58" s="32"/>
      <c r="HP58" s="32"/>
      <c r="HQ58" s="32"/>
      <c r="HR58" s="32"/>
      <c r="HS58" s="32"/>
      <c r="HT58" s="32"/>
      <c r="ID58" s="32"/>
      <c r="IE58" s="32"/>
      <c r="IF58" s="32"/>
      <c r="IG58" s="32"/>
      <c r="IH58" s="32"/>
      <c r="II58" s="32"/>
      <c r="IJ58" s="32"/>
      <c r="IK58" s="32"/>
      <c r="IL58" s="32"/>
      <c r="IM58" s="32"/>
      <c r="IN58" s="32"/>
      <c r="IO58" s="32"/>
      <c r="IP58" s="32"/>
      <c r="IQ58" s="32"/>
      <c r="IR58" s="32"/>
    </row>
    <row r="59" spans="2:252">
      <c r="B59" s="32"/>
      <c r="C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AH59" s="32"/>
      <c r="AI59" s="32"/>
      <c r="AJ59" s="32"/>
      <c r="AK59" s="32"/>
      <c r="AL59" s="32"/>
      <c r="AM59" s="32"/>
      <c r="AQ59" s="32"/>
      <c r="AR59" s="32"/>
      <c r="AS59" s="32"/>
      <c r="AW59" s="32"/>
      <c r="AX59" s="32"/>
      <c r="AY59" s="32"/>
      <c r="AZ59" s="32"/>
      <c r="BA59" s="32"/>
      <c r="BB59" s="32"/>
      <c r="BC59" s="32"/>
      <c r="BD59" s="32"/>
      <c r="BE59" s="32"/>
      <c r="BI59" s="32"/>
      <c r="BJ59" s="32"/>
      <c r="BK59" s="32"/>
      <c r="BL59" s="32"/>
      <c r="BM59" s="32"/>
      <c r="BN59" s="32"/>
      <c r="BO59" s="32"/>
      <c r="BP59" s="32"/>
      <c r="BQ59" s="32"/>
      <c r="BR59" s="32"/>
      <c r="BS59" s="32"/>
      <c r="BT59" s="32"/>
      <c r="BU59" s="32"/>
      <c r="BV59" s="32"/>
      <c r="BW59" s="32"/>
      <c r="BX59" s="32"/>
      <c r="BY59" s="32"/>
      <c r="BZ59" s="32"/>
      <c r="CD59" s="32"/>
      <c r="CE59" s="32"/>
      <c r="CF59" s="32"/>
      <c r="CJ59" s="32"/>
      <c r="CK59" s="32"/>
      <c r="CL59" s="32"/>
      <c r="CM59" s="32"/>
      <c r="CN59" s="32"/>
      <c r="CO59" s="32"/>
      <c r="CV59" s="32"/>
      <c r="CW59" s="32"/>
      <c r="CX59" s="32"/>
      <c r="CY59" s="32"/>
      <c r="CZ59" s="32"/>
      <c r="DA59" s="32"/>
      <c r="DB59" s="32"/>
      <c r="DC59" s="32"/>
      <c r="DD59" s="32"/>
      <c r="DE59" s="32"/>
      <c r="DF59" s="32"/>
      <c r="DG59" s="32"/>
      <c r="DH59" s="32"/>
      <c r="DI59" s="32"/>
      <c r="DJ59" s="32"/>
      <c r="DK59" s="32"/>
      <c r="DL59" s="32"/>
      <c r="DM59" s="32"/>
      <c r="DN59" s="32"/>
      <c r="DO59" s="32"/>
      <c r="DP59" s="32"/>
      <c r="DQ59" s="32"/>
      <c r="DR59" s="32"/>
      <c r="DS59" s="32"/>
      <c r="EC59" s="32"/>
      <c r="ED59" s="32"/>
      <c r="EE59" s="32"/>
      <c r="EF59" s="32"/>
      <c r="EG59" s="32"/>
      <c r="EH59" s="32"/>
      <c r="EI59" s="32"/>
      <c r="EJ59" s="32"/>
      <c r="EK59" s="32"/>
      <c r="EL59" s="32"/>
      <c r="EM59" s="32"/>
      <c r="EN59" s="32"/>
      <c r="EO59" s="32"/>
      <c r="EP59" s="32"/>
      <c r="EQ59" s="32"/>
      <c r="GH59" s="32"/>
      <c r="GI59" s="32"/>
      <c r="GJ59" s="32"/>
      <c r="GQ59" s="32"/>
      <c r="GR59" s="32"/>
      <c r="GS59" s="32"/>
      <c r="GT59" s="32"/>
      <c r="GU59" s="32"/>
      <c r="GV59" s="32"/>
      <c r="GW59" s="32"/>
      <c r="GX59" s="32"/>
      <c r="GY59" s="32"/>
      <c r="GZ59" s="32"/>
      <c r="HA59" s="32"/>
      <c r="HB59" s="32"/>
      <c r="HO59" s="32"/>
      <c r="HP59" s="32"/>
      <c r="HQ59" s="32"/>
      <c r="HR59" s="32"/>
      <c r="HS59" s="32"/>
      <c r="HT59" s="32"/>
      <c r="ID59" s="32"/>
      <c r="IE59" s="32"/>
      <c r="IF59" s="32"/>
      <c r="IG59" s="32"/>
      <c r="IH59" s="32"/>
      <c r="II59" s="32"/>
      <c r="IJ59" s="32"/>
      <c r="IK59" s="32"/>
      <c r="IL59" s="32"/>
      <c r="IM59" s="32"/>
      <c r="IN59" s="32"/>
      <c r="IO59" s="32"/>
      <c r="IP59" s="32"/>
      <c r="IQ59" s="32"/>
      <c r="IR59" s="32"/>
    </row>
    <row r="60" spans="2:252">
      <c r="B60" s="32"/>
      <c r="C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AH60" s="32"/>
      <c r="AI60" s="32"/>
      <c r="AJ60" s="32"/>
      <c r="AK60" s="32"/>
      <c r="AL60" s="32"/>
      <c r="AM60" s="32"/>
      <c r="AQ60" s="32"/>
      <c r="AR60" s="32"/>
      <c r="AS60" s="32"/>
      <c r="AW60" s="32"/>
      <c r="AX60" s="32"/>
      <c r="AY60" s="32"/>
      <c r="AZ60" s="32"/>
      <c r="BA60" s="32"/>
      <c r="BB60" s="32"/>
      <c r="BC60" s="32"/>
      <c r="BD60" s="32"/>
      <c r="BE60" s="32"/>
      <c r="BI60" s="32"/>
      <c r="BJ60" s="32"/>
      <c r="BK60" s="32"/>
      <c r="BL60" s="32"/>
      <c r="BM60" s="32"/>
      <c r="BN60" s="32"/>
      <c r="BO60" s="32"/>
      <c r="BP60" s="32"/>
      <c r="BQ60" s="32"/>
      <c r="BR60" s="32"/>
      <c r="BS60" s="32"/>
      <c r="BT60" s="32"/>
      <c r="BU60" s="32"/>
      <c r="BV60" s="32"/>
      <c r="BW60" s="32"/>
      <c r="BX60" s="32"/>
      <c r="BY60" s="32"/>
      <c r="BZ60" s="32"/>
      <c r="CD60" s="32"/>
      <c r="CE60" s="32"/>
      <c r="CF60" s="32"/>
      <c r="CJ60" s="32"/>
      <c r="CK60" s="32"/>
      <c r="CL60" s="32"/>
      <c r="CM60" s="32"/>
      <c r="CN60" s="32"/>
      <c r="CO60" s="32"/>
      <c r="CV60" s="32"/>
      <c r="CW60" s="32"/>
      <c r="CX60" s="32"/>
      <c r="CY60" s="32"/>
      <c r="CZ60" s="32"/>
      <c r="DA60" s="32"/>
      <c r="DB60" s="32"/>
      <c r="DC60" s="32"/>
      <c r="DD60" s="32"/>
      <c r="DE60" s="32"/>
      <c r="DF60" s="32"/>
      <c r="DG60" s="32"/>
      <c r="DH60" s="32"/>
      <c r="DI60" s="32"/>
      <c r="DJ60" s="32"/>
      <c r="DK60" s="32"/>
      <c r="DL60" s="32"/>
      <c r="DM60" s="32"/>
      <c r="DN60" s="32"/>
      <c r="DO60" s="32"/>
      <c r="DP60" s="32"/>
      <c r="DQ60" s="32"/>
      <c r="DR60" s="32"/>
      <c r="DS60" s="32"/>
      <c r="EC60" s="32"/>
      <c r="ED60" s="32"/>
      <c r="EE60" s="32"/>
      <c r="EF60" s="32"/>
      <c r="EG60" s="32"/>
      <c r="EH60" s="32"/>
      <c r="EI60" s="32"/>
      <c r="EJ60" s="32"/>
      <c r="EK60" s="32"/>
      <c r="EL60" s="32"/>
      <c r="EM60" s="32"/>
      <c r="EN60" s="32"/>
      <c r="EO60" s="32"/>
      <c r="EP60" s="32"/>
      <c r="EQ60" s="32"/>
      <c r="GH60" s="32"/>
      <c r="GI60" s="32"/>
      <c r="GJ60" s="32"/>
      <c r="GQ60" s="32"/>
      <c r="GR60" s="32"/>
      <c r="GS60" s="32"/>
      <c r="GT60" s="32"/>
      <c r="GU60" s="32"/>
      <c r="GV60" s="32"/>
      <c r="GW60" s="32"/>
      <c r="GX60" s="32"/>
      <c r="GY60" s="32"/>
      <c r="GZ60" s="32"/>
      <c r="HA60" s="32"/>
      <c r="HB60" s="32"/>
      <c r="HO60" s="32"/>
      <c r="HP60" s="32"/>
      <c r="HQ60" s="32"/>
      <c r="HR60" s="32"/>
      <c r="HS60" s="32"/>
      <c r="HT60" s="32"/>
      <c r="ID60" s="32"/>
      <c r="IE60" s="32"/>
      <c r="IF60" s="32"/>
      <c r="IG60" s="32"/>
      <c r="IH60" s="32"/>
      <c r="II60" s="32"/>
      <c r="IJ60" s="32"/>
      <c r="IK60" s="32"/>
      <c r="IL60" s="32"/>
      <c r="IM60" s="32"/>
      <c r="IN60" s="32"/>
      <c r="IO60" s="32"/>
      <c r="IP60" s="32"/>
      <c r="IQ60" s="32"/>
      <c r="IR60" s="32"/>
    </row>
    <row r="61" spans="2:252">
      <c r="B61" s="32"/>
      <c r="C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AH61" s="32"/>
      <c r="AI61" s="32"/>
      <c r="AJ61" s="32"/>
      <c r="AK61" s="32"/>
      <c r="AL61" s="32"/>
      <c r="AM61" s="32"/>
      <c r="AQ61" s="32"/>
      <c r="AR61" s="32"/>
      <c r="AS61" s="32"/>
      <c r="AW61" s="32"/>
      <c r="AX61" s="32"/>
      <c r="AY61" s="32"/>
      <c r="AZ61" s="32"/>
      <c r="BA61" s="32"/>
      <c r="BB61" s="32"/>
      <c r="BC61" s="32"/>
      <c r="BD61" s="32"/>
      <c r="BE61" s="32"/>
      <c r="BI61" s="32"/>
      <c r="BJ61" s="32"/>
      <c r="BK61" s="32"/>
      <c r="BL61" s="32"/>
      <c r="BM61" s="32"/>
      <c r="BN61" s="32"/>
      <c r="BO61" s="32"/>
      <c r="BP61" s="32"/>
      <c r="BQ61" s="32"/>
      <c r="BR61" s="32"/>
      <c r="BS61" s="32"/>
      <c r="BT61" s="32"/>
      <c r="BU61" s="32"/>
      <c r="BV61" s="32"/>
      <c r="BW61" s="32"/>
      <c r="BX61" s="32"/>
      <c r="BY61" s="32"/>
      <c r="BZ61" s="32"/>
      <c r="CD61" s="32"/>
      <c r="CE61" s="32"/>
      <c r="CF61" s="32"/>
      <c r="CJ61" s="32"/>
      <c r="CK61" s="32"/>
      <c r="CL61" s="32"/>
      <c r="CM61" s="32"/>
      <c r="CN61" s="32"/>
      <c r="CO61" s="32"/>
      <c r="CV61" s="32"/>
      <c r="CW61" s="32"/>
      <c r="CX61" s="32"/>
      <c r="CY61" s="32"/>
      <c r="CZ61" s="32"/>
      <c r="DA61" s="32"/>
      <c r="DB61" s="32"/>
      <c r="DC61" s="32"/>
      <c r="DD61" s="32"/>
      <c r="DE61" s="32"/>
      <c r="DF61" s="32"/>
      <c r="DG61" s="32"/>
      <c r="DH61" s="32"/>
      <c r="DI61" s="32"/>
      <c r="DJ61" s="32"/>
      <c r="DK61" s="32"/>
      <c r="DL61" s="32"/>
      <c r="DM61" s="32"/>
      <c r="DN61" s="32"/>
      <c r="DO61" s="32"/>
      <c r="DP61" s="32"/>
      <c r="DQ61" s="32"/>
      <c r="DR61" s="32"/>
      <c r="DS61" s="32"/>
      <c r="EC61" s="32"/>
      <c r="ED61" s="32"/>
      <c r="EE61" s="32"/>
      <c r="EF61" s="32"/>
      <c r="EG61" s="32"/>
      <c r="EH61" s="32"/>
      <c r="EI61" s="32"/>
      <c r="EJ61" s="32"/>
      <c r="EK61" s="32"/>
      <c r="EL61" s="32"/>
      <c r="EM61" s="32"/>
      <c r="EN61" s="32"/>
      <c r="EO61" s="32"/>
      <c r="EP61" s="32"/>
      <c r="EQ61" s="32"/>
      <c r="GH61" s="32"/>
      <c r="GI61" s="32"/>
      <c r="GJ61" s="32"/>
      <c r="GQ61" s="32"/>
      <c r="GR61" s="32"/>
      <c r="GS61" s="32"/>
      <c r="GT61" s="32"/>
      <c r="GU61" s="32"/>
      <c r="GV61" s="32"/>
      <c r="GW61" s="32"/>
      <c r="GX61" s="32"/>
      <c r="GY61" s="32"/>
      <c r="GZ61" s="32"/>
      <c r="HA61" s="32"/>
      <c r="HB61" s="32"/>
      <c r="HO61" s="32"/>
      <c r="HP61" s="32"/>
      <c r="HQ61" s="32"/>
      <c r="HR61" s="32"/>
      <c r="HS61" s="32"/>
      <c r="HT61" s="32"/>
      <c r="ID61" s="32"/>
      <c r="IE61" s="32"/>
      <c r="IF61" s="32"/>
      <c r="IG61" s="32"/>
      <c r="IH61" s="32"/>
      <c r="II61" s="32"/>
      <c r="IJ61" s="32"/>
      <c r="IK61" s="32"/>
      <c r="IL61" s="32"/>
      <c r="IM61" s="32"/>
      <c r="IN61" s="32"/>
      <c r="IO61" s="32"/>
      <c r="IP61" s="32"/>
      <c r="IQ61" s="32"/>
      <c r="IR61" s="32"/>
    </row>
    <row r="62" spans="2:252">
      <c r="B62" s="32"/>
      <c r="C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AH62" s="32"/>
      <c r="AI62" s="32"/>
      <c r="AJ62" s="32"/>
      <c r="AK62" s="32"/>
      <c r="AL62" s="32"/>
      <c r="AM62" s="32"/>
      <c r="AQ62" s="32"/>
      <c r="AR62" s="32"/>
      <c r="AS62" s="32"/>
      <c r="AW62" s="32"/>
      <c r="AX62" s="32"/>
      <c r="AY62" s="32"/>
      <c r="AZ62" s="32"/>
      <c r="BA62" s="32"/>
      <c r="BB62" s="32"/>
      <c r="BC62" s="32"/>
      <c r="BD62" s="32"/>
      <c r="BE62" s="32"/>
      <c r="BI62" s="32"/>
      <c r="BJ62" s="32"/>
      <c r="BK62" s="32"/>
      <c r="BL62" s="32"/>
      <c r="BM62" s="32"/>
      <c r="BN62" s="32"/>
      <c r="BO62" s="32"/>
      <c r="BP62" s="32"/>
      <c r="BQ62" s="32"/>
      <c r="BR62" s="32"/>
      <c r="BS62" s="32"/>
      <c r="BT62" s="32"/>
      <c r="BU62" s="32"/>
      <c r="BV62" s="32"/>
      <c r="BW62" s="32"/>
      <c r="BX62" s="32"/>
      <c r="BY62" s="32"/>
      <c r="BZ62" s="32"/>
      <c r="CD62" s="32"/>
      <c r="CE62" s="32"/>
      <c r="CF62" s="32"/>
      <c r="CJ62" s="32"/>
      <c r="CK62" s="32"/>
      <c r="CL62" s="32"/>
      <c r="CM62" s="32"/>
      <c r="CN62" s="32"/>
      <c r="CO62" s="32"/>
      <c r="CV62" s="32"/>
      <c r="CW62" s="32"/>
      <c r="CX62" s="32"/>
      <c r="CY62" s="32"/>
      <c r="CZ62" s="32"/>
      <c r="DA62" s="32"/>
      <c r="DB62" s="32"/>
      <c r="DC62" s="32"/>
      <c r="DD62" s="32"/>
      <c r="DE62" s="32"/>
      <c r="DF62" s="32"/>
      <c r="DG62" s="32"/>
      <c r="DH62" s="32"/>
      <c r="DI62" s="32"/>
      <c r="DJ62" s="32"/>
      <c r="DK62" s="32"/>
      <c r="DL62" s="32"/>
      <c r="DM62" s="32"/>
      <c r="DN62" s="32"/>
      <c r="DO62" s="32"/>
      <c r="DP62" s="32"/>
      <c r="DQ62" s="32"/>
      <c r="DR62" s="32"/>
      <c r="DS62" s="32"/>
      <c r="EC62" s="32"/>
      <c r="ED62" s="32"/>
      <c r="EE62" s="32"/>
      <c r="EF62" s="32"/>
      <c r="EG62" s="32"/>
      <c r="EH62" s="32"/>
      <c r="EI62" s="32"/>
      <c r="EJ62" s="32"/>
      <c r="EK62" s="32"/>
      <c r="EL62" s="32"/>
      <c r="EM62" s="32"/>
      <c r="EN62" s="32"/>
      <c r="EO62" s="32"/>
      <c r="EP62" s="32"/>
      <c r="EQ62" s="32"/>
      <c r="GH62" s="32"/>
      <c r="GI62" s="32"/>
      <c r="GJ62" s="32"/>
      <c r="GQ62" s="32"/>
      <c r="GR62" s="32"/>
      <c r="GS62" s="32"/>
      <c r="GT62" s="32"/>
      <c r="GU62" s="32"/>
      <c r="GV62" s="32"/>
      <c r="GW62" s="32"/>
      <c r="GX62" s="32"/>
      <c r="GY62" s="32"/>
      <c r="GZ62" s="32"/>
      <c r="HA62" s="32"/>
      <c r="HB62" s="32"/>
      <c r="HO62" s="32"/>
      <c r="HP62" s="32"/>
      <c r="HQ62" s="32"/>
      <c r="HR62" s="32"/>
      <c r="HS62" s="32"/>
      <c r="HT62" s="32"/>
      <c r="ID62" s="32"/>
      <c r="IE62" s="32"/>
      <c r="IF62" s="32"/>
      <c r="IG62" s="32"/>
      <c r="IH62" s="32"/>
      <c r="II62" s="32"/>
      <c r="IJ62" s="32"/>
      <c r="IK62" s="32"/>
      <c r="IL62" s="32"/>
      <c r="IM62" s="32"/>
      <c r="IN62" s="32"/>
      <c r="IO62" s="32"/>
      <c r="IP62" s="32"/>
      <c r="IQ62" s="32"/>
      <c r="IR62" s="32"/>
    </row>
    <row r="63" spans="2:252">
      <c r="B63" s="32"/>
      <c r="C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AH63" s="32"/>
      <c r="AI63" s="32"/>
      <c r="AJ63" s="32"/>
      <c r="AK63" s="32"/>
      <c r="AL63" s="32"/>
      <c r="AM63" s="32"/>
      <c r="AQ63" s="32"/>
      <c r="AR63" s="32"/>
      <c r="AS63" s="32"/>
      <c r="AW63" s="32"/>
      <c r="AX63" s="32"/>
      <c r="AY63" s="32"/>
      <c r="AZ63" s="32"/>
      <c r="BA63" s="32"/>
      <c r="BB63" s="32"/>
      <c r="BC63" s="32"/>
      <c r="BD63" s="32"/>
      <c r="BE63" s="32"/>
      <c r="BI63" s="32"/>
      <c r="BJ63" s="32"/>
      <c r="BK63" s="32"/>
      <c r="BL63" s="32"/>
      <c r="BM63" s="32"/>
      <c r="BN63" s="32"/>
      <c r="BO63" s="32"/>
      <c r="BP63" s="32"/>
      <c r="BQ63" s="32"/>
      <c r="BR63" s="32"/>
      <c r="BS63" s="32"/>
      <c r="BT63" s="32"/>
      <c r="BU63" s="32"/>
      <c r="BV63" s="32"/>
      <c r="BW63" s="32"/>
      <c r="BX63" s="32"/>
      <c r="BY63" s="32"/>
      <c r="BZ63" s="32"/>
      <c r="CD63" s="32"/>
      <c r="CE63" s="32"/>
      <c r="CF63" s="32"/>
      <c r="CJ63" s="32"/>
      <c r="CK63" s="32"/>
      <c r="CL63" s="32"/>
      <c r="CM63" s="32"/>
      <c r="CN63" s="32"/>
      <c r="CO63" s="32"/>
      <c r="CV63" s="32"/>
      <c r="CW63" s="32"/>
      <c r="CX63" s="32"/>
      <c r="CY63" s="32"/>
      <c r="CZ63" s="32"/>
      <c r="DA63" s="32"/>
      <c r="DB63" s="32"/>
      <c r="DC63" s="32"/>
      <c r="DD63" s="32"/>
      <c r="DE63" s="32"/>
      <c r="DF63" s="32"/>
      <c r="DG63" s="32"/>
      <c r="DH63" s="32"/>
      <c r="DI63" s="32"/>
      <c r="DJ63" s="32"/>
      <c r="DK63" s="32"/>
      <c r="DL63" s="32"/>
      <c r="DM63" s="32"/>
      <c r="DN63" s="32"/>
      <c r="DO63" s="32"/>
      <c r="DP63" s="32"/>
      <c r="DQ63" s="32"/>
      <c r="DR63" s="32"/>
      <c r="DS63" s="32"/>
      <c r="EC63" s="32"/>
      <c r="ED63" s="32"/>
      <c r="EE63" s="32"/>
      <c r="EF63" s="32"/>
      <c r="EG63" s="32"/>
      <c r="EH63" s="32"/>
      <c r="EI63" s="32"/>
      <c r="EJ63" s="32"/>
      <c r="EK63" s="32"/>
      <c r="EL63" s="32"/>
      <c r="EM63" s="32"/>
      <c r="EN63" s="32"/>
      <c r="EO63" s="32"/>
      <c r="EP63" s="32"/>
      <c r="EQ63" s="32"/>
      <c r="GH63" s="32"/>
      <c r="GI63" s="32"/>
      <c r="GJ63" s="32"/>
      <c r="GQ63" s="32"/>
      <c r="GR63" s="32"/>
      <c r="GS63" s="32"/>
      <c r="GT63" s="32"/>
      <c r="GU63" s="32"/>
      <c r="GV63" s="32"/>
      <c r="GW63" s="32"/>
      <c r="GX63" s="32"/>
      <c r="GY63" s="32"/>
      <c r="GZ63" s="32"/>
      <c r="HA63" s="32"/>
      <c r="HB63" s="32"/>
      <c r="HO63" s="32"/>
      <c r="HP63" s="32"/>
      <c r="HQ63" s="32"/>
      <c r="HR63" s="32"/>
      <c r="HS63" s="32"/>
      <c r="HT63" s="32"/>
      <c r="ID63" s="32"/>
      <c r="IE63" s="32"/>
      <c r="IF63" s="32"/>
      <c r="IG63" s="32"/>
      <c r="IH63" s="32"/>
      <c r="II63" s="32"/>
      <c r="IJ63" s="32"/>
      <c r="IK63" s="32"/>
      <c r="IL63" s="32"/>
      <c r="IM63" s="32"/>
      <c r="IN63" s="32"/>
      <c r="IO63" s="32"/>
      <c r="IP63" s="32"/>
      <c r="IQ63" s="32"/>
      <c r="IR63" s="32"/>
    </row>
    <row r="64" spans="2:252">
      <c r="B64" s="32"/>
      <c r="C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AH64" s="32"/>
      <c r="AI64" s="32"/>
      <c r="AJ64" s="32"/>
      <c r="AK64" s="32"/>
      <c r="AL64" s="32"/>
      <c r="AM64" s="32"/>
      <c r="AQ64" s="32"/>
      <c r="AR64" s="32"/>
      <c r="AS64" s="32"/>
      <c r="AW64" s="32"/>
      <c r="AX64" s="32"/>
      <c r="AY64" s="32"/>
      <c r="AZ64" s="32"/>
      <c r="BA64" s="32"/>
      <c r="BB64" s="32"/>
      <c r="BC64" s="32"/>
      <c r="BD64" s="32"/>
      <c r="BE64" s="32"/>
      <c r="BI64" s="32"/>
      <c r="BJ64" s="32"/>
      <c r="BK64" s="32"/>
      <c r="BL64" s="32"/>
      <c r="BM64" s="32"/>
      <c r="BN64" s="32"/>
      <c r="BO64" s="32"/>
      <c r="BP64" s="32"/>
      <c r="BQ64" s="32"/>
      <c r="BR64" s="32"/>
      <c r="BS64" s="32"/>
      <c r="BT64" s="32"/>
      <c r="BU64" s="32"/>
      <c r="BV64" s="32"/>
      <c r="BW64" s="32"/>
      <c r="BX64" s="32"/>
      <c r="BY64" s="32"/>
      <c r="BZ64" s="32"/>
      <c r="CD64" s="32"/>
      <c r="CE64" s="32"/>
      <c r="CF64" s="32"/>
      <c r="CJ64" s="32"/>
      <c r="CK64" s="32"/>
      <c r="CL64" s="32"/>
      <c r="CM64" s="32"/>
      <c r="CN64" s="32"/>
      <c r="CO64" s="32"/>
      <c r="CV64" s="32"/>
      <c r="CW64" s="32"/>
      <c r="CX64" s="32"/>
      <c r="CY64" s="32"/>
      <c r="CZ64" s="32"/>
      <c r="DA64" s="32"/>
      <c r="DB64" s="32"/>
      <c r="DC64" s="32"/>
      <c r="DD64" s="32"/>
      <c r="DE64" s="32"/>
      <c r="DF64" s="32"/>
      <c r="DG64" s="32"/>
      <c r="DH64" s="32"/>
      <c r="DI64" s="32"/>
      <c r="DJ64" s="32"/>
      <c r="DK64" s="32"/>
      <c r="DL64" s="32"/>
      <c r="DM64" s="32"/>
      <c r="DN64" s="32"/>
      <c r="DO64" s="32"/>
      <c r="DP64" s="32"/>
      <c r="DQ64" s="32"/>
      <c r="DR64" s="32"/>
      <c r="DS64" s="32"/>
      <c r="EC64" s="32"/>
      <c r="ED64" s="32"/>
      <c r="EE64" s="32"/>
      <c r="EF64" s="32"/>
      <c r="EG64" s="32"/>
      <c r="EH64" s="32"/>
      <c r="EI64" s="32"/>
      <c r="EJ64" s="32"/>
      <c r="EK64" s="32"/>
      <c r="EL64" s="32"/>
      <c r="EM64" s="32"/>
      <c r="EN64" s="32"/>
      <c r="EO64" s="32"/>
      <c r="EP64" s="32"/>
      <c r="EQ64" s="32"/>
      <c r="GH64" s="32"/>
      <c r="GI64" s="32"/>
      <c r="GJ64" s="32"/>
      <c r="GQ64" s="32"/>
      <c r="GR64" s="32"/>
      <c r="GS64" s="32"/>
      <c r="GT64" s="32"/>
      <c r="GU64" s="32"/>
      <c r="GV64" s="32"/>
      <c r="GW64" s="32"/>
      <c r="GX64" s="32"/>
      <c r="GY64" s="32"/>
      <c r="GZ64" s="32"/>
      <c r="HA64" s="32"/>
      <c r="HB64" s="32"/>
      <c r="HO64" s="32"/>
      <c r="HP64" s="32"/>
      <c r="HQ64" s="32"/>
      <c r="HR64" s="32"/>
      <c r="HS64" s="32"/>
      <c r="HT64" s="32"/>
      <c r="ID64" s="32"/>
      <c r="IE64" s="32"/>
      <c r="IF64" s="32"/>
      <c r="IG64" s="32"/>
      <c r="IH64" s="32"/>
      <c r="II64" s="32"/>
      <c r="IJ64" s="32"/>
      <c r="IK64" s="32"/>
      <c r="IL64" s="32"/>
      <c r="IM64" s="32"/>
      <c r="IN64" s="32"/>
      <c r="IO64" s="32"/>
      <c r="IP64" s="32"/>
      <c r="IQ64" s="32"/>
      <c r="IR64" s="32"/>
    </row>
    <row r="65" spans="2:252">
      <c r="B65" s="32"/>
      <c r="C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AH65" s="32"/>
      <c r="AI65" s="32"/>
      <c r="AJ65" s="32"/>
      <c r="AK65" s="32"/>
      <c r="AL65" s="32"/>
      <c r="AM65" s="32"/>
      <c r="AQ65" s="32"/>
      <c r="AR65" s="32"/>
      <c r="AS65" s="32"/>
      <c r="AW65" s="32"/>
      <c r="AX65" s="32"/>
      <c r="AY65" s="32"/>
      <c r="AZ65" s="32"/>
      <c r="BA65" s="32"/>
      <c r="BB65" s="32"/>
      <c r="BC65" s="32"/>
      <c r="BD65" s="32"/>
      <c r="BE65" s="32"/>
      <c r="BI65" s="32"/>
      <c r="BJ65" s="32"/>
      <c r="BK65" s="32"/>
      <c r="BL65" s="32"/>
      <c r="BM65" s="32"/>
      <c r="BN65" s="32"/>
      <c r="BO65" s="32"/>
      <c r="BP65" s="32"/>
      <c r="BQ65" s="32"/>
      <c r="BR65" s="32"/>
      <c r="BS65" s="32"/>
      <c r="BT65" s="32"/>
      <c r="BU65" s="32"/>
      <c r="BV65" s="32"/>
      <c r="BW65" s="32"/>
      <c r="BX65" s="32"/>
      <c r="BY65" s="32"/>
      <c r="BZ65" s="32"/>
      <c r="CD65" s="32"/>
      <c r="CE65" s="32"/>
      <c r="CF65" s="32"/>
      <c r="CJ65" s="32"/>
      <c r="CK65" s="32"/>
      <c r="CL65" s="32"/>
      <c r="CM65" s="32"/>
      <c r="CN65" s="32"/>
      <c r="CO65" s="32"/>
      <c r="CV65" s="32"/>
      <c r="CW65" s="32"/>
      <c r="CX65" s="32"/>
      <c r="CY65" s="32"/>
      <c r="CZ65" s="32"/>
      <c r="DA65" s="32"/>
      <c r="DB65" s="32"/>
      <c r="DC65" s="32"/>
      <c r="DD65" s="32"/>
      <c r="DE65" s="32"/>
      <c r="DF65" s="32"/>
      <c r="DG65" s="32"/>
      <c r="DH65" s="32"/>
      <c r="DI65" s="32"/>
      <c r="DJ65" s="32"/>
      <c r="DK65" s="32"/>
      <c r="DL65" s="32"/>
      <c r="DM65" s="32"/>
      <c r="DN65" s="32"/>
      <c r="DO65" s="32"/>
      <c r="DP65" s="32"/>
      <c r="DQ65" s="32"/>
      <c r="DR65" s="32"/>
      <c r="DS65" s="32"/>
      <c r="EC65" s="32"/>
      <c r="ED65" s="32"/>
      <c r="EE65" s="32"/>
      <c r="EF65" s="32"/>
      <c r="EG65" s="32"/>
      <c r="EH65" s="32"/>
      <c r="EI65" s="32"/>
      <c r="EJ65" s="32"/>
      <c r="EK65" s="32"/>
      <c r="EL65" s="32"/>
      <c r="EM65" s="32"/>
      <c r="EN65" s="32"/>
      <c r="EO65" s="32"/>
      <c r="EP65" s="32"/>
      <c r="EQ65" s="32"/>
      <c r="GH65" s="32"/>
      <c r="GI65" s="32"/>
      <c r="GJ65" s="32"/>
      <c r="GQ65" s="32"/>
      <c r="GR65" s="32"/>
      <c r="GS65" s="32"/>
      <c r="GT65" s="32"/>
      <c r="GU65" s="32"/>
      <c r="GV65" s="32"/>
      <c r="GW65" s="32"/>
      <c r="GX65" s="32"/>
      <c r="GY65" s="32"/>
      <c r="GZ65" s="32"/>
      <c r="HA65" s="32"/>
      <c r="HB65" s="32"/>
      <c r="HO65" s="32"/>
      <c r="HP65" s="32"/>
      <c r="HQ65" s="32"/>
      <c r="HR65" s="32"/>
      <c r="HS65" s="32"/>
      <c r="HT65" s="32"/>
      <c r="ID65" s="32"/>
      <c r="IE65" s="32"/>
      <c r="IF65" s="32"/>
      <c r="IG65" s="32"/>
      <c r="IH65" s="32"/>
      <c r="II65" s="32"/>
      <c r="IJ65" s="32"/>
      <c r="IK65" s="32"/>
      <c r="IL65" s="32"/>
      <c r="IM65" s="32"/>
      <c r="IN65" s="32"/>
      <c r="IO65" s="32"/>
      <c r="IP65" s="32"/>
      <c r="IQ65" s="32"/>
      <c r="IR65" s="32"/>
    </row>
    <row r="66" spans="2:252">
      <c r="B66" s="32"/>
      <c r="C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AH66" s="32"/>
      <c r="AI66" s="32"/>
      <c r="AJ66" s="32"/>
      <c r="AK66" s="32"/>
      <c r="AL66" s="32"/>
      <c r="AM66" s="32"/>
      <c r="AQ66" s="32"/>
      <c r="AR66" s="32"/>
      <c r="AS66" s="32"/>
      <c r="AW66" s="32"/>
      <c r="AX66" s="32"/>
      <c r="AY66" s="32"/>
      <c r="AZ66" s="32"/>
      <c r="BA66" s="32"/>
      <c r="BB66" s="32"/>
      <c r="BC66" s="32"/>
      <c r="BD66" s="32"/>
      <c r="BE66" s="32"/>
      <c r="BI66" s="32"/>
      <c r="BJ66" s="32"/>
      <c r="BK66" s="32"/>
      <c r="BL66" s="32"/>
      <c r="BM66" s="32"/>
      <c r="BN66" s="32"/>
      <c r="BO66" s="32"/>
      <c r="BP66" s="32"/>
      <c r="BQ66" s="32"/>
      <c r="BR66" s="32"/>
      <c r="BS66" s="32"/>
      <c r="BT66" s="32"/>
      <c r="BU66" s="32"/>
      <c r="BV66" s="32"/>
      <c r="BW66" s="32"/>
      <c r="BX66" s="32"/>
      <c r="BY66" s="32"/>
      <c r="BZ66" s="32"/>
      <c r="CD66" s="32"/>
      <c r="CE66" s="32"/>
      <c r="CF66" s="32"/>
      <c r="CJ66" s="32"/>
      <c r="CK66" s="32"/>
      <c r="CL66" s="32"/>
      <c r="CM66" s="32"/>
      <c r="CN66" s="32"/>
      <c r="CO66" s="32"/>
      <c r="CV66" s="32"/>
      <c r="CW66" s="32"/>
      <c r="CX66" s="32"/>
      <c r="CY66" s="32"/>
      <c r="CZ66" s="32"/>
      <c r="DA66" s="32"/>
      <c r="DB66" s="32"/>
      <c r="DC66" s="32"/>
      <c r="DD66" s="32"/>
      <c r="DE66" s="32"/>
      <c r="DF66" s="32"/>
      <c r="DG66" s="32"/>
      <c r="DH66" s="32"/>
      <c r="DI66" s="32"/>
      <c r="DJ66" s="32"/>
      <c r="DK66" s="32"/>
      <c r="DL66" s="32"/>
      <c r="DM66" s="32"/>
      <c r="DN66" s="32"/>
      <c r="DO66" s="32"/>
      <c r="DP66" s="32"/>
      <c r="DQ66" s="32"/>
      <c r="DR66" s="32"/>
      <c r="DS66" s="32"/>
      <c r="EC66" s="32"/>
      <c r="ED66" s="32"/>
      <c r="EE66" s="32"/>
      <c r="EF66" s="32"/>
      <c r="EG66" s="32"/>
      <c r="EH66" s="32"/>
      <c r="EI66" s="32"/>
      <c r="EJ66" s="32"/>
      <c r="EK66" s="32"/>
      <c r="EL66" s="32"/>
      <c r="EM66" s="32"/>
      <c r="EN66" s="32"/>
      <c r="EO66" s="32"/>
      <c r="EP66" s="32"/>
      <c r="EQ66" s="32"/>
      <c r="GH66" s="32"/>
      <c r="GI66" s="32"/>
      <c r="GJ66" s="32"/>
      <c r="GQ66" s="32"/>
      <c r="GR66" s="32"/>
      <c r="GS66" s="32"/>
      <c r="GT66" s="32"/>
      <c r="GU66" s="32"/>
      <c r="GV66" s="32"/>
      <c r="GW66" s="32"/>
      <c r="GX66" s="32"/>
      <c r="GY66" s="32"/>
      <c r="GZ66" s="32"/>
      <c r="HA66" s="32"/>
      <c r="HB66" s="32"/>
      <c r="HO66" s="32"/>
      <c r="HP66" s="32"/>
      <c r="HQ66" s="32"/>
      <c r="HR66" s="32"/>
      <c r="HS66" s="32"/>
      <c r="HT66" s="32"/>
      <c r="ID66" s="32"/>
      <c r="IE66" s="32"/>
      <c r="IF66" s="32"/>
      <c r="IG66" s="32"/>
      <c r="IH66" s="32"/>
      <c r="II66" s="32"/>
      <c r="IJ66" s="32"/>
      <c r="IK66" s="32"/>
      <c r="IL66" s="32"/>
      <c r="IM66" s="32"/>
      <c r="IN66" s="32"/>
      <c r="IO66" s="32"/>
      <c r="IP66" s="32"/>
      <c r="IQ66" s="32"/>
      <c r="IR66" s="32"/>
    </row>
    <row r="67" spans="2:252">
      <c r="B67" s="32"/>
      <c r="C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AH67" s="32"/>
      <c r="AI67" s="32"/>
      <c r="AJ67" s="32"/>
      <c r="AK67" s="32"/>
      <c r="AL67" s="32"/>
      <c r="AM67" s="32"/>
      <c r="AQ67" s="32"/>
      <c r="AR67" s="32"/>
      <c r="AS67" s="32"/>
      <c r="AW67" s="32"/>
      <c r="AX67" s="32"/>
      <c r="AY67" s="32"/>
      <c r="AZ67" s="32"/>
      <c r="BA67" s="32"/>
      <c r="BB67" s="32"/>
      <c r="BC67" s="32"/>
      <c r="BD67" s="32"/>
      <c r="BE67" s="32"/>
      <c r="BI67" s="32"/>
      <c r="BJ67" s="32"/>
      <c r="BK67" s="32"/>
      <c r="BL67" s="32"/>
      <c r="BM67" s="32"/>
      <c r="BN67" s="32"/>
      <c r="BO67" s="32"/>
      <c r="BP67" s="32"/>
      <c r="BQ67" s="32"/>
      <c r="BR67" s="32"/>
      <c r="BS67" s="32"/>
      <c r="BT67" s="32"/>
      <c r="BU67" s="32"/>
      <c r="BV67" s="32"/>
      <c r="BW67" s="32"/>
      <c r="BX67" s="32"/>
      <c r="BY67" s="32"/>
      <c r="BZ67" s="32"/>
      <c r="CD67" s="32"/>
      <c r="CE67" s="32"/>
      <c r="CF67" s="32"/>
      <c r="CJ67" s="32"/>
      <c r="CK67" s="32"/>
      <c r="CL67" s="32"/>
      <c r="CM67" s="32"/>
      <c r="CN67" s="32"/>
      <c r="CO67" s="32"/>
      <c r="CV67" s="32"/>
      <c r="CW67" s="32"/>
      <c r="CX67" s="32"/>
      <c r="CY67" s="32"/>
      <c r="CZ67" s="32"/>
      <c r="DA67" s="32"/>
      <c r="DB67" s="32"/>
      <c r="DC67" s="32"/>
      <c r="DD67" s="32"/>
      <c r="DE67" s="32"/>
      <c r="DF67" s="32"/>
      <c r="DG67" s="32"/>
      <c r="DH67" s="32"/>
      <c r="DI67" s="32"/>
      <c r="DJ67" s="32"/>
      <c r="DK67" s="32"/>
      <c r="DL67" s="32"/>
      <c r="DM67" s="32"/>
      <c r="DN67" s="32"/>
      <c r="DO67" s="32"/>
      <c r="DP67" s="32"/>
      <c r="DQ67" s="32"/>
      <c r="DR67" s="32"/>
      <c r="DS67" s="32"/>
      <c r="EC67" s="32"/>
      <c r="ED67" s="32"/>
      <c r="EE67" s="32"/>
      <c r="EF67" s="32"/>
      <c r="EG67" s="32"/>
      <c r="EH67" s="32"/>
      <c r="EI67" s="32"/>
      <c r="EJ67" s="32"/>
      <c r="EK67" s="32"/>
      <c r="EL67" s="32"/>
      <c r="EM67" s="32"/>
      <c r="EN67" s="32"/>
      <c r="EO67" s="32"/>
      <c r="EP67" s="32"/>
      <c r="EQ67" s="32"/>
      <c r="GH67" s="32"/>
      <c r="GI67" s="32"/>
      <c r="GJ67" s="32"/>
      <c r="GQ67" s="32"/>
      <c r="GR67" s="32"/>
      <c r="GS67" s="32"/>
      <c r="GT67" s="32"/>
      <c r="GU67" s="32"/>
      <c r="GV67" s="32"/>
      <c r="GW67" s="32"/>
      <c r="GX67" s="32"/>
      <c r="GY67" s="32"/>
      <c r="GZ67" s="32"/>
      <c r="HA67" s="32"/>
      <c r="HB67" s="32"/>
      <c r="HO67" s="32"/>
      <c r="HP67" s="32"/>
      <c r="HQ67" s="32"/>
      <c r="HR67" s="32"/>
      <c r="HS67" s="32"/>
      <c r="HT67" s="32"/>
      <c r="ID67" s="32"/>
      <c r="IE67" s="32"/>
      <c r="IF67" s="32"/>
      <c r="IG67" s="32"/>
      <c r="IH67" s="32"/>
      <c r="II67" s="32"/>
      <c r="IJ67" s="32"/>
      <c r="IK67" s="32"/>
      <c r="IL67" s="32"/>
      <c r="IM67" s="32"/>
      <c r="IN67" s="32"/>
      <c r="IO67" s="32"/>
      <c r="IP67" s="32"/>
      <c r="IQ67" s="32"/>
      <c r="IR67" s="32"/>
    </row>
    <row r="68" spans="2:252">
      <c r="B68" s="32"/>
      <c r="C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AH68" s="32"/>
      <c r="AI68" s="32"/>
      <c r="AJ68" s="32"/>
      <c r="AK68" s="32"/>
      <c r="AL68" s="32"/>
      <c r="AM68" s="32"/>
      <c r="AQ68" s="32"/>
      <c r="AR68" s="32"/>
      <c r="AS68" s="32"/>
      <c r="AW68" s="32"/>
      <c r="AX68" s="32"/>
      <c r="AY68" s="32"/>
      <c r="AZ68" s="32"/>
      <c r="BA68" s="32"/>
      <c r="BB68" s="32"/>
      <c r="BC68" s="32"/>
      <c r="BD68" s="32"/>
      <c r="BE68" s="32"/>
      <c r="BI68" s="32"/>
      <c r="BJ68" s="32"/>
      <c r="BK68" s="32"/>
      <c r="BL68" s="32"/>
      <c r="BM68" s="32"/>
      <c r="BN68" s="32"/>
      <c r="BO68" s="32"/>
      <c r="BP68" s="32"/>
      <c r="BQ68" s="32"/>
      <c r="BR68" s="32"/>
      <c r="BS68" s="32"/>
      <c r="BT68" s="32"/>
      <c r="BU68" s="32"/>
      <c r="BV68" s="32"/>
      <c r="BW68" s="32"/>
      <c r="BX68" s="32"/>
      <c r="BY68" s="32"/>
      <c r="BZ68" s="32"/>
      <c r="CD68" s="32"/>
      <c r="CE68" s="32"/>
      <c r="CF68" s="32"/>
      <c r="CJ68" s="32"/>
      <c r="CK68" s="32"/>
      <c r="CL68" s="32"/>
      <c r="CM68" s="32"/>
      <c r="CN68" s="32"/>
      <c r="CO68" s="32"/>
      <c r="CV68" s="32"/>
      <c r="CW68" s="32"/>
      <c r="CX68" s="32"/>
      <c r="CY68" s="32"/>
      <c r="CZ68" s="32"/>
      <c r="DA68" s="32"/>
      <c r="DB68" s="32"/>
      <c r="DC68" s="32"/>
      <c r="DD68" s="32"/>
      <c r="DE68" s="32"/>
      <c r="DF68" s="32"/>
      <c r="DG68" s="32"/>
      <c r="DH68" s="32"/>
      <c r="DI68" s="32"/>
      <c r="DJ68" s="32"/>
      <c r="DK68" s="32"/>
      <c r="DL68" s="32"/>
      <c r="DM68" s="32"/>
      <c r="DN68" s="32"/>
      <c r="DO68" s="32"/>
      <c r="DP68" s="32"/>
      <c r="DQ68" s="32"/>
      <c r="DR68" s="32"/>
      <c r="DS68" s="32"/>
      <c r="EC68" s="32"/>
      <c r="ED68" s="32"/>
      <c r="EE68" s="32"/>
      <c r="EF68" s="32"/>
      <c r="EG68" s="32"/>
      <c r="EH68" s="32"/>
      <c r="EI68" s="32"/>
      <c r="EJ68" s="32"/>
      <c r="EK68" s="32"/>
      <c r="EL68" s="32"/>
      <c r="EM68" s="32"/>
      <c r="EN68" s="32"/>
      <c r="EO68" s="32"/>
      <c r="EP68" s="32"/>
      <c r="EQ68" s="32"/>
      <c r="GH68" s="32"/>
      <c r="GI68" s="32"/>
      <c r="GJ68" s="32"/>
      <c r="GQ68" s="32"/>
      <c r="GR68" s="32"/>
      <c r="GS68" s="32"/>
      <c r="GT68" s="32"/>
      <c r="GU68" s="32"/>
      <c r="GV68" s="32"/>
      <c r="GW68" s="32"/>
      <c r="GX68" s="32"/>
      <c r="GY68" s="32"/>
      <c r="GZ68" s="32"/>
      <c r="HA68" s="32"/>
      <c r="HB68" s="32"/>
      <c r="HO68" s="32"/>
      <c r="HP68" s="32"/>
      <c r="HQ68" s="32"/>
      <c r="HR68" s="32"/>
      <c r="HS68" s="32"/>
      <c r="HT68" s="32"/>
      <c r="ID68" s="32"/>
      <c r="IE68" s="32"/>
      <c r="IF68" s="32"/>
      <c r="IG68" s="32"/>
      <c r="IH68" s="32"/>
      <c r="II68" s="32"/>
      <c r="IJ68" s="32"/>
      <c r="IK68" s="32"/>
      <c r="IL68" s="32"/>
      <c r="IM68" s="32"/>
      <c r="IN68" s="32"/>
      <c r="IO68" s="32"/>
      <c r="IP68" s="32"/>
      <c r="IQ68" s="32"/>
      <c r="IR68" s="32"/>
    </row>
    <row r="69" spans="2:252">
      <c r="B69" s="32"/>
      <c r="C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AH69" s="32"/>
      <c r="AI69" s="32"/>
      <c r="AJ69" s="32"/>
      <c r="AK69" s="32"/>
      <c r="AL69" s="32"/>
      <c r="AM69" s="32"/>
      <c r="AQ69" s="32"/>
      <c r="AR69" s="32"/>
      <c r="AS69" s="32"/>
      <c r="AW69" s="32"/>
      <c r="AX69" s="32"/>
      <c r="AY69" s="32"/>
      <c r="AZ69" s="32"/>
      <c r="BA69" s="32"/>
      <c r="BB69" s="32"/>
      <c r="BC69" s="32"/>
      <c r="BD69" s="32"/>
      <c r="BE69" s="32"/>
      <c r="BI69" s="32"/>
      <c r="BJ69" s="32"/>
      <c r="BK69" s="32"/>
      <c r="BL69" s="32"/>
      <c r="BM69" s="32"/>
      <c r="BN69" s="32"/>
      <c r="BO69" s="32"/>
      <c r="BP69" s="32"/>
      <c r="BQ69" s="32"/>
      <c r="BR69" s="32"/>
      <c r="BS69" s="32"/>
      <c r="BT69" s="32"/>
      <c r="BU69" s="32"/>
      <c r="BV69" s="32"/>
      <c r="BW69" s="32"/>
      <c r="BX69" s="32"/>
      <c r="BY69" s="32"/>
      <c r="BZ69" s="32"/>
      <c r="CD69" s="32"/>
      <c r="CE69" s="32"/>
      <c r="CF69" s="32"/>
      <c r="CJ69" s="32"/>
      <c r="CK69" s="32"/>
      <c r="CL69" s="32"/>
      <c r="CM69" s="32"/>
      <c r="CN69" s="32"/>
      <c r="CO69" s="32"/>
      <c r="CV69" s="32"/>
      <c r="CW69" s="32"/>
      <c r="CX69" s="32"/>
      <c r="CY69" s="32"/>
      <c r="CZ69" s="32"/>
      <c r="DA69" s="32"/>
      <c r="DB69" s="32"/>
      <c r="DC69" s="32"/>
      <c r="DD69" s="32"/>
      <c r="DE69" s="32"/>
      <c r="DF69" s="32"/>
      <c r="DG69" s="32"/>
      <c r="DH69" s="32"/>
      <c r="DI69" s="32"/>
      <c r="DJ69" s="32"/>
      <c r="DK69" s="32"/>
      <c r="DL69" s="32"/>
      <c r="DM69" s="32"/>
      <c r="DN69" s="32"/>
      <c r="DO69" s="32"/>
      <c r="DP69" s="32"/>
      <c r="DQ69" s="32"/>
      <c r="DR69" s="32"/>
      <c r="DS69" s="32"/>
      <c r="EC69" s="32"/>
      <c r="ED69" s="32"/>
      <c r="EE69" s="32"/>
      <c r="EF69" s="32"/>
      <c r="EG69" s="32"/>
      <c r="EH69" s="32"/>
      <c r="EI69" s="32"/>
      <c r="EJ69" s="32"/>
      <c r="EK69" s="32"/>
      <c r="EL69" s="32"/>
      <c r="EM69" s="32"/>
      <c r="EN69" s="32"/>
      <c r="EO69" s="32"/>
      <c r="EP69" s="32"/>
      <c r="EQ69" s="32"/>
      <c r="GH69" s="32"/>
      <c r="GI69" s="32"/>
      <c r="GJ69" s="32"/>
      <c r="GQ69" s="32"/>
      <c r="GR69" s="32"/>
      <c r="GS69" s="32"/>
      <c r="GT69" s="32"/>
      <c r="GU69" s="32"/>
      <c r="GV69" s="32"/>
      <c r="GW69" s="32"/>
      <c r="GX69" s="32"/>
      <c r="GY69" s="32"/>
      <c r="GZ69" s="32"/>
      <c r="HA69" s="32"/>
      <c r="HB69" s="32"/>
      <c r="HO69" s="32"/>
      <c r="HP69" s="32"/>
      <c r="HQ69" s="32"/>
      <c r="HR69" s="32"/>
      <c r="HS69" s="32"/>
      <c r="HT69" s="32"/>
      <c r="ID69" s="32"/>
      <c r="IE69" s="32"/>
      <c r="IF69" s="32"/>
      <c r="IG69" s="32"/>
      <c r="IH69" s="32"/>
      <c r="II69" s="32"/>
      <c r="IJ69" s="32"/>
      <c r="IK69" s="32"/>
      <c r="IL69" s="32"/>
      <c r="IM69" s="32"/>
      <c r="IN69" s="32"/>
      <c r="IO69" s="32"/>
      <c r="IP69" s="32"/>
      <c r="IQ69" s="32"/>
      <c r="IR69" s="32"/>
    </row>
    <row r="70" spans="2:252">
      <c r="B70" s="32"/>
      <c r="C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AH70" s="32"/>
      <c r="AI70" s="32"/>
      <c r="AJ70" s="32"/>
      <c r="AK70" s="32"/>
      <c r="AL70" s="32"/>
      <c r="AM70" s="32"/>
      <c r="AQ70" s="32"/>
      <c r="AR70" s="32"/>
      <c r="AS70" s="32"/>
      <c r="AW70" s="32"/>
      <c r="AX70" s="32"/>
      <c r="AY70" s="32"/>
      <c r="AZ70" s="32"/>
      <c r="BA70" s="32"/>
      <c r="BB70" s="32"/>
      <c r="BC70" s="32"/>
      <c r="BD70" s="32"/>
      <c r="BE70" s="32"/>
      <c r="BI70" s="32"/>
      <c r="BJ70" s="32"/>
      <c r="BK70" s="32"/>
      <c r="BL70" s="32"/>
      <c r="BM70" s="32"/>
      <c r="BN70" s="32"/>
      <c r="BO70" s="32"/>
      <c r="BP70" s="32"/>
      <c r="BQ70" s="32"/>
      <c r="BR70" s="32"/>
      <c r="BS70" s="32"/>
      <c r="BT70" s="32"/>
      <c r="BU70" s="32"/>
      <c r="BV70" s="32"/>
      <c r="BW70" s="32"/>
      <c r="BX70" s="32"/>
      <c r="BY70" s="32"/>
      <c r="BZ70" s="32"/>
      <c r="CD70" s="32"/>
      <c r="CE70" s="32"/>
      <c r="CF70" s="32"/>
      <c r="CJ70" s="32"/>
      <c r="CK70" s="32"/>
      <c r="CL70" s="32"/>
      <c r="CM70" s="32"/>
      <c r="CN70" s="32"/>
      <c r="CO70" s="32"/>
      <c r="CV70" s="32"/>
      <c r="CW70" s="32"/>
      <c r="CX70" s="32"/>
      <c r="CY70" s="32"/>
      <c r="CZ70" s="32"/>
      <c r="DA70" s="32"/>
      <c r="DB70" s="32"/>
      <c r="DC70" s="32"/>
      <c r="DD70" s="32"/>
      <c r="DE70" s="32"/>
      <c r="DF70" s="32"/>
      <c r="DG70" s="32"/>
      <c r="DH70" s="32"/>
      <c r="DI70" s="32"/>
      <c r="DJ70" s="32"/>
      <c r="DK70" s="32"/>
      <c r="DL70" s="32"/>
      <c r="DM70" s="32"/>
      <c r="DN70" s="32"/>
      <c r="DO70" s="32"/>
      <c r="DP70" s="32"/>
      <c r="DQ70" s="32"/>
      <c r="DR70" s="32"/>
      <c r="DS70" s="32"/>
      <c r="EC70" s="32"/>
      <c r="ED70" s="32"/>
      <c r="EE70" s="32"/>
      <c r="EF70" s="32"/>
      <c r="EG70" s="32"/>
      <c r="EH70" s="32"/>
      <c r="EI70" s="32"/>
      <c r="EJ70" s="32"/>
      <c r="EK70" s="32"/>
      <c r="EL70" s="32"/>
      <c r="EM70" s="32"/>
      <c r="EN70" s="32"/>
      <c r="EO70" s="32"/>
      <c r="EP70" s="32"/>
      <c r="EQ70" s="32"/>
      <c r="GH70" s="32"/>
      <c r="GI70" s="32"/>
      <c r="GJ70" s="32"/>
      <c r="GQ70" s="32"/>
      <c r="GR70" s="32"/>
      <c r="GS70" s="32"/>
      <c r="GT70" s="32"/>
      <c r="GU70" s="32"/>
      <c r="GV70" s="32"/>
      <c r="GW70" s="32"/>
      <c r="GX70" s="32"/>
      <c r="GY70" s="32"/>
      <c r="GZ70" s="32"/>
      <c r="HA70" s="32"/>
      <c r="HB70" s="32"/>
      <c r="HO70" s="32"/>
      <c r="HP70" s="32"/>
      <c r="HQ70" s="32"/>
      <c r="HR70" s="32"/>
      <c r="HS70" s="32"/>
      <c r="HT70" s="32"/>
      <c r="ID70" s="32"/>
      <c r="IE70" s="32"/>
      <c r="IF70" s="32"/>
      <c r="IG70" s="32"/>
      <c r="IH70" s="32"/>
      <c r="II70" s="32"/>
      <c r="IJ70" s="32"/>
      <c r="IK70" s="32"/>
      <c r="IL70" s="32"/>
      <c r="IM70" s="32"/>
      <c r="IN70" s="32"/>
      <c r="IO70" s="32"/>
      <c r="IP70" s="32"/>
      <c r="IQ70" s="32"/>
      <c r="IR70" s="32"/>
    </row>
    <row r="71" spans="2:252">
      <c r="B71" s="32"/>
      <c r="C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AH71" s="32"/>
      <c r="AI71" s="32"/>
      <c r="AJ71" s="32"/>
      <c r="AK71" s="32"/>
      <c r="AL71" s="32"/>
      <c r="AM71" s="32"/>
      <c r="AQ71" s="32"/>
      <c r="AR71" s="32"/>
      <c r="AS71" s="32"/>
      <c r="AW71" s="32"/>
      <c r="AX71" s="32"/>
      <c r="AY71" s="32"/>
      <c r="AZ71" s="32"/>
      <c r="BA71" s="32"/>
      <c r="BB71" s="32"/>
      <c r="BC71" s="32"/>
      <c r="BD71" s="32"/>
      <c r="BE71" s="32"/>
      <c r="BI71" s="32"/>
      <c r="BJ71" s="32"/>
      <c r="BK71" s="32"/>
      <c r="BL71" s="32"/>
      <c r="BM71" s="32"/>
      <c r="BN71" s="32"/>
      <c r="BO71" s="32"/>
      <c r="BP71" s="32"/>
      <c r="BQ71" s="32"/>
      <c r="BR71" s="32"/>
      <c r="BS71" s="32"/>
      <c r="BT71" s="32"/>
      <c r="BU71" s="32"/>
      <c r="BV71" s="32"/>
      <c r="BW71" s="32"/>
      <c r="BX71" s="32"/>
      <c r="BY71" s="32"/>
      <c r="BZ71" s="32"/>
      <c r="CD71" s="32"/>
      <c r="CE71" s="32"/>
      <c r="CF71" s="32"/>
      <c r="CJ71" s="32"/>
      <c r="CK71" s="32"/>
      <c r="CL71" s="32"/>
      <c r="CM71" s="32"/>
      <c r="CN71" s="32"/>
      <c r="CO71" s="32"/>
      <c r="CV71" s="32"/>
      <c r="CW71" s="32"/>
      <c r="CX71" s="32"/>
      <c r="CY71" s="32"/>
      <c r="CZ71" s="32"/>
      <c r="DA71" s="32"/>
      <c r="DB71" s="32"/>
      <c r="DC71" s="32"/>
      <c r="DD71" s="32"/>
      <c r="DE71" s="32"/>
      <c r="DF71" s="32"/>
      <c r="DG71" s="32"/>
      <c r="DH71" s="32"/>
      <c r="DI71" s="32"/>
      <c r="DJ71" s="32"/>
      <c r="DK71" s="32"/>
      <c r="DL71" s="32"/>
      <c r="DM71" s="32"/>
      <c r="DN71" s="32"/>
      <c r="DO71" s="32"/>
      <c r="DP71" s="32"/>
      <c r="DQ71" s="32"/>
      <c r="DR71" s="32"/>
      <c r="DS71" s="32"/>
      <c r="EC71" s="32"/>
      <c r="ED71" s="32"/>
      <c r="EE71" s="32"/>
      <c r="EF71" s="32"/>
      <c r="EG71" s="32"/>
      <c r="EH71" s="32"/>
      <c r="EI71" s="32"/>
      <c r="EJ71" s="32"/>
      <c r="EK71" s="32"/>
      <c r="EL71" s="32"/>
      <c r="EM71" s="32"/>
      <c r="EN71" s="32"/>
      <c r="EO71" s="32"/>
      <c r="EP71" s="32"/>
      <c r="EQ71" s="32"/>
      <c r="GH71" s="32"/>
      <c r="GI71" s="32"/>
      <c r="GJ71" s="32"/>
      <c r="GQ71" s="32"/>
      <c r="GR71" s="32"/>
      <c r="GS71" s="32"/>
      <c r="GT71" s="32"/>
      <c r="GU71" s="32"/>
      <c r="GV71" s="32"/>
      <c r="GW71" s="32"/>
      <c r="GX71" s="32"/>
      <c r="GY71" s="32"/>
      <c r="GZ71" s="32"/>
      <c r="HA71" s="32"/>
      <c r="HB71" s="32"/>
      <c r="HO71" s="32"/>
      <c r="HP71" s="32"/>
      <c r="HQ71" s="32"/>
      <c r="HR71" s="32"/>
      <c r="HS71" s="32"/>
      <c r="HT71" s="32"/>
      <c r="ID71" s="32"/>
      <c r="IE71" s="32"/>
      <c r="IF71" s="32"/>
      <c r="IG71" s="32"/>
      <c r="IH71" s="32"/>
      <c r="II71" s="32"/>
      <c r="IJ71" s="32"/>
      <c r="IK71" s="32"/>
      <c r="IL71" s="32"/>
      <c r="IM71" s="32"/>
      <c r="IN71" s="32"/>
      <c r="IO71" s="32"/>
      <c r="IP71" s="32"/>
      <c r="IQ71" s="32"/>
      <c r="IR71" s="32"/>
    </row>
    <row r="72" spans="2:252">
      <c r="B72" s="32"/>
      <c r="C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AH72" s="32"/>
      <c r="AI72" s="32"/>
      <c r="AJ72" s="32"/>
      <c r="AK72" s="32"/>
      <c r="AL72" s="32"/>
      <c r="AM72" s="32"/>
      <c r="AQ72" s="32"/>
      <c r="AR72" s="32"/>
      <c r="AS72" s="32"/>
      <c r="AW72" s="32"/>
      <c r="AX72" s="32"/>
      <c r="AY72" s="32"/>
      <c r="AZ72" s="32"/>
      <c r="BA72" s="32"/>
      <c r="BB72" s="32"/>
      <c r="BC72" s="32"/>
      <c r="BD72" s="32"/>
      <c r="BE72" s="32"/>
      <c r="BI72" s="32"/>
      <c r="BJ72" s="32"/>
      <c r="BK72" s="32"/>
      <c r="BL72" s="32"/>
      <c r="BM72" s="32"/>
      <c r="BN72" s="32"/>
      <c r="BO72" s="32"/>
      <c r="BP72" s="32"/>
      <c r="BQ72" s="32"/>
      <c r="BR72" s="32"/>
      <c r="BS72" s="32"/>
      <c r="BT72" s="32"/>
      <c r="BU72" s="32"/>
      <c r="BV72" s="32"/>
      <c r="BW72" s="32"/>
      <c r="BX72" s="32"/>
      <c r="BY72" s="32"/>
      <c r="BZ72" s="32"/>
      <c r="CD72" s="32"/>
      <c r="CE72" s="32"/>
      <c r="CF72" s="32"/>
      <c r="CJ72" s="32"/>
      <c r="CK72" s="32"/>
      <c r="CL72" s="32"/>
      <c r="CM72" s="32"/>
      <c r="CN72" s="32"/>
      <c r="CO72" s="32"/>
      <c r="CV72" s="32"/>
      <c r="CW72" s="32"/>
      <c r="CX72" s="32"/>
      <c r="CY72" s="32"/>
      <c r="CZ72" s="32"/>
      <c r="DA72" s="32"/>
      <c r="DB72" s="32"/>
      <c r="DC72" s="32"/>
      <c r="DD72" s="32"/>
      <c r="DE72" s="32"/>
      <c r="DF72" s="32"/>
      <c r="DG72" s="32"/>
      <c r="DH72" s="32"/>
      <c r="DI72" s="32"/>
      <c r="DJ72" s="32"/>
      <c r="DK72" s="32"/>
      <c r="DL72" s="32"/>
      <c r="DM72" s="32"/>
      <c r="DN72" s="32"/>
      <c r="DO72" s="32"/>
      <c r="DP72" s="32"/>
      <c r="DQ72" s="32"/>
      <c r="DR72" s="32"/>
      <c r="DS72" s="32"/>
      <c r="EC72" s="32"/>
      <c r="ED72" s="32"/>
      <c r="EE72" s="32"/>
      <c r="EF72" s="32"/>
      <c r="EG72" s="32"/>
      <c r="EH72" s="32"/>
      <c r="EI72" s="32"/>
      <c r="EJ72" s="32"/>
      <c r="EK72" s="32"/>
      <c r="EL72" s="32"/>
      <c r="EM72" s="32"/>
      <c r="EN72" s="32"/>
      <c r="EO72" s="32"/>
      <c r="EP72" s="32"/>
      <c r="EQ72" s="32"/>
      <c r="GH72" s="32"/>
      <c r="GI72" s="32"/>
      <c r="GJ72" s="32"/>
      <c r="GQ72" s="32"/>
      <c r="GR72" s="32"/>
      <c r="GS72" s="32"/>
      <c r="GT72" s="32"/>
      <c r="GU72" s="32"/>
      <c r="GV72" s="32"/>
      <c r="GW72" s="32"/>
      <c r="GX72" s="32"/>
      <c r="GY72" s="32"/>
      <c r="GZ72" s="32"/>
      <c r="HA72" s="32"/>
      <c r="HB72" s="32"/>
      <c r="HO72" s="32"/>
      <c r="HP72" s="32"/>
      <c r="HQ72" s="32"/>
      <c r="HR72" s="32"/>
      <c r="HS72" s="32"/>
      <c r="HT72" s="32"/>
      <c r="ID72" s="32"/>
      <c r="IE72" s="32"/>
      <c r="IF72" s="32"/>
      <c r="IG72" s="32"/>
      <c r="IH72" s="32"/>
      <c r="II72" s="32"/>
      <c r="IJ72" s="32"/>
      <c r="IK72" s="32"/>
      <c r="IL72" s="32"/>
      <c r="IM72" s="32"/>
      <c r="IN72" s="32"/>
      <c r="IO72" s="32"/>
      <c r="IP72" s="32"/>
      <c r="IQ72" s="32"/>
      <c r="IR72" s="32"/>
    </row>
    <row r="73" spans="2:252">
      <c r="B73" s="32"/>
      <c r="C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AH73" s="32"/>
      <c r="AI73" s="32"/>
      <c r="AJ73" s="32"/>
      <c r="AK73" s="32"/>
      <c r="AL73" s="32"/>
      <c r="AM73" s="32"/>
      <c r="AQ73" s="32"/>
      <c r="AR73" s="32"/>
      <c r="AS73" s="32"/>
      <c r="AW73" s="32"/>
      <c r="AX73" s="32"/>
      <c r="AY73" s="32"/>
      <c r="AZ73" s="32"/>
      <c r="BA73" s="32"/>
      <c r="BB73" s="32"/>
      <c r="BC73" s="32"/>
      <c r="BD73" s="32"/>
      <c r="BE73" s="32"/>
      <c r="BI73" s="32"/>
      <c r="BJ73" s="32"/>
      <c r="BK73" s="32"/>
      <c r="BL73" s="32"/>
      <c r="BM73" s="32"/>
      <c r="BN73" s="32"/>
      <c r="BO73" s="32"/>
      <c r="BP73" s="32"/>
      <c r="BQ73" s="32"/>
      <c r="BR73" s="32"/>
      <c r="BS73" s="32"/>
      <c r="BT73" s="32"/>
      <c r="BU73" s="32"/>
      <c r="BV73" s="32"/>
      <c r="BW73" s="32"/>
      <c r="BX73" s="32"/>
      <c r="BY73" s="32"/>
      <c r="BZ73" s="32"/>
      <c r="CD73" s="32"/>
      <c r="CE73" s="32"/>
      <c r="CF73" s="32"/>
      <c r="CJ73" s="32"/>
      <c r="CK73" s="32"/>
      <c r="CL73" s="32"/>
      <c r="CM73" s="32"/>
      <c r="CN73" s="32"/>
      <c r="CO73" s="32"/>
      <c r="CV73" s="32"/>
      <c r="CW73" s="32"/>
      <c r="CX73" s="32"/>
      <c r="CY73" s="32"/>
      <c r="CZ73" s="32"/>
      <c r="DA73" s="32"/>
      <c r="DB73" s="32"/>
      <c r="DC73" s="32"/>
      <c r="DD73" s="32"/>
      <c r="DE73" s="32"/>
      <c r="DF73" s="32"/>
      <c r="DG73" s="32"/>
      <c r="DH73" s="32"/>
      <c r="DI73" s="32"/>
      <c r="DJ73" s="32"/>
      <c r="DK73" s="32"/>
      <c r="DL73" s="32"/>
      <c r="DM73" s="32"/>
      <c r="DN73" s="32"/>
      <c r="DO73" s="32"/>
      <c r="DP73" s="32"/>
      <c r="DQ73" s="32"/>
      <c r="DR73" s="32"/>
      <c r="DS73" s="32"/>
      <c r="EC73" s="32"/>
      <c r="ED73" s="32"/>
      <c r="EE73" s="32"/>
      <c r="EF73" s="32"/>
      <c r="EG73" s="32"/>
      <c r="EH73" s="32"/>
      <c r="EI73" s="32"/>
      <c r="EJ73" s="32"/>
      <c r="EK73" s="32"/>
      <c r="EL73" s="32"/>
      <c r="EM73" s="32"/>
      <c r="EN73" s="32"/>
      <c r="EO73" s="32"/>
      <c r="EP73" s="32"/>
      <c r="EQ73" s="32"/>
      <c r="GH73" s="32"/>
      <c r="GI73" s="32"/>
      <c r="GJ73" s="32"/>
      <c r="GQ73" s="32"/>
      <c r="GR73" s="32"/>
      <c r="GS73" s="32"/>
      <c r="GT73" s="32"/>
      <c r="GU73" s="32"/>
      <c r="GV73" s="32"/>
      <c r="GW73" s="32"/>
      <c r="GX73" s="32"/>
      <c r="GY73" s="32"/>
      <c r="GZ73" s="32"/>
      <c r="HA73" s="32"/>
      <c r="HB73" s="32"/>
      <c r="HO73" s="32"/>
      <c r="HP73" s="32"/>
      <c r="HQ73" s="32"/>
      <c r="HR73" s="32"/>
      <c r="HS73" s="32"/>
      <c r="HT73" s="32"/>
      <c r="ID73" s="32"/>
      <c r="IE73" s="32"/>
      <c r="IF73" s="32"/>
      <c r="IG73" s="32"/>
      <c r="IH73" s="32"/>
      <c r="II73" s="32"/>
      <c r="IJ73" s="32"/>
      <c r="IK73" s="32"/>
      <c r="IL73" s="32"/>
      <c r="IM73" s="32"/>
      <c r="IN73" s="32"/>
      <c r="IO73" s="32"/>
      <c r="IP73" s="32"/>
      <c r="IQ73" s="32"/>
      <c r="IR73" s="32"/>
    </row>
    <row r="74" spans="2:252">
      <c r="B74" s="32"/>
      <c r="C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AH74" s="32"/>
      <c r="AI74" s="32"/>
      <c r="AJ74" s="32"/>
      <c r="AK74" s="32"/>
      <c r="AL74" s="32"/>
      <c r="AM74" s="32"/>
      <c r="AQ74" s="32"/>
      <c r="AR74" s="32"/>
      <c r="AS74" s="32"/>
      <c r="AW74" s="32"/>
      <c r="AX74" s="32"/>
      <c r="AY74" s="32"/>
      <c r="AZ74" s="32"/>
      <c r="BA74" s="32"/>
      <c r="BB74" s="32"/>
      <c r="BC74" s="32"/>
      <c r="BD74" s="32"/>
      <c r="BE74" s="32"/>
      <c r="BI74" s="32"/>
      <c r="BJ74" s="32"/>
      <c r="BK74" s="32"/>
      <c r="BL74" s="32"/>
      <c r="BM74" s="32"/>
      <c r="BN74" s="32"/>
      <c r="BO74" s="32"/>
      <c r="BP74" s="32"/>
      <c r="BQ74" s="32"/>
      <c r="BR74" s="32"/>
      <c r="BS74" s="32"/>
      <c r="BT74" s="32"/>
      <c r="BU74" s="32"/>
      <c r="BV74" s="32"/>
      <c r="BW74" s="32"/>
      <c r="BX74" s="32"/>
      <c r="BY74" s="32"/>
      <c r="BZ74" s="32"/>
      <c r="CD74" s="32"/>
      <c r="CE74" s="32"/>
      <c r="CF74" s="32"/>
      <c r="CJ74" s="32"/>
      <c r="CK74" s="32"/>
      <c r="CL74" s="32"/>
      <c r="CM74" s="32"/>
      <c r="CN74" s="32"/>
      <c r="CO74" s="32"/>
      <c r="CV74" s="32"/>
      <c r="CW74" s="32"/>
      <c r="CX74" s="32"/>
      <c r="CY74" s="32"/>
      <c r="CZ74" s="32"/>
      <c r="DA74" s="32"/>
      <c r="DB74" s="32"/>
      <c r="DC74" s="32"/>
      <c r="DD74" s="32"/>
      <c r="DE74" s="32"/>
      <c r="DF74" s="32"/>
      <c r="DG74" s="32"/>
      <c r="DH74" s="32"/>
      <c r="DI74" s="32"/>
      <c r="DJ74" s="32"/>
      <c r="DK74" s="32"/>
      <c r="DL74" s="32"/>
      <c r="DM74" s="32"/>
      <c r="DN74" s="32"/>
      <c r="DO74" s="32"/>
      <c r="DP74" s="32"/>
      <c r="DQ74" s="32"/>
      <c r="DR74" s="32"/>
      <c r="DS74" s="32"/>
      <c r="EC74" s="32"/>
      <c r="ED74" s="32"/>
      <c r="EE74" s="32"/>
      <c r="EF74" s="32"/>
      <c r="EG74" s="32"/>
      <c r="EH74" s="32"/>
      <c r="EI74" s="32"/>
      <c r="EJ74" s="32"/>
      <c r="EK74" s="32"/>
      <c r="EL74" s="32"/>
      <c r="EM74" s="32"/>
      <c r="EN74" s="32"/>
      <c r="EO74" s="32"/>
      <c r="EP74" s="32"/>
      <c r="EQ74" s="32"/>
      <c r="GH74" s="32"/>
      <c r="GI74" s="32"/>
      <c r="GJ74" s="32"/>
      <c r="GQ74" s="32"/>
      <c r="GR74" s="32"/>
      <c r="GS74" s="32"/>
      <c r="GT74" s="32"/>
      <c r="GU74" s="32"/>
      <c r="GV74" s="32"/>
      <c r="GW74" s="32"/>
      <c r="GX74" s="32"/>
      <c r="GY74" s="32"/>
      <c r="GZ74" s="32"/>
      <c r="HA74" s="32"/>
      <c r="HB74" s="32"/>
      <c r="HO74" s="32"/>
      <c r="HP74" s="32"/>
      <c r="HQ74" s="32"/>
      <c r="HR74" s="32"/>
      <c r="HS74" s="32"/>
      <c r="HT74" s="32"/>
      <c r="ID74" s="32"/>
      <c r="IE74" s="32"/>
      <c r="IF74" s="32"/>
      <c r="IG74" s="32"/>
      <c r="IH74" s="32"/>
      <c r="II74" s="32"/>
      <c r="IJ74" s="32"/>
      <c r="IK74" s="32"/>
      <c r="IL74" s="32"/>
      <c r="IM74" s="32"/>
      <c r="IN74" s="32"/>
      <c r="IO74" s="32"/>
      <c r="IP74" s="32"/>
      <c r="IQ74" s="32"/>
      <c r="IR74" s="32"/>
    </row>
    <row r="75" spans="2:252">
      <c r="B75" s="32"/>
      <c r="C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AH75" s="32"/>
      <c r="AI75" s="32"/>
      <c r="AJ75" s="32"/>
      <c r="AK75" s="32"/>
      <c r="AL75" s="32"/>
      <c r="AM75" s="32"/>
      <c r="AQ75" s="32"/>
      <c r="AR75" s="32"/>
      <c r="AS75" s="32"/>
      <c r="AW75" s="32"/>
      <c r="AX75" s="32"/>
      <c r="AY75" s="32"/>
      <c r="AZ75" s="32"/>
      <c r="BA75" s="32"/>
      <c r="BB75" s="32"/>
      <c r="BC75" s="32"/>
      <c r="BD75" s="32"/>
      <c r="BE75" s="32"/>
      <c r="BI75" s="32"/>
      <c r="BJ75" s="32"/>
      <c r="BK75" s="32"/>
      <c r="BL75" s="32"/>
      <c r="BM75" s="32"/>
      <c r="BN75" s="32"/>
      <c r="BO75" s="32"/>
      <c r="BP75" s="32"/>
      <c r="BQ75" s="32"/>
      <c r="BR75" s="32"/>
      <c r="BS75" s="32"/>
      <c r="BT75" s="32"/>
      <c r="BU75" s="32"/>
      <c r="BV75" s="32"/>
      <c r="BW75" s="32"/>
      <c r="BX75" s="32"/>
      <c r="BY75" s="32"/>
      <c r="BZ75" s="32"/>
      <c r="CD75" s="32"/>
      <c r="CE75" s="32"/>
      <c r="CF75" s="32"/>
      <c r="CJ75" s="32"/>
      <c r="CK75" s="32"/>
      <c r="CL75" s="32"/>
      <c r="CM75" s="32"/>
      <c r="CN75" s="32"/>
      <c r="CO75" s="32"/>
      <c r="CV75" s="32"/>
      <c r="CW75" s="32"/>
      <c r="CX75" s="32"/>
      <c r="CY75" s="32"/>
      <c r="CZ75" s="32"/>
      <c r="DA75" s="32"/>
      <c r="DB75" s="32"/>
      <c r="DC75" s="32"/>
      <c r="DD75" s="32"/>
      <c r="DE75" s="32"/>
      <c r="DF75" s="32"/>
      <c r="DG75" s="32"/>
      <c r="DH75" s="32"/>
      <c r="DI75" s="32"/>
      <c r="DJ75" s="32"/>
      <c r="DK75" s="32"/>
      <c r="DL75" s="32"/>
      <c r="DM75" s="32"/>
      <c r="DN75" s="32"/>
      <c r="DO75" s="32"/>
      <c r="DP75" s="32"/>
      <c r="DQ75" s="32"/>
      <c r="DR75" s="32"/>
      <c r="DS75" s="32"/>
      <c r="EC75" s="32"/>
      <c r="ED75" s="32"/>
      <c r="EE75" s="32"/>
      <c r="EF75" s="32"/>
      <c r="EG75" s="32"/>
      <c r="EH75" s="32"/>
      <c r="EI75" s="32"/>
      <c r="EJ75" s="32"/>
      <c r="EK75" s="32"/>
      <c r="EL75" s="32"/>
      <c r="EM75" s="32"/>
      <c r="EN75" s="32"/>
      <c r="EO75" s="32"/>
      <c r="EP75" s="32"/>
      <c r="EQ75" s="32"/>
      <c r="GH75" s="32"/>
      <c r="GI75" s="32"/>
      <c r="GJ75" s="32"/>
      <c r="GQ75" s="32"/>
      <c r="GR75" s="32"/>
      <c r="GS75" s="32"/>
      <c r="GT75" s="32"/>
      <c r="GU75" s="32"/>
      <c r="GV75" s="32"/>
      <c r="GW75" s="32"/>
      <c r="GX75" s="32"/>
      <c r="GY75" s="32"/>
      <c r="GZ75" s="32"/>
      <c r="HA75" s="32"/>
      <c r="HB75" s="32"/>
      <c r="HO75" s="32"/>
      <c r="HP75" s="32"/>
      <c r="HQ75" s="32"/>
      <c r="HR75" s="32"/>
      <c r="HS75" s="32"/>
      <c r="HT75" s="32"/>
      <c r="ID75" s="32"/>
      <c r="IE75" s="32"/>
      <c r="IF75" s="32"/>
      <c r="IG75" s="32"/>
      <c r="IH75" s="32"/>
      <c r="II75" s="32"/>
      <c r="IJ75" s="32"/>
      <c r="IK75" s="32"/>
      <c r="IL75" s="32"/>
      <c r="IM75" s="32"/>
      <c r="IN75" s="32"/>
      <c r="IO75" s="32"/>
      <c r="IP75" s="32"/>
      <c r="IQ75" s="32"/>
      <c r="IR75" s="32"/>
    </row>
    <row r="76" spans="2:252">
      <c r="B76" s="32"/>
      <c r="C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AH76" s="32"/>
      <c r="AI76" s="32"/>
      <c r="AJ76" s="32"/>
      <c r="AK76" s="32"/>
      <c r="AL76" s="32"/>
      <c r="AM76" s="32"/>
      <c r="AQ76" s="32"/>
      <c r="AR76" s="32"/>
      <c r="AS76" s="32"/>
      <c r="AW76" s="32"/>
      <c r="AX76" s="32"/>
      <c r="AY76" s="32"/>
      <c r="AZ76" s="32"/>
      <c r="BA76" s="32"/>
      <c r="BB76" s="32"/>
      <c r="BC76" s="32"/>
      <c r="BD76" s="32"/>
      <c r="BE76" s="32"/>
      <c r="BI76" s="32"/>
      <c r="BJ76" s="32"/>
      <c r="BK76" s="32"/>
      <c r="BL76" s="32"/>
      <c r="BM76" s="32"/>
      <c r="BN76" s="32"/>
      <c r="BO76" s="32"/>
      <c r="BP76" s="32"/>
      <c r="BQ76" s="32"/>
      <c r="BR76" s="32"/>
      <c r="BS76" s="32"/>
      <c r="BT76" s="32"/>
      <c r="BU76" s="32"/>
      <c r="BV76" s="32"/>
      <c r="BW76" s="32"/>
      <c r="BX76" s="32"/>
      <c r="BY76" s="32"/>
      <c r="BZ76" s="32"/>
      <c r="CD76" s="32"/>
      <c r="CE76" s="32"/>
      <c r="CF76" s="32"/>
      <c r="CJ76" s="32"/>
      <c r="CK76" s="32"/>
      <c r="CL76" s="32"/>
      <c r="CM76" s="32"/>
      <c r="CN76" s="32"/>
      <c r="CO76" s="32"/>
      <c r="CV76" s="32"/>
      <c r="CW76" s="32"/>
      <c r="CX76" s="32"/>
      <c r="CY76" s="32"/>
      <c r="CZ76" s="32"/>
      <c r="DA76" s="32"/>
      <c r="DB76" s="32"/>
      <c r="DC76" s="32"/>
      <c r="DD76" s="32"/>
      <c r="DE76" s="32"/>
      <c r="DF76" s="32"/>
      <c r="DG76" s="32"/>
      <c r="DH76" s="32"/>
      <c r="DI76" s="32"/>
      <c r="DJ76" s="32"/>
      <c r="DK76" s="32"/>
      <c r="DL76" s="32"/>
      <c r="DM76" s="32"/>
      <c r="DN76" s="32"/>
      <c r="DO76" s="32"/>
      <c r="DP76" s="32"/>
      <c r="DQ76" s="32"/>
      <c r="DR76" s="32"/>
      <c r="DS76" s="32"/>
      <c r="EC76" s="32"/>
      <c r="ED76" s="32"/>
      <c r="EE76" s="32"/>
      <c r="EF76" s="32"/>
      <c r="EG76" s="32"/>
      <c r="EH76" s="32"/>
      <c r="EI76" s="32"/>
      <c r="EJ76" s="32"/>
      <c r="EK76" s="32"/>
      <c r="EL76" s="32"/>
      <c r="EM76" s="32"/>
      <c r="EN76" s="32"/>
      <c r="EO76" s="32"/>
      <c r="EP76" s="32"/>
      <c r="EQ76" s="32"/>
      <c r="GH76" s="32"/>
      <c r="GI76" s="32"/>
      <c r="GJ76" s="32"/>
      <c r="GQ76" s="32"/>
      <c r="GR76" s="32"/>
      <c r="GS76" s="32"/>
      <c r="GT76" s="32"/>
      <c r="GU76" s="32"/>
      <c r="GV76" s="32"/>
      <c r="GW76" s="32"/>
      <c r="GX76" s="32"/>
      <c r="GY76" s="32"/>
      <c r="GZ76" s="32"/>
      <c r="HA76" s="32"/>
      <c r="HB76" s="32"/>
      <c r="HO76" s="32"/>
      <c r="HP76" s="32"/>
      <c r="HQ76" s="32"/>
      <c r="HR76" s="32"/>
      <c r="HS76" s="32"/>
      <c r="HT76" s="32"/>
      <c r="ID76" s="32"/>
      <c r="IE76" s="32"/>
      <c r="IF76" s="32"/>
      <c r="IG76" s="32"/>
      <c r="IH76" s="32"/>
      <c r="II76" s="32"/>
      <c r="IJ76" s="32"/>
      <c r="IK76" s="32"/>
      <c r="IL76" s="32"/>
      <c r="IM76" s="32"/>
      <c r="IN76" s="32"/>
      <c r="IO76" s="32"/>
      <c r="IP76" s="32"/>
      <c r="IQ76" s="32"/>
      <c r="IR76" s="32"/>
    </row>
    <row r="77" spans="2:252">
      <c r="B77" s="32"/>
      <c r="C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AH77" s="32"/>
      <c r="AI77" s="32"/>
      <c r="AJ77" s="32"/>
      <c r="AK77" s="32"/>
      <c r="AL77" s="32"/>
      <c r="AM77" s="32"/>
      <c r="AQ77" s="32"/>
      <c r="AR77" s="32"/>
      <c r="AS77" s="32"/>
      <c r="AW77" s="32"/>
      <c r="AX77" s="32"/>
      <c r="AY77" s="32"/>
      <c r="AZ77" s="32"/>
      <c r="BA77" s="32"/>
      <c r="BB77" s="32"/>
      <c r="BC77" s="32"/>
      <c r="BD77" s="32"/>
      <c r="BE77" s="32"/>
      <c r="BI77" s="32"/>
      <c r="BJ77" s="32"/>
      <c r="BK77" s="32"/>
      <c r="BL77" s="32"/>
      <c r="BM77" s="32"/>
      <c r="BN77" s="32"/>
      <c r="BO77" s="32"/>
      <c r="BP77" s="32"/>
      <c r="BQ77" s="32"/>
      <c r="BR77" s="32"/>
      <c r="BS77" s="32"/>
      <c r="BT77" s="32"/>
      <c r="BU77" s="32"/>
      <c r="BV77" s="32"/>
      <c r="BW77" s="32"/>
      <c r="BX77" s="32"/>
      <c r="BY77" s="32"/>
      <c r="BZ77" s="32"/>
      <c r="CD77" s="32"/>
      <c r="CE77" s="32"/>
      <c r="CF77" s="32"/>
      <c r="CJ77" s="32"/>
      <c r="CK77" s="32"/>
      <c r="CL77" s="32"/>
      <c r="CM77" s="32"/>
      <c r="CN77" s="32"/>
      <c r="CO77" s="32"/>
      <c r="CV77" s="32"/>
      <c r="CW77" s="32"/>
      <c r="CX77" s="32"/>
      <c r="CY77" s="32"/>
      <c r="CZ77" s="32"/>
      <c r="DA77" s="32"/>
      <c r="DB77" s="32"/>
      <c r="DC77" s="32"/>
      <c r="DD77" s="32"/>
      <c r="DE77" s="32"/>
      <c r="DF77" s="32"/>
      <c r="DG77" s="32"/>
      <c r="DH77" s="32"/>
      <c r="DI77" s="32"/>
      <c r="DJ77" s="32"/>
      <c r="DK77" s="32"/>
      <c r="DL77" s="32"/>
      <c r="DM77" s="32"/>
      <c r="DN77" s="32"/>
      <c r="DO77" s="32"/>
      <c r="DP77" s="32"/>
      <c r="DQ77" s="32"/>
      <c r="DR77" s="32"/>
      <c r="DS77" s="32"/>
      <c r="EC77" s="32"/>
      <c r="ED77" s="32"/>
      <c r="EE77" s="32"/>
      <c r="EF77" s="32"/>
      <c r="EG77" s="32"/>
      <c r="EH77" s="32"/>
      <c r="EI77" s="32"/>
      <c r="EJ77" s="32"/>
      <c r="EK77" s="32"/>
      <c r="EL77" s="32"/>
      <c r="EM77" s="32"/>
      <c r="EN77" s="32"/>
      <c r="EO77" s="32"/>
      <c r="EP77" s="32"/>
      <c r="EQ77" s="32"/>
      <c r="GH77" s="32"/>
      <c r="GI77" s="32"/>
      <c r="GJ77" s="32"/>
      <c r="GQ77" s="32"/>
      <c r="GR77" s="32"/>
      <c r="GS77" s="32"/>
      <c r="GT77" s="32"/>
      <c r="GU77" s="32"/>
      <c r="GV77" s="32"/>
      <c r="GW77" s="32"/>
      <c r="GX77" s="32"/>
      <c r="GY77" s="32"/>
      <c r="GZ77" s="32"/>
      <c r="HA77" s="32"/>
      <c r="HB77" s="32"/>
      <c r="HO77" s="32"/>
      <c r="HP77" s="32"/>
      <c r="HQ77" s="32"/>
      <c r="HR77" s="32"/>
      <c r="HS77" s="32"/>
      <c r="HT77" s="32"/>
      <c r="ID77" s="32"/>
      <c r="IE77" s="32"/>
      <c r="IF77" s="32"/>
      <c r="IG77" s="32"/>
      <c r="IH77" s="32"/>
      <c r="II77" s="32"/>
      <c r="IJ77" s="32"/>
      <c r="IK77" s="32"/>
      <c r="IL77" s="32"/>
      <c r="IM77" s="32"/>
      <c r="IN77" s="32"/>
      <c r="IO77" s="32"/>
      <c r="IP77" s="32"/>
      <c r="IQ77" s="32"/>
      <c r="IR77" s="32"/>
    </row>
    <row r="78" spans="2:252">
      <c r="B78" s="32"/>
      <c r="C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AH78" s="32"/>
      <c r="AI78" s="32"/>
      <c r="AJ78" s="32"/>
      <c r="AK78" s="32"/>
      <c r="AL78" s="32"/>
      <c r="AM78" s="32"/>
      <c r="AQ78" s="32"/>
      <c r="AR78" s="32"/>
      <c r="AS78" s="32"/>
      <c r="AW78" s="32"/>
      <c r="AX78" s="32"/>
      <c r="AY78" s="32"/>
      <c r="AZ78" s="32"/>
      <c r="BA78" s="32"/>
      <c r="BB78" s="32"/>
      <c r="BC78" s="32"/>
      <c r="BD78" s="32"/>
      <c r="BE78" s="32"/>
      <c r="BI78" s="32"/>
      <c r="BJ78" s="32"/>
      <c r="BK78" s="32"/>
      <c r="BL78" s="32"/>
      <c r="BM78" s="32"/>
      <c r="BN78" s="32"/>
      <c r="BO78" s="32"/>
      <c r="BP78" s="32"/>
      <c r="BQ78" s="32"/>
      <c r="BR78" s="32"/>
      <c r="BS78" s="32"/>
      <c r="BT78" s="32"/>
      <c r="BU78" s="32"/>
      <c r="BV78" s="32"/>
      <c r="BW78" s="32"/>
      <c r="BX78" s="32"/>
      <c r="BY78" s="32"/>
      <c r="BZ78" s="32"/>
      <c r="CD78" s="32"/>
      <c r="CE78" s="32"/>
      <c r="CF78" s="32"/>
      <c r="CJ78" s="32"/>
      <c r="CK78" s="32"/>
      <c r="CL78" s="32"/>
      <c r="CM78" s="32"/>
      <c r="CN78" s="32"/>
      <c r="CO78" s="32"/>
      <c r="CV78" s="32"/>
      <c r="CW78" s="32"/>
      <c r="CX78" s="32"/>
      <c r="CY78" s="32"/>
      <c r="CZ78" s="32"/>
      <c r="DA78" s="32"/>
      <c r="DB78" s="32"/>
      <c r="DC78" s="32"/>
      <c r="DD78" s="32"/>
      <c r="DE78" s="32"/>
      <c r="DF78" s="32"/>
      <c r="DG78" s="32"/>
      <c r="DH78" s="32"/>
      <c r="DI78" s="32"/>
      <c r="DJ78" s="32"/>
      <c r="DK78" s="32"/>
      <c r="DL78" s="32"/>
      <c r="DM78" s="32"/>
      <c r="DN78" s="32"/>
      <c r="DO78" s="32"/>
      <c r="DP78" s="32"/>
      <c r="DQ78" s="32"/>
      <c r="DR78" s="32"/>
      <c r="DS78" s="32"/>
      <c r="EC78" s="32"/>
      <c r="ED78" s="32"/>
      <c r="EE78" s="32"/>
      <c r="EF78" s="32"/>
      <c r="EG78" s="32"/>
      <c r="EH78" s="32"/>
      <c r="EI78" s="32"/>
      <c r="EJ78" s="32"/>
      <c r="EK78" s="32"/>
      <c r="EL78" s="32"/>
      <c r="EM78" s="32"/>
      <c r="EN78" s="32"/>
      <c r="EO78" s="32"/>
      <c r="EP78" s="32"/>
      <c r="EQ78" s="32"/>
      <c r="GH78" s="32"/>
      <c r="GI78" s="32"/>
      <c r="GJ78" s="32"/>
      <c r="GQ78" s="32"/>
      <c r="GR78" s="32"/>
      <c r="GS78" s="32"/>
      <c r="GT78" s="32"/>
      <c r="GU78" s="32"/>
      <c r="GV78" s="32"/>
      <c r="GW78" s="32"/>
      <c r="GX78" s="32"/>
      <c r="GY78" s="32"/>
      <c r="GZ78" s="32"/>
      <c r="HA78" s="32"/>
      <c r="HB78" s="32"/>
      <c r="HO78" s="32"/>
      <c r="HP78" s="32"/>
      <c r="HQ78" s="32"/>
      <c r="HR78" s="32"/>
      <c r="HS78" s="32"/>
      <c r="HT78" s="32"/>
      <c r="ID78" s="32"/>
      <c r="IE78" s="32"/>
      <c r="IF78" s="32"/>
      <c r="IG78" s="32"/>
      <c r="IH78" s="32"/>
      <c r="II78" s="32"/>
      <c r="IJ78" s="32"/>
      <c r="IK78" s="32"/>
      <c r="IL78" s="32"/>
      <c r="IM78" s="32"/>
      <c r="IN78" s="32"/>
      <c r="IO78" s="32"/>
      <c r="IP78" s="32"/>
      <c r="IQ78" s="32"/>
      <c r="IR78" s="32"/>
    </row>
    <row r="79" spans="2:252">
      <c r="B79" s="32"/>
      <c r="C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AH79" s="32"/>
      <c r="AI79" s="32"/>
      <c r="AJ79" s="32"/>
      <c r="AK79" s="32"/>
      <c r="AL79" s="32"/>
      <c r="AM79" s="32"/>
      <c r="AQ79" s="32"/>
      <c r="AR79" s="32"/>
      <c r="AS79" s="32"/>
      <c r="AW79" s="32"/>
      <c r="AX79" s="32"/>
      <c r="AY79" s="32"/>
      <c r="AZ79" s="32"/>
      <c r="BA79" s="32"/>
      <c r="BB79" s="32"/>
      <c r="BC79" s="32"/>
      <c r="BD79" s="32"/>
      <c r="BE79" s="32"/>
      <c r="BI79" s="32"/>
      <c r="BJ79" s="32"/>
      <c r="BK79" s="32"/>
      <c r="BL79" s="32"/>
      <c r="BM79" s="32"/>
      <c r="BN79" s="32"/>
      <c r="BO79" s="32"/>
      <c r="BP79" s="32"/>
      <c r="BQ79" s="32"/>
      <c r="BR79" s="32"/>
      <c r="BS79" s="32"/>
      <c r="BT79" s="32"/>
      <c r="BU79" s="32"/>
      <c r="BV79" s="32"/>
      <c r="BW79" s="32"/>
      <c r="BX79" s="32"/>
      <c r="BY79" s="32"/>
      <c r="BZ79" s="32"/>
      <c r="CD79" s="32"/>
      <c r="CE79" s="32"/>
      <c r="CF79" s="32"/>
      <c r="CJ79" s="32"/>
      <c r="CK79" s="32"/>
      <c r="CL79" s="32"/>
      <c r="CM79" s="32"/>
      <c r="CN79" s="32"/>
      <c r="CO79" s="32"/>
      <c r="CV79" s="32"/>
      <c r="CW79" s="32"/>
      <c r="CX79" s="32"/>
      <c r="CY79" s="32"/>
      <c r="CZ79" s="32"/>
      <c r="DA79" s="32"/>
      <c r="DB79" s="32"/>
      <c r="DC79" s="32"/>
      <c r="DD79" s="32"/>
      <c r="DE79" s="32"/>
      <c r="DF79" s="32"/>
      <c r="DG79" s="32"/>
      <c r="DH79" s="32"/>
      <c r="DI79" s="32"/>
      <c r="DJ79" s="32"/>
      <c r="DK79" s="32"/>
      <c r="DL79" s="32"/>
      <c r="DM79" s="32"/>
      <c r="DN79" s="32"/>
      <c r="DO79" s="32"/>
      <c r="DP79" s="32"/>
      <c r="DQ79" s="32"/>
      <c r="DR79" s="32"/>
      <c r="DS79" s="32"/>
      <c r="EC79" s="32"/>
      <c r="ED79" s="32"/>
      <c r="EE79" s="32"/>
      <c r="EF79" s="32"/>
      <c r="EG79" s="32"/>
      <c r="EH79" s="32"/>
      <c r="EI79" s="32"/>
      <c r="EJ79" s="32"/>
      <c r="EK79" s="32"/>
      <c r="EL79" s="32"/>
      <c r="EM79" s="32"/>
      <c r="EN79" s="32"/>
      <c r="EO79" s="32"/>
      <c r="EP79" s="32"/>
      <c r="EQ79" s="32"/>
      <c r="GH79" s="32"/>
      <c r="GI79" s="32"/>
      <c r="GJ79" s="32"/>
      <c r="GQ79" s="32"/>
      <c r="GR79" s="32"/>
      <c r="GS79" s="32"/>
      <c r="GT79" s="32"/>
      <c r="GU79" s="32"/>
      <c r="GV79" s="32"/>
      <c r="GW79" s="32"/>
      <c r="GX79" s="32"/>
      <c r="GY79" s="32"/>
      <c r="GZ79" s="32"/>
      <c r="HA79" s="32"/>
      <c r="HB79" s="32"/>
      <c r="HO79" s="32"/>
      <c r="HP79" s="32"/>
      <c r="HQ79" s="32"/>
      <c r="HR79" s="32"/>
      <c r="HS79" s="32"/>
      <c r="HT79" s="32"/>
      <c r="ID79" s="32"/>
      <c r="IE79" s="32"/>
      <c r="IF79" s="32"/>
      <c r="IG79" s="32"/>
      <c r="IH79" s="32"/>
      <c r="II79" s="32"/>
      <c r="IJ79" s="32"/>
      <c r="IK79" s="32"/>
      <c r="IL79" s="32"/>
      <c r="IM79" s="32"/>
      <c r="IN79" s="32"/>
      <c r="IO79" s="32"/>
      <c r="IP79" s="32"/>
      <c r="IQ79" s="32"/>
      <c r="IR79" s="32"/>
    </row>
    <row r="80" spans="2:252">
      <c r="B80" s="32"/>
      <c r="C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AH80" s="32"/>
      <c r="AI80" s="32"/>
      <c r="AJ80" s="32"/>
      <c r="AK80" s="32"/>
      <c r="AL80" s="32"/>
      <c r="AM80" s="32"/>
      <c r="AQ80" s="32"/>
      <c r="AR80" s="32"/>
      <c r="AS80" s="32"/>
      <c r="AW80" s="32"/>
      <c r="AX80" s="32"/>
      <c r="AY80" s="32"/>
      <c r="AZ80" s="32"/>
      <c r="BA80" s="32"/>
      <c r="BB80" s="32"/>
      <c r="BC80" s="32"/>
      <c r="BD80" s="32"/>
      <c r="BE80" s="32"/>
      <c r="BI80" s="32"/>
      <c r="BJ80" s="32"/>
      <c r="BK80" s="32"/>
      <c r="BL80" s="32"/>
      <c r="BM80" s="32"/>
      <c r="BN80" s="32"/>
      <c r="BO80" s="32"/>
      <c r="BP80" s="32"/>
      <c r="BQ80" s="32"/>
      <c r="BR80" s="32"/>
      <c r="BS80" s="32"/>
      <c r="BT80" s="32"/>
      <c r="BU80" s="32"/>
      <c r="BV80" s="32"/>
      <c r="BW80" s="32"/>
      <c r="BX80" s="32"/>
      <c r="BY80" s="32"/>
      <c r="BZ80" s="32"/>
      <c r="CD80" s="32"/>
      <c r="CE80" s="32"/>
      <c r="CF80" s="32"/>
      <c r="CJ80" s="32"/>
      <c r="CK80" s="32"/>
      <c r="CL80" s="32"/>
      <c r="CM80" s="32"/>
      <c r="CN80" s="32"/>
      <c r="CO80" s="32"/>
      <c r="CV80" s="32"/>
      <c r="CW80" s="32"/>
      <c r="CX80" s="32"/>
      <c r="CY80" s="32"/>
      <c r="CZ80" s="32"/>
      <c r="DA80" s="32"/>
      <c r="DB80" s="32"/>
      <c r="DC80" s="32"/>
      <c r="DD80" s="32"/>
      <c r="DE80" s="32"/>
      <c r="DF80" s="32"/>
      <c r="DG80" s="32"/>
      <c r="DH80" s="32"/>
      <c r="DI80" s="32"/>
      <c r="DJ80" s="32"/>
      <c r="DK80" s="32"/>
      <c r="DL80" s="32"/>
      <c r="DM80" s="32"/>
      <c r="DN80" s="32"/>
      <c r="DO80" s="32"/>
      <c r="DP80" s="32"/>
      <c r="DQ80" s="32"/>
      <c r="DR80" s="32"/>
      <c r="DS80" s="32"/>
      <c r="EC80" s="32"/>
      <c r="ED80" s="32"/>
      <c r="EE80" s="32"/>
      <c r="EF80" s="32"/>
      <c r="EG80" s="32"/>
      <c r="EH80" s="32"/>
      <c r="EI80" s="32"/>
      <c r="EJ80" s="32"/>
      <c r="EK80" s="32"/>
      <c r="EL80" s="32"/>
      <c r="EM80" s="32"/>
      <c r="EN80" s="32"/>
      <c r="EO80" s="32"/>
      <c r="EP80" s="32"/>
      <c r="EQ80" s="32"/>
      <c r="GH80" s="32"/>
      <c r="GI80" s="32"/>
      <c r="GJ80" s="32"/>
      <c r="GQ80" s="32"/>
      <c r="GR80" s="32"/>
      <c r="GS80" s="32"/>
      <c r="GT80" s="32"/>
      <c r="GU80" s="32"/>
      <c r="GV80" s="32"/>
      <c r="GW80" s="32"/>
      <c r="GX80" s="32"/>
      <c r="GY80" s="32"/>
      <c r="GZ80" s="32"/>
      <c r="HA80" s="32"/>
      <c r="HB80" s="32"/>
      <c r="HO80" s="32"/>
      <c r="HP80" s="32"/>
      <c r="HQ80" s="32"/>
      <c r="HR80" s="32"/>
      <c r="HS80" s="32"/>
      <c r="HT80" s="32"/>
      <c r="ID80" s="32"/>
      <c r="IE80" s="32"/>
      <c r="IF80" s="32"/>
      <c r="IG80" s="32"/>
      <c r="IH80" s="32"/>
      <c r="II80" s="32"/>
      <c r="IJ80" s="32"/>
      <c r="IK80" s="32"/>
      <c r="IL80" s="32"/>
      <c r="IM80" s="32"/>
      <c r="IN80" s="32"/>
      <c r="IO80" s="32"/>
      <c r="IP80" s="32"/>
      <c r="IQ80" s="32"/>
      <c r="IR80" s="32"/>
    </row>
    <row r="81" spans="2:252">
      <c r="B81" s="32"/>
      <c r="C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AH81" s="32"/>
      <c r="AI81" s="32"/>
      <c r="AJ81" s="32"/>
      <c r="AK81" s="32"/>
      <c r="AL81" s="32"/>
      <c r="AM81" s="32"/>
      <c r="AQ81" s="32"/>
      <c r="AR81" s="32"/>
      <c r="AS81" s="32"/>
      <c r="AW81" s="32"/>
      <c r="AX81" s="32"/>
      <c r="AY81" s="32"/>
      <c r="AZ81" s="32"/>
      <c r="BA81" s="32"/>
      <c r="BB81" s="32"/>
      <c r="BC81" s="32"/>
      <c r="BD81" s="32"/>
      <c r="BE81" s="32"/>
      <c r="BI81" s="32"/>
      <c r="BJ81" s="32"/>
      <c r="BK81" s="32"/>
      <c r="BL81" s="32"/>
      <c r="BM81" s="32"/>
      <c r="BN81" s="32"/>
      <c r="BO81" s="32"/>
      <c r="BP81" s="32"/>
      <c r="BQ81" s="32"/>
      <c r="BR81" s="32"/>
      <c r="BS81" s="32"/>
      <c r="BT81" s="32"/>
      <c r="BU81" s="32"/>
      <c r="BV81" s="32"/>
      <c r="BW81" s="32"/>
      <c r="BX81" s="32"/>
      <c r="BY81" s="32"/>
      <c r="BZ81" s="32"/>
      <c r="CD81" s="32"/>
      <c r="CE81" s="32"/>
      <c r="CF81" s="32"/>
      <c r="CJ81" s="32"/>
      <c r="CK81" s="32"/>
      <c r="CL81" s="32"/>
      <c r="CM81" s="32"/>
      <c r="CN81" s="32"/>
      <c r="CO81" s="32"/>
      <c r="CV81" s="32"/>
      <c r="CW81" s="32"/>
      <c r="CX81" s="32"/>
      <c r="CY81" s="32"/>
      <c r="CZ81" s="32"/>
      <c r="DA81" s="32"/>
      <c r="DB81" s="32"/>
      <c r="DC81" s="32"/>
      <c r="DD81" s="32"/>
      <c r="DE81" s="32"/>
      <c r="DF81" s="32"/>
      <c r="DG81" s="32"/>
      <c r="DH81" s="32"/>
      <c r="DI81" s="32"/>
      <c r="DJ81" s="32"/>
      <c r="DK81" s="32"/>
      <c r="DL81" s="32"/>
      <c r="DM81" s="32"/>
      <c r="DN81" s="32"/>
      <c r="DO81" s="32"/>
      <c r="DP81" s="32"/>
      <c r="DQ81" s="32"/>
      <c r="DR81" s="32"/>
      <c r="DS81" s="32"/>
      <c r="EC81" s="32"/>
      <c r="ED81" s="32"/>
      <c r="EE81" s="32"/>
      <c r="EF81" s="32"/>
      <c r="EG81" s="32"/>
      <c r="EH81" s="32"/>
      <c r="EI81" s="32"/>
      <c r="EJ81" s="32"/>
      <c r="EK81" s="32"/>
      <c r="EL81" s="32"/>
      <c r="EM81" s="32"/>
      <c r="EN81" s="32"/>
      <c r="EO81" s="32"/>
      <c r="EP81" s="32"/>
      <c r="EQ81" s="32"/>
      <c r="GH81" s="32"/>
      <c r="GI81" s="32"/>
      <c r="GJ81" s="32"/>
      <c r="GQ81" s="32"/>
      <c r="GR81" s="32"/>
      <c r="GS81" s="32"/>
      <c r="GT81" s="32"/>
      <c r="GU81" s="32"/>
      <c r="GV81" s="32"/>
      <c r="GW81" s="32"/>
      <c r="GX81" s="32"/>
      <c r="GY81" s="32"/>
      <c r="GZ81" s="32"/>
      <c r="HA81" s="32"/>
      <c r="HB81" s="32"/>
      <c r="HO81" s="32"/>
      <c r="HP81" s="32"/>
      <c r="HQ81" s="32"/>
      <c r="HR81" s="32"/>
      <c r="HS81" s="32"/>
      <c r="HT81" s="32"/>
      <c r="ID81" s="32"/>
      <c r="IE81" s="32"/>
      <c r="IF81" s="32"/>
      <c r="IG81" s="32"/>
      <c r="IH81" s="32"/>
      <c r="II81" s="32"/>
      <c r="IJ81" s="32"/>
      <c r="IK81" s="32"/>
      <c r="IL81" s="32"/>
      <c r="IM81" s="32"/>
      <c r="IN81" s="32"/>
      <c r="IO81" s="32"/>
      <c r="IP81" s="32"/>
      <c r="IQ81" s="32"/>
      <c r="IR81" s="32"/>
    </row>
    <row r="82" spans="2:252">
      <c r="B82" s="32"/>
      <c r="C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AH82" s="32"/>
      <c r="AI82" s="32"/>
      <c r="AJ82" s="32"/>
      <c r="AK82" s="32"/>
      <c r="AL82" s="32"/>
      <c r="AM82" s="32"/>
      <c r="AQ82" s="32"/>
      <c r="AR82" s="32"/>
      <c r="AS82" s="32"/>
      <c r="AW82" s="32"/>
      <c r="AX82" s="32"/>
      <c r="AY82" s="32"/>
      <c r="AZ82" s="32"/>
      <c r="BA82" s="32"/>
      <c r="BB82" s="32"/>
      <c r="BC82" s="32"/>
      <c r="BD82" s="32"/>
      <c r="BE82" s="32"/>
      <c r="BI82" s="32"/>
      <c r="BJ82" s="32"/>
      <c r="BK82" s="32"/>
      <c r="BL82" s="32"/>
      <c r="BM82" s="32"/>
      <c r="BN82" s="32"/>
      <c r="BO82" s="32"/>
      <c r="BP82" s="32"/>
      <c r="BQ82" s="32"/>
      <c r="BR82" s="32"/>
      <c r="BS82" s="32"/>
      <c r="BT82" s="32"/>
      <c r="BU82" s="32"/>
      <c r="BV82" s="32"/>
      <c r="BW82" s="32"/>
      <c r="BX82" s="32"/>
      <c r="BY82" s="32"/>
      <c r="BZ82" s="32"/>
      <c r="CD82" s="32"/>
      <c r="CE82" s="32"/>
      <c r="CF82" s="32"/>
      <c r="CJ82" s="32"/>
      <c r="CK82" s="32"/>
      <c r="CL82" s="32"/>
      <c r="CM82" s="32"/>
      <c r="CN82" s="32"/>
      <c r="CO82" s="32"/>
      <c r="CV82" s="32"/>
      <c r="CW82" s="32"/>
      <c r="CX82" s="32"/>
      <c r="CY82" s="32"/>
      <c r="CZ82" s="32"/>
      <c r="DA82" s="32"/>
      <c r="DB82" s="32"/>
      <c r="DC82" s="32"/>
      <c r="DD82" s="32"/>
      <c r="DE82" s="32"/>
      <c r="DF82" s="32"/>
      <c r="DG82" s="32"/>
      <c r="DH82" s="32"/>
      <c r="DI82" s="32"/>
      <c r="DJ82" s="32"/>
      <c r="DK82" s="32"/>
      <c r="DL82" s="32"/>
      <c r="DM82" s="32"/>
      <c r="DN82" s="32"/>
      <c r="DO82" s="32"/>
      <c r="DP82" s="32"/>
      <c r="DQ82" s="32"/>
      <c r="DR82" s="32"/>
      <c r="DS82" s="32"/>
      <c r="EC82" s="32"/>
      <c r="ED82" s="32"/>
      <c r="EE82" s="32"/>
      <c r="EF82" s="32"/>
      <c r="EG82" s="32"/>
      <c r="EH82" s="32"/>
      <c r="EI82" s="32"/>
      <c r="EJ82" s="32"/>
      <c r="EK82" s="32"/>
      <c r="EL82" s="32"/>
      <c r="EM82" s="32"/>
      <c r="EN82" s="32"/>
      <c r="EO82" s="32"/>
      <c r="EP82" s="32"/>
      <c r="EQ82" s="32"/>
      <c r="GH82" s="32"/>
      <c r="GI82" s="32"/>
      <c r="GJ82" s="32"/>
      <c r="GQ82" s="32"/>
      <c r="GR82" s="32"/>
      <c r="GS82" s="32"/>
      <c r="GT82" s="32"/>
      <c r="GU82" s="32"/>
      <c r="GV82" s="32"/>
      <c r="GW82" s="32"/>
      <c r="GX82" s="32"/>
      <c r="GY82" s="32"/>
      <c r="GZ82" s="32"/>
      <c r="HA82" s="32"/>
      <c r="HB82" s="32"/>
      <c r="HO82" s="32"/>
      <c r="HP82" s="32"/>
      <c r="HQ82" s="32"/>
      <c r="HR82" s="32"/>
      <c r="HS82" s="32"/>
      <c r="HT82" s="32"/>
      <c r="ID82" s="32"/>
      <c r="IE82" s="32"/>
      <c r="IF82" s="32"/>
      <c r="IG82" s="32"/>
      <c r="IH82" s="32"/>
      <c r="II82" s="32"/>
      <c r="IJ82" s="32"/>
      <c r="IK82" s="32"/>
      <c r="IL82" s="32"/>
      <c r="IM82" s="32"/>
      <c r="IN82" s="32"/>
      <c r="IO82" s="32"/>
      <c r="IP82" s="32"/>
      <c r="IQ82" s="32"/>
      <c r="IR82" s="32"/>
    </row>
    <row r="83" spans="2:252">
      <c r="B83" s="32"/>
      <c r="C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AH83" s="32"/>
      <c r="AI83" s="32"/>
      <c r="AJ83" s="32"/>
      <c r="AK83" s="32"/>
      <c r="AL83" s="32"/>
      <c r="AM83" s="32"/>
      <c r="AQ83" s="32"/>
      <c r="AR83" s="32"/>
      <c r="AS83" s="32"/>
      <c r="AW83" s="32"/>
      <c r="AX83" s="32"/>
      <c r="AY83" s="32"/>
      <c r="AZ83" s="32"/>
      <c r="BA83" s="32"/>
      <c r="BB83" s="32"/>
      <c r="BC83" s="32"/>
      <c r="BD83" s="32"/>
      <c r="BE83" s="32"/>
      <c r="BI83" s="32"/>
      <c r="BJ83" s="32"/>
      <c r="BK83" s="32"/>
      <c r="BL83" s="32"/>
      <c r="BM83" s="32"/>
      <c r="BN83" s="32"/>
      <c r="BO83" s="32"/>
      <c r="BP83" s="32"/>
      <c r="BQ83" s="32"/>
      <c r="BR83" s="32"/>
      <c r="BS83" s="32"/>
      <c r="BT83" s="32"/>
      <c r="BU83" s="32"/>
      <c r="BV83" s="32"/>
      <c r="BW83" s="32"/>
      <c r="BX83" s="32"/>
      <c r="BY83" s="32"/>
      <c r="BZ83" s="32"/>
      <c r="CD83" s="32"/>
      <c r="CE83" s="32"/>
      <c r="CF83" s="32"/>
      <c r="CJ83" s="32"/>
      <c r="CK83" s="32"/>
      <c r="CL83" s="32"/>
      <c r="CM83" s="32"/>
      <c r="CN83" s="32"/>
      <c r="CO83" s="32"/>
      <c r="CV83" s="32"/>
      <c r="CW83" s="32"/>
      <c r="CX83" s="32"/>
      <c r="CY83" s="32"/>
      <c r="CZ83" s="32"/>
      <c r="DA83" s="32"/>
      <c r="DB83" s="32"/>
      <c r="DC83" s="32"/>
      <c r="DD83" s="32"/>
      <c r="DE83" s="32"/>
      <c r="DF83" s="32"/>
      <c r="DG83" s="32"/>
      <c r="DH83" s="32"/>
      <c r="DI83" s="32"/>
      <c r="DJ83" s="32"/>
      <c r="DK83" s="32"/>
      <c r="DL83" s="32"/>
      <c r="DM83" s="32"/>
      <c r="DN83" s="32"/>
      <c r="DO83" s="32"/>
      <c r="DP83" s="32"/>
      <c r="DQ83" s="32"/>
      <c r="DR83" s="32"/>
      <c r="DS83" s="32"/>
      <c r="EC83" s="32"/>
      <c r="ED83" s="32"/>
      <c r="EE83" s="32"/>
      <c r="EF83" s="32"/>
      <c r="EG83" s="32"/>
      <c r="EH83" s="32"/>
      <c r="EI83" s="32"/>
      <c r="EJ83" s="32"/>
      <c r="EK83" s="32"/>
      <c r="EL83" s="32"/>
      <c r="EM83" s="32"/>
      <c r="EN83" s="32"/>
      <c r="EO83" s="32"/>
      <c r="EP83" s="32"/>
      <c r="EQ83" s="32"/>
      <c r="GH83" s="32"/>
      <c r="GI83" s="32"/>
      <c r="GJ83" s="32"/>
      <c r="GQ83" s="32"/>
      <c r="GR83" s="32"/>
      <c r="GS83" s="32"/>
      <c r="GT83" s="32"/>
      <c r="GU83" s="32"/>
      <c r="GV83" s="32"/>
      <c r="GW83" s="32"/>
      <c r="GX83" s="32"/>
      <c r="GY83" s="32"/>
      <c r="GZ83" s="32"/>
      <c r="HA83" s="32"/>
      <c r="HB83" s="32"/>
      <c r="HO83" s="32"/>
      <c r="HP83" s="32"/>
      <c r="HQ83" s="32"/>
      <c r="HR83" s="32"/>
      <c r="HS83" s="32"/>
      <c r="HT83" s="32"/>
      <c r="ID83" s="32"/>
      <c r="IE83" s="32"/>
      <c r="IF83" s="32"/>
      <c r="IG83" s="32"/>
      <c r="IH83" s="32"/>
      <c r="II83" s="32"/>
      <c r="IJ83" s="32"/>
      <c r="IK83" s="32"/>
      <c r="IL83" s="32"/>
      <c r="IM83" s="32"/>
      <c r="IN83" s="32"/>
      <c r="IO83" s="32"/>
      <c r="IP83" s="32"/>
      <c r="IQ83" s="32"/>
      <c r="IR83" s="32"/>
    </row>
    <row r="84" spans="2:252">
      <c r="B84" s="32"/>
      <c r="C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AH84" s="32"/>
      <c r="AI84" s="32"/>
      <c r="AJ84" s="32"/>
      <c r="AK84" s="32"/>
      <c r="AL84" s="32"/>
      <c r="AM84" s="32"/>
      <c r="AQ84" s="32"/>
      <c r="AR84" s="32"/>
      <c r="AS84" s="32"/>
      <c r="AW84" s="32"/>
      <c r="AX84" s="32"/>
      <c r="AY84" s="32"/>
      <c r="AZ84" s="32"/>
      <c r="BA84" s="32"/>
      <c r="BB84" s="32"/>
      <c r="BC84" s="32"/>
      <c r="BD84" s="32"/>
      <c r="BE84" s="32"/>
      <c r="BI84" s="32"/>
      <c r="BJ84" s="32"/>
      <c r="BK84" s="32"/>
      <c r="BL84" s="32"/>
      <c r="BM84" s="32"/>
      <c r="BN84" s="32"/>
      <c r="BO84" s="32"/>
      <c r="BP84" s="32"/>
      <c r="BQ84" s="32"/>
      <c r="BR84" s="32"/>
      <c r="BS84" s="32"/>
      <c r="BT84" s="32"/>
      <c r="BU84" s="32"/>
      <c r="BV84" s="32"/>
      <c r="BW84" s="32"/>
      <c r="BX84" s="32"/>
      <c r="BY84" s="32"/>
      <c r="BZ84" s="32"/>
      <c r="CD84" s="32"/>
      <c r="CE84" s="32"/>
      <c r="CF84" s="32"/>
      <c r="CJ84" s="32"/>
      <c r="CK84" s="32"/>
      <c r="CL84" s="32"/>
      <c r="CM84" s="32"/>
      <c r="CN84" s="32"/>
      <c r="CO84" s="32"/>
      <c r="CV84" s="32"/>
      <c r="CW84" s="32"/>
      <c r="CX84" s="32"/>
      <c r="CY84" s="32"/>
      <c r="CZ84" s="32"/>
      <c r="DA84" s="32"/>
      <c r="DB84" s="32"/>
      <c r="DC84" s="32"/>
      <c r="DD84" s="32"/>
      <c r="DE84" s="32"/>
      <c r="DF84" s="32"/>
      <c r="DG84" s="32"/>
      <c r="DH84" s="32"/>
      <c r="DI84" s="32"/>
      <c r="DJ84" s="32"/>
      <c r="DK84" s="32"/>
      <c r="DL84" s="32"/>
      <c r="DM84" s="32"/>
      <c r="DN84" s="32"/>
      <c r="DO84" s="32"/>
      <c r="DP84" s="32"/>
      <c r="DQ84" s="32"/>
      <c r="DR84" s="32"/>
      <c r="DS84" s="32"/>
      <c r="EC84" s="32"/>
      <c r="ED84" s="32"/>
      <c r="EE84" s="32"/>
      <c r="EF84" s="32"/>
      <c r="EG84" s="32"/>
      <c r="EH84" s="32"/>
      <c r="EI84" s="32"/>
      <c r="EJ84" s="32"/>
      <c r="EK84" s="32"/>
      <c r="EL84" s="32"/>
      <c r="EM84" s="32"/>
      <c r="EN84" s="32"/>
      <c r="EO84" s="32"/>
      <c r="EP84" s="32"/>
      <c r="EQ84" s="32"/>
      <c r="GH84" s="32"/>
      <c r="GI84" s="32"/>
      <c r="GJ84" s="32"/>
      <c r="GQ84" s="32"/>
      <c r="GR84" s="32"/>
      <c r="GS84" s="32"/>
      <c r="GT84" s="32"/>
      <c r="GU84" s="32"/>
      <c r="GV84" s="32"/>
      <c r="GW84" s="32"/>
      <c r="GX84" s="32"/>
      <c r="GY84" s="32"/>
      <c r="GZ84" s="32"/>
      <c r="HA84" s="32"/>
      <c r="HB84" s="32"/>
      <c r="HO84" s="32"/>
      <c r="HP84" s="32"/>
      <c r="HQ84" s="32"/>
      <c r="HR84" s="32"/>
      <c r="HS84" s="32"/>
      <c r="HT84" s="32"/>
      <c r="ID84" s="32"/>
      <c r="IE84" s="32"/>
      <c r="IF84" s="32"/>
      <c r="IG84" s="32"/>
      <c r="IH84" s="32"/>
      <c r="II84" s="32"/>
      <c r="IJ84" s="32"/>
      <c r="IK84" s="32"/>
      <c r="IL84" s="32"/>
      <c r="IM84" s="32"/>
      <c r="IN84" s="32"/>
      <c r="IO84" s="32"/>
      <c r="IP84" s="32"/>
      <c r="IQ84" s="32"/>
      <c r="IR84" s="32"/>
    </row>
    <row r="85" spans="2:252">
      <c r="B85" s="32"/>
      <c r="C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AH85" s="32"/>
      <c r="AI85" s="32"/>
      <c r="AJ85" s="32"/>
      <c r="AK85" s="32"/>
      <c r="AL85" s="32"/>
      <c r="AM85" s="32"/>
      <c r="AQ85" s="32"/>
      <c r="AR85" s="32"/>
      <c r="AS85" s="32"/>
      <c r="AW85" s="32"/>
      <c r="AX85" s="32"/>
      <c r="AY85" s="32"/>
      <c r="AZ85" s="32"/>
      <c r="BA85" s="32"/>
      <c r="BB85" s="32"/>
      <c r="BC85" s="32"/>
      <c r="BD85" s="32"/>
      <c r="BE85" s="32"/>
      <c r="BI85" s="32"/>
      <c r="BJ85" s="32"/>
      <c r="BK85" s="32"/>
      <c r="BL85" s="32"/>
      <c r="BM85" s="32"/>
      <c r="BN85" s="32"/>
      <c r="BO85" s="32"/>
      <c r="BP85" s="32"/>
      <c r="BQ85" s="32"/>
      <c r="BR85" s="32"/>
      <c r="BS85" s="32"/>
      <c r="BT85" s="32"/>
      <c r="BU85" s="32"/>
      <c r="BV85" s="32"/>
      <c r="BW85" s="32"/>
      <c r="BX85" s="32"/>
      <c r="BY85" s="32"/>
      <c r="BZ85" s="32"/>
      <c r="CD85" s="32"/>
      <c r="CE85" s="32"/>
      <c r="CF85" s="32"/>
      <c r="CJ85" s="32"/>
      <c r="CK85" s="32"/>
      <c r="CL85" s="32"/>
      <c r="CM85" s="32"/>
      <c r="CN85" s="32"/>
      <c r="CO85" s="32"/>
      <c r="CV85" s="32"/>
      <c r="CW85" s="32"/>
      <c r="CX85" s="32"/>
      <c r="CY85" s="32"/>
      <c r="CZ85" s="32"/>
      <c r="DA85" s="32"/>
      <c r="DB85" s="32"/>
      <c r="DC85" s="32"/>
      <c r="DD85" s="32"/>
      <c r="DE85" s="32"/>
      <c r="DF85" s="32"/>
      <c r="DG85" s="32"/>
      <c r="DH85" s="32"/>
      <c r="DI85" s="32"/>
      <c r="DJ85" s="32"/>
      <c r="DK85" s="32"/>
      <c r="DL85" s="32"/>
      <c r="DM85" s="32"/>
      <c r="DN85" s="32"/>
      <c r="DO85" s="32"/>
      <c r="DP85" s="32"/>
      <c r="DQ85" s="32"/>
      <c r="DR85" s="32"/>
      <c r="DS85" s="32"/>
      <c r="EC85" s="32"/>
      <c r="ED85" s="32"/>
      <c r="EE85" s="32"/>
      <c r="EF85" s="32"/>
      <c r="EG85" s="32"/>
      <c r="EH85" s="32"/>
      <c r="EI85" s="32"/>
      <c r="EJ85" s="32"/>
      <c r="EK85" s="32"/>
      <c r="EL85" s="32"/>
      <c r="EM85" s="32"/>
      <c r="EN85" s="32"/>
      <c r="EO85" s="32"/>
      <c r="EP85" s="32"/>
      <c r="EQ85" s="32"/>
      <c r="GH85" s="32"/>
      <c r="GI85" s="32"/>
      <c r="GJ85" s="32"/>
      <c r="GQ85" s="32"/>
      <c r="GR85" s="32"/>
      <c r="GS85" s="32"/>
      <c r="GT85" s="32"/>
      <c r="GU85" s="32"/>
      <c r="GV85" s="32"/>
      <c r="GW85" s="32"/>
      <c r="GX85" s="32"/>
      <c r="GY85" s="32"/>
      <c r="GZ85" s="32"/>
      <c r="HA85" s="32"/>
      <c r="HB85" s="32"/>
      <c r="HO85" s="32"/>
      <c r="HP85" s="32"/>
      <c r="HQ85" s="32"/>
      <c r="HR85" s="32"/>
      <c r="HS85" s="32"/>
      <c r="HT85" s="32"/>
      <c r="ID85" s="32"/>
      <c r="IE85" s="32"/>
      <c r="IF85" s="32"/>
      <c r="IG85" s="32"/>
      <c r="IH85" s="32"/>
      <c r="II85" s="32"/>
      <c r="IJ85" s="32"/>
      <c r="IK85" s="32"/>
      <c r="IL85" s="32"/>
      <c r="IM85" s="32"/>
      <c r="IN85" s="32"/>
      <c r="IO85" s="32"/>
      <c r="IP85" s="32"/>
      <c r="IQ85" s="32"/>
      <c r="IR85" s="32"/>
    </row>
    <row r="86" spans="2:252">
      <c r="B86" s="32"/>
      <c r="C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AH86" s="32"/>
      <c r="AI86" s="32"/>
      <c r="AJ86" s="32"/>
      <c r="AK86" s="32"/>
      <c r="AL86" s="32"/>
      <c r="AM86" s="32"/>
      <c r="AQ86" s="32"/>
      <c r="AR86" s="32"/>
      <c r="AS86" s="32"/>
      <c r="AW86" s="32"/>
      <c r="AX86" s="32"/>
      <c r="AY86" s="32"/>
      <c r="AZ86" s="32"/>
      <c r="BA86" s="32"/>
      <c r="BB86" s="32"/>
      <c r="BC86" s="32"/>
      <c r="BD86" s="32"/>
      <c r="BE86" s="32"/>
      <c r="BI86" s="32"/>
      <c r="BJ86" s="32"/>
      <c r="BK86" s="32"/>
      <c r="BL86" s="32"/>
      <c r="BM86" s="32"/>
      <c r="BN86" s="32"/>
      <c r="BO86" s="32"/>
      <c r="BP86" s="32"/>
      <c r="BQ86" s="32"/>
      <c r="BR86" s="32"/>
      <c r="BS86" s="32"/>
      <c r="BT86" s="32"/>
      <c r="BU86" s="32"/>
      <c r="BV86" s="32"/>
      <c r="BW86" s="32"/>
      <c r="BX86" s="32"/>
      <c r="BY86" s="32"/>
      <c r="BZ86" s="32"/>
      <c r="CD86" s="32"/>
      <c r="CE86" s="32"/>
      <c r="CF86" s="32"/>
      <c r="CJ86" s="32"/>
      <c r="CK86" s="32"/>
      <c r="CL86" s="32"/>
      <c r="CM86" s="32"/>
      <c r="CN86" s="32"/>
      <c r="CO86" s="32"/>
      <c r="CV86" s="32"/>
      <c r="CW86" s="32"/>
      <c r="CX86" s="32"/>
      <c r="CY86" s="32"/>
      <c r="CZ86" s="32"/>
      <c r="DA86" s="32"/>
      <c r="DB86" s="32"/>
      <c r="DC86" s="32"/>
      <c r="DD86" s="32"/>
      <c r="DE86" s="32"/>
      <c r="DF86" s="32"/>
      <c r="DG86" s="32"/>
      <c r="DH86" s="32"/>
      <c r="DI86" s="32"/>
      <c r="DJ86" s="32"/>
      <c r="DK86" s="32"/>
      <c r="DL86" s="32"/>
      <c r="DM86" s="32"/>
      <c r="DN86" s="32"/>
      <c r="DO86" s="32"/>
      <c r="DP86" s="32"/>
      <c r="DQ86" s="32"/>
      <c r="DR86" s="32"/>
      <c r="DS86" s="32"/>
      <c r="EC86" s="32"/>
      <c r="ED86" s="32"/>
      <c r="EE86" s="32"/>
      <c r="EF86" s="32"/>
      <c r="EG86" s="32"/>
      <c r="EH86" s="32"/>
      <c r="EI86" s="32"/>
      <c r="EJ86" s="32"/>
      <c r="EK86" s="32"/>
      <c r="EL86" s="32"/>
      <c r="EM86" s="32"/>
      <c r="EN86" s="32"/>
      <c r="EO86" s="32"/>
      <c r="EP86" s="32"/>
      <c r="EQ86" s="32"/>
      <c r="GH86" s="32"/>
      <c r="GI86" s="32"/>
      <c r="GJ86" s="32"/>
      <c r="GQ86" s="32"/>
      <c r="GR86" s="32"/>
      <c r="GS86" s="32"/>
      <c r="GT86" s="32"/>
      <c r="GU86" s="32"/>
      <c r="GV86" s="32"/>
      <c r="GW86" s="32"/>
      <c r="GX86" s="32"/>
      <c r="GY86" s="32"/>
      <c r="GZ86" s="32"/>
      <c r="HA86" s="32"/>
      <c r="HB86" s="32"/>
      <c r="HO86" s="32"/>
      <c r="HP86" s="32"/>
      <c r="HQ86" s="32"/>
      <c r="HR86" s="32"/>
      <c r="HS86" s="32"/>
      <c r="HT86" s="32"/>
      <c r="ID86" s="32"/>
      <c r="IE86" s="32"/>
      <c r="IF86" s="32"/>
      <c r="IG86" s="32"/>
      <c r="IH86" s="32"/>
      <c r="II86" s="32"/>
      <c r="IJ86" s="32"/>
      <c r="IK86" s="32"/>
      <c r="IL86" s="32"/>
      <c r="IM86" s="32"/>
      <c r="IN86" s="32"/>
      <c r="IO86" s="32"/>
      <c r="IP86" s="32"/>
      <c r="IQ86" s="32"/>
      <c r="IR86" s="32"/>
    </row>
    <row r="87" spans="2:252">
      <c r="B87" s="32"/>
      <c r="C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AH87" s="32"/>
      <c r="AI87" s="32"/>
      <c r="AJ87" s="32"/>
      <c r="AK87" s="32"/>
      <c r="AL87" s="32"/>
      <c r="AM87" s="32"/>
      <c r="AQ87" s="32"/>
      <c r="AR87" s="32"/>
      <c r="AS87" s="32"/>
      <c r="AW87" s="32"/>
      <c r="AX87" s="32"/>
      <c r="AY87" s="32"/>
      <c r="AZ87" s="32"/>
      <c r="BA87" s="32"/>
      <c r="BB87" s="32"/>
      <c r="BC87" s="32"/>
      <c r="BD87" s="32"/>
      <c r="BE87" s="32"/>
      <c r="BI87" s="32"/>
      <c r="BJ87" s="32"/>
      <c r="BK87" s="32"/>
      <c r="BL87" s="32"/>
      <c r="BM87" s="32"/>
      <c r="BN87" s="32"/>
      <c r="BO87" s="32"/>
      <c r="BP87" s="32"/>
      <c r="BQ87" s="32"/>
      <c r="BR87" s="32"/>
      <c r="BS87" s="32"/>
      <c r="BT87" s="32"/>
      <c r="BU87" s="32"/>
      <c r="BV87" s="32"/>
      <c r="BW87" s="32"/>
      <c r="BX87" s="32"/>
      <c r="BY87" s="32"/>
      <c r="BZ87" s="32"/>
      <c r="CD87" s="32"/>
      <c r="CE87" s="32"/>
      <c r="CF87" s="32"/>
      <c r="CJ87" s="32"/>
      <c r="CK87" s="32"/>
      <c r="CL87" s="32"/>
      <c r="CM87" s="32"/>
      <c r="CN87" s="32"/>
      <c r="CO87" s="32"/>
      <c r="CV87" s="32"/>
      <c r="CW87" s="32"/>
      <c r="CX87" s="32"/>
      <c r="CY87" s="32"/>
      <c r="CZ87" s="32"/>
      <c r="DA87" s="32"/>
      <c r="DB87" s="32"/>
      <c r="DC87" s="32"/>
      <c r="DD87" s="32"/>
      <c r="DE87" s="32"/>
      <c r="DF87" s="32"/>
      <c r="DG87" s="32"/>
      <c r="DH87" s="32"/>
      <c r="DI87" s="32"/>
      <c r="DJ87" s="32"/>
      <c r="DK87" s="32"/>
      <c r="DL87" s="32"/>
      <c r="DM87" s="32"/>
      <c r="DN87" s="32"/>
      <c r="DO87" s="32"/>
      <c r="DP87" s="32"/>
      <c r="DQ87" s="32"/>
      <c r="DR87" s="32"/>
      <c r="DS87" s="32"/>
      <c r="EC87" s="32"/>
      <c r="ED87" s="32"/>
      <c r="EE87" s="32"/>
      <c r="EF87" s="32"/>
      <c r="EG87" s="32"/>
      <c r="EH87" s="32"/>
      <c r="EI87" s="32"/>
      <c r="EJ87" s="32"/>
      <c r="EK87" s="32"/>
      <c r="EL87" s="32"/>
      <c r="EM87" s="32"/>
      <c r="EN87" s="32"/>
      <c r="EO87" s="32"/>
      <c r="EP87" s="32"/>
      <c r="EQ87" s="32"/>
      <c r="GH87" s="32"/>
      <c r="GI87" s="32"/>
      <c r="GJ87" s="32"/>
      <c r="GQ87" s="32"/>
      <c r="GR87" s="32"/>
      <c r="GS87" s="32"/>
      <c r="GT87" s="32"/>
      <c r="GU87" s="32"/>
      <c r="GV87" s="32"/>
      <c r="GW87" s="32"/>
      <c r="GX87" s="32"/>
      <c r="GY87" s="32"/>
      <c r="GZ87" s="32"/>
      <c r="HA87" s="32"/>
      <c r="HB87" s="32"/>
      <c r="HO87" s="32"/>
      <c r="HP87" s="32"/>
      <c r="HQ87" s="32"/>
      <c r="HR87" s="32"/>
      <c r="HS87" s="32"/>
      <c r="HT87" s="32"/>
      <c r="ID87" s="32"/>
      <c r="IE87" s="32"/>
      <c r="IF87" s="32"/>
      <c r="IG87" s="32"/>
      <c r="IH87" s="32"/>
      <c r="II87" s="32"/>
      <c r="IJ87" s="32"/>
      <c r="IK87" s="32"/>
      <c r="IL87" s="32"/>
      <c r="IM87" s="32"/>
      <c r="IN87" s="32"/>
      <c r="IO87" s="32"/>
      <c r="IP87" s="32"/>
      <c r="IQ87" s="32"/>
      <c r="IR87" s="32"/>
    </row>
    <row r="88" spans="2:252">
      <c r="B88" s="32"/>
      <c r="C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AH88" s="32"/>
      <c r="AI88" s="32"/>
      <c r="AJ88" s="32"/>
      <c r="AK88" s="32"/>
      <c r="AL88" s="32"/>
      <c r="AM88" s="32"/>
      <c r="AQ88" s="32"/>
      <c r="AR88" s="32"/>
      <c r="AS88" s="32"/>
      <c r="AW88" s="32"/>
      <c r="AX88" s="32"/>
      <c r="AY88" s="32"/>
      <c r="AZ88" s="32"/>
      <c r="BA88" s="32"/>
      <c r="BB88" s="32"/>
      <c r="BC88" s="32"/>
      <c r="BD88" s="32"/>
      <c r="BE88" s="32"/>
      <c r="BI88" s="32"/>
      <c r="BJ88" s="32"/>
      <c r="BK88" s="32"/>
      <c r="BL88" s="32"/>
      <c r="BM88" s="32"/>
      <c r="BN88" s="32"/>
      <c r="BO88" s="32"/>
      <c r="BP88" s="32"/>
      <c r="BQ88" s="32"/>
      <c r="BR88" s="32"/>
      <c r="BS88" s="32"/>
      <c r="BT88" s="32"/>
      <c r="BU88" s="32"/>
      <c r="BV88" s="32"/>
      <c r="BW88" s="32"/>
      <c r="BX88" s="32"/>
      <c r="BY88" s="32"/>
      <c r="BZ88" s="32"/>
      <c r="CD88" s="32"/>
      <c r="CE88" s="32"/>
      <c r="CF88" s="32"/>
      <c r="CJ88" s="32"/>
      <c r="CK88" s="32"/>
      <c r="CL88" s="32"/>
      <c r="CM88" s="32"/>
      <c r="CN88" s="32"/>
      <c r="CO88" s="32"/>
      <c r="CV88" s="32"/>
      <c r="CW88" s="32"/>
      <c r="CX88" s="32"/>
      <c r="CY88" s="32"/>
      <c r="CZ88" s="32"/>
      <c r="DA88" s="32"/>
      <c r="DB88" s="32"/>
      <c r="DC88" s="32"/>
      <c r="DD88" s="32"/>
      <c r="DE88" s="32"/>
      <c r="DF88" s="32"/>
      <c r="DG88" s="32"/>
      <c r="DH88" s="32"/>
      <c r="DI88" s="32"/>
      <c r="DJ88" s="32"/>
      <c r="DK88" s="32"/>
      <c r="DL88" s="32"/>
      <c r="DM88" s="32"/>
      <c r="DN88" s="32"/>
      <c r="DO88" s="32"/>
      <c r="DP88" s="32"/>
      <c r="DQ88" s="32"/>
      <c r="DR88" s="32"/>
      <c r="DS88" s="32"/>
      <c r="EC88" s="32"/>
      <c r="ED88" s="32"/>
      <c r="EE88" s="32"/>
      <c r="EF88" s="32"/>
      <c r="EG88" s="32"/>
      <c r="EH88" s="32"/>
      <c r="EI88" s="32"/>
      <c r="EJ88" s="32"/>
      <c r="EK88" s="32"/>
      <c r="EL88" s="32"/>
      <c r="EM88" s="32"/>
      <c r="EN88" s="32"/>
      <c r="EO88" s="32"/>
      <c r="EP88" s="32"/>
      <c r="EQ88" s="32"/>
      <c r="GH88" s="32"/>
      <c r="GI88" s="32"/>
      <c r="GJ88" s="32"/>
      <c r="GQ88" s="32"/>
      <c r="GR88" s="32"/>
      <c r="GS88" s="32"/>
      <c r="GT88" s="32"/>
      <c r="GU88" s="32"/>
      <c r="GV88" s="32"/>
      <c r="GW88" s="32"/>
      <c r="GX88" s="32"/>
      <c r="GY88" s="32"/>
      <c r="GZ88" s="32"/>
      <c r="HA88" s="32"/>
      <c r="HB88" s="32"/>
      <c r="HO88" s="32"/>
      <c r="HP88" s="32"/>
      <c r="HQ88" s="32"/>
      <c r="HR88" s="32"/>
      <c r="HS88" s="32"/>
      <c r="HT88" s="32"/>
      <c r="ID88" s="32"/>
      <c r="IE88" s="32"/>
      <c r="IF88" s="32"/>
      <c r="IG88" s="32"/>
      <c r="IH88" s="32"/>
      <c r="II88" s="32"/>
      <c r="IJ88" s="32"/>
      <c r="IK88" s="32"/>
      <c r="IL88" s="32"/>
      <c r="IM88" s="32"/>
      <c r="IN88" s="32"/>
      <c r="IO88" s="32"/>
      <c r="IP88" s="32"/>
      <c r="IQ88" s="32"/>
      <c r="IR88" s="32"/>
    </row>
    <row r="89" spans="2:252">
      <c r="B89" s="32"/>
      <c r="C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AH89" s="32"/>
      <c r="AI89" s="32"/>
      <c r="AJ89" s="32"/>
      <c r="AK89" s="32"/>
      <c r="AL89" s="32"/>
      <c r="AM89" s="32"/>
      <c r="AQ89" s="32"/>
      <c r="AR89" s="32"/>
      <c r="AS89" s="32"/>
      <c r="AW89" s="32"/>
      <c r="AX89" s="32"/>
      <c r="AY89" s="32"/>
      <c r="AZ89" s="32"/>
      <c r="BA89" s="32"/>
      <c r="BB89" s="32"/>
      <c r="BC89" s="32"/>
      <c r="BD89" s="32"/>
      <c r="BE89" s="32"/>
      <c r="BI89" s="32"/>
      <c r="BJ89" s="32"/>
      <c r="BK89" s="32"/>
      <c r="BL89" s="32"/>
      <c r="BM89" s="32"/>
      <c r="BN89" s="32"/>
      <c r="BO89" s="32"/>
      <c r="BP89" s="32"/>
      <c r="BQ89" s="32"/>
      <c r="BR89" s="32"/>
      <c r="BS89" s="32"/>
      <c r="BT89" s="32"/>
      <c r="BU89" s="32"/>
      <c r="BV89" s="32"/>
      <c r="BW89" s="32"/>
      <c r="BX89" s="32"/>
      <c r="BY89" s="32"/>
      <c r="BZ89" s="32"/>
      <c r="CD89" s="32"/>
      <c r="CE89" s="32"/>
      <c r="CF89" s="32"/>
      <c r="CJ89" s="32"/>
      <c r="CK89" s="32"/>
      <c r="CL89" s="32"/>
      <c r="CM89" s="32"/>
      <c r="CN89" s="32"/>
      <c r="CO89" s="32"/>
      <c r="CV89" s="32"/>
      <c r="CW89" s="32"/>
      <c r="CX89" s="32"/>
      <c r="CY89" s="32"/>
      <c r="CZ89" s="32"/>
      <c r="DA89" s="32"/>
      <c r="DB89" s="32"/>
      <c r="DC89" s="32"/>
      <c r="DD89" s="32"/>
      <c r="DE89" s="32"/>
      <c r="DF89" s="32"/>
      <c r="DG89" s="32"/>
      <c r="DH89" s="32"/>
      <c r="DI89" s="32"/>
      <c r="DJ89" s="32"/>
      <c r="DK89" s="32"/>
      <c r="DL89" s="32"/>
      <c r="DM89" s="32"/>
      <c r="DN89" s="32"/>
      <c r="DO89" s="32"/>
      <c r="DP89" s="32"/>
      <c r="DQ89" s="32"/>
      <c r="DR89" s="32"/>
      <c r="DS89" s="32"/>
      <c r="EC89" s="32"/>
      <c r="ED89" s="32"/>
      <c r="EE89" s="32"/>
      <c r="EF89" s="32"/>
      <c r="EG89" s="32"/>
      <c r="EH89" s="32"/>
      <c r="EI89" s="32"/>
      <c r="EJ89" s="32"/>
      <c r="EK89" s="32"/>
      <c r="EL89" s="32"/>
      <c r="EM89" s="32"/>
      <c r="EN89" s="32"/>
      <c r="EO89" s="32"/>
      <c r="EP89" s="32"/>
      <c r="EQ89" s="32"/>
      <c r="GH89" s="32"/>
      <c r="GI89" s="32"/>
      <c r="GJ89" s="32"/>
      <c r="GQ89" s="32"/>
      <c r="GR89" s="32"/>
      <c r="GS89" s="32"/>
      <c r="GT89" s="32"/>
      <c r="GU89" s="32"/>
      <c r="GV89" s="32"/>
      <c r="GW89" s="32"/>
      <c r="GX89" s="32"/>
      <c r="GY89" s="32"/>
      <c r="GZ89" s="32"/>
      <c r="HA89" s="32"/>
      <c r="HB89" s="32"/>
      <c r="HO89" s="32"/>
      <c r="HP89" s="32"/>
      <c r="HQ89" s="32"/>
      <c r="HR89" s="32"/>
      <c r="HS89" s="32"/>
      <c r="HT89" s="32"/>
      <c r="ID89" s="32"/>
      <c r="IE89" s="32"/>
      <c r="IF89" s="32"/>
      <c r="IG89" s="32"/>
      <c r="IH89" s="32"/>
      <c r="II89" s="32"/>
      <c r="IJ89" s="32"/>
      <c r="IK89" s="32"/>
      <c r="IL89" s="32"/>
      <c r="IM89" s="32"/>
      <c r="IN89" s="32"/>
      <c r="IO89" s="32"/>
      <c r="IP89" s="32"/>
      <c r="IQ89" s="32"/>
      <c r="IR89" s="32"/>
    </row>
    <row r="90" spans="2:252">
      <c r="B90" s="32"/>
      <c r="C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AH90" s="32"/>
      <c r="AI90" s="32"/>
      <c r="AJ90" s="32"/>
      <c r="AK90" s="32"/>
      <c r="AL90" s="32"/>
      <c r="AM90" s="32"/>
      <c r="AQ90" s="32"/>
      <c r="AR90" s="32"/>
      <c r="AS90" s="32"/>
      <c r="AW90" s="32"/>
      <c r="AX90" s="32"/>
      <c r="AY90" s="32"/>
      <c r="AZ90" s="32"/>
      <c r="BA90" s="32"/>
      <c r="BB90" s="32"/>
      <c r="BC90" s="32"/>
      <c r="BD90" s="32"/>
      <c r="BE90" s="32"/>
      <c r="BI90" s="32"/>
      <c r="BJ90" s="32"/>
      <c r="BK90" s="32"/>
      <c r="BL90" s="32"/>
      <c r="BM90" s="32"/>
      <c r="BN90" s="32"/>
      <c r="BO90" s="32"/>
      <c r="BP90" s="32"/>
      <c r="BQ90" s="32"/>
      <c r="BR90" s="32"/>
      <c r="BS90" s="32"/>
      <c r="BT90" s="32"/>
      <c r="BU90" s="32"/>
      <c r="BV90" s="32"/>
      <c r="BW90" s="32"/>
      <c r="BX90" s="32"/>
      <c r="BY90" s="32"/>
      <c r="BZ90" s="32"/>
      <c r="CD90" s="32"/>
      <c r="CE90" s="32"/>
      <c r="CF90" s="32"/>
      <c r="CJ90" s="32"/>
      <c r="CK90" s="32"/>
      <c r="CL90" s="32"/>
      <c r="CM90" s="32"/>
      <c r="CN90" s="32"/>
      <c r="CO90" s="32"/>
      <c r="CV90" s="32"/>
      <c r="CW90" s="32"/>
      <c r="CX90" s="32"/>
      <c r="CY90" s="32"/>
      <c r="CZ90" s="32"/>
      <c r="DA90" s="32"/>
      <c r="DB90" s="32"/>
      <c r="DC90" s="32"/>
      <c r="DD90" s="32"/>
      <c r="DE90" s="32"/>
      <c r="DF90" s="32"/>
      <c r="DG90" s="32"/>
      <c r="DH90" s="32"/>
      <c r="DI90" s="32"/>
      <c r="DJ90" s="32"/>
      <c r="DK90" s="32"/>
      <c r="DL90" s="32"/>
      <c r="DM90" s="32"/>
      <c r="DN90" s="32"/>
      <c r="DO90" s="32"/>
      <c r="DP90" s="32"/>
      <c r="DQ90" s="32"/>
      <c r="DR90" s="32"/>
      <c r="DS90" s="32"/>
      <c r="EC90" s="32"/>
      <c r="ED90" s="32"/>
      <c r="EE90" s="32"/>
      <c r="EF90" s="32"/>
      <c r="EG90" s="32"/>
      <c r="EH90" s="32"/>
      <c r="EI90" s="32"/>
      <c r="EJ90" s="32"/>
      <c r="EK90" s="32"/>
      <c r="EL90" s="32"/>
      <c r="EM90" s="32"/>
      <c r="EN90" s="32"/>
      <c r="EO90" s="32"/>
      <c r="EP90" s="32"/>
      <c r="EQ90" s="32"/>
      <c r="GH90" s="32"/>
      <c r="GI90" s="32"/>
      <c r="GJ90" s="32"/>
      <c r="GQ90" s="32"/>
      <c r="GR90" s="32"/>
      <c r="GS90" s="32"/>
      <c r="GT90" s="32"/>
      <c r="GU90" s="32"/>
      <c r="GV90" s="32"/>
      <c r="GW90" s="32"/>
      <c r="GX90" s="32"/>
      <c r="GY90" s="32"/>
      <c r="GZ90" s="32"/>
      <c r="HA90" s="32"/>
      <c r="HB90" s="32"/>
      <c r="HO90" s="32"/>
      <c r="HP90" s="32"/>
      <c r="HQ90" s="32"/>
      <c r="HR90" s="32"/>
      <c r="HS90" s="32"/>
      <c r="HT90" s="32"/>
      <c r="ID90" s="32"/>
      <c r="IE90" s="32"/>
      <c r="IF90" s="32"/>
      <c r="IG90" s="32"/>
      <c r="IH90" s="32"/>
      <c r="II90" s="32"/>
      <c r="IJ90" s="32"/>
      <c r="IK90" s="32"/>
      <c r="IL90" s="32"/>
      <c r="IM90" s="32"/>
      <c r="IN90" s="32"/>
      <c r="IO90" s="32"/>
      <c r="IP90" s="32"/>
      <c r="IQ90" s="32"/>
      <c r="IR90" s="32"/>
    </row>
    <row r="91" spans="2:252">
      <c r="B91" s="32"/>
      <c r="C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AH91" s="32"/>
      <c r="AI91" s="32"/>
      <c r="AJ91" s="32"/>
      <c r="AK91" s="32"/>
      <c r="AL91" s="32"/>
      <c r="AM91" s="32"/>
      <c r="AQ91" s="32"/>
      <c r="AR91" s="32"/>
      <c r="AS91" s="32"/>
      <c r="AW91" s="32"/>
      <c r="AX91" s="32"/>
      <c r="AY91" s="32"/>
      <c r="AZ91" s="32"/>
      <c r="BA91" s="32"/>
      <c r="BB91" s="32"/>
      <c r="BC91" s="32"/>
      <c r="BD91" s="32"/>
      <c r="BE91" s="32"/>
      <c r="BI91" s="32"/>
      <c r="BJ91" s="32"/>
      <c r="BK91" s="32"/>
      <c r="BL91" s="32"/>
      <c r="BM91" s="32"/>
      <c r="BN91" s="32"/>
      <c r="BO91" s="32"/>
      <c r="BP91" s="32"/>
      <c r="BQ91" s="32"/>
      <c r="BR91" s="32"/>
      <c r="BS91" s="32"/>
      <c r="BT91" s="32"/>
      <c r="BU91" s="32"/>
      <c r="BV91" s="32"/>
      <c r="BW91" s="32"/>
      <c r="BX91" s="32"/>
      <c r="BY91" s="32"/>
      <c r="BZ91" s="32"/>
      <c r="CD91" s="32"/>
      <c r="CE91" s="32"/>
      <c r="CF91" s="32"/>
      <c r="CJ91" s="32"/>
      <c r="CK91" s="32"/>
      <c r="CL91" s="32"/>
      <c r="CM91" s="32"/>
      <c r="CN91" s="32"/>
      <c r="CO91" s="32"/>
      <c r="CV91" s="32"/>
      <c r="CW91" s="32"/>
      <c r="CX91" s="32"/>
      <c r="CY91" s="32"/>
      <c r="CZ91" s="32"/>
      <c r="DA91" s="32"/>
      <c r="DB91" s="32"/>
      <c r="DC91" s="32"/>
      <c r="DD91" s="32"/>
      <c r="DE91" s="32"/>
      <c r="DF91" s="32"/>
      <c r="DG91" s="32"/>
      <c r="DH91" s="32"/>
      <c r="DI91" s="32"/>
      <c r="DJ91" s="32"/>
      <c r="DK91" s="32"/>
      <c r="DL91" s="32"/>
      <c r="DM91" s="32"/>
      <c r="DN91" s="32"/>
      <c r="DO91" s="32"/>
      <c r="DP91" s="32"/>
      <c r="DQ91" s="32"/>
      <c r="DR91" s="32"/>
      <c r="DS91" s="32"/>
      <c r="EC91" s="32"/>
      <c r="ED91" s="32"/>
      <c r="EE91" s="32"/>
      <c r="EF91" s="32"/>
      <c r="EG91" s="32"/>
      <c r="EH91" s="32"/>
      <c r="EI91" s="32"/>
      <c r="EJ91" s="32"/>
      <c r="EK91" s="32"/>
      <c r="EL91" s="32"/>
      <c r="EM91" s="32"/>
      <c r="EN91" s="32"/>
      <c r="EO91" s="32"/>
      <c r="EP91" s="32"/>
      <c r="EQ91" s="32"/>
      <c r="GH91" s="32"/>
      <c r="GI91" s="32"/>
      <c r="GJ91" s="32"/>
      <c r="GQ91" s="32"/>
      <c r="GR91" s="32"/>
      <c r="GS91" s="32"/>
      <c r="GT91" s="32"/>
      <c r="GU91" s="32"/>
      <c r="GV91" s="32"/>
      <c r="GW91" s="32"/>
      <c r="GX91" s="32"/>
      <c r="GY91" s="32"/>
      <c r="GZ91" s="32"/>
      <c r="HA91" s="32"/>
      <c r="HB91" s="32"/>
      <c r="HO91" s="32"/>
      <c r="HP91" s="32"/>
      <c r="HQ91" s="32"/>
      <c r="HR91" s="32"/>
      <c r="HS91" s="32"/>
      <c r="HT91" s="32"/>
      <c r="ID91" s="32"/>
      <c r="IE91" s="32"/>
      <c r="IF91" s="32"/>
      <c r="IG91" s="32"/>
      <c r="IH91" s="32"/>
      <c r="II91" s="32"/>
      <c r="IJ91" s="32"/>
      <c r="IK91" s="32"/>
      <c r="IL91" s="32"/>
      <c r="IM91" s="32"/>
      <c r="IN91" s="32"/>
      <c r="IO91" s="32"/>
      <c r="IP91" s="32"/>
      <c r="IQ91" s="32"/>
      <c r="IR91" s="32"/>
    </row>
    <row r="92" spans="2:252">
      <c r="B92" s="32"/>
      <c r="C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AH92" s="32"/>
      <c r="AI92" s="32"/>
      <c r="AJ92" s="32"/>
      <c r="AK92" s="32"/>
      <c r="AL92" s="32"/>
      <c r="AM92" s="32"/>
      <c r="AQ92" s="32"/>
      <c r="AR92" s="32"/>
      <c r="AS92" s="32"/>
      <c r="AW92" s="32"/>
      <c r="AX92" s="32"/>
      <c r="AY92" s="32"/>
      <c r="AZ92" s="32"/>
      <c r="BA92" s="32"/>
      <c r="BB92" s="32"/>
      <c r="BC92" s="32"/>
      <c r="BD92" s="32"/>
      <c r="BE92" s="32"/>
      <c r="BI92" s="32"/>
      <c r="BJ92" s="32"/>
      <c r="BK92" s="32"/>
      <c r="BL92" s="32"/>
      <c r="BM92" s="32"/>
      <c r="BN92" s="32"/>
      <c r="BO92" s="32"/>
      <c r="BP92" s="32"/>
      <c r="BQ92" s="32"/>
      <c r="BR92" s="32"/>
      <c r="BS92" s="32"/>
      <c r="BT92" s="32"/>
      <c r="BU92" s="32"/>
      <c r="BV92" s="32"/>
      <c r="BW92" s="32"/>
      <c r="BX92" s="32"/>
      <c r="BY92" s="32"/>
      <c r="BZ92" s="32"/>
      <c r="CD92" s="32"/>
      <c r="CE92" s="32"/>
      <c r="CF92" s="32"/>
      <c r="CJ92" s="32"/>
      <c r="CK92" s="32"/>
      <c r="CL92" s="32"/>
      <c r="CM92" s="32"/>
      <c r="CN92" s="32"/>
      <c r="CO92" s="32"/>
      <c r="CV92" s="32"/>
      <c r="CW92" s="32"/>
      <c r="CX92" s="32"/>
      <c r="CY92" s="32"/>
      <c r="CZ92" s="32"/>
      <c r="DA92" s="32"/>
      <c r="DB92" s="32"/>
      <c r="DC92" s="32"/>
      <c r="DD92" s="32"/>
      <c r="DE92" s="32"/>
      <c r="DF92" s="32"/>
      <c r="DG92" s="32"/>
      <c r="DH92" s="32"/>
      <c r="DI92" s="32"/>
      <c r="DJ92" s="32"/>
      <c r="DK92" s="32"/>
      <c r="DL92" s="32"/>
      <c r="DM92" s="32"/>
      <c r="DN92" s="32"/>
      <c r="DO92" s="32"/>
      <c r="DP92" s="32"/>
      <c r="DQ92" s="32"/>
      <c r="DR92" s="32"/>
      <c r="DS92" s="32"/>
      <c r="EC92" s="32"/>
      <c r="ED92" s="32"/>
      <c r="EE92" s="32"/>
      <c r="EF92" s="32"/>
      <c r="EG92" s="32"/>
      <c r="EH92" s="32"/>
      <c r="EI92" s="32"/>
      <c r="EJ92" s="32"/>
      <c r="EK92" s="32"/>
      <c r="EL92" s="32"/>
      <c r="EM92" s="32"/>
      <c r="EN92" s="32"/>
      <c r="EO92" s="32"/>
      <c r="EP92" s="32"/>
      <c r="EQ92" s="32"/>
      <c r="GH92" s="32"/>
      <c r="GI92" s="32"/>
      <c r="GJ92" s="32"/>
      <c r="GQ92" s="32"/>
      <c r="GR92" s="32"/>
      <c r="GS92" s="32"/>
      <c r="GT92" s="32"/>
      <c r="GU92" s="32"/>
      <c r="GV92" s="32"/>
      <c r="GW92" s="32"/>
      <c r="GX92" s="32"/>
      <c r="GY92" s="32"/>
      <c r="GZ92" s="32"/>
      <c r="HA92" s="32"/>
      <c r="HB92" s="32"/>
      <c r="HO92" s="32"/>
      <c r="HP92" s="32"/>
      <c r="HQ92" s="32"/>
      <c r="HR92" s="32"/>
      <c r="HS92" s="32"/>
      <c r="HT92" s="32"/>
      <c r="ID92" s="32"/>
      <c r="IE92" s="32"/>
      <c r="IF92" s="32"/>
      <c r="IG92" s="32"/>
      <c r="IH92" s="32"/>
      <c r="II92" s="32"/>
      <c r="IJ92" s="32"/>
      <c r="IK92" s="32"/>
      <c r="IL92" s="32"/>
      <c r="IM92" s="32"/>
      <c r="IN92" s="32"/>
      <c r="IO92" s="32"/>
      <c r="IP92" s="32"/>
      <c r="IQ92" s="32"/>
      <c r="IR92" s="32"/>
    </row>
    <row r="93" spans="2:252">
      <c r="B93" s="32"/>
      <c r="C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AH93" s="32"/>
      <c r="AI93" s="32"/>
      <c r="AJ93" s="32"/>
      <c r="AK93" s="32"/>
      <c r="AL93" s="32"/>
      <c r="AM93" s="32"/>
      <c r="AQ93" s="32"/>
      <c r="AR93" s="32"/>
      <c r="AS93" s="32"/>
      <c r="AW93" s="32"/>
      <c r="AX93" s="32"/>
      <c r="AY93" s="32"/>
      <c r="AZ93" s="32"/>
      <c r="BA93" s="32"/>
      <c r="BB93" s="32"/>
      <c r="BC93" s="32"/>
      <c r="BD93" s="32"/>
      <c r="BE93" s="32"/>
      <c r="BI93" s="32"/>
      <c r="BJ93" s="32"/>
      <c r="BK93" s="32"/>
      <c r="BL93" s="32"/>
      <c r="BM93" s="32"/>
      <c r="BN93" s="32"/>
      <c r="BO93" s="32"/>
      <c r="BP93" s="32"/>
      <c r="BQ93" s="32"/>
      <c r="BR93" s="32"/>
      <c r="BS93" s="32"/>
      <c r="BT93" s="32"/>
      <c r="BU93" s="32"/>
      <c r="BV93" s="32"/>
      <c r="BW93" s="32"/>
      <c r="BX93" s="32"/>
      <c r="BY93" s="32"/>
      <c r="BZ93" s="32"/>
      <c r="CD93" s="32"/>
      <c r="CE93" s="32"/>
      <c r="CF93" s="32"/>
      <c r="CJ93" s="32"/>
      <c r="CK93" s="32"/>
      <c r="CL93" s="32"/>
      <c r="CM93" s="32"/>
      <c r="CN93" s="32"/>
      <c r="CO93" s="32"/>
      <c r="CV93" s="32"/>
      <c r="CW93" s="32"/>
      <c r="CX93" s="32"/>
      <c r="CY93" s="32"/>
      <c r="CZ93" s="32"/>
      <c r="DA93" s="32"/>
      <c r="DB93" s="32"/>
      <c r="DC93" s="32"/>
      <c r="DD93" s="32"/>
      <c r="DE93" s="32"/>
      <c r="DF93" s="32"/>
      <c r="DG93" s="32"/>
      <c r="DH93" s="32"/>
      <c r="DI93" s="32"/>
      <c r="DJ93" s="32"/>
      <c r="DK93" s="32"/>
      <c r="DL93" s="32"/>
      <c r="DM93" s="32"/>
      <c r="DN93" s="32"/>
      <c r="DO93" s="32"/>
      <c r="DP93" s="32"/>
      <c r="DQ93" s="32"/>
      <c r="DR93" s="32"/>
      <c r="DS93" s="32"/>
      <c r="EC93" s="32"/>
      <c r="ED93" s="32"/>
      <c r="EE93" s="32"/>
      <c r="EF93" s="32"/>
      <c r="EG93" s="32"/>
      <c r="EH93" s="32"/>
      <c r="EI93" s="32"/>
      <c r="EJ93" s="32"/>
      <c r="EK93" s="32"/>
      <c r="EL93" s="32"/>
      <c r="EM93" s="32"/>
      <c r="EN93" s="32"/>
      <c r="EO93" s="32"/>
      <c r="EP93" s="32"/>
      <c r="EQ93" s="32"/>
      <c r="GH93" s="32"/>
      <c r="GI93" s="32"/>
      <c r="GJ93" s="32"/>
      <c r="GQ93" s="32"/>
      <c r="GR93" s="32"/>
      <c r="GS93" s="32"/>
      <c r="GT93" s="32"/>
      <c r="GU93" s="32"/>
      <c r="GV93" s="32"/>
      <c r="GW93" s="32"/>
      <c r="GX93" s="32"/>
      <c r="GY93" s="32"/>
      <c r="GZ93" s="32"/>
      <c r="HA93" s="32"/>
      <c r="HB93" s="32"/>
      <c r="HO93" s="32"/>
      <c r="HP93" s="32"/>
      <c r="HQ93" s="32"/>
      <c r="HR93" s="32"/>
      <c r="HS93" s="32"/>
      <c r="HT93" s="32"/>
      <c r="ID93" s="32"/>
      <c r="IE93" s="32"/>
      <c r="IF93" s="32"/>
      <c r="IG93" s="32"/>
      <c r="IH93" s="32"/>
      <c r="II93" s="32"/>
      <c r="IJ93" s="32"/>
      <c r="IK93" s="32"/>
      <c r="IL93" s="32"/>
      <c r="IM93" s="32"/>
      <c r="IN93" s="32"/>
      <c r="IO93" s="32"/>
      <c r="IP93" s="32"/>
      <c r="IQ93" s="32"/>
      <c r="IR93" s="32"/>
    </row>
    <row r="94" spans="2:252">
      <c r="B94" s="32"/>
      <c r="C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AH94" s="32"/>
      <c r="AI94" s="32"/>
      <c r="AJ94" s="32"/>
      <c r="AK94" s="32"/>
      <c r="AL94" s="32"/>
      <c r="AM94" s="32"/>
      <c r="AQ94" s="32"/>
      <c r="AR94" s="32"/>
      <c r="AS94" s="32"/>
      <c r="AW94" s="32"/>
      <c r="AX94" s="32"/>
      <c r="AY94" s="32"/>
      <c r="AZ94" s="32"/>
      <c r="BA94" s="32"/>
      <c r="BB94" s="32"/>
      <c r="BC94" s="32"/>
      <c r="BD94" s="32"/>
      <c r="BE94" s="32"/>
      <c r="BI94" s="32"/>
      <c r="BJ94" s="32"/>
      <c r="BK94" s="32"/>
      <c r="BL94" s="32"/>
      <c r="BM94" s="32"/>
      <c r="BN94" s="32"/>
      <c r="BO94" s="32"/>
      <c r="BP94" s="32"/>
      <c r="BQ94" s="32"/>
      <c r="BR94" s="32"/>
      <c r="BS94" s="32"/>
      <c r="BT94" s="32"/>
      <c r="BU94" s="32"/>
      <c r="BV94" s="32"/>
      <c r="BW94" s="32"/>
      <c r="BX94" s="32"/>
      <c r="BY94" s="32"/>
      <c r="BZ94" s="32"/>
      <c r="CD94" s="32"/>
      <c r="CE94" s="32"/>
      <c r="CF94" s="32"/>
      <c r="CJ94" s="32"/>
      <c r="CK94" s="32"/>
      <c r="CL94" s="32"/>
      <c r="CM94" s="32"/>
      <c r="CN94" s="32"/>
      <c r="CO94" s="32"/>
      <c r="CV94" s="32"/>
      <c r="CW94" s="32"/>
      <c r="CX94" s="32"/>
      <c r="CY94" s="32"/>
      <c r="CZ94" s="32"/>
      <c r="DA94" s="32"/>
      <c r="DB94" s="32"/>
      <c r="DC94" s="32"/>
      <c r="DD94" s="32"/>
      <c r="DE94" s="32"/>
      <c r="DF94" s="32"/>
      <c r="DG94" s="32"/>
      <c r="DH94" s="32"/>
      <c r="DI94" s="32"/>
      <c r="DJ94" s="32"/>
      <c r="DK94" s="32"/>
      <c r="DL94" s="32"/>
      <c r="DM94" s="32"/>
      <c r="DN94" s="32"/>
      <c r="DO94" s="32"/>
      <c r="DP94" s="32"/>
      <c r="DQ94" s="32"/>
      <c r="DR94" s="32"/>
      <c r="DS94" s="32"/>
      <c r="EC94" s="32"/>
      <c r="ED94" s="32"/>
      <c r="EE94" s="32"/>
      <c r="EF94" s="32"/>
      <c r="EG94" s="32"/>
      <c r="EH94" s="32"/>
      <c r="EI94" s="32"/>
      <c r="EJ94" s="32"/>
      <c r="EK94" s="32"/>
      <c r="EL94" s="32"/>
      <c r="EM94" s="32"/>
      <c r="EN94" s="32"/>
      <c r="EO94" s="32"/>
      <c r="EP94" s="32"/>
      <c r="EQ94" s="32"/>
      <c r="GH94" s="32"/>
      <c r="GI94" s="32"/>
      <c r="GJ94" s="32"/>
      <c r="GQ94" s="32"/>
      <c r="GR94" s="32"/>
      <c r="GS94" s="32"/>
      <c r="GT94" s="32"/>
      <c r="GU94" s="32"/>
      <c r="GV94" s="32"/>
      <c r="GW94" s="32"/>
      <c r="GX94" s="32"/>
      <c r="GY94" s="32"/>
      <c r="GZ94" s="32"/>
      <c r="HA94" s="32"/>
      <c r="HB94" s="32"/>
      <c r="HO94" s="32"/>
      <c r="HP94" s="32"/>
      <c r="HQ94" s="32"/>
      <c r="HR94" s="32"/>
      <c r="HS94" s="32"/>
      <c r="HT94" s="32"/>
      <c r="ID94" s="32"/>
      <c r="IE94" s="32"/>
      <c r="IF94" s="32"/>
      <c r="IG94" s="32"/>
      <c r="IH94" s="32"/>
      <c r="II94" s="32"/>
      <c r="IJ94" s="32"/>
      <c r="IK94" s="32"/>
      <c r="IL94" s="32"/>
      <c r="IM94" s="32"/>
      <c r="IN94" s="32"/>
      <c r="IO94" s="32"/>
      <c r="IP94" s="32"/>
      <c r="IQ94" s="32"/>
      <c r="IR94" s="32"/>
    </row>
    <row r="95" spans="2:252">
      <c r="B95" s="32"/>
      <c r="C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AH95" s="32"/>
      <c r="AI95" s="32"/>
      <c r="AJ95" s="32"/>
      <c r="AK95" s="32"/>
      <c r="AL95" s="32"/>
      <c r="AM95" s="32"/>
      <c r="AQ95" s="32"/>
      <c r="AR95" s="32"/>
      <c r="AS95" s="32"/>
      <c r="AW95" s="32"/>
      <c r="AX95" s="32"/>
      <c r="AY95" s="32"/>
      <c r="AZ95" s="32"/>
      <c r="BA95" s="32"/>
      <c r="BB95" s="32"/>
      <c r="BC95" s="32"/>
      <c r="BD95" s="32"/>
      <c r="BE95" s="32"/>
      <c r="BI95" s="32"/>
      <c r="BJ95" s="32"/>
      <c r="BK95" s="32"/>
      <c r="BL95" s="32"/>
      <c r="BM95" s="32"/>
      <c r="BN95" s="32"/>
      <c r="BO95" s="32"/>
      <c r="BP95" s="32"/>
      <c r="BQ95" s="32"/>
      <c r="BR95" s="32"/>
      <c r="BS95" s="32"/>
      <c r="BT95" s="32"/>
      <c r="BU95" s="32"/>
      <c r="BV95" s="32"/>
      <c r="BW95" s="32"/>
      <c r="BX95" s="32"/>
      <c r="BY95" s="32"/>
      <c r="BZ95" s="32"/>
      <c r="CD95" s="32"/>
      <c r="CE95" s="32"/>
      <c r="CF95" s="32"/>
      <c r="CJ95" s="32"/>
      <c r="CK95" s="32"/>
      <c r="CL95" s="32"/>
      <c r="CM95" s="32"/>
      <c r="CN95" s="32"/>
      <c r="CO95" s="32"/>
      <c r="CV95" s="32"/>
      <c r="CW95" s="32"/>
      <c r="CX95" s="32"/>
      <c r="CY95" s="32"/>
      <c r="CZ95" s="32"/>
      <c r="DA95" s="32"/>
      <c r="DB95" s="32"/>
      <c r="DC95" s="32"/>
      <c r="DD95" s="32"/>
      <c r="DE95" s="32"/>
      <c r="DF95" s="32"/>
      <c r="DG95" s="32"/>
      <c r="DH95" s="32"/>
      <c r="DI95" s="32"/>
      <c r="DJ95" s="32"/>
      <c r="DK95" s="32"/>
      <c r="DL95" s="32"/>
      <c r="DM95" s="32"/>
      <c r="DN95" s="32"/>
      <c r="DO95" s="32"/>
      <c r="DP95" s="32"/>
      <c r="DQ95" s="32"/>
      <c r="DR95" s="32"/>
      <c r="DS95" s="32"/>
      <c r="EC95" s="32"/>
      <c r="ED95" s="32"/>
      <c r="EE95" s="32"/>
      <c r="EF95" s="32"/>
      <c r="EG95" s="32"/>
      <c r="EH95" s="32"/>
      <c r="EI95" s="32"/>
      <c r="EJ95" s="32"/>
      <c r="EK95" s="32"/>
      <c r="EL95" s="32"/>
      <c r="EM95" s="32"/>
      <c r="EN95" s="32"/>
      <c r="EO95" s="32"/>
      <c r="EP95" s="32"/>
      <c r="EQ95" s="32"/>
      <c r="GH95" s="32"/>
      <c r="GI95" s="32"/>
      <c r="GJ95" s="32"/>
      <c r="GQ95" s="32"/>
      <c r="GR95" s="32"/>
      <c r="GS95" s="32"/>
      <c r="GT95" s="32"/>
      <c r="GU95" s="32"/>
      <c r="GV95" s="32"/>
      <c r="GW95" s="32"/>
      <c r="GX95" s="32"/>
      <c r="GY95" s="32"/>
      <c r="GZ95" s="32"/>
      <c r="HA95" s="32"/>
      <c r="HB95" s="32"/>
      <c r="HO95" s="32"/>
      <c r="HP95" s="32"/>
      <c r="HQ95" s="32"/>
      <c r="HR95" s="32"/>
      <c r="HS95" s="32"/>
      <c r="HT95" s="32"/>
      <c r="ID95" s="32"/>
      <c r="IE95" s="32"/>
      <c r="IF95" s="32"/>
      <c r="IG95" s="32"/>
      <c r="IH95" s="32"/>
      <c r="II95" s="32"/>
      <c r="IJ95" s="32"/>
      <c r="IK95" s="32"/>
      <c r="IL95" s="32"/>
      <c r="IM95" s="32"/>
      <c r="IN95" s="32"/>
      <c r="IO95" s="32"/>
      <c r="IP95" s="32"/>
      <c r="IQ95" s="32"/>
      <c r="IR95" s="32"/>
    </row>
    <row r="96" spans="2:252">
      <c r="B96" s="32"/>
      <c r="C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AH96" s="32"/>
      <c r="AI96" s="32"/>
      <c r="AJ96" s="32"/>
      <c r="AK96" s="32"/>
      <c r="AL96" s="32"/>
      <c r="AM96" s="32"/>
      <c r="AQ96" s="32"/>
      <c r="AR96" s="32"/>
      <c r="AS96" s="32"/>
      <c r="AW96" s="32"/>
      <c r="AX96" s="32"/>
      <c r="AY96" s="32"/>
      <c r="AZ96" s="32"/>
      <c r="BA96" s="32"/>
      <c r="BB96" s="32"/>
      <c r="BC96" s="32"/>
      <c r="BD96" s="32"/>
      <c r="BE96" s="32"/>
      <c r="BI96" s="32"/>
      <c r="BJ96" s="32"/>
      <c r="BK96" s="32"/>
      <c r="BL96" s="32"/>
      <c r="BM96" s="32"/>
      <c r="BN96" s="32"/>
      <c r="BO96" s="32"/>
      <c r="BP96" s="32"/>
      <c r="BQ96" s="32"/>
      <c r="BR96" s="32"/>
      <c r="BS96" s="32"/>
      <c r="BT96" s="32"/>
      <c r="BU96" s="32"/>
      <c r="BV96" s="32"/>
      <c r="BW96" s="32"/>
      <c r="BX96" s="32"/>
      <c r="BY96" s="32"/>
      <c r="BZ96" s="32"/>
      <c r="CD96" s="32"/>
      <c r="CE96" s="32"/>
      <c r="CF96" s="32"/>
      <c r="CJ96" s="32"/>
      <c r="CK96" s="32"/>
      <c r="CL96" s="32"/>
      <c r="CM96" s="32"/>
      <c r="CN96" s="32"/>
      <c r="CO96" s="32"/>
      <c r="CV96" s="32"/>
      <c r="CW96" s="32"/>
      <c r="CX96" s="32"/>
      <c r="CY96" s="32"/>
      <c r="CZ96" s="32"/>
      <c r="DA96" s="32"/>
      <c r="DB96" s="32"/>
      <c r="DC96" s="32"/>
      <c r="DD96" s="32"/>
      <c r="DE96" s="32"/>
      <c r="DF96" s="32"/>
      <c r="DG96" s="32"/>
      <c r="DH96" s="32"/>
      <c r="DI96" s="32"/>
      <c r="DJ96" s="32"/>
      <c r="DK96" s="32"/>
      <c r="DL96" s="32"/>
      <c r="DM96" s="32"/>
      <c r="DN96" s="32"/>
      <c r="DO96" s="32"/>
      <c r="DP96" s="32"/>
      <c r="DQ96" s="32"/>
      <c r="DR96" s="32"/>
      <c r="DS96" s="32"/>
      <c r="EC96" s="32"/>
      <c r="ED96" s="32"/>
      <c r="EE96" s="32"/>
      <c r="EF96" s="32"/>
      <c r="EG96" s="32"/>
      <c r="EH96" s="32"/>
      <c r="EI96" s="32"/>
      <c r="EJ96" s="32"/>
      <c r="EK96" s="32"/>
      <c r="EL96" s="32"/>
      <c r="EM96" s="32"/>
      <c r="EN96" s="32"/>
      <c r="EO96" s="32"/>
      <c r="EP96" s="32"/>
      <c r="EQ96" s="32"/>
      <c r="GH96" s="32"/>
      <c r="GI96" s="32"/>
      <c r="GJ96" s="32"/>
      <c r="GQ96" s="32"/>
      <c r="GR96" s="32"/>
      <c r="GS96" s="32"/>
      <c r="GT96" s="32"/>
      <c r="GU96" s="32"/>
      <c r="GV96" s="32"/>
      <c r="GW96" s="32"/>
      <c r="GX96" s="32"/>
      <c r="GY96" s="32"/>
      <c r="GZ96" s="32"/>
      <c r="HA96" s="32"/>
      <c r="HB96" s="32"/>
      <c r="HO96" s="32"/>
      <c r="HP96" s="32"/>
      <c r="HQ96" s="32"/>
      <c r="HR96" s="32"/>
      <c r="HS96" s="32"/>
      <c r="HT96" s="32"/>
      <c r="ID96" s="32"/>
      <c r="IE96" s="32"/>
      <c r="IF96" s="32"/>
      <c r="IG96" s="32"/>
      <c r="IH96" s="32"/>
      <c r="II96" s="32"/>
      <c r="IJ96" s="32"/>
      <c r="IK96" s="32"/>
      <c r="IL96" s="32"/>
      <c r="IM96" s="32"/>
      <c r="IN96" s="32"/>
      <c r="IO96" s="32"/>
      <c r="IP96" s="32"/>
      <c r="IQ96" s="32"/>
      <c r="IR96" s="32"/>
    </row>
    <row r="97" spans="2:252">
      <c r="B97" s="32"/>
      <c r="C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AH97" s="32"/>
      <c r="AI97" s="32"/>
      <c r="AJ97" s="32"/>
      <c r="AK97" s="32"/>
      <c r="AL97" s="32"/>
      <c r="AM97" s="32"/>
      <c r="AQ97" s="32"/>
      <c r="AR97" s="32"/>
      <c r="AS97" s="32"/>
      <c r="AW97" s="32"/>
      <c r="AX97" s="32"/>
      <c r="AY97" s="32"/>
      <c r="AZ97" s="32"/>
      <c r="BA97" s="32"/>
      <c r="BB97" s="32"/>
      <c r="BC97" s="32"/>
      <c r="BD97" s="32"/>
      <c r="BE97" s="32"/>
      <c r="BI97" s="32"/>
      <c r="BJ97" s="32"/>
      <c r="BK97" s="32"/>
      <c r="BL97" s="32"/>
      <c r="BM97" s="32"/>
      <c r="BN97" s="32"/>
      <c r="BO97" s="32"/>
      <c r="BP97" s="32"/>
      <c r="BQ97" s="32"/>
      <c r="BR97" s="32"/>
      <c r="BS97" s="32"/>
      <c r="BT97" s="32"/>
      <c r="BU97" s="32"/>
      <c r="BV97" s="32"/>
      <c r="BW97" s="32"/>
      <c r="BX97" s="32"/>
      <c r="BY97" s="32"/>
      <c r="BZ97" s="32"/>
      <c r="CD97" s="32"/>
      <c r="CE97" s="32"/>
      <c r="CF97" s="32"/>
      <c r="CJ97" s="32"/>
      <c r="CK97" s="32"/>
      <c r="CL97" s="32"/>
      <c r="CM97" s="32"/>
      <c r="CN97" s="32"/>
      <c r="CO97" s="32"/>
      <c r="CV97" s="32"/>
      <c r="CW97" s="32"/>
      <c r="CX97" s="32"/>
      <c r="CY97" s="32"/>
      <c r="CZ97" s="32"/>
      <c r="DA97" s="32"/>
      <c r="DB97" s="32"/>
      <c r="DC97" s="32"/>
      <c r="DD97" s="32"/>
      <c r="DE97" s="32"/>
      <c r="DF97" s="32"/>
      <c r="DG97" s="32"/>
      <c r="DH97" s="32"/>
      <c r="DI97" s="32"/>
      <c r="DJ97" s="32"/>
      <c r="DK97" s="32"/>
      <c r="DL97" s="32"/>
      <c r="DM97" s="32"/>
      <c r="DN97" s="32"/>
      <c r="DO97" s="32"/>
      <c r="DP97" s="32"/>
      <c r="DQ97" s="32"/>
      <c r="DR97" s="32"/>
      <c r="DS97" s="32"/>
      <c r="EC97" s="32"/>
      <c r="ED97" s="32"/>
      <c r="EE97" s="32"/>
      <c r="EF97" s="32"/>
      <c r="EG97" s="32"/>
      <c r="EH97" s="32"/>
      <c r="EI97" s="32"/>
      <c r="EJ97" s="32"/>
      <c r="EK97" s="32"/>
      <c r="EL97" s="32"/>
      <c r="EM97" s="32"/>
      <c r="EN97" s="32"/>
      <c r="EO97" s="32"/>
      <c r="EP97" s="32"/>
      <c r="EQ97" s="32"/>
      <c r="GH97" s="32"/>
      <c r="GI97" s="32"/>
      <c r="GJ97" s="32"/>
      <c r="GQ97" s="32"/>
      <c r="GR97" s="32"/>
      <c r="GS97" s="32"/>
      <c r="GT97" s="32"/>
      <c r="GU97" s="32"/>
      <c r="GV97" s="32"/>
      <c r="GW97" s="32"/>
      <c r="GX97" s="32"/>
      <c r="GY97" s="32"/>
      <c r="GZ97" s="32"/>
      <c r="HA97" s="32"/>
      <c r="HB97" s="32"/>
      <c r="HO97" s="32"/>
      <c r="HP97" s="32"/>
      <c r="HQ97" s="32"/>
      <c r="HR97" s="32"/>
      <c r="HS97" s="32"/>
      <c r="HT97" s="32"/>
      <c r="ID97" s="32"/>
      <c r="IE97" s="32"/>
      <c r="IF97" s="32"/>
      <c r="IG97" s="32"/>
      <c r="IH97" s="32"/>
      <c r="II97" s="32"/>
      <c r="IJ97" s="32"/>
      <c r="IK97" s="32"/>
      <c r="IL97" s="32"/>
      <c r="IM97" s="32"/>
      <c r="IN97" s="32"/>
      <c r="IO97" s="32"/>
      <c r="IP97" s="32"/>
      <c r="IQ97" s="32"/>
      <c r="IR97" s="32"/>
    </row>
    <row r="98" spans="2:252">
      <c r="B98" s="32"/>
      <c r="C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AH98" s="32"/>
      <c r="AI98" s="32"/>
      <c r="AJ98" s="32"/>
      <c r="AK98" s="32"/>
      <c r="AL98" s="32"/>
      <c r="AM98" s="32"/>
      <c r="AQ98" s="32"/>
      <c r="AR98" s="32"/>
      <c r="AS98" s="32"/>
      <c r="AW98" s="32"/>
      <c r="AX98" s="32"/>
      <c r="AY98" s="32"/>
      <c r="AZ98" s="32"/>
      <c r="BA98" s="32"/>
      <c r="BB98" s="32"/>
      <c r="BC98" s="32"/>
      <c r="BD98" s="32"/>
      <c r="BE98" s="32"/>
      <c r="BI98" s="32"/>
      <c r="BJ98" s="32"/>
      <c r="BK98" s="32"/>
      <c r="BL98" s="32"/>
      <c r="BM98" s="32"/>
      <c r="BN98" s="32"/>
      <c r="BO98" s="32"/>
      <c r="BP98" s="32"/>
      <c r="BQ98" s="32"/>
      <c r="BR98" s="32"/>
      <c r="BS98" s="32"/>
      <c r="BT98" s="32"/>
      <c r="BU98" s="32"/>
      <c r="BV98" s="32"/>
      <c r="BW98" s="32"/>
      <c r="BX98" s="32"/>
      <c r="BY98" s="32"/>
      <c r="BZ98" s="32"/>
      <c r="CD98" s="32"/>
      <c r="CE98" s="32"/>
      <c r="CF98" s="32"/>
      <c r="CJ98" s="32"/>
      <c r="CK98" s="32"/>
      <c r="CL98" s="32"/>
      <c r="CM98" s="32"/>
      <c r="CN98" s="32"/>
      <c r="CO98" s="32"/>
      <c r="CV98" s="32"/>
      <c r="CW98" s="32"/>
      <c r="CX98" s="32"/>
      <c r="CY98" s="32"/>
      <c r="CZ98" s="32"/>
      <c r="DA98" s="32"/>
      <c r="DB98" s="32"/>
      <c r="DC98" s="32"/>
      <c r="DD98" s="32"/>
      <c r="DE98" s="32"/>
      <c r="DF98" s="32"/>
      <c r="DG98" s="32"/>
      <c r="DH98" s="32"/>
      <c r="DI98" s="32"/>
      <c r="DJ98" s="32"/>
      <c r="DK98" s="32"/>
      <c r="DL98" s="32"/>
      <c r="DM98" s="32"/>
      <c r="DN98" s="32"/>
      <c r="DO98" s="32"/>
      <c r="DP98" s="32"/>
      <c r="DQ98" s="32"/>
      <c r="DR98" s="32"/>
      <c r="DS98" s="32"/>
      <c r="EC98" s="32"/>
      <c r="ED98" s="32"/>
      <c r="EE98" s="32"/>
      <c r="EF98" s="32"/>
      <c r="EG98" s="32"/>
      <c r="EH98" s="32"/>
      <c r="EI98" s="32"/>
      <c r="EJ98" s="32"/>
      <c r="EK98" s="32"/>
      <c r="EL98" s="32"/>
      <c r="EM98" s="32"/>
      <c r="EN98" s="32"/>
      <c r="EO98" s="32"/>
      <c r="EP98" s="32"/>
      <c r="EQ98" s="32"/>
      <c r="GH98" s="32"/>
      <c r="GI98" s="32"/>
      <c r="GJ98" s="32"/>
      <c r="GQ98" s="32"/>
      <c r="GR98" s="32"/>
      <c r="GS98" s="32"/>
      <c r="GT98" s="32"/>
      <c r="GU98" s="32"/>
      <c r="GV98" s="32"/>
      <c r="GW98" s="32"/>
      <c r="GX98" s="32"/>
      <c r="GY98" s="32"/>
      <c r="GZ98" s="32"/>
      <c r="HA98" s="32"/>
      <c r="HB98" s="32"/>
      <c r="HO98" s="32"/>
      <c r="HP98" s="32"/>
      <c r="HQ98" s="32"/>
      <c r="HR98" s="32"/>
      <c r="HS98" s="32"/>
      <c r="HT98" s="32"/>
      <c r="ID98" s="32"/>
      <c r="IE98" s="32"/>
      <c r="IF98" s="32"/>
      <c r="IG98" s="32"/>
      <c r="IH98" s="32"/>
      <c r="II98" s="32"/>
      <c r="IJ98" s="32"/>
      <c r="IK98" s="32"/>
      <c r="IL98" s="32"/>
      <c r="IM98" s="32"/>
      <c r="IN98" s="32"/>
      <c r="IO98" s="32"/>
      <c r="IP98" s="32"/>
      <c r="IQ98" s="32"/>
      <c r="IR98" s="32"/>
    </row>
    <row r="99" spans="2:252">
      <c r="B99" s="32"/>
      <c r="C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AH99" s="32"/>
      <c r="AI99" s="32"/>
      <c r="AJ99" s="32"/>
      <c r="AK99" s="32"/>
      <c r="AL99" s="32"/>
      <c r="AM99" s="32"/>
      <c r="AQ99" s="32"/>
      <c r="AR99" s="32"/>
      <c r="AS99" s="32"/>
      <c r="AW99" s="32"/>
      <c r="AX99" s="32"/>
      <c r="AY99" s="32"/>
      <c r="AZ99" s="32"/>
      <c r="BA99" s="32"/>
      <c r="BB99" s="32"/>
      <c r="BC99" s="32"/>
      <c r="BD99" s="32"/>
      <c r="BE99" s="32"/>
      <c r="CA99" s="1358"/>
      <c r="CB99" s="1358"/>
      <c r="CC99" s="1358"/>
      <c r="CG99" s="1358"/>
      <c r="CH99" s="1358"/>
      <c r="CI99" s="1358"/>
      <c r="CL99" s="32"/>
      <c r="CO99" s="32"/>
      <c r="CS99" s="1358"/>
      <c r="CT99" s="1358"/>
      <c r="CU99" s="1358"/>
      <c r="CV99" s="32"/>
      <c r="CW99" s="32"/>
      <c r="CX99" s="32"/>
      <c r="CY99" s="32"/>
      <c r="CZ99" s="32"/>
      <c r="DA99" s="32"/>
      <c r="DB99" s="32"/>
      <c r="DC99" s="32"/>
      <c r="DD99" s="32"/>
      <c r="DE99" s="32"/>
      <c r="DF99" s="32"/>
      <c r="DG99" s="32"/>
      <c r="DN99" s="32"/>
      <c r="DO99" s="32"/>
      <c r="DP99" s="32"/>
      <c r="DQ99" s="32"/>
      <c r="DR99" s="32"/>
      <c r="DS99" s="32"/>
      <c r="DW99" s="1358"/>
      <c r="DX99" s="1358"/>
      <c r="DY99" s="1358"/>
      <c r="DZ99" s="1358"/>
      <c r="EA99" s="1358"/>
      <c r="EB99" s="1358"/>
      <c r="EC99" s="32"/>
      <c r="ED99" s="32"/>
      <c r="EE99" s="32"/>
      <c r="EF99" s="32"/>
      <c r="EG99" s="32"/>
      <c r="EH99" s="32"/>
      <c r="EI99" s="32"/>
      <c r="EJ99" s="32"/>
      <c r="EK99" s="32"/>
      <c r="EL99" s="32"/>
      <c r="EM99" s="32"/>
      <c r="EN99" s="32"/>
      <c r="EO99" s="32"/>
      <c r="EP99" s="32"/>
      <c r="EQ99" s="32"/>
      <c r="ER99" s="1358"/>
      <c r="ES99" s="1358"/>
      <c r="ET99" s="1358"/>
      <c r="EU99" s="1358"/>
      <c r="EV99" s="1358"/>
      <c r="EW99" s="1358"/>
      <c r="GH99" s="32"/>
      <c r="GI99" s="32"/>
      <c r="GJ99" s="32"/>
      <c r="GQ99" s="32"/>
      <c r="GR99" s="32"/>
      <c r="GS99" s="32"/>
      <c r="GT99" s="32"/>
      <c r="GU99" s="32"/>
      <c r="GV99" s="32"/>
      <c r="GW99" s="32"/>
      <c r="GX99" s="32"/>
      <c r="GY99" s="32"/>
      <c r="ID99" s="32"/>
      <c r="IE99" s="32"/>
      <c r="IF99" s="32"/>
      <c r="IG99" s="32"/>
      <c r="IH99" s="32"/>
      <c r="II99" s="32"/>
      <c r="IJ99" s="32"/>
      <c r="IK99" s="32"/>
      <c r="IL99" s="32"/>
      <c r="IM99" s="32"/>
      <c r="IN99" s="32"/>
      <c r="IO99" s="32"/>
      <c r="IP99" s="32"/>
      <c r="IQ99" s="32"/>
      <c r="IR99" s="32"/>
    </row>
    <row r="100" spans="2:252">
      <c r="B100" s="32"/>
      <c r="C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AH100" s="32"/>
      <c r="AI100" s="32"/>
      <c r="AJ100" s="32"/>
      <c r="AK100" s="32"/>
      <c r="AL100" s="32"/>
      <c r="AM100" s="32"/>
      <c r="AQ100" s="32"/>
      <c r="AR100" s="32"/>
      <c r="AS100" s="32"/>
      <c r="AW100" s="32"/>
      <c r="AX100" s="32"/>
      <c r="AY100" s="32"/>
      <c r="AZ100" s="32"/>
      <c r="BA100" s="32"/>
      <c r="BB100" s="32"/>
      <c r="BC100" s="32"/>
      <c r="BD100" s="32"/>
      <c r="BE100" s="32"/>
      <c r="CA100" s="1358"/>
      <c r="CB100" s="1358"/>
      <c r="CC100" s="1358"/>
      <c r="CG100" s="1358"/>
      <c r="CH100" s="1358"/>
      <c r="CI100" s="1358"/>
      <c r="CL100" s="32"/>
      <c r="CO100" s="32"/>
      <c r="CS100" s="1358"/>
      <c r="CT100" s="1358"/>
      <c r="CU100" s="1358"/>
      <c r="CV100" s="32"/>
      <c r="CW100" s="32"/>
      <c r="CX100" s="32"/>
      <c r="CY100" s="32"/>
      <c r="CZ100" s="32"/>
      <c r="DA100" s="32"/>
      <c r="DB100" s="32"/>
      <c r="DC100" s="32"/>
      <c r="DD100" s="32"/>
      <c r="DE100" s="32"/>
      <c r="DF100" s="32"/>
      <c r="DG100" s="32"/>
      <c r="DN100" s="32"/>
      <c r="DO100" s="32"/>
      <c r="DP100" s="32"/>
      <c r="DQ100" s="32"/>
      <c r="DR100" s="32"/>
      <c r="DS100" s="32"/>
      <c r="DW100" s="1358"/>
      <c r="DX100" s="1358"/>
      <c r="DY100" s="1358"/>
      <c r="DZ100" s="1358"/>
      <c r="EA100" s="1358"/>
      <c r="EB100" s="1358"/>
      <c r="EC100" s="32"/>
      <c r="ED100" s="32"/>
      <c r="EE100" s="32"/>
      <c r="EF100" s="32"/>
      <c r="EG100" s="32"/>
      <c r="EH100" s="32"/>
      <c r="EI100" s="32"/>
      <c r="EJ100" s="32"/>
      <c r="EK100" s="32"/>
      <c r="EL100" s="32"/>
      <c r="EM100" s="32"/>
      <c r="EN100" s="32"/>
      <c r="EO100" s="32"/>
      <c r="EP100" s="32"/>
      <c r="EQ100" s="32"/>
      <c r="ER100" s="1358"/>
      <c r="ES100" s="1358"/>
      <c r="ET100" s="1358"/>
      <c r="EU100" s="1358"/>
      <c r="EV100" s="1358"/>
      <c r="EW100" s="1358"/>
      <c r="GH100" s="32"/>
      <c r="GI100" s="32"/>
      <c r="GJ100" s="32"/>
      <c r="GQ100" s="32"/>
      <c r="GR100" s="32"/>
      <c r="GS100" s="32"/>
      <c r="GT100" s="32"/>
      <c r="GU100" s="32"/>
      <c r="GV100" s="32"/>
      <c r="GW100" s="32"/>
      <c r="GX100" s="32"/>
      <c r="GY100" s="32"/>
      <c r="ID100" s="32"/>
      <c r="IE100" s="32"/>
      <c r="IF100" s="32"/>
      <c r="IG100" s="32"/>
      <c r="IH100" s="32"/>
      <c r="II100" s="32"/>
      <c r="IJ100" s="32"/>
      <c r="IK100" s="32"/>
      <c r="IL100" s="32"/>
      <c r="IM100" s="32"/>
      <c r="IN100" s="32"/>
      <c r="IO100" s="32"/>
      <c r="IP100" s="32"/>
      <c r="IQ100" s="32"/>
      <c r="IR100" s="32"/>
    </row>
    <row r="101" spans="2:252">
      <c r="B101" s="32"/>
      <c r="C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AH101" s="32"/>
      <c r="AI101" s="32"/>
      <c r="AJ101" s="32"/>
      <c r="AK101" s="32"/>
      <c r="AL101" s="32"/>
      <c r="AM101" s="32"/>
      <c r="AQ101" s="32"/>
      <c r="AR101" s="32"/>
      <c r="AS101" s="32"/>
      <c r="AW101" s="32"/>
      <c r="AX101" s="32"/>
      <c r="AY101" s="32"/>
      <c r="AZ101" s="32"/>
      <c r="BA101" s="32"/>
      <c r="BB101" s="32"/>
      <c r="BC101" s="32"/>
      <c r="BD101" s="32"/>
      <c r="BE101" s="32"/>
      <c r="CA101" s="1358"/>
      <c r="CB101" s="1358"/>
      <c r="CC101" s="1358"/>
      <c r="CG101" s="1358"/>
      <c r="CH101" s="1358"/>
      <c r="CI101" s="1358"/>
      <c r="CL101" s="32"/>
      <c r="CO101" s="32"/>
      <c r="CS101" s="1358"/>
      <c r="CT101" s="1358"/>
      <c r="CU101" s="1358"/>
      <c r="CV101" s="32"/>
      <c r="CW101" s="32"/>
      <c r="CX101" s="32"/>
      <c r="CY101" s="32"/>
      <c r="CZ101" s="32"/>
      <c r="DA101" s="32"/>
      <c r="DB101" s="32"/>
      <c r="DC101" s="32"/>
      <c r="DD101" s="32"/>
      <c r="DE101" s="32"/>
      <c r="DF101" s="32"/>
      <c r="DG101" s="32"/>
      <c r="DN101" s="32"/>
      <c r="DO101" s="32"/>
      <c r="DP101" s="32"/>
      <c r="DQ101" s="32"/>
      <c r="DR101" s="32"/>
      <c r="DS101" s="32"/>
      <c r="DW101" s="1358"/>
      <c r="DX101" s="1358"/>
      <c r="DY101" s="1358"/>
      <c r="DZ101" s="1358"/>
      <c r="EA101" s="1358"/>
      <c r="EB101" s="1358"/>
      <c r="EC101" s="32"/>
      <c r="ED101" s="32"/>
      <c r="EE101" s="32"/>
      <c r="EF101" s="32"/>
      <c r="EG101" s="32"/>
      <c r="EH101" s="32"/>
      <c r="EI101" s="32"/>
      <c r="EJ101" s="32"/>
      <c r="EK101" s="32"/>
      <c r="EL101" s="32"/>
      <c r="EM101" s="32"/>
      <c r="EN101" s="32"/>
      <c r="EO101" s="32"/>
      <c r="EP101" s="32"/>
      <c r="EQ101" s="32"/>
      <c r="ER101" s="1358"/>
      <c r="ES101" s="1358"/>
      <c r="ET101" s="1358"/>
      <c r="EU101" s="1358"/>
      <c r="EV101" s="1358"/>
      <c r="EW101" s="1358"/>
      <c r="GH101" s="32"/>
      <c r="GI101" s="32"/>
      <c r="GJ101" s="32"/>
      <c r="GQ101" s="32"/>
      <c r="GR101" s="32"/>
      <c r="GS101" s="32"/>
      <c r="GT101" s="32"/>
      <c r="GU101" s="32"/>
      <c r="GV101" s="32"/>
      <c r="GW101" s="32"/>
      <c r="GX101" s="32"/>
      <c r="GY101" s="32"/>
      <c r="ID101" s="32"/>
      <c r="IE101" s="32"/>
      <c r="IF101" s="32"/>
      <c r="IG101" s="32"/>
      <c r="IH101" s="32"/>
      <c r="II101" s="32"/>
      <c r="IJ101" s="32"/>
      <c r="IK101" s="32"/>
      <c r="IL101" s="32"/>
      <c r="IM101" s="32"/>
      <c r="IN101" s="32"/>
      <c r="IO101" s="32"/>
      <c r="IP101" s="32"/>
      <c r="IQ101" s="32"/>
      <c r="IR101" s="32"/>
    </row>
    <row r="102" spans="2:252">
      <c r="B102" s="32"/>
      <c r="C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AH102" s="32"/>
      <c r="AI102" s="32"/>
      <c r="AJ102" s="32"/>
      <c r="AK102" s="32"/>
      <c r="AL102" s="32"/>
      <c r="AM102" s="32"/>
      <c r="AQ102" s="32"/>
      <c r="AR102" s="32"/>
      <c r="AS102" s="32"/>
      <c r="AW102" s="32"/>
      <c r="AX102" s="32"/>
      <c r="AY102" s="32"/>
      <c r="AZ102" s="32"/>
      <c r="BA102" s="32"/>
      <c r="BB102" s="32"/>
      <c r="BC102" s="32"/>
      <c r="BD102" s="32"/>
      <c r="BE102" s="32"/>
      <c r="CA102" s="1358"/>
      <c r="CB102" s="1358"/>
      <c r="CC102" s="1358"/>
      <c r="CG102" s="1358"/>
      <c r="CH102" s="1358"/>
      <c r="CI102" s="1358"/>
      <c r="CL102" s="32"/>
      <c r="CO102" s="32"/>
      <c r="CS102" s="1358"/>
      <c r="CT102" s="1358"/>
      <c r="CU102" s="1358"/>
      <c r="CV102" s="32"/>
      <c r="CW102" s="32"/>
      <c r="CX102" s="32"/>
      <c r="CY102" s="32"/>
      <c r="CZ102" s="32"/>
      <c r="DA102" s="32"/>
      <c r="DB102" s="32"/>
      <c r="DC102" s="32"/>
      <c r="DD102" s="32"/>
      <c r="DE102" s="32"/>
      <c r="DF102" s="32"/>
      <c r="DG102" s="32"/>
      <c r="DN102" s="32"/>
      <c r="DO102" s="32"/>
      <c r="DP102" s="32"/>
      <c r="DQ102" s="32"/>
      <c r="DR102" s="32"/>
      <c r="DS102" s="32"/>
      <c r="DW102" s="1358"/>
      <c r="DX102" s="1358"/>
      <c r="DY102" s="1358"/>
      <c r="DZ102" s="1358"/>
      <c r="EA102" s="1358"/>
      <c r="EB102" s="1358"/>
      <c r="EC102" s="32"/>
      <c r="ED102" s="32"/>
      <c r="EE102" s="32"/>
      <c r="EF102" s="32"/>
      <c r="EG102" s="32"/>
      <c r="EH102" s="32"/>
      <c r="EI102" s="32"/>
      <c r="EJ102" s="32"/>
      <c r="EK102" s="32"/>
      <c r="EL102" s="32"/>
      <c r="EM102" s="32"/>
      <c r="EN102" s="32"/>
      <c r="EO102" s="32"/>
      <c r="EP102" s="32"/>
      <c r="EQ102" s="32"/>
      <c r="ER102" s="1358"/>
      <c r="ES102" s="1358"/>
      <c r="ET102" s="1358"/>
      <c r="EU102" s="1358"/>
      <c r="EV102" s="1358"/>
      <c r="EW102" s="1358"/>
      <c r="GH102" s="32"/>
      <c r="GI102" s="32"/>
      <c r="GJ102" s="32"/>
      <c r="GQ102" s="32"/>
      <c r="GR102" s="32"/>
      <c r="GS102" s="32"/>
      <c r="GT102" s="32"/>
      <c r="GU102" s="32"/>
      <c r="GV102" s="32"/>
      <c r="GW102" s="32"/>
      <c r="GX102" s="32"/>
      <c r="GY102" s="32"/>
      <c r="ID102" s="32"/>
      <c r="IE102" s="32"/>
      <c r="IF102" s="32"/>
      <c r="IG102" s="32"/>
      <c r="IH102" s="32"/>
      <c r="II102" s="32"/>
      <c r="IJ102" s="32"/>
      <c r="IK102" s="32"/>
      <c r="IL102" s="32"/>
      <c r="IM102" s="32"/>
      <c r="IN102" s="32"/>
      <c r="IO102" s="32"/>
      <c r="IP102" s="32"/>
      <c r="IQ102" s="32"/>
      <c r="IR102" s="32"/>
    </row>
    <row r="103" spans="2:252">
      <c r="B103" s="32"/>
      <c r="C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AH103" s="32"/>
      <c r="AI103" s="32"/>
      <c r="AJ103" s="32"/>
      <c r="AK103" s="32"/>
      <c r="AL103" s="32"/>
      <c r="AM103" s="32"/>
      <c r="AQ103" s="32"/>
      <c r="AR103" s="32"/>
      <c r="AS103" s="32"/>
      <c r="AW103" s="32"/>
      <c r="AX103" s="32"/>
      <c r="AY103" s="32"/>
      <c r="AZ103" s="32"/>
      <c r="BA103" s="32"/>
      <c r="BB103" s="32"/>
      <c r="BC103" s="32"/>
      <c r="BD103" s="32"/>
      <c r="BE103" s="32"/>
      <c r="CA103" s="1358"/>
      <c r="CB103" s="1358"/>
      <c r="CC103" s="1358"/>
      <c r="CG103" s="1358"/>
      <c r="CH103" s="1358"/>
      <c r="CI103" s="1358"/>
      <c r="CL103" s="32"/>
      <c r="CO103" s="32"/>
      <c r="CS103" s="1358"/>
      <c r="CT103" s="1358"/>
      <c r="CU103" s="1358"/>
      <c r="CV103" s="32"/>
      <c r="CW103" s="32"/>
      <c r="CX103" s="32"/>
      <c r="CY103" s="32"/>
      <c r="CZ103" s="32"/>
      <c r="DA103" s="32"/>
      <c r="DB103" s="32"/>
      <c r="DC103" s="32"/>
      <c r="DD103" s="32"/>
      <c r="DE103" s="32"/>
      <c r="DF103" s="32"/>
      <c r="DG103" s="32"/>
      <c r="DN103" s="32"/>
      <c r="DO103" s="32"/>
      <c r="DP103" s="32"/>
      <c r="DQ103" s="32"/>
      <c r="DR103" s="32"/>
      <c r="DS103" s="32"/>
      <c r="DW103" s="1358"/>
      <c r="DX103" s="1358"/>
      <c r="DY103" s="1358"/>
      <c r="DZ103" s="1358"/>
      <c r="EA103" s="1358"/>
      <c r="EB103" s="1358"/>
      <c r="EC103" s="32"/>
      <c r="ED103" s="32"/>
      <c r="EE103" s="32"/>
      <c r="EF103" s="32"/>
      <c r="EG103" s="32"/>
      <c r="EH103" s="32"/>
      <c r="EI103" s="32"/>
      <c r="EJ103" s="32"/>
      <c r="EK103" s="32"/>
      <c r="EL103" s="32"/>
      <c r="EM103" s="32"/>
      <c r="EN103" s="32"/>
      <c r="EO103" s="32"/>
      <c r="EP103" s="32"/>
      <c r="EQ103" s="32"/>
      <c r="ER103" s="1358"/>
      <c r="ES103" s="1358"/>
      <c r="ET103" s="1358"/>
      <c r="EU103" s="1358"/>
      <c r="EV103" s="1358"/>
      <c r="EW103" s="1358"/>
      <c r="GH103" s="32"/>
      <c r="GI103" s="32"/>
      <c r="GJ103" s="32"/>
      <c r="GQ103" s="32"/>
      <c r="GR103" s="32"/>
      <c r="GS103" s="32"/>
      <c r="GT103" s="32"/>
      <c r="GU103" s="32"/>
      <c r="GV103" s="32"/>
      <c r="GW103" s="32"/>
      <c r="GX103" s="32"/>
      <c r="GY103" s="32"/>
      <c r="ID103" s="32"/>
      <c r="IE103" s="32"/>
      <c r="IF103" s="32"/>
      <c r="IG103" s="32"/>
      <c r="IH103" s="32"/>
      <c r="II103" s="32"/>
      <c r="IJ103" s="32"/>
      <c r="IK103" s="32"/>
      <c r="IL103" s="32"/>
      <c r="IM103" s="32"/>
      <c r="IN103" s="32"/>
      <c r="IO103" s="32"/>
      <c r="IP103" s="32"/>
      <c r="IQ103" s="32"/>
      <c r="IR103" s="32"/>
    </row>
    <row r="104" spans="2:252">
      <c r="B104" s="32"/>
      <c r="C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BL104" s="32"/>
      <c r="BM104" s="32"/>
      <c r="BN104" s="32"/>
      <c r="BO104" s="32"/>
      <c r="BP104" s="32"/>
      <c r="BQ104" s="32"/>
      <c r="BR104" s="32"/>
      <c r="BS104" s="32"/>
      <c r="BT104" s="32"/>
      <c r="BU104" s="32"/>
      <c r="BV104" s="32"/>
      <c r="BW104" s="32"/>
      <c r="BX104" s="32"/>
      <c r="BY104" s="32"/>
      <c r="BZ104" s="32"/>
      <c r="EC104" s="32"/>
      <c r="ED104" s="32"/>
      <c r="EE104" s="32"/>
      <c r="EF104" s="32"/>
      <c r="EG104" s="32"/>
      <c r="EH104" s="32"/>
      <c r="EL104" s="32"/>
      <c r="EM104" s="32"/>
      <c r="EN104" s="32"/>
      <c r="EO104" s="32"/>
      <c r="EP104" s="32"/>
      <c r="EQ104" s="32"/>
      <c r="GT104" s="32"/>
      <c r="GU104" s="32"/>
      <c r="GV104" s="32"/>
      <c r="GW104" s="32"/>
      <c r="GX104" s="32"/>
      <c r="GY104" s="32"/>
      <c r="ID104" s="32"/>
      <c r="IE104" s="32"/>
      <c r="IF104" s="32"/>
      <c r="IG104" s="32"/>
      <c r="IH104" s="32"/>
      <c r="II104" s="32"/>
      <c r="IJ104" s="32"/>
      <c r="IK104" s="32"/>
      <c r="IL104" s="32"/>
      <c r="IM104" s="32"/>
      <c r="IN104" s="32"/>
      <c r="IO104" s="32"/>
      <c r="IP104" s="32"/>
      <c r="IQ104" s="32"/>
      <c r="IR104" s="32"/>
    </row>
    <row r="105" spans="2:252">
      <c r="B105" s="32"/>
      <c r="C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BL105" s="32"/>
      <c r="BM105" s="32"/>
      <c r="BN105" s="32"/>
      <c r="BO105" s="32"/>
      <c r="BP105" s="32"/>
      <c r="BQ105" s="32"/>
      <c r="BR105" s="32"/>
      <c r="BS105" s="32"/>
      <c r="BT105" s="32"/>
      <c r="BU105" s="32"/>
      <c r="BV105" s="32"/>
      <c r="BW105" s="32"/>
      <c r="BX105" s="32"/>
      <c r="BY105" s="32"/>
      <c r="BZ105" s="32"/>
      <c r="EC105" s="32"/>
      <c r="ED105" s="32"/>
      <c r="EE105" s="32"/>
      <c r="EF105" s="32"/>
      <c r="EG105" s="32"/>
      <c r="EH105" s="32"/>
      <c r="EL105" s="32"/>
      <c r="EM105" s="32"/>
      <c r="EN105" s="32"/>
      <c r="EO105" s="32"/>
      <c r="EP105" s="32"/>
      <c r="EQ105" s="32"/>
      <c r="GT105" s="32"/>
      <c r="GU105" s="32"/>
      <c r="GV105" s="32"/>
      <c r="GW105" s="32"/>
      <c r="GX105" s="32"/>
      <c r="GY105" s="32"/>
      <c r="ID105" s="32"/>
      <c r="IE105" s="32"/>
      <c r="IF105" s="32"/>
      <c r="IG105" s="32"/>
      <c r="IH105" s="32"/>
      <c r="II105" s="32"/>
      <c r="IJ105" s="32"/>
      <c r="IK105" s="32"/>
      <c r="IL105" s="32"/>
      <c r="IM105" s="32"/>
      <c r="IN105" s="32"/>
      <c r="IO105" s="32"/>
      <c r="IP105" s="32"/>
      <c r="IQ105" s="32"/>
      <c r="IR105" s="32"/>
    </row>
    <row r="106" spans="2:252">
      <c r="B106" s="32"/>
      <c r="C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BL106" s="32"/>
      <c r="BM106" s="32"/>
      <c r="BN106" s="32"/>
      <c r="BO106" s="32"/>
      <c r="BP106" s="32"/>
      <c r="BQ106" s="32"/>
      <c r="BR106" s="32"/>
      <c r="BS106" s="32"/>
      <c r="BT106" s="32"/>
      <c r="BU106" s="32"/>
      <c r="BV106" s="32"/>
      <c r="BW106" s="32"/>
      <c r="BX106" s="32"/>
      <c r="BY106" s="32"/>
      <c r="BZ106" s="32"/>
      <c r="EC106" s="32"/>
      <c r="ED106" s="32"/>
      <c r="EE106" s="32"/>
      <c r="EF106" s="32"/>
      <c r="EG106" s="32"/>
      <c r="EH106" s="32"/>
      <c r="EL106" s="32"/>
      <c r="EM106" s="32"/>
      <c r="EN106" s="32"/>
      <c r="EO106" s="32"/>
      <c r="EP106" s="32"/>
      <c r="EQ106" s="32"/>
      <c r="GT106" s="32"/>
      <c r="GU106" s="32"/>
      <c r="GV106" s="32"/>
      <c r="GW106" s="32"/>
      <c r="GX106" s="32"/>
      <c r="GY106" s="32"/>
      <c r="ID106" s="32"/>
      <c r="IE106" s="32"/>
      <c r="IF106" s="32"/>
      <c r="IG106" s="32"/>
      <c r="IH106" s="32"/>
      <c r="II106" s="32"/>
      <c r="IJ106" s="32"/>
      <c r="IK106" s="32"/>
      <c r="IL106" s="32"/>
      <c r="IM106" s="32"/>
      <c r="IN106" s="32"/>
      <c r="IO106" s="32"/>
      <c r="IP106" s="32"/>
      <c r="IQ106" s="32"/>
      <c r="IR106" s="32"/>
    </row>
    <row r="107" spans="2:252">
      <c r="B107" s="32"/>
      <c r="C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BL107" s="32"/>
      <c r="BM107" s="32"/>
      <c r="BN107" s="32"/>
      <c r="BO107" s="32"/>
      <c r="BP107" s="32"/>
      <c r="BQ107" s="32"/>
      <c r="BR107" s="32"/>
      <c r="BS107" s="32"/>
      <c r="BT107" s="32"/>
      <c r="BU107" s="32"/>
      <c r="BV107" s="32"/>
      <c r="BW107" s="32"/>
      <c r="BX107" s="32"/>
      <c r="BY107" s="32"/>
      <c r="BZ107" s="32"/>
      <c r="EC107" s="32"/>
      <c r="ED107" s="32"/>
      <c r="EE107" s="32"/>
      <c r="EF107" s="32"/>
      <c r="EG107" s="32"/>
      <c r="EH107" s="32"/>
      <c r="EL107" s="32"/>
      <c r="EM107" s="32"/>
      <c r="EN107" s="32"/>
      <c r="EO107" s="32"/>
      <c r="EP107" s="32"/>
      <c r="EQ107" s="32"/>
      <c r="GT107" s="32"/>
      <c r="GU107" s="32"/>
      <c r="GV107" s="32"/>
      <c r="GW107" s="32"/>
      <c r="GX107" s="32"/>
      <c r="GY107" s="32"/>
      <c r="ID107" s="32"/>
      <c r="IE107" s="32"/>
      <c r="IF107" s="32"/>
      <c r="IG107" s="32"/>
      <c r="IH107" s="32"/>
      <c r="II107" s="32"/>
      <c r="IJ107" s="32"/>
      <c r="IK107" s="32"/>
      <c r="IL107" s="32"/>
      <c r="IM107" s="32"/>
      <c r="IN107" s="32"/>
      <c r="IO107" s="32"/>
      <c r="IP107" s="32"/>
      <c r="IQ107" s="32"/>
      <c r="IR107" s="32"/>
    </row>
    <row r="108" spans="2:252">
      <c r="B108" s="32"/>
      <c r="C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BL108" s="32"/>
      <c r="BM108" s="32"/>
      <c r="BN108" s="32"/>
      <c r="BO108" s="32"/>
      <c r="BP108" s="32"/>
      <c r="BQ108" s="32"/>
      <c r="BR108" s="32"/>
      <c r="BS108" s="32"/>
      <c r="BT108" s="32"/>
      <c r="BU108" s="32"/>
      <c r="BV108" s="32"/>
      <c r="BW108" s="32"/>
      <c r="BX108" s="32"/>
      <c r="BY108" s="32"/>
      <c r="BZ108" s="32"/>
      <c r="EC108" s="32"/>
      <c r="ED108" s="32"/>
      <c r="EE108" s="32"/>
      <c r="EF108" s="32"/>
      <c r="EG108" s="32"/>
      <c r="EH108" s="32"/>
      <c r="EL108" s="32"/>
      <c r="EM108" s="32"/>
      <c r="EN108" s="32"/>
      <c r="EO108" s="32"/>
      <c r="EP108" s="32"/>
      <c r="EQ108" s="32"/>
      <c r="GT108" s="32"/>
      <c r="GU108" s="32"/>
      <c r="GV108" s="32"/>
      <c r="GW108" s="32"/>
      <c r="GX108" s="32"/>
      <c r="GY108" s="32"/>
      <c r="ID108" s="32"/>
      <c r="IE108" s="32"/>
      <c r="IF108" s="32"/>
      <c r="IG108" s="32"/>
      <c r="IH108" s="32"/>
      <c r="II108" s="32"/>
      <c r="IJ108" s="32"/>
      <c r="IK108" s="32"/>
      <c r="IL108" s="32"/>
      <c r="IM108" s="32"/>
      <c r="IN108" s="32"/>
      <c r="IO108" s="32"/>
      <c r="IP108" s="32"/>
      <c r="IQ108" s="32"/>
      <c r="IR108" s="32"/>
    </row>
    <row r="109" spans="2:252">
      <c r="B109" s="32"/>
      <c r="C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BL109" s="32"/>
      <c r="BM109" s="32"/>
      <c r="BN109" s="32"/>
      <c r="BO109" s="32"/>
      <c r="BP109" s="32"/>
      <c r="BQ109" s="32"/>
      <c r="BR109" s="32"/>
      <c r="BS109" s="32"/>
      <c r="BT109" s="32"/>
      <c r="BU109" s="32"/>
      <c r="BV109" s="32"/>
      <c r="BW109" s="32"/>
      <c r="BX109" s="32"/>
      <c r="BY109" s="32"/>
      <c r="BZ109" s="32"/>
      <c r="EC109" s="32"/>
      <c r="ED109" s="32"/>
      <c r="EE109" s="32"/>
      <c r="EF109" s="32"/>
      <c r="EG109" s="32"/>
      <c r="EH109" s="32"/>
      <c r="EL109" s="32"/>
      <c r="EM109" s="32"/>
      <c r="EN109" s="32"/>
      <c r="EO109" s="32"/>
      <c r="EP109" s="32"/>
      <c r="EQ109" s="32"/>
      <c r="GT109" s="32"/>
      <c r="GU109" s="32"/>
      <c r="GV109" s="32"/>
      <c r="GW109" s="32"/>
      <c r="GX109" s="32"/>
      <c r="GY109" s="32"/>
      <c r="ID109" s="32"/>
      <c r="IE109" s="32"/>
      <c r="IF109" s="32"/>
      <c r="IG109" s="32"/>
      <c r="IH109" s="32"/>
      <c r="II109" s="32"/>
      <c r="IJ109" s="32"/>
      <c r="IK109" s="32"/>
      <c r="IL109" s="32"/>
      <c r="IM109" s="32"/>
      <c r="IN109" s="32"/>
      <c r="IO109" s="32"/>
      <c r="IP109" s="32"/>
      <c r="IQ109" s="32"/>
      <c r="IR109" s="32"/>
    </row>
    <row r="110" spans="2:252">
      <c r="B110" s="32"/>
      <c r="C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BL110" s="32"/>
      <c r="BM110" s="32"/>
      <c r="BN110" s="32"/>
      <c r="BO110" s="32"/>
      <c r="BP110" s="32"/>
      <c r="BQ110" s="32"/>
      <c r="BR110" s="32"/>
      <c r="BS110" s="32"/>
      <c r="BT110" s="32"/>
      <c r="BU110" s="32"/>
      <c r="BV110" s="32"/>
      <c r="BW110" s="32"/>
      <c r="BX110" s="32"/>
      <c r="BY110" s="32"/>
      <c r="BZ110" s="32"/>
      <c r="EC110" s="32"/>
      <c r="ED110" s="32"/>
      <c r="EE110" s="32"/>
      <c r="EF110" s="32"/>
      <c r="EG110" s="32"/>
      <c r="EH110" s="32"/>
      <c r="EL110" s="32"/>
      <c r="EM110" s="32"/>
      <c r="EN110" s="32"/>
      <c r="EO110" s="32"/>
      <c r="EP110" s="32"/>
      <c r="EQ110" s="32"/>
      <c r="GT110" s="32"/>
      <c r="GU110" s="32"/>
      <c r="GV110" s="32"/>
      <c r="GW110" s="32"/>
      <c r="GX110" s="32"/>
      <c r="GY110" s="32"/>
      <c r="ID110" s="32"/>
      <c r="IE110" s="32"/>
      <c r="IF110" s="32"/>
      <c r="IG110" s="32"/>
      <c r="IH110" s="32"/>
      <c r="II110" s="32"/>
      <c r="IJ110" s="32"/>
      <c r="IK110" s="32"/>
      <c r="IL110" s="32"/>
      <c r="IM110" s="32"/>
      <c r="IN110" s="32"/>
      <c r="IO110" s="32"/>
      <c r="IP110" s="32"/>
      <c r="IQ110" s="32"/>
      <c r="IR110" s="32"/>
    </row>
    <row r="111" spans="2:252">
      <c r="B111" s="32"/>
      <c r="C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BL111" s="32"/>
      <c r="BM111" s="32"/>
      <c r="BN111" s="32"/>
      <c r="BO111" s="32"/>
      <c r="BP111" s="32"/>
      <c r="BQ111" s="32"/>
      <c r="BR111" s="32"/>
      <c r="BS111" s="32"/>
      <c r="BT111" s="32"/>
      <c r="BU111" s="32"/>
      <c r="BV111" s="32"/>
      <c r="BW111" s="32"/>
      <c r="BX111" s="32"/>
      <c r="BY111" s="32"/>
      <c r="BZ111" s="32"/>
      <c r="EC111" s="32"/>
      <c r="ED111" s="32"/>
      <c r="EE111" s="32"/>
      <c r="EF111" s="32"/>
      <c r="EG111" s="32"/>
      <c r="EH111" s="32"/>
      <c r="EL111" s="32"/>
      <c r="EM111" s="32"/>
      <c r="EN111" s="32"/>
      <c r="EO111" s="32"/>
      <c r="EP111" s="32"/>
      <c r="EQ111" s="32"/>
      <c r="GT111" s="32"/>
      <c r="GU111" s="32"/>
      <c r="GV111" s="32"/>
      <c r="GW111" s="32"/>
      <c r="GX111" s="32"/>
      <c r="GY111" s="32"/>
      <c r="ID111" s="32"/>
      <c r="IE111" s="32"/>
      <c r="IF111" s="32"/>
      <c r="IG111" s="32"/>
      <c r="IH111" s="32"/>
      <c r="II111" s="32"/>
      <c r="IJ111" s="32"/>
      <c r="IK111" s="32"/>
      <c r="IL111" s="32"/>
      <c r="IM111" s="32"/>
      <c r="IN111" s="32"/>
      <c r="IO111" s="32"/>
      <c r="IP111" s="32"/>
      <c r="IQ111" s="32"/>
      <c r="IR111" s="32"/>
    </row>
    <row r="112" spans="2:252">
      <c r="B112" s="32"/>
      <c r="C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BL112" s="32"/>
      <c r="BM112" s="32"/>
      <c r="BN112" s="32"/>
      <c r="BO112" s="32"/>
      <c r="BP112" s="32"/>
      <c r="BQ112" s="32"/>
      <c r="BR112" s="32"/>
      <c r="BS112" s="32"/>
      <c r="BT112" s="32"/>
      <c r="BU112" s="32"/>
      <c r="BV112" s="32"/>
      <c r="BW112" s="32"/>
      <c r="BX112" s="32"/>
      <c r="BY112" s="32"/>
      <c r="BZ112" s="32"/>
      <c r="EC112" s="32"/>
      <c r="ED112" s="32"/>
      <c r="EE112" s="32"/>
      <c r="EF112" s="32"/>
      <c r="EG112" s="32"/>
      <c r="EH112" s="32"/>
      <c r="EL112" s="32"/>
      <c r="EM112" s="32"/>
      <c r="EN112" s="32"/>
      <c r="EO112" s="32"/>
      <c r="EP112" s="32"/>
      <c r="EQ112" s="32"/>
      <c r="GT112" s="32"/>
      <c r="GU112" s="32"/>
      <c r="GV112" s="32"/>
      <c r="GW112" s="32"/>
      <c r="GX112" s="32"/>
      <c r="GY112" s="32"/>
      <c r="ID112" s="32"/>
      <c r="IE112" s="32"/>
      <c r="IF112" s="32"/>
      <c r="IG112" s="32"/>
      <c r="IH112" s="32"/>
      <c r="II112" s="32"/>
      <c r="IJ112" s="32"/>
      <c r="IK112" s="32"/>
      <c r="IL112" s="32"/>
      <c r="IM112" s="32"/>
      <c r="IN112" s="32"/>
      <c r="IO112" s="32"/>
      <c r="IP112" s="32"/>
      <c r="IQ112" s="32"/>
      <c r="IR112" s="32"/>
    </row>
    <row r="113" spans="2:252">
      <c r="B113" s="32"/>
      <c r="C113" s="32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BL113" s="32"/>
      <c r="BM113" s="32"/>
      <c r="BN113" s="32"/>
      <c r="BO113" s="32"/>
      <c r="BP113" s="32"/>
      <c r="BQ113" s="32"/>
      <c r="BR113" s="32"/>
      <c r="BS113" s="32"/>
      <c r="BT113" s="32"/>
      <c r="BU113" s="32"/>
      <c r="BV113" s="32"/>
      <c r="BW113" s="32"/>
      <c r="BX113" s="32"/>
      <c r="BY113" s="32"/>
      <c r="BZ113" s="32"/>
      <c r="EC113" s="32"/>
      <c r="ED113" s="32"/>
      <c r="EE113" s="32"/>
      <c r="EF113" s="32"/>
      <c r="EG113" s="32"/>
      <c r="EH113" s="32"/>
      <c r="EL113" s="32"/>
      <c r="EM113" s="32"/>
      <c r="EN113" s="32"/>
      <c r="EO113" s="32"/>
      <c r="EP113" s="32"/>
      <c r="EQ113" s="32"/>
      <c r="GT113" s="32"/>
      <c r="GU113" s="32"/>
      <c r="GV113" s="32"/>
      <c r="GW113" s="32"/>
      <c r="GX113" s="32"/>
      <c r="GY113" s="32"/>
      <c r="ID113" s="32"/>
      <c r="IE113" s="32"/>
      <c r="IF113" s="32"/>
      <c r="IG113" s="32"/>
      <c r="IH113" s="32"/>
      <c r="II113" s="32"/>
      <c r="IJ113" s="32"/>
      <c r="IK113" s="32"/>
      <c r="IL113" s="32"/>
      <c r="IM113" s="32"/>
      <c r="IN113" s="32"/>
      <c r="IO113" s="32"/>
      <c r="IP113" s="32"/>
      <c r="IQ113" s="32"/>
      <c r="IR113" s="32"/>
    </row>
    <row r="114" spans="2:252">
      <c r="B114" s="32"/>
      <c r="C114" s="32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BL114" s="32"/>
      <c r="BM114" s="32"/>
      <c r="BN114" s="32"/>
      <c r="BO114" s="32"/>
      <c r="BP114" s="32"/>
      <c r="BQ114" s="32"/>
      <c r="BR114" s="32"/>
      <c r="BS114" s="32"/>
      <c r="BT114" s="32"/>
      <c r="BU114" s="32"/>
      <c r="BV114" s="32"/>
      <c r="BW114" s="32"/>
      <c r="BX114" s="32"/>
      <c r="BY114" s="32"/>
      <c r="BZ114" s="32"/>
      <c r="EC114" s="32"/>
      <c r="ED114" s="32"/>
      <c r="EE114" s="32"/>
      <c r="EF114" s="32"/>
      <c r="EG114" s="32"/>
      <c r="EH114" s="32"/>
      <c r="EL114" s="32"/>
      <c r="EM114" s="32"/>
      <c r="EN114" s="32"/>
      <c r="EO114" s="32"/>
      <c r="EP114" s="32"/>
      <c r="EQ114" s="32"/>
      <c r="GT114" s="32"/>
      <c r="GU114" s="32"/>
      <c r="GV114" s="32"/>
      <c r="GW114" s="32"/>
      <c r="GX114" s="32"/>
      <c r="GY114" s="32"/>
      <c r="ID114" s="32"/>
      <c r="IE114" s="32"/>
      <c r="IF114" s="32"/>
      <c r="IG114" s="32"/>
      <c r="IH114" s="32"/>
      <c r="II114" s="32"/>
      <c r="IJ114" s="32"/>
      <c r="IK114" s="32"/>
      <c r="IL114" s="32"/>
      <c r="IM114" s="32"/>
      <c r="IN114" s="32"/>
      <c r="IO114" s="32"/>
      <c r="IP114" s="32"/>
      <c r="IQ114" s="32"/>
      <c r="IR114" s="32"/>
    </row>
    <row r="115" spans="2:252">
      <c r="B115" s="32"/>
      <c r="C115" s="32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BL115" s="32"/>
      <c r="BM115" s="32"/>
      <c r="BN115" s="32"/>
      <c r="BO115" s="32"/>
      <c r="BP115" s="32"/>
      <c r="BQ115" s="32"/>
      <c r="BR115" s="32"/>
      <c r="BS115" s="32"/>
      <c r="BT115" s="32"/>
      <c r="BU115" s="32"/>
      <c r="BV115" s="32"/>
      <c r="BW115" s="32"/>
      <c r="BX115" s="32"/>
      <c r="BY115" s="32"/>
      <c r="BZ115" s="32"/>
      <c r="EC115" s="32"/>
      <c r="ED115" s="32"/>
      <c r="EE115" s="32"/>
      <c r="EF115" s="32"/>
      <c r="EG115" s="32"/>
      <c r="EH115" s="32"/>
      <c r="EL115" s="32"/>
      <c r="EM115" s="32"/>
      <c r="EN115" s="32"/>
      <c r="EO115" s="32"/>
      <c r="EP115" s="32"/>
      <c r="EQ115" s="32"/>
      <c r="GT115" s="32"/>
      <c r="GU115" s="32"/>
      <c r="GV115" s="32"/>
      <c r="GW115" s="32"/>
      <c r="GX115" s="32"/>
      <c r="GY115" s="32"/>
      <c r="ID115" s="32"/>
      <c r="IE115" s="32"/>
      <c r="IF115" s="32"/>
      <c r="IG115" s="32"/>
      <c r="IH115" s="32"/>
      <c r="II115" s="32"/>
      <c r="IJ115" s="32"/>
      <c r="IK115" s="32"/>
      <c r="IL115" s="32"/>
      <c r="IM115" s="32"/>
      <c r="IN115" s="32"/>
      <c r="IO115" s="32"/>
      <c r="IP115" s="32"/>
      <c r="IQ115" s="32"/>
      <c r="IR115" s="32"/>
    </row>
    <row r="116" spans="2:252">
      <c r="B116" s="32"/>
      <c r="C116" s="32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BL116" s="32"/>
      <c r="BM116" s="32"/>
      <c r="BN116" s="32"/>
      <c r="BO116" s="32"/>
      <c r="BP116" s="32"/>
      <c r="BQ116" s="32"/>
      <c r="BR116" s="32"/>
      <c r="BS116" s="32"/>
      <c r="BT116" s="32"/>
      <c r="BU116" s="32"/>
      <c r="BV116" s="32"/>
      <c r="BW116" s="32"/>
      <c r="BX116" s="32"/>
      <c r="BY116" s="32"/>
      <c r="BZ116" s="32"/>
      <c r="EC116" s="32"/>
      <c r="ED116" s="32"/>
      <c r="EE116" s="32"/>
      <c r="EF116" s="32"/>
      <c r="EG116" s="32"/>
      <c r="EH116" s="32"/>
      <c r="EL116" s="32"/>
      <c r="EM116" s="32"/>
      <c r="EN116" s="32"/>
      <c r="EO116" s="32"/>
      <c r="EP116" s="32"/>
      <c r="EQ116" s="32"/>
      <c r="GT116" s="32"/>
      <c r="GU116" s="32"/>
      <c r="GV116" s="32"/>
      <c r="GW116" s="32"/>
      <c r="GX116" s="32"/>
      <c r="GY116" s="32"/>
      <c r="ID116" s="32"/>
      <c r="IE116" s="32"/>
      <c r="IF116" s="32"/>
      <c r="IG116" s="32"/>
      <c r="IH116" s="32"/>
      <c r="II116" s="32"/>
      <c r="IJ116" s="32"/>
      <c r="IK116" s="32"/>
      <c r="IL116" s="32"/>
      <c r="IM116" s="32"/>
      <c r="IN116" s="32"/>
      <c r="IO116" s="32"/>
      <c r="IP116" s="32"/>
      <c r="IQ116" s="32"/>
      <c r="IR116" s="32"/>
    </row>
    <row r="117" spans="2:252">
      <c r="B117" s="32"/>
      <c r="C117" s="32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BL117" s="32"/>
      <c r="BM117" s="32"/>
      <c r="BN117" s="32"/>
      <c r="BO117" s="32"/>
      <c r="BP117" s="32"/>
      <c r="BQ117" s="32"/>
      <c r="BR117" s="32"/>
      <c r="BS117" s="32"/>
      <c r="BT117" s="32"/>
      <c r="BU117" s="32"/>
      <c r="BV117" s="32"/>
      <c r="BW117" s="32"/>
      <c r="BX117" s="32"/>
      <c r="BY117" s="32"/>
      <c r="BZ117" s="32"/>
      <c r="EC117" s="32"/>
      <c r="ED117" s="32"/>
      <c r="EE117" s="32"/>
      <c r="EF117" s="32"/>
      <c r="EG117" s="32"/>
      <c r="EH117" s="32"/>
      <c r="EL117" s="32"/>
      <c r="EM117" s="32"/>
      <c r="EN117" s="32"/>
      <c r="EO117" s="32"/>
      <c r="EP117" s="32"/>
      <c r="EQ117" s="32"/>
      <c r="GT117" s="32"/>
      <c r="GU117" s="32"/>
      <c r="GV117" s="32"/>
      <c r="GW117" s="32"/>
      <c r="GX117" s="32"/>
      <c r="GY117" s="32"/>
      <c r="ID117" s="32"/>
      <c r="IE117" s="32"/>
      <c r="IF117" s="32"/>
      <c r="IG117" s="32"/>
      <c r="IH117" s="32"/>
      <c r="II117" s="32"/>
      <c r="IJ117" s="32"/>
      <c r="IK117" s="32"/>
      <c r="IL117" s="32"/>
      <c r="IM117" s="32"/>
      <c r="IN117" s="32"/>
      <c r="IO117" s="32"/>
      <c r="IP117" s="32"/>
      <c r="IQ117" s="32"/>
      <c r="IR117" s="32"/>
    </row>
    <row r="118" spans="2:252">
      <c r="B118" s="32"/>
      <c r="C118" s="32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BL118" s="32"/>
      <c r="BM118" s="32"/>
      <c r="BN118" s="32"/>
      <c r="BO118" s="32"/>
      <c r="BP118" s="32"/>
      <c r="BQ118" s="32"/>
      <c r="BR118" s="32"/>
      <c r="BS118" s="32"/>
      <c r="BT118" s="32"/>
      <c r="BU118" s="32"/>
      <c r="BV118" s="32"/>
      <c r="BW118" s="32"/>
      <c r="BX118" s="32"/>
      <c r="BY118" s="32"/>
      <c r="BZ118" s="32"/>
      <c r="EC118" s="32"/>
      <c r="ED118" s="32"/>
      <c r="EE118" s="32"/>
      <c r="EF118" s="32"/>
      <c r="EG118" s="32"/>
      <c r="EH118" s="32"/>
      <c r="EL118" s="32"/>
      <c r="EM118" s="32"/>
      <c r="EN118" s="32"/>
      <c r="EO118" s="32"/>
      <c r="EP118" s="32"/>
      <c r="EQ118" s="32"/>
      <c r="GT118" s="32"/>
      <c r="GU118" s="32"/>
      <c r="GV118" s="32"/>
      <c r="GW118" s="32"/>
      <c r="GX118" s="32"/>
      <c r="GY118" s="32"/>
      <c r="ID118" s="32"/>
      <c r="IE118" s="32"/>
      <c r="IF118" s="32"/>
      <c r="IG118" s="32"/>
      <c r="IH118" s="32"/>
      <c r="II118" s="32"/>
      <c r="IJ118" s="32"/>
      <c r="IK118" s="32"/>
      <c r="IL118" s="32"/>
      <c r="IM118" s="32"/>
      <c r="IN118" s="32"/>
      <c r="IO118" s="32"/>
      <c r="IP118" s="32"/>
      <c r="IQ118" s="32"/>
      <c r="IR118" s="32"/>
    </row>
    <row r="119" spans="2:252">
      <c r="B119" s="32"/>
      <c r="C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BL119" s="32"/>
      <c r="BM119" s="32"/>
      <c r="BN119" s="32"/>
      <c r="BO119" s="32"/>
      <c r="BP119" s="32"/>
      <c r="BQ119" s="32"/>
      <c r="BR119" s="32"/>
      <c r="BS119" s="32"/>
      <c r="BT119" s="32"/>
      <c r="BU119" s="32"/>
      <c r="BV119" s="32"/>
      <c r="BW119" s="32"/>
      <c r="BX119" s="32"/>
      <c r="BY119" s="32"/>
      <c r="BZ119" s="32"/>
      <c r="EC119" s="32"/>
      <c r="ED119" s="32"/>
      <c r="EE119" s="32"/>
      <c r="EF119" s="32"/>
      <c r="EG119" s="32"/>
      <c r="EH119" s="32"/>
      <c r="EL119" s="32"/>
      <c r="EM119" s="32"/>
      <c r="EN119" s="32"/>
      <c r="EO119" s="32"/>
      <c r="EP119" s="32"/>
      <c r="EQ119" s="32"/>
      <c r="GT119" s="32"/>
      <c r="GU119" s="32"/>
      <c r="GV119" s="32"/>
      <c r="GW119" s="32"/>
      <c r="GX119" s="32"/>
      <c r="GY119" s="32"/>
      <c r="ID119" s="32"/>
      <c r="IE119" s="32"/>
      <c r="IF119" s="32"/>
      <c r="IG119" s="32"/>
      <c r="IH119" s="32"/>
      <c r="II119" s="32"/>
      <c r="IJ119" s="32"/>
      <c r="IK119" s="32"/>
      <c r="IL119" s="32"/>
      <c r="IM119" s="32"/>
      <c r="IN119" s="32"/>
      <c r="IO119" s="32"/>
      <c r="IP119" s="32"/>
      <c r="IQ119" s="32"/>
      <c r="IR119" s="32"/>
    </row>
    <row r="120" spans="2:252">
      <c r="B120" s="32"/>
      <c r="C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BL120" s="32"/>
      <c r="BM120" s="32"/>
      <c r="BN120" s="32"/>
      <c r="BO120" s="32"/>
      <c r="BP120" s="32"/>
      <c r="BQ120" s="32"/>
      <c r="BR120" s="32"/>
      <c r="BS120" s="32"/>
      <c r="BT120" s="32"/>
      <c r="BU120" s="32"/>
      <c r="BV120" s="32"/>
      <c r="BW120" s="32"/>
      <c r="BX120" s="32"/>
      <c r="BY120" s="32"/>
      <c r="BZ120" s="32"/>
      <c r="EC120" s="32"/>
      <c r="ED120" s="32"/>
      <c r="EE120" s="32"/>
      <c r="EF120" s="32"/>
      <c r="EG120" s="32"/>
      <c r="EH120" s="32"/>
      <c r="EL120" s="32"/>
      <c r="EM120" s="32"/>
      <c r="EN120" s="32"/>
      <c r="EO120" s="32"/>
      <c r="EP120" s="32"/>
      <c r="EQ120" s="32"/>
      <c r="GT120" s="32"/>
      <c r="GU120" s="32"/>
      <c r="GV120" s="32"/>
      <c r="GW120" s="32"/>
      <c r="GX120" s="32"/>
      <c r="GY120" s="32"/>
      <c r="ID120" s="32"/>
      <c r="IE120" s="32"/>
      <c r="IF120" s="32"/>
      <c r="IG120" s="32"/>
      <c r="IH120" s="32"/>
      <c r="II120" s="32"/>
      <c r="IJ120" s="32"/>
      <c r="IK120" s="32"/>
      <c r="IL120" s="32"/>
      <c r="IM120" s="32"/>
      <c r="IN120" s="32"/>
      <c r="IO120" s="32"/>
      <c r="IP120" s="32"/>
      <c r="IQ120" s="32"/>
      <c r="IR120" s="32"/>
    </row>
    <row r="121" spans="2:252">
      <c r="B121" s="32"/>
      <c r="C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BL121" s="32"/>
      <c r="BM121" s="32"/>
      <c r="BN121" s="32"/>
      <c r="BO121" s="32"/>
      <c r="BP121" s="32"/>
      <c r="BQ121" s="32"/>
      <c r="BR121" s="32"/>
      <c r="BS121" s="32"/>
      <c r="BT121" s="32"/>
      <c r="BU121" s="32"/>
      <c r="BV121" s="32"/>
      <c r="BW121" s="32"/>
      <c r="BX121" s="32"/>
      <c r="BY121" s="32"/>
      <c r="BZ121" s="32"/>
      <c r="EC121" s="32"/>
      <c r="ED121" s="32"/>
      <c r="EE121" s="32"/>
      <c r="EF121" s="32"/>
      <c r="EG121" s="32"/>
      <c r="EH121" s="32"/>
      <c r="EL121" s="32"/>
      <c r="EM121" s="32"/>
      <c r="EN121" s="32"/>
      <c r="EO121" s="32"/>
      <c r="EP121" s="32"/>
      <c r="EQ121" s="32"/>
      <c r="GT121" s="32"/>
      <c r="GU121" s="32"/>
      <c r="GV121" s="32"/>
      <c r="GW121" s="32"/>
      <c r="GX121" s="32"/>
      <c r="GY121" s="32"/>
      <c r="ID121" s="32"/>
      <c r="IE121" s="32"/>
      <c r="IF121" s="32"/>
      <c r="IG121" s="32"/>
      <c r="IH121" s="32"/>
      <c r="II121" s="32"/>
      <c r="IJ121" s="32"/>
      <c r="IK121" s="32"/>
      <c r="IL121" s="32"/>
      <c r="IM121" s="32"/>
      <c r="IN121" s="32"/>
      <c r="IO121" s="32"/>
      <c r="IP121" s="32"/>
      <c r="IQ121" s="32"/>
      <c r="IR121" s="32"/>
    </row>
    <row r="122" spans="2:252">
      <c r="B122" s="32"/>
      <c r="C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BL122" s="32"/>
      <c r="BM122" s="32"/>
      <c r="BN122" s="32"/>
      <c r="BO122" s="32"/>
      <c r="BP122" s="32"/>
      <c r="BQ122" s="32"/>
      <c r="BR122" s="32"/>
      <c r="BS122" s="32"/>
      <c r="BT122" s="32"/>
      <c r="BU122" s="32"/>
      <c r="BV122" s="32"/>
      <c r="BW122" s="32"/>
      <c r="BX122" s="32"/>
      <c r="BY122" s="32"/>
      <c r="BZ122" s="32"/>
      <c r="EC122" s="32"/>
      <c r="ED122" s="32"/>
      <c r="EE122" s="32"/>
      <c r="EF122" s="32"/>
      <c r="EG122" s="32"/>
      <c r="EH122" s="32"/>
      <c r="EL122" s="32"/>
      <c r="EM122" s="32"/>
      <c r="EN122" s="32"/>
      <c r="EO122" s="32"/>
      <c r="EP122" s="32"/>
      <c r="EQ122" s="32"/>
      <c r="GT122" s="32"/>
      <c r="GU122" s="32"/>
      <c r="GV122" s="32"/>
      <c r="GW122" s="32"/>
      <c r="GX122" s="32"/>
      <c r="GY122" s="32"/>
      <c r="ID122" s="32"/>
      <c r="IE122" s="32"/>
      <c r="IF122" s="32"/>
      <c r="IG122" s="32"/>
      <c r="IH122" s="32"/>
      <c r="II122" s="32"/>
      <c r="IJ122" s="32"/>
      <c r="IK122" s="32"/>
      <c r="IL122" s="32"/>
      <c r="IM122" s="32"/>
      <c r="IN122" s="32"/>
      <c r="IO122" s="32"/>
      <c r="IP122" s="32"/>
      <c r="IQ122" s="32"/>
      <c r="IR122" s="32"/>
    </row>
    <row r="123" spans="2:252">
      <c r="B123" s="32"/>
      <c r="C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BL123" s="32"/>
      <c r="BM123" s="32"/>
      <c r="BN123" s="32"/>
      <c r="BO123" s="32"/>
      <c r="BP123" s="32"/>
      <c r="BQ123" s="32"/>
      <c r="BR123" s="32"/>
      <c r="BS123" s="32"/>
      <c r="BT123" s="32"/>
      <c r="BU123" s="32"/>
      <c r="BV123" s="32"/>
      <c r="BW123" s="32"/>
      <c r="BX123" s="32"/>
      <c r="BY123" s="32"/>
      <c r="BZ123" s="32"/>
      <c r="EC123" s="32"/>
      <c r="ED123" s="32"/>
      <c r="EE123" s="32"/>
      <c r="EF123" s="32"/>
      <c r="EG123" s="32"/>
      <c r="EH123" s="32"/>
      <c r="EL123" s="32"/>
      <c r="EM123" s="32"/>
      <c r="EN123" s="32"/>
      <c r="EO123" s="32"/>
      <c r="EP123" s="32"/>
      <c r="EQ123" s="32"/>
      <c r="GT123" s="32"/>
      <c r="GU123" s="32"/>
      <c r="GV123" s="32"/>
      <c r="GW123" s="32"/>
      <c r="GX123" s="32"/>
      <c r="GY123" s="32"/>
      <c r="ID123" s="32"/>
      <c r="IE123" s="32"/>
      <c r="IF123" s="32"/>
      <c r="IG123" s="32"/>
      <c r="IH123" s="32"/>
      <c r="II123" s="32"/>
      <c r="IJ123" s="32"/>
      <c r="IK123" s="32"/>
      <c r="IL123" s="32"/>
      <c r="IM123" s="32"/>
      <c r="IN123" s="32"/>
      <c r="IO123" s="32"/>
      <c r="IP123" s="32"/>
      <c r="IQ123" s="32"/>
      <c r="IR123" s="32"/>
    </row>
    <row r="124" spans="2:252">
      <c r="B124" s="32"/>
      <c r="C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BL124" s="32"/>
      <c r="BM124" s="32"/>
      <c r="BN124" s="32"/>
      <c r="BO124" s="32"/>
      <c r="BP124" s="32"/>
      <c r="BQ124" s="32"/>
      <c r="BR124" s="32"/>
      <c r="BS124" s="32"/>
      <c r="BT124" s="32"/>
      <c r="BU124" s="32"/>
      <c r="BV124" s="32"/>
      <c r="BW124" s="32"/>
      <c r="BX124" s="32"/>
      <c r="BY124" s="32"/>
      <c r="BZ124" s="32"/>
      <c r="EC124" s="32"/>
      <c r="ED124" s="32"/>
      <c r="EE124" s="32"/>
      <c r="EF124" s="32"/>
      <c r="EG124" s="32"/>
      <c r="EH124" s="32"/>
      <c r="EL124" s="32"/>
      <c r="EM124" s="32"/>
      <c r="EN124" s="32"/>
      <c r="EO124" s="32"/>
      <c r="EP124" s="32"/>
      <c r="EQ124" s="32"/>
      <c r="GT124" s="32"/>
      <c r="GU124" s="32"/>
      <c r="GV124" s="32"/>
      <c r="GW124" s="32"/>
      <c r="GX124" s="32"/>
      <c r="GY124" s="32"/>
      <c r="ID124" s="32"/>
      <c r="IE124" s="32"/>
      <c r="IF124" s="32"/>
      <c r="IG124" s="32"/>
      <c r="IH124" s="32"/>
      <c r="II124" s="32"/>
      <c r="IJ124" s="32"/>
      <c r="IK124" s="32"/>
      <c r="IL124" s="32"/>
      <c r="IM124" s="32"/>
      <c r="IN124" s="32"/>
      <c r="IO124" s="32"/>
      <c r="IP124" s="32"/>
      <c r="IQ124" s="32"/>
      <c r="IR124" s="32"/>
    </row>
    <row r="125" spans="2:252">
      <c r="B125" s="32"/>
      <c r="C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BL125" s="32"/>
      <c r="BM125" s="32"/>
      <c r="BN125" s="32"/>
      <c r="BO125" s="32"/>
      <c r="BP125" s="32"/>
      <c r="BQ125" s="32"/>
      <c r="BR125" s="32"/>
      <c r="BS125" s="32"/>
      <c r="BT125" s="32"/>
      <c r="BU125" s="32"/>
      <c r="BV125" s="32"/>
      <c r="BW125" s="32"/>
      <c r="BX125" s="32"/>
      <c r="BY125" s="32"/>
      <c r="BZ125" s="32"/>
      <c r="EC125" s="32"/>
      <c r="ED125" s="32"/>
      <c r="EE125" s="32"/>
      <c r="EF125" s="32"/>
      <c r="EG125" s="32"/>
      <c r="EH125" s="32"/>
      <c r="EL125" s="32"/>
      <c r="EM125" s="32"/>
      <c r="EN125" s="32"/>
      <c r="EO125" s="32"/>
      <c r="EP125" s="32"/>
      <c r="EQ125" s="32"/>
      <c r="GT125" s="32"/>
      <c r="GU125" s="32"/>
      <c r="GV125" s="32"/>
      <c r="GW125" s="32"/>
      <c r="GX125" s="32"/>
      <c r="GY125" s="32"/>
      <c r="ID125" s="32"/>
      <c r="IE125" s="32"/>
      <c r="IF125" s="32"/>
      <c r="IG125" s="32"/>
      <c r="IH125" s="32"/>
      <c r="II125" s="32"/>
      <c r="IJ125" s="32"/>
      <c r="IK125" s="32"/>
      <c r="IL125" s="32"/>
      <c r="IM125" s="32"/>
      <c r="IN125" s="32"/>
      <c r="IO125" s="32"/>
      <c r="IP125" s="32"/>
      <c r="IQ125" s="32"/>
      <c r="IR125" s="32"/>
    </row>
    <row r="126" spans="2:252">
      <c r="B126" s="32"/>
      <c r="C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BL126" s="32"/>
      <c r="BM126" s="32"/>
      <c r="BN126" s="32"/>
      <c r="BO126" s="32"/>
      <c r="BP126" s="32"/>
      <c r="BQ126" s="32"/>
      <c r="BR126" s="32"/>
      <c r="BS126" s="32"/>
      <c r="BT126" s="32"/>
      <c r="BU126" s="32"/>
      <c r="BV126" s="32"/>
      <c r="BW126" s="32"/>
      <c r="BX126" s="32"/>
      <c r="BY126" s="32"/>
      <c r="BZ126" s="32"/>
      <c r="EC126" s="32"/>
      <c r="ED126" s="32"/>
      <c r="EE126" s="32"/>
      <c r="EF126" s="32"/>
      <c r="EG126" s="32"/>
      <c r="EH126" s="32"/>
      <c r="EL126" s="32"/>
      <c r="EM126" s="32"/>
      <c r="EN126" s="32"/>
      <c r="EO126" s="32"/>
      <c r="EP126" s="32"/>
      <c r="EQ126" s="32"/>
      <c r="GT126" s="32"/>
      <c r="GU126" s="32"/>
      <c r="GV126" s="32"/>
      <c r="GW126" s="32"/>
      <c r="GX126" s="32"/>
      <c r="GY126" s="32"/>
      <c r="ID126" s="32"/>
      <c r="IE126" s="32"/>
      <c r="IF126" s="32"/>
      <c r="IG126" s="32"/>
      <c r="IH126" s="32"/>
      <c r="II126" s="32"/>
      <c r="IJ126" s="32"/>
      <c r="IK126" s="32"/>
      <c r="IL126" s="32"/>
      <c r="IM126" s="32"/>
      <c r="IN126" s="32"/>
      <c r="IO126" s="32"/>
      <c r="IP126" s="32"/>
      <c r="IQ126" s="32"/>
      <c r="IR126" s="32"/>
    </row>
    <row r="127" spans="2:252">
      <c r="B127" s="32"/>
      <c r="C127" s="32"/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  <c r="R127" s="32"/>
      <c r="BL127" s="32"/>
      <c r="BM127" s="32"/>
      <c r="BN127" s="32"/>
      <c r="BO127" s="32"/>
      <c r="BP127" s="32"/>
      <c r="BQ127" s="32"/>
      <c r="BR127" s="32"/>
      <c r="BS127" s="32"/>
      <c r="BT127" s="32"/>
      <c r="BU127" s="32"/>
      <c r="BV127" s="32"/>
      <c r="BW127" s="32"/>
      <c r="BX127" s="32"/>
      <c r="BY127" s="32"/>
      <c r="BZ127" s="32"/>
      <c r="EC127" s="32"/>
      <c r="ED127" s="32"/>
      <c r="EE127" s="32"/>
      <c r="EF127" s="32"/>
      <c r="EG127" s="32"/>
      <c r="EH127" s="32"/>
      <c r="EL127" s="32"/>
      <c r="EM127" s="32"/>
      <c r="EN127" s="32"/>
      <c r="EO127" s="32"/>
      <c r="EP127" s="32"/>
      <c r="EQ127" s="32"/>
      <c r="GT127" s="32"/>
      <c r="GU127" s="32"/>
      <c r="GV127" s="32"/>
      <c r="GW127" s="32"/>
      <c r="GX127" s="32"/>
      <c r="GY127" s="32"/>
      <c r="ID127" s="32"/>
      <c r="IE127" s="32"/>
      <c r="IF127" s="32"/>
      <c r="IG127" s="32"/>
      <c r="IH127" s="32"/>
      <c r="II127" s="32"/>
      <c r="IJ127" s="32"/>
      <c r="IK127" s="32"/>
      <c r="IL127" s="32"/>
      <c r="IM127" s="32"/>
      <c r="IN127" s="32"/>
      <c r="IO127" s="32"/>
      <c r="IP127" s="32"/>
      <c r="IQ127" s="32"/>
      <c r="IR127" s="32"/>
    </row>
    <row r="128" spans="2:252">
      <c r="B128" s="32"/>
      <c r="C128" s="32"/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  <c r="R128" s="32"/>
      <c r="BL128" s="32"/>
      <c r="BM128" s="32"/>
      <c r="BN128" s="32"/>
      <c r="BO128" s="32"/>
      <c r="BP128" s="32"/>
      <c r="BQ128" s="32"/>
      <c r="BR128" s="32"/>
      <c r="BS128" s="32"/>
      <c r="BT128" s="32"/>
      <c r="BU128" s="32"/>
      <c r="BV128" s="32"/>
      <c r="BW128" s="32"/>
      <c r="BX128" s="32"/>
      <c r="BY128" s="32"/>
      <c r="BZ128" s="32"/>
      <c r="EC128" s="32"/>
      <c r="ED128" s="32"/>
      <c r="EE128" s="32"/>
      <c r="EF128" s="32"/>
      <c r="EG128" s="32"/>
      <c r="EH128" s="32"/>
      <c r="EL128" s="32"/>
      <c r="EM128" s="32"/>
      <c r="EN128" s="32"/>
      <c r="EO128" s="32"/>
      <c r="EP128" s="32"/>
      <c r="EQ128" s="32"/>
      <c r="GT128" s="32"/>
      <c r="GU128" s="32"/>
      <c r="GV128" s="32"/>
      <c r="GW128" s="32"/>
      <c r="GX128" s="32"/>
      <c r="GY128" s="32"/>
      <c r="ID128" s="32"/>
      <c r="IE128" s="32"/>
      <c r="IF128" s="32"/>
      <c r="IG128" s="32"/>
      <c r="IH128" s="32"/>
      <c r="II128" s="32"/>
      <c r="IJ128" s="32"/>
      <c r="IK128" s="32"/>
      <c r="IL128" s="32"/>
      <c r="IM128" s="32"/>
      <c r="IN128" s="32"/>
      <c r="IO128" s="32"/>
      <c r="IP128" s="32"/>
      <c r="IQ128" s="32"/>
      <c r="IR128" s="32"/>
    </row>
    <row r="129" spans="2:252">
      <c r="B129" s="32"/>
      <c r="C129" s="32"/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BL129" s="32"/>
      <c r="BM129" s="32"/>
      <c r="BN129" s="32"/>
      <c r="BO129" s="32"/>
      <c r="BP129" s="32"/>
      <c r="BQ129" s="32"/>
      <c r="BR129" s="32"/>
      <c r="BS129" s="32"/>
      <c r="BT129" s="32"/>
      <c r="BU129" s="32"/>
      <c r="BV129" s="32"/>
      <c r="BW129" s="32"/>
      <c r="BX129" s="32"/>
      <c r="BY129" s="32"/>
      <c r="BZ129" s="32"/>
      <c r="EC129" s="32"/>
      <c r="ED129" s="32"/>
      <c r="EE129" s="32"/>
      <c r="EF129" s="32"/>
      <c r="EG129" s="32"/>
      <c r="EH129" s="32"/>
      <c r="EL129" s="32"/>
      <c r="EM129" s="32"/>
      <c r="EN129" s="32"/>
      <c r="EO129" s="32"/>
      <c r="EP129" s="32"/>
      <c r="EQ129" s="32"/>
      <c r="GT129" s="32"/>
      <c r="GU129" s="32"/>
      <c r="GV129" s="32"/>
      <c r="GW129" s="32"/>
      <c r="GX129" s="32"/>
      <c r="GY129" s="32"/>
      <c r="ID129" s="32"/>
      <c r="IE129" s="32"/>
      <c r="IF129" s="32"/>
      <c r="IG129" s="32"/>
      <c r="IH129" s="32"/>
      <c r="II129" s="32"/>
      <c r="IJ129" s="32"/>
      <c r="IK129" s="32"/>
      <c r="IL129" s="32"/>
      <c r="IM129" s="32"/>
      <c r="IN129" s="32"/>
      <c r="IO129" s="32"/>
      <c r="IP129" s="32"/>
      <c r="IQ129" s="32"/>
      <c r="IR129" s="32"/>
    </row>
    <row r="130" spans="2:252">
      <c r="B130" s="32"/>
      <c r="C130" s="32"/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BL130" s="32"/>
      <c r="BM130" s="32"/>
      <c r="BN130" s="32"/>
      <c r="BO130" s="32"/>
      <c r="BP130" s="32"/>
      <c r="BQ130" s="32"/>
      <c r="BR130" s="32"/>
      <c r="BS130" s="32"/>
      <c r="BT130" s="32"/>
      <c r="BU130" s="32"/>
      <c r="BV130" s="32"/>
      <c r="BW130" s="32"/>
      <c r="BX130" s="32"/>
      <c r="BY130" s="32"/>
      <c r="BZ130" s="32"/>
      <c r="EC130" s="32"/>
      <c r="ED130" s="32"/>
      <c r="EE130" s="32"/>
      <c r="EF130" s="32"/>
      <c r="EG130" s="32"/>
      <c r="EH130" s="32"/>
      <c r="EL130" s="32"/>
      <c r="EM130" s="32"/>
      <c r="EN130" s="32"/>
      <c r="EO130" s="32"/>
      <c r="EP130" s="32"/>
      <c r="EQ130" s="32"/>
      <c r="GT130" s="32"/>
      <c r="GU130" s="32"/>
      <c r="GV130" s="32"/>
      <c r="GW130" s="32"/>
      <c r="GX130" s="32"/>
      <c r="GY130" s="32"/>
      <c r="ID130" s="32"/>
      <c r="IE130" s="32"/>
      <c r="IF130" s="32"/>
      <c r="IG130" s="32"/>
      <c r="IH130" s="32"/>
      <c r="II130" s="32"/>
      <c r="IJ130" s="32"/>
      <c r="IK130" s="32"/>
      <c r="IL130" s="32"/>
      <c r="IM130" s="32"/>
      <c r="IN130" s="32"/>
      <c r="IO130" s="32"/>
      <c r="IP130" s="32"/>
      <c r="IQ130" s="32"/>
      <c r="IR130" s="32"/>
    </row>
    <row r="131" spans="2:252">
      <c r="B131" s="32"/>
      <c r="C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BL131" s="32"/>
      <c r="BM131" s="32"/>
      <c r="BN131" s="32"/>
      <c r="BO131" s="32"/>
      <c r="BP131" s="32"/>
      <c r="BQ131" s="32"/>
      <c r="BR131" s="32"/>
      <c r="BS131" s="32"/>
      <c r="BT131" s="32"/>
      <c r="BU131" s="32"/>
      <c r="BV131" s="32"/>
      <c r="BW131" s="32"/>
      <c r="BX131" s="32"/>
      <c r="BY131" s="32"/>
      <c r="BZ131" s="32"/>
      <c r="EC131" s="32"/>
      <c r="ED131" s="32"/>
      <c r="EE131" s="32"/>
      <c r="EF131" s="32"/>
      <c r="EG131" s="32"/>
      <c r="EH131" s="32"/>
      <c r="EL131" s="32"/>
      <c r="EM131" s="32"/>
      <c r="EN131" s="32"/>
      <c r="EO131" s="32"/>
      <c r="EP131" s="32"/>
      <c r="EQ131" s="32"/>
      <c r="GT131" s="32"/>
      <c r="GU131" s="32"/>
      <c r="GV131" s="32"/>
      <c r="GW131" s="32"/>
      <c r="GX131" s="32"/>
      <c r="GY131" s="32"/>
      <c r="ID131" s="32"/>
      <c r="IE131" s="32"/>
      <c r="IF131" s="32"/>
      <c r="IG131" s="32"/>
      <c r="IH131" s="32"/>
      <c r="II131" s="32"/>
      <c r="IJ131" s="32"/>
      <c r="IK131" s="32"/>
      <c r="IL131" s="32"/>
      <c r="IM131" s="32"/>
      <c r="IN131" s="32"/>
      <c r="IO131" s="32"/>
      <c r="IP131" s="32"/>
      <c r="IQ131" s="32"/>
      <c r="IR131" s="32"/>
    </row>
    <row r="132" spans="2:252">
      <c r="B132" s="32"/>
      <c r="C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BL132" s="32"/>
      <c r="BM132" s="32"/>
      <c r="BN132" s="32"/>
      <c r="BO132" s="32"/>
      <c r="BP132" s="32"/>
      <c r="BQ132" s="32"/>
      <c r="BR132" s="32"/>
      <c r="BS132" s="32"/>
      <c r="BT132" s="32"/>
      <c r="BU132" s="32"/>
      <c r="BV132" s="32"/>
      <c r="BW132" s="32"/>
      <c r="BX132" s="32"/>
      <c r="BY132" s="32"/>
      <c r="BZ132" s="32"/>
      <c r="EC132" s="32"/>
      <c r="ED132" s="32"/>
      <c r="EE132" s="32"/>
      <c r="EF132" s="32"/>
      <c r="EG132" s="32"/>
      <c r="EH132" s="32"/>
      <c r="EL132" s="32"/>
      <c r="EM132" s="32"/>
      <c r="EN132" s="32"/>
      <c r="EO132" s="32"/>
      <c r="EP132" s="32"/>
      <c r="EQ132" s="32"/>
      <c r="GT132" s="32"/>
      <c r="GU132" s="32"/>
      <c r="GV132" s="32"/>
      <c r="GW132" s="32"/>
      <c r="GX132" s="32"/>
      <c r="GY132" s="32"/>
      <c r="ID132" s="32"/>
      <c r="IE132" s="32"/>
      <c r="IF132" s="32"/>
      <c r="IG132" s="32"/>
      <c r="IH132" s="32"/>
      <c r="II132" s="32"/>
      <c r="IJ132" s="32"/>
      <c r="IK132" s="32"/>
      <c r="IL132" s="32"/>
      <c r="IM132" s="32"/>
      <c r="IN132" s="32"/>
      <c r="IO132" s="32"/>
      <c r="IP132" s="32"/>
      <c r="IQ132" s="32"/>
      <c r="IR132" s="32"/>
    </row>
    <row r="133" spans="2:252">
      <c r="B133" s="32"/>
      <c r="C133" s="32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2"/>
      <c r="BL133" s="32"/>
      <c r="BM133" s="32"/>
      <c r="BN133" s="32"/>
      <c r="BO133" s="32"/>
      <c r="BP133" s="32"/>
      <c r="BQ133" s="32"/>
      <c r="BR133" s="32"/>
      <c r="BS133" s="32"/>
      <c r="BT133" s="32"/>
      <c r="BU133" s="32"/>
      <c r="BV133" s="32"/>
      <c r="BW133" s="32"/>
      <c r="BX133" s="32"/>
      <c r="BY133" s="32"/>
      <c r="BZ133" s="32"/>
      <c r="EC133" s="32"/>
      <c r="ED133" s="32"/>
      <c r="EE133" s="32"/>
      <c r="EF133" s="32"/>
      <c r="EG133" s="32"/>
      <c r="EH133" s="32"/>
      <c r="EL133" s="32"/>
      <c r="EM133" s="32"/>
      <c r="EN133" s="32"/>
      <c r="EO133" s="32"/>
      <c r="EP133" s="32"/>
      <c r="EQ133" s="32"/>
      <c r="GT133" s="32"/>
      <c r="GU133" s="32"/>
      <c r="GV133" s="32"/>
      <c r="GW133" s="32"/>
      <c r="GX133" s="32"/>
      <c r="GY133" s="32"/>
      <c r="ID133" s="32"/>
      <c r="IE133" s="32"/>
      <c r="IF133" s="32"/>
      <c r="IG133" s="32"/>
      <c r="IH133" s="32"/>
      <c r="II133" s="32"/>
      <c r="IJ133" s="32"/>
      <c r="IK133" s="32"/>
      <c r="IL133" s="32"/>
      <c r="IM133" s="32"/>
      <c r="IN133" s="32"/>
      <c r="IO133" s="32"/>
      <c r="IP133" s="32"/>
      <c r="IQ133" s="32"/>
      <c r="IR133" s="32"/>
    </row>
    <row r="134" spans="2:252">
      <c r="B134" s="32"/>
      <c r="C134" s="32"/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  <c r="R134" s="32"/>
      <c r="BL134" s="32"/>
      <c r="BM134" s="32"/>
      <c r="BN134" s="32"/>
      <c r="BO134" s="32"/>
      <c r="BP134" s="32"/>
      <c r="BQ134" s="32"/>
      <c r="BR134" s="32"/>
      <c r="BS134" s="32"/>
      <c r="BT134" s="32"/>
      <c r="BU134" s="32"/>
      <c r="BV134" s="32"/>
      <c r="BW134" s="32"/>
      <c r="BX134" s="32"/>
      <c r="BY134" s="32"/>
      <c r="BZ134" s="32"/>
      <c r="EC134" s="32"/>
      <c r="ED134" s="32"/>
      <c r="EE134" s="32"/>
      <c r="EF134" s="32"/>
      <c r="EG134" s="32"/>
      <c r="EH134" s="32"/>
      <c r="EL134" s="32"/>
      <c r="EM134" s="32"/>
      <c r="EN134" s="32"/>
      <c r="EO134" s="32"/>
      <c r="EP134" s="32"/>
      <c r="EQ134" s="32"/>
      <c r="GT134" s="32"/>
      <c r="GU134" s="32"/>
      <c r="GV134" s="32"/>
      <c r="GW134" s="32"/>
      <c r="GX134" s="32"/>
      <c r="GY134" s="32"/>
      <c r="ID134" s="32"/>
      <c r="IE134" s="32"/>
      <c r="IF134" s="32"/>
      <c r="IG134" s="32"/>
      <c r="IH134" s="32"/>
      <c r="II134" s="32"/>
      <c r="IJ134" s="32"/>
      <c r="IK134" s="32"/>
      <c r="IL134" s="32"/>
      <c r="IM134" s="32"/>
      <c r="IN134" s="32"/>
      <c r="IO134" s="32"/>
      <c r="IP134" s="32"/>
      <c r="IQ134" s="32"/>
      <c r="IR134" s="32"/>
    </row>
    <row r="135" spans="2:252">
      <c r="B135" s="32"/>
      <c r="C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  <c r="BL135" s="32"/>
      <c r="BM135" s="32"/>
      <c r="BN135" s="32"/>
      <c r="BO135" s="32"/>
      <c r="BP135" s="32"/>
      <c r="BQ135" s="32"/>
      <c r="BR135" s="32"/>
      <c r="BS135" s="32"/>
      <c r="BT135" s="32"/>
      <c r="BU135" s="32"/>
      <c r="BV135" s="32"/>
      <c r="BW135" s="32"/>
      <c r="BX135" s="32"/>
      <c r="BY135" s="32"/>
      <c r="BZ135" s="32"/>
      <c r="EC135" s="32"/>
      <c r="ED135" s="32"/>
      <c r="EE135" s="32"/>
      <c r="EF135" s="32"/>
      <c r="EG135" s="32"/>
      <c r="EH135" s="32"/>
      <c r="EL135" s="32"/>
      <c r="EM135" s="32"/>
      <c r="EN135" s="32"/>
      <c r="EO135" s="32"/>
      <c r="EP135" s="32"/>
      <c r="EQ135" s="32"/>
      <c r="GT135" s="32"/>
      <c r="GU135" s="32"/>
      <c r="GV135" s="32"/>
      <c r="GW135" s="32"/>
      <c r="GX135" s="32"/>
      <c r="GY135" s="32"/>
      <c r="ID135" s="32"/>
      <c r="IE135" s="32"/>
      <c r="IF135" s="32"/>
      <c r="IG135" s="32"/>
      <c r="IH135" s="32"/>
      <c r="II135" s="32"/>
      <c r="IJ135" s="32"/>
      <c r="IK135" s="32"/>
      <c r="IL135" s="32"/>
      <c r="IM135" s="32"/>
      <c r="IN135" s="32"/>
      <c r="IO135" s="32"/>
      <c r="IP135" s="32"/>
      <c r="IQ135" s="32"/>
      <c r="IR135" s="32"/>
    </row>
    <row r="136" spans="2:252">
      <c r="B136" s="32"/>
      <c r="C136" s="32"/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  <c r="R136" s="32"/>
      <c r="BL136" s="32"/>
      <c r="BM136" s="32"/>
      <c r="BN136" s="32"/>
      <c r="BO136" s="32"/>
      <c r="BP136" s="32"/>
      <c r="BQ136" s="32"/>
      <c r="BR136" s="32"/>
      <c r="BS136" s="32"/>
      <c r="BT136" s="32"/>
      <c r="BU136" s="32"/>
      <c r="BV136" s="32"/>
      <c r="BW136" s="32"/>
      <c r="BX136" s="32"/>
      <c r="BY136" s="32"/>
      <c r="BZ136" s="32"/>
      <c r="EC136" s="32"/>
      <c r="ED136" s="32"/>
      <c r="EE136" s="32"/>
      <c r="EF136" s="32"/>
      <c r="EG136" s="32"/>
      <c r="EH136" s="32"/>
      <c r="EL136" s="32"/>
      <c r="EM136" s="32"/>
      <c r="EN136" s="32"/>
      <c r="EO136" s="32"/>
      <c r="EP136" s="32"/>
      <c r="EQ136" s="32"/>
      <c r="GT136" s="32"/>
      <c r="GU136" s="32"/>
      <c r="GV136" s="32"/>
      <c r="GW136" s="32"/>
      <c r="GX136" s="32"/>
      <c r="GY136" s="32"/>
      <c r="ID136" s="32"/>
      <c r="IE136" s="32"/>
      <c r="IF136" s="32"/>
      <c r="IG136" s="32"/>
      <c r="IH136" s="32"/>
      <c r="II136" s="32"/>
      <c r="IJ136" s="32"/>
      <c r="IK136" s="32"/>
      <c r="IL136" s="32"/>
      <c r="IM136" s="32"/>
      <c r="IN136" s="32"/>
      <c r="IO136" s="32"/>
      <c r="IP136" s="32"/>
      <c r="IQ136" s="32"/>
      <c r="IR136" s="32"/>
    </row>
    <row r="137" spans="2:252">
      <c r="B137" s="32"/>
      <c r="C137" s="32"/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  <c r="R137" s="32"/>
      <c r="BL137" s="32"/>
      <c r="BM137" s="32"/>
      <c r="BN137" s="32"/>
      <c r="BO137" s="32"/>
      <c r="BP137" s="32"/>
      <c r="BQ137" s="32"/>
      <c r="BR137" s="32"/>
      <c r="BS137" s="32"/>
      <c r="BT137" s="32"/>
      <c r="BU137" s="32"/>
      <c r="BV137" s="32"/>
      <c r="BW137" s="32"/>
      <c r="BX137" s="32"/>
      <c r="BY137" s="32"/>
      <c r="BZ137" s="32"/>
      <c r="EC137" s="32"/>
      <c r="ED137" s="32"/>
      <c r="EE137" s="32"/>
      <c r="EF137" s="32"/>
      <c r="EG137" s="32"/>
      <c r="EH137" s="32"/>
      <c r="EL137" s="32"/>
      <c r="EM137" s="32"/>
      <c r="EN137" s="32"/>
      <c r="EO137" s="32"/>
      <c r="EP137" s="32"/>
      <c r="EQ137" s="32"/>
      <c r="GT137" s="32"/>
      <c r="GU137" s="32"/>
      <c r="GV137" s="32"/>
      <c r="GW137" s="32"/>
      <c r="GX137" s="32"/>
      <c r="GY137" s="32"/>
      <c r="ID137" s="32"/>
      <c r="IE137" s="32"/>
      <c r="IF137" s="32"/>
      <c r="IG137" s="32"/>
      <c r="IH137" s="32"/>
      <c r="II137" s="32"/>
      <c r="IJ137" s="32"/>
      <c r="IK137" s="32"/>
      <c r="IL137" s="32"/>
      <c r="IM137" s="32"/>
      <c r="IN137" s="32"/>
      <c r="IO137" s="32"/>
      <c r="IP137" s="32"/>
      <c r="IQ137" s="32"/>
      <c r="IR137" s="32"/>
    </row>
    <row r="138" spans="2:252">
      <c r="B138" s="32"/>
      <c r="C138" s="32"/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  <c r="BL138" s="32"/>
      <c r="BM138" s="32"/>
      <c r="BN138" s="32"/>
      <c r="BO138" s="32"/>
      <c r="BP138" s="32"/>
      <c r="BQ138" s="32"/>
      <c r="BR138" s="32"/>
      <c r="BS138" s="32"/>
      <c r="BT138" s="32"/>
      <c r="BU138" s="32"/>
      <c r="BV138" s="32"/>
      <c r="BW138" s="32"/>
      <c r="BX138" s="32"/>
      <c r="BY138" s="32"/>
      <c r="BZ138" s="32"/>
      <c r="EC138" s="32"/>
      <c r="ED138" s="32"/>
      <c r="EE138" s="32"/>
      <c r="EF138" s="32"/>
      <c r="EG138" s="32"/>
      <c r="EH138" s="32"/>
      <c r="EL138" s="32"/>
      <c r="EM138" s="32"/>
      <c r="EN138" s="32"/>
      <c r="EO138" s="32"/>
      <c r="EP138" s="32"/>
      <c r="EQ138" s="32"/>
      <c r="GT138" s="32"/>
      <c r="GU138" s="32"/>
      <c r="GV138" s="32"/>
      <c r="GW138" s="32"/>
      <c r="GX138" s="32"/>
      <c r="GY138" s="32"/>
      <c r="ID138" s="32"/>
      <c r="IE138" s="32"/>
      <c r="IF138" s="32"/>
      <c r="IG138" s="32"/>
      <c r="IH138" s="32"/>
      <c r="II138" s="32"/>
      <c r="IJ138" s="32"/>
      <c r="IK138" s="32"/>
      <c r="IL138" s="32"/>
      <c r="IM138" s="32"/>
      <c r="IN138" s="32"/>
      <c r="IO138" s="32"/>
      <c r="IP138" s="32"/>
      <c r="IQ138" s="32"/>
      <c r="IR138" s="32"/>
    </row>
    <row r="139" spans="2:252">
      <c r="B139" s="32"/>
      <c r="C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BL139" s="32"/>
      <c r="BM139" s="32"/>
      <c r="BN139" s="32"/>
      <c r="BO139" s="32"/>
      <c r="BP139" s="32"/>
      <c r="BQ139" s="32"/>
      <c r="BR139" s="32"/>
      <c r="BS139" s="32"/>
      <c r="BT139" s="32"/>
      <c r="BU139" s="32"/>
      <c r="BV139" s="32"/>
      <c r="BW139" s="32"/>
      <c r="BX139" s="32"/>
      <c r="BY139" s="32"/>
      <c r="BZ139" s="32"/>
      <c r="EC139" s="32"/>
      <c r="ED139" s="32"/>
      <c r="EE139" s="32"/>
      <c r="EF139" s="32"/>
      <c r="EG139" s="32"/>
      <c r="EH139" s="32"/>
      <c r="EL139" s="32"/>
      <c r="EM139" s="32"/>
      <c r="EN139" s="32"/>
      <c r="EO139" s="32"/>
      <c r="EP139" s="32"/>
      <c r="EQ139" s="32"/>
      <c r="GT139" s="32"/>
      <c r="GU139" s="32"/>
      <c r="GV139" s="32"/>
      <c r="GW139" s="32"/>
      <c r="GX139" s="32"/>
      <c r="GY139" s="32"/>
      <c r="ID139" s="32"/>
      <c r="IE139" s="32"/>
      <c r="IF139" s="32"/>
      <c r="IG139" s="32"/>
      <c r="IH139" s="32"/>
      <c r="II139" s="32"/>
      <c r="IJ139" s="32"/>
      <c r="IK139" s="32"/>
      <c r="IL139" s="32"/>
      <c r="IM139" s="32"/>
      <c r="IN139" s="32"/>
      <c r="IO139" s="32"/>
      <c r="IP139" s="32"/>
      <c r="IQ139" s="32"/>
      <c r="IR139" s="32"/>
    </row>
    <row r="140" spans="2:252">
      <c r="B140" s="32"/>
      <c r="C140" s="32"/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  <c r="R140" s="32"/>
      <c r="BL140" s="32"/>
      <c r="BM140" s="32"/>
      <c r="BN140" s="32"/>
      <c r="BO140" s="32"/>
      <c r="BP140" s="32"/>
      <c r="BQ140" s="32"/>
      <c r="BR140" s="32"/>
      <c r="BS140" s="32"/>
      <c r="BT140" s="32"/>
      <c r="BU140" s="32"/>
      <c r="BV140" s="32"/>
      <c r="BW140" s="32"/>
      <c r="BX140" s="32"/>
      <c r="BY140" s="32"/>
      <c r="BZ140" s="32"/>
      <c r="EC140" s="32"/>
      <c r="ED140" s="32"/>
      <c r="EE140" s="32"/>
      <c r="EF140" s="32"/>
      <c r="EG140" s="32"/>
      <c r="EH140" s="32"/>
      <c r="EL140" s="32"/>
      <c r="EM140" s="32"/>
      <c r="EN140" s="32"/>
      <c r="EO140" s="32"/>
      <c r="EP140" s="32"/>
      <c r="EQ140" s="32"/>
      <c r="GT140" s="32"/>
      <c r="GU140" s="32"/>
      <c r="GV140" s="32"/>
      <c r="GW140" s="32"/>
      <c r="GX140" s="32"/>
      <c r="GY140" s="32"/>
      <c r="ID140" s="32"/>
      <c r="IE140" s="32"/>
      <c r="IF140" s="32"/>
      <c r="IG140" s="32"/>
      <c r="IH140" s="32"/>
      <c r="II140" s="32"/>
      <c r="IJ140" s="32"/>
      <c r="IK140" s="32"/>
      <c r="IL140" s="32"/>
      <c r="IM140" s="32"/>
      <c r="IN140" s="32"/>
      <c r="IO140" s="32"/>
      <c r="IP140" s="32"/>
      <c r="IQ140" s="32"/>
      <c r="IR140" s="32"/>
    </row>
    <row r="141" spans="2:252">
      <c r="B141" s="32"/>
      <c r="C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  <c r="R141" s="32"/>
      <c r="BL141" s="32"/>
      <c r="BM141" s="32"/>
      <c r="BN141" s="32"/>
      <c r="BO141" s="32"/>
      <c r="BP141" s="32"/>
      <c r="BQ141" s="32"/>
      <c r="BR141" s="32"/>
      <c r="BS141" s="32"/>
      <c r="BT141" s="32"/>
      <c r="BU141" s="32"/>
      <c r="BV141" s="32"/>
      <c r="BW141" s="32"/>
      <c r="BX141" s="32"/>
      <c r="BY141" s="32"/>
      <c r="BZ141" s="32"/>
      <c r="EC141" s="32"/>
      <c r="ED141" s="32"/>
      <c r="EE141" s="32"/>
      <c r="EF141" s="32"/>
      <c r="EG141" s="32"/>
      <c r="EH141" s="32"/>
      <c r="EL141" s="32"/>
      <c r="EM141" s="32"/>
      <c r="EN141" s="32"/>
      <c r="EO141" s="32"/>
      <c r="EP141" s="32"/>
      <c r="EQ141" s="32"/>
      <c r="GT141" s="32"/>
      <c r="GU141" s="32"/>
      <c r="GV141" s="32"/>
      <c r="GW141" s="32"/>
      <c r="GX141" s="32"/>
      <c r="GY141" s="32"/>
      <c r="ID141" s="32"/>
      <c r="IE141" s="32"/>
      <c r="IF141" s="32"/>
      <c r="IG141" s="32"/>
      <c r="IH141" s="32"/>
      <c r="II141" s="32"/>
      <c r="IJ141" s="32"/>
      <c r="IK141" s="32"/>
      <c r="IL141" s="32"/>
      <c r="IM141" s="32"/>
      <c r="IN141" s="32"/>
      <c r="IO141" s="32"/>
      <c r="IP141" s="32"/>
      <c r="IQ141" s="32"/>
      <c r="IR141" s="32"/>
    </row>
    <row r="142" spans="2:252">
      <c r="B142" s="32"/>
      <c r="C142" s="32"/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  <c r="R142" s="32"/>
      <c r="BL142" s="32"/>
      <c r="BM142" s="32"/>
      <c r="BN142" s="32"/>
      <c r="BO142" s="32"/>
      <c r="BP142" s="32"/>
      <c r="BQ142" s="32"/>
      <c r="BR142" s="32"/>
      <c r="BS142" s="32"/>
      <c r="BT142" s="32"/>
      <c r="BU142" s="32"/>
      <c r="BV142" s="32"/>
      <c r="BW142" s="32"/>
      <c r="BX142" s="32"/>
      <c r="BY142" s="32"/>
      <c r="BZ142" s="32"/>
      <c r="EC142" s="32"/>
      <c r="ED142" s="32"/>
      <c r="EE142" s="32"/>
      <c r="EF142" s="32"/>
      <c r="EG142" s="32"/>
      <c r="EH142" s="32"/>
      <c r="EL142" s="32"/>
      <c r="EM142" s="32"/>
      <c r="EN142" s="32"/>
      <c r="EO142" s="32"/>
      <c r="EP142" s="32"/>
      <c r="EQ142" s="32"/>
      <c r="GT142" s="32"/>
      <c r="GU142" s="32"/>
      <c r="GV142" s="32"/>
      <c r="GW142" s="32"/>
      <c r="GX142" s="32"/>
      <c r="GY142" s="32"/>
      <c r="ID142" s="32"/>
      <c r="IE142" s="32"/>
      <c r="IF142" s="32"/>
      <c r="IG142" s="32"/>
      <c r="IH142" s="32"/>
      <c r="II142" s="32"/>
      <c r="IJ142" s="32"/>
      <c r="IK142" s="32"/>
      <c r="IL142" s="32"/>
      <c r="IM142" s="32"/>
      <c r="IN142" s="32"/>
      <c r="IO142" s="32"/>
      <c r="IP142" s="32"/>
      <c r="IQ142" s="32"/>
      <c r="IR142" s="32"/>
    </row>
    <row r="143" spans="2:252">
      <c r="B143" s="32"/>
      <c r="C143" s="32"/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  <c r="R143" s="32"/>
      <c r="BL143" s="32"/>
      <c r="BM143" s="32"/>
      <c r="BN143" s="32"/>
      <c r="BO143" s="32"/>
      <c r="BP143" s="32"/>
      <c r="BQ143" s="32"/>
      <c r="BR143" s="32"/>
      <c r="BS143" s="32"/>
      <c r="BT143" s="32"/>
      <c r="BU143" s="32"/>
      <c r="BV143" s="32"/>
      <c r="BW143" s="32"/>
      <c r="BX143" s="32"/>
      <c r="BY143" s="32"/>
      <c r="BZ143" s="32"/>
      <c r="EC143" s="32"/>
      <c r="ED143" s="32"/>
      <c r="EE143" s="32"/>
      <c r="EF143" s="32"/>
      <c r="EG143" s="32"/>
      <c r="EH143" s="32"/>
      <c r="EL143" s="32"/>
      <c r="EM143" s="32"/>
      <c r="EN143" s="32"/>
      <c r="EO143" s="32"/>
      <c r="EP143" s="32"/>
      <c r="EQ143" s="32"/>
      <c r="GT143" s="32"/>
      <c r="GU143" s="32"/>
      <c r="GV143" s="32"/>
      <c r="GW143" s="32"/>
      <c r="GX143" s="32"/>
      <c r="GY143" s="32"/>
      <c r="ID143" s="32"/>
      <c r="IE143" s="32"/>
      <c r="IF143" s="32"/>
      <c r="IG143" s="32"/>
      <c r="IH143" s="32"/>
      <c r="II143" s="32"/>
      <c r="IJ143" s="32"/>
      <c r="IK143" s="32"/>
      <c r="IL143" s="32"/>
      <c r="IM143" s="32"/>
      <c r="IN143" s="32"/>
      <c r="IO143" s="32"/>
      <c r="IP143" s="32"/>
      <c r="IQ143" s="32"/>
      <c r="IR143" s="32"/>
    </row>
    <row r="144" spans="2:252">
      <c r="B144" s="32"/>
      <c r="C144" s="32"/>
      <c r="E144" s="32"/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  <c r="R144" s="32"/>
      <c r="BL144" s="32"/>
      <c r="BM144" s="32"/>
      <c r="BN144" s="32"/>
      <c r="BO144" s="32"/>
      <c r="BP144" s="32"/>
      <c r="BQ144" s="32"/>
      <c r="BR144" s="32"/>
      <c r="BS144" s="32"/>
      <c r="BT144" s="32"/>
      <c r="BU144" s="32"/>
      <c r="BV144" s="32"/>
      <c r="BW144" s="32"/>
      <c r="BX144" s="32"/>
      <c r="BY144" s="32"/>
      <c r="BZ144" s="32"/>
      <c r="EC144" s="32"/>
      <c r="ED144" s="32"/>
      <c r="EE144" s="32"/>
      <c r="EF144" s="32"/>
      <c r="EG144" s="32"/>
      <c r="EH144" s="32"/>
      <c r="EL144" s="32"/>
      <c r="EM144" s="32"/>
      <c r="EN144" s="32"/>
      <c r="EO144" s="32"/>
      <c r="EP144" s="32"/>
      <c r="EQ144" s="32"/>
      <c r="GT144" s="32"/>
      <c r="GU144" s="32"/>
      <c r="GV144" s="32"/>
      <c r="GW144" s="32"/>
      <c r="GX144" s="32"/>
      <c r="GY144" s="32"/>
      <c r="ID144" s="32"/>
      <c r="IE144" s="32"/>
      <c r="IF144" s="32"/>
      <c r="IG144" s="32"/>
      <c r="IH144" s="32"/>
      <c r="II144" s="32"/>
      <c r="IJ144" s="32"/>
      <c r="IK144" s="32"/>
      <c r="IL144" s="32"/>
      <c r="IM144" s="32"/>
      <c r="IN144" s="32"/>
      <c r="IO144" s="32"/>
      <c r="IP144" s="32"/>
      <c r="IQ144" s="32"/>
      <c r="IR144" s="32"/>
    </row>
    <row r="145" spans="2:252">
      <c r="B145" s="32"/>
      <c r="C145" s="32"/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2"/>
      <c r="BL145" s="32"/>
      <c r="BM145" s="32"/>
      <c r="BN145" s="32"/>
      <c r="BO145" s="32"/>
      <c r="BP145" s="32"/>
      <c r="BQ145" s="32"/>
      <c r="BR145" s="32"/>
      <c r="BS145" s="32"/>
      <c r="BT145" s="32"/>
      <c r="BU145" s="32"/>
      <c r="BV145" s="32"/>
      <c r="BW145" s="32"/>
      <c r="BX145" s="32"/>
      <c r="BY145" s="32"/>
      <c r="BZ145" s="32"/>
      <c r="EC145" s="32"/>
      <c r="ED145" s="32"/>
      <c r="EE145" s="32"/>
      <c r="EF145" s="32"/>
      <c r="EG145" s="32"/>
      <c r="EH145" s="32"/>
      <c r="EL145" s="32"/>
      <c r="EM145" s="32"/>
      <c r="EN145" s="32"/>
      <c r="EO145" s="32"/>
      <c r="EP145" s="32"/>
      <c r="EQ145" s="32"/>
      <c r="GT145" s="32"/>
      <c r="GU145" s="32"/>
      <c r="GV145" s="32"/>
      <c r="GW145" s="32"/>
      <c r="GX145" s="32"/>
      <c r="GY145" s="32"/>
      <c r="ID145" s="32"/>
      <c r="IE145" s="32"/>
      <c r="IF145" s="32"/>
      <c r="IG145" s="32"/>
      <c r="IH145" s="32"/>
      <c r="II145" s="32"/>
      <c r="IJ145" s="32"/>
      <c r="IK145" s="32"/>
      <c r="IL145" s="32"/>
      <c r="IM145" s="32"/>
      <c r="IN145" s="32"/>
      <c r="IO145" s="32"/>
      <c r="IP145" s="32"/>
      <c r="IQ145" s="32"/>
      <c r="IR145" s="32"/>
    </row>
    <row r="146" spans="2:252">
      <c r="B146" s="32"/>
      <c r="C146" s="32"/>
      <c r="E146" s="32"/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  <c r="R146" s="32"/>
      <c r="BL146" s="32"/>
      <c r="BM146" s="32"/>
      <c r="BN146" s="32"/>
      <c r="BO146" s="32"/>
      <c r="BP146" s="32"/>
      <c r="BQ146" s="32"/>
      <c r="BR146" s="32"/>
      <c r="BS146" s="32"/>
      <c r="BT146" s="32"/>
      <c r="BU146" s="32"/>
      <c r="BV146" s="32"/>
      <c r="BW146" s="32"/>
      <c r="BX146" s="32"/>
      <c r="BY146" s="32"/>
      <c r="BZ146" s="32"/>
      <c r="EC146" s="32"/>
      <c r="ED146" s="32"/>
      <c r="EE146" s="32"/>
      <c r="EF146" s="32"/>
      <c r="EG146" s="32"/>
      <c r="EH146" s="32"/>
      <c r="EL146" s="32"/>
      <c r="EM146" s="32"/>
      <c r="EN146" s="32"/>
      <c r="EO146" s="32"/>
      <c r="EP146" s="32"/>
      <c r="EQ146" s="32"/>
      <c r="GT146" s="32"/>
      <c r="GU146" s="32"/>
      <c r="GV146" s="32"/>
      <c r="GW146" s="32"/>
      <c r="GX146" s="32"/>
      <c r="GY146" s="32"/>
      <c r="ID146" s="32"/>
      <c r="IE146" s="32"/>
      <c r="IF146" s="32"/>
      <c r="IG146" s="32"/>
      <c r="IH146" s="32"/>
      <c r="II146" s="32"/>
      <c r="IJ146" s="32"/>
      <c r="IK146" s="32"/>
      <c r="IL146" s="32"/>
      <c r="IM146" s="32"/>
      <c r="IN146" s="32"/>
      <c r="IO146" s="32"/>
      <c r="IP146" s="32"/>
      <c r="IQ146" s="32"/>
      <c r="IR146" s="32"/>
    </row>
    <row r="147" spans="2:252">
      <c r="B147" s="32"/>
      <c r="C147" s="32"/>
      <c r="E147" s="32"/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  <c r="R147" s="32"/>
      <c r="BL147" s="32"/>
      <c r="BM147" s="32"/>
      <c r="BN147" s="32"/>
      <c r="BO147" s="32"/>
      <c r="BP147" s="32"/>
      <c r="BQ147" s="32"/>
      <c r="BR147" s="32"/>
      <c r="BS147" s="32"/>
      <c r="BT147" s="32"/>
      <c r="BU147" s="32"/>
      <c r="BV147" s="32"/>
      <c r="BW147" s="32"/>
      <c r="BX147" s="32"/>
      <c r="BY147" s="32"/>
      <c r="BZ147" s="32"/>
      <c r="EC147" s="32"/>
      <c r="ED147" s="32"/>
      <c r="EE147" s="32"/>
      <c r="EF147" s="32"/>
      <c r="EG147" s="32"/>
      <c r="EH147" s="32"/>
      <c r="EL147" s="32"/>
      <c r="EM147" s="32"/>
      <c r="EN147" s="32"/>
      <c r="EO147" s="32"/>
      <c r="EP147" s="32"/>
      <c r="EQ147" s="32"/>
      <c r="GT147" s="32"/>
      <c r="GU147" s="32"/>
      <c r="GV147" s="32"/>
      <c r="GW147" s="32"/>
      <c r="GX147" s="32"/>
      <c r="GY147" s="32"/>
      <c r="ID147" s="32"/>
      <c r="IE147" s="32"/>
      <c r="IF147" s="32"/>
      <c r="IG147" s="32"/>
      <c r="IH147" s="32"/>
      <c r="II147" s="32"/>
      <c r="IJ147" s="32"/>
      <c r="IK147" s="32"/>
      <c r="IL147" s="32"/>
      <c r="IM147" s="32"/>
      <c r="IN147" s="32"/>
      <c r="IO147" s="32"/>
      <c r="IP147" s="32"/>
      <c r="IQ147" s="32"/>
      <c r="IR147" s="32"/>
    </row>
    <row r="148" spans="2:252">
      <c r="B148" s="32"/>
      <c r="C148" s="32"/>
      <c r="E148" s="32"/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  <c r="R148" s="32"/>
      <c r="BL148" s="32"/>
      <c r="BM148" s="32"/>
      <c r="BN148" s="32"/>
      <c r="BO148" s="32"/>
      <c r="BP148" s="32"/>
      <c r="BQ148" s="32"/>
      <c r="BR148" s="32"/>
      <c r="BS148" s="32"/>
      <c r="BT148" s="32"/>
      <c r="BU148" s="32"/>
      <c r="BV148" s="32"/>
      <c r="BW148" s="32"/>
      <c r="BX148" s="32"/>
      <c r="BY148" s="32"/>
      <c r="BZ148" s="32"/>
      <c r="EC148" s="32"/>
      <c r="ED148" s="32"/>
      <c r="EE148" s="32"/>
      <c r="EF148" s="32"/>
      <c r="EG148" s="32"/>
      <c r="EH148" s="32"/>
      <c r="EL148" s="32"/>
      <c r="EM148" s="32"/>
      <c r="EN148" s="32"/>
      <c r="EO148" s="32"/>
      <c r="EP148" s="32"/>
      <c r="EQ148" s="32"/>
      <c r="GT148" s="32"/>
      <c r="GU148" s="32"/>
      <c r="GV148" s="32"/>
      <c r="GW148" s="32"/>
      <c r="GX148" s="32"/>
      <c r="GY148" s="32"/>
      <c r="ID148" s="32"/>
      <c r="IE148" s="32"/>
      <c r="IF148" s="32"/>
      <c r="IG148" s="32"/>
      <c r="IH148" s="32"/>
      <c r="II148" s="32"/>
      <c r="IJ148" s="32"/>
      <c r="IK148" s="32"/>
      <c r="IL148" s="32"/>
      <c r="IM148" s="32"/>
      <c r="IN148" s="32"/>
      <c r="IO148" s="32"/>
      <c r="IP148" s="32"/>
      <c r="IQ148" s="32"/>
      <c r="IR148" s="32"/>
    </row>
    <row r="149" spans="2:252">
      <c r="B149" s="32"/>
      <c r="C149" s="32"/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BL149" s="32"/>
      <c r="BM149" s="32"/>
      <c r="BN149" s="32"/>
      <c r="BO149" s="32"/>
      <c r="BP149" s="32"/>
      <c r="BQ149" s="32"/>
      <c r="BR149" s="32"/>
      <c r="BS149" s="32"/>
      <c r="BT149" s="32"/>
      <c r="BU149" s="32"/>
      <c r="BV149" s="32"/>
      <c r="BW149" s="32"/>
      <c r="BX149" s="32"/>
      <c r="BY149" s="32"/>
      <c r="BZ149" s="32"/>
      <c r="EC149" s="32"/>
      <c r="ED149" s="32"/>
      <c r="EE149" s="32"/>
      <c r="EF149" s="32"/>
      <c r="EG149" s="32"/>
      <c r="EH149" s="32"/>
      <c r="EL149" s="32"/>
      <c r="EM149" s="32"/>
      <c r="EN149" s="32"/>
      <c r="EO149" s="32"/>
      <c r="EP149" s="32"/>
      <c r="EQ149" s="32"/>
      <c r="GT149" s="32"/>
      <c r="GU149" s="32"/>
      <c r="GV149" s="32"/>
      <c r="GW149" s="32"/>
      <c r="GX149" s="32"/>
      <c r="GY149" s="32"/>
      <c r="ID149" s="32"/>
      <c r="IE149" s="32"/>
      <c r="IF149" s="32"/>
      <c r="IG149" s="32"/>
      <c r="IH149" s="32"/>
      <c r="II149" s="32"/>
      <c r="IJ149" s="32"/>
      <c r="IK149" s="32"/>
      <c r="IL149" s="32"/>
      <c r="IM149" s="32"/>
      <c r="IN149" s="32"/>
      <c r="IO149" s="32"/>
      <c r="IP149" s="32"/>
      <c r="IQ149" s="32"/>
      <c r="IR149" s="32"/>
    </row>
    <row r="150" spans="2:252">
      <c r="B150" s="32"/>
      <c r="C150" s="32"/>
      <c r="E150" s="32"/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  <c r="R150" s="32"/>
      <c r="BL150" s="32"/>
      <c r="BM150" s="32"/>
      <c r="BN150" s="32"/>
      <c r="BO150" s="32"/>
      <c r="BP150" s="32"/>
      <c r="BQ150" s="32"/>
      <c r="BR150" s="32"/>
      <c r="BS150" s="32"/>
      <c r="BT150" s="32"/>
      <c r="BU150" s="32"/>
      <c r="BV150" s="32"/>
      <c r="BW150" s="32"/>
      <c r="BX150" s="32"/>
      <c r="BY150" s="32"/>
      <c r="BZ150" s="32"/>
      <c r="EC150" s="32"/>
      <c r="ED150" s="32"/>
      <c r="EE150" s="32"/>
      <c r="EF150" s="32"/>
      <c r="EG150" s="32"/>
      <c r="EH150" s="32"/>
      <c r="EL150" s="32"/>
      <c r="EM150" s="32"/>
      <c r="EN150" s="32"/>
      <c r="EO150" s="32"/>
      <c r="EP150" s="32"/>
      <c r="EQ150" s="32"/>
      <c r="GT150" s="32"/>
      <c r="GU150" s="32"/>
      <c r="GV150" s="32"/>
      <c r="GW150" s="32"/>
      <c r="GX150" s="32"/>
      <c r="GY150" s="32"/>
      <c r="ID150" s="32"/>
      <c r="IE150" s="32"/>
      <c r="IF150" s="32"/>
      <c r="IG150" s="32"/>
      <c r="IH150" s="32"/>
      <c r="II150" s="32"/>
      <c r="IJ150" s="32"/>
      <c r="IK150" s="32"/>
      <c r="IL150" s="32"/>
      <c r="IM150" s="32"/>
      <c r="IN150" s="32"/>
      <c r="IO150" s="32"/>
      <c r="IP150" s="32"/>
      <c r="IQ150" s="32"/>
      <c r="IR150" s="32"/>
    </row>
    <row r="151" spans="2:252">
      <c r="B151" s="32"/>
      <c r="C151" s="32"/>
      <c r="E151" s="32"/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  <c r="R151" s="32"/>
      <c r="BL151" s="32"/>
      <c r="BM151" s="32"/>
      <c r="BN151" s="32"/>
      <c r="BO151" s="32"/>
      <c r="BP151" s="32"/>
      <c r="BQ151" s="32"/>
      <c r="BR151" s="32"/>
      <c r="BS151" s="32"/>
      <c r="BT151" s="32"/>
      <c r="BU151" s="32"/>
      <c r="BV151" s="32"/>
      <c r="BW151" s="32"/>
      <c r="BX151" s="32"/>
      <c r="BY151" s="32"/>
      <c r="BZ151" s="32"/>
      <c r="EC151" s="32"/>
      <c r="ED151" s="32"/>
      <c r="EE151" s="32"/>
      <c r="EF151" s="32"/>
      <c r="EG151" s="32"/>
      <c r="EH151" s="32"/>
      <c r="EL151" s="32"/>
      <c r="EM151" s="32"/>
      <c r="EN151" s="32"/>
      <c r="EO151" s="32"/>
      <c r="EP151" s="32"/>
      <c r="EQ151" s="32"/>
      <c r="GT151" s="32"/>
      <c r="GU151" s="32"/>
      <c r="GV151" s="32"/>
      <c r="GW151" s="32"/>
      <c r="GX151" s="32"/>
      <c r="GY151" s="32"/>
      <c r="ID151" s="32"/>
      <c r="IE151" s="32"/>
      <c r="IF151" s="32"/>
      <c r="IG151" s="32"/>
      <c r="IH151" s="32"/>
      <c r="II151" s="32"/>
      <c r="IJ151" s="32"/>
      <c r="IK151" s="32"/>
      <c r="IL151" s="32"/>
      <c r="IM151" s="32"/>
      <c r="IN151" s="32"/>
      <c r="IO151" s="32"/>
      <c r="IP151" s="32"/>
      <c r="IQ151" s="32"/>
      <c r="IR151" s="32"/>
    </row>
    <row r="152" spans="2:252">
      <c r="B152" s="32"/>
      <c r="C152" s="32"/>
      <c r="E152" s="32"/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  <c r="R152" s="32"/>
      <c r="BL152" s="32"/>
      <c r="BM152" s="32"/>
      <c r="BN152" s="32"/>
      <c r="BO152" s="32"/>
      <c r="BP152" s="32"/>
      <c r="BQ152" s="32"/>
      <c r="BR152" s="32"/>
      <c r="BS152" s="32"/>
      <c r="BT152" s="32"/>
      <c r="BU152" s="32"/>
      <c r="BV152" s="32"/>
      <c r="BW152" s="32"/>
      <c r="BX152" s="32"/>
      <c r="BY152" s="32"/>
      <c r="BZ152" s="32"/>
      <c r="EC152" s="32"/>
      <c r="ED152" s="32"/>
      <c r="EE152" s="32"/>
      <c r="EF152" s="32"/>
      <c r="EG152" s="32"/>
      <c r="EH152" s="32"/>
      <c r="EL152" s="32"/>
      <c r="EM152" s="32"/>
      <c r="EN152" s="32"/>
      <c r="EO152" s="32"/>
      <c r="EP152" s="32"/>
      <c r="EQ152" s="32"/>
      <c r="GT152" s="32"/>
      <c r="GU152" s="32"/>
      <c r="GV152" s="32"/>
      <c r="GW152" s="32"/>
      <c r="GX152" s="32"/>
      <c r="GY152" s="32"/>
      <c r="ID152" s="32"/>
      <c r="IE152" s="32"/>
      <c r="IF152" s="32"/>
      <c r="IG152" s="32"/>
      <c r="IH152" s="32"/>
      <c r="II152" s="32"/>
      <c r="IJ152" s="32"/>
      <c r="IK152" s="32"/>
      <c r="IL152" s="32"/>
      <c r="IM152" s="32"/>
      <c r="IN152" s="32"/>
      <c r="IO152" s="32"/>
      <c r="IP152" s="32"/>
      <c r="IQ152" s="32"/>
      <c r="IR152" s="32"/>
    </row>
    <row r="153" spans="2:252">
      <c r="B153" s="32"/>
      <c r="C153" s="32"/>
      <c r="E153" s="32"/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  <c r="R153" s="32"/>
      <c r="BL153" s="32"/>
      <c r="BM153" s="32"/>
      <c r="BN153" s="32"/>
      <c r="BO153" s="32"/>
      <c r="BP153" s="32"/>
      <c r="BQ153" s="32"/>
      <c r="BR153" s="32"/>
      <c r="BS153" s="32"/>
      <c r="BT153" s="32"/>
      <c r="BU153" s="32"/>
      <c r="BV153" s="32"/>
      <c r="BW153" s="32"/>
      <c r="BX153" s="32"/>
      <c r="BY153" s="32"/>
      <c r="BZ153" s="32"/>
      <c r="EC153" s="32"/>
      <c r="ED153" s="32"/>
      <c r="EE153" s="32"/>
      <c r="EF153" s="32"/>
      <c r="EG153" s="32"/>
      <c r="EH153" s="32"/>
      <c r="EL153" s="32"/>
      <c r="EM153" s="32"/>
      <c r="EN153" s="32"/>
      <c r="EO153" s="32"/>
      <c r="EP153" s="32"/>
      <c r="EQ153" s="32"/>
      <c r="GT153" s="32"/>
      <c r="GU153" s="32"/>
      <c r="GV153" s="32"/>
      <c r="GW153" s="32"/>
      <c r="GX153" s="32"/>
      <c r="GY153" s="32"/>
      <c r="ID153" s="32"/>
      <c r="IE153" s="32"/>
      <c r="IF153" s="32"/>
      <c r="IG153" s="32"/>
      <c r="IH153" s="32"/>
      <c r="II153" s="32"/>
      <c r="IJ153" s="32"/>
      <c r="IK153" s="32"/>
      <c r="IL153" s="32"/>
      <c r="IM153" s="32"/>
      <c r="IN153" s="32"/>
      <c r="IO153" s="32"/>
      <c r="IP153" s="32"/>
      <c r="IQ153" s="32"/>
      <c r="IR153" s="32"/>
    </row>
    <row r="154" spans="2:252">
      <c r="B154" s="32"/>
      <c r="C154" s="32"/>
      <c r="E154" s="32"/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  <c r="R154" s="32"/>
      <c r="BL154" s="32"/>
      <c r="BM154" s="32"/>
      <c r="BN154" s="32"/>
      <c r="BO154" s="32"/>
      <c r="BP154" s="32"/>
      <c r="BQ154" s="32"/>
      <c r="BR154" s="32"/>
      <c r="BS154" s="32"/>
      <c r="BT154" s="32"/>
      <c r="BU154" s="32"/>
      <c r="BV154" s="32"/>
      <c r="BW154" s="32"/>
      <c r="BX154" s="32"/>
      <c r="BY154" s="32"/>
      <c r="BZ154" s="32"/>
      <c r="EC154" s="32"/>
      <c r="ED154" s="32"/>
      <c r="EE154" s="32"/>
      <c r="EF154" s="32"/>
      <c r="EG154" s="32"/>
      <c r="EH154" s="32"/>
      <c r="EL154" s="32"/>
      <c r="EM154" s="32"/>
      <c r="EN154" s="32"/>
      <c r="EO154" s="32"/>
      <c r="EP154" s="32"/>
      <c r="EQ154" s="32"/>
      <c r="GT154" s="32"/>
      <c r="GU154" s="32"/>
      <c r="GV154" s="32"/>
      <c r="GW154" s="32"/>
      <c r="GX154" s="32"/>
      <c r="GY154" s="32"/>
      <c r="ID154" s="32"/>
      <c r="IE154" s="32"/>
      <c r="IF154" s="32"/>
      <c r="IG154" s="32"/>
      <c r="IH154" s="32"/>
      <c r="II154" s="32"/>
      <c r="IJ154" s="32"/>
      <c r="IK154" s="32"/>
      <c r="IL154" s="32"/>
      <c r="IM154" s="32"/>
      <c r="IN154" s="32"/>
      <c r="IO154" s="32"/>
      <c r="IP154" s="32"/>
      <c r="IQ154" s="32"/>
      <c r="IR154" s="32"/>
    </row>
    <row r="155" spans="2:252">
      <c r="B155" s="32"/>
      <c r="C155" s="32"/>
      <c r="E155" s="32"/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  <c r="R155" s="32"/>
      <c r="BL155" s="32"/>
      <c r="BM155" s="32"/>
      <c r="BN155" s="32"/>
      <c r="BO155" s="32"/>
      <c r="BP155" s="32"/>
      <c r="BQ155" s="32"/>
      <c r="BR155" s="32"/>
      <c r="BS155" s="32"/>
      <c r="BT155" s="32"/>
      <c r="BU155" s="32"/>
      <c r="BV155" s="32"/>
      <c r="BW155" s="32"/>
      <c r="BX155" s="32"/>
      <c r="BY155" s="32"/>
      <c r="BZ155" s="32"/>
      <c r="EC155" s="32"/>
      <c r="ED155" s="32"/>
      <c r="EE155" s="32"/>
      <c r="EF155" s="32"/>
      <c r="EG155" s="32"/>
      <c r="EH155" s="32"/>
      <c r="EL155" s="32"/>
      <c r="EM155" s="32"/>
      <c r="EN155" s="32"/>
      <c r="EO155" s="32"/>
      <c r="EP155" s="32"/>
      <c r="EQ155" s="32"/>
      <c r="GT155" s="32"/>
      <c r="GU155" s="32"/>
      <c r="GV155" s="32"/>
      <c r="GW155" s="32"/>
      <c r="GX155" s="32"/>
      <c r="GY155" s="32"/>
      <c r="ID155" s="32"/>
      <c r="IE155" s="32"/>
      <c r="IF155" s="32"/>
      <c r="IG155" s="32"/>
      <c r="IH155" s="32"/>
      <c r="II155" s="32"/>
      <c r="IJ155" s="32"/>
      <c r="IK155" s="32"/>
      <c r="IL155" s="32"/>
      <c r="IM155" s="32"/>
      <c r="IN155" s="32"/>
      <c r="IO155" s="32"/>
      <c r="IP155" s="32"/>
      <c r="IQ155" s="32"/>
      <c r="IR155" s="32"/>
    </row>
    <row r="156" spans="2:252">
      <c r="B156" s="32"/>
      <c r="C156" s="32"/>
      <c r="E156" s="32"/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  <c r="R156" s="32"/>
      <c r="BL156" s="32"/>
      <c r="BM156" s="32"/>
      <c r="BN156" s="32"/>
      <c r="BO156" s="32"/>
      <c r="BP156" s="32"/>
      <c r="BQ156" s="32"/>
      <c r="BR156" s="32"/>
      <c r="BS156" s="32"/>
      <c r="BT156" s="32"/>
      <c r="BU156" s="32"/>
      <c r="BV156" s="32"/>
      <c r="BW156" s="32"/>
      <c r="BX156" s="32"/>
      <c r="BY156" s="32"/>
      <c r="BZ156" s="32"/>
      <c r="EC156" s="32"/>
      <c r="ED156" s="32"/>
      <c r="EE156" s="32"/>
      <c r="EF156" s="32"/>
      <c r="EG156" s="32"/>
      <c r="EH156" s="32"/>
      <c r="EL156" s="32"/>
      <c r="EM156" s="32"/>
      <c r="EN156" s="32"/>
      <c r="EO156" s="32"/>
      <c r="EP156" s="32"/>
      <c r="EQ156" s="32"/>
      <c r="GT156" s="32"/>
      <c r="GU156" s="32"/>
      <c r="GV156" s="32"/>
      <c r="GW156" s="32"/>
      <c r="GX156" s="32"/>
      <c r="GY156" s="32"/>
      <c r="ID156" s="32"/>
      <c r="IE156" s="32"/>
      <c r="IF156" s="32"/>
      <c r="IG156" s="32"/>
      <c r="IH156" s="32"/>
      <c r="II156" s="32"/>
      <c r="IJ156" s="32"/>
      <c r="IK156" s="32"/>
      <c r="IL156" s="32"/>
      <c r="IM156" s="32"/>
      <c r="IN156" s="32"/>
      <c r="IO156" s="32"/>
      <c r="IP156" s="32"/>
      <c r="IQ156" s="32"/>
      <c r="IR156" s="32"/>
    </row>
    <row r="157" spans="2:252">
      <c r="B157" s="32"/>
      <c r="C157" s="32"/>
      <c r="E157" s="32"/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  <c r="R157" s="32"/>
      <c r="BL157" s="32"/>
      <c r="BM157" s="32"/>
      <c r="BN157" s="32"/>
      <c r="BO157" s="32"/>
      <c r="BP157" s="32"/>
      <c r="BQ157" s="32"/>
      <c r="BR157" s="32"/>
      <c r="BS157" s="32"/>
      <c r="BT157" s="32"/>
      <c r="BU157" s="32"/>
      <c r="BV157" s="32"/>
      <c r="BW157" s="32"/>
      <c r="BX157" s="32"/>
      <c r="BY157" s="32"/>
      <c r="BZ157" s="32"/>
      <c r="EC157" s="32"/>
      <c r="ED157" s="32"/>
      <c r="EE157" s="32"/>
      <c r="EF157" s="32"/>
      <c r="EG157" s="32"/>
      <c r="EH157" s="32"/>
      <c r="EL157" s="32"/>
      <c r="EM157" s="32"/>
      <c r="EN157" s="32"/>
      <c r="EO157" s="32"/>
      <c r="EP157" s="32"/>
      <c r="EQ157" s="32"/>
      <c r="GT157" s="32"/>
      <c r="GU157" s="32"/>
      <c r="GV157" s="32"/>
      <c r="GW157" s="32"/>
      <c r="GX157" s="32"/>
      <c r="GY157" s="32"/>
      <c r="ID157" s="32"/>
      <c r="IE157" s="32"/>
      <c r="IF157" s="32"/>
      <c r="IG157" s="32"/>
      <c r="IH157" s="32"/>
      <c r="II157" s="32"/>
      <c r="IJ157" s="32"/>
      <c r="IK157" s="32"/>
      <c r="IL157" s="32"/>
      <c r="IM157" s="32"/>
      <c r="IN157" s="32"/>
      <c r="IO157" s="32"/>
      <c r="IP157" s="32"/>
      <c r="IQ157" s="32"/>
      <c r="IR157" s="32"/>
    </row>
    <row r="158" spans="2:252">
      <c r="B158" s="32"/>
      <c r="C158" s="32"/>
      <c r="E158" s="32"/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  <c r="R158" s="32"/>
      <c r="BL158" s="32"/>
      <c r="BM158" s="32"/>
      <c r="BN158" s="32"/>
      <c r="BO158" s="32"/>
      <c r="BP158" s="32"/>
      <c r="BQ158" s="32"/>
      <c r="BR158" s="32"/>
      <c r="BS158" s="32"/>
      <c r="BT158" s="32"/>
      <c r="BU158" s="32"/>
      <c r="BV158" s="32"/>
      <c r="BW158" s="32"/>
      <c r="BX158" s="32"/>
      <c r="BY158" s="32"/>
      <c r="BZ158" s="32"/>
      <c r="EC158" s="32"/>
      <c r="ED158" s="32"/>
      <c r="EE158" s="32"/>
      <c r="EF158" s="32"/>
      <c r="EG158" s="32"/>
      <c r="EH158" s="32"/>
      <c r="EL158" s="32"/>
      <c r="EM158" s="32"/>
      <c r="EN158" s="32"/>
      <c r="EO158" s="32"/>
      <c r="EP158" s="32"/>
      <c r="EQ158" s="32"/>
      <c r="GT158" s="32"/>
      <c r="GU158" s="32"/>
      <c r="GV158" s="32"/>
      <c r="GW158" s="32"/>
      <c r="GX158" s="32"/>
      <c r="GY158" s="32"/>
      <c r="ID158" s="32"/>
      <c r="IE158" s="32"/>
      <c r="IF158" s="32"/>
      <c r="IG158" s="32"/>
      <c r="IH158" s="32"/>
      <c r="II158" s="32"/>
      <c r="IJ158" s="32"/>
      <c r="IK158" s="32"/>
      <c r="IL158" s="32"/>
      <c r="IM158" s="32"/>
      <c r="IN158" s="32"/>
      <c r="IO158" s="32"/>
      <c r="IP158" s="32"/>
      <c r="IQ158" s="32"/>
      <c r="IR158" s="32"/>
    </row>
    <row r="159" spans="2:252">
      <c r="B159" s="32"/>
      <c r="C159" s="32"/>
      <c r="E159" s="32"/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  <c r="R159" s="32"/>
      <c r="BL159" s="32"/>
      <c r="BM159" s="32"/>
      <c r="BN159" s="32"/>
      <c r="BO159" s="32"/>
      <c r="BP159" s="32"/>
      <c r="BQ159" s="32"/>
      <c r="BR159" s="32"/>
      <c r="BS159" s="32"/>
      <c r="BT159" s="32"/>
      <c r="BU159" s="32"/>
      <c r="BV159" s="32"/>
      <c r="BW159" s="32"/>
      <c r="BX159" s="32"/>
      <c r="BY159" s="32"/>
      <c r="BZ159" s="32"/>
      <c r="EC159" s="32"/>
      <c r="ED159" s="32"/>
      <c r="EE159" s="32"/>
      <c r="EF159" s="32"/>
      <c r="EG159" s="32"/>
      <c r="EH159" s="32"/>
      <c r="EL159" s="32"/>
      <c r="EM159" s="32"/>
      <c r="EN159" s="32"/>
      <c r="EO159" s="32"/>
      <c r="EP159" s="32"/>
      <c r="EQ159" s="32"/>
      <c r="GT159" s="32"/>
      <c r="GU159" s="32"/>
      <c r="GV159" s="32"/>
      <c r="GW159" s="32"/>
      <c r="GX159" s="32"/>
      <c r="GY159" s="32"/>
      <c r="ID159" s="32"/>
      <c r="IE159" s="32"/>
      <c r="IF159" s="32"/>
      <c r="IG159" s="32"/>
      <c r="IH159" s="32"/>
      <c r="II159" s="32"/>
      <c r="IJ159" s="32"/>
      <c r="IK159" s="32"/>
      <c r="IL159" s="32"/>
      <c r="IM159" s="32"/>
      <c r="IN159" s="32"/>
      <c r="IO159" s="32"/>
      <c r="IP159" s="32"/>
      <c r="IQ159" s="32"/>
      <c r="IR159" s="32"/>
    </row>
    <row r="160" spans="2:252">
      <c r="B160" s="32"/>
      <c r="C160" s="32"/>
      <c r="E160" s="32"/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  <c r="R160" s="32"/>
      <c r="BL160" s="32"/>
      <c r="BM160" s="32"/>
      <c r="BN160" s="32"/>
      <c r="BO160" s="32"/>
      <c r="BP160" s="32"/>
      <c r="BQ160" s="32"/>
      <c r="BR160" s="32"/>
      <c r="BS160" s="32"/>
      <c r="BT160" s="32"/>
      <c r="BU160" s="32"/>
      <c r="BV160" s="32"/>
      <c r="BW160" s="32"/>
      <c r="BX160" s="32"/>
      <c r="BY160" s="32"/>
      <c r="BZ160" s="32"/>
      <c r="EC160" s="32"/>
      <c r="ED160" s="32"/>
      <c r="EE160" s="32"/>
      <c r="EF160" s="32"/>
      <c r="EG160" s="32"/>
      <c r="EH160" s="32"/>
      <c r="EL160" s="32"/>
      <c r="EM160" s="32"/>
      <c r="EN160" s="32"/>
      <c r="EO160" s="32"/>
      <c r="EP160" s="32"/>
      <c r="EQ160" s="32"/>
      <c r="GT160" s="32"/>
      <c r="GU160" s="32"/>
      <c r="GV160" s="32"/>
      <c r="GW160" s="32"/>
      <c r="GX160" s="32"/>
      <c r="GY160" s="32"/>
      <c r="ID160" s="32"/>
      <c r="IE160" s="32"/>
      <c r="IF160" s="32"/>
      <c r="IG160" s="32"/>
      <c r="IH160" s="32"/>
      <c r="II160" s="32"/>
      <c r="IJ160" s="32"/>
      <c r="IK160" s="32"/>
      <c r="IL160" s="32"/>
      <c r="IM160" s="32"/>
      <c r="IN160" s="32"/>
      <c r="IO160" s="32"/>
      <c r="IP160" s="32"/>
      <c r="IQ160" s="32"/>
      <c r="IR160" s="32"/>
    </row>
    <row r="161" spans="2:252">
      <c r="B161" s="32"/>
      <c r="C161" s="32"/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  <c r="R161" s="32"/>
      <c r="BL161" s="32"/>
      <c r="BM161" s="32"/>
      <c r="BN161" s="32"/>
      <c r="BO161" s="32"/>
      <c r="BP161" s="32"/>
      <c r="BQ161" s="32"/>
      <c r="BR161" s="32"/>
      <c r="BS161" s="32"/>
      <c r="BT161" s="32"/>
      <c r="BU161" s="32"/>
      <c r="BV161" s="32"/>
      <c r="BW161" s="32"/>
      <c r="BX161" s="32"/>
      <c r="BY161" s="32"/>
      <c r="BZ161" s="32"/>
      <c r="EC161" s="32"/>
      <c r="ED161" s="32"/>
      <c r="EE161" s="32"/>
      <c r="EF161" s="32"/>
      <c r="EG161" s="32"/>
      <c r="EH161" s="32"/>
      <c r="EL161" s="32"/>
      <c r="EM161" s="32"/>
      <c r="EN161" s="32"/>
      <c r="EO161" s="32"/>
      <c r="EP161" s="32"/>
      <c r="EQ161" s="32"/>
      <c r="GT161" s="32"/>
      <c r="GU161" s="32"/>
      <c r="GV161" s="32"/>
      <c r="GW161" s="32"/>
      <c r="GX161" s="32"/>
      <c r="GY161" s="32"/>
      <c r="ID161" s="32"/>
      <c r="IE161" s="32"/>
      <c r="IF161" s="32"/>
      <c r="IG161" s="32"/>
      <c r="IH161" s="32"/>
      <c r="II161" s="32"/>
      <c r="IJ161" s="32"/>
      <c r="IK161" s="32"/>
      <c r="IL161" s="32"/>
      <c r="IM161" s="32"/>
      <c r="IN161" s="32"/>
      <c r="IO161" s="32"/>
      <c r="IP161" s="32"/>
      <c r="IQ161" s="32"/>
      <c r="IR161" s="32"/>
    </row>
    <row r="162" spans="2:252">
      <c r="B162" s="32"/>
      <c r="C162" s="32"/>
      <c r="E162" s="32"/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  <c r="R162" s="32"/>
      <c r="BL162" s="32"/>
      <c r="BM162" s="32"/>
      <c r="BN162" s="32"/>
      <c r="BO162" s="32"/>
      <c r="BP162" s="32"/>
      <c r="BQ162" s="32"/>
      <c r="BR162" s="32"/>
      <c r="BS162" s="32"/>
      <c r="BT162" s="32"/>
      <c r="BU162" s="32"/>
      <c r="BV162" s="32"/>
      <c r="BW162" s="32"/>
      <c r="BX162" s="32"/>
      <c r="BY162" s="32"/>
      <c r="BZ162" s="32"/>
      <c r="EC162" s="32"/>
      <c r="ED162" s="32"/>
      <c r="EE162" s="32"/>
      <c r="EF162" s="32"/>
      <c r="EG162" s="32"/>
      <c r="EH162" s="32"/>
      <c r="EL162" s="32"/>
      <c r="EM162" s="32"/>
      <c r="EN162" s="32"/>
      <c r="EO162" s="32"/>
      <c r="EP162" s="32"/>
      <c r="EQ162" s="32"/>
      <c r="GT162" s="32"/>
      <c r="GU162" s="32"/>
      <c r="GV162" s="32"/>
      <c r="GW162" s="32"/>
      <c r="GX162" s="32"/>
      <c r="GY162" s="32"/>
      <c r="ID162" s="32"/>
      <c r="IE162" s="32"/>
      <c r="IF162" s="32"/>
      <c r="IG162" s="32"/>
      <c r="IH162" s="32"/>
      <c r="II162" s="32"/>
      <c r="IJ162" s="32"/>
      <c r="IK162" s="32"/>
      <c r="IL162" s="32"/>
      <c r="IM162" s="32"/>
      <c r="IN162" s="32"/>
      <c r="IO162" s="32"/>
      <c r="IP162" s="32"/>
      <c r="IQ162" s="32"/>
      <c r="IR162" s="32"/>
    </row>
    <row r="163" spans="2:252">
      <c r="B163" s="32"/>
      <c r="C163" s="32"/>
      <c r="E163" s="32"/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  <c r="R163" s="32"/>
      <c r="BL163" s="32"/>
      <c r="BM163" s="32"/>
      <c r="BN163" s="32"/>
      <c r="BO163" s="32"/>
      <c r="BP163" s="32"/>
      <c r="BQ163" s="32"/>
      <c r="BR163" s="32"/>
      <c r="BS163" s="32"/>
      <c r="BT163" s="32"/>
      <c r="BU163" s="32"/>
      <c r="BV163" s="32"/>
      <c r="BW163" s="32"/>
      <c r="BX163" s="32"/>
      <c r="BY163" s="32"/>
      <c r="BZ163" s="32"/>
      <c r="EC163" s="32"/>
      <c r="ED163" s="32"/>
      <c r="EE163" s="32"/>
      <c r="EF163" s="32"/>
      <c r="EG163" s="32"/>
      <c r="EH163" s="32"/>
      <c r="EL163" s="32"/>
      <c r="EM163" s="32"/>
      <c r="EN163" s="32"/>
      <c r="EO163" s="32"/>
      <c r="EP163" s="32"/>
      <c r="EQ163" s="32"/>
      <c r="GT163" s="32"/>
      <c r="GU163" s="32"/>
      <c r="GV163" s="32"/>
      <c r="GW163" s="32"/>
      <c r="GX163" s="32"/>
      <c r="GY163" s="32"/>
      <c r="ID163" s="32"/>
      <c r="IE163" s="32"/>
      <c r="IF163" s="32"/>
      <c r="IG163" s="32"/>
      <c r="IH163" s="32"/>
      <c r="II163" s="32"/>
      <c r="IJ163" s="32"/>
      <c r="IK163" s="32"/>
      <c r="IL163" s="32"/>
      <c r="IM163" s="32"/>
      <c r="IN163" s="32"/>
      <c r="IO163" s="32"/>
      <c r="IP163" s="32"/>
      <c r="IQ163" s="32"/>
      <c r="IR163" s="32"/>
    </row>
    <row r="164" spans="2:252">
      <c r="B164" s="32"/>
      <c r="C164" s="32"/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  <c r="R164" s="32"/>
      <c r="BL164" s="32"/>
      <c r="BM164" s="32"/>
      <c r="BN164" s="32"/>
      <c r="BO164" s="32"/>
      <c r="BP164" s="32"/>
      <c r="BQ164" s="32"/>
      <c r="BR164" s="32"/>
      <c r="BS164" s="32"/>
      <c r="BT164" s="32"/>
      <c r="BU164" s="32"/>
      <c r="BV164" s="32"/>
      <c r="BW164" s="32"/>
      <c r="BX164" s="32"/>
      <c r="BY164" s="32"/>
      <c r="BZ164" s="32"/>
      <c r="EC164" s="32"/>
      <c r="ED164" s="32"/>
      <c r="EE164" s="32"/>
      <c r="EF164" s="32"/>
      <c r="EG164" s="32"/>
      <c r="EH164" s="32"/>
      <c r="EL164" s="32"/>
      <c r="EM164" s="32"/>
      <c r="EN164" s="32"/>
      <c r="EO164" s="32"/>
      <c r="EP164" s="32"/>
      <c r="EQ164" s="32"/>
      <c r="GT164" s="32"/>
      <c r="GU164" s="32"/>
      <c r="GV164" s="32"/>
      <c r="GW164" s="32"/>
      <c r="GX164" s="32"/>
      <c r="GY164" s="32"/>
      <c r="ID164" s="32"/>
      <c r="IE164" s="32"/>
      <c r="IF164" s="32"/>
      <c r="IG164" s="32"/>
      <c r="IH164" s="32"/>
      <c r="II164" s="32"/>
      <c r="IJ164" s="32"/>
      <c r="IK164" s="32"/>
      <c r="IL164" s="32"/>
      <c r="IM164" s="32"/>
      <c r="IN164" s="32"/>
      <c r="IO164" s="32"/>
      <c r="IP164" s="32"/>
      <c r="IQ164" s="32"/>
      <c r="IR164" s="32"/>
    </row>
    <row r="165" spans="2:252">
      <c r="B165" s="32"/>
      <c r="C165" s="32"/>
      <c r="E165" s="32"/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  <c r="R165" s="32"/>
      <c r="BL165" s="32"/>
      <c r="BM165" s="32"/>
      <c r="BN165" s="32"/>
      <c r="BO165" s="32"/>
      <c r="BP165" s="32"/>
      <c r="BQ165" s="32"/>
      <c r="BR165" s="32"/>
      <c r="BS165" s="32"/>
      <c r="BT165" s="32"/>
      <c r="BU165" s="32"/>
      <c r="BV165" s="32"/>
      <c r="BW165" s="32"/>
      <c r="BX165" s="32"/>
      <c r="BY165" s="32"/>
      <c r="BZ165" s="32"/>
      <c r="EC165" s="32"/>
      <c r="ED165" s="32"/>
      <c r="EE165" s="32"/>
      <c r="EF165" s="32"/>
      <c r="EG165" s="32"/>
      <c r="EH165" s="32"/>
      <c r="EL165" s="32"/>
      <c r="EM165" s="32"/>
      <c r="EN165" s="32"/>
      <c r="EO165" s="32"/>
      <c r="EP165" s="32"/>
      <c r="EQ165" s="32"/>
      <c r="GT165" s="32"/>
      <c r="GU165" s="32"/>
      <c r="GV165" s="32"/>
      <c r="GW165" s="32"/>
      <c r="GX165" s="32"/>
      <c r="GY165" s="32"/>
      <c r="ID165" s="32"/>
      <c r="IE165" s="32"/>
      <c r="IF165" s="32"/>
      <c r="IG165" s="32"/>
      <c r="IH165" s="32"/>
      <c r="II165" s="32"/>
      <c r="IJ165" s="32"/>
      <c r="IK165" s="32"/>
      <c r="IL165" s="32"/>
      <c r="IM165" s="32"/>
      <c r="IN165" s="32"/>
      <c r="IO165" s="32"/>
      <c r="IP165" s="32"/>
      <c r="IQ165" s="32"/>
      <c r="IR165" s="32"/>
    </row>
    <row r="166" spans="2:252">
      <c r="B166" s="32"/>
      <c r="C166" s="32"/>
      <c r="E166" s="32"/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  <c r="R166" s="32"/>
      <c r="BL166" s="32"/>
      <c r="BM166" s="32"/>
      <c r="BN166" s="32"/>
      <c r="BO166" s="32"/>
      <c r="BP166" s="32"/>
      <c r="BQ166" s="32"/>
      <c r="BR166" s="32"/>
      <c r="BS166" s="32"/>
      <c r="BT166" s="32"/>
      <c r="BU166" s="32"/>
      <c r="BV166" s="32"/>
      <c r="BW166" s="32"/>
      <c r="BX166" s="32"/>
      <c r="BY166" s="32"/>
      <c r="BZ166" s="32"/>
      <c r="EC166" s="32"/>
      <c r="ED166" s="32"/>
      <c r="EE166" s="32"/>
      <c r="EF166" s="32"/>
      <c r="EG166" s="32"/>
      <c r="EH166" s="32"/>
      <c r="EL166" s="32"/>
      <c r="EM166" s="32"/>
      <c r="EN166" s="32"/>
      <c r="EO166" s="32"/>
      <c r="EP166" s="32"/>
      <c r="EQ166" s="32"/>
      <c r="GT166" s="32"/>
      <c r="GU166" s="32"/>
      <c r="GV166" s="32"/>
      <c r="GW166" s="32"/>
      <c r="GX166" s="32"/>
      <c r="GY166" s="32"/>
      <c r="ID166" s="32"/>
      <c r="IE166" s="32"/>
      <c r="IF166" s="32"/>
      <c r="IG166" s="32"/>
      <c r="IH166" s="32"/>
      <c r="II166" s="32"/>
      <c r="IJ166" s="32"/>
      <c r="IK166" s="32"/>
      <c r="IL166" s="32"/>
      <c r="IM166" s="32"/>
      <c r="IN166" s="32"/>
      <c r="IO166" s="32"/>
      <c r="IP166" s="32"/>
      <c r="IQ166" s="32"/>
      <c r="IR166" s="32"/>
    </row>
    <row r="167" spans="2:252">
      <c r="B167" s="32"/>
      <c r="C167" s="32"/>
      <c r="E167" s="32"/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  <c r="R167" s="32"/>
      <c r="BL167" s="32"/>
      <c r="BM167" s="32"/>
      <c r="BN167" s="32"/>
      <c r="BO167" s="32"/>
      <c r="BP167" s="32"/>
      <c r="BQ167" s="32"/>
      <c r="BR167" s="32"/>
      <c r="BS167" s="32"/>
      <c r="BT167" s="32"/>
      <c r="BU167" s="32"/>
      <c r="BV167" s="32"/>
      <c r="BW167" s="32"/>
      <c r="BX167" s="32"/>
      <c r="BY167" s="32"/>
      <c r="BZ167" s="32"/>
      <c r="EC167" s="32"/>
      <c r="ED167" s="32"/>
      <c r="EE167" s="32"/>
      <c r="EF167" s="32"/>
      <c r="EG167" s="32"/>
      <c r="EH167" s="32"/>
      <c r="EL167" s="32"/>
      <c r="EM167" s="32"/>
      <c r="EN167" s="32"/>
      <c r="EO167" s="32"/>
      <c r="EP167" s="32"/>
      <c r="EQ167" s="32"/>
      <c r="GT167" s="32"/>
      <c r="GU167" s="32"/>
      <c r="GV167" s="32"/>
      <c r="GW167" s="32"/>
      <c r="GX167" s="32"/>
      <c r="GY167" s="32"/>
      <c r="ID167" s="32"/>
      <c r="IE167" s="32"/>
      <c r="IF167" s="32"/>
      <c r="IG167" s="32"/>
      <c r="IH167" s="32"/>
      <c r="II167" s="32"/>
      <c r="IJ167" s="32"/>
      <c r="IK167" s="32"/>
      <c r="IL167" s="32"/>
      <c r="IM167" s="32"/>
      <c r="IN167" s="32"/>
      <c r="IO167" s="32"/>
      <c r="IP167" s="32"/>
      <c r="IQ167" s="32"/>
      <c r="IR167" s="32"/>
    </row>
    <row r="168" spans="2:252">
      <c r="B168" s="32"/>
      <c r="C168" s="32"/>
      <c r="E168" s="32"/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  <c r="R168" s="32"/>
      <c r="BL168" s="32"/>
      <c r="BM168" s="32"/>
      <c r="BN168" s="32"/>
      <c r="BO168" s="32"/>
      <c r="BP168" s="32"/>
      <c r="BQ168" s="32"/>
      <c r="BR168" s="32"/>
      <c r="BS168" s="32"/>
      <c r="BT168" s="32"/>
      <c r="BU168" s="32"/>
      <c r="BV168" s="32"/>
      <c r="BW168" s="32"/>
      <c r="BX168" s="32"/>
      <c r="BY168" s="32"/>
      <c r="BZ168" s="32"/>
      <c r="EC168" s="32"/>
      <c r="ED168" s="32"/>
      <c r="EE168" s="32"/>
      <c r="EF168" s="32"/>
      <c r="EG168" s="32"/>
      <c r="EH168" s="32"/>
      <c r="EL168" s="32"/>
      <c r="EM168" s="32"/>
      <c r="EN168" s="32"/>
      <c r="EO168" s="32"/>
      <c r="EP168" s="32"/>
      <c r="EQ168" s="32"/>
      <c r="GT168" s="32"/>
      <c r="GU168" s="32"/>
      <c r="GV168" s="32"/>
      <c r="GW168" s="32"/>
      <c r="GX168" s="32"/>
      <c r="GY168" s="32"/>
      <c r="ID168" s="32"/>
      <c r="IE168" s="32"/>
      <c r="IF168" s="32"/>
      <c r="IG168" s="32"/>
      <c r="IH168" s="32"/>
      <c r="II168" s="32"/>
      <c r="IJ168" s="32"/>
      <c r="IK168" s="32"/>
      <c r="IL168" s="32"/>
      <c r="IM168" s="32"/>
      <c r="IN168" s="32"/>
      <c r="IO168" s="32"/>
      <c r="IP168" s="32"/>
      <c r="IQ168" s="32"/>
      <c r="IR168" s="32"/>
    </row>
    <row r="169" spans="2:252">
      <c r="B169" s="32"/>
      <c r="C169" s="32"/>
      <c r="E169" s="32"/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  <c r="R169" s="32"/>
      <c r="BL169" s="32"/>
      <c r="BM169" s="32"/>
      <c r="BN169" s="32"/>
      <c r="BO169" s="32"/>
      <c r="BP169" s="32"/>
      <c r="BQ169" s="32"/>
      <c r="BR169" s="32"/>
      <c r="BS169" s="32"/>
      <c r="BT169" s="32"/>
      <c r="BU169" s="32"/>
      <c r="BV169" s="32"/>
      <c r="BW169" s="32"/>
      <c r="BX169" s="32"/>
      <c r="BY169" s="32"/>
      <c r="BZ169" s="32"/>
      <c r="EC169" s="32"/>
      <c r="ED169" s="32"/>
      <c r="EE169" s="32"/>
      <c r="EF169" s="32"/>
      <c r="EG169" s="32"/>
      <c r="EH169" s="32"/>
      <c r="EL169" s="32"/>
      <c r="EM169" s="32"/>
      <c r="EN169" s="32"/>
      <c r="EO169" s="32"/>
      <c r="EP169" s="32"/>
      <c r="EQ169" s="32"/>
      <c r="GT169" s="32"/>
      <c r="GU169" s="32"/>
      <c r="GV169" s="32"/>
      <c r="GW169" s="32"/>
      <c r="GX169" s="32"/>
      <c r="GY169" s="32"/>
      <c r="ID169" s="32"/>
      <c r="IE169" s="32"/>
      <c r="IF169" s="32"/>
      <c r="IG169" s="32"/>
      <c r="IH169" s="32"/>
      <c r="II169" s="32"/>
      <c r="IJ169" s="32"/>
      <c r="IK169" s="32"/>
      <c r="IL169" s="32"/>
      <c r="IM169" s="32"/>
      <c r="IN169" s="32"/>
      <c r="IO169" s="32"/>
      <c r="IP169" s="32"/>
      <c r="IQ169" s="32"/>
      <c r="IR169" s="32"/>
    </row>
    <row r="170" spans="2:252">
      <c r="B170" s="32"/>
      <c r="C170" s="32"/>
      <c r="E170" s="32"/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  <c r="R170" s="32"/>
      <c r="BL170" s="32"/>
      <c r="BM170" s="32"/>
      <c r="BN170" s="32"/>
      <c r="BO170" s="32"/>
      <c r="BP170" s="32"/>
      <c r="BQ170" s="32"/>
      <c r="BR170" s="32"/>
      <c r="BS170" s="32"/>
      <c r="BT170" s="32"/>
      <c r="BU170" s="32"/>
      <c r="BV170" s="32"/>
      <c r="BW170" s="32"/>
      <c r="BX170" s="32"/>
      <c r="BY170" s="32"/>
      <c r="BZ170" s="32"/>
      <c r="EC170" s="32"/>
      <c r="ED170" s="32"/>
      <c r="EE170" s="32"/>
      <c r="EF170" s="32"/>
      <c r="EG170" s="32"/>
      <c r="EH170" s="32"/>
      <c r="EL170" s="32"/>
      <c r="EM170" s="32"/>
      <c r="EN170" s="32"/>
      <c r="EO170" s="32"/>
      <c r="EP170" s="32"/>
      <c r="EQ170" s="32"/>
      <c r="GT170" s="32"/>
      <c r="GU170" s="32"/>
      <c r="GV170" s="32"/>
      <c r="GW170" s="32"/>
      <c r="GX170" s="32"/>
      <c r="GY170" s="32"/>
      <c r="ID170" s="32"/>
      <c r="IE170" s="32"/>
      <c r="IF170" s="32"/>
      <c r="IG170" s="32"/>
      <c r="IH170" s="32"/>
      <c r="II170" s="32"/>
      <c r="IJ170" s="32"/>
      <c r="IK170" s="32"/>
      <c r="IL170" s="32"/>
      <c r="IM170" s="32"/>
      <c r="IN170" s="32"/>
      <c r="IO170" s="32"/>
      <c r="IP170" s="32"/>
      <c r="IQ170" s="32"/>
      <c r="IR170" s="32"/>
    </row>
    <row r="171" spans="2:252">
      <c r="B171" s="32"/>
      <c r="C171" s="32"/>
      <c r="E171" s="32"/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  <c r="R171" s="32"/>
      <c r="BL171" s="32"/>
      <c r="BM171" s="32"/>
      <c r="BN171" s="32"/>
      <c r="BO171" s="32"/>
      <c r="BP171" s="32"/>
      <c r="BQ171" s="32"/>
      <c r="BR171" s="32"/>
      <c r="BS171" s="32"/>
      <c r="BT171" s="32"/>
      <c r="BU171" s="32"/>
      <c r="BV171" s="32"/>
      <c r="BW171" s="32"/>
      <c r="BX171" s="32"/>
      <c r="BY171" s="32"/>
      <c r="BZ171" s="32"/>
      <c r="EC171" s="32"/>
      <c r="ED171" s="32"/>
      <c r="EE171" s="32"/>
      <c r="EF171" s="32"/>
      <c r="EG171" s="32"/>
      <c r="EH171" s="32"/>
      <c r="EL171" s="32"/>
      <c r="EM171" s="32"/>
      <c r="EN171" s="32"/>
      <c r="EO171" s="32"/>
      <c r="EP171" s="32"/>
      <c r="EQ171" s="32"/>
      <c r="GT171" s="32"/>
      <c r="GU171" s="32"/>
      <c r="GV171" s="32"/>
      <c r="GW171" s="32"/>
      <c r="GX171" s="32"/>
      <c r="GY171" s="32"/>
      <c r="ID171" s="32"/>
      <c r="IE171" s="32"/>
      <c r="IF171" s="32"/>
      <c r="IG171" s="32"/>
      <c r="IH171" s="32"/>
      <c r="II171" s="32"/>
      <c r="IJ171" s="32"/>
      <c r="IK171" s="32"/>
      <c r="IL171" s="32"/>
      <c r="IM171" s="32"/>
      <c r="IN171" s="32"/>
      <c r="IO171" s="32"/>
      <c r="IP171" s="32"/>
      <c r="IQ171" s="32"/>
      <c r="IR171" s="32"/>
    </row>
    <row r="172" spans="2:252">
      <c r="B172" s="32"/>
      <c r="C172" s="32"/>
      <c r="E172" s="32"/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  <c r="R172" s="32"/>
      <c r="BL172" s="32"/>
      <c r="BM172" s="32"/>
      <c r="BN172" s="32"/>
      <c r="BO172" s="32"/>
      <c r="BP172" s="32"/>
      <c r="BQ172" s="32"/>
      <c r="BR172" s="32"/>
      <c r="BS172" s="32"/>
      <c r="BT172" s="32"/>
      <c r="BU172" s="32"/>
      <c r="BV172" s="32"/>
      <c r="BW172" s="32"/>
      <c r="BX172" s="32"/>
      <c r="BY172" s="32"/>
      <c r="BZ172" s="32"/>
      <c r="EC172" s="32"/>
      <c r="ED172" s="32"/>
      <c r="EE172" s="32"/>
      <c r="EF172" s="32"/>
      <c r="EG172" s="32"/>
      <c r="EH172" s="32"/>
      <c r="EL172" s="32"/>
      <c r="EM172" s="32"/>
      <c r="EN172" s="32"/>
      <c r="EO172" s="32"/>
      <c r="EP172" s="32"/>
      <c r="EQ172" s="32"/>
      <c r="GT172" s="32"/>
      <c r="GU172" s="32"/>
      <c r="GV172" s="32"/>
      <c r="GW172" s="32"/>
      <c r="GX172" s="32"/>
      <c r="GY172" s="32"/>
      <c r="ID172" s="32"/>
      <c r="IE172" s="32"/>
      <c r="IF172" s="32"/>
      <c r="IG172" s="32"/>
      <c r="IH172" s="32"/>
      <c r="II172" s="32"/>
      <c r="IJ172" s="32"/>
      <c r="IK172" s="32"/>
      <c r="IL172" s="32"/>
      <c r="IM172" s="32"/>
      <c r="IN172" s="32"/>
      <c r="IO172" s="32"/>
      <c r="IP172" s="32"/>
      <c r="IQ172" s="32"/>
      <c r="IR172" s="32"/>
    </row>
    <row r="173" spans="2:252">
      <c r="B173" s="32"/>
      <c r="C173" s="32"/>
      <c r="E173" s="32"/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  <c r="R173" s="32"/>
      <c r="BL173" s="32"/>
      <c r="BM173" s="32"/>
      <c r="BN173" s="32"/>
      <c r="BO173" s="32"/>
      <c r="BP173" s="32"/>
      <c r="BQ173" s="32"/>
      <c r="BR173" s="32"/>
      <c r="BS173" s="32"/>
      <c r="BT173" s="32"/>
      <c r="BU173" s="32"/>
      <c r="BV173" s="32"/>
      <c r="BW173" s="32"/>
      <c r="BX173" s="32"/>
      <c r="BY173" s="32"/>
      <c r="BZ173" s="32"/>
      <c r="EC173" s="32"/>
      <c r="ED173" s="32"/>
      <c r="EE173" s="32"/>
      <c r="EF173" s="32"/>
      <c r="EG173" s="32"/>
      <c r="EH173" s="32"/>
      <c r="EL173" s="32"/>
      <c r="EM173" s="32"/>
      <c r="EN173" s="32"/>
      <c r="EO173" s="32"/>
      <c r="EP173" s="32"/>
      <c r="EQ173" s="32"/>
      <c r="GT173" s="32"/>
      <c r="GU173" s="32"/>
      <c r="GV173" s="32"/>
      <c r="GW173" s="32"/>
      <c r="GX173" s="32"/>
      <c r="GY173" s="32"/>
      <c r="ID173" s="32"/>
      <c r="IE173" s="32"/>
      <c r="IF173" s="32"/>
      <c r="IG173" s="32"/>
      <c r="IH173" s="32"/>
      <c r="II173" s="32"/>
      <c r="IJ173" s="32"/>
      <c r="IK173" s="32"/>
      <c r="IL173" s="32"/>
      <c r="IM173" s="32"/>
      <c r="IN173" s="32"/>
      <c r="IO173" s="32"/>
      <c r="IP173" s="32"/>
      <c r="IQ173" s="32"/>
      <c r="IR173" s="32"/>
    </row>
    <row r="174" spans="2:252">
      <c r="B174" s="32"/>
      <c r="C174" s="32"/>
      <c r="E174" s="32"/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  <c r="R174" s="32"/>
      <c r="BL174" s="32"/>
      <c r="BM174" s="32"/>
      <c r="BN174" s="32"/>
      <c r="BO174" s="32"/>
      <c r="BP174" s="32"/>
      <c r="BQ174" s="32"/>
      <c r="BR174" s="32"/>
      <c r="BS174" s="32"/>
      <c r="BT174" s="32"/>
      <c r="BU174" s="32"/>
      <c r="BV174" s="32"/>
      <c r="BW174" s="32"/>
      <c r="BX174" s="32"/>
      <c r="BY174" s="32"/>
      <c r="BZ174" s="32"/>
      <c r="EC174" s="32"/>
      <c r="ED174" s="32"/>
      <c r="EE174" s="32"/>
      <c r="EF174" s="32"/>
      <c r="EG174" s="32"/>
      <c r="EH174" s="32"/>
      <c r="EL174" s="32"/>
      <c r="EM174" s="32"/>
      <c r="EN174" s="32"/>
      <c r="EO174" s="32"/>
      <c r="EP174" s="32"/>
      <c r="EQ174" s="32"/>
      <c r="GT174" s="32"/>
      <c r="GU174" s="32"/>
      <c r="GV174" s="32"/>
      <c r="GW174" s="32"/>
      <c r="GX174" s="32"/>
      <c r="GY174" s="32"/>
      <c r="ID174" s="32"/>
      <c r="IE174" s="32"/>
      <c r="IF174" s="32"/>
      <c r="IG174" s="32"/>
      <c r="IH174" s="32"/>
      <c r="II174" s="32"/>
      <c r="IJ174" s="32"/>
      <c r="IK174" s="32"/>
      <c r="IL174" s="32"/>
      <c r="IM174" s="32"/>
      <c r="IN174" s="32"/>
      <c r="IO174" s="32"/>
      <c r="IP174" s="32"/>
      <c r="IQ174" s="32"/>
      <c r="IR174" s="32"/>
    </row>
    <row r="175" spans="2:252">
      <c r="B175" s="32"/>
      <c r="C175" s="32"/>
      <c r="E175" s="32"/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  <c r="R175" s="32"/>
      <c r="BL175" s="32"/>
      <c r="BM175" s="32"/>
      <c r="BN175" s="32"/>
      <c r="BO175" s="32"/>
      <c r="BP175" s="32"/>
      <c r="BQ175" s="32"/>
      <c r="BR175" s="32"/>
      <c r="BS175" s="32"/>
      <c r="BT175" s="32"/>
      <c r="BU175" s="32"/>
      <c r="BV175" s="32"/>
      <c r="BW175" s="32"/>
      <c r="BX175" s="32"/>
      <c r="BY175" s="32"/>
      <c r="BZ175" s="32"/>
      <c r="EC175" s="32"/>
      <c r="ED175" s="32"/>
      <c r="EE175" s="32"/>
      <c r="EF175" s="32"/>
      <c r="EG175" s="32"/>
      <c r="EH175" s="32"/>
      <c r="EL175" s="32"/>
      <c r="EM175" s="32"/>
      <c r="EN175" s="32"/>
      <c r="EO175" s="32"/>
      <c r="EP175" s="32"/>
      <c r="EQ175" s="32"/>
      <c r="GT175" s="32"/>
      <c r="GU175" s="32"/>
      <c r="GV175" s="32"/>
      <c r="GW175" s="32"/>
      <c r="GX175" s="32"/>
      <c r="GY175" s="32"/>
      <c r="ID175" s="32"/>
      <c r="IE175" s="32"/>
      <c r="IF175" s="32"/>
      <c r="IG175" s="32"/>
      <c r="IH175" s="32"/>
      <c r="II175" s="32"/>
      <c r="IJ175" s="32"/>
      <c r="IK175" s="32"/>
      <c r="IL175" s="32"/>
      <c r="IM175" s="32"/>
      <c r="IN175" s="32"/>
      <c r="IO175" s="32"/>
      <c r="IP175" s="32"/>
      <c r="IQ175" s="32"/>
      <c r="IR175" s="32"/>
    </row>
    <row r="176" spans="2:252">
      <c r="B176" s="32"/>
      <c r="C176" s="32"/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  <c r="R176" s="32"/>
      <c r="BL176" s="32"/>
      <c r="BM176" s="32"/>
      <c r="BN176" s="32"/>
      <c r="BO176" s="32"/>
      <c r="BP176" s="32"/>
      <c r="BQ176" s="32"/>
      <c r="BR176" s="32"/>
      <c r="BS176" s="32"/>
      <c r="BT176" s="32"/>
      <c r="BU176" s="32"/>
      <c r="BV176" s="32"/>
      <c r="BW176" s="32"/>
      <c r="BX176" s="32"/>
      <c r="BY176" s="32"/>
      <c r="BZ176" s="32"/>
      <c r="EC176" s="32"/>
      <c r="ED176" s="32"/>
      <c r="EE176" s="32"/>
      <c r="EF176" s="32"/>
      <c r="EG176" s="32"/>
      <c r="EH176" s="32"/>
      <c r="EL176" s="32"/>
      <c r="EM176" s="32"/>
      <c r="EN176" s="32"/>
      <c r="EO176" s="32"/>
      <c r="EP176" s="32"/>
      <c r="EQ176" s="32"/>
      <c r="GT176" s="32"/>
      <c r="GU176" s="32"/>
      <c r="GV176" s="32"/>
      <c r="GW176" s="32"/>
      <c r="GX176" s="32"/>
      <c r="GY176" s="32"/>
      <c r="ID176" s="32"/>
      <c r="IE176" s="32"/>
      <c r="IF176" s="32"/>
      <c r="IG176" s="32"/>
      <c r="IH176" s="32"/>
      <c r="II176" s="32"/>
      <c r="IJ176" s="32"/>
      <c r="IK176" s="32"/>
      <c r="IL176" s="32"/>
      <c r="IM176" s="32"/>
      <c r="IN176" s="32"/>
      <c r="IO176" s="32"/>
      <c r="IP176" s="32"/>
      <c r="IQ176" s="32"/>
      <c r="IR176" s="32"/>
    </row>
    <row r="177" spans="2:252">
      <c r="B177" s="32"/>
      <c r="C177" s="32"/>
      <c r="E177" s="32"/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  <c r="R177" s="32"/>
      <c r="BL177" s="32"/>
      <c r="BM177" s="32"/>
      <c r="BN177" s="32"/>
      <c r="BO177" s="32"/>
      <c r="BP177" s="32"/>
      <c r="BQ177" s="32"/>
      <c r="BR177" s="32"/>
      <c r="BS177" s="32"/>
      <c r="BT177" s="32"/>
      <c r="BU177" s="32"/>
      <c r="BV177" s="32"/>
      <c r="BW177" s="32"/>
      <c r="BX177" s="32"/>
      <c r="BY177" s="32"/>
      <c r="BZ177" s="32"/>
      <c r="EC177" s="32"/>
      <c r="ED177" s="32"/>
      <c r="EE177" s="32"/>
      <c r="EF177" s="32"/>
      <c r="EG177" s="32"/>
      <c r="EH177" s="32"/>
      <c r="EL177" s="32"/>
      <c r="EM177" s="32"/>
      <c r="EN177" s="32"/>
      <c r="EO177" s="32"/>
      <c r="EP177" s="32"/>
      <c r="EQ177" s="32"/>
      <c r="GT177" s="32"/>
      <c r="GU177" s="32"/>
      <c r="GV177" s="32"/>
      <c r="GW177" s="32"/>
      <c r="GX177" s="32"/>
      <c r="GY177" s="32"/>
      <c r="ID177" s="32"/>
      <c r="IE177" s="32"/>
      <c r="IF177" s="32"/>
      <c r="IG177" s="32"/>
      <c r="IH177" s="32"/>
      <c r="II177" s="32"/>
      <c r="IJ177" s="32"/>
      <c r="IK177" s="32"/>
      <c r="IL177" s="32"/>
      <c r="IM177" s="32"/>
      <c r="IN177" s="32"/>
      <c r="IO177" s="32"/>
      <c r="IP177" s="32"/>
      <c r="IQ177" s="32"/>
      <c r="IR177" s="32"/>
    </row>
    <row r="178" spans="2:252">
      <c r="B178" s="32"/>
      <c r="C178" s="32"/>
      <c r="E178" s="32"/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  <c r="R178" s="32"/>
      <c r="BL178" s="32"/>
      <c r="BM178" s="32"/>
      <c r="BN178" s="32"/>
      <c r="BO178" s="32"/>
      <c r="BP178" s="32"/>
      <c r="BQ178" s="32"/>
      <c r="BR178" s="32"/>
      <c r="BS178" s="32"/>
      <c r="BT178" s="32"/>
      <c r="BU178" s="32"/>
      <c r="BV178" s="32"/>
      <c r="BW178" s="32"/>
      <c r="BX178" s="32"/>
      <c r="BY178" s="32"/>
      <c r="BZ178" s="32"/>
      <c r="EC178" s="32"/>
      <c r="ED178" s="32"/>
      <c r="EE178" s="32"/>
      <c r="EF178" s="32"/>
      <c r="EG178" s="32"/>
      <c r="EH178" s="32"/>
      <c r="EL178" s="32"/>
      <c r="EM178" s="32"/>
      <c r="EN178" s="32"/>
      <c r="EO178" s="32"/>
      <c r="EP178" s="32"/>
      <c r="EQ178" s="32"/>
      <c r="GT178" s="32"/>
      <c r="GU178" s="32"/>
      <c r="GV178" s="32"/>
      <c r="GW178" s="32"/>
      <c r="GX178" s="32"/>
      <c r="GY178" s="32"/>
      <c r="ID178" s="32"/>
      <c r="IE178" s="32"/>
      <c r="IF178" s="32"/>
      <c r="IG178" s="32"/>
      <c r="IH178" s="32"/>
      <c r="II178" s="32"/>
      <c r="IJ178" s="32"/>
      <c r="IK178" s="32"/>
      <c r="IL178" s="32"/>
      <c r="IM178" s="32"/>
      <c r="IN178" s="32"/>
      <c r="IO178" s="32"/>
      <c r="IP178" s="32"/>
      <c r="IQ178" s="32"/>
      <c r="IR178" s="32"/>
    </row>
    <row r="179" spans="2:252">
      <c r="B179" s="32"/>
      <c r="C179" s="32"/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2"/>
      <c r="BL179" s="32"/>
      <c r="BM179" s="32"/>
      <c r="BN179" s="32"/>
      <c r="BO179" s="32"/>
      <c r="BP179" s="32"/>
      <c r="BQ179" s="32"/>
      <c r="BR179" s="32"/>
      <c r="BS179" s="32"/>
      <c r="BT179" s="32"/>
      <c r="BU179" s="32"/>
      <c r="BV179" s="32"/>
      <c r="BW179" s="32"/>
      <c r="BX179" s="32"/>
      <c r="BY179" s="32"/>
      <c r="BZ179" s="32"/>
      <c r="EC179" s="32"/>
      <c r="ED179" s="32"/>
      <c r="EE179" s="32"/>
      <c r="EF179" s="32"/>
      <c r="EG179" s="32"/>
      <c r="EH179" s="32"/>
      <c r="EL179" s="32"/>
      <c r="EM179" s="32"/>
      <c r="EN179" s="32"/>
      <c r="EO179" s="32"/>
      <c r="EP179" s="32"/>
      <c r="EQ179" s="32"/>
      <c r="GT179" s="32"/>
      <c r="GU179" s="32"/>
      <c r="GV179" s="32"/>
      <c r="GW179" s="32"/>
      <c r="GX179" s="32"/>
      <c r="GY179" s="32"/>
      <c r="ID179" s="32"/>
      <c r="IE179" s="32"/>
      <c r="IF179" s="32"/>
      <c r="IG179" s="32"/>
      <c r="IH179" s="32"/>
      <c r="II179" s="32"/>
      <c r="IJ179" s="32"/>
      <c r="IK179" s="32"/>
      <c r="IL179" s="32"/>
      <c r="IM179" s="32"/>
      <c r="IN179" s="32"/>
      <c r="IO179" s="32"/>
      <c r="IP179" s="32"/>
      <c r="IQ179" s="32"/>
      <c r="IR179" s="32"/>
    </row>
    <row r="180" spans="2:252">
      <c r="B180" s="32"/>
      <c r="C180" s="32"/>
      <c r="E180" s="32"/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  <c r="R180" s="32"/>
      <c r="BL180" s="32"/>
      <c r="BM180" s="32"/>
      <c r="BN180" s="32"/>
      <c r="BO180" s="32"/>
      <c r="BP180" s="32"/>
      <c r="BQ180" s="32"/>
      <c r="BR180" s="32"/>
      <c r="BS180" s="32"/>
      <c r="BT180" s="32"/>
      <c r="BU180" s="32"/>
      <c r="BV180" s="32"/>
      <c r="BW180" s="32"/>
      <c r="BX180" s="32"/>
      <c r="BY180" s="32"/>
      <c r="BZ180" s="32"/>
      <c r="EC180" s="32"/>
      <c r="ED180" s="32"/>
      <c r="EE180" s="32"/>
      <c r="EF180" s="32"/>
      <c r="EG180" s="32"/>
      <c r="EH180" s="32"/>
      <c r="EL180" s="32"/>
      <c r="EM180" s="32"/>
      <c r="EN180" s="32"/>
      <c r="EO180" s="32"/>
      <c r="EP180" s="32"/>
      <c r="EQ180" s="32"/>
      <c r="GT180" s="32"/>
      <c r="GU180" s="32"/>
      <c r="GV180" s="32"/>
      <c r="GW180" s="32"/>
      <c r="GX180" s="32"/>
      <c r="GY180" s="32"/>
      <c r="ID180" s="32"/>
      <c r="IE180" s="32"/>
      <c r="IF180" s="32"/>
      <c r="IG180" s="32"/>
      <c r="IH180" s="32"/>
      <c r="II180" s="32"/>
      <c r="IJ180" s="32"/>
      <c r="IK180" s="32"/>
      <c r="IL180" s="32"/>
      <c r="IM180" s="32"/>
      <c r="IN180" s="32"/>
      <c r="IO180" s="32"/>
      <c r="IP180" s="32"/>
      <c r="IQ180" s="32"/>
      <c r="IR180" s="32"/>
    </row>
    <row r="181" spans="2:252">
      <c r="B181" s="32"/>
      <c r="C181" s="32"/>
      <c r="E181" s="32"/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  <c r="R181" s="32"/>
      <c r="BL181" s="32"/>
      <c r="BM181" s="32"/>
      <c r="BN181" s="32"/>
      <c r="BO181" s="32"/>
      <c r="BP181" s="32"/>
      <c r="BQ181" s="32"/>
      <c r="BR181" s="32"/>
      <c r="BS181" s="32"/>
      <c r="BT181" s="32"/>
      <c r="BU181" s="32"/>
      <c r="BV181" s="32"/>
      <c r="BW181" s="32"/>
      <c r="BX181" s="32"/>
      <c r="BY181" s="32"/>
      <c r="BZ181" s="32"/>
      <c r="EC181" s="32"/>
      <c r="ED181" s="32"/>
      <c r="EE181" s="32"/>
      <c r="EF181" s="32"/>
      <c r="EG181" s="32"/>
      <c r="EH181" s="32"/>
      <c r="EL181" s="32"/>
      <c r="EM181" s="32"/>
      <c r="EN181" s="32"/>
      <c r="EO181" s="32"/>
      <c r="EP181" s="32"/>
      <c r="EQ181" s="32"/>
      <c r="GT181" s="32"/>
      <c r="GU181" s="32"/>
      <c r="GV181" s="32"/>
      <c r="GW181" s="32"/>
      <c r="GX181" s="32"/>
      <c r="GY181" s="32"/>
      <c r="ID181" s="32"/>
      <c r="IE181" s="32"/>
      <c r="IF181" s="32"/>
      <c r="IG181" s="32"/>
      <c r="IH181" s="32"/>
      <c r="II181" s="32"/>
      <c r="IJ181" s="32"/>
      <c r="IK181" s="32"/>
      <c r="IL181" s="32"/>
      <c r="IM181" s="32"/>
      <c r="IN181" s="32"/>
      <c r="IO181" s="32"/>
      <c r="IP181" s="32"/>
      <c r="IQ181" s="32"/>
      <c r="IR181" s="32"/>
    </row>
    <row r="182" spans="2:252">
      <c r="B182" s="32"/>
      <c r="C182" s="32"/>
      <c r="E182" s="32"/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  <c r="R182" s="32"/>
      <c r="BL182" s="32"/>
      <c r="BM182" s="32"/>
      <c r="BN182" s="32"/>
      <c r="BO182" s="32"/>
      <c r="BP182" s="32"/>
      <c r="BQ182" s="32"/>
      <c r="BR182" s="32"/>
      <c r="BS182" s="32"/>
      <c r="BT182" s="32"/>
      <c r="BU182" s="32"/>
      <c r="BV182" s="32"/>
      <c r="BW182" s="32"/>
      <c r="BX182" s="32"/>
      <c r="BY182" s="32"/>
      <c r="BZ182" s="32"/>
      <c r="EC182" s="32"/>
      <c r="ED182" s="32"/>
      <c r="EE182" s="32"/>
      <c r="EF182" s="32"/>
      <c r="EG182" s="32"/>
      <c r="EH182" s="32"/>
      <c r="EL182" s="32"/>
      <c r="EM182" s="32"/>
      <c r="EN182" s="32"/>
      <c r="EO182" s="32"/>
      <c r="EP182" s="32"/>
      <c r="EQ182" s="32"/>
      <c r="GT182" s="32"/>
      <c r="GU182" s="32"/>
      <c r="GV182" s="32"/>
      <c r="GW182" s="32"/>
      <c r="GX182" s="32"/>
      <c r="GY182" s="32"/>
      <c r="ID182" s="32"/>
      <c r="IE182" s="32"/>
      <c r="IF182" s="32"/>
      <c r="IG182" s="32"/>
      <c r="IH182" s="32"/>
      <c r="II182" s="32"/>
      <c r="IJ182" s="32"/>
      <c r="IK182" s="32"/>
      <c r="IL182" s="32"/>
      <c r="IM182" s="32"/>
      <c r="IN182" s="32"/>
      <c r="IO182" s="32"/>
      <c r="IP182" s="32"/>
      <c r="IQ182" s="32"/>
      <c r="IR182" s="32"/>
    </row>
    <row r="183" spans="2:252">
      <c r="B183" s="32"/>
      <c r="C183" s="32"/>
      <c r="E183" s="32"/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  <c r="R183" s="32"/>
      <c r="BL183" s="32"/>
      <c r="BM183" s="32"/>
      <c r="BN183" s="32"/>
      <c r="BO183" s="32"/>
      <c r="BP183" s="32"/>
      <c r="BQ183" s="32"/>
      <c r="BR183" s="32"/>
      <c r="BS183" s="32"/>
      <c r="BT183" s="32"/>
      <c r="BU183" s="32"/>
      <c r="BV183" s="32"/>
      <c r="BW183" s="32"/>
      <c r="BX183" s="32"/>
      <c r="BY183" s="32"/>
      <c r="BZ183" s="32"/>
      <c r="EC183" s="32"/>
      <c r="ED183" s="32"/>
      <c r="EE183" s="32"/>
      <c r="EF183" s="32"/>
      <c r="EG183" s="32"/>
      <c r="EH183" s="32"/>
      <c r="EL183" s="32"/>
      <c r="EM183" s="32"/>
      <c r="EN183" s="32"/>
      <c r="EO183" s="32"/>
      <c r="EP183" s="32"/>
      <c r="EQ183" s="32"/>
      <c r="GT183" s="32"/>
      <c r="GU183" s="32"/>
      <c r="GV183" s="32"/>
      <c r="GW183" s="32"/>
      <c r="GX183" s="32"/>
      <c r="GY183" s="32"/>
      <c r="ID183" s="32"/>
      <c r="IE183" s="32"/>
      <c r="IF183" s="32"/>
      <c r="IG183" s="32"/>
      <c r="IH183" s="32"/>
      <c r="II183" s="32"/>
      <c r="IJ183" s="32"/>
      <c r="IK183" s="32"/>
      <c r="IL183" s="32"/>
      <c r="IM183" s="32"/>
      <c r="IN183" s="32"/>
      <c r="IO183" s="32"/>
      <c r="IP183" s="32"/>
      <c r="IQ183" s="32"/>
      <c r="IR183" s="32"/>
    </row>
    <row r="184" spans="2:252">
      <c r="B184" s="32"/>
      <c r="C184" s="32"/>
      <c r="E184" s="32"/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  <c r="R184" s="32"/>
      <c r="BL184" s="32"/>
      <c r="BM184" s="32"/>
      <c r="BN184" s="32"/>
      <c r="BO184" s="32"/>
      <c r="BP184" s="32"/>
      <c r="BQ184" s="32"/>
      <c r="BR184" s="32"/>
      <c r="BS184" s="32"/>
      <c r="BT184" s="32"/>
      <c r="BU184" s="32"/>
      <c r="BV184" s="32"/>
      <c r="BW184" s="32"/>
      <c r="BX184" s="32"/>
      <c r="BY184" s="32"/>
      <c r="BZ184" s="32"/>
      <c r="EC184" s="32"/>
      <c r="ED184" s="32"/>
      <c r="EE184" s="32"/>
      <c r="EF184" s="32"/>
      <c r="EG184" s="32"/>
      <c r="EH184" s="32"/>
      <c r="EL184" s="32"/>
      <c r="EM184" s="32"/>
      <c r="EN184" s="32"/>
      <c r="EO184" s="32"/>
      <c r="EP184" s="32"/>
      <c r="EQ184" s="32"/>
      <c r="GT184" s="32"/>
      <c r="GU184" s="32"/>
      <c r="GV184" s="32"/>
      <c r="GW184" s="32"/>
      <c r="GX184" s="32"/>
      <c r="GY184" s="32"/>
      <c r="ID184" s="32"/>
      <c r="IE184" s="32"/>
      <c r="IF184" s="32"/>
      <c r="IG184" s="32"/>
      <c r="IH184" s="32"/>
      <c r="II184" s="32"/>
      <c r="IJ184" s="32"/>
      <c r="IK184" s="32"/>
      <c r="IL184" s="32"/>
      <c r="IM184" s="32"/>
      <c r="IN184" s="32"/>
      <c r="IO184" s="32"/>
      <c r="IP184" s="32"/>
      <c r="IQ184" s="32"/>
      <c r="IR184" s="32"/>
    </row>
    <row r="185" spans="2:252">
      <c r="B185" s="32"/>
      <c r="C185" s="32"/>
      <c r="E185" s="32"/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  <c r="R185" s="32"/>
      <c r="BL185" s="32"/>
      <c r="BM185" s="32"/>
      <c r="BN185" s="32"/>
      <c r="BO185" s="32"/>
      <c r="BP185" s="32"/>
      <c r="BQ185" s="32"/>
      <c r="BR185" s="32"/>
      <c r="BS185" s="32"/>
      <c r="BT185" s="32"/>
      <c r="BU185" s="32"/>
      <c r="BV185" s="32"/>
      <c r="BW185" s="32"/>
      <c r="BX185" s="32"/>
      <c r="BY185" s="32"/>
      <c r="BZ185" s="32"/>
      <c r="EC185" s="32"/>
      <c r="ED185" s="32"/>
      <c r="EE185" s="32"/>
      <c r="EF185" s="32"/>
      <c r="EG185" s="32"/>
      <c r="EH185" s="32"/>
      <c r="EL185" s="32"/>
      <c r="EM185" s="32"/>
      <c r="EN185" s="32"/>
      <c r="EO185" s="32"/>
      <c r="EP185" s="32"/>
      <c r="EQ185" s="32"/>
      <c r="GT185" s="32"/>
      <c r="GU185" s="32"/>
      <c r="GV185" s="32"/>
      <c r="GW185" s="32"/>
      <c r="GX185" s="32"/>
      <c r="GY185" s="32"/>
      <c r="ID185" s="32"/>
      <c r="IE185" s="32"/>
      <c r="IF185" s="32"/>
      <c r="IG185" s="32"/>
      <c r="IH185" s="32"/>
      <c r="II185" s="32"/>
      <c r="IJ185" s="32"/>
      <c r="IK185" s="32"/>
      <c r="IL185" s="32"/>
      <c r="IM185" s="32"/>
      <c r="IN185" s="32"/>
      <c r="IO185" s="32"/>
      <c r="IP185" s="32"/>
      <c r="IQ185" s="32"/>
      <c r="IR185" s="32"/>
    </row>
    <row r="186" spans="2:252">
      <c r="B186" s="32"/>
      <c r="C186" s="32"/>
      <c r="E186" s="32"/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  <c r="R186" s="32"/>
      <c r="BL186" s="32"/>
      <c r="BM186" s="32"/>
      <c r="BN186" s="32"/>
      <c r="BO186" s="32"/>
      <c r="BP186" s="32"/>
      <c r="BQ186" s="32"/>
      <c r="BR186" s="32"/>
      <c r="BS186" s="32"/>
      <c r="BT186" s="32"/>
      <c r="BU186" s="32"/>
      <c r="BV186" s="32"/>
      <c r="BW186" s="32"/>
      <c r="BX186" s="32"/>
      <c r="BY186" s="32"/>
      <c r="BZ186" s="32"/>
      <c r="EC186" s="32"/>
      <c r="ED186" s="32"/>
      <c r="EE186" s="32"/>
      <c r="EF186" s="32"/>
      <c r="EG186" s="32"/>
      <c r="EH186" s="32"/>
      <c r="EL186" s="32"/>
      <c r="EM186" s="32"/>
      <c r="EN186" s="32"/>
      <c r="EO186" s="32"/>
      <c r="EP186" s="32"/>
      <c r="EQ186" s="32"/>
      <c r="GT186" s="32"/>
      <c r="GU186" s="32"/>
      <c r="GV186" s="32"/>
      <c r="GW186" s="32"/>
      <c r="GX186" s="32"/>
      <c r="GY186" s="32"/>
      <c r="ID186" s="32"/>
      <c r="IE186" s="32"/>
      <c r="IF186" s="32"/>
      <c r="IG186" s="32"/>
      <c r="IH186" s="32"/>
      <c r="II186" s="32"/>
      <c r="IJ186" s="32"/>
      <c r="IK186" s="32"/>
      <c r="IL186" s="32"/>
      <c r="IM186" s="32"/>
      <c r="IN186" s="32"/>
      <c r="IO186" s="32"/>
      <c r="IP186" s="32"/>
      <c r="IQ186" s="32"/>
      <c r="IR186" s="32"/>
    </row>
    <row r="187" spans="2:252">
      <c r="B187" s="32"/>
      <c r="C187" s="32"/>
      <c r="E187" s="32"/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  <c r="R187" s="32"/>
      <c r="BL187" s="32"/>
      <c r="BM187" s="32"/>
      <c r="BN187" s="32"/>
      <c r="BO187" s="32"/>
      <c r="BP187" s="32"/>
      <c r="BQ187" s="32"/>
      <c r="BR187" s="32"/>
      <c r="BS187" s="32"/>
      <c r="BT187" s="32"/>
      <c r="BU187" s="32"/>
      <c r="BV187" s="32"/>
      <c r="BW187" s="32"/>
      <c r="BX187" s="32"/>
      <c r="BY187" s="32"/>
      <c r="BZ187" s="32"/>
      <c r="EC187" s="32"/>
      <c r="ED187" s="32"/>
      <c r="EE187" s="32"/>
      <c r="EF187" s="32"/>
      <c r="EG187" s="32"/>
      <c r="EH187" s="32"/>
      <c r="EL187" s="32"/>
      <c r="EM187" s="32"/>
      <c r="EN187" s="32"/>
      <c r="EO187" s="32"/>
      <c r="EP187" s="32"/>
      <c r="EQ187" s="32"/>
      <c r="GT187" s="32"/>
      <c r="GU187" s="32"/>
      <c r="GV187" s="32"/>
      <c r="GW187" s="32"/>
      <c r="GX187" s="32"/>
      <c r="GY187" s="32"/>
      <c r="ID187" s="32"/>
      <c r="IE187" s="32"/>
      <c r="IF187" s="32"/>
      <c r="IG187" s="32"/>
      <c r="IH187" s="32"/>
      <c r="II187" s="32"/>
      <c r="IJ187" s="32"/>
      <c r="IK187" s="32"/>
      <c r="IL187" s="32"/>
      <c r="IM187" s="32"/>
      <c r="IN187" s="32"/>
      <c r="IO187" s="32"/>
      <c r="IP187" s="32"/>
      <c r="IQ187" s="32"/>
      <c r="IR187" s="32"/>
    </row>
    <row r="188" spans="2:252">
      <c r="B188" s="32"/>
      <c r="C188" s="32"/>
      <c r="E188" s="32"/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  <c r="R188" s="32"/>
      <c r="BL188" s="32"/>
      <c r="BM188" s="32"/>
      <c r="BN188" s="32"/>
      <c r="BO188" s="32"/>
      <c r="BP188" s="32"/>
      <c r="BQ188" s="32"/>
      <c r="BR188" s="32"/>
      <c r="BS188" s="32"/>
      <c r="BT188" s="32"/>
      <c r="BU188" s="32"/>
      <c r="BV188" s="32"/>
      <c r="BW188" s="32"/>
      <c r="BX188" s="32"/>
      <c r="BY188" s="32"/>
      <c r="BZ188" s="32"/>
      <c r="EC188" s="32"/>
      <c r="ED188" s="32"/>
      <c r="EE188" s="32"/>
      <c r="EF188" s="32"/>
      <c r="EG188" s="32"/>
      <c r="EH188" s="32"/>
      <c r="EL188" s="32"/>
      <c r="EM188" s="32"/>
      <c r="EN188" s="32"/>
      <c r="EO188" s="32"/>
      <c r="EP188" s="32"/>
      <c r="EQ188" s="32"/>
      <c r="GT188" s="32"/>
      <c r="GU188" s="32"/>
      <c r="GV188" s="32"/>
      <c r="GW188" s="32"/>
      <c r="GX188" s="32"/>
      <c r="GY188" s="32"/>
      <c r="ID188" s="32"/>
      <c r="IE188" s="32"/>
      <c r="IF188" s="32"/>
      <c r="IG188" s="32"/>
      <c r="IH188" s="32"/>
      <c r="II188" s="32"/>
      <c r="IJ188" s="32"/>
      <c r="IK188" s="32"/>
      <c r="IL188" s="32"/>
      <c r="IM188" s="32"/>
      <c r="IN188" s="32"/>
      <c r="IO188" s="32"/>
      <c r="IP188" s="32"/>
      <c r="IQ188" s="32"/>
      <c r="IR188" s="32"/>
    </row>
    <row r="189" spans="2:252">
      <c r="B189" s="32"/>
      <c r="C189" s="32"/>
      <c r="E189" s="32"/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  <c r="R189" s="32"/>
      <c r="BL189" s="32"/>
      <c r="BM189" s="32"/>
      <c r="BN189" s="32"/>
      <c r="BO189" s="32"/>
      <c r="BP189" s="32"/>
      <c r="BQ189" s="32"/>
      <c r="BR189" s="32"/>
      <c r="BS189" s="32"/>
      <c r="BT189" s="32"/>
      <c r="BU189" s="32"/>
      <c r="BV189" s="32"/>
      <c r="BW189" s="32"/>
      <c r="BX189" s="32"/>
      <c r="BY189" s="32"/>
      <c r="BZ189" s="32"/>
      <c r="EC189" s="32"/>
      <c r="ED189" s="32"/>
      <c r="EE189" s="32"/>
      <c r="EF189" s="32"/>
      <c r="EG189" s="32"/>
      <c r="EH189" s="32"/>
      <c r="EL189" s="32"/>
      <c r="EM189" s="32"/>
      <c r="EN189" s="32"/>
      <c r="EO189" s="32"/>
      <c r="EP189" s="32"/>
      <c r="EQ189" s="32"/>
      <c r="GT189" s="32"/>
      <c r="GU189" s="32"/>
      <c r="GV189" s="32"/>
      <c r="GW189" s="32"/>
      <c r="GX189" s="32"/>
      <c r="GY189" s="32"/>
      <c r="ID189" s="32"/>
      <c r="IE189" s="32"/>
      <c r="IF189" s="32"/>
      <c r="IG189" s="32"/>
      <c r="IH189" s="32"/>
      <c r="II189" s="32"/>
      <c r="IJ189" s="32"/>
      <c r="IK189" s="32"/>
      <c r="IL189" s="32"/>
      <c r="IM189" s="32"/>
      <c r="IN189" s="32"/>
      <c r="IO189" s="32"/>
      <c r="IP189" s="32"/>
      <c r="IQ189" s="32"/>
      <c r="IR189" s="32"/>
    </row>
    <row r="190" spans="2:252">
      <c r="B190" s="32"/>
      <c r="C190" s="32"/>
      <c r="E190" s="32"/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  <c r="R190" s="32"/>
      <c r="BL190" s="32"/>
      <c r="BM190" s="32"/>
      <c r="BN190" s="32"/>
      <c r="BO190" s="32"/>
      <c r="BP190" s="32"/>
      <c r="BQ190" s="32"/>
      <c r="BR190" s="32"/>
      <c r="BS190" s="32"/>
      <c r="BT190" s="32"/>
      <c r="BU190" s="32"/>
      <c r="BV190" s="32"/>
      <c r="BW190" s="32"/>
      <c r="BX190" s="32"/>
      <c r="BY190" s="32"/>
      <c r="BZ190" s="32"/>
      <c r="EC190" s="32"/>
      <c r="ED190" s="32"/>
      <c r="EE190" s="32"/>
      <c r="EF190" s="32"/>
      <c r="EG190" s="32"/>
      <c r="EH190" s="32"/>
      <c r="EL190" s="32"/>
      <c r="EM190" s="32"/>
      <c r="EN190" s="32"/>
      <c r="EO190" s="32"/>
      <c r="EP190" s="32"/>
      <c r="EQ190" s="32"/>
      <c r="GT190" s="32"/>
      <c r="GU190" s="32"/>
      <c r="GV190" s="32"/>
      <c r="GW190" s="32"/>
      <c r="GX190" s="32"/>
      <c r="GY190" s="32"/>
      <c r="ID190" s="32"/>
      <c r="IE190" s="32"/>
      <c r="IF190" s="32"/>
      <c r="IG190" s="32"/>
      <c r="IH190" s="32"/>
      <c r="II190" s="32"/>
      <c r="IJ190" s="32"/>
      <c r="IK190" s="32"/>
      <c r="IL190" s="32"/>
      <c r="IM190" s="32"/>
      <c r="IN190" s="32"/>
      <c r="IO190" s="32"/>
      <c r="IP190" s="32"/>
      <c r="IQ190" s="32"/>
      <c r="IR190" s="32"/>
    </row>
    <row r="191" spans="2:252">
      <c r="B191" s="32"/>
      <c r="C191" s="32"/>
      <c r="E191" s="32"/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  <c r="R191" s="32"/>
      <c r="BL191" s="32"/>
      <c r="BM191" s="32"/>
      <c r="BN191" s="32"/>
      <c r="BO191" s="32"/>
      <c r="BP191" s="32"/>
      <c r="BQ191" s="32"/>
      <c r="BR191" s="32"/>
      <c r="BS191" s="32"/>
      <c r="BT191" s="32"/>
      <c r="BU191" s="32"/>
      <c r="BV191" s="32"/>
      <c r="BW191" s="32"/>
      <c r="BX191" s="32"/>
      <c r="BY191" s="32"/>
      <c r="BZ191" s="32"/>
      <c r="EC191" s="32"/>
      <c r="ED191" s="32"/>
      <c r="EE191" s="32"/>
      <c r="EF191" s="32"/>
      <c r="EG191" s="32"/>
      <c r="EH191" s="32"/>
      <c r="EL191" s="32"/>
      <c r="EM191" s="32"/>
      <c r="EN191" s="32"/>
      <c r="EO191" s="32"/>
      <c r="EP191" s="32"/>
      <c r="EQ191" s="32"/>
      <c r="GT191" s="32"/>
      <c r="GU191" s="32"/>
      <c r="GV191" s="32"/>
      <c r="GW191" s="32"/>
      <c r="GX191" s="32"/>
      <c r="GY191" s="32"/>
      <c r="ID191" s="32"/>
      <c r="IE191" s="32"/>
      <c r="IF191" s="32"/>
      <c r="IG191" s="32"/>
      <c r="IH191" s="32"/>
      <c r="II191" s="32"/>
      <c r="IJ191" s="32"/>
      <c r="IK191" s="32"/>
      <c r="IL191" s="32"/>
      <c r="IM191" s="32"/>
      <c r="IN191" s="32"/>
      <c r="IO191" s="32"/>
      <c r="IP191" s="32"/>
      <c r="IQ191" s="32"/>
      <c r="IR191" s="32"/>
    </row>
    <row r="192" spans="2:252">
      <c r="B192" s="32"/>
      <c r="C192" s="32"/>
      <c r="E192" s="32"/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  <c r="R192" s="32"/>
      <c r="BL192" s="32"/>
      <c r="BM192" s="32"/>
      <c r="BN192" s="32"/>
      <c r="BO192" s="32"/>
      <c r="BP192" s="32"/>
      <c r="BQ192" s="32"/>
      <c r="BR192" s="32"/>
      <c r="BS192" s="32"/>
      <c r="BT192" s="32"/>
      <c r="BU192" s="32"/>
      <c r="BV192" s="32"/>
      <c r="BW192" s="32"/>
      <c r="BX192" s="32"/>
      <c r="BY192" s="32"/>
      <c r="BZ192" s="32"/>
      <c r="EC192" s="32"/>
      <c r="ED192" s="32"/>
      <c r="EE192" s="32"/>
      <c r="EF192" s="32"/>
      <c r="EG192" s="32"/>
      <c r="EH192" s="32"/>
      <c r="EL192" s="32"/>
      <c r="EM192" s="32"/>
      <c r="EN192" s="32"/>
      <c r="EO192" s="32"/>
      <c r="EP192" s="32"/>
      <c r="EQ192" s="32"/>
      <c r="GT192" s="32"/>
      <c r="GU192" s="32"/>
      <c r="GV192" s="32"/>
      <c r="GW192" s="32"/>
      <c r="GX192" s="32"/>
      <c r="GY192" s="32"/>
      <c r="ID192" s="32"/>
      <c r="IE192" s="32"/>
      <c r="IF192" s="32"/>
      <c r="IG192" s="32"/>
      <c r="IH192" s="32"/>
      <c r="II192" s="32"/>
      <c r="IJ192" s="32"/>
      <c r="IK192" s="32"/>
      <c r="IL192" s="32"/>
      <c r="IM192" s="32"/>
      <c r="IN192" s="32"/>
      <c r="IO192" s="32"/>
      <c r="IP192" s="32"/>
      <c r="IQ192" s="32"/>
      <c r="IR192" s="32"/>
    </row>
    <row r="193" spans="2:252">
      <c r="B193" s="32"/>
      <c r="C193" s="32"/>
      <c r="E193" s="32"/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  <c r="R193" s="32"/>
      <c r="BL193" s="32"/>
      <c r="BM193" s="32"/>
      <c r="BN193" s="32"/>
      <c r="BO193" s="32"/>
      <c r="BP193" s="32"/>
      <c r="BQ193" s="32"/>
      <c r="BR193" s="32"/>
      <c r="BS193" s="32"/>
      <c r="BT193" s="32"/>
      <c r="BU193" s="32"/>
      <c r="BV193" s="32"/>
      <c r="BW193" s="32"/>
      <c r="BX193" s="32"/>
      <c r="BY193" s="32"/>
      <c r="BZ193" s="32"/>
      <c r="EC193" s="32"/>
      <c r="ED193" s="32"/>
      <c r="EE193" s="32"/>
      <c r="EF193" s="32"/>
      <c r="EG193" s="32"/>
      <c r="EH193" s="32"/>
      <c r="EL193" s="32"/>
      <c r="EM193" s="32"/>
      <c r="EN193" s="32"/>
      <c r="EO193" s="32"/>
      <c r="EP193" s="32"/>
      <c r="EQ193" s="32"/>
      <c r="GT193" s="32"/>
      <c r="GU193" s="32"/>
      <c r="GV193" s="32"/>
      <c r="GW193" s="32"/>
      <c r="GX193" s="32"/>
      <c r="GY193" s="32"/>
      <c r="ID193" s="32"/>
      <c r="IE193" s="32"/>
      <c r="IF193" s="32"/>
      <c r="IG193" s="32"/>
      <c r="IH193" s="32"/>
      <c r="II193" s="32"/>
      <c r="IJ193" s="32"/>
      <c r="IK193" s="32"/>
      <c r="IL193" s="32"/>
      <c r="IM193" s="32"/>
      <c r="IN193" s="32"/>
      <c r="IO193" s="32"/>
      <c r="IP193" s="32"/>
      <c r="IQ193" s="32"/>
      <c r="IR193" s="32"/>
    </row>
    <row r="194" spans="2:252">
      <c r="B194" s="32"/>
      <c r="C194" s="32"/>
      <c r="E194" s="32"/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  <c r="R194" s="32"/>
      <c r="BL194" s="32"/>
      <c r="BM194" s="32"/>
      <c r="BN194" s="32"/>
      <c r="BO194" s="32"/>
      <c r="BP194" s="32"/>
      <c r="BQ194" s="32"/>
      <c r="BR194" s="32"/>
      <c r="BS194" s="32"/>
      <c r="BT194" s="32"/>
      <c r="BU194" s="32"/>
      <c r="BV194" s="32"/>
      <c r="BW194" s="32"/>
      <c r="BX194" s="32"/>
      <c r="BY194" s="32"/>
      <c r="BZ194" s="32"/>
      <c r="EC194" s="32"/>
      <c r="ED194" s="32"/>
      <c r="EE194" s="32"/>
      <c r="EF194" s="32"/>
      <c r="EG194" s="32"/>
      <c r="EH194" s="32"/>
      <c r="EL194" s="32"/>
      <c r="EM194" s="32"/>
      <c r="EN194" s="32"/>
      <c r="EO194" s="32"/>
      <c r="EP194" s="32"/>
      <c r="EQ194" s="32"/>
      <c r="GT194" s="32"/>
      <c r="GU194" s="32"/>
      <c r="GV194" s="32"/>
      <c r="GW194" s="32"/>
      <c r="GX194" s="32"/>
      <c r="GY194" s="32"/>
      <c r="ID194" s="32"/>
      <c r="IE194" s="32"/>
      <c r="IF194" s="32"/>
      <c r="IG194" s="32"/>
      <c r="IH194" s="32"/>
      <c r="II194" s="32"/>
      <c r="IJ194" s="32"/>
      <c r="IK194" s="32"/>
      <c r="IL194" s="32"/>
      <c r="IM194" s="32"/>
      <c r="IN194" s="32"/>
      <c r="IO194" s="32"/>
      <c r="IP194" s="32"/>
      <c r="IQ194" s="32"/>
      <c r="IR194" s="32"/>
    </row>
    <row r="195" spans="2:252">
      <c r="B195" s="32"/>
      <c r="C195" s="32"/>
      <c r="E195" s="32"/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  <c r="R195" s="32"/>
      <c r="BL195" s="32"/>
      <c r="BM195" s="32"/>
      <c r="BN195" s="32"/>
      <c r="BO195" s="32"/>
      <c r="BP195" s="32"/>
      <c r="BQ195" s="32"/>
      <c r="BR195" s="32"/>
      <c r="BS195" s="32"/>
      <c r="BT195" s="32"/>
      <c r="BU195" s="32"/>
      <c r="BV195" s="32"/>
      <c r="BW195" s="32"/>
      <c r="BX195" s="32"/>
      <c r="BY195" s="32"/>
      <c r="BZ195" s="32"/>
      <c r="EC195" s="32"/>
      <c r="ED195" s="32"/>
      <c r="EE195" s="32"/>
      <c r="EF195" s="32"/>
      <c r="EG195" s="32"/>
      <c r="EH195" s="32"/>
      <c r="EL195" s="32"/>
      <c r="EM195" s="32"/>
      <c r="EN195" s="32"/>
      <c r="EO195" s="32"/>
      <c r="EP195" s="32"/>
      <c r="EQ195" s="32"/>
      <c r="GT195" s="32"/>
      <c r="GU195" s="32"/>
      <c r="GV195" s="32"/>
      <c r="GW195" s="32"/>
      <c r="GX195" s="32"/>
      <c r="GY195" s="32"/>
      <c r="ID195" s="32"/>
      <c r="IE195" s="32"/>
      <c r="IF195" s="32"/>
      <c r="IG195" s="32"/>
      <c r="IH195" s="32"/>
      <c r="II195" s="32"/>
      <c r="IJ195" s="32"/>
      <c r="IK195" s="32"/>
      <c r="IL195" s="32"/>
      <c r="IM195" s="32"/>
      <c r="IN195" s="32"/>
      <c r="IO195" s="32"/>
      <c r="IP195" s="32"/>
      <c r="IQ195" s="32"/>
      <c r="IR195" s="32"/>
    </row>
    <row r="196" spans="2:252">
      <c r="B196" s="32"/>
      <c r="C196" s="32"/>
      <c r="E196" s="32"/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  <c r="R196" s="32"/>
      <c r="BL196" s="32"/>
      <c r="BM196" s="32"/>
      <c r="BN196" s="32"/>
      <c r="BO196" s="32"/>
      <c r="BP196" s="32"/>
      <c r="BQ196" s="32"/>
      <c r="BR196" s="32"/>
      <c r="BS196" s="32"/>
      <c r="BT196" s="32"/>
      <c r="BU196" s="32"/>
      <c r="BV196" s="32"/>
      <c r="BW196" s="32"/>
      <c r="BX196" s="32"/>
      <c r="BY196" s="32"/>
      <c r="BZ196" s="32"/>
      <c r="EC196" s="32"/>
      <c r="ED196" s="32"/>
      <c r="EE196" s="32"/>
      <c r="EF196" s="32"/>
      <c r="EG196" s="32"/>
      <c r="EH196" s="32"/>
      <c r="EL196" s="32"/>
      <c r="EM196" s="32"/>
      <c r="EN196" s="32"/>
      <c r="EO196" s="32"/>
      <c r="EP196" s="32"/>
      <c r="EQ196" s="32"/>
      <c r="GT196" s="32"/>
      <c r="GU196" s="32"/>
      <c r="GV196" s="32"/>
      <c r="GW196" s="32"/>
      <c r="GX196" s="32"/>
      <c r="GY196" s="32"/>
      <c r="ID196" s="32"/>
      <c r="IE196" s="32"/>
      <c r="IF196" s="32"/>
      <c r="IG196" s="32"/>
      <c r="IH196" s="32"/>
      <c r="II196" s="32"/>
      <c r="IJ196" s="32"/>
      <c r="IK196" s="32"/>
      <c r="IL196" s="32"/>
      <c r="IM196" s="32"/>
      <c r="IN196" s="32"/>
      <c r="IO196" s="32"/>
      <c r="IP196" s="32"/>
      <c r="IQ196" s="32"/>
      <c r="IR196" s="32"/>
    </row>
    <row r="197" spans="2:252">
      <c r="B197" s="32"/>
      <c r="C197" s="32"/>
      <c r="E197" s="32"/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  <c r="R197" s="32"/>
      <c r="BL197" s="32"/>
      <c r="BM197" s="32"/>
      <c r="BN197" s="32"/>
      <c r="BO197" s="32"/>
      <c r="BP197" s="32"/>
      <c r="BQ197" s="32"/>
      <c r="BR197" s="32"/>
      <c r="BS197" s="32"/>
      <c r="BT197" s="32"/>
      <c r="BU197" s="32"/>
      <c r="BV197" s="32"/>
      <c r="BW197" s="32"/>
      <c r="BX197" s="32"/>
      <c r="BY197" s="32"/>
      <c r="BZ197" s="32"/>
      <c r="EC197" s="32"/>
      <c r="ED197" s="32"/>
      <c r="EE197" s="32"/>
      <c r="EF197" s="32"/>
      <c r="EG197" s="32"/>
      <c r="EH197" s="32"/>
      <c r="EL197" s="32"/>
      <c r="EM197" s="32"/>
      <c r="EN197" s="32"/>
      <c r="EO197" s="32"/>
      <c r="EP197" s="32"/>
      <c r="EQ197" s="32"/>
      <c r="GT197" s="32"/>
      <c r="GU197" s="32"/>
      <c r="GV197" s="32"/>
      <c r="GW197" s="32"/>
      <c r="GX197" s="32"/>
      <c r="GY197" s="32"/>
      <c r="ID197" s="32"/>
      <c r="IE197" s="32"/>
      <c r="IF197" s="32"/>
      <c r="IG197" s="32"/>
      <c r="IH197" s="32"/>
      <c r="II197" s="32"/>
      <c r="IJ197" s="32"/>
      <c r="IK197" s="32"/>
      <c r="IL197" s="32"/>
      <c r="IM197" s="32"/>
      <c r="IN197" s="32"/>
      <c r="IO197" s="32"/>
      <c r="IP197" s="32"/>
      <c r="IQ197" s="32"/>
      <c r="IR197" s="32"/>
    </row>
    <row r="198" spans="2:252">
      <c r="B198" s="32"/>
      <c r="C198" s="32"/>
      <c r="E198" s="32"/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  <c r="R198" s="32"/>
      <c r="BL198" s="32"/>
      <c r="BM198" s="32"/>
      <c r="BN198" s="32"/>
      <c r="BO198" s="32"/>
      <c r="BP198" s="32"/>
      <c r="BQ198" s="32"/>
      <c r="BR198" s="32"/>
      <c r="BS198" s="32"/>
      <c r="BT198" s="32"/>
      <c r="BU198" s="32"/>
      <c r="BV198" s="32"/>
      <c r="BW198" s="32"/>
      <c r="BX198" s="32"/>
      <c r="BY198" s="32"/>
      <c r="BZ198" s="32"/>
      <c r="EC198" s="32"/>
      <c r="ED198" s="32"/>
      <c r="EE198" s="32"/>
      <c r="EF198" s="32"/>
      <c r="EG198" s="32"/>
      <c r="EH198" s="32"/>
      <c r="EL198" s="32"/>
      <c r="EM198" s="32"/>
      <c r="EN198" s="32"/>
      <c r="EO198" s="32"/>
      <c r="EP198" s="32"/>
      <c r="EQ198" s="32"/>
      <c r="GT198" s="32"/>
      <c r="GU198" s="32"/>
      <c r="GV198" s="32"/>
      <c r="GW198" s="32"/>
      <c r="GX198" s="32"/>
      <c r="GY198" s="32"/>
      <c r="ID198" s="32"/>
      <c r="IE198" s="32"/>
      <c r="IF198" s="32"/>
      <c r="IG198" s="32"/>
      <c r="IH198" s="32"/>
      <c r="II198" s="32"/>
      <c r="IJ198" s="32"/>
      <c r="IK198" s="32"/>
      <c r="IL198" s="32"/>
      <c r="IM198" s="32"/>
      <c r="IN198" s="32"/>
      <c r="IO198" s="32"/>
      <c r="IP198" s="32"/>
      <c r="IQ198" s="32"/>
      <c r="IR198" s="32"/>
    </row>
    <row r="199" spans="2:252">
      <c r="B199" s="32"/>
      <c r="C199" s="32"/>
      <c r="E199" s="32"/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  <c r="R199" s="32"/>
      <c r="BL199" s="32"/>
      <c r="BM199" s="32"/>
      <c r="BN199" s="32"/>
      <c r="BO199" s="32"/>
      <c r="BP199" s="32"/>
      <c r="BQ199" s="32"/>
      <c r="BR199" s="32"/>
      <c r="BS199" s="32"/>
      <c r="BT199" s="32"/>
      <c r="BU199" s="32"/>
      <c r="BV199" s="32"/>
      <c r="BW199" s="32"/>
      <c r="BX199" s="32"/>
      <c r="BY199" s="32"/>
      <c r="BZ199" s="32"/>
      <c r="EC199" s="32"/>
      <c r="ED199" s="32"/>
      <c r="EE199" s="32"/>
      <c r="EF199" s="32"/>
      <c r="EG199" s="32"/>
      <c r="EH199" s="32"/>
      <c r="EL199" s="32"/>
      <c r="EM199" s="32"/>
      <c r="EN199" s="32"/>
      <c r="EO199" s="32"/>
      <c r="EP199" s="32"/>
      <c r="EQ199" s="32"/>
      <c r="GT199" s="32"/>
      <c r="GU199" s="32"/>
      <c r="GV199" s="32"/>
      <c r="GW199" s="32"/>
      <c r="GX199" s="32"/>
      <c r="GY199" s="32"/>
      <c r="ID199" s="32"/>
      <c r="IE199" s="32"/>
      <c r="IF199" s="32"/>
      <c r="IG199" s="32"/>
      <c r="IH199" s="32"/>
      <c r="II199" s="32"/>
      <c r="IJ199" s="32"/>
      <c r="IK199" s="32"/>
      <c r="IL199" s="32"/>
      <c r="IM199" s="32"/>
      <c r="IN199" s="32"/>
      <c r="IO199" s="32"/>
      <c r="IP199" s="32"/>
      <c r="IQ199" s="32"/>
      <c r="IR199" s="32"/>
    </row>
    <row r="200" spans="2:252">
      <c r="B200" s="32"/>
      <c r="C200" s="32"/>
      <c r="E200" s="32"/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  <c r="R200" s="32"/>
      <c r="BL200" s="32"/>
      <c r="BM200" s="32"/>
      <c r="BN200" s="32"/>
      <c r="BO200" s="32"/>
      <c r="BP200" s="32"/>
      <c r="BQ200" s="32"/>
      <c r="BR200" s="32"/>
      <c r="BS200" s="32"/>
      <c r="BT200" s="32"/>
      <c r="BU200" s="32"/>
      <c r="BV200" s="32"/>
      <c r="BW200" s="32"/>
      <c r="BX200" s="32"/>
      <c r="BY200" s="32"/>
      <c r="BZ200" s="32"/>
      <c r="EC200" s="32"/>
      <c r="ED200" s="32"/>
      <c r="EE200" s="32"/>
      <c r="EF200" s="32"/>
      <c r="EG200" s="32"/>
      <c r="EH200" s="32"/>
      <c r="EL200" s="32"/>
      <c r="EM200" s="32"/>
      <c r="EN200" s="32"/>
      <c r="EO200" s="32"/>
      <c r="EP200" s="32"/>
      <c r="EQ200" s="32"/>
      <c r="GT200" s="32"/>
      <c r="GU200" s="32"/>
      <c r="GV200" s="32"/>
      <c r="GW200" s="32"/>
      <c r="GX200" s="32"/>
      <c r="GY200" s="32"/>
      <c r="ID200" s="32"/>
      <c r="IE200" s="32"/>
      <c r="IF200" s="32"/>
      <c r="IG200" s="32"/>
      <c r="IH200" s="32"/>
      <c r="II200" s="32"/>
      <c r="IJ200" s="32"/>
      <c r="IK200" s="32"/>
      <c r="IL200" s="32"/>
      <c r="IM200" s="32"/>
      <c r="IN200" s="32"/>
      <c r="IO200" s="32"/>
      <c r="IP200" s="32"/>
      <c r="IQ200" s="32"/>
      <c r="IR200" s="32"/>
    </row>
    <row r="201" spans="2:252">
      <c r="B201" s="32"/>
      <c r="C201" s="32"/>
      <c r="E201" s="32"/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  <c r="R201" s="32"/>
      <c r="BL201" s="32"/>
      <c r="BM201" s="32"/>
      <c r="BN201" s="32"/>
      <c r="BO201" s="32"/>
      <c r="BP201" s="32"/>
      <c r="BQ201" s="32"/>
      <c r="BR201" s="32"/>
      <c r="BS201" s="32"/>
      <c r="BT201" s="32"/>
      <c r="BU201" s="32"/>
      <c r="BV201" s="32"/>
      <c r="BW201" s="32"/>
      <c r="BX201" s="32"/>
      <c r="BY201" s="32"/>
      <c r="BZ201" s="32"/>
      <c r="EC201" s="32"/>
      <c r="ED201" s="32"/>
      <c r="EE201" s="32"/>
      <c r="EF201" s="32"/>
      <c r="EG201" s="32"/>
      <c r="EH201" s="32"/>
      <c r="EL201" s="32"/>
      <c r="EM201" s="32"/>
      <c r="EN201" s="32"/>
      <c r="EO201" s="32"/>
      <c r="EP201" s="32"/>
      <c r="EQ201" s="32"/>
      <c r="GT201" s="32"/>
      <c r="GU201" s="32"/>
      <c r="GV201" s="32"/>
      <c r="GW201" s="32"/>
      <c r="GX201" s="32"/>
      <c r="GY201" s="32"/>
      <c r="ID201" s="32"/>
      <c r="IE201" s="32"/>
      <c r="IF201" s="32"/>
      <c r="IG201" s="32"/>
      <c r="IH201" s="32"/>
      <c r="II201" s="32"/>
      <c r="IJ201" s="32"/>
      <c r="IK201" s="32"/>
      <c r="IL201" s="32"/>
      <c r="IM201" s="32"/>
      <c r="IN201" s="32"/>
      <c r="IO201" s="32"/>
      <c r="IP201" s="32"/>
      <c r="IQ201" s="32"/>
      <c r="IR201" s="32"/>
    </row>
    <row r="202" spans="2:252">
      <c r="B202" s="32"/>
      <c r="C202" s="32"/>
      <c r="E202" s="32"/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  <c r="R202" s="32"/>
      <c r="BL202" s="32"/>
      <c r="BM202" s="32"/>
      <c r="BN202" s="32"/>
      <c r="BO202" s="32"/>
      <c r="BP202" s="32"/>
      <c r="BQ202" s="32"/>
      <c r="BR202" s="32"/>
      <c r="BS202" s="32"/>
      <c r="BT202" s="32"/>
      <c r="BU202" s="32"/>
      <c r="BV202" s="32"/>
      <c r="BW202" s="32"/>
      <c r="BX202" s="32"/>
      <c r="BY202" s="32"/>
      <c r="BZ202" s="32"/>
      <c r="EC202" s="32"/>
      <c r="ED202" s="32"/>
      <c r="EE202" s="32"/>
      <c r="EF202" s="32"/>
      <c r="EG202" s="32"/>
      <c r="EH202" s="32"/>
      <c r="EL202" s="32"/>
      <c r="EM202" s="32"/>
      <c r="EN202" s="32"/>
      <c r="EO202" s="32"/>
      <c r="EP202" s="32"/>
      <c r="EQ202" s="32"/>
      <c r="GT202" s="32"/>
      <c r="GU202" s="32"/>
      <c r="GV202" s="32"/>
      <c r="GW202" s="32"/>
      <c r="GX202" s="32"/>
      <c r="GY202" s="32"/>
      <c r="ID202" s="32"/>
      <c r="IE202" s="32"/>
      <c r="IF202" s="32"/>
      <c r="IG202" s="32"/>
      <c r="IH202" s="32"/>
      <c r="II202" s="32"/>
      <c r="IJ202" s="32"/>
      <c r="IK202" s="32"/>
      <c r="IL202" s="32"/>
      <c r="IM202" s="32"/>
      <c r="IN202" s="32"/>
      <c r="IO202" s="32"/>
      <c r="IP202" s="32"/>
      <c r="IQ202" s="32"/>
      <c r="IR202" s="32"/>
    </row>
    <row r="203" spans="2:252">
      <c r="B203" s="32"/>
      <c r="C203" s="3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BL203" s="32"/>
      <c r="BM203" s="32"/>
      <c r="BN203" s="32"/>
      <c r="BO203" s="32"/>
      <c r="BP203" s="32"/>
      <c r="BQ203" s="32"/>
      <c r="BR203" s="32"/>
      <c r="BS203" s="32"/>
      <c r="BT203" s="32"/>
      <c r="BU203" s="32"/>
      <c r="BV203" s="32"/>
      <c r="BW203" s="32"/>
      <c r="BX203" s="32"/>
      <c r="BY203" s="32"/>
      <c r="BZ203" s="32"/>
      <c r="EC203" s="32"/>
      <c r="ED203" s="32"/>
      <c r="EE203" s="32"/>
      <c r="EF203" s="32"/>
      <c r="EG203" s="32"/>
      <c r="EH203" s="32"/>
      <c r="EL203" s="32"/>
      <c r="EM203" s="32"/>
      <c r="EN203" s="32"/>
      <c r="EO203" s="32"/>
      <c r="EP203" s="32"/>
      <c r="EQ203" s="32"/>
      <c r="GT203" s="32"/>
      <c r="GU203" s="32"/>
      <c r="GV203" s="32"/>
      <c r="GW203" s="32"/>
      <c r="GX203" s="32"/>
      <c r="GY203" s="32"/>
      <c r="ID203" s="32"/>
      <c r="IE203" s="32"/>
      <c r="IF203" s="32"/>
      <c r="IG203" s="32"/>
      <c r="IH203" s="32"/>
      <c r="II203" s="32"/>
      <c r="IJ203" s="32"/>
      <c r="IK203" s="32"/>
      <c r="IL203" s="32"/>
      <c r="IM203" s="32"/>
      <c r="IN203" s="32"/>
      <c r="IO203" s="32"/>
      <c r="IP203" s="32"/>
      <c r="IQ203" s="32"/>
      <c r="IR203" s="32"/>
    </row>
    <row r="204" spans="2:252">
      <c r="B204" s="32"/>
      <c r="C204" s="32"/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  <c r="R204" s="32"/>
      <c r="BL204" s="32"/>
      <c r="BM204" s="32"/>
      <c r="BN204" s="32"/>
      <c r="BO204" s="32"/>
      <c r="BP204" s="32"/>
      <c r="BQ204" s="32"/>
      <c r="BR204" s="32"/>
      <c r="BS204" s="32"/>
      <c r="BT204" s="32"/>
      <c r="BU204" s="32"/>
      <c r="BV204" s="32"/>
      <c r="BW204" s="32"/>
      <c r="BX204" s="32"/>
      <c r="BY204" s="32"/>
      <c r="BZ204" s="32"/>
      <c r="EC204" s="32"/>
      <c r="ED204" s="32"/>
      <c r="EE204" s="32"/>
      <c r="EF204" s="32"/>
      <c r="EG204" s="32"/>
      <c r="EH204" s="32"/>
      <c r="EL204" s="32"/>
      <c r="EM204" s="32"/>
      <c r="EN204" s="32"/>
      <c r="EO204" s="32"/>
      <c r="EP204" s="32"/>
      <c r="EQ204" s="32"/>
      <c r="GT204" s="32"/>
      <c r="GU204" s="32"/>
      <c r="GV204" s="32"/>
      <c r="GW204" s="32"/>
      <c r="GX204" s="32"/>
      <c r="GY204" s="32"/>
      <c r="ID204" s="32"/>
      <c r="IE204" s="32"/>
      <c r="IF204" s="32"/>
      <c r="IG204" s="32"/>
      <c r="IH204" s="32"/>
      <c r="II204" s="32"/>
      <c r="IJ204" s="32"/>
      <c r="IK204" s="32"/>
      <c r="IL204" s="32"/>
      <c r="IM204" s="32"/>
      <c r="IN204" s="32"/>
      <c r="IO204" s="32"/>
      <c r="IP204" s="32"/>
      <c r="IQ204" s="32"/>
      <c r="IR204" s="32"/>
    </row>
    <row r="205" spans="2:252">
      <c r="B205" s="32"/>
      <c r="C205" s="32"/>
      <c r="E205" s="32"/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  <c r="R205" s="32"/>
      <c r="BL205" s="32"/>
      <c r="BM205" s="32"/>
      <c r="BN205" s="32"/>
      <c r="BO205" s="32"/>
      <c r="BP205" s="32"/>
      <c r="BQ205" s="32"/>
      <c r="BR205" s="32"/>
      <c r="BS205" s="32"/>
      <c r="BT205" s="32"/>
      <c r="BU205" s="32"/>
      <c r="BV205" s="32"/>
      <c r="BW205" s="32"/>
      <c r="BX205" s="32"/>
      <c r="BY205" s="32"/>
      <c r="BZ205" s="32"/>
      <c r="EC205" s="32"/>
      <c r="ED205" s="32"/>
      <c r="EE205" s="32"/>
      <c r="EF205" s="32"/>
      <c r="EG205" s="32"/>
      <c r="EH205" s="32"/>
      <c r="EL205" s="32"/>
      <c r="EM205" s="32"/>
      <c r="EN205" s="32"/>
      <c r="EO205" s="32"/>
      <c r="EP205" s="32"/>
      <c r="EQ205" s="32"/>
      <c r="GT205" s="32"/>
      <c r="GU205" s="32"/>
      <c r="GV205" s="32"/>
      <c r="GW205" s="32"/>
      <c r="GX205" s="32"/>
      <c r="GY205" s="32"/>
      <c r="ID205" s="32"/>
      <c r="IE205" s="32"/>
      <c r="IF205" s="32"/>
      <c r="IG205" s="32"/>
      <c r="IH205" s="32"/>
      <c r="II205" s="32"/>
      <c r="IJ205" s="32"/>
      <c r="IK205" s="32"/>
      <c r="IL205" s="32"/>
      <c r="IM205" s="32"/>
      <c r="IN205" s="32"/>
      <c r="IO205" s="32"/>
      <c r="IP205" s="32"/>
      <c r="IQ205" s="32"/>
      <c r="IR205" s="32"/>
    </row>
    <row r="206" spans="2:252">
      <c r="B206" s="32"/>
      <c r="C206" s="32"/>
      <c r="E206" s="32"/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  <c r="R206" s="32"/>
      <c r="BL206" s="32"/>
      <c r="BM206" s="32"/>
      <c r="BN206" s="32"/>
      <c r="BO206" s="32"/>
      <c r="BP206" s="32"/>
      <c r="BQ206" s="32"/>
      <c r="BR206" s="32"/>
      <c r="BS206" s="32"/>
      <c r="BT206" s="32"/>
      <c r="BU206" s="32"/>
      <c r="BV206" s="32"/>
      <c r="BW206" s="32"/>
      <c r="BX206" s="32"/>
      <c r="BY206" s="32"/>
      <c r="BZ206" s="32"/>
      <c r="EC206" s="32"/>
      <c r="ED206" s="32"/>
      <c r="EE206" s="32"/>
      <c r="EF206" s="32"/>
      <c r="EG206" s="32"/>
      <c r="EH206" s="32"/>
      <c r="EL206" s="32"/>
      <c r="EM206" s="32"/>
      <c r="EN206" s="32"/>
      <c r="EO206" s="32"/>
      <c r="EP206" s="32"/>
      <c r="EQ206" s="32"/>
      <c r="GT206" s="32"/>
      <c r="GU206" s="32"/>
      <c r="GV206" s="32"/>
      <c r="GW206" s="32"/>
      <c r="GX206" s="32"/>
      <c r="GY206" s="32"/>
      <c r="ID206" s="32"/>
      <c r="IE206" s="32"/>
      <c r="IF206" s="32"/>
      <c r="IG206" s="32"/>
      <c r="IH206" s="32"/>
      <c r="II206" s="32"/>
      <c r="IJ206" s="32"/>
      <c r="IK206" s="32"/>
      <c r="IL206" s="32"/>
      <c r="IM206" s="32"/>
      <c r="IN206" s="32"/>
      <c r="IO206" s="32"/>
      <c r="IP206" s="32"/>
      <c r="IQ206" s="32"/>
      <c r="IR206" s="32"/>
    </row>
    <row r="207" spans="2:252">
      <c r="B207" s="32"/>
      <c r="C207" s="32"/>
      <c r="E207" s="32"/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  <c r="R207" s="32"/>
      <c r="BL207" s="32"/>
      <c r="BM207" s="32"/>
      <c r="BN207" s="32"/>
      <c r="BO207" s="32"/>
      <c r="BP207" s="32"/>
      <c r="BQ207" s="32"/>
      <c r="BR207" s="32"/>
      <c r="BS207" s="32"/>
      <c r="BT207" s="32"/>
      <c r="BU207" s="32"/>
      <c r="BV207" s="32"/>
      <c r="BW207" s="32"/>
      <c r="BX207" s="32"/>
      <c r="BY207" s="32"/>
      <c r="BZ207" s="32"/>
      <c r="EC207" s="32"/>
      <c r="ED207" s="32"/>
      <c r="EE207" s="32"/>
      <c r="EF207" s="32"/>
      <c r="EG207" s="32"/>
      <c r="EH207" s="32"/>
      <c r="EL207" s="32"/>
      <c r="EM207" s="32"/>
      <c r="EN207" s="32"/>
      <c r="EO207" s="32"/>
      <c r="EP207" s="32"/>
      <c r="EQ207" s="32"/>
      <c r="GT207" s="32"/>
      <c r="GU207" s="32"/>
      <c r="GV207" s="32"/>
      <c r="GW207" s="32"/>
      <c r="GX207" s="32"/>
      <c r="GY207" s="32"/>
      <c r="ID207" s="32"/>
      <c r="IE207" s="32"/>
      <c r="IF207" s="32"/>
      <c r="IG207" s="32"/>
      <c r="IH207" s="32"/>
      <c r="II207" s="32"/>
      <c r="IJ207" s="32"/>
      <c r="IK207" s="32"/>
      <c r="IL207" s="32"/>
      <c r="IM207" s="32"/>
      <c r="IN207" s="32"/>
      <c r="IO207" s="32"/>
      <c r="IP207" s="32"/>
      <c r="IQ207" s="32"/>
      <c r="IR207" s="32"/>
    </row>
    <row r="208" spans="2:252">
      <c r="B208" s="32"/>
      <c r="C208" s="32"/>
      <c r="E208" s="32"/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  <c r="R208" s="32"/>
      <c r="BL208" s="32"/>
      <c r="BM208" s="32"/>
      <c r="BN208" s="32"/>
      <c r="BO208" s="32"/>
      <c r="BP208" s="32"/>
      <c r="BQ208" s="32"/>
      <c r="BR208" s="32"/>
      <c r="BS208" s="32"/>
      <c r="BT208" s="32"/>
      <c r="BU208" s="32"/>
      <c r="BV208" s="32"/>
      <c r="BW208" s="32"/>
      <c r="BX208" s="32"/>
      <c r="BY208" s="32"/>
      <c r="BZ208" s="32"/>
      <c r="EC208" s="32"/>
      <c r="ED208" s="32"/>
      <c r="EE208" s="32"/>
      <c r="EF208" s="32"/>
      <c r="EG208" s="32"/>
      <c r="EH208" s="32"/>
      <c r="EL208" s="32"/>
      <c r="EM208" s="32"/>
      <c r="EN208" s="32"/>
      <c r="EO208" s="32"/>
      <c r="EP208" s="32"/>
      <c r="EQ208" s="32"/>
      <c r="GT208" s="32"/>
      <c r="GU208" s="32"/>
      <c r="GV208" s="32"/>
      <c r="GW208" s="32"/>
      <c r="GX208" s="32"/>
      <c r="GY208" s="32"/>
      <c r="ID208" s="32"/>
      <c r="IE208" s="32"/>
      <c r="IF208" s="32"/>
      <c r="IG208" s="32"/>
      <c r="IH208" s="32"/>
      <c r="II208" s="32"/>
      <c r="IJ208" s="32"/>
      <c r="IK208" s="32"/>
      <c r="IL208" s="32"/>
      <c r="IM208" s="32"/>
      <c r="IN208" s="32"/>
      <c r="IO208" s="32"/>
      <c r="IP208" s="32"/>
      <c r="IQ208" s="32"/>
      <c r="IR208" s="32"/>
    </row>
    <row r="209" spans="2:252">
      <c r="B209" s="32"/>
      <c r="C209" s="32"/>
      <c r="E209" s="32"/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  <c r="R209" s="32"/>
      <c r="BL209" s="32"/>
      <c r="BM209" s="32"/>
      <c r="BN209" s="32"/>
      <c r="BO209" s="32"/>
      <c r="BP209" s="32"/>
      <c r="BQ209" s="32"/>
      <c r="BR209" s="32"/>
      <c r="BS209" s="32"/>
      <c r="BT209" s="32"/>
      <c r="BU209" s="32"/>
      <c r="BV209" s="32"/>
      <c r="BW209" s="32"/>
      <c r="BX209" s="32"/>
      <c r="BY209" s="32"/>
      <c r="BZ209" s="32"/>
      <c r="EC209" s="32"/>
      <c r="ED209" s="32"/>
      <c r="EE209" s="32"/>
      <c r="EF209" s="32"/>
      <c r="EG209" s="32"/>
      <c r="EH209" s="32"/>
      <c r="EL209" s="32"/>
      <c r="EM209" s="32"/>
      <c r="EN209" s="32"/>
      <c r="EO209" s="32"/>
      <c r="EP209" s="32"/>
      <c r="EQ209" s="32"/>
      <c r="GT209" s="32"/>
      <c r="GU209" s="32"/>
      <c r="GV209" s="32"/>
      <c r="GW209" s="32"/>
      <c r="GX209" s="32"/>
      <c r="GY209" s="32"/>
      <c r="ID209" s="32"/>
      <c r="IE209" s="32"/>
      <c r="IF209" s="32"/>
      <c r="IG209" s="32"/>
      <c r="IH209" s="32"/>
      <c r="II209" s="32"/>
      <c r="IJ209" s="32"/>
      <c r="IK209" s="32"/>
      <c r="IL209" s="32"/>
      <c r="IM209" s="32"/>
      <c r="IN209" s="32"/>
      <c r="IO209" s="32"/>
      <c r="IP209" s="32"/>
      <c r="IQ209" s="32"/>
      <c r="IR209" s="32"/>
    </row>
    <row r="210" spans="2:252">
      <c r="B210" s="32"/>
      <c r="C210" s="32"/>
      <c r="E210" s="32"/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  <c r="R210" s="32"/>
      <c r="BL210" s="32"/>
      <c r="BM210" s="32"/>
      <c r="BN210" s="32"/>
      <c r="BO210" s="32"/>
      <c r="BP210" s="32"/>
      <c r="BQ210" s="32"/>
      <c r="BR210" s="32"/>
      <c r="BS210" s="32"/>
      <c r="BT210" s="32"/>
      <c r="BU210" s="32"/>
      <c r="BV210" s="32"/>
      <c r="BW210" s="32"/>
      <c r="BX210" s="32"/>
      <c r="BY210" s="32"/>
      <c r="BZ210" s="32"/>
      <c r="EC210" s="32"/>
      <c r="ED210" s="32"/>
      <c r="EE210" s="32"/>
      <c r="EF210" s="32"/>
      <c r="EG210" s="32"/>
      <c r="EH210" s="32"/>
      <c r="EL210" s="32"/>
      <c r="EM210" s="32"/>
      <c r="EN210" s="32"/>
      <c r="EO210" s="32"/>
      <c r="EP210" s="32"/>
      <c r="EQ210" s="32"/>
      <c r="GT210" s="32"/>
      <c r="GU210" s="32"/>
      <c r="GV210" s="32"/>
      <c r="GW210" s="32"/>
      <c r="GX210" s="32"/>
      <c r="GY210" s="32"/>
      <c r="ID210" s="32"/>
      <c r="IE210" s="32"/>
      <c r="IF210" s="32"/>
      <c r="IG210" s="32"/>
      <c r="IH210" s="32"/>
      <c r="II210" s="32"/>
      <c r="IJ210" s="32"/>
      <c r="IK210" s="32"/>
      <c r="IL210" s="32"/>
      <c r="IM210" s="32"/>
      <c r="IN210" s="32"/>
      <c r="IO210" s="32"/>
      <c r="IP210" s="32"/>
      <c r="IQ210" s="32"/>
      <c r="IR210" s="32"/>
    </row>
    <row r="211" spans="2:252">
      <c r="B211" s="32"/>
      <c r="C211" s="32"/>
      <c r="E211" s="32"/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  <c r="R211" s="32"/>
      <c r="BL211" s="32"/>
      <c r="BM211" s="32"/>
      <c r="BN211" s="32"/>
      <c r="BO211" s="32"/>
      <c r="BP211" s="32"/>
      <c r="BQ211" s="32"/>
      <c r="BR211" s="32"/>
      <c r="BS211" s="32"/>
      <c r="BT211" s="32"/>
      <c r="BU211" s="32"/>
      <c r="BV211" s="32"/>
      <c r="BW211" s="32"/>
      <c r="BX211" s="32"/>
      <c r="BY211" s="32"/>
      <c r="BZ211" s="32"/>
      <c r="EC211" s="32"/>
      <c r="ED211" s="32"/>
      <c r="EE211" s="32"/>
      <c r="EF211" s="32"/>
      <c r="EG211" s="32"/>
      <c r="EH211" s="32"/>
      <c r="EL211" s="32"/>
      <c r="EM211" s="32"/>
      <c r="EN211" s="32"/>
      <c r="EO211" s="32"/>
      <c r="EP211" s="32"/>
      <c r="EQ211" s="32"/>
      <c r="GT211" s="32"/>
      <c r="GU211" s="32"/>
      <c r="GV211" s="32"/>
      <c r="GW211" s="32"/>
      <c r="GX211" s="32"/>
      <c r="GY211" s="32"/>
      <c r="ID211" s="32"/>
      <c r="IE211" s="32"/>
      <c r="IF211" s="32"/>
      <c r="IG211" s="32"/>
      <c r="IH211" s="32"/>
      <c r="II211" s="32"/>
      <c r="IJ211" s="32"/>
      <c r="IK211" s="32"/>
      <c r="IL211" s="32"/>
      <c r="IM211" s="32"/>
      <c r="IN211" s="32"/>
      <c r="IO211" s="32"/>
      <c r="IP211" s="32"/>
      <c r="IQ211" s="32"/>
      <c r="IR211" s="32"/>
    </row>
    <row r="212" spans="2:252">
      <c r="B212" s="32"/>
      <c r="C212" s="32"/>
      <c r="E212" s="32"/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  <c r="R212" s="32"/>
      <c r="BL212" s="32"/>
      <c r="BM212" s="32"/>
      <c r="BN212" s="32"/>
      <c r="BO212" s="32"/>
      <c r="BP212" s="32"/>
      <c r="BQ212" s="32"/>
      <c r="BR212" s="32"/>
      <c r="BS212" s="32"/>
      <c r="BT212" s="32"/>
      <c r="BU212" s="32"/>
      <c r="BV212" s="32"/>
      <c r="BW212" s="32"/>
      <c r="BX212" s="32"/>
      <c r="BY212" s="32"/>
      <c r="BZ212" s="32"/>
      <c r="EC212" s="32"/>
      <c r="ED212" s="32"/>
      <c r="EE212" s="32"/>
      <c r="EF212" s="32"/>
      <c r="EG212" s="32"/>
      <c r="EH212" s="32"/>
      <c r="EL212" s="32"/>
      <c r="EM212" s="32"/>
      <c r="EN212" s="32"/>
      <c r="EO212" s="32"/>
      <c r="EP212" s="32"/>
      <c r="EQ212" s="32"/>
      <c r="GT212" s="32"/>
      <c r="GU212" s="32"/>
      <c r="GV212" s="32"/>
      <c r="GW212" s="32"/>
      <c r="GX212" s="32"/>
      <c r="GY212" s="32"/>
      <c r="ID212" s="32"/>
      <c r="IE212" s="32"/>
      <c r="IF212" s="32"/>
      <c r="IG212" s="32"/>
      <c r="IH212" s="32"/>
      <c r="II212" s="32"/>
      <c r="IJ212" s="32"/>
      <c r="IK212" s="32"/>
      <c r="IL212" s="32"/>
      <c r="IM212" s="32"/>
      <c r="IN212" s="32"/>
      <c r="IO212" s="32"/>
      <c r="IP212" s="32"/>
      <c r="IQ212" s="32"/>
      <c r="IR212" s="32"/>
    </row>
    <row r="213" spans="2:252">
      <c r="B213" s="32"/>
      <c r="C213" s="32"/>
      <c r="E213" s="32"/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  <c r="R213" s="32"/>
      <c r="BL213" s="32"/>
      <c r="BM213" s="32"/>
      <c r="BN213" s="32"/>
      <c r="BO213" s="32"/>
      <c r="BP213" s="32"/>
      <c r="BQ213" s="32"/>
      <c r="BR213" s="32"/>
      <c r="BS213" s="32"/>
      <c r="BT213" s="32"/>
      <c r="BU213" s="32"/>
      <c r="BV213" s="32"/>
      <c r="BW213" s="32"/>
      <c r="BX213" s="32"/>
      <c r="BY213" s="32"/>
      <c r="BZ213" s="32"/>
      <c r="EC213" s="32"/>
      <c r="ED213" s="32"/>
      <c r="EE213" s="32"/>
      <c r="EF213" s="32"/>
      <c r="EG213" s="32"/>
      <c r="EH213" s="32"/>
      <c r="EL213" s="32"/>
      <c r="EM213" s="32"/>
      <c r="EN213" s="32"/>
      <c r="EO213" s="32"/>
      <c r="EP213" s="32"/>
      <c r="EQ213" s="32"/>
      <c r="GT213" s="32"/>
      <c r="GU213" s="32"/>
      <c r="GV213" s="32"/>
      <c r="GW213" s="32"/>
      <c r="GX213" s="32"/>
      <c r="GY213" s="32"/>
      <c r="ID213" s="32"/>
      <c r="IE213" s="32"/>
      <c r="IF213" s="32"/>
      <c r="IG213" s="32"/>
      <c r="IH213" s="32"/>
      <c r="II213" s="32"/>
      <c r="IJ213" s="32"/>
      <c r="IK213" s="32"/>
      <c r="IL213" s="32"/>
      <c r="IM213" s="32"/>
      <c r="IN213" s="32"/>
      <c r="IO213" s="32"/>
      <c r="IP213" s="32"/>
      <c r="IQ213" s="32"/>
      <c r="IR213" s="32"/>
    </row>
    <row r="214" spans="2:252">
      <c r="B214" s="32"/>
      <c r="C214" s="32"/>
      <c r="E214" s="32"/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  <c r="R214" s="32"/>
      <c r="BL214" s="32"/>
      <c r="BM214" s="32"/>
      <c r="BN214" s="32"/>
      <c r="BO214" s="32"/>
      <c r="BP214" s="32"/>
      <c r="BQ214" s="32"/>
      <c r="BR214" s="32"/>
      <c r="BS214" s="32"/>
      <c r="BT214" s="32"/>
      <c r="BU214" s="32"/>
      <c r="BV214" s="32"/>
      <c r="BW214" s="32"/>
      <c r="BX214" s="32"/>
      <c r="BY214" s="32"/>
      <c r="BZ214" s="32"/>
      <c r="EC214" s="32"/>
      <c r="ED214" s="32"/>
      <c r="EE214" s="32"/>
      <c r="EF214" s="32"/>
      <c r="EG214" s="32"/>
      <c r="EH214" s="32"/>
      <c r="EL214" s="32"/>
      <c r="EM214" s="32"/>
      <c r="EN214" s="32"/>
      <c r="EO214" s="32"/>
      <c r="EP214" s="32"/>
      <c r="EQ214" s="32"/>
      <c r="GT214" s="32"/>
      <c r="GU214" s="32"/>
      <c r="GV214" s="32"/>
      <c r="GW214" s="32"/>
      <c r="GX214" s="32"/>
      <c r="GY214" s="32"/>
      <c r="ID214" s="32"/>
      <c r="IE214" s="32"/>
      <c r="IF214" s="32"/>
      <c r="IG214" s="32"/>
      <c r="IH214" s="32"/>
      <c r="II214" s="32"/>
      <c r="IJ214" s="32"/>
      <c r="IK214" s="32"/>
      <c r="IL214" s="32"/>
      <c r="IM214" s="32"/>
      <c r="IN214" s="32"/>
      <c r="IO214" s="32"/>
      <c r="IP214" s="32"/>
      <c r="IQ214" s="32"/>
      <c r="IR214" s="32"/>
    </row>
    <row r="215" spans="2:252">
      <c r="B215" s="32"/>
      <c r="C215" s="32"/>
      <c r="E215" s="32"/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  <c r="R215" s="32"/>
      <c r="BL215" s="32"/>
      <c r="BM215" s="32"/>
      <c r="BN215" s="32"/>
      <c r="BO215" s="32"/>
      <c r="BP215" s="32"/>
      <c r="BQ215" s="32"/>
      <c r="BR215" s="32"/>
      <c r="BS215" s="32"/>
      <c r="BT215" s="32"/>
      <c r="BU215" s="32"/>
      <c r="BV215" s="32"/>
      <c r="BW215" s="32"/>
      <c r="BX215" s="32"/>
      <c r="BY215" s="32"/>
      <c r="BZ215" s="32"/>
      <c r="EC215" s="32"/>
      <c r="ED215" s="32"/>
      <c r="EE215" s="32"/>
      <c r="EF215" s="32"/>
      <c r="EG215" s="32"/>
      <c r="EH215" s="32"/>
      <c r="EL215" s="32"/>
      <c r="EM215" s="32"/>
      <c r="EN215" s="32"/>
      <c r="EO215" s="32"/>
      <c r="EP215" s="32"/>
      <c r="EQ215" s="32"/>
      <c r="GT215" s="32"/>
      <c r="GU215" s="32"/>
      <c r="GV215" s="32"/>
      <c r="GW215" s="32"/>
      <c r="GX215" s="32"/>
      <c r="GY215" s="32"/>
      <c r="ID215" s="32"/>
      <c r="IE215" s="32"/>
      <c r="IF215" s="32"/>
      <c r="IG215" s="32"/>
      <c r="IH215" s="32"/>
      <c r="II215" s="32"/>
      <c r="IJ215" s="32"/>
      <c r="IK215" s="32"/>
      <c r="IL215" s="32"/>
      <c r="IM215" s="32"/>
      <c r="IN215" s="32"/>
      <c r="IO215" s="32"/>
      <c r="IP215" s="32"/>
      <c r="IQ215" s="32"/>
      <c r="IR215" s="32"/>
    </row>
    <row r="216" spans="2:252">
      <c r="B216" s="32"/>
      <c r="C216" s="32"/>
      <c r="E216" s="32"/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  <c r="R216" s="32"/>
      <c r="BL216" s="32"/>
      <c r="BM216" s="32"/>
      <c r="BN216" s="32"/>
      <c r="BO216" s="32"/>
      <c r="BP216" s="32"/>
      <c r="BQ216" s="32"/>
      <c r="BR216" s="32"/>
      <c r="BS216" s="32"/>
      <c r="BT216" s="32"/>
      <c r="BU216" s="32"/>
      <c r="BV216" s="32"/>
      <c r="BW216" s="32"/>
      <c r="BX216" s="32"/>
      <c r="BY216" s="32"/>
      <c r="BZ216" s="32"/>
      <c r="EC216" s="32"/>
      <c r="ED216" s="32"/>
      <c r="EE216" s="32"/>
      <c r="EF216" s="32"/>
      <c r="EG216" s="32"/>
      <c r="EH216" s="32"/>
      <c r="EL216" s="32"/>
      <c r="EM216" s="32"/>
      <c r="EN216" s="32"/>
      <c r="EO216" s="32"/>
      <c r="EP216" s="32"/>
      <c r="EQ216" s="32"/>
      <c r="GT216" s="32"/>
      <c r="GU216" s="32"/>
      <c r="GV216" s="32"/>
      <c r="GW216" s="32"/>
      <c r="GX216" s="32"/>
      <c r="GY216" s="32"/>
      <c r="ID216" s="32"/>
      <c r="IE216" s="32"/>
      <c r="IF216" s="32"/>
      <c r="IG216" s="32"/>
      <c r="IH216" s="32"/>
      <c r="II216" s="32"/>
      <c r="IJ216" s="32"/>
      <c r="IK216" s="32"/>
      <c r="IL216" s="32"/>
      <c r="IM216" s="32"/>
      <c r="IN216" s="32"/>
      <c r="IO216" s="32"/>
      <c r="IP216" s="32"/>
      <c r="IQ216" s="32"/>
      <c r="IR216" s="32"/>
    </row>
    <row r="217" spans="2:252">
      <c r="B217" s="32"/>
      <c r="C217" s="32"/>
      <c r="E217" s="32"/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  <c r="R217" s="32"/>
      <c r="BL217" s="32"/>
      <c r="BM217" s="32"/>
      <c r="BN217" s="32"/>
      <c r="BO217" s="32"/>
      <c r="BP217" s="32"/>
      <c r="BQ217" s="32"/>
      <c r="BR217" s="32"/>
      <c r="BS217" s="32"/>
      <c r="BT217" s="32"/>
      <c r="BU217" s="32"/>
      <c r="BV217" s="32"/>
      <c r="BW217" s="32"/>
      <c r="BX217" s="32"/>
      <c r="BY217" s="32"/>
      <c r="BZ217" s="32"/>
      <c r="EC217" s="32"/>
      <c r="ED217" s="32"/>
      <c r="EE217" s="32"/>
      <c r="EF217" s="32"/>
      <c r="EG217" s="32"/>
      <c r="EH217" s="32"/>
      <c r="EL217" s="32"/>
      <c r="EM217" s="32"/>
      <c r="EN217" s="32"/>
      <c r="EO217" s="32"/>
      <c r="EP217" s="32"/>
      <c r="EQ217" s="32"/>
      <c r="GT217" s="32"/>
      <c r="GU217" s="32"/>
      <c r="GV217" s="32"/>
      <c r="GW217" s="32"/>
      <c r="GX217" s="32"/>
      <c r="GY217" s="32"/>
      <c r="ID217" s="32"/>
      <c r="IE217" s="32"/>
      <c r="IF217" s="32"/>
      <c r="IG217" s="32"/>
      <c r="IH217" s="32"/>
      <c r="II217" s="32"/>
      <c r="IJ217" s="32"/>
      <c r="IK217" s="32"/>
      <c r="IL217" s="32"/>
      <c r="IM217" s="32"/>
      <c r="IN217" s="32"/>
      <c r="IO217" s="32"/>
      <c r="IP217" s="32"/>
      <c r="IQ217" s="32"/>
      <c r="IR217" s="32"/>
    </row>
    <row r="218" spans="2:252">
      <c r="B218" s="32"/>
      <c r="C218" s="32"/>
      <c r="E218" s="32"/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  <c r="R218" s="32"/>
      <c r="BL218" s="32"/>
      <c r="BM218" s="32"/>
      <c r="BN218" s="32"/>
      <c r="BO218" s="32"/>
      <c r="BP218" s="32"/>
      <c r="BQ218" s="32"/>
      <c r="BR218" s="32"/>
      <c r="BS218" s="32"/>
      <c r="BT218" s="32"/>
      <c r="BU218" s="32"/>
      <c r="BV218" s="32"/>
      <c r="BW218" s="32"/>
      <c r="BX218" s="32"/>
      <c r="BY218" s="32"/>
      <c r="BZ218" s="32"/>
      <c r="EC218" s="32"/>
      <c r="ED218" s="32"/>
      <c r="EE218" s="32"/>
      <c r="EF218" s="32"/>
      <c r="EG218" s="32"/>
      <c r="EH218" s="32"/>
      <c r="EL218" s="32"/>
      <c r="EM218" s="32"/>
      <c r="EN218" s="32"/>
      <c r="EO218" s="32"/>
      <c r="EP218" s="32"/>
      <c r="EQ218" s="32"/>
      <c r="GT218" s="32"/>
      <c r="GU218" s="32"/>
      <c r="GV218" s="32"/>
      <c r="GW218" s="32"/>
      <c r="GX218" s="32"/>
      <c r="GY218" s="32"/>
      <c r="ID218" s="32"/>
      <c r="IE218" s="32"/>
      <c r="IF218" s="32"/>
      <c r="IG218" s="32"/>
      <c r="IH218" s="32"/>
      <c r="II218" s="32"/>
      <c r="IJ218" s="32"/>
      <c r="IK218" s="32"/>
      <c r="IL218" s="32"/>
      <c r="IM218" s="32"/>
      <c r="IN218" s="32"/>
      <c r="IO218" s="32"/>
      <c r="IP218" s="32"/>
      <c r="IQ218" s="32"/>
      <c r="IR218" s="32"/>
    </row>
    <row r="219" spans="2:252">
      <c r="B219" s="32"/>
      <c r="C219" s="32"/>
      <c r="E219" s="32"/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  <c r="R219" s="32"/>
      <c r="BL219" s="32"/>
      <c r="BM219" s="32"/>
      <c r="BN219" s="32"/>
      <c r="BO219" s="32"/>
      <c r="BP219" s="32"/>
      <c r="BQ219" s="32"/>
      <c r="BR219" s="32"/>
      <c r="BS219" s="32"/>
      <c r="BT219" s="32"/>
      <c r="BU219" s="32"/>
      <c r="BV219" s="32"/>
      <c r="BW219" s="32"/>
      <c r="BX219" s="32"/>
      <c r="BY219" s="32"/>
      <c r="BZ219" s="32"/>
      <c r="EC219" s="32"/>
      <c r="ED219" s="32"/>
      <c r="EE219" s="32"/>
      <c r="EF219" s="32"/>
      <c r="EG219" s="32"/>
      <c r="EH219" s="32"/>
      <c r="EL219" s="32"/>
      <c r="EM219" s="32"/>
      <c r="EN219" s="32"/>
      <c r="EO219" s="32"/>
      <c r="EP219" s="32"/>
      <c r="EQ219" s="32"/>
      <c r="GT219" s="32"/>
      <c r="GU219" s="32"/>
      <c r="GV219" s="32"/>
      <c r="GW219" s="32"/>
      <c r="GX219" s="32"/>
      <c r="GY219" s="32"/>
      <c r="ID219" s="32"/>
      <c r="IE219" s="32"/>
      <c r="IF219" s="32"/>
      <c r="IG219" s="32"/>
      <c r="IH219" s="32"/>
      <c r="II219" s="32"/>
      <c r="IJ219" s="32"/>
      <c r="IK219" s="32"/>
      <c r="IL219" s="32"/>
      <c r="IM219" s="32"/>
      <c r="IN219" s="32"/>
      <c r="IO219" s="32"/>
      <c r="IP219" s="32"/>
      <c r="IQ219" s="32"/>
      <c r="IR219" s="32"/>
    </row>
    <row r="220" spans="2:252">
      <c r="B220" s="32"/>
      <c r="C220" s="32"/>
      <c r="E220" s="32"/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  <c r="R220" s="32"/>
      <c r="BL220" s="32"/>
      <c r="BM220" s="32"/>
      <c r="BN220" s="32"/>
      <c r="BO220" s="32"/>
      <c r="BP220" s="32"/>
      <c r="BQ220" s="32"/>
      <c r="BR220" s="32"/>
      <c r="BS220" s="32"/>
      <c r="BT220" s="32"/>
      <c r="BU220" s="32"/>
      <c r="BV220" s="32"/>
      <c r="BW220" s="32"/>
      <c r="BX220" s="32"/>
      <c r="BY220" s="32"/>
      <c r="BZ220" s="32"/>
      <c r="EC220" s="32"/>
      <c r="ED220" s="32"/>
      <c r="EE220" s="32"/>
      <c r="EF220" s="32"/>
      <c r="EG220" s="32"/>
      <c r="EH220" s="32"/>
      <c r="EL220" s="32"/>
      <c r="EM220" s="32"/>
      <c r="EN220" s="32"/>
      <c r="EO220" s="32"/>
      <c r="EP220" s="32"/>
      <c r="EQ220" s="32"/>
      <c r="GT220" s="32"/>
      <c r="GU220" s="32"/>
      <c r="GV220" s="32"/>
      <c r="GW220" s="32"/>
      <c r="GX220" s="32"/>
      <c r="GY220" s="32"/>
      <c r="ID220" s="32"/>
      <c r="IE220" s="32"/>
      <c r="IF220" s="32"/>
      <c r="IG220" s="32"/>
      <c r="IH220" s="32"/>
      <c r="II220" s="32"/>
      <c r="IJ220" s="32"/>
      <c r="IK220" s="32"/>
      <c r="IL220" s="32"/>
      <c r="IM220" s="32"/>
      <c r="IN220" s="32"/>
      <c r="IO220" s="32"/>
      <c r="IP220" s="32"/>
      <c r="IQ220" s="32"/>
      <c r="IR220" s="32"/>
    </row>
    <row r="221" spans="2:252">
      <c r="B221" s="32"/>
      <c r="C221" s="32"/>
      <c r="E221" s="32"/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  <c r="R221" s="32"/>
      <c r="BL221" s="32"/>
      <c r="BM221" s="32"/>
      <c r="BN221" s="32"/>
      <c r="BO221" s="32"/>
      <c r="BP221" s="32"/>
      <c r="BQ221" s="32"/>
      <c r="BR221" s="32"/>
      <c r="BS221" s="32"/>
      <c r="BT221" s="32"/>
      <c r="BU221" s="32"/>
      <c r="BV221" s="32"/>
      <c r="BW221" s="32"/>
      <c r="BX221" s="32"/>
      <c r="BY221" s="32"/>
      <c r="BZ221" s="32"/>
      <c r="EC221" s="32"/>
      <c r="ED221" s="32"/>
      <c r="EE221" s="32"/>
      <c r="EF221" s="32"/>
      <c r="EG221" s="32"/>
      <c r="EH221" s="32"/>
      <c r="EL221" s="32"/>
      <c r="EM221" s="32"/>
      <c r="EN221" s="32"/>
      <c r="EO221" s="32"/>
      <c r="EP221" s="32"/>
      <c r="EQ221" s="32"/>
      <c r="GT221" s="32"/>
      <c r="GU221" s="32"/>
      <c r="GV221" s="32"/>
      <c r="GW221" s="32"/>
      <c r="GX221" s="32"/>
      <c r="GY221" s="32"/>
      <c r="ID221" s="32"/>
      <c r="IE221" s="32"/>
      <c r="IF221" s="32"/>
      <c r="IG221" s="32"/>
      <c r="IH221" s="32"/>
      <c r="II221" s="32"/>
      <c r="IJ221" s="32"/>
      <c r="IK221" s="32"/>
      <c r="IL221" s="32"/>
      <c r="IM221" s="32"/>
      <c r="IN221" s="32"/>
      <c r="IO221" s="32"/>
      <c r="IP221" s="32"/>
      <c r="IQ221" s="32"/>
      <c r="IR221" s="32"/>
    </row>
    <row r="222" spans="2:252">
      <c r="B222" s="32"/>
      <c r="C222" s="32"/>
      <c r="E222" s="32"/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  <c r="R222" s="32"/>
      <c r="BL222" s="32"/>
      <c r="BM222" s="32"/>
      <c r="BN222" s="32"/>
      <c r="BO222" s="32"/>
      <c r="BP222" s="32"/>
      <c r="BQ222" s="32"/>
      <c r="BR222" s="32"/>
      <c r="BS222" s="32"/>
      <c r="BT222" s="32"/>
      <c r="BU222" s="32"/>
      <c r="BV222" s="32"/>
      <c r="BW222" s="32"/>
      <c r="BX222" s="32"/>
      <c r="BY222" s="32"/>
      <c r="BZ222" s="32"/>
      <c r="EC222" s="32"/>
      <c r="ED222" s="32"/>
      <c r="EE222" s="32"/>
      <c r="EF222" s="32"/>
      <c r="EG222" s="32"/>
      <c r="EH222" s="32"/>
      <c r="EL222" s="32"/>
      <c r="EM222" s="32"/>
      <c r="EN222" s="32"/>
      <c r="EO222" s="32"/>
      <c r="EP222" s="32"/>
      <c r="EQ222" s="32"/>
      <c r="GT222" s="32"/>
      <c r="GU222" s="32"/>
      <c r="GV222" s="32"/>
      <c r="GW222" s="32"/>
      <c r="GX222" s="32"/>
      <c r="GY222" s="32"/>
      <c r="ID222" s="32"/>
      <c r="IE222" s="32"/>
      <c r="IF222" s="32"/>
      <c r="IG222" s="32"/>
      <c r="IH222" s="32"/>
      <c r="II222" s="32"/>
      <c r="IJ222" s="32"/>
      <c r="IK222" s="32"/>
      <c r="IL222" s="32"/>
      <c r="IM222" s="32"/>
      <c r="IN222" s="32"/>
      <c r="IO222" s="32"/>
      <c r="IP222" s="32"/>
      <c r="IQ222" s="32"/>
      <c r="IR222" s="32"/>
    </row>
    <row r="223" spans="2:252">
      <c r="B223" s="32"/>
      <c r="C223" s="32"/>
      <c r="E223" s="32"/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  <c r="R223" s="32"/>
      <c r="BL223" s="32"/>
      <c r="BM223" s="32"/>
      <c r="BN223" s="32"/>
      <c r="BO223" s="32"/>
      <c r="BP223" s="32"/>
      <c r="BQ223" s="32"/>
      <c r="BR223" s="32"/>
      <c r="BS223" s="32"/>
      <c r="BT223" s="32"/>
      <c r="BU223" s="32"/>
      <c r="BV223" s="32"/>
      <c r="BW223" s="32"/>
      <c r="BX223" s="32"/>
      <c r="BY223" s="32"/>
      <c r="BZ223" s="32"/>
      <c r="EC223" s="32"/>
      <c r="ED223" s="32"/>
      <c r="EE223" s="32"/>
      <c r="EF223" s="32"/>
      <c r="EG223" s="32"/>
      <c r="EH223" s="32"/>
      <c r="EL223" s="32"/>
      <c r="EM223" s="32"/>
      <c r="EN223" s="32"/>
      <c r="EO223" s="32"/>
      <c r="EP223" s="32"/>
      <c r="EQ223" s="32"/>
      <c r="GT223" s="32"/>
      <c r="GU223" s="32"/>
      <c r="GV223" s="32"/>
      <c r="GW223" s="32"/>
      <c r="GX223" s="32"/>
      <c r="GY223" s="32"/>
      <c r="ID223" s="32"/>
      <c r="IE223" s="32"/>
      <c r="IF223" s="32"/>
      <c r="IG223" s="32"/>
      <c r="IH223" s="32"/>
      <c r="II223" s="32"/>
      <c r="IJ223" s="32"/>
      <c r="IK223" s="32"/>
      <c r="IL223" s="32"/>
      <c r="IM223" s="32"/>
      <c r="IN223" s="32"/>
      <c r="IO223" s="32"/>
      <c r="IP223" s="32"/>
      <c r="IQ223" s="32"/>
      <c r="IR223" s="32"/>
    </row>
    <row r="224" spans="2:252">
      <c r="B224" s="32"/>
      <c r="C224" s="32"/>
      <c r="E224" s="32"/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  <c r="R224" s="32"/>
      <c r="BL224" s="32"/>
      <c r="BM224" s="32"/>
      <c r="BN224" s="32"/>
      <c r="BO224" s="32"/>
      <c r="BP224" s="32"/>
      <c r="BQ224" s="32"/>
      <c r="BR224" s="32"/>
      <c r="BS224" s="32"/>
      <c r="BT224" s="32"/>
      <c r="BU224" s="32"/>
      <c r="BV224" s="32"/>
      <c r="BW224" s="32"/>
      <c r="BX224" s="32"/>
      <c r="BY224" s="32"/>
      <c r="BZ224" s="32"/>
      <c r="EC224" s="32"/>
      <c r="ED224" s="32"/>
      <c r="EE224" s="32"/>
      <c r="EF224" s="32"/>
      <c r="EG224" s="32"/>
      <c r="EH224" s="32"/>
      <c r="EL224" s="32"/>
      <c r="EM224" s="32"/>
      <c r="EN224" s="32"/>
      <c r="EO224" s="32"/>
      <c r="EP224" s="32"/>
      <c r="EQ224" s="32"/>
      <c r="GT224" s="32"/>
      <c r="GU224" s="32"/>
      <c r="GV224" s="32"/>
      <c r="GW224" s="32"/>
      <c r="GX224" s="32"/>
      <c r="GY224" s="32"/>
      <c r="ID224" s="32"/>
      <c r="IE224" s="32"/>
      <c r="IF224" s="32"/>
      <c r="IG224" s="32"/>
      <c r="IH224" s="32"/>
      <c r="II224" s="32"/>
      <c r="IJ224" s="32"/>
      <c r="IK224" s="32"/>
      <c r="IL224" s="32"/>
      <c r="IM224" s="32"/>
      <c r="IN224" s="32"/>
      <c r="IO224" s="32"/>
      <c r="IP224" s="32"/>
      <c r="IQ224" s="32"/>
      <c r="IR224" s="32"/>
    </row>
    <row r="225" spans="2:252">
      <c r="B225" s="32"/>
      <c r="C225" s="32"/>
      <c r="E225" s="32"/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  <c r="R225" s="32"/>
      <c r="BL225" s="32"/>
      <c r="BM225" s="32"/>
      <c r="BN225" s="32"/>
      <c r="BO225" s="32"/>
      <c r="BP225" s="32"/>
      <c r="BQ225" s="32"/>
      <c r="BR225" s="32"/>
      <c r="BS225" s="32"/>
      <c r="BT225" s="32"/>
      <c r="BU225" s="32"/>
      <c r="BV225" s="32"/>
      <c r="BW225" s="32"/>
      <c r="BX225" s="32"/>
      <c r="BY225" s="32"/>
      <c r="BZ225" s="32"/>
      <c r="EC225" s="32"/>
      <c r="ED225" s="32"/>
      <c r="EE225" s="32"/>
      <c r="EF225" s="32"/>
      <c r="EG225" s="32"/>
      <c r="EH225" s="32"/>
      <c r="EL225" s="32"/>
      <c r="EM225" s="32"/>
      <c r="EN225" s="32"/>
      <c r="EO225" s="32"/>
      <c r="EP225" s="32"/>
      <c r="EQ225" s="32"/>
      <c r="GT225" s="32"/>
      <c r="GU225" s="32"/>
      <c r="GV225" s="32"/>
      <c r="GW225" s="32"/>
      <c r="GX225" s="32"/>
      <c r="GY225" s="32"/>
      <c r="ID225" s="32"/>
      <c r="IE225" s="32"/>
      <c r="IF225" s="32"/>
      <c r="IG225" s="32"/>
      <c r="IH225" s="32"/>
      <c r="II225" s="32"/>
      <c r="IJ225" s="32"/>
      <c r="IK225" s="32"/>
      <c r="IL225" s="32"/>
      <c r="IM225" s="32"/>
      <c r="IN225" s="32"/>
      <c r="IO225" s="32"/>
      <c r="IP225" s="32"/>
      <c r="IQ225" s="32"/>
      <c r="IR225" s="32"/>
    </row>
    <row r="226" spans="2:252">
      <c r="B226" s="32"/>
      <c r="C226" s="32"/>
      <c r="E226" s="32"/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  <c r="R226" s="32"/>
      <c r="BL226" s="32"/>
      <c r="BM226" s="32"/>
      <c r="BN226" s="32"/>
      <c r="BO226" s="32"/>
      <c r="BP226" s="32"/>
      <c r="BQ226" s="32"/>
      <c r="BR226" s="32"/>
      <c r="BS226" s="32"/>
      <c r="BT226" s="32"/>
      <c r="BU226" s="32"/>
      <c r="BV226" s="32"/>
      <c r="BW226" s="32"/>
      <c r="BX226" s="32"/>
      <c r="BY226" s="32"/>
      <c r="BZ226" s="32"/>
      <c r="EC226" s="32"/>
      <c r="ED226" s="32"/>
      <c r="EE226" s="32"/>
      <c r="EF226" s="32"/>
      <c r="EG226" s="32"/>
      <c r="EH226" s="32"/>
      <c r="EL226" s="32"/>
      <c r="EM226" s="32"/>
      <c r="EN226" s="32"/>
      <c r="EO226" s="32"/>
      <c r="EP226" s="32"/>
      <c r="EQ226" s="32"/>
      <c r="GT226" s="32"/>
      <c r="GU226" s="32"/>
      <c r="GV226" s="32"/>
      <c r="GW226" s="32"/>
      <c r="GX226" s="32"/>
      <c r="GY226" s="32"/>
      <c r="ID226" s="32"/>
      <c r="IE226" s="32"/>
      <c r="IF226" s="32"/>
      <c r="IG226" s="32"/>
      <c r="IH226" s="32"/>
      <c r="II226" s="32"/>
      <c r="IJ226" s="32"/>
      <c r="IK226" s="32"/>
      <c r="IL226" s="32"/>
      <c r="IM226" s="32"/>
      <c r="IN226" s="32"/>
      <c r="IO226" s="32"/>
      <c r="IP226" s="32"/>
      <c r="IQ226" s="32"/>
      <c r="IR226" s="32"/>
    </row>
    <row r="227" spans="2:252">
      <c r="B227" s="32"/>
      <c r="C227" s="32"/>
      <c r="E227" s="32"/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  <c r="R227" s="32"/>
      <c r="BL227" s="32"/>
      <c r="BM227" s="32"/>
      <c r="BN227" s="32"/>
      <c r="BO227" s="32"/>
      <c r="BP227" s="32"/>
      <c r="BQ227" s="32"/>
      <c r="BR227" s="32"/>
      <c r="BS227" s="32"/>
      <c r="BT227" s="32"/>
      <c r="BU227" s="32"/>
      <c r="BV227" s="32"/>
      <c r="BW227" s="32"/>
      <c r="BX227" s="32"/>
      <c r="BY227" s="32"/>
      <c r="BZ227" s="32"/>
      <c r="EC227" s="32"/>
      <c r="ED227" s="32"/>
      <c r="EE227" s="32"/>
      <c r="EF227" s="32"/>
      <c r="EG227" s="32"/>
      <c r="EH227" s="32"/>
      <c r="EL227" s="32"/>
      <c r="EM227" s="32"/>
      <c r="EN227" s="32"/>
      <c r="EO227" s="32"/>
      <c r="EP227" s="32"/>
      <c r="EQ227" s="32"/>
      <c r="GT227" s="32"/>
      <c r="GU227" s="32"/>
      <c r="GV227" s="32"/>
      <c r="GW227" s="32"/>
      <c r="GX227" s="32"/>
      <c r="GY227" s="32"/>
      <c r="ID227" s="32"/>
      <c r="IE227" s="32"/>
      <c r="IF227" s="32"/>
      <c r="IG227" s="32"/>
      <c r="IH227" s="32"/>
      <c r="II227" s="32"/>
      <c r="IJ227" s="32"/>
      <c r="IK227" s="32"/>
      <c r="IL227" s="32"/>
      <c r="IM227" s="32"/>
      <c r="IN227" s="32"/>
      <c r="IO227" s="32"/>
      <c r="IP227" s="32"/>
      <c r="IQ227" s="32"/>
      <c r="IR227" s="32"/>
    </row>
    <row r="228" spans="2:252">
      <c r="B228" s="32"/>
      <c r="C228" s="32"/>
      <c r="E228" s="32"/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  <c r="R228" s="32"/>
      <c r="BL228" s="32"/>
      <c r="BM228" s="32"/>
      <c r="BN228" s="32"/>
      <c r="BO228" s="32"/>
      <c r="BP228" s="32"/>
      <c r="BQ228" s="32"/>
      <c r="BR228" s="32"/>
      <c r="BS228" s="32"/>
      <c r="BT228" s="32"/>
      <c r="BU228" s="32"/>
      <c r="BV228" s="32"/>
      <c r="BW228" s="32"/>
      <c r="BX228" s="32"/>
      <c r="BY228" s="32"/>
      <c r="BZ228" s="32"/>
      <c r="EC228" s="32"/>
      <c r="ED228" s="32"/>
      <c r="EE228" s="32"/>
      <c r="EF228" s="32"/>
      <c r="EG228" s="32"/>
      <c r="EH228" s="32"/>
      <c r="EL228" s="32"/>
      <c r="EM228" s="32"/>
      <c r="EN228" s="32"/>
      <c r="EO228" s="32"/>
      <c r="EP228" s="32"/>
      <c r="EQ228" s="32"/>
      <c r="GT228" s="32"/>
      <c r="GU228" s="32"/>
      <c r="GV228" s="32"/>
      <c r="GW228" s="32"/>
      <c r="GX228" s="32"/>
      <c r="GY228" s="32"/>
      <c r="ID228" s="32"/>
      <c r="IE228" s="32"/>
      <c r="IF228" s="32"/>
      <c r="IG228" s="32"/>
      <c r="IH228" s="32"/>
      <c r="II228" s="32"/>
      <c r="IJ228" s="32"/>
      <c r="IK228" s="32"/>
      <c r="IL228" s="32"/>
      <c r="IM228" s="32"/>
      <c r="IN228" s="32"/>
      <c r="IO228" s="32"/>
      <c r="IP228" s="32"/>
      <c r="IQ228" s="32"/>
      <c r="IR228" s="32"/>
    </row>
    <row r="229" spans="2:252">
      <c r="B229" s="32"/>
      <c r="C229" s="32"/>
      <c r="E229" s="32"/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  <c r="R229" s="32"/>
      <c r="BL229" s="32"/>
      <c r="BM229" s="32"/>
      <c r="BN229" s="32"/>
      <c r="BO229" s="32"/>
      <c r="BP229" s="32"/>
      <c r="BQ229" s="32"/>
      <c r="BR229" s="32"/>
      <c r="BS229" s="32"/>
      <c r="BT229" s="32"/>
      <c r="BU229" s="32"/>
      <c r="BV229" s="32"/>
      <c r="BW229" s="32"/>
      <c r="BX229" s="32"/>
      <c r="BY229" s="32"/>
      <c r="BZ229" s="32"/>
      <c r="EC229" s="32"/>
      <c r="ED229" s="32"/>
      <c r="EE229" s="32"/>
      <c r="EF229" s="32"/>
      <c r="EG229" s="32"/>
      <c r="EH229" s="32"/>
      <c r="EL229" s="32"/>
      <c r="EM229" s="32"/>
      <c r="EN229" s="32"/>
      <c r="EO229" s="32"/>
      <c r="EP229" s="32"/>
      <c r="EQ229" s="32"/>
      <c r="GT229" s="32"/>
      <c r="GU229" s="32"/>
      <c r="GV229" s="32"/>
      <c r="GW229" s="32"/>
      <c r="GX229" s="32"/>
      <c r="GY229" s="32"/>
      <c r="ID229" s="32"/>
      <c r="IE229" s="32"/>
      <c r="IF229" s="32"/>
      <c r="IG229" s="32"/>
      <c r="IH229" s="32"/>
      <c r="II229" s="32"/>
      <c r="IJ229" s="32"/>
      <c r="IK229" s="32"/>
      <c r="IL229" s="32"/>
      <c r="IM229" s="32"/>
      <c r="IN229" s="32"/>
      <c r="IO229" s="32"/>
      <c r="IP229" s="32"/>
      <c r="IQ229" s="32"/>
      <c r="IR229" s="32"/>
    </row>
    <row r="230" spans="2:252">
      <c r="B230" s="32"/>
      <c r="C230" s="32"/>
      <c r="E230" s="32"/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  <c r="R230" s="32"/>
      <c r="BL230" s="32"/>
      <c r="BM230" s="32"/>
      <c r="BN230" s="32"/>
      <c r="BO230" s="32"/>
      <c r="BP230" s="32"/>
      <c r="BQ230" s="32"/>
      <c r="BR230" s="32"/>
      <c r="BS230" s="32"/>
      <c r="BT230" s="32"/>
      <c r="BU230" s="32"/>
      <c r="BV230" s="32"/>
      <c r="BW230" s="32"/>
      <c r="BX230" s="32"/>
      <c r="BY230" s="32"/>
      <c r="BZ230" s="32"/>
      <c r="EC230" s="32"/>
      <c r="ED230" s="32"/>
      <c r="EE230" s="32"/>
      <c r="EF230" s="32"/>
      <c r="EG230" s="32"/>
      <c r="EH230" s="32"/>
      <c r="EL230" s="32"/>
      <c r="EM230" s="32"/>
      <c r="EN230" s="32"/>
      <c r="EO230" s="32"/>
      <c r="EP230" s="32"/>
      <c r="EQ230" s="32"/>
      <c r="GT230" s="32"/>
      <c r="GU230" s="32"/>
      <c r="GV230" s="32"/>
      <c r="GW230" s="32"/>
      <c r="GX230" s="32"/>
      <c r="GY230" s="32"/>
      <c r="ID230" s="32"/>
      <c r="IE230" s="32"/>
      <c r="IF230" s="32"/>
      <c r="IG230" s="32"/>
      <c r="IH230" s="32"/>
      <c r="II230" s="32"/>
      <c r="IJ230" s="32"/>
      <c r="IK230" s="32"/>
      <c r="IL230" s="32"/>
      <c r="IM230" s="32"/>
      <c r="IN230" s="32"/>
      <c r="IO230" s="32"/>
      <c r="IP230" s="32"/>
      <c r="IQ230" s="32"/>
      <c r="IR230" s="32"/>
    </row>
    <row r="231" spans="2:252">
      <c r="B231" s="32"/>
      <c r="C231" s="32"/>
      <c r="E231" s="32"/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  <c r="R231" s="32"/>
      <c r="BL231" s="32"/>
      <c r="BM231" s="32"/>
      <c r="BN231" s="32"/>
      <c r="BO231" s="32"/>
      <c r="BP231" s="32"/>
      <c r="BQ231" s="32"/>
      <c r="BR231" s="32"/>
      <c r="BS231" s="32"/>
      <c r="BT231" s="32"/>
      <c r="BU231" s="32"/>
      <c r="BV231" s="32"/>
      <c r="BW231" s="32"/>
      <c r="BX231" s="32"/>
      <c r="BY231" s="32"/>
      <c r="BZ231" s="32"/>
      <c r="EC231" s="32"/>
      <c r="ED231" s="32"/>
      <c r="EE231" s="32"/>
      <c r="EF231" s="32"/>
      <c r="EG231" s="32"/>
      <c r="EH231" s="32"/>
      <c r="EL231" s="32"/>
      <c r="EM231" s="32"/>
      <c r="EN231" s="32"/>
      <c r="EO231" s="32"/>
      <c r="EP231" s="32"/>
      <c r="EQ231" s="32"/>
      <c r="GT231" s="32"/>
      <c r="GU231" s="32"/>
      <c r="GV231" s="32"/>
      <c r="GW231" s="32"/>
      <c r="GX231" s="32"/>
      <c r="GY231" s="32"/>
      <c r="ID231" s="32"/>
      <c r="IE231" s="32"/>
      <c r="IF231" s="32"/>
      <c r="IG231" s="32"/>
      <c r="IH231" s="32"/>
      <c r="II231" s="32"/>
      <c r="IJ231" s="32"/>
      <c r="IK231" s="32"/>
      <c r="IL231" s="32"/>
      <c r="IM231" s="32"/>
      <c r="IN231" s="32"/>
      <c r="IO231" s="32"/>
      <c r="IP231" s="32"/>
      <c r="IQ231" s="32"/>
      <c r="IR231" s="32"/>
    </row>
    <row r="232" spans="2:252">
      <c r="B232" s="32"/>
      <c r="C232" s="32"/>
      <c r="E232" s="32"/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  <c r="R232" s="32"/>
      <c r="BL232" s="32"/>
      <c r="BM232" s="32"/>
      <c r="BN232" s="32"/>
      <c r="BO232" s="32"/>
      <c r="BP232" s="32"/>
      <c r="BQ232" s="32"/>
      <c r="BR232" s="32"/>
      <c r="BS232" s="32"/>
      <c r="BT232" s="32"/>
      <c r="BU232" s="32"/>
      <c r="BV232" s="32"/>
      <c r="BW232" s="32"/>
      <c r="BX232" s="32"/>
      <c r="BY232" s="32"/>
      <c r="BZ232" s="32"/>
      <c r="EC232" s="32"/>
      <c r="ED232" s="32"/>
      <c r="EE232" s="32"/>
      <c r="EF232" s="32"/>
      <c r="EG232" s="32"/>
      <c r="EH232" s="32"/>
      <c r="EL232" s="32"/>
      <c r="EM232" s="32"/>
      <c r="EN232" s="32"/>
      <c r="EO232" s="32"/>
      <c r="EP232" s="32"/>
      <c r="EQ232" s="32"/>
      <c r="GT232" s="32"/>
      <c r="GU232" s="32"/>
      <c r="GV232" s="32"/>
      <c r="GW232" s="32"/>
      <c r="GX232" s="32"/>
      <c r="GY232" s="32"/>
      <c r="ID232" s="32"/>
      <c r="IE232" s="32"/>
      <c r="IF232" s="32"/>
      <c r="IG232" s="32"/>
      <c r="IH232" s="32"/>
      <c r="II232" s="32"/>
      <c r="IJ232" s="32"/>
      <c r="IK232" s="32"/>
      <c r="IL232" s="32"/>
      <c r="IM232" s="32"/>
      <c r="IN232" s="32"/>
      <c r="IO232" s="32"/>
      <c r="IP232" s="32"/>
      <c r="IQ232" s="32"/>
      <c r="IR232" s="32"/>
    </row>
    <row r="233" spans="2:252">
      <c r="B233" s="32"/>
      <c r="C233" s="32"/>
      <c r="E233" s="32"/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  <c r="R233" s="32"/>
      <c r="BL233" s="32"/>
      <c r="BM233" s="32"/>
      <c r="BN233" s="32"/>
      <c r="BO233" s="32"/>
      <c r="BP233" s="32"/>
      <c r="BQ233" s="32"/>
      <c r="BR233" s="32"/>
      <c r="BS233" s="32"/>
      <c r="BT233" s="32"/>
      <c r="BU233" s="32"/>
      <c r="BV233" s="32"/>
      <c r="BW233" s="32"/>
      <c r="BX233" s="32"/>
      <c r="BY233" s="32"/>
      <c r="BZ233" s="32"/>
      <c r="EC233" s="32"/>
      <c r="ED233" s="32"/>
      <c r="EE233" s="32"/>
      <c r="EF233" s="32"/>
      <c r="EG233" s="32"/>
      <c r="EH233" s="32"/>
      <c r="EL233" s="32"/>
      <c r="EM233" s="32"/>
      <c r="EN233" s="32"/>
      <c r="EO233" s="32"/>
      <c r="EP233" s="32"/>
      <c r="EQ233" s="32"/>
      <c r="GT233" s="32"/>
      <c r="GU233" s="32"/>
      <c r="GV233" s="32"/>
      <c r="GW233" s="32"/>
      <c r="GX233" s="32"/>
      <c r="GY233" s="32"/>
      <c r="ID233" s="32"/>
      <c r="IE233" s="32"/>
      <c r="IF233" s="32"/>
      <c r="IG233" s="32"/>
      <c r="IH233" s="32"/>
      <c r="II233" s="32"/>
      <c r="IJ233" s="32"/>
      <c r="IK233" s="32"/>
      <c r="IL233" s="32"/>
      <c r="IM233" s="32"/>
      <c r="IN233" s="32"/>
      <c r="IO233" s="32"/>
      <c r="IP233" s="32"/>
      <c r="IQ233" s="32"/>
      <c r="IR233" s="32"/>
    </row>
    <row r="234" spans="2:252">
      <c r="B234" s="32"/>
      <c r="C234" s="32"/>
      <c r="E234" s="32"/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  <c r="R234" s="32"/>
      <c r="BL234" s="32"/>
      <c r="BM234" s="32"/>
      <c r="BN234" s="32"/>
      <c r="BO234" s="32"/>
      <c r="BP234" s="32"/>
      <c r="BQ234" s="32"/>
      <c r="BR234" s="32"/>
      <c r="BS234" s="32"/>
      <c r="BT234" s="32"/>
      <c r="BU234" s="32"/>
      <c r="BV234" s="32"/>
      <c r="BW234" s="32"/>
      <c r="BX234" s="32"/>
      <c r="BY234" s="32"/>
      <c r="BZ234" s="32"/>
      <c r="EC234" s="32"/>
      <c r="ED234" s="32"/>
      <c r="EE234" s="32"/>
      <c r="EF234" s="32"/>
      <c r="EG234" s="32"/>
      <c r="EH234" s="32"/>
      <c r="EL234" s="32"/>
      <c r="EM234" s="32"/>
      <c r="EN234" s="32"/>
      <c r="EO234" s="32"/>
      <c r="EP234" s="32"/>
      <c r="EQ234" s="32"/>
      <c r="GT234" s="32"/>
      <c r="GU234" s="32"/>
      <c r="GV234" s="32"/>
      <c r="GW234" s="32"/>
      <c r="GX234" s="32"/>
      <c r="GY234" s="32"/>
      <c r="ID234" s="32"/>
      <c r="IE234" s="32"/>
      <c r="IF234" s="32"/>
      <c r="IG234" s="32"/>
      <c r="IH234" s="32"/>
      <c r="II234" s="32"/>
      <c r="IJ234" s="32"/>
      <c r="IK234" s="32"/>
      <c r="IL234" s="32"/>
      <c r="IM234" s="32"/>
      <c r="IN234" s="32"/>
      <c r="IO234" s="32"/>
      <c r="IP234" s="32"/>
      <c r="IQ234" s="32"/>
      <c r="IR234" s="32"/>
    </row>
    <row r="235" spans="2:252">
      <c r="B235" s="32"/>
      <c r="C235" s="32"/>
      <c r="E235" s="32"/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  <c r="R235" s="32"/>
      <c r="BL235" s="32"/>
      <c r="BM235" s="32"/>
      <c r="BN235" s="32"/>
      <c r="BO235" s="32"/>
      <c r="BP235" s="32"/>
      <c r="BQ235" s="32"/>
      <c r="BR235" s="32"/>
      <c r="BS235" s="32"/>
      <c r="BT235" s="32"/>
      <c r="BU235" s="32"/>
      <c r="BV235" s="32"/>
      <c r="BW235" s="32"/>
      <c r="BX235" s="32"/>
      <c r="BY235" s="32"/>
      <c r="BZ235" s="32"/>
      <c r="EC235" s="32"/>
      <c r="ED235" s="32"/>
      <c r="EE235" s="32"/>
      <c r="EF235" s="32"/>
      <c r="EG235" s="32"/>
      <c r="EH235" s="32"/>
      <c r="EL235" s="32"/>
      <c r="EM235" s="32"/>
      <c r="EN235" s="32"/>
      <c r="EO235" s="32"/>
      <c r="EP235" s="32"/>
      <c r="EQ235" s="32"/>
      <c r="GT235" s="32"/>
      <c r="GU235" s="32"/>
      <c r="GV235" s="32"/>
      <c r="GW235" s="32"/>
      <c r="GX235" s="32"/>
      <c r="GY235" s="32"/>
      <c r="ID235" s="32"/>
      <c r="IE235" s="32"/>
      <c r="IF235" s="32"/>
      <c r="IG235" s="32"/>
      <c r="IH235" s="32"/>
      <c r="II235" s="32"/>
      <c r="IJ235" s="32"/>
      <c r="IK235" s="32"/>
      <c r="IL235" s="32"/>
      <c r="IM235" s="32"/>
      <c r="IN235" s="32"/>
      <c r="IO235" s="32"/>
      <c r="IP235" s="32"/>
      <c r="IQ235" s="32"/>
      <c r="IR235" s="32"/>
    </row>
    <row r="236" spans="2:252">
      <c r="B236" s="32"/>
      <c r="C236" s="32"/>
      <c r="E236" s="32"/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  <c r="R236" s="32"/>
      <c r="BL236" s="32"/>
      <c r="BM236" s="32"/>
      <c r="BN236" s="32"/>
      <c r="BO236" s="32"/>
      <c r="BP236" s="32"/>
      <c r="BQ236" s="32"/>
      <c r="BR236" s="32"/>
      <c r="BS236" s="32"/>
      <c r="BT236" s="32"/>
      <c r="BU236" s="32"/>
      <c r="BV236" s="32"/>
      <c r="BW236" s="32"/>
      <c r="BX236" s="32"/>
      <c r="BY236" s="32"/>
      <c r="BZ236" s="32"/>
      <c r="EC236" s="32"/>
      <c r="ED236" s="32"/>
      <c r="EE236" s="32"/>
      <c r="EF236" s="32"/>
      <c r="EG236" s="32"/>
      <c r="EH236" s="32"/>
      <c r="EL236" s="32"/>
      <c r="EM236" s="32"/>
      <c r="EN236" s="32"/>
      <c r="EO236" s="32"/>
      <c r="EP236" s="32"/>
      <c r="EQ236" s="32"/>
      <c r="GT236" s="32"/>
      <c r="GU236" s="32"/>
      <c r="GV236" s="32"/>
      <c r="GW236" s="32"/>
      <c r="GX236" s="32"/>
      <c r="GY236" s="32"/>
      <c r="ID236" s="32"/>
      <c r="IE236" s="32"/>
      <c r="IF236" s="32"/>
      <c r="IG236" s="32"/>
      <c r="IH236" s="32"/>
      <c r="II236" s="32"/>
      <c r="IJ236" s="32"/>
      <c r="IK236" s="32"/>
      <c r="IL236" s="32"/>
      <c r="IM236" s="32"/>
      <c r="IN236" s="32"/>
      <c r="IO236" s="32"/>
      <c r="IP236" s="32"/>
      <c r="IQ236" s="32"/>
      <c r="IR236" s="32"/>
    </row>
    <row r="237" spans="2:252">
      <c r="B237" s="32"/>
      <c r="C237" s="32"/>
      <c r="E237" s="32"/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  <c r="R237" s="32"/>
      <c r="BL237" s="32"/>
      <c r="BM237" s="32"/>
      <c r="BN237" s="32"/>
      <c r="BO237" s="32"/>
      <c r="BP237" s="32"/>
      <c r="BQ237" s="32"/>
      <c r="BR237" s="32"/>
      <c r="BS237" s="32"/>
      <c r="BT237" s="32"/>
      <c r="BU237" s="32"/>
      <c r="BV237" s="32"/>
      <c r="BW237" s="32"/>
      <c r="BX237" s="32"/>
      <c r="BY237" s="32"/>
      <c r="BZ237" s="32"/>
      <c r="EC237" s="32"/>
      <c r="ED237" s="32"/>
      <c r="EE237" s="32"/>
      <c r="EF237" s="32"/>
      <c r="EG237" s="32"/>
      <c r="EH237" s="32"/>
      <c r="EL237" s="32"/>
      <c r="EM237" s="32"/>
      <c r="EN237" s="32"/>
      <c r="EO237" s="32"/>
      <c r="EP237" s="32"/>
      <c r="EQ237" s="32"/>
      <c r="GT237" s="32"/>
      <c r="GU237" s="32"/>
      <c r="GV237" s="32"/>
      <c r="GW237" s="32"/>
      <c r="GX237" s="32"/>
      <c r="GY237" s="32"/>
      <c r="ID237" s="32"/>
      <c r="IE237" s="32"/>
      <c r="IF237" s="32"/>
      <c r="IG237" s="32"/>
      <c r="IH237" s="32"/>
      <c r="II237" s="32"/>
      <c r="IJ237" s="32"/>
      <c r="IK237" s="32"/>
      <c r="IL237" s="32"/>
      <c r="IM237" s="32"/>
      <c r="IN237" s="32"/>
      <c r="IO237" s="32"/>
      <c r="IP237" s="32"/>
      <c r="IQ237" s="32"/>
      <c r="IR237" s="32"/>
    </row>
    <row r="238" spans="2:252">
      <c r="B238" s="32"/>
      <c r="C238" s="32"/>
      <c r="E238" s="32"/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  <c r="R238" s="32"/>
      <c r="BL238" s="32"/>
      <c r="BM238" s="32"/>
      <c r="BN238" s="32"/>
      <c r="BO238" s="32"/>
      <c r="BP238" s="32"/>
      <c r="BQ238" s="32"/>
      <c r="BR238" s="32"/>
      <c r="BS238" s="32"/>
      <c r="BT238" s="32"/>
      <c r="BU238" s="32"/>
      <c r="BV238" s="32"/>
      <c r="BW238" s="32"/>
      <c r="BX238" s="32"/>
      <c r="BY238" s="32"/>
      <c r="BZ238" s="32"/>
      <c r="EC238" s="32"/>
      <c r="ED238" s="32"/>
      <c r="EE238" s="32"/>
      <c r="EF238" s="32"/>
      <c r="EG238" s="32"/>
      <c r="EH238" s="32"/>
      <c r="EL238" s="32"/>
      <c r="EM238" s="32"/>
      <c r="EN238" s="32"/>
      <c r="EO238" s="32"/>
      <c r="EP238" s="32"/>
      <c r="EQ238" s="32"/>
      <c r="GT238" s="32"/>
      <c r="GU238" s="32"/>
      <c r="GV238" s="32"/>
      <c r="GW238" s="32"/>
      <c r="GX238" s="32"/>
      <c r="GY238" s="32"/>
      <c r="ID238" s="32"/>
      <c r="IE238" s="32"/>
      <c r="IF238" s="32"/>
      <c r="IG238" s="32"/>
      <c r="IH238" s="32"/>
      <c r="II238" s="32"/>
      <c r="IJ238" s="32"/>
      <c r="IK238" s="32"/>
      <c r="IL238" s="32"/>
      <c r="IM238" s="32"/>
      <c r="IN238" s="32"/>
      <c r="IO238" s="32"/>
      <c r="IP238" s="32"/>
      <c r="IQ238" s="32"/>
      <c r="IR238" s="32"/>
    </row>
    <row r="239" spans="2:252">
      <c r="B239" s="32"/>
      <c r="C239" s="32"/>
      <c r="E239" s="32"/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  <c r="R239" s="32"/>
      <c r="BL239" s="32"/>
      <c r="BM239" s="32"/>
      <c r="BN239" s="32"/>
      <c r="BO239" s="32"/>
      <c r="BP239" s="32"/>
      <c r="BQ239" s="32"/>
      <c r="BR239" s="32"/>
      <c r="BS239" s="32"/>
      <c r="BT239" s="32"/>
      <c r="BU239" s="32"/>
      <c r="BV239" s="32"/>
      <c r="BW239" s="32"/>
      <c r="BX239" s="32"/>
      <c r="BY239" s="32"/>
      <c r="BZ239" s="32"/>
      <c r="EC239" s="32"/>
      <c r="ED239" s="32"/>
      <c r="EE239" s="32"/>
      <c r="EF239" s="32"/>
      <c r="EG239" s="32"/>
      <c r="EH239" s="32"/>
      <c r="EL239" s="32"/>
      <c r="EM239" s="32"/>
      <c r="EN239" s="32"/>
      <c r="EO239" s="32"/>
      <c r="EP239" s="32"/>
      <c r="EQ239" s="32"/>
      <c r="GT239" s="32"/>
      <c r="GU239" s="32"/>
      <c r="GV239" s="32"/>
      <c r="GW239" s="32"/>
      <c r="GX239" s="32"/>
      <c r="GY239" s="32"/>
      <c r="ID239" s="32"/>
      <c r="IE239" s="32"/>
      <c r="IF239" s="32"/>
      <c r="IG239" s="32"/>
      <c r="IH239" s="32"/>
      <c r="II239" s="32"/>
      <c r="IJ239" s="32"/>
      <c r="IK239" s="32"/>
      <c r="IL239" s="32"/>
      <c r="IM239" s="32"/>
      <c r="IN239" s="32"/>
      <c r="IO239" s="32"/>
      <c r="IP239" s="32"/>
      <c r="IQ239" s="32"/>
      <c r="IR239" s="32"/>
    </row>
    <row r="240" spans="2:252">
      <c r="B240" s="32"/>
      <c r="C240" s="32"/>
      <c r="E240" s="32"/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  <c r="R240" s="32"/>
      <c r="BL240" s="32"/>
      <c r="BM240" s="32"/>
      <c r="BN240" s="32"/>
      <c r="BO240" s="32"/>
      <c r="BP240" s="32"/>
      <c r="BQ240" s="32"/>
      <c r="BR240" s="32"/>
      <c r="BS240" s="32"/>
      <c r="BT240" s="32"/>
      <c r="BU240" s="32"/>
      <c r="BV240" s="32"/>
      <c r="BW240" s="32"/>
      <c r="BX240" s="32"/>
      <c r="BY240" s="32"/>
      <c r="BZ240" s="32"/>
      <c r="EC240" s="32"/>
      <c r="ED240" s="32"/>
      <c r="EE240" s="32"/>
      <c r="EF240" s="32"/>
      <c r="EG240" s="32"/>
      <c r="EH240" s="32"/>
      <c r="EL240" s="32"/>
      <c r="EM240" s="32"/>
      <c r="EN240" s="32"/>
      <c r="EO240" s="32"/>
      <c r="EP240" s="32"/>
      <c r="EQ240" s="32"/>
      <c r="GT240" s="32"/>
      <c r="GU240" s="32"/>
      <c r="GV240" s="32"/>
      <c r="GW240" s="32"/>
      <c r="GX240" s="32"/>
      <c r="GY240" s="32"/>
      <c r="ID240" s="32"/>
      <c r="IE240" s="32"/>
      <c r="IF240" s="32"/>
      <c r="IG240" s="32"/>
      <c r="IH240" s="32"/>
      <c r="II240" s="32"/>
      <c r="IJ240" s="32"/>
      <c r="IK240" s="32"/>
      <c r="IL240" s="32"/>
      <c r="IM240" s="32"/>
      <c r="IN240" s="32"/>
      <c r="IO240" s="32"/>
      <c r="IP240" s="32"/>
      <c r="IQ240" s="32"/>
      <c r="IR240" s="32"/>
    </row>
    <row r="241" spans="2:252">
      <c r="B241" s="32"/>
      <c r="C241" s="32"/>
      <c r="E241" s="32"/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  <c r="R241" s="32"/>
      <c r="BL241" s="32"/>
      <c r="BM241" s="32"/>
      <c r="BN241" s="32"/>
      <c r="BO241" s="32"/>
      <c r="BP241" s="32"/>
      <c r="BQ241" s="32"/>
      <c r="BR241" s="32"/>
      <c r="BS241" s="32"/>
      <c r="BT241" s="32"/>
      <c r="BU241" s="32"/>
      <c r="BV241" s="32"/>
      <c r="BW241" s="32"/>
      <c r="BX241" s="32"/>
      <c r="BY241" s="32"/>
      <c r="BZ241" s="32"/>
      <c r="EC241" s="32"/>
      <c r="ED241" s="32"/>
      <c r="EE241" s="32"/>
      <c r="EF241" s="32"/>
      <c r="EG241" s="32"/>
      <c r="EH241" s="32"/>
      <c r="EL241" s="32"/>
      <c r="EM241" s="32"/>
      <c r="EN241" s="32"/>
      <c r="EO241" s="32"/>
      <c r="EP241" s="32"/>
      <c r="EQ241" s="32"/>
      <c r="GT241" s="32"/>
      <c r="GU241" s="32"/>
      <c r="GV241" s="32"/>
      <c r="GW241" s="32"/>
      <c r="GX241" s="32"/>
      <c r="GY241" s="32"/>
      <c r="ID241" s="32"/>
      <c r="IE241" s="32"/>
      <c r="IF241" s="32"/>
      <c r="IG241" s="32"/>
      <c r="IH241" s="32"/>
      <c r="II241" s="32"/>
      <c r="IJ241" s="32"/>
      <c r="IK241" s="32"/>
      <c r="IL241" s="32"/>
      <c r="IM241" s="32"/>
      <c r="IN241" s="32"/>
      <c r="IO241" s="32"/>
      <c r="IP241" s="32"/>
      <c r="IQ241" s="32"/>
      <c r="IR241" s="32"/>
    </row>
    <row r="242" spans="2:252">
      <c r="B242" s="32"/>
      <c r="C242" s="32"/>
      <c r="E242" s="32"/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  <c r="R242" s="32"/>
      <c r="BL242" s="32"/>
      <c r="BM242" s="32"/>
      <c r="BN242" s="32"/>
      <c r="BO242" s="32"/>
      <c r="BP242" s="32"/>
      <c r="BQ242" s="32"/>
      <c r="BR242" s="32"/>
      <c r="BS242" s="32"/>
      <c r="BT242" s="32"/>
      <c r="BU242" s="32"/>
      <c r="BV242" s="32"/>
      <c r="BW242" s="32"/>
      <c r="BX242" s="32"/>
      <c r="BY242" s="32"/>
      <c r="BZ242" s="32"/>
      <c r="EC242" s="32"/>
      <c r="ED242" s="32"/>
      <c r="EE242" s="32"/>
      <c r="EF242" s="32"/>
      <c r="EG242" s="32"/>
      <c r="EH242" s="32"/>
      <c r="EL242" s="32"/>
      <c r="EM242" s="32"/>
      <c r="EN242" s="32"/>
      <c r="EO242" s="32"/>
      <c r="EP242" s="32"/>
      <c r="EQ242" s="32"/>
      <c r="GT242" s="32"/>
      <c r="GU242" s="32"/>
      <c r="GV242" s="32"/>
      <c r="GW242" s="32"/>
      <c r="GX242" s="32"/>
      <c r="GY242" s="32"/>
      <c r="ID242" s="32"/>
      <c r="IE242" s="32"/>
      <c r="IF242" s="32"/>
      <c r="IG242" s="32"/>
      <c r="IH242" s="32"/>
      <c r="II242" s="32"/>
      <c r="IJ242" s="32"/>
      <c r="IK242" s="32"/>
      <c r="IL242" s="32"/>
      <c r="IM242" s="32"/>
      <c r="IN242" s="32"/>
      <c r="IO242" s="32"/>
      <c r="IP242" s="32"/>
      <c r="IQ242" s="32"/>
      <c r="IR242" s="32"/>
    </row>
    <row r="243" spans="2:252">
      <c r="B243" s="32"/>
      <c r="C243" s="32"/>
      <c r="E243" s="32"/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  <c r="R243" s="32"/>
      <c r="BL243" s="32"/>
      <c r="BM243" s="32"/>
      <c r="BN243" s="32"/>
      <c r="BO243" s="32"/>
      <c r="BP243" s="32"/>
      <c r="BQ243" s="32"/>
      <c r="BR243" s="32"/>
      <c r="BS243" s="32"/>
      <c r="BT243" s="32"/>
      <c r="BU243" s="32"/>
      <c r="BV243" s="32"/>
      <c r="BW243" s="32"/>
      <c r="BX243" s="32"/>
      <c r="BY243" s="32"/>
      <c r="BZ243" s="32"/>
      <c r="EC243" s="32"/>
      <c r="ED243" s="32"/>
      <c r="EE243" s="32"/>
      <c r="EF243" s="32"/>
      <c r="EG243" s="32"/>
      <c r="EH243" s="32"/>
      <c r="EL243" s="32"/>
      <c r="EM243" s="32"/>
      <c r="EN243" s="32"/>
      <c r="EO243" s="32"/>
      <c r="EP243" s="32"/>
      <c r="EQ243" s="32"/>
      <c r="GT243" s="32"/>
      <c r="GU243" s="32"/>
      <c r="GV243" s="32"/>
      <c r="GW243" s="32"/>
      <c r="GX243" s="32"/>
      <c r="GY243" s="32"/>
      <c r="ID243" s="32"/>
      <c r="IE243" s="32"/>
      <c r="IF243" s="32"/>
      <c r="IG243" s="32"/>
      <c r="IH243" s="32"/>
      <c r="II243" s="32"/>
      <c r="IJ243" s="32"/>
      <c r="IK243" s="32"/>
      <c r="IL243" s="32"/>
      <c r="IM243" s="32"/>
      <c r="IN243" s="32"/>
      <c r="IO243" s="32"/>
      <c r="IP243" s="32"/>
      <c r="IQ243" s="32"/>
      <c r="IR243" s="32"/>
    </row>
    <row r="244" spans="2:252">
      <c r="B244" s="32"/>
      <c r="C244" s="32"/>
      <c r="E244" s="32"/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  <c r="R244" s="32"/>
      <c r="BL244" s="32"/>
      <c r="BM244" s="32"/>
      <c r="BN244" s="32"/>
      <c r="BO244" s="32"/>
      <c r="BP244" s="32"/>
      <c r="BQ244" s="32"/>
      <c r="BR244" s="32"/>
      <c r="BS244" s="32"/>
      <c r="BT244" s="32"/>
      <c r="BU244" s="32"/>
      <c r="BV244" s="32"/>
      <c r="BW244" s="32"/>
      <c r="BX244" s="32"/>
      <c r="BY244" s="32"/>
      <c r="BZ244" s="32"/>
      <c r="EC244" s="32"/>
      <c r="ED244" s="32"/>
      <c r="EE244" s="32"/>
      <c r="EF244" s="32"/>
      <c r="EG244" s="32"/>
      <c r="EH244" s="32"/>
      <c r="EL244" s="32"/>
      <c r="EM244" s="32"/>
      <c r="EN244" s="32"/>
      <c r="EO244" s="32"/>
      <c r="EP244" s="32"/>
      <c r="EQ244" s="32"/>
      <c r="GT244" s="32"/>
      <c r="GU244" s="32"/>
      <c r="GV244" s="32"/>
      <c r="GW244" s="32"/>
      <c r="GX244" s="32"/>
      <c r="GY244" s="32"/>
      <c r="ID244" s="32"/>
      <c r="IE244" s="32"/>
      <c r="IF244" s="32"/>
      <c r="IG244" s="32"/>
      <c r="IH244" s="32"/>
      <c r="II244" s="32"/>
      <c r="IJ244" s="32"/>
      <c r="IK244" s="32"/>
      <c r="IL244" s="32"/>
      <c r="IM244" s="32"/>
      <c r="IN244" s="32"/>
      <c r="IO244" s="32"/>
      <c r="IP244" s="32"/>
      <c r="IQ244" s="32"/>
      <c r="IR244" s="32"/>
    </row>
    <row r="245" spans="2:252">
      <c r="B245" s="32"/>
      <c r="C245" s="32"/>
      <c r="E245" s="32"/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  <c r="R245" s="32"/>
      <c r="BL245" s="32"/>
      <c r="BM245" s="32"/>
      <c r="BN245" s="32"/>
      <c r="BO245" s="32"/>
      <c r="BP245" s="32"/>
      <c r="BQ245" s="32"/>
      <c r="BR245" s="32"/>
      <c r="BS245" s="32"/>
      <c r="BT245" s="32"/>
      <c r="BU245" s="32"/>
      <c r="BV245" s="32"/>
      <c r="BW245" s="32"/>
      <c r="BX245" s="32"/>
      <c r="BY245" s="32"/>
      <c r="BZ245" s="32"/>
      <c r="EC245" s="32"/>
      <c r="ED245" s="32"/>
      <c r="EE245" s="32"/>
      <c r="EF245" s="32"/>
      <c r="EG245" s="32"/>
      <c r="EH245" s="32"/>
      <c r="EL245" s="32"/>
      <c r="EM245" s="32"/>
      <c r="EN245" s="32"/>
      <c r="EO245" s="32"/>
      <c r="EP245" s="32"/>
      <c r="EQ245" s="32"/>
      <c r="GT245" s="32"/>
      <c r="GU245" s="32"/>
      <c r="GV245" s="32"/>
      <c r="GW245" s="32"/>
      <c r="GX245" s="32"/>
      <c r="GY245" s="32"/>
      <c r="ID245" s="32"/>
      <c r="IE245" s="32"/>
      <c r="IF245" s="32"/>
      <c r="IG245" s="32"/>
      <c r="IH245" s="32"/>
      <c r="II245" s="32"/>
      <c r="IJ245" s="32"/>
      <c r="IK245" s="32"/>
      <c r="IL245" s="32"/>
      <c r="IM245" s="32"/>
      <c r="IN245" s="32"/>
      <c r="IO245" s="32"/>
      <c r="IP245" s="32"/>
      <c r="IQ245" s="32"/>
      <c r="IR245" s="32"/>
    </row>
    <row r="246" spans="2:252">
      <c r="B246" s="32"/>
      <c r="C246" s="32"/>
      <c r="E246" s="32"/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  <c r="R246" s="32"/>
      <c r="BL246" s="32"/>
      <c r="BM246" s="32"/>
      <c r="BN246" s="32"/>
      <c r="BO246" s="32"/>
      <c r="BP246" s="32"/>
      <c r="BQ246" s="32"/>
      <c r="BR246" s="32"/>
      <c r="BS246" s="32"/>
      <c r="BT246" s="32"/>
      <c r="BU246" s="32"/>
      <c r="BV246" s="32"/>
      <c r="BW246" s="32"/>
      <c r="BX246" s="32"/>
      <c r="BY246" s="32"/>
      <c r="BZ246" s="32"/>
      <c r="EC246" s="32"/>
      <c r="ED246" s="32"/>
      <c r="EE246" s="32"/>
      <c r="EF246" s="32"/>
      <c r="EG246" s="32"/>
      <c r="EH246" s="32"/>
      <c r="EL246" s="32"/>
      <c r="EM246" s="32"/>
      <c r="EN246" s="32"/>
      <c r="EO246" s="32"/>
      <c r="EP246" s="32"/>
      <c r="EQ246" s="32"/>
      <c r="GT246" s="32"/>
      <c r="GU246" s="32"/>
      <c r="GV246" s="32"/>
      <c r="GW246" s="32"/>
      <c r="GX246" s="32"/>
      <c r="GY246" s="32"/>
      <c r="ID246" s="32"/>
      <c r="IE246" s="32"/>
      <c r="IF246" s="32"/>
      <c r="IG246" s="32"/>
      <c r="IH246" s="32"/>
      <c r="II246" s="32"/>
      <c r="IJ246" s="32"/>
      <c r="IK246" s="32"/>
      <c r="IL246" s="32"/>
      <c r="IM246" s="32"/>
      <c r="IN246" s="32"/>
      <c r="IO246" s="32"/>
      <c r="IP246" s="32"/>
      <c r="IQ246" s="32"/>
      <c r="IR246" s="32"/>
    </row>
    <row r="247" spans="2:252">
      <c r="B247" s="32"/>
      <c r="C247" s="32"/>
      <c r="E247" s="32"/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  <c r="R247" s="32"/>
      <c r="BL247" s="32"/>
      <c r="BM247" s="32"/>
      <c r="BN247" s="32"/>
      <c r="BO247" s="32"/>
      <c r="BP247" s="32"/>
      <c r="BQ247" s="32"/>
      <c r="BR247" s="32"/>
      <c r="BS247" s="32"/>
      <c r="BT247" s="32"/>
      <c r="BU247" s="32"/>
      <c r="BV247" s="32"/>
      <c r="BW247" s="32"/>
      <c r="BX247" s="32"/>
      <c r="BY247" s="32"/>
      <c r="BZ247" s="32"/>
      <c r="EC247" s="32"/>
      <c r="ED247" s="32"/>
      <c r="EE247" s="32"/>
      <c r="EF247" s="32"/>
      <c r="EG247" s="32"/>
      <c r="EH247" s="32"/>
      <c r="EL247" s="32"/>
      <c r="EM247" s="32"/>
      <c r="EN247" s="32"/>
      <c r="EO247" s="32"/>
      <c r="EP247" s="32"/>
      <c r="EQ247" s="32"/>
      <c r="GT247" s="32"/>
      <c r="GU247" s="32"/>
      <c r="GV247" s="32"/>
      <c r="GW247" s="32"/>
      <c r="GX247" s="32"/>
      <c r="GY247" s="32"/>
      <c r="ID247" s="32"/>
      <c r="IE247" s="32"/>
      <c r="IF247" s="32"/>
      <c r="IG247" s="32"/>
      <c r="IH247" s="32"/>
      <c r="II247" s="32"/>
      <c r="IJ247" s="32"/>
      <c r="IK247" s="32"/>
      <c r="IL247" s="32"/>
      <c r="IM247" s="32"/>
      <c r="IN247" s="32"/>
      <c r="IO247" s="32"/>
      <c r="IP247" s="32"/>
      <c r="IQ247" s="32"/>
      <c r="IR247" s="32"/>
    </row>
    <row r="248" spans="2:252">
      <c r="B248" s="32"/>
      <c r="C248" s="32"/>
      <c r="E248" s="32"/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  <c r="R248" s="32"/>
      <c r="BL248" s="32"/>
      <c r="BM248" s="32"/>
      <c r="BN248" s="32"/>
      <c r="BO248" s="32"/>
      <c r="BP248" s="32"/>
      <c r="BQ248" s="32"/>
      <c r="BR248" s="32"/>
      <c r="BS248" s="32"/>
      <c r="BT248" s="32"/>
      <c r="BU248" s="32"/>
      <c r="BV248" s="32"/>
      <c r="BW248" s="32"/>
      <c r="BX248" s="32"/>
      <c r="BY248" s="32"/>
      <c r="BZ248" s="32"/>
      <c r="EC248" s="32"/>
      <c r="ED248" s="32"/>
      <c r="EE248" s="32"/>
      <c r="EF248" s="32"/>
      <c r="EG248" s="32"/>
      <c r="EH248" s="32"/>
      <c r="EL248" s="32"/>
      <c r="EM248" s="32"/>
      <c r="EN248" s="32"/>
      <c r="EO248" s="32"/>
      <c r="EP248" s="32"/>
      <c r="EQ248" s="32"/>
      <c r="GT248" s="32"/>
      <c r="GU248" s="32"/>
      <c r="GV248" s="32"/>
      <c r="GW248" s="32"/>
      <c r="GX248" s="32"/>
      <c r="GY248" s="32"/>
      <c r="ID248" s="32"/>
      <c r="IE248" s="32"/>
      <c r="IF248" s="32"/>
      <c r="IG248" s="32"/>
      <c r="IH248" s="32"/>
      <c r="II248" s="32"/>
      <c r="IJ248" s="32"/>
      <c r="IK248" s="32"/>
      <c r="IL248" s="32"/>
      <c r="IM248" s="32"/>
      <c r="IN248" s="32"/>
      <c r="IO248" s="32"/>
      <c r="IP248" s="32"/>
      <c r="IQ248" s="32"/>
      <c r="IR248" s="32"/>
    </row>
    <row r="249" spans="2:252">
      <c r="B249" s="32"/>
      <c r="C249" s="32"/>
      <c r="E249" s="32"/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  <c r="R249" s="32"/>
      <c r="BL249" s="32"/>
      <c r="BM249" s="32"/>
      <c r="BN249" s="32"/>
      <c r="BO249" s="32"/>
      <c r="BP249" s="32"/>
      <c r="BQ249" s="32"/>
      <c r="BR249" s="32"/>
      <c r="BS249" s="32"/>
      <c r="BT249" s="32"/>
      <c r="BU249" s="32"/>
      <c r="BV249" s="32"/>
      <c r="BW249" s="32"/>
      <c r="BX249" s="32"/>
      <c r="BY249" s="32"/>
      <c r="BZ249" s="32"/>
      <c r="EC249" s="32"/>
      <c r="ED249" s="32"/>
      <c r="EE249" s="32"/>
      <c r="EF249" s="32"/>
      <c r="EG249" s="32"/>
      <c r="EH249" s="32"/>
      <c r="EL249" s="32"/>
      <c r="EM249" s="32"/>
      <c r="EN249" s="32"/>
      <c r="EO249" s="32"/>
      <c r="EP249" s="32"/>
      <c r="EQ249" s="32"/>
      <c r="GT249" s="32"/>
      <c r="GU249" s="32"/>
      <c r="GV249" s="32"/>
      <c r="GW249" s="32"/>
      <c r="GX249" s="32"/>
      <c r="GY249" s="32"/>
      <c r="ID249" s="32"/>
      <c r="IE249" s="32"/>
      <c r="IF249" s="32"/>
      <c r="IG249" s="32"/>
      <c r="IH249" s="32"/>
      <c r="II249" s="32"/>
      <c r="IJ249" s="32"/>
      <c r="IK249" s="32"/>
      <c r="IL249" s="32"/>
      <c r="IM249" s="32"/>
      <c r="IN249" s="32"/>
      <c r="IO249" s="32"/>
      <c r="IP249" s="32"/>
      <c r="IQ249" s="32"/>
      <c r="IR249" s="32"/>
    </row>
    <row r="250" spans="2:252">
      <c r="B250" s="32"/>
      <c r="C250" s="32"/>
      <c r="E250" s="32"/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  <c r="R250" s="32"/>
      <c r="BL250" s="32"/>
      <c r="BM250" s="32"/>
      <c r="BN250" s="32"/>
      <c r="BO250" s="32"/>
      <c r="BP250" s="32"/>
      <c r="BQ250" s="32"/>
      <c r="BR250" s="32"/>
      <c r="BS250" s="32"/>
      <c r="BT250" s="32"/>
      <c r="BU250" s="32"/>
      <c r="BV250" s="32"/>
      <c r="BW250" s="32"/>
      <c r="BX250" s="32"/>
      <c r="BY250" s="32"/>
      <c r="BZ250" s="32"/>
      <c r="EC250" s="32"/>
      <c r="ED250" s="32"/>
      <c r="EE250" s="32"/>
      <c r="EF250" s="32"/>
      <c r="EG250" s="32"/>
      <c r="EH250" s="32"/>
      <c r="EL250" s="32"/>
      <c r="EM250" s="32"/>
      <c r="EN250" s="32"/>
      <c r="EO250" s="32"/>
      <c r="EP250" s="32"/>
      <c r="EQ250" s="32"/>
      <c r="GT250" s="32"/>
      <c r="GU250" s="32"/>
      <c r="GV250" s="32"/>
      <c r="GW250" s="32"/>
      <c r="GX250" s="32"/>
      <c r="GY250" s="32"/>
      <c r="ID250" s="32"/>
      <c r="IE250" s="32"/>
      <c r="IF250" s="32"/>
      <c r="IG250" s="32"/>
      <c r="IH250" s="32"/>
      <c r="II250" s="32"/>
      <c r="IJ250" s="32"/>
      <c r="IK250" s="32"/>
      <c r="IL250" s="32"/>
      <c r="IM250" s="32"/>
      <c r="IN250" s="32"/>
      <c r="IO250" s="32"/>
      <c r="IP250" s="32"/>
      <c r="IQ250" s="32"/>
      <c r="IR250" s="32"/>
    </row>
    <row r="251" spans="2:252">
      <c r="B251" s="32"/>
      <c r="C251" s="32"/>
      <c r="E251" s="32"/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  <c r="R251" s="32"/>
      <c r="BL251" s="32"/>
      <c r="BM251" s="32"/>
      <c r="BN251" s="32"/>
      <c r="BO251" s="32"/>
      <c r="BP251" s="32"/>
      <c r="BQ251" s="32"/>
      <c r="BR251" s="32"/>
      <c r="BS251" s="32"/>
      <c r="BT251" s="32"/>
      <c r="BU251" s="32"/>
      <c r="BV251" s="32"/>
      <c r="BW251" s="32"/>
      <c r="BX251" s="32"/>
      <c r="BY251" s="32"/>
      <c r="BZ251" s="32"/>
      <c r="EC251" s="32"/>
      <c r="ED251" s="32"/>
      <c r="EE251" s="32"/>
      <c r="EF251" s="32"/>
      <c r="EG251" s="32"/>
      <c r="EH251" s="32"/>
      <c r="EL251" s="32"/>
      <c r="EM251" s="32"/>
      <c r="EN251" s="32"/>
      <c r="EO251" s="32"/>
      <c r="EP251" s="32"/>
      <c r="EQ251" s="32"/>
      <c r="GT251" s="32"/>
      <c r="GU251" s="32"/>
      <c r="GV251" s="32"/>
      <c r="GW251" s="32"/>
      <c r="GX251" s="32"/>
      <c r="GY251" s="32"/>
      <c r="ID251" s="32"/>
      <c r="IE251" s="32"/>
      <c r="IF251" s="32"/>
      <c r="IG251" s="32"/>
      <c r="IH251" s="32"/>
      <c r="II251" s="32"/>
      <c r="IJ251" s="32"/>
      <c r="IK251" s="32"/>
      <c r="IL251" s="32"/>
      <c r="IM251" s="32"/>
      <c r="IN251" s="32"/>
      <c r="IO251" s="32"/>
      <c r="IP251" s="32"/>
      <c r="IQ251" s="32"/>
      <c r="IR251" s="32"/>
    </row>
    <row r="252" spans="2:252">
      <c r="B252" s="32"/>
      <c r="C252" s="32"/>
      <c r="E252" s="32"/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  <c r="R252" s="32"/>
      <c r="BL252" s="32"/>
      <c r="BM252" s="32"/>
      <c r="BN252" s="32"/>
      <c r="BO252" s="32"/>
      <c r="BP252" s="32"/>
      <c r="BQ252" s="32"/>
      <c r="BR252" s="32"/>
      <c r="BS252" s="32"/>
      <c r="BT252" s="32"/>
      <c r="BU252" s="32"/>
      <c r="BV252" s="32"/>
      <c r="BW252" s="32"/>
      <c r="BX252" s="32"/>
      <c r="BY252" s="32"/>
      <c r="BZ252" s="32"/>
      <c r="EC252" s="32"/>
      <c r="ED252" s="32"/>
      <c r="EE252" s="32"/>
      <c r="EF252" s="32"/>
      <c r="EG252" s="32"/>
      <c r="EH252" s="32"/>
      <c r="EL252" s="32"/>
      <c r="EM252" s="32"/>
      <c r="EN252" s="32"/>
      <c r="EO252" s="32"/>
      <c r="EP252" s="32"/>
      <c r="EQ252" s="32"/>
      <c r="GT252" s="32"/>
      <c r="GU252" s="32"/>
      <c r="GV252" s="32"/>
      <c r="GW252" s="32"/>
      <c r="GX252" s="32"/>
      <c r="GY252" s="32"/>
      <c r="ID252" s="32"/>
      <c r="IE252" s="32"/>
      <c r="IF252" s="32"/>
      <c r="IG252" s="32"/>
      <c r="IH252" s="32"/>
      <c r="II252" s="32"/>
      <c r="IJ252" s="32"/>
      <c r="IK252" s="32"/>
      <c r="IL252" s="32"/>
      <c r="IM252" s="32"/>
      <c r="IN252" s="32"/>
      <c r="IO252" s="32"/>
      <c r="IP252" s="32"/>
      <c r="IQ252" s="32"/>
      <c r="IR252" s="32"/>
    </row>
    <row r="253" spans="2:252">
      <c r="B253" s="32"/>
      <c r="C253" s="32"/>
      <c r="E253" s="32"/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  <c r="R253" s="32"/>
      <c r="BL253" s="32"/>
      <c r="BM253" s="32"/>
      <c r="BN253" s="32"/>
      <c r="BO253" s="32"/>
      <c r="BP253" s="32"/>
      <c r="BQ253" s="32"/>
      <c r="BR253" s="32"/>
      <c r="BS253" s="32"/>
      <c r="BT253" s="32"/>
      <c r="BU253" s="32"/>
      <c r="BV253" s="32"/>
      <c r="BW253" s="32"/>
      <c r="BX253" s="32"/>
      <c r="BY253" s="32"/>
      <c r="BZ253" s="32"/>
      <c r="EC253" s="32"/>
      <c r="ED253" s="32"/>
      <c r="EE253" s="32"/>
      <c r="EF253" s="32"/>
      <c r="EG253" s="32"/>
      <c r="EH253" s="32"/>
      <c r="EL253" s="32"/>
      <c r="EM253" s="32"/>
      <c r="EN253" s="32"/>
      <c r="EO253" s="32"/>
      <c r="EP253" s="32"/>
      <c r="EQ253" s="32"/>
      <c r="GT253" s="32"/>
      <c r="GU253" s="32"/>
      <c r="GV253" s="32"/>
      <c r="GW253" s="32"/>
      <c r="GX253" s="32"/>
      <c r="GY253" s="32"/>
      <c r="ID253" s="32"/>
      <c r="IE253" s="32"/>
      <c r="IF253" s="32"/>
      <c r="IG253" s="32"/>
      <c r="IH253" s="32"/>
      <c r="II253" s="32"/>
      <c r="IJ253" s="32"/>
      <c r="IK253" s="32"/>
      <c r="IL253" s="32"/>
      <c r="IM253" s="32"/>
      <c r="IN253" s="32"/>
      <c r="IO253" s="32"/>
      <c r="IP253" s="32"/>
      <c r="IQ253" s="32"/>
      <c r="IR253" s="32"/>
    </row>
    <row r="254" spans="2:252">
      <c r="B254" s="32"/>
      <c r="C254" s="32"/>
      <c r="E254" s="32"/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  <c r="R254" s="32"/>
      <c r="BL254" s="32"/>
      <c r="BM254" s="32"/>
      <c r="BN254" s="32"/>
      <c r="BO254" s="32"/>
      <c r="BP254" s="32"/>
      <c r="BQ254" s="32"/>
      <c r="BR254" s="32"/>
      <c r="BS254" s="32"/>
      <c r="BT254" s="32"/>
      <c r="BU254" s="32"/>
      <c r="BV254" s="32"/>
      <c r="BW254" s="32"/>
      <c r="BX254" s="32"/>
      <c r="BY254" s="32"/>
      <c r="BZ254" s="32"/>
      <c r="EC254" s="32"/>
      <c r="ED254" s="32"/>
      <c r="EE254" s="32"/>
      <c r="EF254" s="32"/>
      <c r="EG254" s="32"/>
      <c r="EH254" s="32"/>
      <c r="EL254" s="32"/>
      <c r="EM254" s="32"/>
      <c r="EN254" s="32"/>
      <c r="EO254" s="32"/>
      <c r="EP254" s="32"/>
      <c r="EQ254" s="32"/>
      <c r="GT254" s="32"/>
      <c r="GU254" s="32"/>
      <c r="GV254" s="32"/>
      <c r="GW254" s="32"/>
      <c r="GX254" s="32"/>
      <c r="GY254" s="32"/>
      <c r="ID254" s="32"/>
      <c r="IE254" s="32"/>
      <c r="IF254" s="32"/>
      <c r="IG254" s="32"/>
      <c r="IH254" s="32"/>
      <c r="II254" s="32"/>
      <c r="IJ254" s="32"/>
      <c r="IK254" s="32"/>
      <c r="IL254" s="32"/>
      <c r="IM254" s="32"/>
      <c r="IN254" s="32"/>
      <c r="IO254" s="32"/>
      <c r="IP254" s="32"/>
      <c r="IQ254" s="32"/>
      <c r="IR254" s="32"/>
    </row>
    <row r="255" spans="2:252">
      <c r="B255" s="32"/>
      <c r="C255" s="32"/>
      <c r="E255" s="32"/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  <c r="R255" s="32"/>
      <c r="BL255" s="32"/>
      <c r="BM255" s="32"/>
      <c r="BN255" s="32"/>
      <c r="BO255" s="32"/>
      <c r="BP255" s="32"/>
      <c r="BQ255" s="32"/>
      <c r="BR255" s="32"/>
      <c r="BS255" s="32"/>
      <c r="BT255" s="32"/>
      <c r="BU255" s="32"/>
      <c r="BV255" s="32"/>
      <c r="BW255" s="32"/>
      <c r="BX255" s="32"/>
      <c r="BY255" s="32"/>
      <c r="BZ255" s="32"/>
      <c r="EC255" s="32"/>
      <c r="ED255" s="32"/>
      <c r="EE255" s="32"/>
      <c r="EF255" s="32"/>
      <c r="EG255" s="32"/>
      <c r="EH255" s="32"/>
      <c r="EL255" s="32"/>
      <c r="EM255" s="32"/>
      <c r="EN255" s="32"/>
      <c r="EO255" s="32"/>
      <c r="EP255" s="32"/>
      <c r="EQ255" s="32"/>
      <c r="GT255" s="32"/>
      <c r="GU255" s="32"/>
      <c r="GV255" s="32"/>
      <c r="GW255" s="32"/>
      <c r="GX255" s="32"/>
      <c r="GY255" s="32"/>
      <c r="ID255" s="32"/>
      <c r="IE255" s="32"/>
      <c r="IF255" s="32"/>
      <c r="IG255" s="32"/>
      <c r="IH255" s="32"/>
      <c r="II255" s="32"/>
      <c r="IJ255" s="32"/>
      <c r="IK255" s="32"/>
      <c r="IL255" s="32"/>
      <c r="IM255" s="32"/>
      <c r="IN255" s="32"/>
      <c r="IO255" s="32"/>
      <c r="IP255" s="32"/>
      <c r="IQ255" s="32"/>
      <c r="IR255" s="32"/>
    </row>
    <row r="256" spans="2:252">
      <c r="B256" s="32"/>
      <c r="C256" s="32"/>
      <c r="E256" s="32"/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  <c r="R256" s="32"/>
      <c r="BL256" s="32"/>
      <c r="BM256" s="32"/>
      <c r="BN256" s="32"/>
      <c r="BO256" s="32"/>
      <c r="BP256" s="32"/>
      <c r="BQ256" s="32"/>
      <c r="BR256" s="32"/>
      <c r="BS256" s="32"/>
      <c r="BT256" s="32"/>
      <c r="BU256" s="32"/>
      <c r="BV256" s="32"/>
      <c r="BW256" s="32"/>
      <c r="BX256" s="32"/>
      <c r="BY256" s="32"/>
      <c r="BZ256" s="32"/>
      <c r="EC256" s="32"/>
      <c r="ED256" s="32"/>
      <c r="EE256" s="32"/>
      <c r="EF256" s="32"/>
      <c r="EG256" s="32"/>
      <c r="EH256" s="32"/>
      <c r="EL256" s="32"/>
      <c r="EM256" s="32"/>
      <c r="EN256" s="32"/>
      <c r="EO256" s="32"/>
      <c r="EP256" s="32"/>
      <c r="EQ256" s="32"/>
      <c r="GT256" s="32"/>
      <c r="GU256" s="32"/>
      <c r="GV256" s="32"/>
      <c r="GW256" s="32"/>
      <c r="GX256" s="32"/>
      <c r="GY256" s="32"/>
      <c r="ID256" s="32"/>
      <c r="IE256" s="32"/>
      <c r="IF256" s="32"/>
      <c r="IG256" s="32"/>
      <c r="IH256" s="32"/>
      <c r="II256" s="32"/>
      <c r="IJ256" s="32"/>
      <c r="IK256" s="32"/>
      <c r="IL256" s="32"/>
      <c r="IM256" s="32"/>
      <c r="IN256" s="32"/>
      <c r="IO256" s="32"/>
      <c r="IP256" s="32"/>
      <c r="IQ256" s="32"/>
      <c r="IR256" s="32"/>
    </row>
    <row r="257" spans="2:252">
      <c r="B257" s="32"/>
      <c r="C257" s="32"/>
      <c r="E257" s="32"/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  <c r="R257" s="32"/>
      <c r="BL257" s="32"/>
      <c r="BM257" s="32"/>
      <c r="BN257" s="32"/>
      <c r="BO257" s="32"/>
      <c r="BP257" s="32"/>
      <c r="BQ257" s="32"/>
      <c r="BR257" s="32"/>
      <c r="BS257" s="32"/>
      <c r="BT257" s="32"/>
      <c r="BU257" s="32"/>
      <c r="BV257" s="32"/>
      <c r="BW257" s="32"/>
      <c r="BX257" s="32"/>
      <c r="BY257" s="32"/>
      <c r="BZ257" s="32"/>
      <c r="EC257" s="32"/>
      <c r="ED257" s="32"/>
      <c r="EE257" s="32"/>
      <c r="EF257" s="32"/>
      <c r="EG257" s="32"/>
      <c r="EH257" s="32"/>
      <c r="EL257" s="32"/>
      <c r="EM257" s="32"/>
      <c r="EN257" s="32"/>
      <c r="EO257" s="32"/>
      <c r="EP257" s="32"/>
      <c r="EQ257" s="32"/>
      <c r="GT257" s="32"/>
      <c r="GU257" s="32"/>
      <c r="GV257" s="32"/>
      <c r="GW257" s="32"/>
      <c r="GX257" s="32"/>
      <c r="GY257" s="32"/>
      <c r="ID257" s="32"/>
      <c r="IE257" s="32"/>
      <c r="IF257" s="32"/>
      <c r="IG257" s="32"/>
      <c r="IH257" s="32"/>
      <c r="II257" s="32"/>
      <c r="IJ257" s="32"/>
      <c r="IK257" s="32"/>
      <c r="IL257" s="32"/>
      <c r="IM257" s="32"/>
      <c r="IN257" s="32"/>
      <c r="IO257" s="32"/>
      <c r="IP257" s="32"/>
      <c r="IQ257" s="32"/>
      <c r="IR257" s="32"/>
    </row>
    <row r="258" spans="2:252">
      <c r="B258" s="32"/>
      <c r="C258" s="32"/>
      <c r="E258" s="32"/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  <c r="R258" s="32"/>
      <c r="BL258" s="32"/>
      <c r="BM258" s="32"/>
      <c r="BN258" s="32"/>
      <c r="BO258" s="32"/>
      <c r="BP258" s="32"/>
      <c r="BQ258" s="32"/>
      <c r="BR258" s="32"/>
      <c r="BS258" s="32"/>
      <c r="BT258" s="32"/>
      <c r="BU258" s="32"/>
      <c r="BV258" s="32"/>
      <c r="BW258" s="32"/>
      <c r="BX258" s="32"/>
      <c r="BY258" s="32"/>
      <c r="BZ258" s="32"/>
      <c r="EC258" s="32"/>
      <c r="ED258" s="32"/>
      <c r="EE258" s="32"/>
      <c r="EF258" s="32"/>
      <c r="EG258" s="32"/>
      <c r="EH258" s="32"/>
      <c r="EL258" s="32"/>
      <c r="EM258" s="32"/>
      <c r="EN258" s="32"/>
      <c r="EO258" s="32"/>
      <c r="EP258" s="32"/>
      <c r="EQ258" s="32"/>
      <c r="GT258" s="32"/>
      <c r="GU258" s="32"/>
      <c r="GV258" s="32"/>
      <c r="GW258" s="32"/>
      <c r="GX258" s="32"/>
      <c r="GY258" s="32"/>
      <c r="ID258" s="32"/>
      <c r="IE258" s="32"/>
      <c r="IF258" s="32"/>
      <c r="IG258" s="32"/>
      <c r="IH258" s="32"/>
      <c r="II258" s="32"/>
      <c r="IJ258" s="32"/>
      <c r="IK258" s="32"/>
      <c r="IL258" s="32"/>
      <c r="IM258" s="32"/>
      <c r="IN258" s="32"/>
      <c r="IO258" s="32"/>
      <c r="IP258" s="32"/>
      <c r="IQ258" s="32"/>
      <c r="IR258" s="32"/>
    </row>
    <row r="259" spans="2:252">
      <c r="B259" s="32"/>
      <c r="C259" s="32"/>
      <c r="E259" s="32"/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  <c r="R259" s="32"/>
      <c r="BL259" s="32"/>
      <c r="BM259" s="32"/>
      <c r="BN259" s="32"/>
      <c r="BO259" s="32"/>
      <c r="BP259" s="32"/>
      <c r="BQ259" s="32"/>
      <c r="BR259" s="32"/>
      <c r="BS259" s="32"/>
      <c r="BT259" s="32"/>
      <c r="BU259" s="32"/>
      <c r="BV259" s="32"/>
      <c r="BW259" s="32"/>
      <c r="BX259" s="32"/>
      <c r="BY259" s="32"/>
      <c r="BZ259" s="32"/>
      <c r="EC259" s="32"/>
      <c r="ED259" s="32"/>
      <c r="EE259" s="32"/>
      <c r="EF259" s="32"/>
      <c r="EG259" s="32"/>
      <c r="EH259" s="32"/>
      <c r="EL259" s="32"/>
      <c r="EM259" s="32"/>
      <c r="EN259" s="32"/>
      <c r="EO259" s="32"/>
      <c r="EP259" s="32"/>
      <c r="EQ259" s="32"/>
      <c r="GT259" s="32"/>
      <c r="GU259" s="32"/>
      <c r="GV259" s="32"/>
      <c r="GW259" s="32"/>
      <c r="GX259" s="32"/>
      <c r="GY259" s="32"/>
      <c r="ID259" s="32"/>
      <c r="IE259" s="32"/>
      <c r="IF259" s="32"/>
      <c r="IG259" s="32"/>
      <c r="IH259" s="32"/>
      <c r="II259" s="32"/>
      <c r="IJ259" s="32"/>
      <c r="IK259" s="32"/>
      <c r="IL259" s="32"/>
      <c r="IM259" s="32"/>
      <c r="IN259" s="32"/>
      <c r="IO259" s="32"/>
      <c r="IP259" s="32"/>
      <c r="IQ259" s="32"/>
      <c r="IR259" s="32"/>
    </row>
    <row r="260" spans="2:252">
      <c r="B260" s="32"/>
      <c r="C260" s="32"/>
      <c r="E260" s="32"/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  <c r="R260" s="32"/>
      <c r="BL260" s="32"/>
      <c r="BM260" s="32"/>
      <c r="BN260" s="32"/>
      <c r="BO260" s="32"/>
      <c r="BP260" s="32"/>
      <c r="BQ260" s="32"/>
      <c r="BR260" s="32"/>
      <c r="BS260" s="32"/>
      <c r="BT260" s="32"/>
      <c r="BU260" s="32"/>
      <c r="BV260" s="32"/>
      <c r="BW260" s="32"/>
      <c r="BX260" s="32"/>
      <c r="BY260" s="32"/>
      <c r="BZ260" s="32"/>
      <c r="EC260" s="32"/>
      <c r="ED260" s="32"/>
      <c r="EE260" s="32"/>
      <c r="EF260" s="32"/>
      <c r="EG260" s="32"/>
      <c r="EH260" s="32"/>
      <c r="EL260" s="32"/>
      <c r="EM260" s="32"/>
      <c r="EN260" s="32"/>
      <c r="EO260" s="32"/>
      <c r="EP260" s="32"/>
      <c r="EQ260" s="32"/>
      <c r="GT260" s="32"/>
      <c r="GU260" s="32"/>
      <c r="GV260" s="32"/>
      <c r="GW260" s="32"/>
      <c r="GX260" s="32"/>
      <c r="GY260" s="32"/>
      <c r="ID260" s="32"/>
      <c r="IE260" s="32"/>
      <c r="IF260" s="32"/>
      <c r="IG260" s="32"/>
      <c r="IH260" s="32"/>
      <c r="II260" s="32"/>
      <c r="IJ260" s="32"/>
      <c r="IK260" s="32"/>
      <c r="IL260" s="32"/>
      <c r="IM260" s="32"/>
      <c r="IN260" s="32"/>
      <c r="IO260" s="32"/>
      <c r="IP260" s="32"/>
      <c r="IQ260" s="32"/>
      <c r="IR260" s="32"/>
    </row>
    <row r="261" spans="2:252">
      <c r="B261" s="32"/>
      <c r="C261" s="32"/>
      <c r="E261" s="32"/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  <c r="R261" s="32"/>
      <c r="BL261" s="32"/>
      <c r="BM261" s="32"/>
      <c r="BN261" s="32"/>
      <c r="BO261" s="32"/>
      <c r="BP261" s="32"/>
      <c r="BQ261" s="32"/>
      <c r="BR261" s="32"/>
      <c r="BS261" s="32"/>
      <c r="BT261" s="32"/>
      <c r="BU261" s="32"/>
      <c r="BV261" s="32"/>
      <c r="BW261" s="32"/>
      <c r="BX261" s="32"/>
      <c r="BY261" s="32"/>
      <c r="BZ261" s="32"/>
      <c r="EC261" s="32"/>
      <c r="ED261" s="32"/>
      <c r="EE261" s="32"/>
      <c r="EF261" s="32"/>
      <c r="EG261" s="32"/>
      <c r="EH261" s="32"/>
      <c r="EL261" s="32"/>
      <c r="EM261" s="32"/>
      <c r="EN261" s="32"/>
      <c r="EO261" s="32"/>
      <c r="EP261" s="32"/>
      <c r="EQ261" s="32"/>
      <c r="GT261" s="32"/>
      <c r="GU261" s="32"/>
      <c r="GV261" s="32"/>
      <c r="GW261" s="32"/>
      <c r="GX261" s="32"/>
      <c r="GY261" s="32"/>
      <c r="ID261" s="32"/>
      <c r="IE261" s="32"/>
      <c r="IF261" s="32"/>
      <c r="IG261" s="32"/>
      <c r="IH261" s="32"/>
      <c r="II261" s="32"/>
      <c r="IJ261" s="32"/>
      <c r="IK261" s="32"/>
      <c r="IL261" s="32"/>
      <c r="IM261" s="32"/>
      <c r="IN261" s="32"/>
      <c r="IO261" s="32"/>
      <c r="IP261" s="32"/>
      <c r="IQ261" s="32"/>
      <c r="IR261" s="32"/>
    </row>
    <row r="262" spans="2:252">
      <c r="B262" s="32"/>
      <c r="C262" s="32"/>
      <c r="E262" s="32"/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  <c r="R262" s="32"/>
      <c r="BL262" s="32"/>
      <c r="BM262" s="32"/>
      <c r="BN262" s="32"/>
      <c r="BO262" s="32"/>
      <c r="BP262" s="32"/>
      <c r="BQ262" s="32"/>
      <c r="BR262" s="32"/>
      <c r="BS262" s="32"/>
      <c r="BT262" s="32"/>
      <c r="BU262" s="32"/>
      <c r="BV262" s="32"/>
      <c r="BW262" s="32"/>
      <c r="BX262" s="32"/>
      <c r="BY262" s="32"/>
      <c r="BZ262" s="32"/>
      <c r="EC262" s="32"/>
      <c r="ED262" s="32"/>
      <c r="EE262" s="32"/>
      <c r="EF262" s="32"/>
      <c r="EG262" s="32"/>
      <c r="EH262" s="32"/>
      <c r="EL262" s="32"/>
      <c r="EM262" s="32"/>
      <c r="EN262" s="32"/>
      <c r="EO262" s="32"/>
      <c r="EP262" s="32"/>
      <c r="EQ262" s="32"/>
      <c r="GT262" s="32"/>
      <c r="GU262" s="32"/>
      <c r="GV262" s="32"/>
      <c r="GW262" s="32"/>
      <c r="GX262" s="32"/>
      <c r="GY262" s="32"/>
      <c r="ID262" s="32"/>
      <c r="IE262" s="32"/>
      <c r="IF262" s="32"/>
      <c r="IG262" s="32"/>
      <c r="IH262" s="32"/>
      <c r="II262" s="32"/>
      <c r="IJ262" s="32"/>
      <c r="IK262" s="32"/>
      <c r="IL262" s="32"/>
      <c r="IM262" s="32"/>
      <c r="IN262" s="32"/>
      <c r="IO262" s="32"/>
      <c r="IP262" s="32"/>
      <c r="IQ262" s="32"/>
      <c r="IR262" s="32"/>
    </row>
    <row r="263" spans="2:252">
      <c r="B263" s="32"/>
      <c r="C263" s="32"/>
      <c r="E263" s="32"/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  <c r="R263" s="32"/>
      <c r="BL263" s="32"/>
      <c r="BM263" s="32"/>
      <c r="BN263" s="32"/>
      <c r="BO263" s="32"/>
      <c r="BP263" s="32"/>
      <c r="BQ263" s="32"/>
      <c r="BR263" s="32"/>
      <c r="BS263" s="32"/>
      <c r="BT263" s="32"/>
      <c r="BU263" s="32"/>
      <c r="BV263" s="32"/>
      <c r="BW263" s="32"/>
      <c r="BX263" s="32"/>
      <c r="BY263" s="32"/>
      <c r="BZ263" s="32"/>
      <c r="EC263" s="32"/>
      <c r="ED263" s="32"/>
      <c r="EE263" s="32"/>
      <c r="EF263" s="32"/>
      <c r="EG263" s="32"/>
      <c r="EH263" s="32"/>
      <c r="EL263" s="32"/>
      <c r="EM263" s="32"/>
      <c r="EN263" s="32"/>
      <c r="EO263" s="32"/>
      <c r="EP263" s="32"/>
      <c r="EQ263" s="32"/>
      <c r="GT263" s="32"/>
      <c r="GU263" s="32"/>
      <c r="GV263" s="32"/>
      <c r="GW263" s="32"/>
      <c r="GX263" s="32"/>
      <c r="GY263" s="32"/>
      <c r="ID263" s="32"/>
      <c r="IE263" s="32"/>
      <c r="IF263" s="32"/>
      <c r="IG263" s="32"/>
      <c r="IH263" s="32"/>
      <c r="II263" s="32"/>
      <c r="IJ263" s="32"/>
      <c r="IK263" s="32"/>
      <c r="IL263" s="32"/>
      <c r="IM263" s="32"/>
      <c r="IN263" s="32"/>
      <c r="IO263" s="32"/>
      <c r="IP263" s="32"/>
      <c r="IQ263" s="32"/>
      <c r="IR263" s="32"/>
    </row>
    <row r="264" spans="2:252">
      <c r="B264" s="32"/>
      <c r="C264" s="32"/>
      <c r="E264" s="32"/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  <c r="R264" s="32"/>
      <c r="BL264" s="32"/>
      <c r="BM264" s="32"/>
      <c r="BN264" s="32"/>
      <c r="BO264" s="32"/>
      <c r="BP264" s="32"/>
      <c r="BQ264" s="32"/>
      <c r="BR264" s="32"/>
      <c r="BS264" s="32"/>
      <c r="BT264" s="32"/>
      <c r="BU264" s="32"/>
      <c r="BV264" s="32"/>
      <c r="BW264" s="32"/>
      <c r="BX264" s="32"/>
      <c r="BY264" s="32"/>
      <c r="BZ264" s="32"/>
      <c r="EC264" s="32"/>
      <c r="ED264" s="32"/>
      <c r="EE264" s="32"/>
      <c r="EF264" s="32"/>
      <c r="EG264" s="32"/>
      <c r="EH264" s="32"/>
      <c r="EL264" s="32"/>
      <c r="EM264" s="32"/>
      <c r="EN264" s="32"/>
      <c r="EO264" s="32"/>
      <c r="EP264" s="32"/>
      <c r="EQ264" s="32"/>
      <c r="GT264" s="32"/>
      <c r="GU264" s="32"/>
      <c r="GV264" s="32"/>
      <c r="GW264" s="32"/>
      <c r="GX264" s="32"/>
      <c r="GY264" s="32"/>
      <c r="ID264" s="32"/>
      <c r="IE264" s="32"/>
      <c r="IF264" s="32"/>
      <c r="IG264" s="32"/>
      <c r="IH264" s="32"/>
      <c r="II264" s="32"/>
      <c r="IJ264" s="32"/>
      <c r="IK264" s="32"/>
      <c r="IL264" s="32"/>
      <c r="IM264" s="32"/>
      <c r="IN264" s="32"/>
      <c r="IO264" s="32"/>
      <c r="IP264" s="32"/>
      <c r="IQ264" s="32"/>
      <c r="IR264" s="32"/>
    </row>
    <row r="265" spans="2:252">
      <c r="B265" s="32"/>
      <c r="C265" s="32"/>
      <c r="E265" s="32"/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  <c r="R265" s="32"/>
      <c r="BL265" s="32"/>
      <c r="BM265" s="32"/>
      <c r="BN265" s="32"/>
      <c r="BO265" s="32"/>
      <c r="BP265" s="32"/>
      <c r="BQ265" s="32"/>
      <c r="BR265" s="32"/>
      <c r="BS265" s="32"/>
      <c r="BT265" s="32"/>
      <c r="BU265" s="32"/>
      <c r="BV265" s="32"/>
      <c r="BW265" s="32"/>
      <c r="BX265" s="32"/>
      <c r="BY265" s="32"/>
      <c r="BZ265" s="32"/>
      <c r="EC265" s="32"/>
      <c r="ED265" s="32"/>
      <c r="EE265" s="32"/>
      <c r="EF265" s="32"/>
      <c r="EG265" s="32"/>
      <c r="EH265" s="32"/>
      <c r="EL265" s="32"/>
      <c r="EM265" s="32"/>
      <c r="EN265" s="32"/>
      <c r="EO265" s="32"/>
      <c r="EP265" s="32"/>
      <c r="EQ265" s="32"/>
      <c r="GT265" s="32"/>
      <c r="GU265" s="32"/>
      <c r="GV265" s="32"/>
      <c r="GW265" s="32"/>
      <c r="GX265" s="32"/>
      <c r="GY265" s="32"/>
      <c r="ID265" s="32"/>
      <c r="IE265" s="32"/>
      <c r="IF265" s="32"/>
      <c r="IG265" s="32"/>
      <c r="IH265" s="32"/>
      <c r="II265" s="32"/>
      <c r="IJ265" s="32"/>
      <c r="IK265" s="32"/>
      <c r="IL265" s="32"/>
      <c r="IM265" s="32"/>
      <c r="IN265" s="32"/>
      <c r="IO265" s="32"/>
      <c r="IP265" s="32"/>
      <c r="IQ265" s="32"/>
      <c r="IR265" s="32"/>
    </row>
    <row r="266" spans="2:252">
      <c r="B266" s="32"/>
      <c r="C266" s="32"/>
      <c r="E266" s="32"/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  <c r="R266" s="32"/>
      <c r="BL266" s="32"/>
      <c r="BM266" s="32"/>
      <c r="BN266" s="32"/>
      <c r="BO266" s="32"/>
      <c r="BP266" s="32"/>
      <c r="BQ266" s="32"/>
      <c r="BR266" s="32"/>
      <c r="BS266" s="32"/>
      <c r="BT266" s="32"/>
      <c r="BU266" s="32"/>
      <c r="BV266" s="32"/>
      <c r="BW266" s="32"/>
      <c r="BX266" s="32"/>
      <c r="BY266" s="32"/>
      <c r="BZ266" s="32"/>
      <c r="EC266" s="32"/>
      <c r="ED266" s="32"/>
      <c r="EE266" s="32"/>
      <c r="EF266" s="32"/>
      <c r="EG266" s="32"/>
      <c r="EH266" s="32"/>
      <c r="EL266" s="32"/>
      <c r="EM266" s="32"/>
      <c r="EN266" s="32"/>
      <c r="EO266" s="32"/>
      <c r="EP266" s="32"/>
      <c r="EQ266" s="32"/>
      <c r="GT266" s="32"/>
      <c r="GU266" s="32"/>
      <c r="GV266" s="32"/>
      <c r="GW266" s="32"/>
      <c r="GX266" s="32"/>
      <c r="GY266" s="32"/>
      <c r="ID266" s="32"/>
      <c r="IE266" s="32"/>
      <c r="IF266" s="32"/>
      <c r="IG266" s="32"/>
      <c r="IH266" s="32"/>
      <c r="II266" s="32"/>
      <c r="IJ266" s="32"/>
      <c r="IK266" s="32"/>
      <c r="IL266" s="32"/>
      <c r="IM266" s="32"/>
      <c r="IN266" s="32"/>
      <c r="IO266" s="32"/>
      <c r="IP266" s="32"/>
      <c r="IQ266" s="32"/>
      <c r="IR266" s="32"/>
    </row>
    <row r="267" spans="2:252">
      <c r="B267" s="32"/>
      <c r="C267" s="32"/>
      <c r="E267" s="32"/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  <c r="R267" s="32"/>
      <c r="BL267" s="32"/>
      <c r="BM267" s="32"/>
      <c r="BN267" s="32"/>
      <c r="BO267" s="32"/>
      <c r="BP267" s="32"/>
      <c r="BQ267" s="32"/>
      <c r="BR267" s="32"/>
      <c r="BS267" s="32"/>
      <c r="BT267" s="32"/>
      <c r="BU267" s="32"/>
      <c r="BV267" s="32"/>
      <c r="BW267" s="32"/>
      <c r="BX267" s="32"/>
      <c r="BY267" s="32"/>
      <c r="BZ267" s="32"/>
      <c r="EC267" s="32"/>
      <c r="ED267" s="32"/>
      <c r="EE267" s="32"/>
      <c r="EF267" s="32"/>
      <c r="EG267" s="32"/>
      <c r="EH267" s="32"/>
      <c r="EL267" s="32"/>
      <c r="EM267" s="32"/>
      <c r="EN267" s="32"/>
      <c r="EO267" s="32"/>
      <c r="EP267" s="32"/>
      <c r="EQ267" s="32"/>
      <c r="GT267" s="32"/>
      <c r="GU267" s="32"/>
      <c r="GV267" s="32"/>
      <c r="GW267" s="32"/>
      <c r="GX267" s="32"/>
      <c r="GY267" s="32"/>
      <c r="ID267" s="32"/>
      <c r="IE267" s="32"/>
      <c r="IF267" s="32"/>
      <c r="IG267" s="32"/>
      <c r="IH267" s="32"/>
      <c r="II267" s="32"/>
      <c r="IJ267" s="32"/>
      <c r="IK267" s="32"/>
      <c r="IL267" s="32"/>
      <c r="IM267" s="32"/>
      <c r="IN267" s="32"/>
      <c r="IO267" s="32"/>
      <c r="IP267" s="32"/>
      <c r="IQ267" s="32"/>
      <c r="IR267" s="32"/>
    </row>
    <row r="268" spans="2:252">
      <c r="B268" s="32"/>
      <c r="C268" s="32"/>
      <c r="E268" s="32"/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  <c r="R268" s="32"/>
      <c r="BL268" s="32"/>
      <c r="BM268" s="32"/>
      <c r="BN268" s="32"/>
      <c r="BO268" s="32"/>
      <c r="BP268" s="32"/>
      <c r="BQ268" s="32"/>
      <c r="BR268" s="32"/>
      <c r="BS268" s="32"/>
      <c r="BT268" s="32"/>
      <c r="BU268" s="32"/>
      <c r="BV268" s="32"/>
      <c r="BW268" s="32"/>
      <c r="BX268" s="32"/>
      <c r="BY268" s="32"/>
      <c r="BZ268" s="32"/>
      <c r="EC268" s="32"/>
      <c r="ED268" s="32"/>
      <c r="EE268" s="32"/>
      <c r="EF268" s="32"/>
      <c r="EG268" s="32"/>
      <c r="EH268" s="32"/>
      <c r="EL268" s="32"/>
      <c r="EM268" s="32"/>
      <c r="EN268" s="32"/>
      <c r="EO268" s="32"/>
      <c r="EP268" s="32"/>
      <c r="EQ268" s="32"/>
      <c r="GT268" s="32"/>
      <c r="GU268" s="32"/>
      <c r="GV268" s="32"/>
      <c r="GW268" s="32"/>
      <c r="GX268" s="32"/>
      <c r="GY268" s="32"/>
      <c r="ID268" s="32"/>
      <c r="IE268" s="32"/>
      <c r="IF268" s="32"/>
      <c r="IG268" s="32"/>
      <c r="IH268" s="32"/>
      <c r="II268" s="32"/>
      <c r="IJ268" s="32"/>
      <c r="IK268" s="32"/>
      <c r="IL268" s="32"/>
      <c r="IM268" s="32"/>
      <c r="IN268" s="32"/>
      <c r="IO268" s="32"/>
      <c r="IP268" s="32"/>
      <c r="IQ268" s="32"/>
      <c r="IR268" s="32"/>
    </row>
    <row r="269" spans="2:252">
      <c r="B269" s="32"/>
      <c r="C269" s="32"/>
      <c r="E269" s="32"/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  <c r="R269" s="32"/>
      <c r="BL269" s="32"/>
      <c r="BM269" s="32"/>
      <c r="BN269" s="32"/>
      <c r="BO269" s="32"/>
      <c r="BP269" s="32"/>
      <c r="BQ269" s="32"/>
      <c r="BR269" s="32"/>
      <c r="BS269" s="32"/>
      <c r="BT269" s="32"/>
      <c r="BU269" s="32"/>
      <c r="BV269" s="32"/>
      <c r="BW269" s="32"/>
      <c r="BX269" s="32"/>
      <c r="BY269" s="32"/>
      <c r="BZ269" s="32"/>
      <c r="EC269" s="32"/>
      <c r="ED269" s="32"/>
      <c r="EE269" s="32"/>
      <c r="EF269" s="32"/>
      <c r="EG269" s="32"/>
      <c r="EH269" s="32"/>
      <c r="EL269" s="32"/>
      <c r="EM269" s="32"/>
      <c r="EN269" s="32"/>
      <c r="EO269" s="32"/>
      <c r="EP269" s="32"/>
      <c r="EQ269" s="32"/>
      <c r="GT269" s="32"/>
      <c r="GU269" s="32"/>
      <c r="GV269" s="32"/>
      <c r="GW269" s="32"/>
      <c r="GX269" s="32"/>
      <c r="GY269" s="32"/>
      <c r="ID269" s="32"/>
      <c r="IE269" s="32"/>
      <c r="IF269" s="32"/>
      <c r="IG269" s="32"/>
      <c r="IH269" s="32"/>
      <c r="II269" s="32"/>
      <c r="IJ269" s="32"/>
      <c r="IK269" s="32"/>
      <c r="IL269" s="32"/>
      <c r="IM269" s="32"/>
      <c r="IN269" s="32"/>
      <c r="IO269" s="32"/>
      <c r="IP269" s="32"/>
      <c r="IQ269" s="32"/>
      <c r="IR269" s="32"/>
    </row>
    <row r="270" spans="2:252">
      <c r="B270" s="32"/>
      <c r="C270" s="32"/>
      <c r="E270" s="32"/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  <c r="R270" s="32"/>
      <c r="BL270" s="32"/>
      <c r="BM270" s="32"/>
      <c r="BN270" s="32"/>
      <c r="BO270" s="32"/>
      <c r="BP270" s="32"/>
      <c r="BQ270" s="32"/>
      <c r="BR270" s="32"/>
      <c r="BS270" s="32"/>
      <c r="BT270" s="32"/>
      <c r="BU270" s="32"/>
      <c r="BV270" s="32"/>
      <c r="BW270" s="32"/>
      <c r="BX270" s="32"/>
      <c r="BY270" s="32"/>
      <c r="BZ270" s="32"/>
      <c r="EC270" s="32"/>
      <c r="ED270" s="32"/>
      <c r="EE270" s="32"/>
      <c r="EF270" s="32"/>
      <c r="EG270" s="32"/>
      <c r="EH270" s="32"/>
      <c r="EL270" s="32"/>
      <c r="EM270" s="32"/>
      <c r="EN270" s="32"/>
      <c r="EO270" s="32"/>
      <c r="EP270" s="32"/>
      <c r="EQ270" s="32"/>
      <c r="GT270" s="32"/>
      <c r="GU270" s="32"/>
      <c r="GV270" s="32"/>
      <c r="GW270" s="32"/>
      <c r="GX270" s="32"/>
      <c r="GY270" s="32"/>
      <c r="ID270" s="32"/>
      <c r="IE270" s="32"/>
      <c r="IF270" s="32"/>
      <c r="IG270" s="32"/>
      <c r="IH270" s="32"/>
      <c r="II270" s="32"/>
      <c r="IJ270" s="32"/>
      <c r="IK270" s="32"/>
      <c r="IL270" s="32"/>
      <c r="IM270" s="32"/>
      <c r="IN270" s="32"/>
      <c r="IO270" s="32"/>
      <c r="IP270" s="32"/>
      <c r="IQ270" s="32"/>
      <c r="IR270" s="32"/>
    </row>
    <row r="271" spans="2:252">
      <c r="B271" s="32"/>
      <c r="C271" s="32"/>
      <c r="E271" s="32"/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  <c r="R271" s="32"/>
      <c r="BL271" s="32"/>
      <c r="BM271" s="32"/>
      <c r="BN271" s="32"/>
      <c r="BO271" s="32"/>
      <c r="BP271" s="32"/>
      <c r="BQ271" s="32"/>
      <c r="BR271" s="32"/>
      <c r="BS271" s="32"/>
      <c r="BT271" s="32"/>
      <c r="BU271" s="32"/>
      <c r="BV271" s="32"/>
      <c r="BW271" s="32"/>
      <c r="BX271" s="32"/>
      <c r="BY271" s="32"/>
      <c r="BZ271" s="32"/>
      <c r="EC271" s="32"/>
      <c r="ED271" s="32"/>
      <c r="EE271" s="32"/>
      <c r="EF271" s="32"/>
      <c r="EG271" s="32"/>
      <c r="EH271" s="32"/>
      <c r="EL271" s="32"/>
      <c r="EM271" s="32"/>
      <c r="EN271" s="32"/>
      <c r="EO271" s="32"/>
      <c r="EP271" s="32"/>
      <c r="EQ271" s="32"/>
      <c r="GT271" s="32"/>
      <c r="GU271" s="32"/>
      <c r="GV271" s="32"/>
      <c r="GW271" s="32"/>
      <c r="GX271" s="32"/>
      <c r="GY271" s="32"/>
      <c r="ID271" s="32"/>
      <c r="IE271" s="32"/>
      <c r="IF271" s="32"/>
      <c r="IG271" s="32"/>
      <c r="IH271" s="32"/>
      <c r="II271" s="32"/>
      <c r="IJ271" s="32"/>
      <c r="IK271" s="32"/>
      <c r="IL271" s="32"/>
      <c r="IM271" s="32"/>
      <c r="IN271" s="32"/>
      <c r="IO271" s="32"/>
      <c r="IP271" s="32"/>
      <c r="IQ271" s="32"/>
      <c r="IR271" s="32"/>
    </row>
    <row r="272" spans="2:252">
      <c r="B272" s="32"/>
      <c r="C272" s="32"/>
      <c r="E272" s="32"/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  <c r="R272" s="32"/>
      <c r="BL272" s="32"/>
      <c r="BM272" s="32"/>
      <c r="BN272" s="32"/>
      <c r="BO272" s="32"/>
      <c r="BP272" s="32"/>
      <c r="BQ272" s="32"/>
      <c r="BR272" s="32"/>
      <c r="BS272" s="32"/>
      <c r="BT272" s="32"/>
      <c r="BU272" s="32"/>
      <c r="BV272" s="32"/>
      <c r="BW272" s="32"/>
      <c r="BX272" s="32"/>
      <c r="BY272" s="32"/>
      <c r="BZ272" s="32"/>
      <c r="EC272" s="32"/>
      <c r="ED272" s="32"/>
      <c r="EE272" s="32"/>
      <c r="EF272" s="32"/>
      <c r="EG272" s="32"/>
      <c r="EH272" s="32"/>
      <c r="EL272" s="32"/>
      <c r="EM272" s="32"/>
      <c r="EN272" s="32"/>
      <c r="EO272" s="32"/>
      <c r="EP272" s="32"/>
      <c r="EQ272" s="32"/>
      <c r="GT272" s="32"/>
      <c r="GU272" s="32"/>
      <c r="GV272" s="32"/>
      <c r="GW272" s="32"/>
      <c r="GX272" s="32"/>
      <c r="GY272" s="32"/>
      <c r="ID272" s="32"/>
      <c r="IE272" s="32"/>
      <c r="IF272" s="32"/>
      <c r="IG272" s="32"/>
      <c r="IH272" s="32"/>
      <c r="II272" s="32"/>
      <c r="IJ272" s="32"/>
      <c r="IK272" s="32"/>
      <c r="IL272" s="32"/>
      <c r="IM272" s="32"/>
      <c r="IN272" s="32"/>
      <c r="IO272" s="32"/>
      <c r="IP272" s="32"/>
      <c r="IQ272" s="32"/>
      <c r="IR272" s="32"/>
    </row>
    <row r="273" spans="2:252">
      <c r="B273" s="32"/>
      <c r="C273" s="32"/>
      <c r="E273" s="32"/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  <c r="R273" s="32"/>
      <c r="BL273" s="32"/>
      <c r="BM273" s="32"/>
      <c r="BN273" s="32"/>
      <c r="BO273" s="32"/>
      <c r="BP273" s="32"/>
      <c r="BQ273" s="32"/>
      <c r="BR273" s="32"/>
      <c r="BS273" s="32"/>
      <c r="BT273" s="32"/>
      <c r="BU273" s="32"/>
      <c r="BV273" s="32"/>
      <c r="BW273" s="32"/>
      <c r="BX273" s="32"/>
      <c r="BY273" s="32"/>
      <c r="BZ273" s="32"/>
      <c r="EC273" s="32"/>
      <c r="ED273" s="32"/>
      <c r="EE273" s="32"/>
      <c r="EF273" s="32"/>
      <c r="EG273" s="32"/>
      <c r="EH273" s="32"/>
      <c r="EL273" s="32"/>
      <c r="EM273" s="32"/>
      <c r="EN273" s="32"/>
      <c r="EO273" s="32"/>
      <c r="EP273" s="32"/>
      <c r="EQ273" s="32"/>
      <c r="GT273" s="32"/>
      <c r="GU273" s="32"/>
      <c r="GV273" s="32"/>
      <c r="GW273" s="32"/>
      <c r="GX273" s="32"/>
      <c r="GY273" s="32"/>
      <c r="ID273" s="32"/>
      <c r="IE273" s="32"/>
      <c r="IF273" s="32"/>
      <c r="IG273" s="32"/>
      <c r="IH273" s="32"/>
      <c r="II273" s="32"/>
      <c r="IJ273" s="32"/>
      <c r="IK273" s="32"/>
      <c r="IL273" s="32"/>
      <c r="IM273" s="32"/>
      <c r="IN273" s="32"/>
      <c r="IO273" s="32"/>
      <c r="IP273" s="32"/>
      <c r="IQ273" s="32"/>
      <c r="IR273" s="32"/>
    </row>
    <row r="274" spans="2:252">
      <c r="B274" s="32"/>
      <c r="C274" s="32"/>
      <c r="E274" s="32"/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  <c r="R274" s="32"/>
      <c r="BL274" s="32"/>
      <c r="BM274" s="32"/>
      <c r="BN274" s="32"/>
      <c r="BO274" s="32"/>
      <c r="BP274" s="32"/>
      <c r="BQ274" s="32"/>
      <c r="BR274" s="32"/>
      <c r="BS274" s="32"/>
      <c r="BT274" s="32"/>
      <c r="BU274" s="32"/>
      <c r="BV274" s="32"/>
      <c r="BW274" s="32"/>
      <c r="BX274" s="32"/>
      <c r="BY274" s="32"/>
      <c r="BZ274" s="32"/>
      <c r="EC274" s="32"/>
      <c r="ED274" s="32"/>
      <c r="EE274" s="32"/>
      <c r="EF274" s="32"/>
      <c r="EG274" s="32"/>
      <c r="EH274" s="32"/>
      <c r="EL274" s="32"/>
      <c r="EM274" s="32"/>
      <c r="EN274" s="32"/>
      <c r="EO274" s="32"/>
      <c r="EP274" s="32"/>
      <c r="EQ274" s="32"/>
      <c r="GT274" s="32"/>
      <c r="GU274" s="32"/>
      <c r="GV274" s="32"/>
      <c r="GW274" s="32"/>
      <c r="GX274" s="32"/>
      <c r="GY274" s="32"/>
      <c r="ID274" s="32"/>
      <c r="IE274" s="32"/>
      <c r="IF274" s="32"/>
      <c r="IG274" s="32"/>
      <c r="IH274" s="32"/>
      <c r="II274" s="32"/>
      <c r="IJ274" s="32"/>
      <c r="IK274" s="32"/>
      <c r="IL274" s="32"/>
      <c r="IM274" s="32"/>
      <c r="IN274" s="32"/>
      <c r="IO274" s="32"/>
      <c r="IP274" s="32"/>
      <c r="IQ274" s="32"/>
      <c r="IR274" s="32"/>
    </row>
    <row r="275" spans="2:252">
      <c r="B275" s="32"/>
      <c r="C275" s="32"/>
      <c r="E275" s="32"/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  <c r="R275" s="32"/>
      <c r="BL275" s="32"/>
      <c r="BM275" s="32"/>
      <c r="BN275" s="32"/>
      <c r="BO275" s="32"/>
      <c r="BP275" s="32"/>
      <c r="BQ275" s="32"/>
      <c r="BR275" s="32"/>
      <c r="BS275" s="32"/>
      <c r="BT275" s="32"/>
      <c r="BU275" s="32"/>
      <c r="BV275" s="32"/>
      <c r="BW275" s="32"/>
      <c r="BX275" s="32"/>
      <c r="BY275" s="32"/>
      <c r="BZ275" s="32"/>
      <c r="EC275" s="32"/>
      <c r="ED275" s="32"/>
      <c r="EE275" s="32"/>
      <c r="EF275" s="32"/>
      <c r="EG275" s="32"/>
      <c r="EH275" s="32"/>
      <c r="EL275" s="32"/>
      <c r="EM275" s="32"/>
      <c r="EN275" s="32"/>
      <c r="EO275" s="32"/>
      <c r="EP275" s="32"/>
      <c r="EQ275" s="32"/>
      <c r="GT275" s="32"/>
      <c r="GU275" s="32"/>
      <c r="GV275" s="32"/>
      <c r="GW275" s="32"/>
      <c r="GX275" s="32"/>
      <c r="GY275" s="32"/>
      <c r="ID275" s="32"/>
      <c r="IE275" s="32"/>
      <c r="IF275" s="32"/>
      <c r="IG275" s="32"/>
      <c r="IH275" s="32"/>
      <c r="II275" s="32"/>
      <c r="IJ275" s="32"/>
      <c r="IK275" s="32"/>
      <c r="IL275" s="32"/>
      <c r="IM275" s="32"/>
      <c r="IN275" s="32"/>
      <c r="IO275" s="32"/>
      <c r="IP275" s="32"/>
      <c r="IQ275" s="32"/>
      <c r="IR275" s="32"/>
    </row>
    <row r="276" spans="2:252">
      <c r="B276" s="32"/>
      <c r="C276" s="32"/>
      <c r="E276" s="32"/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  <c r="R276" s="32"/>
      <c r="BL276" s="32"/>
      <c r="BM276" s="32"/>
      <c r="BN276" s="32"/>
      <c r="BO276" s="32"/>
      <c r="BP276" s="32"/>
      <c r="BQ276" s="32"/>
      <c r="BR276" s="32"/>
      <c r="BS276" s="32"/>
      <c r="BT276" s="32"/>
      <c r="BU276" s="32"/>
      <c r="BV276" s="32"/>
      <c r="BW276" s="32"/>
      <c r="BX276" s="32"/>
      <c r="BY276" s="32"/>
      <c r="BZ276" s="32"/>
      <c r="EC276" s="32"/>
      <c r="ED276" s="32"/>
      <c r="EE276" s="32"/>
      <c r="EF276" s="32"/>
      <c r="EG276" s="32"/>
      <c r="EH276" s="32"/>
      <c r="EL276" s="32"/>
      <c r="EM276" s="32"/>
      <c r="EN276" s="32"/>
      <c r="EO276" s="32"/>
      <c r="EP276" s="32"/>
      <c r="EQ276" s="32"/>
      <c r="GT276" s="32"/>
      <c r="GU276" s="32"/>
      <c r="GV276" s="32"/>
      <c r="GW276" s="32"/>
      <c r="GX276" s="32"/>
      <c r="GY276" s="32"/>
      <c r="ID276" s="32"/>
      <c r="IE276" s="32"/>
      <c r="IF276" s="32"/>
      <c r="IG276" s="32"/>
      <c r="IH276" s="32"/>
      <c r="II276" s="32"/>
      <c r="IJ276" s="32"/>
      <c r="IK276" s="32"/>
      <c r="IL276" s="32"/>
      <c r="IM276" s="32"/>
      <c r="IN276" s="32"/>
      <c r="IO276" s="32"/>
      <c r="IP276" s="32"/>
      <c r="IQ276" s="32"/>
      <c r="IR276" s="32"/>
    </row>
    <row r="277" spans="2:252">
      <c r="B277" s="32"/>
      <c r="C277" s="32"/>
      <c r="E277" s="32"/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  <c r="R277" s="32"/>
      <c r="BL277" s="32"/>
      <c r="BM277" s="32"/>
      <c r="BN277" s="32"/>
      <c r="BO277" s="32"/>
      <c r="BP277" s="32"/>
      <c r="BQ277" s="32"/>
      <c r="BR277" s="32"/>
      <c r="BS277" s="32"/>
      <c r="BT277" s="32"/>
      <c r="BU277" s="32"/>
      <c r="BV277" s="32"/>
      <c r="BW277" s="32"/>
      <c r="BX277" s="32"/>
      <c r="BY277" s="32"/>
      <c r="BZ277" s="32"/>
      <c r="EC277" s="32"/>
      <c r="ED277" s="32"/>
      <c r="EE277" s="32"/>
      <c r="EF277" s="32"/>
      <c r="EG277" s="32"/>
      <c r="EH277" s="32"/>
      <c r="EL277" s="32"/>
      <c r="EM277" s="32"/>
      <c r="EN277" s="32"/>
      <c r="EO277" s="32"/>
      <c r="EP277" s="32"/>
      <c r="EQ277" s="32"/>
      <c r="GT277" s="32"/>
      <c r="GU277" s="32"/>
      <c r="GV277" s="32"/>
      <c r="GW277" s="32"/>
      <c r="GX277" s="32"/>
      <c r="GY277" s="32"/>
      <c r="ID277" s="32"/>
      <c r="IE277" s="32"/>
      <c r="IF277" s="32"/>
      <c r="IG277" s="32"/>
      <c r="IH277" s="32"/>
      <c r="II277" s="32"/>
      <c r="IJ277" s="32"/>
      <c r="IK277" s="32"/>
      <c r="IL277" s="32"/>
      <c r="IM277" s="32"/>
      <c r="IN277" s="32"/>
      <c r="IO277" s="32"/>
      <c r="IP277" s="32"/>
      <c r="IQ277" s="32"/>
      <c r="IR277" s="32"/>
    </row>
    <row r="278" spans="2:252">
      <c r="B278" s="32"/>
      <c r="C278" s="32"/>
      <c r="E278" s="32"/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  <c r="R278" s="32"/>
      <c r="BL278" s="32"/>
      <c r="BM278" s="32"/>
      <c r="BN278" s="32"/>
      <c r="BO278" s="32"/>
      <c r="BP278" s="32"/>
      <c r="BQ278" s="32"/>
      <c r="BR278" s="32"/>
      <c r="BS278" s="32"/>
      <c r="BT278" s="32"/>
      <c r="BU278" s="32"/>
      <c r="BV278" s="32"/>
      <c r="BW278" s="32"/>
      <c r="BX278" s="32"/>
      <c r="BY278" s="32"/>
      <c r="BZ278" s="32"/>
      <c r="EC278" s="32"/>
      <c r="ED278" s="32"/>
      <c r="EE278" s="32"/>
      <c r="EF278" s="32"/>
      <c r="EG278" s="32"/>
      <c r="EH278" s="32"/>
      <c r="EL278" s="32"/>
      <c r="EM278" s="32"/>
      <c r="EN278" s="32"/>
      <c r="EO278" s="32"/>
      <c r="EP278" s="32"/>
      <c r="EQ278" s="32"/>
      <c r="GT278" s="32"/>
      <c r="GU278" s="32"/>
      <c r="GV278" s="32"/>
      <c r="GW278" s="32"/>
      <c r="GX278" s="32"/>
      <c r="GY278" s="32"/>
      <c r="ID278" s="32"/>
      <c r="IE278" s="32"/>
      <c r="IF278" s="32"/>
      <c r="IG278" s="32"/>
      <c r="IH278" s="32"/>
      <c r="II278" s="32"/>
      <c r="IJ278" s="32"/>
      <c r="IK278" s="32"/>
      <c r="IL278" s="32"/>
      <c r="IM278" s="32"/>
      <c r="IN278" s="32"/>
      <c r="IO278" s="32"/>
      <c r="IP278" s="32"/>
      <c r="IQ278" s="32"/>
      <c r="IR278" s="32"/>
    </row>
    <row r="279" spans="2:252">
      <c r="B279" s="32"/>
      <c r="C279" s="32"/>
      <c r="E279" s="32"/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  <c r="R279" s="32"/>
      <c r="BL279" s="32"/>
      <c r="BM279" s="32"/>
      <c r="BN279" s="32"/>
      <c r="BO279" s="32"/>
      <c r="BP279" s="32"/>
      <c r="BQ279" s="32"/>
      <c r="BR279" s="32"/>
      <c r="BS279" s="32"/>
      <c r="BT279" s="32"/>
      <c r="BU279" s="32"/>
      <c r="BV279" s="32"/>
      <c r="BW279" s="32"/>
      <c r="BX279" s="32"/>
      <c r="BY279" s="32"/>
      <c r="BZ279" s="32"/>
      <c r="EC279" s="32"/>
      <c r="ED279" s="32"/>
      <c r="EE279" s="32"/>
      <c r="EF279" s="32"/>
      <c r="EG279" s="32"/>
      <c r="EH279" s="32"/>
      <c r="EL279" s="32"/>
      <c r="EM279" s="32"/>
      <c r="EN279" s="32"/>
      <c r="EO279" s="32"/>
      <c r="EP279" s="32"/>
      <c r="EQ279" s="32"/>
      <c r="GT279" s="32"/>
      <c r="GU279" s="32"/>
      <c r="GV279" s="32"/>
      <c r="GW279" s="32"/>
      <c r="GX279" s="32"/>
      <c r="GY279" s="32"/>
      <c r="ID279" s="32"/>
      <c r="IE279" s="32"/>
      <c r="IF279" s="32"/>
      <c r="IG279" s="32"/>
      <c r="IH279" s="32"/>
      <c r="II279" s="32"/>
      <c r="IJ279" s="32"/>
      <c r="IK279" s="32"/>
      <c r="IL279" s="32"/>
      <c r="IM279" s="32"/>
      <c r="IN279" s="32"/>
      <c r="IO279" s="32"/>
      <c r="IP279" s="32"/>
      <c r="IQ279" s="32"/>
      <c r="IR279" s="32"/>
    </row>
    <row r="280" spans="2:252">
      <c r="B280" s="32"/>
      <c r="C280" s="32"/>
      <c r="E280" s="32"/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  <c r="R280" s="32"/>
      <c r="BL280" s="32"/>
      <c r="BM280" s="32"/>
      <c r="BN280" s="32"/>
      <c r="BO280" s="32"/>
      <c r="BP280" s="32"/>
      <c r="BQ280" s="32"/>
      <c r="BR280" s="32"/>
      <c r="BS280" s="32"/>
      <c r="BT280" s="32"/>
      <c r="BU280" s="32"/>
      <c r="BV280" s="32"/>
      <c r="BW280" s="32"/>
      <c r="BX280" s="32"/>
      <c r="BY280" s="32"/>
      <c r="BZ280" s="32"/>
      <c r="EC280" s="32"/>
      <c r="ED280" s="32"/>
      <c r="EE280" s="32"/>
      <c r="EF280" s="32"/>
      <c r="EG280" s="32"/>
      <c r="EH280" s="32"/>
      <c r="EL280" s="32"/>
      <c r="EM280" s="32"/>
      <c r="EN280" s="32"/>
      <c r="EO280" s="32"/>
      <c r="EP280" s="32"/>
      <c r="EQ280" s="32"/>
      <c r="GT280" s="32"/>
      <c r="GU280" s="32"/>
      <c r="GV280" s="32"/>
      <c r="GW280" s="32"/>
      <c r="GX280" s="32"/>
      <c r="GY280" s="32"/>
      <c r="ID280" s="32"/>
      <c r="IE280" s="32"/>
      <c r="IF280" s="32"/>
      <c r="IG280" s="32"/>
      <c r="IH280" s="32"/>
      <c r="II280" s="32"/>
      <c r="IJ280" s="32"/>
      <c r="IK280" s="32"/>
      <c r="IL280" s="32"/>
      <c r="IM280" s="32"/>
      <c r="IN280" s="32"/>
      <c r="IO280" s="32"/>
      <c r="IP280" s="32"/>
      <c r="IQ280" s="32"/>
      <c r="IR280" s="32"/>
    </row>
    <row r="281" spans="2:252">
      <c r="B281" s="32"/>
      <c r="C281" s="32"/>
      <c r="E281" s="32"/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  <c r="R281" s="32"/>
      <c r="BL281" s="32"/>
      <c r="BM281" s="32"/>
      <c r="BN281" s="32"/>
      <c r="BO281" s="32"/>
      <c r="BP281" s="32"/>
      <c r="BQ281" s="32"/>
      <c r="BR281" s="32"/>
      <c r="BS281" s="32"/>
      <c r="BT281" s="32"/>
      <c r="BU281" s="32"/>
      <c r="BV281" s="32"/>
      <c r="BW281" s="32"/>
      <c r="BX281" s="32"/>
      <c r="BY281" s="32"/>
      <c r="BZ281" s="32"/>
      <c r="EC281" s="32"/>
      <c r="ED281" s="32"/>
      <c r="EE281" s="32"/>
      <c r="EF281" s="32"/>
      <c r="EG281" s="32"/>
      <c r="EH281" s="32"/>
      <c r="EL281" s="32"/>
      <c r="EM281" s="32"/>
      <c r="EN281" s="32"/>
      <c r="EO281" s="32"/>
      <c r="EP281" s="32"/>
      <c r="EQ281" s="32"/>
      <c r="GT281" s="32"/>
      <c r="GU281" s="32"/>
      <c r="GV281" s="32"/>
      <c r="GW281" s="32"/>
      <c r="GX281" s="32"/>
      <c r="GY281" s="32"/>
      <c r="ID281" s="32"/>
      <c r="IE281" s="32"/>
      <c r="IF281" s="32"/>
      <c r="IG281" s="32"/>
      <c r="IH281" s="32"/>
      <c r="II281" s="32"/>
      <c r="IJ281" s="32"/>
      <c r="IK281" s="32"/>
      <c r="IL281" s="32"/>
      <c r="IM281" s="32"/>
      <c r="IN281" s="32"/>
      <c r="IO281" s="32"/>
      <c r="IP281" s="32"/>
      <c r="IQ281" s="32"/>
      <c r="IR281" s="32"/>
    </row>
    <row r="282" spans="2:252">
      <c r="B282" s="32"/>
      <c r="C282" s="32"/>
      <c r="E282" s="32"/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  <c r="R282" s="32"/>
      <c r="BL282" s="32"/>
      <c r="BM282" s="32"/>
      <c r="BN282" s="32"/>
      <c r="BO282" s="32"/>
      <c r="BP282" s="32"/>
      <c r="BQ282" s="32"/>
      <c r="BR282" s="32"/>
      <c r="BS282" s="32"/>
      <c r="BT282" s="32"/>
      <c r="BU282" s="32"/>
      <c r="BV282" s="32"/>
      <c r="BW282" s="32"/>
      <c r="BX282" s="32"/>
      <c r="BY282" s="32"/>
      <c r="BZ282" s="32"/>
      <c r="EC282" s="32"/>
      <c r="ED282" s="32"/>
      <c r="EE282" s="32"/>
      <c r="EF282" s="32"/>
      <c r="EG282" s="32"/>
      <c r="EH282" s="32"/>
      <c r="EL282" s="32"/>
      <c r="EM282" s="32"/>
      <c r="EN282" s="32"/>
      <c r="EO282" s="32"/>
      <c r="EP282" s="32"/>
      <c r="EQ282" s="32"/>
      <c r="GT282" s="32"/>
      <c r="GU282" s="32"/>
      <c r="GV282" s="32"/>
      <c r="GW282" s="32"/>
      <c r="GX282" s="32"/>
      <c r="GY282" s="32"/>
      <c r="ID282" s="32"/>
      <c r="IE282" s="32"/>
      <c r="IF282" s="32"/>
      <c r="IG282" s="32"/>
      <c r="IH282" s="32"/>
      <c r="II282" s="32"/>
      <c r="IJ282" s="32"/>
      <c r="IK282" s="32"/>
      <c r="IL282" s="32"/>
      <c r="IM282" s="32"/>
      <c r="IN282" s="32"/>
      <c r="IO282" s="32"/>
      <c r="IP282" s="32"/>
      <c r="IQ282" s="32"/>
      <c r="IR282" s="32"/>
    </row>
    <row r="283" spans="2:252">
      <c r="B283" s="32"/>
      <c r="C283" s="32"/>
      <c r="E283" s="32"/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  <c r="R283" s="32"/>
      <c r="BL283" s="32"/>
      <c r="BM283" s="32"/>
      <c r="BN283" s="32"/>
      <c r="BO283" s="32"/>
      <c r="BP283" s="32"/>
      <c r="BQ283" s="32"/>
      <c r="BR283" s="32"/>
      <c r="BS283" s="32"/>
      <c r="BT283" s="32"/>
      <c r="BU283" s="32"/>
      <c r="BV283" s="32"/>
      <c r="BW283" s="32"/>
      <c r="BX283" s="32"/>
      <c r="BY283" s="32"/>
      <c r="BZ283" s="32"/>
      <c r="EC283" s="32"/>
      <c r="ED283" s="32"/>
      <c r="EE283" s="32"/>
      <c r="EF283" s="32"/>
      <c r="EG283" s="32"/>
      <c r="EH283" s="32"/>
      <c r="EL283" s="32"/>
      <c r="EM283" s="32"/>
      <c r="EN283" s="32"/>
      <c r="EO283" s="32"/>
      <c r="EP283" s="32"/>
      <c r="EQ283" s="32"/>
      <c r="GT283" s="32"/>
      <c r="GU283" s="32"/>
      <c r="GV283" s="32"/>
      <c r="GW283" s="32"/>
      <c r="GX283" s="32"/>
      <c r="GY283" s="32"/>
      <c r="ID283" s="32"/>
      <c r="IE283" s="32"/>
      <c r="IF283" s="32"/>
      <c r="IG283" s="32"/>
      <c r="IH283" s="32"/>
      <c r="II283" s="32"/>
      <c r="IJ283" s="32"/>
      <c r="IK283" s="32"/>
      <c r="IL283" s="32"/>
      <c r="IM283" s="32"/>
      <c r="IN283" s="32"/>
      <c r="IO283" s="32"/>
      <c r="IP283" s="32"/>
      <c r="IQ283" s="32"/>
      <c r="IR283" s="32"/>
    </row>
    <row r="284" spans="2:252">
      <c r="B284" s="32"/>
      <c r="C284" s="32"/>
      <c r="E284" s="32"/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  <c r="R284" s="32"/>
      <c r="BL284" s="32"/>
      <c r="BM284" s="32"/>
      <c r="BN284" s="32"/>
      <c r="BO284" s="32"/>
      <c r="BP284" s="32"/>
      <c r="BQ284" s="32"/>
      <c r="BR284" s="32"/>
      <c r="BS284" s="32"/>
      <c r="BT284" s="32"/>
      <c r="BU284" s="32"/>
      <c r="BV284" s="32"/>
      <c r="BW284" s="32"/>
      <c r="BX284" s="32"/>
      <c r="BY284" s="32"/>
      <c r="BZ284" s="32"/>
      <c r="EC284" s="32"/>
      <c r="ED284" s="32"/>
      <c r="EE284" s="32"/>
      <c r="EF284" s="32"/>
      <c r="EG284" s="32"/>
      <c r="EH284" s="32"/>
      <c r="EL284" s="32"/>
      <c r="EM284" s="32"/>
      <c r="EN284" s="32"/>
      <c r="EO284" s="32"/>
      <c r="EP284" s="32"/>
      <c r="EQ284" s="32"/>
      <c r="GT284" s="32"/>
      <c r="GU284" s="32"/>
      <c r="GV284" s="32"/>
      <c r="GW284" s="32"/>
      <c r="GX284" s="32"/>
      <c r="GY284" s="32"/>
      <c r="ID284" s="32"/>
      <c r="IE284" s="32"/>
      <c r="IF284" s="32"/>
      <c r="IG284" s="32"/>
      <c r="IH284" s="32"/>
      <c r="II284" s="32"/>
      <c r="IJ284" s="32"/>
      <c r="IK284" s="32"/>
      <c r="IL284" s="32"/>
      <c r="IM284" s="32"/>
      <c r="IN284" s="32"/>
      <c r="IO284" s="32"/>
      <c r="IP284" s="32"/>
      <c r="IQ284" s="32"/>
      <c r="IR284" s="32"/>
    </row>
    <row r="285" spans="2:252">
      <c r="B285" s="32"/>
      <c r="C285" s="32"/>
      <c r="E285" s="32"/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  <c r="R285" s="32"/>
      <c r="BL285" s="32"/>
      <c r="BM285" s="32"/>
      <c r="BN285" s="32"/>
      <c r="BO285" s="32"/>
      <c r="BP285" s="32"/>
      <c r="BQ285" s="32"/>
      <c r="BR285" s="32"/>
      <c r="BS285" s="32"/>
      <c r="BT285" s="32"/>
      <c r="BU285" s="32"/>
      <c r="BV285" s="32"/>
      <c r="BW285" s="32"/>
      <c r="BX285" s="32"/>
      <c r="BY285" s="32"/>
      <c r="BZ285" s="32"/>
      <c r="EC285" s="32"/>
      <c r="ED285" s="32"/>
      <c r="EE285" s="32"/>
      <c r="EF285" s="32"/>
      <c r="EG285" s="32"/>
      <c r="EH285" s="32"/>
      <c r="EL285" s="32"/>
      <c r="EM285" s="32"/>
      <c r="EN285" s="32"/>
      <c r="EO285" s="32"/>
      <c r="EP285" s="32"/>
      <c r="EQ285" s="32"/>
      <c r="GT285" s="32"/>
      <c r="GU285" s="32"/>
      <c r="GV285" s="32"/>
      <c r="GW285" s="32"/>
      <c r="GX285" s="32"/>
      <c r="GY285" s="32"/>
      <c r="ID285" s="32"/>
      <c r="IE285" s="32"/>
      <c r="IF285" s="32"/>
      <c r="IG285" s="32"/>
      <c r="IH285" s="32"/>
      <c r="II285" s="32"/>
      <c r="IJ285" s="32"/>
      <c r="IK285" s="32"/>
      <c r="IL285" s="32"/>
      <c r="IM285" s="32"/>
      <c r="IN285" s="32"/>
      <c r="IO285" s="32"/>
      <c r="IP285" s="32"/>
      <c r="IQ285" s="32"/>
      <c r="IR285" s="32"/>
    </row>
    <row r="286" spans="2:252">
      <c r="B286" s="32"/>
      <c r="C286" s="32"/>
      <c r="E286" s="32"/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  <c r="R286" s="32"/>
      <c r="BL286" s="32"/>
      <c r="BM286" s="32"/>
      <c r="BN286" s="32"/>
      <c r="BO286" s="32"/>
      <c r="BP286" s="32"/>
      <c r="BQ286" s="32"/>
      <c r="BR286" s="32"/>
      <c r="BS286" s="32"/>
      <c r="BT286" s="32"/>
      <c r="BU286" s="32"/>
      <c r="BV286" s="32"/>
      <c r="BW286" s="32"/>
      <c r="BX286" s="32"/>
      <c r="BY286" s="32"/>
      <c r="BZ286" s="32"/>
      <c r="EC286" s="32"/>
      <c r="ED286" s="32"/>
      <c r="EE286" s="32"/>
      <c r="EF286" s="32"/>
      <c r="EG286" s="32"/>
      <c r="EH286" s="32"/>
      <c r="EL286" s="32"/>
      <c r="EM286" s="32"/>
      <c r="EN286" s="32"/>
      <c r="EO286" s="32"/>
      <c r="EP286" s="32"/>
      <c r="EQ286" s="32"/>
      <c r="GT286" s="32"/>
      <c r="GU286" s="32"/>
      <c r="GV286" s="32"/>
      <c r="GW286" s="32"/>
      <c r="GX286" s="32"/>
      <c r="GY286" s="32"/>
      <c r="ID286" s="32"/>
      <c r="IE286" s="32"/>
      <c r="IF286" s="32"/>
      <c r="IG286" s="32"/>
      <c r="IH286" s="32"/>
      <c r="II286" s="32"/>
      <c r="IJ286" s="32"/>
      <c r="IK286" s="32"/>
      <c r="IL286" s="32"/>
      <c r="IM286" s="32"/>
      <c r="IN286" s="32"/>
      <c r="IO286" s="32"/>
      <c r="IP286" s="32"/>
      <c r="IQ286" s="32"/>
      <c r="IR286" s="32"/>
    </row>
    <row r="287" spans="2:252">
      <c r="B287" s="32"/>
      <c r="C287" s="32"/>
      <c r="E287" s="32"/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  <c r="R287" s="32"/>
      <c r="BL287" s="32"/>
      <c r="BM287" s="32"/>
      <c r="BN287" s="32"/>
      <c r="BO287" s="32"/>
      <c r="BP287" s="32"/>
      <c r="BQ287" s="32"/>
      <c r="BR287" s="32"/>
      <c r="BS287" s="32"/>
      <c r="BT287" s="32"/>
      <c r="BU287" s="32"/>
      <c r="BV287" s="32"/>
      <c r="BW287" s="32"/>
      <c r="BX287" s="32"/>
      <c r="BY287" s="32"/>
      <c r="BZ287" s="32"/>
      <c r="EC287" s="32"/>
      <c r="ED287" s="32"/>
      <c r="EE287" s="32"/>
      <c r="EF287" s="32"/>
      <c r="EG287" s="32"/>
      <c r="EH287" s="32"/>
      <c r="EL287" s="32"/>
      <c r="EM287" s="32"/>
      <c r="EN287" s="32"/>
      <c r="EO287" s="32"/>
      <c r="EP287" s="32"/>
      <c r="EQ287" s="32"/>
      <c r="GT287" s="32"/>
      <c r="GU287" s="32"/>
      <c r="GV287" s="32"/>
      <c r="GW287" s="32"/>
      <c r="GX287" s="32"/>
      <c r="GY287" s="32"/>
      <c r="ID287" s="32"/>
      <c r="IE287" s="32"/>
      <c r="IF287" s="32"/>
      <c r="IG287" s="32"/>
      <c r="IH287" s="32"/>
      <c r="II287" s="32"/>
      <c r="IJ287" s="32"/>
      <c r="IK287" s="32"/>
      <c r="IL287" s="32"/>
      <c r="IM287" s="32"/>
      <c r="IN287" s="32"/>
      <c r="IO287" s="32"/>
      <c r="IP287" s="32"/>
      <c r="IQ287" s="32"/>
      <c r="IR287" s="32"/>
    </row>
    <row r="288" spans="2:252">
      <c r="B288" s="32"/>
      <c r="C288" s="32"/>
      <c r="E288" s="32"/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  <c r="R288" s="32"/>
      <c r="BL288" s="32"/>
      <c r="BM288" s="32"/>
      <c r="BN288" s="32"/>
      <c r="BO288" s="32"/>
      <c r="BP288" s="32"/>
      <c r="BQ288" s="32"/>
      <c r="BR288" s="32"/>
      <c r="BS288" s="32"/>
      <c r="BT288" s="32"/>
      <c r="BU288" s="32"/>
      <c r="BV288" s="32"/>
      <c r="BW288" s="32"/>
      <c r="BX288" s="32"/>
      <c r="BY288" s="32"/>
      <c r="BZ288" s="32"/>
      <c r="EC288" s="32"/>
      <c r="ED288" s="32"/>
      <c r="EE288" s="32"/>
      <c r="EF288" s="32"/>
      <c r="EG288" s="32"/>
      <c r="EH288" s="32"/>
      <c r="EL288" s="32"/>
      <c r="EM288" s="32"/>
      <c r="EN288" s="32"/>
      <c r="EO288" s="32"/>
      <c r="EP288" s="32"/>
      <c r="EQ288" s="32"/>
      <c r="GT288" s="32"/>
      <c r="GU288" s="32"/>
      <c r="GV288" s="32"/>
      <c r="GW288" s="32"/>
      <c r="GX288" s="32"/>
      <c r="GY288" s="32"/>
      <c r="ID288" s="32"/>
      <c r="IE288" s="32"/>
      <c r="IF288" s="32"/>
      <c r="IG288" s="32"/>
      <c r="IH288" s="32"/>
      <c r="II288" s="32"/>
      <c r="IJ288" s="32"/>
      <c r="IK288" s="32"/>
      <c r="IL288" s="32"/>
      <c r="IM288" s="32"/>
      <c r="IN288" s="32"/>
      <c r="IO288" s="32"/>
      <c r="IP288" s="32"/>
      <c r="IQ288" s="32"/>
      <c r="IR288" s="32"/>
    </row>
    <row r="289" spans="2:252">
      <c r="B289" s="32"/>
      <c r="C289" s="32"/>
      <c r="E289" s="32"/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  <c r="R289" s="32"/>
      <c r="BL289" s="32"/>
      <c r="BM289" s="32"/>
      <c r="BN289" s="32"/>
      <c r="BO289" s="32"/>
      <c r="BP289" s="32"/>
      <c r="BQ289" s="32"/>
      <c r="BR289" s="32"/>
      <c r="BS289" s="32"/>
      <c r="BT289" s="32"/>
      <c r="BU289" s="32"/>
      <c r="BV289" s="32"/>
      <c r="BW289" s="32"/>
      <c r="BX289" s="32"/>
      <c r="BY289" s="32"/>
      <c r="BZ289" s="32"/>
      <c r="EC289" s="32"/>
      <c r="ED289" s="32"/>
      <c r="EE289" s="32"/>
      <c r="EF289" s="32"/>
      <c r="EG289" s="32"/>
      <c r="EH289" s="32"/>
      <c r="EL289" s="32"/>
      <c r="EM289" s="32"/>
      <c r="EN289" s="32"/>
      <c r="EO289" s="32"/>
      <c r="EP289" s="32"/>
      <c r="EQ289" s="32"/>
      <c r="GT289" s="32"/>
      <c r="GU289" s="32"/>
      <c r="GV289" s="32"/>
      <c r="GW289" s="32"/>
      <c r="GX289" s="32"/>
      <c r="GY289" s="32"/>
      <c r="ID289" s="32"/>
      <c r="IE289" s="32"/>
      <c r="IF289" s="32"/>
      <c r="IG289" s="32"/>
      <c r="IH289" s="32"/>
      <c r="II289" s="32"/>
      <c r="IJ289" s="32"/>
      <c r="IK289" s="32"/>
      <c r="IL289" s="32"/>
      <c r="IM289" s="32"/>
      <c r="IN289" s="32"/>
      <c r="IO289" s="32"/>
      <c r="IP289" s="32"/>
      <c r="IQ289" s="32"/>
      <c r="IR289" s="32"/>
    </row>
    <row r="290" spans="2:252">
      <c r="B290" s="32"/>
      <c r="C290" s="32"/>
      <c r="E290" s="32"/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  <c r="R290" s="32"/>
      <c r="BL290" s="32"/>
      <c r="BM290" s="32"/>
      <c r="BN290" s="32"/>
      <c r="BO290" s="32"/>
      <c r="BP290" s="32"/>
      <c r="BQ290" s="32"/>
      <c r="BR290" s="32"/>
      <c r="BS290" s="32"/>
      <c r="BT290" s="32"/>
      <c r="BU290" s="32"/>
      <c r="BV290" s="32"/>
      <c r="BW290" s="32"/>
      <c r="BX290" s="32"/>
      <c r="BY290" s="32"/>
      <c r="BZ290" s="32"/>
      <c r="EC290" s="32"/>
      <c r="ED290" s="32"/>
      <c r="EE290" s="32"/>
      <c r="EF290" s="32"/>
      <c r="EG290" s="32"/>
      <c r="EH290" s="32"/>
      <c r="EL290" s="32"/>
      <c r="EM290" s="32"/>
      <c r="EN290" s="32"/>
      <c r="EO290" s="32"/>
      <c r="EP290" s="32"/>
      <c r="EQ290" s="32"/>
      <c r="GT290" s="32"/>
      <c r="GU290" s="32"/>
      <c r="GV290" s="32"/>
      <c r="GW290" s="32"/>
      <c r="GX290" s="32"/>
      <c r="GY290" s="32"/>
      <c r="ID290" s="32"/>
      <c r="IE290" s="32"/>
      <c r="IF290" s="32"/>
      <c r="IG290" s="32"/>
      <c r="IH290" s="32"/>
      <c r="II290" s="32"/>
      <c r="IJ290" s="32"/>
      <c r="IK290" s="32"/>
      <c r="IL290" s="32"/>
      <c r="IM290" s="32"/>
      <c r="IN290" s="32"/>
      <c r="IO290" s="32"/>
      <c r="IP290" s="32"/>
      <c r="IQ290" s="32"/>
      <c r="IR290" s="32"/>
    </row>
    <row r="291" spans="2:252">
      <c r="B291" s="32"/>
      <c r="C291" s="32"/>
      <c r="E291" s="32"/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  <c r="R291" s="32"/>
      <c r="BL291" s="32"/>
      <c r="BM291" s="32"/>
      <c r="BN291" s="32"/>
      <c r="BO291" s="32"/>
      <c r="BP291" s="32"/>
      <c r="BQ291" s="32"/>
      <c r="BR291" s="32"/>
      <c r="BS291" s="32"/>
      <c r="BT291" s="32"/>
      <c r="BU291" s="32"/>
      <c r="BV291" s="32"/>
      <c r="BW291" s="32"/>
      <c r="BX291" s="32"/>
      <c r="BY291" s="32"/>
      <c r="BZ291" s="32"/>
      <c r="EC291" s="32"/>
      <c r="ED291" s="32"/>
      <c r="EE291" s="32"/>
      <c r="EF291" s="32"/>
      <c r="EG291" s="32"/>
      <c r="EH291" s="32"/>
      <c r="EL291" s="32"/>
      <c r="EM291" s="32"/>
      <c r="EN291" s="32"/>
      <c r="EO291" s="32"/>
      <c r="EP291" s="32"/>
      <c r="EQ291" s="32"/>
      <c r="GT291" s="32"/>
      <c r="GU291" s="32"/>
      <c r="GV291" s="32"/>
      <c r="GW291" s="32"/>
      <c r="GX291" s="32"/>
      <c r="GY291" s="32"/>
      <c r="ID291" s="32"/>
      <c r="IE291" s="32"/>
      <c r="IF291" s="32"/>
      <c r="IG291" s="32"/>
      <c r="IH291" s="32"/>
      <c r="II291" s="32"/>
      <c r="IJ291" s="32"/>
      <c r="IK291" s="32"/>
      <c r="IL291" s="32"/>
      <c r="IM291" s="32"/>
      <c r="IN291" s="32"/>
      <c r="IO291" s="32"/>
      <c r="IP291" s="32"/>
      <c r="IQ291" s="32"/>
      <c r="IR291" s="32"/>
    </row>
    <row r="292" spans="2:252">
      <c r="B292" s="32"/>
      <c r="C292" s="32"/>
      <c r="E292" s="32"/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  <c r="R292" s="32"/>
      <c r="BL292" s="32"/>
      <c r="BM292" s="32"/>
      <c r="BN292" s="32"/>
      <c r="BO292" s="32"/>
      <c r="BP292" s="32"/>
      <c r="BQ292" s="32"/>
      <c r="BR292" s="32"/>
      <c r="BS292" s="32"/>
      <c r="BT292" s="32"/>
      <c r="BU292" s="32"/>
      <c r="BV292" s="32"/>
      <c r="BW292" s="32"/>
      <c r="BX292" s="32"/>
      <c r="BY292" s="32"/>
      <c r="BZ292" s="32"/>
      <c r="EC292" s="32"/>
      <c r="ED292" s="32"/>
      <c r="EE292" s="32"/>
      <c r="EF292" s="32"/>
      <c r="EG292" s="32"/>
      <c r="EH292" s="32"/>
      <c r="EL292" s="32"/>
      <c r="EM292" s="32"/>
      <c r="EN292" s="32"/>
      <c r="EO292" s="32"/>
      <c r="EP292" s="32"/>
      <c r="EQ292" s="32"/>
      <c r="GT292" s="32"/>
      <c r="GU292" s="32"/>
      <c r="GV292" s="32"/>
      <c r="GW292" s="32"/>
      <c r="GX292" s="32"/>
      <c r="GY292" s="32"/>
      <c r="ID292" s="32"/>
      <c r="IE292" s="32"/>
      <c r="IF292" s="32"/>
      <c r="IG292" s="32"/>
      <c r="IH292" s="32"/>
      <c r="II292" s="32"/>
      <c r="IJ292" s="32"/>
      <c r="IK292" s="32"/>
      <c r="IL292" s="32"/>
      <c r="IM292" s="32"/>
      <c r="IN292" s="32"/>
      <c r="IO292" s="32"/>
      <c r="IP292" s="32"/>
      <c r="IQ292" s="32"/>
      <c r="IR292" s="32"/>
    </row>
    <row r="293" spans="2:252">
      <c r="B293" s="32"/>
      <c r="C293" s="32"/>
      <c r="E293" s="32"/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  <c r="R293" s="32"/>
      <c r="BL293" s="32"/>
      <c r="BM293" s="32"/>
      <c r="BN293" s="32"/>
      <c r="BO293" s="32"/>
      <c r="BP293" s="32"/>
      <c r="BQ293" s="32"/>
      <c r="BR293" s="32"/>
      <c r="BS293" s="32"/>
      <c r="BT293" s="32"/>
      <c r="BU293" s="32"/>
      <c r="BV293" s="32"/>
      <c r="BW293" s="32"/>
      <c r="BX293" s="32"/>
      <c r="BY293" s="32"/>
      <c r="BZ293" s="32"/>
      <c r="EC293" s="32"/>
      <c r="ED293" s="32"/>
      <c r="EE293" s="32"/>
      <c r="EF293" s="32"/>
      <c r="EG293" s="32"/>
      <c r="EH293" s="32"/>
      <c r="EL293" s="32"/>
      <c r="EM293" s="32"/>
      <c r="EN293" s="32"/>
      <c r="EO293" s="32"/>
      <c r="EP293" s="32"/>
      <c r="EQ293" s="32"/>
      <c r="GT293" s="32"/>
      <c r="GU293" s="32"/>
      <c r="GV293" s="32"/>
      <c r="GW293" s="32"/>
      <c r="GX293" s="32"/>
      <c r="GY293" s="32"/>
      <c r="ID293" s="32"/>
      <c r="IE293" s="32"/>
      <c r="IF293" s="32"/>
      <c r="IG293" s="32"/>
      <c r="IH293" s="32"/>
      <c r="II293" s="32"/>
      <c r="IJ293" s="32"/>
      <c r="IK293" s="32"/>
      <c r="IL293" s="32"/>
      <c r="IM293" s="32"/>
      <c r="IN293" s="32"/>
      <c r="IO293" s="32"/>
      <c r="IP293" s="32"/>
      <c r="IQ293" s="32"/>
      <c r="IR293" s="32"/>
    </row>
    <row r="294" spans="2:252">
      <c r="B294" s="32"/>
      <c r="C294" s="32"/>
      <c r="E294" s="32"/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  <c r="R294" s="32"/>
      <c r="BL294" s="32"/>
      <c r="BM294" s="32"/>
      <c r="BN294" s="32"/>
      <c r="BO294" s="32"/>
      <c r="BP294" s="32"/>
      <c r="BQ294" s="32"/>
      <c r="BR294" s="32"/>
      <c r="BS294" s="32"/>
      <c r="BT294" s="32"/>
      <c r="BU294" s="32"/>
      <c r="BV294" s="32"/>
      <c r="BW294" s="32"/>
      <c r="BX294" s="32"/>
      <c r="BY294" s="32"/>
      <c r="BZ294" s="32"/>
      <c r="EC294" s="32"/>
      <c r="ED294" s="32"/>
      <c r="EE294" s="32"/>
      <c r="EF294" s="32"/>
      <c r="EG294" s="32"/>
      <c r="EH294" s="32"/>
      <c r="EL294" s="32"/>
      <c r="EM294" s="32"/>
      <c r="EN294" s="32"/>
      <c r="EO294" s="32"/>
      <c r="EP294" s="32"/>
      <c r="EQ294" s="32"/>
      <c r="GT294" s="32"/>
      <c r="GU294" s="32"/>
      <c r="GV294" s="32"/>
      <c r="GW294" s="32"/>
      <c r="GX294" s="32"/>
      <c r="GY294" s="32"/>
      <c r="ID294" s="32"/>
      <c r="IE294" s="32"/>
      <c r="IF294" s="32"/>
      <c r="IG294" s="32"/>
      <c r="IH294" s="32"/>
      <c r="II294" s="32"/>
      <c r="IJ294" s="32"/>
      <c r="IK294" s="32"/>
      <c r="IL294" s="32"/>
      <c r="IM294" s="32"/>
      <c r="IN294" s="32"/>
      <c r="IO294" s="32"/>
      <c r="IP294" s="32"/>
      <c r="IQ294" s="32"/>
      <c r="IR294" s="32"/>
    </row>
    <row r="295" spans="2:252">
      <c r="B295" s="32"/>
      <c r="C295" s="32"/>
      <c r="E295" s="32"/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  <c r="R295" s="32"/>
      <c r="BL295" s="32"/>
      <c r="BM295" s="32"/>
      <c r="BN295" s="32"/>
      <c r="BO295" s="32"/>
      <c r="BP295" s="32"/>
      <c r="BQ295" s="32"/>
      <c r="BR295" s="32"/>
      <c r="BS295" s="32"/>
      <c r="BT295" s="32"/>
      <c r="BU295" s="32"/>
      <c r="BV295" s="32"/>
      <c r="BW295" s="32"/>
      <c r="BX295" s="32"/>
      <c r="BY295" s="32"/>
      <c r="BZ295" s="32"/>
      <c r="EC295" s="32"/>
      <c r="ED295" s="32"/>
      <c r="EE295" s="32"/>
      <c r="EF295" s="32"/>
      <c r="EG295" s="32"/>
      <c r="EH295" s="32"/>
      <c r="EL295" s="32"/>
      <c r="EM295" s="32"/>
      <c r="EN295" s="32"/>
      <c r="EO295" s="32"/>
      <c r="EP295" s="32"/>
      <c r="EQ295" s="32"/>
      <c r="GT295" s="32"/>
      <c r="GU295" s="32"/>
      <c r="GV295" s="32"/>
      <c r="GW295" s="32"/>
      <c r="GX295" s="32"/>
      <c r="GY295" s="32"/>
      <c r="ID295" s="32"/>
      <c r="IE295" s="32"/>
      <c r="IF295" s="32"/>
      <c r="IG295" s="32"/>
      <c r="IH295" s="32"/>
      <c r="II295" s="32"/>
      <c r="IJ295" s="32"/>
      <c r="IK295" s="32"/>
      <c r="IL295" s="32"/>
      <c r="IM295" s="32"/>
      <c r="IN295" s="32"/>
      <c r="IO295" s="32"/>
      <c r="IP295" s="32"/>
      <c r="IQ295" s="32"/>
      <c r="IR295" s="32"/>
    </row>
    <row r="296" spans="2:252">
      <c r="B296" s="32"/>
      <c r="C296" s="32"/>
      <c r="E296" s="32"/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  <c r="R296" s="32"/>
      <c r="BL296" s="32"/>
      <c r="BM296" s="32"/>
      <c r="BN296" s="32"/>
      <c r="BO296" s="32"/>
      <c r="BP296" s="32"/>
      <c r="BQ296" s="32"/>
      <c r="BR296" s="32"/>
      <c r="BS296" s="32"/>
      <c r="BT296" s="32"/>
      <c r="BU296" s="32"/>
      <c r="BV296" s="32"/>
      <c r="BW296" s="32"/>
      <c r="BX296" s="32"/>
      <c r="BY296" s="32"/>
      <c r="BZ296" s="32"/>
      <c r="EC296" s="32"/>
      <c r="ED296" s="32"/>
      <c r="EE296" s="32"/>
      <c r="EF296" s="32"/>
      <c r="EG296" s="32"/>
      <c r="EH296" s="32"/>
      <c r="EL296" s="32"/>
      <c r="EM296" s="32"/>
      <c r="EN296" s="32"/>
      <c r="EO296" s="32"/>
      <c r="EP296" s="32"/>
      <c r="EQ296" s="32"/>
      <c r="GT296" s="32"/>
      <c r="GU296" s="32"/>
      <c r="GV296" s="32"/>
      <c r="GW296" s="32"/>
      <c r="GX296" s="32"/>
      <c r="GY296" s="32"/>
      <c r="ID296" s="32"/>
      <c r="IE296" s="32"/>
      <c r="IF296" s="32"/>
      <c r="IG296" s="32"/>
      <c r="IH296" s="32"/>
      <c r="II296" s="32"/>
      <c r="IJ296" s="32"/>
      <c r="IK296" s="32"/>
      <c r="IL296" s="32"/>
      <c r="IM296" s="32"/>
      <c r="IN296" s="32"/>
      <c r="IO296" s="32"/>
      <c r="IP296" s="32"/>
      <c r="IQ296" s="32"/>
      <c r="IR296" s="32"/>
    </row>
    <row r="297" spans="2:252">
      <c r="B297" s="32"/>
      <c r="C297" s="32"/>
      <c r="E297" s="32"/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  <c r="R297" s="32"/>
      <c r="BL297" s="32"/>
      <c r="BM297" s="32"/>
      <c r="BN297" s="32"/>
      <c r="BO297" s="32"/>
      <c r="BP297" s="32"/>
      <c r="BQ297" s="32"/>
      <c r="BR297" s="32"/>
      <c r="BS297" s="32"/>
      <c r="BT297" s="32"/>
      <c r="BU297" s="32"/>
      <c r="BV297" s="32"/>
      <c r="BW297" s="32"/>
      <c r="BX297" s="32"/>
      <c r="BY297" s="32"/>
      <c r="BZ297" s="32"/>
      <c r="EC297" s="32"/>
      <c r="ED297" s="32"/>
      <c r="EE297" s="32"/>
      <c r="EF297" s="32"/>
      <c r="EG297" s="32"/>
      <c r="EH297" s="32"/>
      <c r="EL297" s="32"/>
      <c r="EM297" s="32"/>
      <c r="EN297" s="32"/>
      <c r="EO297" s="32"/>
      <c r="EP297" s="32"/>
      <c r="EQ297" s="32"/>
      <c r="GT297" s="32"/>
      <c r="GU297" s="32"/>
      <c r="GV297" s="32"/>
      <c r="GW297" s="32"/>
      <c r="GX297" s="32"/>
      <c r="GY297" s="32"/>
      <c r="ID297" s="32"/>
      <c r="IE297" s="32"/>
      <c r="IF297" s="32"/>
      <c r="IG297" s="32"/>
      <c r="IH297" s="32"/>
      <c r="II297" s="32"/>
      <c r="IJ297" s="32"/>
      <c r="IK297" s="32"/>
      <c r="IL297" s="32"/>
      <c r="IM297" s="32"/>
      <c r="IN297" s="32"/>
      <c r="IO297" s="32"/>
      <c r="IP297" s="32"/>
      <c r="IQ297" s="32"/>
      <c r="IR297" s="32"/>
    </row>
    <row r="298" spans="2:252">
      <c r="B298" s="32"/>
      <c r="C298" s="32"/>
      <c r="E298" s="32"/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  <c r="R298" s="32"/>
      <c r="BL298" s="32"/>
      <c r="BM298" s="32"/>
      <c r="BN298" s="32"/>
      <c r="BO298" s="32"/>
      <c r="BP298" s="32"/>
      <c r="BQ298" s="32"/>
      <c r="BR298" s="32"/>
      <c r="BS298" s="32"/>
      <c r="BT298" s="32"/>
      <c r="BU298" s="32"/>
      <c r="BV298" s="32"/>
      <c r="BW298" s="32"/>
      <c r="BX298" s="32"/>
      <c r="BY298" s="32"/>
      <c r="BZ298" s="32"/>
      <c r="EC298" s="32"/>
      <c r="ED298" s="32"/>
      <c r="EE298" s="32"/>
      <c r="EF298" s="32"/>
      <c r="EG298" s="32"/>
      <c r="EH298" s="32"/>
      <c r="EL298" s="32"/>
      <c r="EM298" s="32"/>
      <c r="EN298" s="32"/>
      <c r="EO298" s="32"/>
      <c r="EP298" s="32"/>
      <c r="EQ298" s="32"/>
      <c r="GT298" s="32"/>
      <c r="GU298" s="32"/>
      <c r="GV298" s="32"/>
      <c r="GW298" s="32"/>
      <c r="GX298" s="32"/>
      <c r="GY298" s="32"/>
      <c r="ID298" s="32"/>
      <c r="IE298" s="32"/>
      <c r="IF298" s="32"/>
      <c r="IG298" s="32"/>
      <c r="IH298" s="32"/>
      <c r="II298" s="32"/>
      <c r="IJ298" s="32"/>
      <c r="IK298" s="32"/>
      <c r="IL298" s="32"/>
      <c r="IM298" s="32"/>
      <c r="IN298" s="32"/>
      <c r="IO298" s="32"/>
      <c r="IP298" s="32"/>
      <c r="IQ298" s="32"/>
      <c r="IR298" s="32"/>
    </row>
    <row r="299" spans="2:252">
      <c r="B299" s="32"/>
      <c r="C299" s="32"/>
      <c r="E299" s="32"/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  <c r="R299" s="32"/>
      <c r="BL299" s="32"/>
      <c r="BM299" s="32"/>
      <c r="BN299" s="32"/>
      <c r="BO299" s="32"/>
      <c r="BP299" s="32"/>
      <c r="BQ299" s="32"/>
      <c r="BR299" s="32"/>
      <c r="BS299" s="32"/>
      <c r="BT299" s="32"/>
      <c r="BU299" s="32"/>
      <c r="BV299" s="32"/>
      <c r="BW299" s="32"/>
      <c r="BX299" s="32"/>
      <c r="BY299" s="32"/>
      <c r="BZ299" s="32"/>
      <c r="EC299" s="32"/>
      <c r="ED299" s="32"/>
      <c r="EE299" s="32"/>
      <c r="EF299" s="32"/>
      <c r="EG299" s="32"/>
      <c r="EH299" s="32"/>
      <c r="EL299" s="32"/>
      <c r="EM299" s="32"/>
      <c r="EN299" s="32"/>
      <c r="EO299" s="32"/>
      <c r="EP299" s="32"/>
      <c r="EQ299" s="32"/>
      <c r="GT299" s="32"/>
      <c r="GU299" s="32"/>
      <c r="GV299" s="32"/>
      <c r="GW299" s="32"/>
      <c r="GX299" s="32"/>
      <c r="GY299" s="32"/>
      <c r="ID299" s="32"/>
      <c r="IE299" s="32"/>
      <c r="IF299" s="32"/>
      <c r="IG299" s="32"/>
      <c r="IH299" s="32"/>
      <c r="II299" s="32"/>
      <c r="IJ299" s="32"/>
      <c r="IK299" s="32"/>
      <c r="IL299" s="32"/>
      <c r="IM299" s="32"/>
      <c r="IN299" s="32"/>
      <c r="IO299" s="32"/>
      <c r="IP299" s="32"/>
      <c r="IQ299" s="32"/>
      <c r="IR299" s="32"/>
    </row>
    <row r="300" spans="2:252">
      <c r="B300" s="32"/>
      <c r="C300" s="32"/>
      <c r="E300" s="32"/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  <c r="R300" s="32"/>
      <c r="BL300" s="32"/>
      <c r="BM300" s="32"/>
      <c r="BN300" s="32"/>
      <c r="BO300" s="32"/>
      <c r="BP300" s="32"/>
      <c r="BQ300" s="32"/>
      <c r="BR300" s="32"/>
      <c r="BS300" s="32"/>
      <c r="BT300" s="32"/>
      <c r="BU300" s="32"/>
      <c r="BV300" s="32"/>
      <c r="BW300" s="32"/>
      <c r="BX300" s="32"/>
      <c r="BY300" s="32"/>
      <c r="BZ300" s="32"/>
      <c r="EC300" s="32"/>
      <c r="ED300" s="32"/>
      <c r="EE300" s="32"/>
      <c r="EF300" s="32"/>
      <c r="EG300" s="32"/>
      <c r="EH300" s="32"/>
      <c r="EL300" s="32"/>
      <c r="EM300" s="32"/>
      <c r="EN300" s="32"/>
      <c r="EO300" s="32"/>
      <c r="EP300" s="32"/>
      <c r="EQ300" s="32"/>
      <c r="GT300" s="32"/>
      <c r="GU300" s="32"/>
      <c r="GV300" s="32"/>
      <c r="GW300" s="32"/>
      <c r="GX300" s="32"/>
      <c r="GY300" s="32"/>
      <c r="ID300" s="32"/>
      <c r="IE300" s="32"/>
      <c r="IF300" s="32"/>
      <c r="IG300" s="32"/>
      <c r="IH300" s="32"/>
      <c r="II300" s="32"/>
      <c r="IJ300" s="32"/>
      <c r="IK300" s="32"/>
      <c r="IL300" s="32"/>
      <c r="IM300" s="32"/>
      <c r="IN300" s="32"/>
      <c r="IO300" s="32"/>
      <c r="IP300" s="32"/>
      <c r="IQ300" s="32"/>
      <c r="IR300" s="32"/>
    </row>
    <row r="301" spans="2:252">
      <c r="B301" s="32"/>
      <c r="C301" s="32"/>
      <c r="E301" s="32"/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  <c r="R301" s="32"/>
      <c r="BL301" s="32"/>
      <c r="BM301" s="32"/>
      <c r="BN301" s="32"/>
      <c r="BO301" s="32"/>
      <c r="BP301" s="32"/>
      <c r="BQ301" s="32"/>
      <c r="BR301" s="32"/>
      <c r="BS301" s="32"/>
      <c r="BT301" s="32"/>
      <c r="BU301" s="32"/>
      <c r="BV301" s="32"/>
      <c r="BW301" s="32"/>
      <c r="BX301" s="32"/>
      <c r="BY301" s="32"/>
      <c r="BZ301" s="32"/>
      <c r="EC301" s="32"/>
      <c r="ED301" s="32"/>
      <c r="EE301" s="32"/>
      <c r="EF301" s="32"/>
      <c r="EG301" s="32"/>
      <c r="EH301" s="32"/>
      <c r="EL301" s="32"/>
      <c r="EM301" s="32"/>
      <c r="EN301" s="32"/>
      <c r="EO301" s="32"/>
      <c r="EP301" s="32"/>
      <c r="EQ301" s="32"/>
      <c r="GT301" s="32"/>
      <c r="GU301" s="32"/>
      <c r="GV301" s="32"/>
      <c r="GW301" s="32"/>
      <c r="GX301" s="32"/>
      <c r="GY301" s="32"/>
      <c r="ID301" s="32"/>
      <c r="IE301" s="32"/>
      <c r="IF301" s="32"/>
      <c r="IG301" s="32"/>
      <c r="IH301" s="32"/>
      <c r="II301" s="32"/>
      <c r="IJ301" s="32"/>
      <c r="IK301" s="32"/>
      <c r="IL301" s="32"/>
      <c r="IM301" s="32"/>
      <c r="IN301" s="32"/>
      <c r="IO301" s="32"/>
      <c r="IP301" s="32"/>
      <c r="IQ301" s="32"/>
      <c r="IR301" s="32"/>
    </row>
    <row r="302" spans="2:252">
      <c r="B302" s="32"/>
      <c r="C302" s="32"/>
      <c r="E302" s="32"/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  <c r="R302" s="32"/>
      <c r="BL302" s="32"/>
      <c r="BM302" s="32"/>
      <c r="BN302" s="32"/>
      <c r="BO302" s="32"/>
      <c r="BP302" s="32"/>
      <c r="BQ302" s="32"/>
      <c r="BR302" s="32"/>
      <c r="BS302" s="32"/>
      <c r="BT302" s="32"/>
      <c r="BU302" s="32"/>
      <c r="BV302" s="32"/>
      <c r="BW302" s="32"/>
      <c r="BX302" s="32"/>
      <c r="BY302" s="32"/>
      <c r="BZ302" s="32"/>
      <c r="EC302" s="32"/>
      <c r="ED302" s="32"/>
      <c r="EE302" s="32"/>
      <c r="EF302" s="32"/>
      <c r="EG302" s="32"/>
      <c r="EH302" s="32"/>
      <c r="EL302" s="32"/>
      <c r="EM302" s="32"/>
      <c r="EN302" s="32"/>
      <c r="EO302" s="32"/>
      <c r="EP302" s="32"/>
      <c r="EQ302" s="32"/>
      <c r="GT302" s="32"/>
      <c r="GU302" s="32"/>
      <c r="GV302" s="32"/>
      <c r="GW302" s="32"/>
      <c r="GX302" s="32"/>
      <c r="GY302" s="32"/>
      <c r="ID302" s="32"/>
      <c r="IE302" s="32"/>
      <c r="IF302" s="32"/>
      <c r="IG302" s="32"/>
      <c r="IH302" s="32"/>
      <c r="II302" s="32"/>
      <c r="IJ302" s="32"/>
      <c r="IK302" s="32"/>
      <c r="IL302" s="32"/>
      <c r="IM302" s="32"/>
      <c r="IN302" s="32"/>
      <c r="IO302" s="32"/>
      <c r="IP302" s="32"/>
      <c r="IQ302" s="32"/>
      <c r="IR302" s="32"/>
    </row>
    <row r="303" spans="2:252">
      <c r="B303" s="32"/>
      <c r="C303" s="32"/>
      <c r="E303" s="32"/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  <c r="R303" s="32"/>
      <c r="BL303" s="32"/>
      <c r="BM303" s="32"/>
      <c r="BN303" s="32"/>
      <c r="BO303" s="32"/>
      <c r="BP303" s="32"/>
      <c r="BQ303" s="32"/>
      <c r="BR303" s="32"/>
      <c r="BS303" s="32"/>
      <c r="BT303" s="32"/>
      <c r="BU303" s="32"/>
      <c r="BV303" s="32"/>
      <c r="BW303" s="32"/>
      <c r="BX303" s="32"/>
      <c r="BY303" s="32"/>
      <c r="BZ303" s="32"/>
      <c r="EC303" s="32"/>
      <c r="ED303" s="32"/>
      <c r="EE303" s="32"/>
      <c r="EF303" s="32"/>
      <c r="EG303" s="32"/>
      <c r="EH303" s="32"/>
      <c r="EL303" s="32"/>
      <c r="EM303" s="32"/>
      <c r="EN303" s="32"/>
      <c r="EO303" s="32"/>
      <c r="EP303" s="32"/>
      <c r="EQ303" s="32"/>
      <c r="GT303" s="32"/>
      <c r="GU303" s="32"/>
      <c r="GV303" s="32"/>
      <c r="GW303" s="32"/>
      <c r="GX303" s="32"/>
      <c r="GY303" s="32"/>
      <c r="ID303" s="32"/>
      <c r="IE303" s="32"/>
      <c r="IF303" s="32"/>
      <c r="IG303" s="32"/>
      <c r="IH303" s="32"/>
      <c r="II303" s="32"/>
      <c r="IJ303" s="32"/>
      <c r="IK303" s="32"/>
      <c r="IL303" s="32"/>
      <c r="IM303" s="32"/>
      <c r="IN303" s="32"/>
      <c r="IO303" s="32"/>
      <c r="IP303" s="32"/>
      <c r="IQ303" s="32"/>
      <c r="IR303" s="32"/>
    </row>
    <row r="304" spans="2:252">
      <c r="B304" s="32"/>
      <c r="C304" s="32"/>
      <c r="E304" s="32"/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  <c r="R304" s="32"/>
      <c r="BL304" s="32"/>
      <c r="BM304" s="32"/>
      <c r="BN304" s="32"/>
      <c r="BO304" s="32"/>
      <c r="BP304" s="32"/>
      <c r="BQ304" s="32"/>
      <c r="BR304" s="32"/>
      <c r="BS304" s="32"/>
      <c r="BT304" s="32"/>
      <c r="BU304" s="32"/>
      <c r="BV304" s="32"/>
      <c r="BW304" s="32"/>
      <c r="BX304" s="32"/>
      <c r="BY304" s="32"/>
      <c r="BZ304" s="32"/>
      <c r="EC304" s="32"/>
      <c r="ED304" s="32"/>
      <c r="EE304" s="32"/>
      <c r="EF304" s="32"/>
      <c r="EG304" s="32"/>
      <c r="EH304" s="32"/>
      <c r="EL304" s="32"/>
      <c r="EM304" s="32"/>
      <c r="EN304" s="32"/>
      <c r="EO304" s="32"/>
      <c r="EP304" s="32"/>
      <c r="EQ304" s="32"/>
      <c r="GT304" s="32"/>
      <c r="GU304" s="32"/>
      <c r="GV304" s="32"/>
      <c r="GW304" s="32"/>
      <c r="GX304" s="32"/>
      <c r="GY304" s="32"/>
      <c r="ID304" s="32"/>
      <c r="IE304" s="32"/>
      <c r="IF304" s="32"/>
      <c r="IG304" s="32"/>
      <c r="IH304" s="32"/>
      <c r="II304" s="32"/>
      <c r="IJ304" s="32"/>
      <c r="IK304" s="32"/>
      <c r="IL304" s="32"/>
      <c r="IM304" s="32"/>
      <c r="IN304" s="32"/>
      <c r="IO304" s="32"/>
      <c r="IP304" s="32"/>
      <c r="IQ304" s="32"/>
      <c r="IR304" s="32"/>
    </row>
    <row r="305" spans="2:252">
      <c r="B305" s="32"/>
      <c r="C305" s="32"/>
      <c r="E305" s="32"/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  <c r="R305" s="32"/>
      <c r="BL305" s="32"/>
      <c r="BM305" s="32"/>
      <c r="BN305" s="32"/>
      <c r="BO305" s="32"/>
      <c r="BP305" s="32"/>
      <c r="BQ305" s="32"/>
      <c r="BR305" s="32"/>
      <c r="BS305" s="32"/>
      <c r="BT305" s="32"/>
      <c r="BU305" s="32"/>
      <c r="BV305" s="32"/>
      <c r="BW305" s="32"/>
      <c r="BX305" s="32"/>
      <c r="BY305" s="32"/>
      <c r="BZ305" s="32"/>
      <c r="EC305" s="32"/>
      <c r="ED305" s="32"/>
      <c r="EE305" s="32"/>
      <c r="EF305" s="32"/>
      <c r="EG305" s="32"/>
      <c r="EH305" s="32"/>
      <c r="EL305" s="32"/>
      <c r="EM305" s="32"/>
      <c r="EN305" s="32"/>
      <c r="EO305" s="32"/>
      <c r="EP305" s="32"/>
      <c r="EQ305" s="32"/>
      <c r="GT305" s="32"/>
      <c r="GU305" s="32"/>
      <c r="GV305" s="32"/>
      <c r="GW305" s="32"/>
      <c r="GX305" s="32"/>
      <c r="GY305" s="32"/>
      <c r="ID305" s="32"/>
      <c r="IE305" s="32"/>
      <c r="IF305" s="32"/>
      <c r="IG305" s="32"/>
      <c r="IH305" s="32"/>
      <c r="II305" s="32"/>
      <c r="IJ305" s="32"/>
      <c r="IK305" s="32"/>
      <c r="IL305" s="32"/>
      <c r="IM305" s="32"/>
      <c r="IN305" s="32"/>
      <c r="IO305" s="32"/>
      <c r="IP305" s="32"/>
      <c r="IQ305" s="32"/>
      <c r="IR305" s="32"/>
    </row>
    <row r="306" spans="2:252">
      <c r="B306" s="32"/>
      <c r="C306" s="32"/>
      <c r="E306" s="32"/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  <c r="R306" s="32"/>
      <c r="BL306" s="32"/>
      <c r="BM306" s="32"/>
      <c r="BN306" s="32"/>
      <c r="BO306" s="32"/>
      <c r="BP306" s="32"/>
      <c r="BQ306" s="32"/>
      <c r="BR306" s="32"/>
      <c r="BS306" s="32"/>
      <c r="BT306" s="32"/>
      <c r="BU306" s="32"/>
      <c r="BV306" s="32"/>
      <c r="BW306" s="32"/>
      <c r="BX306" s="32"/>
      <c r="BY306" s="32"/>
      <c r="BZ306" s="32"/>
      <c r="EC306" s="32"/>
      <c r="ED306" s="32"/>
      <c r="EE306" s="32"/>
      <c r="EF306" s="32"/>
      <c r="EG306" s="32"/>
      <c r="EH306" s="32"/>
      <c r="EL306" s="32"/>
      <c r="EM306" s="32"/>
      <c r="EN306" s="32"/>
      <c r="EO306" s="32"/>
      <c r="EP306" s="32"/>
      <c r="EQ306" s="32"/>
      <c r="GT306" s="32"/>
      <c r="GU306" s="32"/>
      <c r="GV306" s="32"/>
      <c r="GW306" s="32"/>
      <c r="GX306" s="32"/>
      <c r="GY306" s="32"/>
      <c r="ID306" s="32"/>
      <c r="IE306" s="32"/>
      <c r="IF306" s="32"/>
      <c r="IG306" s="32"/>
      <c r="IH306" s="32"/>
      <c r="II306" s="32"/>
      <c r="IJ306" s="32"/>
      <c r="IK306" s="32"/>
      <c r="IL306" s="32"/>
      <c r="IM306" s="32"/>
      <c r="IN306" s="32"/>
      <c r="IO306" s="32"/>
      <c r="IP306" s="32"/>
      <c r="IQ306" s="32"/>
      <c r="IR306" s="32"/>
    </row>
    <row r="307" spans="2:252">
      <c r="B307" s="32"/>
      <c r="C307" s="32"/>
      <c r="E307" s="32"/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  <c r="R307" s="32"/>
      <c r="BL307" s="32"/>
      <c r="BM307" s="32"/>
      <c r="BN307" s="32"/>
      <c r="BO307" s="32"/>
      <c r="BP307" s="32"/>
      <c r="BQ307" s="32"/>
      <c r="BR307" s="32"/>
      <c r="BS307" s="32"/>
      <c r="BT307" s="32"/>
      <c r="BU307" s="32"/>
      <c r="BV307" s="32"/>
      <c r="BW307" s="32"/>
      <c r="BX307" s="32"/>
      <c r="BY307" s="32"/>
      <c r="BZ307" s="32"/>
      <c r="EC307" s="32"/>
      <c r="ED307" s="32"/>
      <c r="EE307" s="32"/>
      <c r="EF307" s="32"/>
      <c r="EG307" s="32"/>
      <c r="EH307" s="32"/>
      <c r="EL307" s="32"/>
      <c r="EM307" s="32"/>
      <c r="EN307" s="32"/>
      <c r="EO307" s="32"/>
      <c r="EP307" s="32"/>
      <c r="EQ307" s="32"/>
      <c r="GT307" s="32"/>
      <c r="GU307" s="32"/>
      <c r="GV307" s="32"/>
      <c r="GW307" s="32"/>
      <c r="GX307" s="32"/>
      <c r="GY307" s="32"/>
      <c r="ID307" s="32"/>
      <c r="IE307" s="32"/>
      <c r="IF307" s="32"/>
      <c r="IG307" s="32"/>
      <c r="IH307" s="32"/>
      <c r="II307" s="32"/>
      <c r="IJ307" s="32"/>
      <c r="IK307" s="32"/>
      <c r="IL307" s="32"/>
      <c r="IM307" s="32"/>
      <c r="IN307" s="32"/>
      <c r="IO307" s="32"/>
      <c r="IP307" s="32"/>
      <c r="IQ307" s="32"/>
      <c r="IR307" s="32"/>
    </row>
    <row r="308" spans="2:252">
      <c r="B308" s="32"/>
      <c r="C308" s="32"/>
      <c r="E308" s="32"/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  <c r="R308" s="32"/>
      <c r="BL308" s="32"/>
      <c r="BM308" s="32"/>
      <c r="BN308" s="32"/>
      <c r="BO308" s="32"/>
      <c r="BP308" s="32"/>
      <c r="BQ308" s="32"/>
      <c r="BR308" s="32"/>
      <c r="BS308" s="32"/>
      <c r="BT308" s="32"/>
      <c r="BU308" s="32"/>
      <c r="BV308" s="32"/>
      <c r="BW308" s="32"/>
      <c r="BX308" s="32"/>
      <c r="BY308" s="32"/>
      <c r="BZ308" s="32"/>
      <c r="EC308" s="32"/>
      <c r="ED308" s="32"/>
      <c r="EE308" s="32"/>
      <c r="EF308" s="32"/>
      <c r="EG308" s="32"/>
      <c r="EH308" s="32"/>
      <c r="EL308" s="32"/>
      <c r="EM308" s="32"/>
      <c r="EN308" s="32"/>
      <c r="EO308" s="32"/>
      <c r="EP308" s="32"/>
      <c r="EQ308" s="32"/>
      <c r="GT308" s="32"/>
      <c r="GU308" s="32"/>
      <c r="GV308" s="32"/>
      <c r="GW308" s="32"/>
      <c r="GX308" s="32"/>
      <c r="GY308" s="32"/>
      <c r="ID308" s="32"/>
      <c r="IE308" s="32"/>
      <c r="IF308" s="32"/>
      <c r="IG308" s="32"/>
      <c r="IH308" s="32"/>
      <c r="II308" s="32"/>
      <c r="IJ308" s="32"/>
      <c r="IK308" s="32"/>
      <c r="IL308" s="32"/>
      <c r="IM308" s="32"/>
      <c r="IN308" s="32"/>
      <c r="IO308" s="32"/>
      <c r="IP308" s="32"/>
      <c r="IQ308" s="32"/>
      <c r="IR308" s="32"/>
    </row>
    <row r="309" spans="2:252">
      <c r="B309" s="32"/>
      <c r="C309" s="32"/>
      <c r="E309" s="32"/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  <c r="R309" s="32"/>
      <c r="BL309" s="32"/>
      <c r="BM309" s="32"/>
      <c r="BN309" s="32"/>
      <c r="BO309" s="32"/>
      <c r="BP309" s="32"/>
      <c r="BQ309" s="32"/>
      <c r="BR309" s="32"/>
      <c r="BS309" s="32"/>
      <c r="BT309" s="32"/>
      <c r="BU309" s="32"/>
      <c r="BV309" s="32"/>
      <c r="BW309" s="32"/>
      <c r="BX309" s="32"/>
      <c r="BY309" s="32"/>
      <c r="BZ309" s="32"/>
      <c r="EC309" s="32"/>
      <c r="ED309" s="32"/>
      <c r="EE309" s="32"/>
      <c r="EF309" s="32"/>
      <c r="EG309" s="32"/>
      <c r="EH309" s="32"/>
      <c r="EL309" s="32"/>
      <c r="EM309" s="32"/>
      <c r="EN309" s="32"/>
      <c r="EO309" s="32"/>
      <c r="EP309" s="32"/>
      <c r="EQ309" s="32"/>
      <c r="GT309" s="32"/>
      <c r="GU309" s="32"/>
      <c r="GV309" s="32"/>
      <c r="GW309" s="32"/>
      <c r="GX309" s="32"/>
      <c r="GY309" s="32"/>
      <c r="ID309" s="32"/>
      <c r="IE309" s="32"/>
      <c r="IF309" s="32"/>
      <c r="IG309" s="32"/>
      <c r="IH309" s="32"/>
      <c r="II309" s="32"/>
      <c r="IJ309" s="32"/>
      <c r="IK309" s="32"/>
      <c r="IL309" s="32"/>
      <c r="IM309" s="32"/>
      <c r="IN309" s="32"/>
      <c r="IO309" s="32"/>
      <c r="IP309" s="32"/>
      <c r="IQ309" s="32"/>
      <c r="IR309" s="32"/>
    </row>
    <row r="310" spans="2:252">
      <c r="B310" s="32"/>
      <c r="C310" s="32"/>
      <c r="E310" s="32"/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  <c r="R310" s="32"/>
      <c r="BL310" s="32"/>
      <c r="BM310" s="32"/>
      <c r="BN310" s="32"/>
      <c r="BO310" s="32"/>
      <c r="BP310" s="32"/>
      <c r="BQ310" s="32"/>
      <c r="BR310" s="32"/>
      <c r="BS310" s="32"/>
      <c r="BT310" s="32"/>
      <c r="BU310" s="32"/>
      <c r="BV310" s="32"/>
      <c r="BW310" s="32"/>
      <c r="BX310" s="32"/>
      <c r="BY310" s="32"/>
      <c r="BZ310" s="32"/>
      <c r="EC310" s="32"/>
      <c r="ED310" s="32"/>
      <c r="EE310" s="32"/>
      <c r="EF310" s="32"/>
      <c r="EG310" s="32"/>
      <c r="EH310" s="32"/>
      <c r="EL310" s="32"/>
      <c r="EM310" s="32"/>
      <c r="EN310" s="32"/>
      <c r="EO310" s="32"/>
      <c r="EP310" s="32"/>
      <c r="EQ310" s="32"/>
      <c r="GT310" s="32"/>
      <c r="GU310" s="32"/>
      <c r="GV310" s="32"/>
      <c r="GW310" s="32"/>
      <c r="GX310" s="32"/>
      <c r="GY310" s="32"/>
      <c r="ID310" s="32"/>
      <c r="IE310" s="32"/>
      <c r="IF310" s="32"/>
      <c r="IG310" s="32"/>
      <c r="IH310" s="32"/>
      <c r="II310" s="32"/>
      <c r="IJ310" s="32"/>
      <c r="IK310" s="32"/>
      <c r="IL310" s="32"/>
      <c r="IM310" s="32"/>
      <c r="IN310" s="32"/>
      <c r="IO310" s="32"/>
      <c r="IP310" s="32"/>
      <c r="IQ310" s="32"/>
      <c r="IR310" s="32"/>
    </row>
    <row r="311" spans="2:252">
      <c r="B311" s="32"/>
      <c r="C311" s="32"/>
      <c r="E311" s="32"/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  <c r="R311" s="32"/>
      <c r="BL311" s="32"/>
      <c r="BM311" s="32"/>
      <c r="BN311" s="32"/>
      <c r="BO311" s="32"/>
      <c r="BP311" s="32"/>
      <c r="BQ311" s="32"/>
      <c r="BR311" s="32"/>
      <c r="BS311" s="32"/>
      <c r="BT311" s="32"/>
      <c r="BU311" s="32"/>
      <c r="BV311" s="32"/>
      <c r="BW311" s="32"/>
      <c r="BX311" s="32"/>
      <c r="BY311" s="32"/>
      <c r="BZ311" s="32"/>
      <c r="EC311" s="32"/>
      <c r="ED311" s="32"/>
      <c r="EE311" s="32"/>
      <c r="EF311" s="32"/>
      <c r="EG311" s="32"/>
      <c r="EH311" s="32"/>
      <c r="EL311" s="32"/>
      <c r="EM311" s="32"/>
      <c r="EN311" s="32"/>
      <c r="EO311" s="32"/>
      <c r="EP311" s="32"/>
      <c r="EQ311" s="32"/>
      <c r="GT311" s="32"/>
      <c r="GU311" s="32"/>
      <c r="GV311" s="32"/>
      <c r="GW311" s="32"/>
      <c r="GX311" s="32"/>
      <c r="GY311" s="32"/>
      <c r="ID311" s="32"/>
      <c r="IE311" s="32"/>
      <c r="IF311" s="32"/>
      <c r="IG311" s="32"/>
      <c r="IH311" s="32"/>
      <c r="II311" s="32"/>
      <c r="IJ311" s="32"/>
      <c r="IK311" s="32"/>
      <c r="IL311" s="32"/>
      <c r="IM311" s="32"/>
      <c r="IN311" s="32"/>
      <c r="IO311" s="32"/>
      <c r="IP311" s="32"/>
      <c r="IQ311" s="32"/>
      <c r="IR311" s="32"/>
    </row>
    <row r="312" spans="2:252">
      <c r="B312" s="32"/>
      <c r="C312" s="32"/>
      <c r="E312" s="32"/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  <c r="R312" s="32"/>
      <c r="BL312" s="32"/>
      <c r="BM312" s="32"/>
      <c r="BN312" s="32"/>
      <c r="BO312" s="32"/>
      <c r="BP312" s="32"/>
      <c r="BQ312" s="32"/>
      <c r="BR312" s="32"/>
      <c r="BS312" s="32"/>
      <c r="BT312" s="32"/>
      <c r="BU312" s="32"/>
      <c r="BV312" s="32"/>
      <c r="BW312" s="32"/>
      <c r="BX312" s="32"/>
      <c r="BY312" s="32"/>
      <c r="BZ312" s="32"/>
      <c r="EC312" s="32"/>
      <c r="ED312" s="32"/>
      <c r="EE312" s="32"/>
      <c r="EF312" s="32"/>
      <c r="EG312" s="32"/>
      <c r="EH312" s="32"/>
      <c r="EL312" s="32"/>
      <c r="EM312" s="32"/>
      <c r="EN312" s="32"/>
      <c r="EO312" s="32"/>
      <c r="EP312" s="32"/>
      <c r="EQ312" s="32"/>
      <c r="GT312" s="32"/>
      <c r="GU312" s="32"/>
      <c r="GV312" s="32"/>
      <c r="GW312" s="32"/>
      <c r="GX312" s="32"/>
      <c r="GY312" s="32"/>
      <c r="ID312" s="32"/>
      <c r="IE312" s="32"/>
      <c r="IF312" s="32"/>
      <c r="IG312" s="32"/>
      <c r="IH312" s="32"/>
      <c r="II312" s="32"/>
      <c r="IJ312" s="32"/>
      <c r="IK312" s="32"/>
      <c r="IL312" s="32"/>
      <c r="IM312" s="32"/>
      <c r="IN312" s="32"/>
      <c r="IO312" s="32"/>
      <c r="IP312" s="32"/>
      <c r="IQ312" s="32"/>
      <c r="IR312" s="32"/>
    </row>
    <row r="313" spans="2:252">
      <c r="B313" s="32"/>
      <c r="C313" s="32"/>
      <c r="E313" s="32"/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  <c r="R313" s="32"/>
      <c r="BL313" s="32"/>
      <c r="BM313" s="32"/>
      <c r="BN313" s="32"/>
      <c r="BO313" s="32"/>
      <c r="BP313" s="32"/>
      <c r="BQ313" s="32"/>
      <c r="BR313" s="32"/>
      <c r="BS313" s="32"/>
      <c r="BT313" s="32"/>
      <c r="BU313" s="32"/>
      <c r="BV313" s="32"/>
      <c r="BW313" s="32"/>
      <c r="BX313" s="32"/>
      <c r="BY313" s="32"/>
      <c r="BZ313" s="32"/>
      <c r="EC313" s="32"/>
      <c r="ED313" s="32"/>
      <c r="EE313" s="32"/>
      <c r="EF313" s="32"/>
      <c r="EG313" s="32"/>
      <c r="EH313" s="32"/>
      <c r="EL313" s="32"/>
      <c r="EM313" s="32"/>
      <c r="EN313" s="32"/>
      <c r="EO313" s="32"/>
      <c r="EP313" s="32"/>
      <c r="EQ313" s="32"/>
      <c r="GT313" s="32"/>
      <c r="GU313" s="32"/>
      <c r="GV313" s="32"/>
      <c r="GW313" s="32"/>
      <c r="GX313" s="32"/>
      <c r="GY313" s="32"/>
      <c r="ID313" s="32"/>
      <c r="IE313" s="32"/>
      <c r="IF313" s="32"/>
      <c r="IG313" s="32"/>
      <c r="IH313" s="32"/>
      <c r="II313" s="32"/>
      <c r="IJ313" s="32"/>
      <c r="IK313" s="32"/>
      <c r="IL313" s="32"/>
      <c r="IM313" s="32"/>
      <c r="IN313" s="32"/>
      <c r="IO313" s="32"/>
      <c r="IP313" s="32"/>
      <c r="IQ313" s="32"/>
      <c r="IR313" s="32"/>
    </row>
    <row r="314" spans="2:252">
      <c r="B314" s="32"/>
      <c r="C314" s="32"/>
      <c r="E314" s="32"/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  <c r="R314" s="32"/>
      <c r="BL314" s="32"/>
      <c r="BM314" s="32"/>
      <c r="BN314" s="32"/>
      <c r="BO314" s="32"/>
      <c r="BP314" s="32"/>
      <c r="BQ314" s="32"/>
      <c r="BR314" s="32"/>
      <c r="BS314" s="32"/>
      <c r="BT314" s="32"/>
      <c r="BU314" s="32"/>
      <c r="BV314" s="32"/>
      <c r="BW314" s="32"/>
      <c r="BX314" s="32"/>
      <c r="BY314" s="32"/>
      <c r="BZ314" s="32"/>
      <c r="EC314" s="32"/>
      <c r="ED314" s="32"/>
      <c r="EE314" s="32"/>
      <c r="EF314" s="32"/>
      <c r="EG314" s="32"/>
      <c r="EH314" s="32"/>
      <c r="EL314" s="32"/>
      <c r="EM314" s="32"/>
      <c r="EN314" s="32"/>
      <c r="EO314" s="32"/>
      <c r="EP314" s="32"/>
      <c r="EQ314" s="32"/>
      <c r="GT314" s="32"/>
      <c r="GU314" s="32"/>
      <c r="GV314" s="32"/>
      <c r="GW314" s="32"/>
      <c r="GX314" s="32"/>
      <c r="GY314" s="32"/>
      <c r="ID314" s="32"/>
      <c r="IE314" s="32"/>
      <c r="IF314" s="32"/>
      <c r="IG314" s="32"/>
      <c r="IH314" s="32"/>
      <c r="II314" s="32"/>
      <c r="IJ314" s="32"/>
      <c r="IK314" s="32"/>
      <c r="IL314" s="32"/>
      <c r="IM314" s="32"/>
      <c r="IN314" s="32"/>
      <c r="IO314" s="32"/>
      <c r="IP314" s="32"/>
      <c r="IQ314" s="32"/>
      <c r="IR314" s="32"/>
    </row>
    <row r="315" spans="2:252">
      <c r="B315" s="32"/>
      <c r="C315" s="32"/>
      <c r="E315" s="32"/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  <c r="R315" s="32"/>
      <c r="BL315" s="32"/>
      <c r="BM315" s="32"/>
      <c r="BN315" s="32"/>
      <c r="BO315" s="32"/>
      <c r="BP315" s="32"/>
      <c r="BQ315" s="32"/>
      <c r="BR315" s="32"/>
      <c r="BS315" s="32"/>
      <c r="BT315" s="32"/>
      <c r="BU315" s="32"/>
      <c r="BV315" s="32"/>
      <c r="BW315" s="32"/>
      <c r="BX315" s="32"/>
      <c r="BY315" s="32"/>
      <c r="BZ315" s="32"/>
      <c r="EC315" s="32"/>
      <c r="ED315" s="32"/>
      <c r="EE315" s="32"/>
      <c r="EF315" s="32"/>
      <c r="EG315" s="32"/>
      <c r="EH315" s="32"/>
      <c r="EL315" s="32"/>
      <c r="EM315" s="32"/>
      <c r="EN315" s="32"/>
      <c r="EO315" s="32"/>
      <c r="EP315" s="32"/>
      <c r="EQ315" s="32"/>
      <c r="GT315" s="32"/>
      <c r="GU315" s="32"/>
      <c r="GV315" s="32"/>
      <c r="GW315" s="32"/>
      <c r="GX315" s="32"/>
      <c r="GY315" s="32"/>
      <c r="ID315" s="32"/>
      <c r="IE315" s="32"/>
      <c r="IF315" s="32"/>
      <c r="IG315" s="32"/>
      <c r="IH315" s="32"/>
      <c r="II315" s="32"/>
      <c r="IJ315" s="32"/>
      <c r="IK315" s="32"/>
      <c r="IL315" s="32"/>
      <c r="IM315" s="32"/>
      <c r="IN315" s="32"/>
      <c r="IO315" s="32"/>
      <c r="IP315" s="32"/>
      <c r="IQ315" s="32"/>
      <c r="IR315" s="32"/>
    </row>
    <row r="316" spans="2:252">
      <c r="B316" s="32"/>
      <c r="C316" s="32"/>
      <c r="E316" s="32"/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  <c r="R316" s="32"/>
      <c r="BL316" s="32"/>
      <c r="BM316" s="32"/>
      <c r="BN316" s="32"/>
      <c r="BO316" s="32"/>
      <c r="BP316" s="32"/>
      <c r="BQ316" s="32"/>
      <c r="BR316" s="32"/>
      <c r="BS316" s="32"/>
      <c r="BT316" s="32"/>
      <c r="BU316" s="32"/>
      <c r="BV316" s="32"/>
      <c r="BW316" s="32"/>
      <c r="BX316" s="32"/>
      <c r="BY316" s="32"/>
      <c r="BZ316" s="32"/>
      <c r="EC316" s="32"/>
      <c r="ED316" s="32"/>
      <c r="EE316" s="32"/>
      <c r="EF316" s="32"/>
      <c r="EG316" s="32"/>
      <c r="EH316" s="32"/>
      <c r="EL316" s="32"/>
      <c r="EM316" s="32"/>
      <c r="EN316" s="32"/>
      <c r="EO316" s="32"/>
      <c r="EP316" s="32"/>
      <c r="EQ316" s="32"/>
      <c r="GT316" s="32"/>
      <c r="GU316" s="32"/>
      <c r="GV316" s="32"/>
      <c r="GW316" s="32"/>
      <c r="GX316" s="32"/>
      <c r="GY316" s="32"/>
      <c r="ID316" s="32"/>
      <c r="IE316" s="32"/>
      <c r="IF316" s="32"/>
      <c r="IG316" s="32"/>
      <c r="IH316" s="32"/>
      <c r="II316" s="32"/>
      <c r="IJ316" s="32"/>
      <c r="IK316" s="32"/>
      <c r="IL316" s="32"/>
      <c r="IM316" s="32"/>
      <c r="IN316" s="32"/>
      <c r="IO316" s="32"/>
      <c r="IP316" s="32"/>
      <c r="IQ316" s="32"/>
      <c r="IR316" s="32"/>
    </row>
    <row r="317" spans="2:252">
      <c r="B317" s="32"/>
      <c r="C317" s="32"/>
      <c r="E317" s="32"/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  <c r="R317" s="32"/>
      <c r="BL317" s="32"/>
      <c r="BM317" s="32"/>
      <c r="BN317" s="32"/>
      <c r="BO317" s="32"/>
      <c r="BP317" s="32"/>
      <c r="BQ317" s="32"/>
      <c r="BR317" s="32"/>
      <c r="BS317" s="32"/>
      <c r="BT317" s="32"/>
      <c r="BU317" s="32"/>
      <c r="BV317" s="32"/>
      <c r="BW317" s="32"/>
      <c r="BX317" s="32"/>
      <c r="BY317" s="32"/>
      <c r="BZ317" s="32"/>
      <c r="EC317" s="32"/>
      <c r="ED317" s="32"/>
      <c r="EE317" s="32"/>
      <c r="EF317" s="32"/>
      <c r="EG317" s="32"/>
      <c r="EH317" s="32"/>
      <c r="EL317" s="32"/>
      <c r="EM317" s="32"/>
      <c r="EN317" s="32"/>
      <c r="EO317" s="32"/>
      <c r="EP317" s="32"/>
      <c r="EQ317" s="32"/>
      <c r="GT317" s="32"/>
      <c r="GU317" s="32"/>
      <c r="GV317" s="32"/>
      <c r="GW317" s="32"/>
      <c r="GX317" s="32"/>
      <c r="GY317" s="32"/>
      <c r="ID317" s="32"/>
      <c r="IE317" s="32"/>
      <c r="IF317" s="32"/>
      <c r="IG317" s="32"/>
      <c r="IH317" s="32"/>
      <c r="II317" s="32"/>
      <c r="IJ317" s="32"/>
      <c r="IK317" s="32"/>
      <c r="IL317" s="32"/>
      <c r="IM317" s="32"/>
      <c r="IN317" s="32"/>
      <c r="IO317" s="32"/>
      <c r="IP317" s="32"/>
      <c r="IQ317" s="32"/>
      <c r="IR317" s="32"/>
    </row>
    <row r="318" spans="2:252">
      <c r="B318" s="32"/>
      <c r="C318" s="32"/>
      <c r="E318" s="32"/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  <c r="R318" s="32"/>
      <c r="BL318" s="32"/>
      <c r="BM318" s="32"/>
      <c r="BN318" s="32"/>
      <c r="BO318" s="32"/>
      <c r="BP318" s="32"/>
      <c r="BQ318" s="32"/>
      <c r="BR318" s="32"/>
      <c r="BS318" s="32"/>
      <c r="BT318" s="32"/>
      <c r="BU318" s="32"/>
      <c r="BV318" s="32"/>
      <c r="BW318" s="32"/>
      <c r="BX318" s="32"/>
      <c r="BY318" s="32"/>
      <c r="BZ318" s="32"/>
      <c r="EC318" s="32"/>
      <c r="ED318" s="32"/>
      <c r="EE318" s="32"/>
      <c r="EF318" s="32"/>
      <c r="EG318" s="32"/>
      <c r="EH318" s="32"/>
      <c r="EL318" s="32"/>
      <c r="EM318" s="32"/>
      <c r="EN318" s="32"/>
      <c r="EO318" s="32"/>
      <c r="EP318" s="32"/>
      <c r="EQ318" s="32"/>
      <c r="GT318" s="32"/>
      <c r="GU318" s="32"/>
      <c r="GV318" s="32"/>
      <c r="GW318" s="32"/>
      <c r="GX318" s="32"/>
      <c r="GY318" s="32"/>
      <c r="ID318" s="32"/>
      <c r="IE318" s="32"/>
      <c r="IF318" s="32"/>
      <c r="IG318" s="32"/>
      <c r="IH318" s="32"/>
      <c r="II318" s="32"/>
      <c r="IJ318" s="32"/>
      <c r="IK318" s="32"/>
      <c r="IL318" s="32"/>
      <c r="IM318" s="32"/>
      <c r="IN318" s="32"/>
      <c r="IO318" s="32"/>
      <c r="IP318" s="32"/>
      <c r="IQ318" s="32"/>
      <c r="IR318" s="32"/>
    </row>
    <row r="319" spans="2:252">
      <c r="B319" s="32"/>
      <c r="C319" s="32"/>
      <c r="E319" s="32"/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  <c r="R319" s="32"/>
      <c r="BL319" s="32"/>
      <c r="BM319" s="32"/>
      <c r="BN319" s="32"/>
      <c r="BO319" s="32"/>
      <c r="BP319" s="32"/>
      <c r="BQ319" s="32"/>
      <c r="BR319" s="32"/>
      <c r="BS319" s="32"/>
      <c r="BT319" s="32"/>
      <c r="BU319" s="32"/>
      <c r="BV319" s="32"/>
      <c r="BW319" s="32"/>
      <c r="BX319" s="32"/>
      <c r="BY319" s="32"/>
      <c r="BZ319" s="32"/>
      <c r="EC319" s="32"/>
      <c r="ED319" s="32"/>
      <c r="EE319" s="32"/>
      <c r="EF319" s="32"/>
      <c r="EG319" s="32"/>
      <c r="EH319" s="32"/>
      <c r="EL319" s="32"/>
      <c r="EM319" s="32"/>
      <c r="EN319" s="32"/>
      <c r="EO319" s="32"/>
      <c r="EP319" s="32"/>
      <c r="EQ319" s="32"/>
      <c r="GT319" s="32"/>
      <c r="GU319" s="32"/>
      <c r="GV319" s="32"/>
      <c r="GW319" s="32"/>
      <c r="GX319" s="32"/>
      <c r="GY319" s="32"/>
      <c r="ID319" s="32"/>
      <c r="IE319" s="32"/>
      <c r="IF319" s="32"/>
      <c r="IG319" s="32"/>
      <c r="IH319" s="32"/>
      <c r="II319" s="32"/>
      <c r="IJ319" s="32"/>
      <c r="IK319" s="32"/>
      <c r="IL319" s="32"/>
      <c r="IM319" s="32"/>
      <c r="IN319" s="32"/>
      <c r="IO319" s="32"/>
      <c r="IP319" s="32"/>
      <c r="IQ319" s="32"/>
      <c r="IR319" s="32"/>
    </row>
    <row r="320" spans="2:252">
      <c r="B320" s="32"/>
      <c r="C320" s="3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BL320" s="32"/>
      <c r="BM320" s="32"/>
      <c r="BN320" s="32"/>
      <c r="BO320" s="32"/>
      <c r="BP320" s="32"/>
      <c r="BQ320" s="32"/>
      <c r="BR320" s="32"/>
      <c r="BS320" s="32"/>
      <c r="BT320" s="32"/>
      <c r="BU320" s="32"/>
      <c r="BV320" s="32"/>
      <c r="BW320" s="32"/>
      <c r="BX320" s="32"/>
      <c r="BY320" s="32"/>
      <c r="BZ320" s="32"/>
      <c r="EC320" s="32"/>
      <c r="ED320" s="32"/>
      <c r="EE320" s="32"/>
      <c r="EF320" s="32"/>
      <c r="EG320" s="32"/>
      <c r="EH320" s="32"/>
      <c r="EL320" s="32"/>
      <c r="EM320" s="32"/>
      <c r="EN320" s="32"/>
      <c r="EO320" s="32"/>
      <c r="EP320" s="32"/>
      <c r="EQ320" s="32"/>
      <c r="GT320" s="32"/>
      <c r="GU320" s="32"/>
      <c r="GV320" s="32"/>
      <c r="GW320" s="32"/>
      <c r="GX320" s="32"/>
      <c r="GY320" s="32"/>
      <c r="ID320" s="32"/>
      <c r="IE320" s="32"/>
      <c r="IF320" s="32"/>
      <c r="IG320" s="32"/>
      <c r="IH320" s="32"/>
      <c r="II320" s="32"/>
      <c r="IJ320" s="32"/>
      <c r="IK320" s="32"/>
      <c r="IL320" s="32"/>
      <c r="IM320" s="32"/>
      <c r="IN320" s="32"/>
      <c r="IO320" s="32"/>
      <c r="IP320" s="32"/>
      <c r="IQ320" s="32"/>
      <c r="IR320" s="32"/>
    </row>
    <row r="321" spans="2:252">
      <c r="B321" s="32"/>
      <c r="C321" s="32"/>
      <c r="E321" s="32"/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  <c r="R321" s="32"/>
      <c r="BL321" s="32"/>
      <c r="BM321" s="32"/>
      <c r="BN321" s="32"/>
      <c r="BO321" s="32"/>
      <c r="BP321" s="32"/>
      <c r="BQ321" s="32"/>
      <c r="BR321" s="32"/>
      <c r="BS321" s="32"/>
      <c r="BT321" s="32"/>
      <c r="BU321" s="32"/>
      <c r="BV321" s="32"/>
      <c r="BW321" s="32"/>
      <c r="BX321" s="32"/>
      <c r="BY321" s="32"/>
      <c r="BZ321" s="32"/>
      <c r="EC321" s="32"/>
      <c r="ED321" s="32"/>
      <c r="EE321" s="32"/>
      <c r="EF321" s="32"/>
      <c r="EG321" s="32"/>
      <c r="EH321" s="32"/>
      <c r="EL321" s="32"/>
      <c r="EM321" s="32"/>
      <c r="EN321" s="32"/>
      <c r="EO321" s="32"/>
      <c r="EP321" s="32"/>
      <c r="EQ321" s="32"/>
      <c r="GT321" s="32"/>
      <c r="GU321" s="32"/>
      <c r="GV321" s="32"/>
      <c r="GW321" s="32"/>
      <c r="GX321" s="32"/>
      <c r="GY321" s="32"/>
      <c r="ID321" s="32"/>
      <c r="IE321" s="32"/>
      <c r="IF321" s="32"/>
      <c r="IG321" s="32"/>
      <c r="IH321" s="32"/>
      <c r="II321" s="32"/>
      <c r="IJ321" s="32"/>
      <c r="IK321" s="32"/>
      <c r="IL321" s="32"/>
      <c r="IM321" s="32"/>
      <c r="IN321" s="32"/>
      <c r="IO321" s="32"/>
      <c r="IP321" s="32"/>
      <c r="IQ321" s="32"/>
      <c r="IR321" s="32"/>
    </row>
    <row r="322" spans="2:252">
      <c r="B322" s="32"/>
      <c r="C322" s="32"/>
      <c r="E322" s="32"/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  <c r="R322" s="32"/>
      <c r="BL322" s="32"/>
      <c r="BM322" s="32"/>
      <c r="BN322" s="32"/>
      <c r="BO322" s="32"/>
      <c r="BP322" s="32"/>
      <c r="BQ322" s="32"/>
      <c r="BR322" s="32"/>
      <c r="BS322" s="32"/>
      <c r="BT322" s="32"/>
      <c r="BU322" s="32"/>
      <c r="BV322" s="32"/>
      <c r="BW322" s="32"/>
      <c r="BX322" s="32"/>
      <c r="BY322" s="32"/>
      <c r="BZ322" s="32"/>
      <c r="EC322" s="32"/>
      <c r="ED322" s="32"/>
      <c r="EE322" s="32"/>
      <c r="EF322" s="32"/>
      <c r="EG322" s="32"/>
      <c r="EH322" s="32"/>
      <c r="EL322" s="32"/>
      <c r="EM322" s="32"/>
      <c r="EN322" s="32"/>
      <c r="EO322" s="32"/>
      <c r="EP322" s="32"/>
      <c r="EQ322" s="32"/>
      <c r="GT322" s="32"/>
      <c r="GU322" s="32"/>
      <c r="GV322" s="32"/>
      <c r="GW322" s="32"/>
      <c r="GX322" s="32"/>
      <c r="GY322" s="32"/>
      <c r="ID322" s="32"/>
      <c r="IE322" s="32"/>
      <c r="IF322" s="32"/>
      <c r="IG322" s="32"/>
      <c r="IH322" s="32"/>
      <c r="II322" s="32"/>
      <c r="IJ322" s="32"/>
      <c r="IK322" s="32"/>
      <c r="IL322" s="32"/>
      <c r="IM322" s="32"/>
      <c r="IN322" s="32"/>
      <c r="IO322" s="32"/>
      <c r="IP322" s="32"/>
      <c r="IQ322" s="32"/>
      <c r="IR322" s="32"/>
    </row>
    <row r="323" spans="2:252">
      <c r="B323" s="32"/>
      <c r="C323" s="32"/>
      <c r="E323" s="32"/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  <c r="R323" s="32"/>
      <c r="BL323" s="32"/>
      <c r="BM323" s="32"/>
      <c r="BN323" s="32"/>
      <c r="BO323" s="32"/>
      <c r="BP323" s="32"/>
      <c r="BQ323" s="32"/>
      <c r="BR323" s="32"/>
      <c r="BS323" s="32"/>
      <c r="BT323" s="32"/>
      <c r="BU323" s="32"/>
      <c r="BV323" s="32"/>
      <c r="BW323" s="32"/>
      <c r="BX323" s="32"/>
      <c r="BY323" s="32"/>
      <c r="BZ323" s="32"/>
      <c r="EC323" s="32"/>
      <c r="ED323" s="32"/>
      <c r="EE323" s="32"/>
      <c r="EF323" s="32"/>
      <c r="EG323" s="32"/>
      <c r="EH323" s="32"/>
      <c r="EL323" s="32"/>
      <c r="EM323" s="32"/>
      <c r="EN323" s="32"/>
      <c r="EO323" s="32"/>
      <c r="EP323" s="32"/>
      <c r="EQ323" s="32"/>
      <c r="GT323" s="32"/>
      <c r="GU323" s="32"/>
      <c r="GV323" s="32"/>
      <c r="GW323" s="32"/>
      <c r="GX323" s="32"/>
      <c r="GY323" s="32"/>
      <c r="ID323" s="32"/>
      <c r="IE323" s="32"/>
      <c r="IF323" s="32"/>
      <c r="IG323" s="32"/>
      <c r="IH323" s="32"/>
      <c r="II323" s="32"/>
      <c r="IJ323" s="32"/>
      <c r="IK323" s="32"/>
      <c r="IL323" s="32"/>
      <c r="IM323" s="32"/>
      <c r="IN323" s="32"/>
      <c r="IO323" s="32"/>
      <c r="IP323" s="32"/>
      <c r="IQ323" s="32"/>
      <c r="IR323" s="32"/>
    </row>
    <row r="324" spans="2:252">
      <c r="B324" s="32"/>
      <c r="C324" s="32"/>
      <c r="E324" s="32"/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  <c r="R324" s="32"/>
      <c r="BL324" s="32"/>
      <c r="BM324" s="32"/>
      <c r="BN324" s="32"/>
      <c r="BO324" s="32"/>
      <c r="BP324" s="32"/>
      <c r="BQ324" s="32"/>
      <c r="BR324" s="32"/>
      <c r="BS324" s="32"/>
      <c r="BT324" s="32"/>
      <c r="BU324" s="32"/>
      <c r="BV324" s="32"/>
      <c r="BW324" s="32"/>
      <c r="BX324" s="32"/>
      <c r="BY324" s="32"/>
      <c r="BZ324" s="32"/>
      <c r="EC324" s="32"/>
      <c r="ED324" s="32"/>
      <c r="EE324" s="32"/>
      <c r="EF324" s="32"/>
      <c r="EG324" s="32"/>
      <c r="EH324" s="32"/>
      <c r="EL324" s="32"/>
      <c r="EM324" s="32"/>
      <c r="EN324" s="32"/>
      <c r="EO324" s="32"/>
      <c r="EP324" s="32"/>
      <c r="EQ324" s="32"/>
      <c r="GT324" s="32"/>
      <c r="GU324" s="32"/>
      <c r="GV324" s="32"/>
      <c r="GW324" s="32"/>
      <c r="GX324" s="32"/>
      <c r="GY324" s="32"/>
      <c r="ID324" s="32"/>
      <c r="IE324" s="32"/>
      <c r="IF324" s="32"/>
      <c r="IG324" s="32"/>
      <c r="IH324" s="32"/>
      <c r="II324" s="32"/>
      <c r="IJ324" s="32"/>
      <c r="IK324" s="32"/>
      <c r="IL324" s="32"/>
      <c r="IM324" s="32"/>
      <c r="IN324" s="32"/>
      <c r="IO324" s="32"/>
      <c r="IP324" s="32"/>
      <c r="IQ324" s="32"/>
      <c r="IR324" s="32"/>
    </row>
    <row r="325" spans="2:252">
      <c r="B325" s="32"/>
      <c r="C325" s="32"/>
      <c r="E325" s="32"/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  <c r="R325" s="32"/>
      <c r="BL325" s="32"/>
      <c r="BM325" s="32"/>
      <c r="BN325" s="32"/>
      <c r="BO325" s="32"/>
      <c r="BP325" s="32"/>
      <c r="BQ325" s="32"/>
      <c r="BR325" s="32"/>
      <c r="BS325" s="32"/>
      <c r="BT325" s="32"/>
      <c r="BU325" s="32"/>
      <c r="BV325" s="32"/>
      <c r="BW325" s="32"/>
      <c r="BX325" s="32"/>
      <c r="BY325" s="32"/>
      <c r="BZ325" s="32"/>
      <c r="EC325" s="32"/>
      <c r="ED325" s="32"/>
      <c r="EE325" s="32"/>
      <c r="EF325" s="32"/>
      <c r="EG325" s="32"/>
      <c r="EH325" s="32"/>
      <c r="EL325" s="32"/>
      <c r="EM325" s="32"/>
      <c r="EN325" s="32"/>
      <c r="EO325" s="32"/>
      <c r="EP325" s="32"/>
      <c r="EQ325" s="32"/>
      <c r="GT325" s="32"/>
      <c r="GU325" s="32"/>
      <c r="GV325" s="32"/>
      <c r="GW325" s="32"/>
      <c r="GX325" s="32"/>
      <c r="GY325" s="32"/>
      <c r="ID325" s="32"/>
      <c r="IE325" s="32"/>
      <c r="IF325" s="32"/>
      <c r="IG325" s="32"/>
      <c r="IH325" s="32"/>
      <c r="II325" s="32"/>
      <c r="IJ325" s="32"/>
      <c r="IK325" s="32"/>
      <c r="IL325" s="32"/>
      <c r="IM325" s="32"/>
      <c r="IN325" s="32"/>
      <c r="IO325" s="32"/>
      <c r="IP325" s="32"/>
      <c r="IQ325" s="32"/>
      <c r="IR325" s="32"/>
    </row>
    <row r="326" spans="2:252">
      <c r="B326" s="32"/>
      <c r="C326" s="32"/>
      <c r="E326" s="32"/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BL326" s="32"/>
      <c r="BM326" s="32"/>
      <c r="BN326" s="32"/>
      <c r="BO326" s="32"/>
      <c r="BP326" s="32"/>
      <c r="BQ326" s="32"/>
      <c r="BR326" s="32"/>
      <c r="BS326" s="32"/>
      <c r="BT326" s="32"/>
      <c r="BU326" s="32"/>
      <c r="BV326" s="32"/>
      <c r="BW326" s="32"/>
      <c r="BX326" s="32"/>
      <c r="BY326" s="32"/>
      <c r="BZ326" s="32"/>
      <c r="EC326" s="32"/>
      <c r="ED326" s="32"/>
      <c r="EE326" s="32"/>
      <c r="EF326" s="32"/>
      <c r="EG326" s="32"/>
      <c r="EH326" s="32"/>
      <c r="EL326" s="32"/>
      <c r="EM326" s="32"/>
      <c r="EN326" s="32"/>
      <c r="EO326" s="32"/>
      <c r="EP326" s="32"/>
      <c r="EQ326" s="32"/>
      <c r="GT326" s="32"/>
      <c r="GU326" s="32"/>
      <c r="GV326" s="32"/>
      <c r="GW326" s="32"/>
      <c r="GX326" s="32"/>
      <c r="GY326" s="32"/>
      <c r="ID326" s="32"/>
      <c r="IE326" s="32"/>
      <c r="IF326" s="32"/>
      <c r="IG326" s="32"/>
      <c r="IH326" s="32"/>
      <c r="II326" s="32"/>
      <c r="IJ326" s="32"/>
      <c r="IK326" s="32"/>
      <c r="IL326" s="32"/>
      <c r="IM326" s="32"/>
      <c r="IN326" s="32"/>
      <c r="IO326" s="32"/>
      <c r="IP326" s="32"/>
      <c r="IQ326" s="32"/>
      <c r="IR326" s="32"/>
    </row>
    <row r="327" spans="2:252">
      <c r="B327" s="32"/>
      <c r="C327" s="32"/>
      <c r="E327" s="32"/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  <c r="R327" s="32"/>
      <c r="BL327" s="32"/>
      <c r="BM327" s="32"/>
      <c r="BN327" s="32"/>
      <c r="BO327" s="32"/>
      <c r="BP327" s="32"/>
      <c r="BQ327" s="32"/>
      <c r="BR327" s="32"/>
      <c r="BS327" s="32"/>
      <c r="BT327" s="32"/>
      <c r="BU327" s="32"/>
      <c r="BV327" s="32"/>
      <c r="BW327" s="32"/>
      <c r="BX327" s="32"/>
      <c r="BY327" s="32"/>
      <c r="BZ327" s="32"/>
      <c r="EC327" s="32"/>
      <c r="ED327" s="32"/>
      <c r="EE327" s="32"/>
      <c r="EF327" s="32"/>
      <c r="EG327" s="32"/>
      <c r="EH327" s="32"/>
      <c r="EL327" s="32"/>
      <c r="EM327" s="32"/>
      <c r="EN327" s="32"/>
      <c r="EO327" s="32"/>
      <c r="EP327" s="32"/>
      <c r="EQ327" s="32"/>
      <c r="GT327" s="32"/>
      <c r="GU327" s="32"/>
      <c r="GV327" s="32"/>
      <c r="GW327" s="32"/>
      <c r="GX327" s="32"/>
      <c r="GY327" s="32"/>
      <c r="ID327" s="32"/>
      <c r="IE327" s="32"/>
      <c r="IF327" s="32"/>
      <c r="IG327" s="32"/>
      <c r="IH327" s="32"/>
      <c r="II327" s="32"/>
      <c r="IJ327" s="32"/>
      <c r="IK327" s="32"/>
      <c r="IL327" s="32"/>
      <c r="IM327" s="32"/>
      <c r="IN327" s="32"/>
      <c r="IO327" s="32"/>
      <c r="IP327" s="32"/>
      <c r="IQ327" s="32"/>
      <c r="IR327" s="32"/>
    </row>
    <row r="328" spans="2:252">
      <c r="B328" s="32"/>
      <c r="C328" s="32"/>
      <c r="E328" s="32"/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  <c r="R328" s="32"/>
      <c r="BL328" s="32"/>
      <c r="BM328" s="32"/>
      <c r="BN328" s="32"/>
      <c r="BO328" s="32"/>
      <c r="BP328" s="32"/>
      <c r="BQ328" s="32"/>
      <c r="BR328" s="32"/>
      <c r="BS328" s="32"/>
      <c r="BT328" s="32"/>
      <c r="BU328" s="32"/>
      <c r="BV328" s="32"/>
      <c r="BW328" s="32"/>
      <c r="BX328" s="32"/>
      <c r="BY328" s="32"/>
      <c r="BZ328" s="32"/>
      <c r="EC328" s="32"/>
      <c r="ED328" s="32"/>
      <c r="EE328" s="32"/>
      <c r="EF328" s="32"/>
      <c r="EG328" s="32"/>
      <c r="EH328" s="32"/>
      <c r="EL328" s="32"/>
      <c r="EM328" s="32"/>
      <c r="EN328" s="32"/>
      <c r="EO328" s="32"/>
      <c r="EP328" s="32"/>
      <c r="EQ328" s="32"/>
      <c r="GT328" s="32"/>
      <c r="GU328" s="32"/>
      <c r="GV328" s="32"/>
      <c r="GW328" s="32"/>
      <c r="GX328" s="32"/>
      <c r="GY328" s="32"/>
      <c r="ID328" s="32"/>
      <c r="IE328" s="32"/>
      <c r="IF328" s="32"/>
      <c r="IG328" s="32"/>
      <c r="IH328" s="32"/>
      <c r="II328" s="32"/>
      <c r="IJ328" s="32"/>
      <c r="IK328" s="32"/>
      <c r="IL328" s="32"/>
      <c r="IM328" s="32"/>
      <c r="IN328" s="32"/>
      <c r="IO328" s="32"/>
      <c r="IP328" s="32"/>
      <c r="IQ328" s="32"/>
      <c r="IR328" s="32"/>
    </row>
    <row r="329" spans="2:252">
      <c r="B329" s="32"/>
      <c r="C329" s="32"/>
      <c r="E329" s="32"/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  <c r="R329" s="32"/>
      <c r="BL329" s="32"/>
      <c r="BM329" s="32"/>
      <c r="BN329" s="32"/>
      <c r="BO329" s="32"/>
      <c r="BP329" s="32"/>
      <c r="BQ329" s="32"/>
      <c r="BR329" s="32"/>
      <c r="BS329" s="32"/>
      <c r="BT329" s="32"/>
      <c r="BU329" s="32"/>
      <c r="BV329" s="32"/>
      <c r="BW329" s="32"/>
      <c r="BX329" s="32"/>
      <c r="BY329" s="32"/>
      <c r="BZ329" s="32"/>
      <c r="EC329" s="32"/>
      <c r="ED329" s="32"/>
      <c r="EE329" s="32"/>
      <c r="EF329" s="32"/>
      <c r="EG329" s="32"/>
      <c r="EH329" s="32"/>
      <c r="EL329" s="32"/>
      <c r="EM329" s="32"/>
      <c r="EN329" s="32"/>
      <c r="EO329" s="32"/>
      <c r="EP329" s="32"/>
      <c r="EQ329" s="32"/>
      <c r="GT329" s="32"/>
      <c r="GU329" s="32"/>
      <c r="GV329" s="32"/>
      <c r="GW329" s="32"/>
      <c r="GX329" s="32"/>
      <c r="GY329" s="32"/>
      <c r="ID329" s="32"/>
      <c r="IE329" s="32"/>
      <c r="IF329" s="32"/>
      <c r="IG329" s="32"/>
      <c r="IH329" s="32"/>
      <c r="II329" s="32"/>
      <c r="IJ329" s="32"/>
      <c r="IK329" s="32"/>
      <c r="IL329" s="32"/>
      <c r="IM329" s="32"/>
      <c r="IN329" s="32"/>
      <c r="IO329" s="32"/>
      <c r="IP329" s="32"/>
      <c r="IQ329" s="32"/>
      <c r="IR329" s="32"/>
    </row>
    <row r="330" spans="2:252">
      <c r="B330" s="32"/>
      <c r="C330" s="32"/>
      <c r="E330" s="32"/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  <c r="R330" s="32"/>
      <c r="BL330" s="32"/>
      <c r="BM330" s="32"/>
      <c r="BN330" s="32"/>
      <c r="BO330" s="32"/>
      <c r="BP330" s="32"/>
      <c r="BQ330" s="32"/>
      <c r="BR330" s="32"/>
      <c r="BS330" s="32"/>
      <c r="BT330" s="32"/>
      <c r="BU330" s="32"/>
      <c r="BV330" s="32"/>
      <c r="BW330" s="32"/>
      <c r="BX330" s="32"/>
      <c r="BY330" s="32"/>
      <c r="BZ330" s="32"/>
      <c r="EC330" s="32"/>
      <c r="ED330" s="32"/>
      <c r="EE330" s="32"/>
      <c r="EF330" s="32"/>
      <c r="EG330" s="32"/>
      <c r="EH330" s="32"/>
      <c r="EL330" s="32"/>
      <c r="EM330" s="32"/>
      <c r="EN330" s="32"/>
      <c r="EO330" s="32"/>
      <c r="EP330" s="32"/>
      <c r="EQ330" s="32"/>
      <c r="GT330" s="32"/>
      <c r="GU330" s="32"/>
      <c r="GV330" s="32"/>
      <c r="GW330" s="32"/>
      <c r="GX330" s="32"/>
      <c r="GY330" s="32"/>
      <c r="ID330" s="32"/>
      <c r="IE330" s="32"/>
      <c r="IF330" s="32"/>
      <c r="IG330" s="32"/>
      <c r="IH330" s="32"/>
      <c r="II330" s="32"/>
      <c r="IJ330" s="32"/>
      <c r="IK330" s="32"/>
      <c r="IL330" s="32"/>
      <c r="IM330" s="32"/>
      <c r="IN330" s="32"/>
      <c r="IO330" s="32"/>
      <c r="IP330" s="32"/>
      <c r="IQ330" s="32"/>
      <c r="IR330" s="32"/>
    </row>
    <row r="331" spans="2:252">
      <c r="B331" s="32"/>
      <c r="C331" s="32"/>
      <c r="E331" s="32"/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  <c r="R331" s="32"/>
      <c r="BL331" s="32"/>
      <c r="BM331" s="32"/>
      <c r="BN331" s="32"/>
      <c r="BO331" s="32"/>
      <c r="BP331" s="32"/>
      <c r="BQ331" s="32"/>
      <c r="BR331" s="32"/>
      <c r="BS331" s="32"/>
      <c r="BT331" s="32"/>
      <c r="BU331" s="32"/>
      <c r="BV331" s="32"/>
      <c r="BW331" s="32"/>
      <c r="BX331" s="32"/>
      <c r="BY331" s="32"/>
      <c r="BZ331" s="32"/>
      <c r="EC331" s="32"/>
      <c r="ED331" s="32"/>
      <c r="EE331" s="32"/>
      <c r="EF331" s="32"/>
      <c r="EG331" s="32"/>
      <c r="EH331" s="32"/>
      <c r="EL331" s="32"/>
      <c r="EM331" s="32"/>
      <c r="EN331" s="32"/>
      <c r="EO331" s="32"/>
      <c r="EP331" s="32"/>
      <c r="EQ331" s="32"/>
      <c r="GT331" s="32"/>
      <c r="GU331" s="32"/>
      <c r="GV331" s="32"/>
      <c r="GW331" s="32"/>
      <c r="GX331" s="32"/>
      <c r="GY331" s="32"/>
      <c r="ID331" s="32"/>
      <c r="IE331" s="32"/>
      <c r="IF331" s="32"/>
      <c r="IG331" s="32"/>
      <c r="IH331" s="32"/>
      <c r="II331" s="32"/>
      <c r="IJ331" s="32"/>
      <c r="IK331" s="32"/>
      <c r="IL331" s="32"/>
      <c r="IM331" s="32"/>
      <c r="IN331" s="32"/>
      <c r="IO331" s="32"/>
      <c r="IP331" s="32"/>
      <c r="IQ331" s="32"/>
      <c r="IR331" s="32"/>
    </row>
    <row r="332" spans="2:252">
      <c r="B332" s="32"/>
      <c r="C332" s="32"/>
      <c r="E332" s="32"/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  <c r="R332" s="32"/>
      <c r="BL332" s="32"/>
      <c r="BM332" s="32"/>
      <c r="BN332" s="32"/>
      <c r="BO332" s="32"/>
      <c r="BP332" s="32"/>
      <c r="BQ332" s="32"/>
      <c r="BR332" s="32"/>
      <c r="BS332" s="32"/>
      <c r="BT332" s="32"/>
      <c r="BU332" s="32"/>
      <c r="BV332" s="32"/>
      <c r="BW332" s="32"/>
      <c r="BX332" s="32"/>
      <c r="BY332" s="32"/>
      <c r="BZ332" s="32"/>
      <c r="EC332" s="32"/>
      <c r="ED332" s="32"/>
      <c r="EE332" s="32"/>
      <c r="EF332" s="32"/>
      <c r="EG332" s="32"/>
      <c r="EH332" s="32"/>
      <c r="EL332" s="32"/>
      <c r="EM332" s="32"/>
      <c r="EN332" s="32"/>
      <c r="EO332" s="32"/>
      <c r="EP332" s="32"/>
      <c r="EQ332" s="32"/>
      <c r="GT332" s="32"/>
      <c r="GU332" s="32"/>
      <c r="GV332" s="32"/>
      <c r="GW332" s="32"/>
      <c r="GX332" s="32"/>
      <c r="GY332" s="32"/>
      <c r="ID332" s="32"/>
      <c r="IE332" s="32"/>
      <c r="IF332" s="32"/>
      <c r="IG332" s="32"/>
      <c r="IH332" s="32"/>
      <c r="II332" s="32"/>
      <c r="IJ332" s="32"/>
      <c r="IK332" s="32"/>
      <c r="IL332" s="32"/>
      <c r="IM332" s="32"/>
      <c r="IN332" s="32"/>
      <c r="IO332" s="32"/>
      <c r="IP332" s="32"/>
      <c r="IQ332" s="32"/>
      <c r="IR332" s="32"/>
    </row>
    <row r="333" spans="2:252">
      <c r="B333" s="32"/>
      <c r="C333" s="32"/>
      <c r="E333" s="32"/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  <c r="R333" s="32"/>
      <c r="BL333" s="32"/>
      <c r="BM333" s="32"/>
      <c r="BN333" s="32"/>
      <c r="BO333" s="32"/>
      <c r="BP333" s="32"/>
      <c r="BQ333" s="32"/>
      <c r="BR333" s="32"/>
      <c r="BS333" s="32"/>
      <c r="BT333" s="32"/>
      <c r="BU333" s="32"/>
      <c r="BV333" s="32"/>
      <c r="BW333" s="32"/>
      <c r="BX333" s="32"/>
      <c r="BY333" s="32"/>
      <c r="BZ333" s="32"/>
      <c r="EC333" s="32"/>
      <c r="ED333" s="32"/>
      <c r="EE333" s="32"/>
      <c r="EF333" s="32"/>
      <c r="EG333" s="32"/>
      <c r="EH333" s="32"/>
      <c r="EL333" s="32"/>
      <c r="EM333" s="32"/>
      <c r="EN333" s="32"/>
      <c r="EO333" s="32"/>
      <c r="EP333" s="32"/>
      <c r="EQ333" s="32"/>
      <c r="GT333" s="32"/>
      <c r="GU333" s="32"/>
      <c r="GV333" s="32"/>
      <c r="GW333" s="32"/>
      <c r="GX333" s="32"/>
      <c r="GY333" s="32"/>
      <c r="ID333" s="32"/>
      <c r="IE333" s="32"/>
      <c r="IF333" s="32"/>
      <c r="IG333" s="32"/>
      <c r="IH333" s="32"/>
      <c r="II333" s="32"/>
      <c r="IJ333" s="32"/>
      <c r="IK333" s="32"/>
      <c r="IL333" s="32"/>
      <c r="IM333" s="32"/>
      <c r="IN333" s="32"/>
      <c r="IO333" s="32"/>
      <c r="IP333" s="32"/>
      <c r="IQ333" s="32"/>
      <c r="IR333" s="32"/>
    </row>
    <row r="334" spans="2:252">
      <c r="B334" s="32"/>
      <c r="C334" s="32"/>
      <c r="E334" s="32"/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  <c r="R334" s="32"/>
      <c r="BL334" s="32"/>
      <c r="BM334" s="32"/>
      <c r="BN334" s="32"/>
      <c r="BO334" s="32"/>
      <c r="BP334" s="32"/>
      <c r="BQ334" s="32"/>
      <c r="BR334" s="32"/>
      <c r="BS334" s="32"/>
      <c r="BT334" s="32"/>
      <c r="BU334" s="32"/>
      <c r="BV334" s="32"/>
      <c r="BW334" s="32"/>
      <c r="BX334" s="32"/>
      <c r="BY334" s="32"/>
      <c r="BZ334" s="32"/>
      <c r="EC334" s="32"/>
      <c r="ED334" s="32"/>
      <c r="EE334" s="32"/>
      <c r="EF334" s="32"/>
      <c r="EG334" s="32"/>
      <c r="EH334" s="32"/>
      <c r="EL334" s="32"/>
      <c r="EM334" s="32"/>
      <c r="EN334" s="32"/>
      <c r="EO334" s="32"/>
      <c r="EP334" s="32"/>
      <c r="EQ334" s="32"/>
      <c r="GT334" s="32"/>
      <c r="GU334" s="32"/>
      <c r="GV334" s="32"/>
      <c r="GW334" s="32"/>
      <c r="GX334" s="32"/>
      <c r="GY334" s="32"/>
      <c r="ID334" s="32"/>
      <c r="IE334" s="32"/>
      <c r="IF334" s="32"/>
      <c r="IG334" s="32"/>
      <c r="IH334" s="32"/>
      <c r="II334" s="32"/>
      <c r="IJ334" s="32"/>
      <c r="IK334" s="32"/>
      <c r="IL334" s="32"/>
      <c r="IM334" s="32"/>
      <c r="IN334" s="32"/>
      <c r="IO334" s="32"/>
      <c r="IP334" s="32"/>
      <c r="IQ334" s="32"/>
      <c r="IR334" s="32"/>
    </row>
    <row r="335" spans="2:252">
      <c r="B335" s="32"/>
      <c r="C335" s="32"/>
      <c r="E335" s="32"/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  <c r="R335" s="32"/>
      <c r="BL335" s="32"/>
      <c r="BM335" s="32"/>
      <c r="BN335" s="32"/>
      <c r="BO335" s="32"/>
      <c r="BP335" s="32"/>
      <c r="BQ335" s="32"/>
      <c r="BR335" s="32"/>
      <c r="BS335" s="32"/>
      <c r="BT335" s="32"/>
      <c r="BU335" s="32"/>
      <c r="BV335" s="32"/>
      <c r="BW335" s="32"/>
      <c r="BX335" s="32"/>
      <c r="BY335" s="32"/>
      <c r="BZ335" s="32"/>
      <c r="EC335" s="32"/>
      <c r="ED335" s="32"/>
      <c r="EE335" s="32"/>
      <c r="EF335" s="32"/>
      <c r="EG335" s="32"/>
      <c r="EH335" s="32"/>
      <c r="EL335" s="32"/>
      <c r="EM335" s="32"/>
      <c r="EN335" s="32"/>
      <c r="EO335" s="32"/>
      <c r="EP335" s="32"/>
      <c r="EQ335" s="32"/>
      <c r="GT335" s="32"/>
      <c r="GU335" s="32"/>
      <c r="GV335" s="32"/>
      <c r="GW335" s="32"/>
      <c r="GX335" s="32"/>
      <c r="GY335" s="32"/>
      <c r="ID335" s="32"/>
      <c r="IE335" s="32"/>
      <c r="IF335" s="32"/>
      <c r="IG335" s="32"/>
      <c r="IH335" s="32"/>
      <c r="II335" s="32"/>
      <c r="IJ335" s="32"/>
      <c r="IK335" s="32"/>
      <c r="IL335" s="32"/>
      <c r="IM335" s="32"/>
      <c r="IN335" s="32"/>
      <c r="IO335" s="32"/>
      <c r="IP335" s="32"/>
      <c r="IQ335" s="32"/>
      <c r="IR335" s="32"/>
    </row>
    <row r="336" spans="2:252">
      <c r="B336" s="32"/>
      <c r="C336" s="32"/>
      <c r="E336" s="32"/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  <c r="R336" s="32"/>
      <c r="BL336" s="32"/>
      <c r="BM336" s="32"/>
      <c r="BN336" s="32"/>
      <c r="BO336" s="32"/>
      <c r="BP336" s="32"/>
      <c r="BQ336" s="32"/>
      <c r="BR336" s="32"/>
      <c r="BS336" s="32"/>
      <c r="BT336" s="32"/>
      <c r="BU336" s="32"/>
      <c r="BV336" s="32"/>
      <c r="BW336" s="32"/>
      <c r="BX336" s="32"/>
      <c r="BY336" s="32"/>
      <c r="BZ336" s="32"/>
      <c r="EC336" s="32"/>
      <c r="ED336" s="32"/>
      <c r="EE336" s="32"/>
      <c r="EF336" s="32"/>
      <c r="EG336" s="32"/>
      <c r="EH336" s="32"/>
      <c r="EL336" s="32"/>
      <c r="EM336" s="32"/>
      <c r="EN336" s="32"/>
      <c r="EO336" s="32"/>
      <c r="EP336" s="32"/>
      <c r="EQ336" s="32"/>
      <c r="GT336" s="32"/>
      <c r="GU336" s="32"/>
      <c r="GV336" s="32"/>
      <c r="GW336" s="32"/>
      <c r="GX336" s="32"/>
      <c r="GY336" s="32"/>
      <c r="ID336" s="32"/>
      <c r="IE336" s="32"/>
      <c r="IF336" s="32"/>
      <c r="IG336" s="32"/>
      <c r="IH336" s="32"/>
      <c r="II336" s="32"/>
      <c r="IJ336" s="32"/>
      <c r="IK336" s="32"/>
      <c r="IL336" s="32"/>
      <c r="IM336" s="32"/>
      <c r="IN336" s="32"/>
      <c r="IO336" s="32"/>
      <c r="IP336" s="32"/>
      <c r="IQ336" s="32"/>
      <c r="IR336" s="32"/>
    </row>
    <row r="337" spans="2:252">
      <c r="B337" s="32"/>
      <c r="C337" s="32"/>
      <c r="E337" s="32"/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  <c r="R337" s="32"/>
      <c r="BL337" s="32"/>
      <c r="BM337" s="32"/>
      <c r="BN337" s="32"/>
      <c r="BO337" s="32"/>
      <c r="BP337" s="32"/>
      <c r="BQ337" s="32"/>
      <c r="BR337" s="32"/>
      <c r="BS337" s="32"/>
      <c r="BT337" s="32"/>
      <c r="BU337" s="32"/>
      <c r="BV337" s="32"/>
      <c r="BW337" s="32"/>
      <c r="BX337" s="32"/>
      <c r="BY337" s="32"/>
      <c r="BZ337" s="32"/>
      <c r="EC337" s="32"/>
      <c r="ED337" s="32"/>
      <c r="EE337" s="32"/>
      <c r="EF337" s="32"/>
      <c r="EG337" s="32"/>
      <c r="EH337" s="32"/>
      <c r="EL337" s="32"/>
      <c r="EM337" s="32"/>
      <c r="EN337" s="32"/>
      <c r="EO337" s="32"/>
      <c r="EP337" s="32"/>
      <c r="EQ337" s="32"/>
      <c r="GT337" s="32"/>
      <c r="GU337" s="32"/>
      <c r="GV337" s="32"/>
      <c r="GW337" s="32"/>
      <c r="GX337" s="32"/>
      <c r="GY337" s="32"/>
      <c r="ID337" s="32"/>
      <c r="IE337" s="32"/>
      <c r="IF337" s="32"/>
      <c r="IG337" s="32"/>
      <c r="IH337" s="32"/>
      <c r="II337" s="32"/>
      <c r="IJ337" s="32"/>
      <c r="IK337" s="32"/>
      <c r="IL337" s="32"/>
      <c r="IM337" s="32"/>
      <c r="IN337" s="32"/>
      <c r="IO337" s="32"/>
      <c r="IP337" s="32"/>
      <c r="IQ337" s="32"/>
      <c r="IR337" s="32"/>
    </row>
    <row r="338" spans="2:252">
      <c r="B338" s="32"/>
      <c r="C338" s="32"/>
      <c r="E338" s="32"/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  <c r="R338" s="32"/>
      <c r="BL338" s="32"/>
      <c r="BM338" s="32"/>
      <c r="BN338" s="32"/>
      <c r="BO338" s="32"/>
      <c r="BP338" s="32"/>
      <c r="BQ338" s="32"/>
      <c r="BR338" s="32"/>
      <c r="BS338" s="32"/>
      <c r="BT338" s="32"/>
      <c r="BU338" s="32"/>
      <c r="BV338" s="32"/>
      <c r="BW338" s="32"/>
      <c r="BX338" s="32"/>
      <c r="BY338" s="32"/>
      <c r="BZ338" s="32"/>
      <c r="EC338" s="32"/>
      <c r="ED338" s="32"/>
      <c r="EE338" s="32"/>
      <c r="EF338" s="32"/>
      <c r="EG338" s="32"/>
      <c r="EH338" s="32"/>
      <c r="EL338" s="32"/>
      <c r="EM338" s="32"/>
      <c r="EN338" s="32"/>
      <c r="EO338" s="32"/>
      <c r="EP338" s="32"/>
      <c r="EQ338" s="32"/>
      <c r="GT338" s="32"/>
      <c r="GU338" s="32"/>
      <c r="GV338" s="32"/>
      <c r="GW338" s="32"/>
      <c r="GX338" s="32"/>
      <c r="GY338" s="32"/>
      <c r="ID338" s="32"/>
      <c r="IE338" s="32"/>
      <c r="IF338" s="32"/>
      <c r="IG338" s="32"/>
      <c r="IH338" s="32"/>
      <c r="II338" s="32"/>
      <c r="IJ338" s="32"/>
      <c r="IK338" s="32"/>
      <c r="IL338" s="32"/>
      <c r="IM338" s="32"/>
      <c r="IN338" s="32"/>
      <c r="IO338" s="32"/>
      <c r="IP338" s="32"/>
      <c r="IQ338" s="32"/>
      <c r="IR338" s="32"/>
    </row>
    <row r="339" spans="2:252">
      <c r="B339" s="32"/>
      <c r="C339" s="32"/>
      <c r="E339" s="32"/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  <c r="R339" s="32"/>
      <c r="BL339" s="32"/>
      <c r="BM339" s="32"/>
      <c r="BN339" s="32"/>
      <c r="BO339" s="32"/>
      <c r="BP339" s="32"/>
      <c r="BQ339" s="32"/>
      <c r="BR339" s="32"/>
      <c r="BS339" s="32"/>
      <c r="BT339" s="32"/>
      <c r="BU339" s="32"/>
      <c r="BV339" s="32"/>
      <c r="BW339" s="32"/>
      <c r="BX339" s="32"/>
      <c r="BY339" s="32"/>
      <c r="BZ339" s="32"/>
      <c r="EC339" s="32"/>
      <c r="ED339" s="32"/>
      <c r="EE339" s="32"/>
      <c r="EF339" s="32"/>
      <c r="EG339" s="32"/>
      <c r="EH339" s="32"/>
      <c r="EL339" s="32"/>
      <c r="EM339" s="32"/>
      <c r="EN339" s="32"/>
      <c r="EO339" s="32"/>
      <c r="EP339" s="32"/>
      <c r="EQ339" s="32"/>
      <c r="GT339" s="32"/>
      <c r="GU339" s="32"/>
      <c r="GV339" s="32"/>
      <c r="GW339" s="32"/>
      <c r="GX339" s="32"/>
      <c r="GY339" s="32"/>
      <c r="ID339" s="32"/>
      <c r="IE339" s="32"/>
      <c r="IF339" s="32"/>
      <c r="IG339" s="32"/>
      <c r="IH339" s="32"/>
      <c r="II339" s="32"/>
      <c r="IJ339" s="32"/>
      <c r="IK339" s="32"/>
      <c r="IL339" s="32"/>
      <c r="IM339" s="32"/>
      <c r="IN339" s="32"/>
      <c r="IO339" s="32"/>
      <c r="IP339" s="32"/>
      <c r="IQ339" s="32"/>
      <c r="IR339" s="32"/>
    </row>
    <row r="340" spans="2:252">
      <c r="B340" s="32"/>
      <c r="C340" s="32"/>
      <c r="E340" s="32"/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  <c r="R340" s="32"/>
      <c r="BL340" s="32"/>
      <c r="BM340" s="32"/>
      <c r="BN340" s="32"/>
      <c r="BO340" s="32"/>
      <c r="BP340" s="32"/>
      <c r="BQ340" s="32"/>
      <c r="BR340" s="32"/>
      <c r="BS340" s="32"/>
      <c r="BT340" s="32"/>
      <c r="BU340" s="32"/>
      <c r="BV340" s="32"/>
      <c r="BW340" s="32"/>
      <c r="BX340" s="32"/>
      <c r="BY340" s="32"/>
      <c r="BZ340" s="32"/>
      <c r="EC340" s="32"/>
      <c r="ED340" s="32"/>
      <c r="EE340" s="32"/>
      <c r="EF340" s="32"/>
      <c r="EG340" s="32"/>
      <c r="EH340" s="32"/>
      <c r="EL340" s="32"/>
      <c r="EM340" s="32"/>
      <c r="EN340" s="32"/>
      <c r="EO340" s="32"/>
      <c r="EP340" s="32"/>
      <c r="EQ340" s="32"/>
      <c r="GT340" s="32"/>
      <c r="GU340" s="32"/>
      <c r="GV340" s="32"/>
      <c r="GW340" s="32"/>
      <c r="GX340" s="32"/>
      <c r="GY340" s="32"/>
      <c r="ID340" s="32"/>
      <c r="IE340" s="32"/>
      <c r="IF340" s="32"/>
      <c r="IG340" s="32"/>
      <c r="IH340" s="32"/>
      <c r="II340" s="32"/>
      <c r="IJ340" s="32"/>
      <c r="IK340" s="32"/>
      <c r="IL340" s="32"/>
      <c r="IM340" s="32"/>
      <c r="IN340" s="32"/>
      <c r="IO340" s="32"/>
      <c r="IP340" s="32"/>
      <c r="IQ340" s="32"/>
      <c r="IR340" s="32"/>
    </row>
    <row r="341" spans="2:252">
      <c r="B341" s="32"/>
      <c r="C341" s="32"/>
      <c r="E341" s="32"/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  <c r="R341" s="32"/>
      <c r="BL341" s="32"/>
      <c r="BM341" s="32"/>
      <c r="BN341" s="32"/>
      <c r="BO341" s="32"/>
      <c r="BP341" s="32"/>
      <c r="BQ341" s="32"/>
      <c r="BR341" s="32"/>
      <c r="BS341" s="32"/>
      <c r="BT341" s="32"/>
      <c r="BU341" s="32"/>
      <c r="BV341" s="32"/>
      <c r="BW341" s="32"/>
      <c r="BX341" s="32"/>
      <c r="BY341" s="32"/>
      <c r="BZ341" s="32"/>
      <c r="EC341" s="32"/>
      <c r="ED341" s="32"/>
      <c r="EE341" s="32"/>
      <c r="EF341" s="32"/>
      <c r="EG341" s="32"/>
      <c r="EH341" s="32"/>
      <c r="EL341" s="32"/>
      <c r="EM341" s="32"/>
      <c r="EN341" s="32"/>
      <c r="EO341" s="32"/>
      <c r="EP341" s="32"/>
      <c r="EQ341" s="32"/>
      <c r="GT341" s="32"/>
      <c r="GU341" s="32"/>
      <c r="GV341" s="32"/>
      <c r="GW341" s="32"/>
      <c r="GX341" s="32"/>
      <c r="GY341" s="32"/>
      <c r="ID341" s="32"/>
      <c r="IE341" s="32"/>
      <c r="IF341" s="32"/>
      <c r="IG341" s="32"/>
      <c r="IH341" s="32"/>
      <c r="II341" s="32"/>
      <c r="IJ341" s="32"/>
      <c r="IK341" s="32"/>
      <c r="IL341" s="32"/>
      <c r="IM341" s="32"/>
      <c r="IN341" s="32"/>
      <c r="IO341" s="32"/>
      <c r="IP341" s="32"/>
      <c r="IQ341" s="32"/>
      <c r="IR341" s="32"/>
    </row>
    <row r="342" spans="2:252">
      <c r="B342" s="32"/>
      <c r="C342" s="32"/>
      <c r="E342" s="32"/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  <c r="R342" s="32"/>
      <c r="BL342" s="32"/>
      <c r="BM342" s="32"/>
      <c r="BN342" s="32"/>
      <c r="BO342" s="32"/>
      <c r="BP342" s="32"/>
      <c r="BQ342" s="32"/>
      <c r="BR342" s="32"/>
      <c r="BS342" s="32"/>
      <c r="BT342" s="32"/>
      <c r="BU342" s="32"/>
      <c r="BV342" s="32"/>
      <c r="BW342" s="32"/>
      <c r="BX342" s="32"/>
      <c r="BY342" s="32"/>
      <c r="BZ342" s="32"/>
      <c r="EC342" s="32"/>
      <c r="ED342" s="32"/>
      <c r="EE342" s="32"/>
      <c r="EF342" s="32"/>
      <c r="EG342" s="32"/>
      <c r="EH342" s="32"/>
      <c r="EL342" s="32"/>
      <c r="EM342" s="32"/>
      <c r="EN342" s="32"/>
      <c r="EO342" s="32"/>
      <c r="EP342" s="32"/>
      <c r="EQ342" s="32"/>
      <c r="GT342" s="32"/>
      <c r="GU342" s="32"/>
      <c r="GV342" s="32"/>
      <c r="GW342" s="32"/>
      <c r="GX342" s="32"/>
      <c r="GY342" s="32"/>
      <c r="ID342" s="32"/>
      <c r="IE342" s="32"/>
      <c r="IF342" s="32"/>
      <c r="IG342" s="32"/>
      <c r="IH342" s="32"/>
      <c r="II342" s="32"/>
      <c r="IJ342" s="32"/>
      <c r="IK342" s="32"/>
      <c r="IL342" s="32"/>
      <c r="IM342" s="32"/>
      <c r="IN342" s="32"/>
      <c r="IO342" s="32"/>
      <c r="IP342" s="32"/>
      <c r="IQ342" s="32"/>
      <c r="IR342" s="32"/>
    </row>
    <row r="343" spans="2:252">
      <c r="B343" s="32"/>
      <c r="C343" s="32"/>
      <c r="E343" s="32"/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  <c r="R343" s="32"/>
      <c r="BL343" s="32"/>
      <c r="BM343" s="32"/>
      <c r="BN343" s="32"/>
      <c r="BO343" s="32"/>
      <c r="BP343" s="32"/>
      <c r="BQ343" s="32"/>
      <c r="BR343" s="32"/>
      <c r="BS343" s="32"/>
      <c r="BT343" s="32"/>
      <c r="BU343" s="32"/>
      <c r="BV343" s="32"/>
      <c r="BW343" s="32"/>
      <c r="BX343" s="32"/>
      <c r="BY343" s="32"/>
      <c r="BZ343" s="32"/>
      <c r="EC343" s="32"/>
      <c r="ED343" s="32"/>
      <c r="EE343" s="32"/>
      <c r="EF343" s="32"/>
      <c r="EG343" s="32"/>
      <c r="EH343" s="32"/>
      <c r="EL343" s="32"/>
      <c r="EM343" s="32"/>
      <c r="EN343" s="32"/>
      <c r="EO343" s="32"/>
      <c r="EP343" s="32"/>
      <c r="EQ343" s="32"/>
      <c r="GT343" s="32"/>
      <c r="GU343" s="32"/>
      <c r="GV343" s="32"/>
      <c r="GW343" s="32"/>
      <c r="GX343" s="32"/>
      <c r="GY343" s="32"/>
      <c r="ID343" s="32"/>
      <c r="IE343" s="32"/>
      <c r="IF343" s="32"/>
      <c r="IG343" s="32"/>
      <c r="IH343" s="32"/>
      <c r="II343" s="32"/>
      <c r="IJ343" s="32"/>
      <c r="IK343" s="32"/>
      <c r="IL343" s="32"/>
      <c r="IM343" s="32"/>
      <c r="IN343" s="32"/>
      <c r="IO343" s="32"/>
      <c r="IP343" s="32"/>
      <c r="IQ343" s="32"/>
      <c r="IR343" s="32"/>
    </row>
    <row r="344" spans="2:252">
      <c r="B344" s="32"/>
      <c r="C344" s="32"/>
      <c r="E344" s="32"/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  <c r="R344" s="32"/>
      <c r="BL344" s="32"/>
      <c r="BM344" s="32"/>
      <c r="BN344" s="32"/>
      <c r="BO344" s="32"/>
      <c r="BP344" s="32"/>
      <c r="BQ344" s="32"/>
      <c r="BR344" s="32"/>
      <c r="BS344" s="32"/>
      <c r="BT344" s="32"/>
      <c r="BU344" s="32"/>
      <c r="BV344" s="32"/>
      <c r="BW344" s="32"/>
      <c r="BX344" s="32"/>
      <c r="BY344" s="32"/>
      <c r="BZ344" s="32"/>
      <c r="EC344" s="32"/>
      <c r="ED344" s="32"/>
      <c r="EE344" s="32"/>
      <c r="EF344" s="32"/>
      <c r="EG344" s="32"/>
      <c r="EH344" s="32"/>
      <c r="EL344" s="32"/>
      <c r="EM344" s="32"/>
      <c r="EN344" s="32"/>
      <c r="EO344" s="32"/>
      <c r="EP344" s="32"/>
      <c r="EQ344" s="32"/>
      <c r="GT344" s="32"/>
      <c r="GU344" s="32"/>
      <c r="GV344" s="32"/>
      <c r="GW344" s="32"/>
      <c r="GX344" s="32"/>
      <c r="GY344" s="32"/>
      <c r="ID344" s="32"/>
      <c r="IE344" s="32"/>
      <c r="IF344" s="32"/>
      <c r="IG344" s="32"/>
      <c r="IH344" s="32"/>
      <c r="II344" s="32"/>
      <c r="IJ344" s="32"/>
      <c r="IK344" s="32"/>
      <c r="IL344" s="32"/>
      <c r="IM344" s="32"/>
      <c r="IN344" s="32"/>
      <c r="IO344" s="32"/>
      <c r="IP344" s="32"/>
      <c r="IQ344" s="32"/>
      <c r="IR344" s="32"/>
    </row>
    <row r="345" spans="2:252">
      <c r="B345" s="32"/>
      <c r="C345" s="32"/>
      <c r="E345" s="32"/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  <c r="R345" s="32"/>
      <c r="BL345" s="32"/>
      <c r="BM345" s="32"/>
      <c r="BN345" s="32"/>
      <c r="BO345" s="32"/>
      <c r="BP345" s="32"/>
      <c r="BQ345" s="32"/>
      <c r="BR345" s="32"/>
      <c r="BS345" s="32"/>
      <c r="BT345" s="32"/>
      <c r="BU345" s="32"/>
      <c r="BV345" s="32"/>
      <c r="BW345" s="32"/>
      <c r="BX345" s="32"/>
      <c r="BY345" s="32"/>
      <c r="BZ345" s="32"/>
      <c r="EC345" s="32"/>
      <c r="ED345" s="32"/>
      <c r="EE345" s="32"/>
      <c r="EF345" s="32"/>
      <c r="EG345" s="32"/>
      <c r="EH345" s="32"/>
      <c r="EL345" s="32"/>
      <c r="EM345" s="32"/>
      <c r="EN345" s="32"/>
      <c r="EO345" s="32"/>
      <c r="EP345" s="32"/>
      <c r="EQ345" s="32"/>
      <c r="GT345" s="32"/>
      <c r="GU345" s="32"/>
      <c r="GV345" s="32"/>
      <c r="GW345" s="32"/>
      <c r="GX345" s="32"/>
      <c r="GY345" s="32"/>
      <c r="ID345" s="32"/>
      <c r="IE345" s="32"/>
      <c r="IF345" s="32"/>
      <c r="IG345" s="32"/>
      <c r="IH345" s="32"/>
      <c r="II345" s="32"/>
      <c r="IJ345" s="32"/>
      <c r="IK345" s="32"/>
      <c r="IL345" s="32"/>
      <c r="IM345" s="32"/>
      <c r="IN345" s="32"/>
      <c r="IO345" s="32"/>
      <c r="IP345" s="32"/>
      <c r="IQ345" s="32"/>
      <c r="IR345" s="32"/>
    </row>
    <row r="346" spans="2:252">
      <c r="B346" s="32"/>
      <c r="C346" s="32"/>
      <c r="E346" s="32"/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  <c r="R346" s="32"/>
      <c r="BL346" s="32"/>
      <c r="BM346" s="32"/>
      <c r="BN346" s="32"/>
      <c r="BO346" s="32"/>
      <c r="BP346" s="32"/>
      <c r="BQ346" s="32"/>
      <c r="BR346" s="32"/>
      <c r="BS346" s="32"/>
      <c r="BT346" s="32"/>
      <c r="BU346" s="32"/>
      <c r="BV346" s="32"/>
      <c r="BW346" s="32"/>
      <c r="BX346" s="32"/>
      <c r="BY346" s="32"/>
      <c r="BZ346" s="32"/>
      <c r="EC346" s="32"/>
      <c r="ED346" s="32"/>
      <c r="EE346" s="32"/>
      <c r="EF346" s="32"/>
      <c r="EG346" s="32"/>
      <c r="EH346" s="32"/>
      <c r="EL346" s="32"/>
      <c r="EM346" s="32"/>
      <c r="EN346" s="32"/>
      <c r="EO346" s="32"/>
      <c r="EP346" s="32"/>
      <c r="EQ346" s="32"/>
      <c r="GT346" s="32"/>
      <c r="GU346" s="32"/>
      <c r="GV346" s="32"/>
      <c r="GW346" s="32"/>
      <c r="GX346" s="32"/>
      <c r="GY346" s="32"/>
      <c r="ID346" s="32"/>
      <c r="IE346" s="32"/>
      <c r="IF346" s="32"/>
      <c r="IG346" s="32"/>
      <c r="IH346" s="32"/>
      <c r="II346" s="32"/>
      <c r="IJ346" s="32"/>
      <c r="IK346" s="32"/>
      <c r="IL346" s="32"/>
      <c r="IM346" s="32"/>
      <c r="IN346" s="32"/>
      <c r="IO346" s="32"/>
      <c r="IP346" s="32"/>
      <c r="IQ346" s="32"/>
      <c r="IR346" s="32"/>
    </row>
    <row r="347" spans="2:252">
      <c r="B347" s="32"/>
      <c r="C347" s="32"/>
      <c r="E347" s="32"/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  <c r="R347" s="32"/>
      <c r="BL347" s="32"/>
      <c r="BM347" s="32"/>
      <c r="BN347" s="32"/>
      <c r="BO347" s="32"/>
      <c r="BP347" s="32"/>
      <c r="BQ347" s="32"/>
      <c r="BR347" s="32"/>
      <c r="BS347" s="32"/>
      <c r="BT347" s="32"/>
      <c r="BU347" s="32"/>
      <c r="BV347" s="32"/>
      <c r="BW347" s="32"/>
      <c r="BX347" s="32"/>
      <c r="BY347" s="32"/>
      <c r="BZ347" s="32"/>
      <c r="EC347" s="32"/>
      <c r="ED347" s="32"/>
      <c r="EE347" s="32"/>
      <c r="EF347" s="32"/>
      <c r="EG347" s="32"/>
      <c r="EH347" s="32"/>
      <c r="EL347" s="32"/>
      <c r="EM347" s="32"/>
      <c r="EN347" s="32"/>
      <c r="EO347" s="32"/>
      <c r="EP347" s="32"/>
      <c r="EQ347" s="32"/>
      <c r="GT347" s="32"/>
      <c r="GU347" s="32"/>
      <c r="GV347" s="32"/>
      <c r="GW347" s="32"/>
      <c r="GX347" s="32"/>
      <c r="GY347" s="32"/>
      <c r="ID347" s="32"/>
      <c r="IE347" s="32"/>
      <c r="IF347" s="32"/>
      <c r="IG347" s="32"/>
      <c r="IH347" s="32"/>
      <c r="II347" s="32"/>
      <c r="IJ347" s="32"/>
      <c r="IK347" s="32"/>
      <c r="IL347" s="32"/>
      <c r="IM347" s="32"/>
      <c r="IN347" s="32"/>
      <c r="IO347" s="32"/>
      <c r="IP347" s="32"/>
      <c r="IQ347" s="32"/>
      <c r="IR347" s="32"/>
    </row>
    <row r="348" spans="2:252">
      <c r="B348" s="32"/>
      <c r="C348" s="32"/>
      <c r="E348" s="32"/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  <c r="R348" s="32"/>
      <c r="BL348" s="32"/>
      <c r="BM348" s="32"/>
      <c r="BN348" s="32"/>
      <c r="BO348" s="32"/>
      <c r="BP348" s="32"/>
      <c r="BQ348" s="32"/>
      <c r="BR348" s="32"/>
      <c r="BS348" s="32"/>
      <c r="BT348" s="32"/>
      <c r="BU348" s="32"/>
      <c r="BV348" s="32"/>
      <c r="BW348" s="32"/>
      <c r="BX348" s="32"/>
      <c r="BY348" s="32"/>
      <c r="BZ348" s="32"/>
      <c r="EC348" s="32"/>
      <c r="ED348" s="32"/>
      <c r="EE348" s="32"/>
      <c r="EF348" s="32"/>
      <c r="EG348" s="32"/>
      <c r="EH348" s="32"/>
      <c r="EL348" s="32"/>
      <c r="EM348" s="32"/>
      <c r="EN348" s="32"/>
      <c r="EO348" s="32"/>
      <c r="EP348" s="32"/>
      <c r="EQ348" s="32"/>
      <c r="GT348" s="32"/>
      <c r="GU348" s="32"/>
      <c r="GV348" s="32"/>
      <c r="GW348" s="32"/>
      <c r="GX348" s="32"/>
      <c r="GY348" s="32"/>
      <c r="ID348" s="32"/>
      <c r="IE348" s="32"/>
      <c r="IF348" s="32"/>
      <c r="IG348" s="32"/>
      <c r="IH348" s="32"/>
      <c r="II348" s="32"/>
      <c r="IJ348" s="32"/>
      <c r="IK348" s="32"/>
      <c r="IL348" s="32"/>
      <c r="IM348" s="32"/>
      <c r="IN348" s="32"/>
      <c r="IO348" s="32"/>
      <c r="IP348" s="32"/>
      <c r="IQ348" s="32"/>
      <c r="IR348" s="32"/>
    </row>
    <row r="349" spans="2:252">
      <c r="B349" s="32"/>
      <c r="C349" s="32"/>
      <c r="E349" s="32"/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  <c r="R349" s="32"/>
      <c r="BL349" s="32"/>
      <c r="BM349" s="32"/>
      <c r="BN349" s="32"/>
      <c r="BO349" s="32"/>
      <c r="BP349" s="32"/>
      <c r="BQ349" s="32"/>
      <c r="BR349" s="32"/>
      <c r="BS349" s="32"/>
      <c r="BT349" s="32"/>
      <c r="BU349" s="32"/>
      <c r="BV349" s="32"/>
      <c r="BW349" s="32"/>
      <c r="BX349" s="32"/>
      <c r="BY349" s="32"/>
      <c r="BZ349" s="32"/>
      <c r="EC349" s="32"/>
      <c r="ED349" s="32"/>
      <c r="EE349" s="32"/>
      <c r="EF349" s="32"/>
      <c r="EG349" s="32"/>
      <c r="EH349" s="32"/>
      <c r="EL349" s="32"/>
      <c r="EM349" s="32"/>
      <c r="EN349" s="32"/>
      <c r="EO349" s="32"/>
      <c r="EP349" s="32"/>
      <c r="EQ349" s="32"/>
      <c r="GT349" s="32"/>
      <c r="GU349" s="32"/>
      <c r="GV349" s="32"/>
      <c r="GW349" s="32"/>
      <c r="GX349" s="32"/>
      <c r="GY349" s="32"/>
      <c r="ID349" s="32"/>
      <c r="IE349" s="32"/>
      <c r="IF349" s="32"/>
      <c r="IG349" s="32"/>
      <c r="IH349" s="32"/>
      <c r="II349" s="32"/>
      <c r="IJ349" s="32"/>
      <c r="IK349" s="32"/>
      <c r="IL349" s="32"/>
      <c r="IM349" s="32"/>
      <c r="IN349" s="32"/>
      <c r="IO349" s="32"/>
      <c r="IP349" s="32"/>
      <c r="IQ349" s="32"/>
      <c r="IR349" s="32"/>
    </row>
    <row r="350" spans="2:252">
      <c r="B350" s="32"/>
      <c r="C350" s="32"/>
      <c r="E350" s="32"/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  <c r="R350" s="32"/>
      <c r="BL350" s="32"/>
      <c r="BM350" s="32"/>
      <c r="BN350" s="32"/>
      <c r="BO350" s="32"/>
      <c r="BP350" s="32"/>
      <c r="BQ350" s="32"/>
      <c r="BR350" s="32"/>
      <c r="BS350" s="32"/>
      <c r="BT350" s="32"/>
      <c r="BU350" s="32"/>
      <c r="BV350" s="32"/>
      <c r="BW350" s="32"/>
      <c r="BX350" s="32"/>
      <c r="BY350" s="32"/>
      <c r="BZ350" s="32"/>
      <c r="EC350" s="32"/>
      <c r="ED350" s="32"/>
      <c r="EE350" s="32"/>
      <c r="EF350" s="32"/>
      <c r="EG350" s="32"/>
      <c r="EH350" s="32"/>
      <c r="EL350" s="32"/>
      <c r="EM350" s="32"/>
      <c r="EN350" s="32"/>
      <c r="EO350" s="32"/>
      <c r="EP350" s="32"/>
      <c r="EQ350" s="32"/>
      <c r="GT350" s="32"/>
      <c r="GU350" s="32"/>
      <c r="GV350" s="32"/>
      <c r="GW350" s="32"/>
      <c r="GX350" s="32"/>
      <c r="GY350" s="32"/>
      <c r="ID350" s="32"/>
      <c r="IE350" s="32"/>
      <c r="IF350" s="32"/>
      <c r="IG350" s="32"/>
      <c r="IH350" s="32"/>
      <c r="II350" s="32"/>
      <c r="IJ350" s="32"/>
      <c r="IK350" s="32"/>
      <c r="IL350" s="32"/>
      <c r="IM350" s="32"/>
      <c r="IN350" s="32"/>
      <c r="IO350" s="32"/>
      <c r="IP350" s="32"/>
      <c r="IQ350" s="32"/>
      <c r="IR350" s="32"/>
    </row>
    <row r="351" spans="2:252">
      <c r="B351" s="32"/>
      <c r="C351" s="32"/>
      <c r="E351" s="32"/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  <c r="R351" s="32"/>
      <c r="BL351" s="32"/>
      <c r="BM351" s="32"/>
      <c r="BN351" s="32"/>
      <c r="BO351" s="32"/>
      <c r="BP351" s="32"/>
      <c r="BQ351" s="32"/>
      <c r="BR351" s="32"/>
      <c r="BS351" s="32"/>
      <c r="BT351" s="32"/>
      <c r="BU351" s="32"/>
      <c r="BV351" s="32"/>
      <c r="BW351" s="32"/>
      <c r="BX351" s="32"/>
      <c r="BY351" s="32"/>
      <c r="BZ351" s="32"/>
      <c r="EC351" s="32"/>
      <c r="ED351" s="32"/>
      <c r="EE351" s="32"/>
      <c r="EF351" s="32"/>
      <c r="EG351" s="32"/>
      <c r="EH351" s="32"/>
      <c r="EL351" s="32"/>
      <c r="EM351" s="32"/>
      <c r="EN351" s="32"/>
      <c r="EO351" s="32"/>
      <c r="EP351" s="32"/>
      <c r="EQ351" s="32"/>
      <c r="GT351" s="32"/>
      <c r="GU351" s="32"/>
      <c r="GV351" s="32"/>
      <c r="GW351" s="32"/>
      <c r="GX351" s="32"/>
      <c r="GY351" s="32"/>
      <c r="ID351" s="32"/>
      <c r="IE351" s="32"/>
      <c r="IF351" s="32"/>
      <c r="IG351" s="32"/>
      <c r="IH351" s="32"/>
      <c r="II351" s="32"/>
      <c r="IJ351" s="32"/>
      <c r="IK351" s="32"/>
      <c r="IL351" s="32"/>
      <c r="IM351" s="32"/>
      <c r="IN351" s="32"/>
      <c r="IO351" s="32"/>
      <c r="IP351" s="32"/>
      <c r="IQ351" s="32"/>
      <c r="IR351" s="32"/>
    </row>
    <row r="352" spans="2:252">
      <c r="B352" s="32"/>
      <c r="C352" s="32"/>
      <c r="E352" s="32"/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  <c r="R352" s="32"/>
      <c r="BL352" s="32"/>
      <c r="BM352" s="32"/>
      <c r="BN352" s="32"/>
      <c r="BO352" s="32"/>
      <c r="BP352" s="32"/>
      <c r="BQ352" s="32"/>
      <c r="BR352" s="32"/>
      <c r="BS352" s="32"/>
      <c r="BT352" s="32"/>
      <c r="BU352" s="32"/>
      <c r="BV352" s="32"/>
      <c r="BW352" s="32"/>
      <c r="BX352" s="32"/>
      <c r="BY352" s="32"/>
      <c r="BZ352" s="32"/>
      <c r="EC352" s="32"/>
      <c r="ED352" s="32"/>
      <c r="EE352" s="32"/>
      <c r="EF352" s="32"/>
      <c r="EG352" s="32"/>
      <c r="EH352" s="32"/>
      <c r="EL352" s="32"/>
      <c r="EM352" s="32"/>
      <c r="EN352" s="32"/>
      <c r="EO352" s="32"/>
      <c r="EP352" s="32"/>
      <c r="EQ352" s="32"/>
      <c r="GT352" s="32"/>
      <c r="GU352" s="32"/>
      <c r="GV352" s="32"/>
      <c r="GW352" s="32"/>
      <c r="GX352" s="32"/>
      <c r="GY352" s="32"/>
      <c r="ID352" s="32"/>
      <c r="IE352" s="32"/>
      <c r="IF352" s="32"/>
      <c r="IG352" s="32"/>
      <c r="IH352" s="32"/>
      <c r="II352" s="32"/>
      <c r="IJ352" s="32"/>
      <c r="IK352" s="32"/>
      <c r="IL352" s="32"/>
      <c r="IM352" s="32"/>
      <c r="IN352" s="32"/>
      <c r="IO352" s="32"/>
      <c r="IP352" s="32"/>
      <c r="IQ352" s="32"/>
      <c r="IR352" s="32"/>
    </row>
    <row r="353" spans="2:252">
      <c r="B353" s="32"/>
      <c r="C353" s="32"/>
      <c r="E353" s="32"/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  <c r="R353" s="32"/>
      <c r="BL353" s="32"/>
      <c r="BM353" s="32"/>
      <c r="BN353" s="32"/>
      <c r="BO353" s="32"/>
      <c r="BP353" s="32"/>
      <c r="BQ353" s="32"/>
      <c r="BR353" s="32"/>
      <c r="BS353" s="32"/>
      <c r="BT353" s="32"/>
      <c r="BU353" s="32"/>
      <c r="BV353" s="32"/>
      <c r="BW353" s="32"/>
      <c r="BX353" s="32"/>
      <c r="BY353" s="32"/>
      <c r="BZ353" s="32"/>
      <c r="EC353" s="32"/>
      <c r="ED353" s="32"/>
      <c r="EE353" s="32"/>
      <c r="EF353" s="32"/>
      <c r="EG353" s="32"/>
      <c r="EH353" s="32"/>
      <c r="EL353" s="32"/>
      <c r="EM353" s="32"/>
      <c r="EN353" s="32"/>
      <c r="EO353" s="32"/>
      <c r="EP353" s="32"/>
      <c r="EQ353" s="32"/>
      <c r="GT353" s="32"/>
      <c r="GU353" s="32"/>
      <c r="GV353" s="32"/>
      <c r="GW353" s="32"/>
      <c r="GX353" s="32"/>
      <c r="GY353" s="32"/>
      <c r="ID353" s="32"/>
      <c r="IE353" s="32"/>
      <c r="IF353" s="32"/>
      <c r="IG353" s="32"/>
      <c r="IH353" s="32"/>
      <c r="II353" s="32"/>
      <c r="IJ353" s="32"/>
      <c r="IK353" s="32"/>
      <c r="IL353" s="32"/>
      <c r="IM353" s="32"/>
      <c r="IN353" s="32"/>
      <c r="IO353" s="32"/>
      <c r="IP353" s="32"/>
      <c r="IQ353" s="32"/>
      <c r="IR353" s="32"/>
    </row>
    <row r="354" spans="2:252">
      <c r="B354" s="32"/>
      <c r="C354" s="32"/>
      <c r="E354" s="32"/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  <c r="R354" s="32"/>
      <c r="BL354" s="32"/>
      <c r="BM354" s="32"/>
      <c r="BN354" s="32"/>
      <c r="BO354" s="32"/>
      <c r="BP354" s="32"/>
      <c r="BQ354" s="32"/>
      <c r="BR354" s="32"/>
      <c r="BS354" s="32"/>
      <c r="BT354" s="32"/>
      <c r="BU354" s="32"/>
      <c r="BV354" s="32"/>
      <c r="BW354" s="32"/>
      <c r="BX354" s="32"/>
      <c r="BY354" s="32"/>
      <c r="BZ354" s="32"/>
      <c r="EC354" s="32"/>
      <c r="ED354" s="32"/>
      <c r="EE354" s="32"/>
      <c r="EF354" s="32"/>
      <c r="EG354" s="32"/>
      <c r="EH354" s="32"/>
      <c r="EL354" s="32"/>
      <c r="EM354" s="32"/>
      <c r="EN354" s="32"/>
      <c r="EO354" s="32"/>
      <c r="EP354" s="32"/>
      <c r="EQ354" s="32"/>
      <c r="GT354" s="32"/>
      <c r="GU354" s="32"/>
      <c r="GV354" s="32"/>
      <c r="GW354" s="32"/>
      <c r="GX354" s="32"/>
      <c r="GY354" s="32"/>
      <c r="ID354" s="32"/>
      <c r="IE354" s="32"/>
      <c r="IF354" s="32"/>
      <c r="IG354" s="32"/>
      <c r="IH354" s="32"/>
      <c r="II354" s="32"/>
      <c r="IJ354" s="32"/>
      <c r="IK354" s="32"/>
      <c r="IL354" s="32"/>
      <c r="IM354" s="32"/>
      <c r="IN354" s="32"/>
      <c r="IO354" s="32"/>
      <c r="IP354" s="32"/>
      <c r="IQ354" s="32"/>
      <c r="IR354" s="32"/>
    </row>
    <row r="355" spans="2:252">
      <c r="B355" s="32"/>
      <c r="C355" s="32"/>
      <c r="E355" s="32"/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  <c r="R355" s="32"/>
      <c r="BL355" s="32"/>
      <c r="BM355" s="32"/>
      <c r="BN355" s="32"/>
      <c r="BO355" s="32"/>
      <c r="BP355" s="32"/>
      <c r="BQ355" s="32"/>
      <c r="BR355" s="32"/>
      <c r="BS355" s="32"/>
      <c r="BT355" s="32"/>
      <c r="BU355" s="32"/>
      <c r="BV355" s="32"/>
      <c r="BW355" s="32"/>
      <c r="BX355" s="32"/>
      <c r="BY355" s="32"/>
      <c r="BZ355" s="32"/>
      <c r="EC355" s="32"/>
      <c r="ED355" s="32"/>
      <c r="EE355" s="32"/>
      <c r="EF355" s="32"/>
      <c r="EG355" s="32"/>
      <c r="EH355" s="32"/>
      <c r="EL355" s="32"/>
      <c r="EM355" s="32"/>
      <c r="EN355" s="32"/>
      <c r="EO355" s="32"/>
      <c r="EP355" s="32"/>
      <c r="EQ355" s="32"/>
      <c r="GT355" s="32"/>
      <c r="GU355" s="32"/>
      <c r="GV355" s="32"/>
      <c r="GW355" s="32"/>
      <c r="GX355" s="32"/>
      <c r="GY355" s="32"/>
      <c r="ID355" s="32"/>
      <c r="IE355" s="32"/>
      <c r="IF355" s="32"/>
      <c r="IG355" s="32"/>
      <c r="IH355" s="32"/>
      <c r="II355" s="32"/>
      <c r="IJ355" s="32"/>
      <c r="IK355" s="32"/>
      <c r="IL355" s="32"/>
      <c r="IM355" s="32"/>
      <c r="IN355" s="32"/>
      <c r="IO355" s="32"/>
      <c r="IP355" s="32"/>
      <c r="IQ355" s="32"/>
      <c r="IR355" s="32"/>
    </row>
    <row r="356" spans="2:252">
      <c r="B356" s="32"/>
      <c r="C356" s="32"/>
      <c r="E356" s="32"/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  <c r="R356" s="32"/>
      <c r="BL356" s="32"/>
      <c r="BM356" s="32"/>
      <c r="BN356" s="32"/>
      <c r="BO356" s="32"/>
      <c r="BP356" s="32"/>
      <c r="BQ356" s="32"/>
      <c r="BR356" s="32"/>
      <c r="BS356" s="32"/>
      <c r="BT356" s="32"/>
      <c r="BU356" s="32"/>
      <c r="BV356" s="32"/>
      <c r="BW356" s="32"/>
      <c r="BX356" s="32"/>
      <c r="BY356" s="32"/>
      <c r="BZ356" s="32"/>
      <c r="EC356" s="32"/>
      <c r="ED356" s="32"/>
      <c r="EE356" s="32"/>
      <c r="EF356" s="32"/>
      <c r="EG356" s="32"/>
      <c r="EH356" s="32"/>
      <c r="EL356" s="32"/>
      <c r="EM356" s="32"/>
      <c r="EN356" s="32"/>
      <c r="EO356" s="32"/>
      <c r="EP356" s="32"/>
      <c r="EQ356" s="32"/>
      <c r="GT356" s="32"/>
      <c r="GU356" s="32"/>
      <c r="GV356" s="32"/>
      <c r="GW356" s="32"/>
      <c r="GX356" s="32"/>
      <c r="GY356" s="32"/>
      <c r="ID356" s="32"/>
      <c r="IE356" s="32"/>
      <c r="IF356" s="32"/>
      <c r="IG356" s="32"/>
      <c r="IH356" s="32"/>
      <c r="II356" s="32"/>
      <c r="IJ356" s="32"/>
      <c r="IK356" s="32"/>
      <c r="IL356" s="32"/>
      <c r="IM356" s="32"/>
      <c r="IN356" s="32"/>
      <c r="IO356" s="32"/>
      <c r="IP356" s="32"/>
      <c r="IQ356" s="32"/>
      <c r="IR356" s="32"/>
    </row>
    <row r="357" spans="2:252">
      <c r="B357" s="32"/>
      <c r="C357" s="32"/>
      <c r="E357" s="32"/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  <c r="R357" s="32"/>
      <c r="BL357" s="32"/>
      <c r="BM357" s="32"/>
      <c r="BN357" s="32"/>
      <c r="BO357" s="32"/>
      <c r="BP357" s="32"/>
      <c r="BQ357" s="32"/>
      <c r="BR357" s="32"/>
      <c r="BS357" s="32"/>
      <c r="BT357" s="32"/>
      <c r="BU357" s="32"/>
      <c r="BV357" s="32"/>
      <c r="BW357" s="32"/>
      <c r="BX357" s="32"/>
      <c r="BY357" s="32"/>
      <c r="BZ357" s="32"/>
      <c r="EC357" s="32"/>
      <c r="ED357" s="32"/>
      <c r="EE357" s="32"/>
      <c r="EF357" s="32"/>
      <c r="EG357" s="32"/>
      <c r="EH357" s="32"/>
      <c r="EL357" s="32"/>
      <c r="EM357" s="32"/>
      <c r="EN357" s="32"/>
      <c r="EO357" s="32"/>
      <c r="EP357" s="32"/>
      <c r="EQ357" s="32"/>
      <c r="GT357" s="32"/>
      <c r="GU357" s="32"/>
      <c r="GV357" s="32"/>
      <c r="GW357" s="32"/>
      <c r="GX357" s="32"/>
      <c r="GY357" s="32"/>
      <c r="ID357" s="32"/>
      <c r="IE357" s="32"/>
      <c r="IF357" s="32"/>
      <c r="IG357" s="32"/>
      <c r="IH357" s="32"/>
      <c r="II357" s="32"/>
      <c r="IJ357" s="32"/>
      <c r="IK357" s="32"/>
      <c r="IL357" s="32"/>
      <c r="IM357" s="32"/>
      <c r="IN357" s="32"/>
      <c r="IO357" s="32"/>
      <c r="IP357" s="32"/>
      <c r="IQ357" s="32"/>
      <c r="IR357" s="32"/>
    </row>
    <row r="358" spans="2:252">
      <c r="B358" s="32"/>
      <c r="C358" s="32"/>
      <c r="E358" s="32"/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  <c r="R358" s="32"/>
      <c r="BL358" s="32"/>
      <c r="BM358" s="32"/>
      <c r="BN358" s="32"/>
      <c r="BO358" s="32"/>
      <c r="BP358" s="32"/>
      <c r="BQ358" s="32"/>
      <c r="BR358" s="32"/>
      <c r="BS358" s="32"/>
      <c r="BT358" s="32"/>
      <c r="BU358" s="32"/>
      <c r="BV358" s="32"/>
      <c r="BW358" s="32"/>
      <c r="BX358" s="32"/>
      <c r="BY358" s="32"/>
      <c r="BZ358" s="32"/>
      <c r="EC358" s="32"/>
      <c r="ED358" s="32"/>
      <c r="EE358" s="32"/>
      <c r="EF358" s="32"/>
      <c r="EG358" s="32"/>
      <c r="EH358" s="32"/>
      <c r="EL358" s="32"/>
      <c r="EM358" s="32"/>
      <c r="EN358" s="32"/>
      <c r="EO358" s="32"/>
      <c r="EP358" s="32"/>
      <c r="EQ358" s="32"/>
      <c r="GT358" s="32"/>
      <c r="GU358" s="32"/>
      <c r="GV358" s="32"/>
      <c r="GW358" s="32"/>
      <c r="GX358" s="32"/>
      <c r="GY358" s="32"/>
      <c r="ID358" s="32"/>
      <c r="IE358" s="32"/>
      <c r="IF358" s="32"/>
      <c r="IG358" s="32"/>
      <c r="IH358" s="32"/>
      <c r="II358" s="32"/>
      <c r="IJ358" s="32"/>
      <c r="IK358" s="32"/>
      <c r="IL358" s="32"/>
      <c r="IM358" s="32"/>
      <c r="IN358" s="32"/>
      <c r="IO358" s="32"/>
      <c r="IP358" s="32"/>
      <c r="IQ358" s="32"/>
      <c r="IR358" s="32"/>
    </row>
    <row r="359" spans="2:252">
      <c r="B359" s="32"/>
      <c r="C359" s="32"/>
      <c r="E359" s="32"/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  <c r="R359" s="32"/>
      <c r="BL359" s="32"/>
      <c r="BM359" s="32"/>
      <c r="BN359" s="32"/>
      <c r="BO359" s="32"/>
      <c r="BP359" s="32"/>
      <c r="BQ359" s="32"/>
      <c r="BR359" s="32"/>
      <c r="BS359" s="32"/>
      <c r="BT359" s="32"/>
      <c r="BU359" s="32"/>
      <c r="BV359" s="32"/>
      <c r="BW359" s="32"/>
      <c r="BX359" s="32"/>
      <c r="BY359" s="32"/>
      <c r="BZ359" s="32"/>
      <c r="EC359" s="32"/>
      <c r="ED359" s="32"/>
      <c r="EE359" s="32"/>
      <c r="EF359" s="32"/>
      <c r="EG359" s="32"/>
      <c r="EH359" s="32"/>
      <c r="EL359" s="32"/>
      <c r="EM359" s="32"/>
      <c r="EN359" s="32"/>
      <c r="EO359" s="32"/>
      <c r="EP359" s="32"/>
      <c r="EQ359" s="32"/>
      <c r="GT359" s="32"/>
      <c r="GU359" s="32"/>
      <c r="GV359" s="32"/>
      <c r="GW359" s="32"/>
      <c r="GX359" s="32"/>
      <c r="GY359" s="32"/>
      <c r="ID359" s="32"/>
      <c r="IE359" s="32"/>
      <c r="IF359" s="32"/>
      <c r="IG359" s="32"/>
      <c r="IH359" s="32"/>
      <c r="II359" s="32"/>
      <c r="IJ359" s="32"/>
      <c r="IK359" s="32"/>
      <c r="IL359" s="32"/>
      <c r="IM359" s="32"/>
      <c r="IN359" s="32"/>
      <c r="IO359" s="32"/>
      <c r="IP359" s="32"/>
      <c r="IQ359" s="32"/>
      <c r="IR359" s="32"/>
    </row>
    <row r="360" spans="2:252">
      <c r="B360" s="32"/>
      <c r="C360" s="32"/>
      <c r="E360" s="32"/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  <c r="R360" s="32"/>
      <c r="BL360" s="32"/>
      <c r="BM360" s="32"/>
      <c r="BN360" s="32"/>
      <c r="BO360" s="32"/>
      <c r="BP360" s="32"/>
      <c r="BQ360" s="32"/>
      <c r="BR360" s="32"/>
      <c r="BS360" s="32"/>
      <c r="BT360" s="32"/>
      <c r="BU360" s="32"/>
      <c r="BV360" s="32"/>
      <c r="BW360" s="32"/>
      <c r="BX360" s="32"/>
      <c r="BY360" s="32"/>
      <c r="BZ360" s="32"/>
      <c r="EC360" s="32"/>
      <c r="ED360" s="32"/>
      <c r="EE360" s="32"/>
      <c r="EF360" s="32"/>
      <c r="EG360" s="32"/>
      <c r="EH360" s="32"/>
      <c r="EL360" s="32"/>
      <c r="EM360" s="32"/>
      <c r="EN360" s="32"/>
      <c r="EO360" s="32"/>
      <c r="EP360" s="32"/>
      <c r="EQ360" s="32"/>
      <c r="GT360" s="32"/>
      <c r="GU360" s="32"/>
      <c r="GV360" s="32"/>
      <c r="GW360" s="32"/>
      <c r="GX360" s="32"/>
      <c r="GY360" s="32"/>
      <c r="ID360" s="32"/>
      <c r="IE360" s="32"/>
      <c r="IF360" s="32"/>
      <c r="IG360" s="32"/>
      <c r="IH360" s="32"/>
      <c r="II360" s="32"/>
      <c r="IJ360" s="32"/>
      <c r="IK360" s="32"/>
      <c r="IL360" s="32"/>
      <c r="IM360" s="32"/>
      <c r="IN360" s="32"/>
      <c r="IO360" s="32"/>
      <c r="IP360" s="32"/>
      <c r="IQ360" s="32"/>
      <c r="IR360" s="32"/>
    </row>
    <row r="361" spans="2:252">
      <c r="B361" s="32"/>
      <c r="C361" s="32"/>
      <c r="E361" s="32"/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  <c r="R361" s="32"/>
      <c r="BL361" s="32"/>
      <c r="BM361" s="32"/>
      <c r="BN361" s="32"/>
      <c r="BO361" s="32"/>
      <c r="BP361" s="32"/>
      <c r="BQ361" s="32"/>
      <c r="BR361" s="32"/>
      <c r="BS361" s="32"/>
      <c r="BT361" s="32"/>
      <c r="BU361" s="32"/>
      <c r="BV361" s="32"/>
      <c r="BW361" s="32"/>
      <c r="BX361" s="32"/>
      <c r="BY361" s="32"/>
      <c r="BZ361" s="32"/>
      <c r="EC361" s="32"/>
      <c r="ED361" s="32"/>
      <c r="EE361" s="32"/>
      <c r="EF361" s="32"/>
      <c r="EG361" s="32"/>
      <c r="EH361" s="32"/>
      <c r="EL361" s="32"/>
      <c r="EM361" s="32"/>
      <c r="EN361" s="32"/>
      <c r="EO361" s="32"/>
      <c r="EP361" s="32"/>
      <c r="EQ361" s="32"/>
      <c r="GT361" s="32"/>
      <c r="GU361" s="32"/>
      <c r="GV361" s="32"/>
      <c r="GW361" s="32"/>
      <c r="GX361" s="32"/>
      <c r="GY361" s="32"/>
      <c r="ID361" s="32"/>
      <c r="IE361" s="32"/>
      <c r="IF361" s="32"/>
      <c r="IG361" s="32"/>
      <c r="IH361" s="32"/>
      <c r="II361" s="32"/>
      <c r="IJ361" s="32"/>
      <c r="IK361" s="32"/>
      <c r="IL361" s="32"/>
      <c r="IM361" s="32"/>
      <c r="IN361" s="32"/>
      <c r="IO361" s="32"/>
      <c r="IP361" s="32"/>
      <c r="IQ361" s="32"/>
      <c r="IR361" s="32"/>
    </row>
    <row r="362" spans="2:252">
      <c r="B362" s="32"/>
      <c r="C362" s="32"/>
      <c r="E362" s="32"/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  <c r="R362" s="32"/>
      <c r="BL362" s="32"/>
      <c r="BM362" s="32"/>
      <c r="BN362" s="32"/>
      <c r="BO362" s="32"/>
      <c r="BP362" s="32"/>
      <c r="BQ362" s="32"/>
      <c r="BR362" s="32"/>
      <c r="BS362" s="32"/>
      <c r="BT362" s="32"/>
      <c r="BU362" s="32"/>
      <c r="BV362" s="32"/>
      <c r="BW362" s="32"/>
      <c r="BX362" s="32"/>
      <c r="BY362" s="32"/>
      <c r="BZ362" s="32"/>
      <c r="EC362" s="32"/>
      <c r="ED362" s="32"/>
      <c r="EE362" s="32"/>
      <c r="EF362" s="32"/>
      <c r="EG362" s="32"/>
      <c r="EH362" s="32"/>
      <c r="EL362" s="32"/>
      <c r="EM362" s="32"/>
      <c r="EN362" s="32"/>
      <c r="EO362" s="32"/>
      <c r="EP362" s="32"/>
      <c r="EQ362" s="32"/>
      <c r="GT362" s="32"/>
      <c r="GU362" s="32"/>
      <c r="GV362" s="32"/>
      <c r="GW362" s="32"/>
      <c r="GX362" s="32"/>
      <c r="GY362" s="32"/>
      <c r="ID362" s="32"/>
      <c r="IE362" s="32"/>
      <c r="IF362" s="32"/>
      <c r="IG362" s="32"/>
      <c r="IH362" s="32"/>
      <c r="II362" s="32"/>
      <c r="IJ362" s="32"/>
      <c r="IK362" s="32"/>
      <c r="IL362" s="32"/>
      <c r="IM362" s="32"/>
      <c r="IN362" s="32"/>
      <c r="IO362" s="32"/>
      <c r="IP362" s="32"/>
      <c r="IQ362" s="32"/>
      <c r="IR362" s="32"/>
    </row>
    <row r="363" spans="2:252">
      <c r="B363" s="32"/>
      <c r="C363" s="32"/>
      <c r="E363" s="32"/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  <c r="R363" s="32"/>
      <c r="BL363" s="32"/>
      <c r="BM363" s="32"/>
      <c r="BN363" s="32"/>
      <c r="BO363" s="32"/>
      <c r="BP363" s="32"/>
      <c r="BQ363" s="32"/>
      <c r="BR363" s="32"/>
      <c r="BS363" s="32"/>
      <c r="BT363" s="32"/>
      <c r="BU363" s="32"/>
      <c r="BV363" s="32"/>
      <c r="BW363" s="32"/>
      <c r="BX363" s="32"/>
      <c r="BY363" s="32"/>
      <c r="BZ363" s="32"/>
      <c r="EC363" s="32"/>
      <c r="ED363" s="32"/>
      <c r="EE363" s="32"/>
      <c r="EF363" s="32"/>
      <c r="EG363" s="32"/>
      <c r="EH363" s="32"/>
      <c r="EL363" s="32"/>
      <c r="EM363" s="32"/>
      <c r="EN363" s="32"/>
      <c r="EO363" s="32"/>
      <c r="EP363" s="32"/>
      <c r="EQ363" s="32"/>
      <c r="GT363" s="32"/>
      <c r="GU363" s="32"/>
      <c r="GV363" s="32"/>
      <c r="GW363" s="32"/>
      <c r="GX363" s="32"/>
      <c r="GY363" s="32"/>
      <c r="ID363" s="32"/>
      <c r="IE363" s="32"/>
      <c r="IF363" s="32"/>
      <c r="IG363" s="32"/>
      <c r="IH363" s="32"/>
      <c r="II363" s="32"/>
      <c r="IJ363" s="32"/>
      <c r="IK363" s="32"/>
      <c r="IL363" s="32"/>
      <c r="IM363" s="32"/>
      <c r="IN363" s="32"/>
      <c r="IO363" s="32"/>
      <c r="IP363" s="32"/>
      <c r="IQ363" s="32"/>
      <c r="IR363" s="32"/>
    </row>
    <row r="364" spans="2:252">
      <c r="B364" s="32"/>
      <c r="C364" s="32"/>
      <c r="E364" s="32"/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  <c r="R364" s="32"/>
      <c r="BL364" s="32"/>
      <c r="BM364" s="32"/>
      <c r="BN364" s="32"/>
      <c r="BO364" s="32"/>
      <c r="BP364" s="32"/>
      <c r="BQ364" s="32"/>
      <c r="BR364" s="32"/>
      <c r="BS364" s="32"/>
      <c r="BT364" s="32"/>
      <c r="BU364" s="32"/>
      <c r="BV364" s="32"/>
      <c r="BW364" s="32"/>
      <c r="BX364" s="32"/>
      <c r="BY364" s="32"/>
      <c r="BZ364" s="32"/>
      <c r="EC364" s="32"/>
      <c r="ED364" s="32"/>
      <c r="EE364" s="32"/>
      <c r="EF364" s="32"/>
      <c r="EG364" s="32"/>
      <c r="EH364" s="32"/>
      <c r="EL364" s="32"/>
      <c r="EM364" s="32"/>
      <c r="EN364" s="32"/>
      <c r="EO364" s="32"/>
      <c r="EP364" s="32"/>
      <c r="EQ364" s="32"/>
      <c r="GT364" s="32"/>
      <c r="GU364" s="32"/>
      <c r="GV364" s="32"/>
      <c r="GW364" s="32"/>
      <c r="GX364" s="32"/>
      <c r="GY364" s="32"/>
      <c r="ID364" s="32"/>
      <c r="IE364" s="32"/>
      <c r="IF364" s="32"/>
      <c r="IG364" s="32"/>
      <c r="IH364" s="32"/>
      <c r="II364" s="32"/>
      <c r="IJ364" s="32"/>
      <c r="IK364" s="32"/>
      <c r="IL364" s="32"/>
      <c r="IM364" s="32"/>
      <c r="IN364" s="32"/>
      <c r="IO364" s="32"/>
      <c r="IP364" s="32"/>
      <c r="IQ364" s="32"/>
      <c r="IR364" s="32"/>
    </row>
    <row r="365" spans="2:252">
      <c r="B365" s="32"/>
      <c r="C365" s="32"/>
      <c r="E365" s="32"/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  <c r="R365" s="32"/>
      <c r="BL365" s="32"/>
      <c r="BM365" s="32"/>
      <c r="BN365" s="32"/>
      <c r="BO365" s="32"/>
      <c r="BP365" s="32"/>
      <c r="BQ365" s="32"/>
      <c r="BR365" s="32"/>
      <c r="BS365" s="32"/>
      <c r="BT365" s="32"/>
      <c r="BU365" s="32"/>
      <c r="BV365" s="32"/>
      <c r="BW365" s="32"/>
      <c r="BX365" s="32"/>
      <c r="BY365" s="32"/>
      <c r="BZ365" s="32"/>
      <c r="EC365" s="32"/>
      <c r="ED365" s="32"/>
      <c r="EE365" s="32"/>
      <c r="EF365" s="32"/>
      <c r="EG365" s="32"/>
      <c r="EH365" s="32"/>
      <c r="EL365" s="32"/>
      <c r="EM365" s="32"/>
      <c r="EN365" s="32"/>
      <c r="EO365" s="32"/>
      <c r="EP365" s="32"/>
      <c r="EQ365" s="32"/>
      <c r="GT365" s="32"/>
      <c r="GU365" s="32"/>
      <c r="GV365" s="32"/>
      <c r="GW365" s="32"/>
      <c r="GX365" s="32"/>
      <c r="GY365" s="32"/>
      <c r="ID365" s="32"/>
      <c r="IE365" s="32"/>
      <c r="IF365" s="32"/>
      <c r="IG365" s="32"/>
      <c r="IH365" s="32"/>
      <c r="II365" s="32"/>
      <c r="IJ365" s="32"/>
      <c r="IK365" s="32"/>
      <c r="IL365" s="32"/>
      <c r="IM365" s="32"/>
      <c r="IN365" s="32"/>
      <c r="IO365" s="32"/>
      <c r="IP365" s="32"/>
      <c r="IQ365" s="32"/>
      <c r="IR365" s="32"/>
    </row>
    <row r="366" spans="2:252">
      <c r="B366" s="32"/>
      <c r="C366" s="32"/>
      <c r="E366" s="32"/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  <c r="R366" s="32"/>
      <c r="BL366" s="32"/>
      <c r="BM366" s="32"/>
      <c r="BN366" s="32"/>
      <c r="BO366" s="32"/>
      <c r="BP366" s="32"/>
      <c r="BQ366" s="32"/>
      <c r="BR366" s="32"/>
      <c r="BS366" s="32"/>
      <c r="BT366" s="32"/>
      <c r="BU366" s="32"/>
      <c r="BV366" s="32"/>
      <c r="BW366" s="32"/>
      <c r="BX366" s="32"/>
      <c r="BY366" s="32"/>
      <c r="BZ366" s="32"/>
      <c r="EC366" s="32"/>
      <c r="ED366" s="32"/>
      <c r="EE366" s="32"/>
      <c r="EF366" s="32"/>
      <c r="EG366" s="32"/>
      <c r="EH366" s="32"/>
      <c r="EL366" s="32"/>
      <c r="EM366" s="32"/>
      <c r="EN366" s="32"/>
      <c r="EO366" s="32"/>
      <c r="EP366" s="32"/>
      <c r="EQ366" s="32"/>
      <c r="GT366" s="32"/>
      <c r="GU366" s="32"/>
      <c r="GV366" s="32"/>
      <c r="GW366" s="32"/>
      <c r="GX366" s="32"/>
      <c r="GY366" s="32"/>
      <c r="ID366" s="32"/>
      <c r="IE366" s="32"/>
      <c r="IF366" s="32"/>
      <c r="IG366" s="32"/>
      <c r="IH366" s="32"/>
      <c r="II366" s="32"/>
      <c r="IJ366" s="32"/>
      <c r="IK366" s="32"/>
      <c r="IL366" s="32"/>
      <c r="IM366" s="32"/>
      <c r="IN366" s="32"/>
      <c r="IO366" s="32"/>
      <c r="IP366" s="32"/>
      <c r="IQ366" s="32"/>
      <c r="IR366" s="32"/>
    </row>
    <row r="367" spans="2:252">
      <c r="B367" s="32"/>
      <c r="C367" s="32"/>
      <c r="E367" s="32"/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  <c r="R367" s="32"/>
      <c r="BL367" s="32"/>
      <c r="BM367" s="32"/>
      <c r="BN367" s="32"/>
      <c r="BO367" s="32"/>
      <c r="BP367" s="32"/>
      <c r="BQ367" s="32"/>
      <c r="BR367" s="32"/>
      <c r="BS367" s="32"/>
      <c r="BT367" s="32"/>
      <c r="BU367" s="32"/>
      <c r="BV367" s="32"/>
      <c r="BW367" s="32"/>
      <c r="BX367" s="32"/>
      <c r="BY367" s="32"/>
      <c r="BZ367" s="32"/>
      <c r="EC367" s="32"/>
      <c r="ED367" s="32"/>
      <c r="EE367" s="32"/>
      <c r="EF367" s="32"/>
      <c r="EG367" s="32"/>
      <c r="EH367" s="32"/>
      <c r="EL367" s="32"/>
      <c r="EM367" s="32"/>
      <c r="EN367" s="32"/>
      <c r="EO367" s="32"/>
      <c r="EP367" s="32"/>
      <c r="EQ367" s="32"/>
      <c r="GT367" s="32"/>
      <c r="GU367" s="32"/>
      <c r="GV367" s="32"/>
      <c r="GW367" s="32"/>
      <c r="GX367" s="32"/>
      <c r="GY367" s="32"/>
      <c r="ID367" s="32"/>
      <c r="IE367" s="32"/>
      <c r="IF367" s="32"/>
      <c r="IG367" s="32"/>
      <c r="IH367" s="32"/>
      <c r="II367" s="32"/>
      <c r="IJ367" s="32"/>
      <c r="IK367" s="32"/>
      <c r="IL367" s="32"/>
      <c r="IM367" s="32"/>
      <c r="IN367" s="32"/>
      <c r="IO367" s="32"/>
      <c r="IP367" s="32"/>
      <c r="IQ367" s="32"/>
      <c r="IR367" s="32"/>
    </row>
    <row r="368" spans="2:252">
      <c r="B368" s="32"/>
      <c r="C368" s="32"/>
      <c r="E368" s="32"/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  <c r="R368" s="32"/>
      <c r="BL368" s="32"/>
      <c r="BM368" s="32"/>
      <c r="BN368" s="32"/>
      <c r="BO368" s="32"/>
      <c r="BP368" s="32"/>
      <c r="BQ368" s="32"/>
      <c r="BR368" s="32"/>
      <c r="BS368" s="32"/>
      <c r="BT368" s="32"/>
      <c r="BU368" s="32"/>
      <c r="BV368" s="32"/>
      <c r="BW368" s="32"/>
      <c r="BX368" s="32"/>
      <c r="BY368" s="32"/>
      <c r="BZ368" s="32"/>
      <c r="EC368" s="32"/>
      <c r="ED368" s="32"/>
      <c r="EE368" s="32"/>
      <c r="EF368" s="32"/>
      <c r="EG368" s="32"/>
      <c r="EH368" s="32"/>
      <c r="EL368" s="32"/>
      <c r="EM368" s="32"/>
      <c r="EN368" s="32"/>
      <c r="EO368" s="32"/>
      <c r="EP368" s="32"/>
      <c r="EQ368" s="32"/>
      <c r="GT368" s="32"/>
      <c r="GU368" s="32"/>
      <c r="GV368" s="32"/>
      <c r="GW368" s="32"/>
      <c r="GX368" s="32"/>
      <c r="GY368" s="32"/>
      <c r="ID368" s="32"/>
      <c r="IE368" s="32"/>
      <c r="IF368" s="32"/>
      <c r="IG368" s="32"/>
      <c r="IH368" s="32"/>
      <c r="II368" s="32"/>
      <c r="IJ368" s="32"/>
      <c r="IK368" s="32"/>
      <c r="IL368" s="32"/>
      <c r="IM368" s="32"/>
      <c r="IN368" s="32"/>
      <c r="IO368" s="32"/>
      <c r="IP368" s="32"/>
      <c r="IQ368" s="32"/>
      <c r="IR368" s="32"/>
    </row>
    <row r="369" spans="2:252">
      <c r="B369" s="32"/>
      <c r="C369" s="32"/>
      <c r="E369" s="32"/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  <c r="R369" s="32"/>
      <c r="BL369" s="32"/>
      <c r="BM369" s="32"/>
      <c r="BN369" s="32"/>
      <c r="BO369" s="32"/>
      <c r="BP369" s="32"/>
      <c r="BQ369" s="32"/>
      <c r="BR369" s="32"/>
      <c r="BS369" s="32"/>
      <c r="BT369" s="32"/>
      <c r="BU369" s="32"/>
      <c r="BV369" s="32"/>
      <c r="BW369" s="32"/>
      <c r="BX369" s="32"/>
      <c r="BY369" s="32"/>
      <c r="BZ369" s="32"/>
      <c r="EC369" s="32"/>
      <c r="ED369" s="32"/>
      <c r="EE369" s="32"/>
      <c r="EF369" s="32"/>
      <c r="EG369" s="32"/>
      <c r="EH369" s="32"/>
      <c r="EL369" s="32"/>
      <c r="EM369" s="32"/>
      <c r="EN369" s="32"/>
      <c r="EO369" s="32"/>
      <c r="EP369" s="32"/>
      <c r="EQ369" s="32"/>
      <c r="GT369" s="32"/>
      <c r="GU369" s="32"/>
      <c r="GV369" s="32"/>
      <c r="GW369" s="32"/>
      <c r="GX369" s="32"/>
      <c r="GY369" s="32"/>
      <c r="ID369" s="32"/>
      <c r="IE369" s="32"/>
      <c r="IF369" s="32"/>
      <c r="IG369" s="32"/>
      <c r="IH369" s="32"/>
      <c r="II369" s="32"/>
      <c r="IJ369" s="32"/>
      <c r="IK369" s="32"/>
      <c r="IL369" s="32"/>
      <c r="IM369" s="32"/>
      <c r="IN369" s="32"/>
      <c r="IO369" s="32"/>
      <c r="IP369" s="32"/>
      <c r="IQ369" s="32"/>
      <c r="IR369" s="32"/>
    </row>
    <row r="370" spans="2:252">
      <c r="B370" s="32"/>
      <c r="C370" s="32"/>
      <c r="E370" s="32"/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  <c r="R370" s="32"/>
      <c r="BL370" s="32"/>
      <c r="BM370" s="32"/>
      <c r="BN370" s="32"/>
      <c r="BO370" s="32"/>
      <c r="BP370" s="32"/>
      <c r="BQ370" s="32"/>
      <c r="BR370" s="32"/>
      <c r="BS370" s="32"/>
      <c r="BT370" s="32"/>
      <c r="BU370" s="32"/>
      <c r="BV370" s="32"/>
      <c r="BW370" s="32"/>
      <c r="BX370" s="32"/>
      <c r="BY370" s="32"/>
      <c r="BZ370" s="32"/>
      <c r="EC370" s="32"/>
      <c r="ED370" s="32"/>
      <c r="EE370" s="32"/>
      <c r="EF370" s="32"/>
      <c r="EG370" s="32"/>
      <c r="EH370" s="32"/>
      <c r="EL370" s="32"/>
      <c r="EM370" s="32"/>
      <c r="EN370" s="32"/>
      <c r="EO370" s="32"/>
      <c r="EP370" s="32"/>
      <c r="EQ370" s="32"/>
      <c r="GT370" s="32"/>
      <c r="GU370" s="32"/>
      <c r="GV370" s="32"/>
      <c r="GW370" s="32"/>
      <c r="GX370" s="32"/>
      <c r="GY370" s="32"/>
      <c r="ID370" s="32"/>
      <c r="IE370" s="32"/>
      <c r="IF370" s="32"/>
      <c r="IG370" s="32"/>
      <c r="IH370" s="32"/>
      <c r="II370" s="32"/>
      <c r="IJ370" s="32"/>
      <c r="IK370" s="32"/>
      <c r="IL370" s="32"/>
      <c r="IM370" s="32"/>
      <c r="IN370" s="32"/>
      <c r="IO370" s="32"/>
      <c r="IP370" s="32"/>
      <c r="IQ370" s="32"/>
      <c r="IR370" s="32"/>
    </row>
    <row r="371" spans="2:252">
      <c r="B371" s="32"/>
      <c r="C371" s="32"/>
      <c r="E371" s="32"/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  <c r="R371" s="32"/>
      <c r="BL371" s="32"/>
      <c r="BM371" s="32"/>
      <c r="BN371" s="32"/>
      <c r="BO371" s="32"/>
      <c r="BP371" s="32"/>
      <c r="BQ371" s="32"/>
      <c r="BR371" s="32"/>
      <c r="BS371" s="32"/>
      <c r="BT371" s="32"/>
      <c r="BU371" s="32"/>
      <c r="BV371" s="32"/>
      <c r="BW371" s="32"/>
      <c r="BX371" s="32"/>
      <c r="BY371" s="32"/>
      <c r="BZ371" s="32"/>
      <c r="EC371" s="32"/>
      <c r="ED371" s="32"/>
      <c r="EE371" s="32"/>
      <c r="EF371" s="32"/>
      <c r="EG371" s="32"/>
      <c r="EH371" s="32"/>
      <c r="EL371" s="32"/>
      <c r="EM371" s="32"/>
      <c r="EN371" s="32"/>
      <c r="EO371" s="32"/>
      <c r="EP371" s="32"/>
      <c r="EQ371" s="32"/>
      <c r="GT371" s="32"/>
      <c r="GU371" s="32"/>
      <c r="GV371" s="32"/>
      <c r="GW371" s="32"/>
      <c r="GX371" s="32"/>
      <c r="GY371" s="32"/>
      <c r="ID371" s="32"/>
      <c r="IE371" s="32"/>
      <c r="IF371" s="32"/>
      <c r="IG371" s="32"/>
      <c r="IH371" s="32"/>
      <c r="II371" s="32"/>
      <c r="IJ371" s="32"/>
      <c r="IK371" s="32"/>
      <c r="IL371" s="32"/>
      <c r="IM371" s="32"/>
      <c r="IN371" s="32"/>
      <c r="IO371" s="32"/>
      <c r="IP371" s="32"/>
      <c r="IQ371" s="32"/>
      <c r="IR371" s="32"/>
    </row>
    <row r="372" spans="2:252">
      <c r="B372" s="32"/>
      <c r="C372" s="32"/>
      <c r="E372" s="32"/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  <c r="R372" s="32"/>
      <c r="BL372" s="32"/>
      <c r="BM372" s="32"/>
      <c r="BN372" s="32"/>
      <c r="BO372" s="32"/>
      <c r="BP372" s="32"/>
      <c r="BQ372" s="32"/>
      <c r="BR372" s="32"/>
      <c r="BS372" s="32"/>
      <c r="BT372" s="32"/>
      <c r="BU372" s="32"/>
      <c r="BV372" s="32"/>
      <c r="BW372" s="32"/>
      <c r="BX372" s="32"/>
      <c r="BY372" s="32"/>
      <c r="BZ372" s="32"/>
      <c r="EC372" s="32"/>
      <c r="ED372" s="32"/>
      <c r="EE372" s="32"/>
      <c r="EF372" s="32"/>
      <c r="EG372" s="32"/>
      <c r="EH372" s="32"/>
      <c r="EL372" s="32"/>
      <c r="EM372" s="32"/>
      <c r="EN372" s="32"/>
      <c r="EO372" s="32"/>
      <c r="EP372" s="32"/>
      <c r="EQ372" s="32"/>
      <c r="GT372" s="32"/>
      <c r="GU372" s="32"/>
      <c r="GV372" s="32"/>
      <c r="GW372" s="32"/>
      <c r="GX372" s="32"/>
      <c r="GY372" s="32"/>
      <c r="ID372" s="32"/>
      <c r="IE372" s="32"/>
      <c r="IF372" s="32"/>
      <c r="IG372" s="32"/>
      <c r="IH372" s="32"/>
      <c r="II372" s="32"/>
      <c r="IJ372" s="32"/>
      <c r="IK372" s="32"/>
      <c r="IL372" s="32"/>
      <c r="IM372" s="32"/>
      <c r="IN372" s="32"/>
      <c r="IO372" s="32"/>
      <c r="IP372" s="32"/>
      <c r="IQ372" s="32"/>
      <c r="IR372" s="32"/>
    </row>
    <row r="373" spans="2:252">
      <c r="B373" s="32"/>
      <c r="C373" s="32"/>
      <c r="E373" s="32"/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  <c r="R373" s="32"/>
      <c r="BL373" s="32"/>
      <c r="BM373" s="32"/>
      <c r="BN373" s="32"/>
      <c r="BO373" s="32"/>
      <c r="BP373" s="32"/>
      <c r="BQ373" s="32"/>
      <c r="BR373" s="32"/>
      <c r="BS373" s="32"/>
      <c r="BT373" s="32"/>
      <c r="BU373" s="32"/>
      <c r="BV373" s="32"/>
      <c r="BW373" s="32"/>
      <c r="BX373" s="32"/>
      <c r="BY373" s="32"/>
      <c r="BZ373" s="32"/>
      <c r="EC373" s="32"/>
      <c r="ED373" s="32"/>
      <c r="EE373" s="32"/>
      <c r="EF373" s="32"/>
      <c r="EG373" s="32"/>
      <c r="EH373" s="32"/>
      <c r="EL373" s="32"/>
      <c r="EM373" s="32"/>
      <c r="EN373" s="32"/>
      <c r="EO373" s="32"/>
      <c r="EP373" s="32"/>
      <c r="EQ373" s="32"/>
      <c r="GT373" s="32"/>
      <c r="GU373" s="32"/>
      <c r="GV373" s="32"/>
      <c r="GW373" s="32"/>
      <c r="GX373" s="32"/>
      <c r="GY373" s="32"/>
      <c r="ID373" s="32"/>
      <c r="IE373" s="32"/>
      <c r="IF373" s="32"/>
      <c r="IG373" s="32"/>
      <c r="IH373" s="32"/>
      <c r="II373" s="32"/>
      <c r="IJ373" s="32"/>
      <c r="IK373" s="32"/>
      <c r="IL373" s="32"/>
      <c r="IM373" s="32"/>
      <c r="IN373" s="32"/>
      <c r="IO373" s="32"/>
      <c r="IP373" s="32"/>
      <c r="IQ373" s="32"/>
      <c r="IR373" s="32"/>
    </row>
    <row r="374" spans="2:252">
      <c r="B374" s="32"/>
      <c r="C374" s="32"/>
      <c r="E374" s="32"/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  <c r="R374" s="32"/>
      <c r="BL374" s="32"/>
      <c r="BM374" s="32"/>
      <c r="BN374" s="32"/>
      <c r="BO374" s="32"/>
      <c r="BP374" s="32"/>
      <c r="BQ374" s="32"/>
      <c r="BR374" s="32"/>
      <c r="BS374" s="32"/>
      <c r="BT374" s="32"/>
      <c r="BU374" s="32"/>
      <c r="BV374" s="32"/>
      <c r="BW374" s="32"/>
      <c r="BX374" s="32"/>
      <c r="BY374" s="32"/>
      <c r="BZ374" s="32"/>
      <c r="EC374" s="32"/>
      <c r="ED374" s="32"/>
      <c r="EE374" s="32"/>
      <c r="EF374" s="32"/>
      <c r="EG374" s="32"/>
      <c r="EH374" s="32"/>
      <c r="EL374" s="32"/>
      <c r="EM374" s="32"/>
      <c r="EN374" s="32"/>
      <c r="EO374" s="32"/>
      <c r="EP374" s="32"/>
      <c r="EQ374" s="32"/>
      <c r="GT374" s="32"/>
      <c r="GU374" s="32"/>
      <c r="GV374" s="32"/>
      <c r="GW374" s="32"/>
      <c r="GX374" s="32"/>
      <c r="GY374" s="32"/>
      <c r="ID374" s="32"/>
      <c r="IE374" s="32"/>
      <c r="IF374" s="32"/>
      <c r="IG374" s="32"/>
      <c r="IH374" s="32"/>
      <c r="II374" s="32"/>
      <c r="IJ374" s="32"/>
      <c r="IK374" s="32"/>
      <c r="IL374" s="32"/>
      <c r="IM374" s="32"/>
      <c r="IN374" s="32"/>
      <c r="IO374" s="32"/>
      <c r="IP374" s="32"/>
      <c r="IQ374" s="32"/>
      <c r="IR374" s="32"/>
    </row>
    <row r="375" spans="2:252">
      <c r="B375" s="32"/>
      <c r="C375" s="32"/>
      <c r="E375" s="32"/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  <c r="R375" s="32"/>
      <c r="BL375" s="32"/>
      <c r="BM375" s="32"/>
      <c r="BN375" s="32"/>
      <c r="BO375" s="32"/>
      <c r="BP375" s="32"/>
      <c r="BQ375" s="32"/>
      <c r="BR375" s="32"/>
      <c r="BS375" s="32"/>
      <c r="BT375" s="32"/>
      <c r="BU375" s="32"/>
      <c r="BV375" s="32"/>
      <c r="BW375" s="32"/>
      <c r="BX375" s="32"/>
      <c r="BY375" s="32"/>
      <c r="BZ375" s="32"/>
      <c r="EC375" s="32"/>
      <c r="ED375" s="32"/>
      <c r="EE375" s="32"/>
      <c r="EF375" s="32"/>
      <c r="EG375" s="32"/>
      <c r="EH375" s="32"/>
      <c r="EL375" s="32"/>
      <c r="EM375" s="32"/>
      <c r="EN375" s="32"/>
      <c r="EO375" s="32"/>
      <c r="EP375" s="32"/>
      <c r="EQ375" s="32"/>
      <c r="GT375" s="32"/>
      <c r="GU375" s="32"/>
      <c r="GV375" s="32"/>
      <c r="GW375" s="32"/>
      <c r="GX375" s="32"/>
      <c r="GY375" s="32"/>
      <c r="ID375" s="32"/>
      <c r="IE375" s="32"/>
      <c r="IF375" s="32"/>
      <c r="IG375" s="32"/>
      <c r="IH375" s="32"/>
      <c r="II375" s="32"/>
      <c r="IJ375" s="32"/>
      <c r="IK375" s="32"/>
      <c r="IL375" s="32"/>
      <c r="IM375" s="32"/>
      <c r="IN375" s="32"/>
      <c r="IO375" s="32"/>
      <c r="IP375" s="32"/>
      <c r="IQ375" s="32"/>
      <c r="IR375" s="32"/>
    </row>
    <row r="376" spans="2:252">
      <c r="B376" s="32"/>
      <c r="C376" s="32"/>
      <c r="E376" s="32"/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  <c r="R376" s="32"/>
      <c r="BL376" s="32"/>
      <c r="BM376" s="32"/>
      <c r="BN376" s="32"/>
      <c r="BO376" s="32"/>
      <c r="BP376" s="32"/>
      <c r="BQ376" s="32"/>
      <c r="BR376" s="32"/>
      <c r="BS376" s="32"/>
      <c r="BT376" s="32"/>
      <c r="BU376" s="32"/>
      <c r="BV376" s="32"/>
      <c r="BW376" s="32"/>
      <c r="BX376" s="32"/>
      <c r="BY376" s="32"/>
      <c r="BZ376" s="32"/>
      <c r="EC376" s="32"/>
      <c r="ED376" s="32"/>
      <c r="EE376" s="32"/>
      <c r="EF376" s="32"/>
      <c r="EG376" s="32"/>
      <c r="EH376" s="32"/>
      <c r="EL376" s="32"/>
      <c r="EM376" s="32"/>
      <c r="EN376" s="32"/>
      <c r="EO376" s="32"/>
      <c r="EP376" s="32"/>
      <c r="EQ376" s="32"/>
      <c r="GT376" s="32"/>
      <c r="GU376" s="32"/>
      <c r="GV376" s="32"/>
      <c r="GW376" s="32"/>
      <c r="GX376" s="32"/>
      <c r="GY376" s="32"/>
      <c r="ID376" s="32"/>
      <c r="IE376" s="32"/>
      <c r="IF376" s="32"/>
      <c r="IG376" s="32"/>
      <c r="IH376" s="32"/>
      <c r="II376" s="32"/>
      <c r="IJ376" s="32"/>
      <c r="IK376" s="32"/>
      <c r="IL376" s="32"/>
      <c r="IM376" s="32"/>
      <c r="IN376" s="32"/>
      <c r="IO376" s="32"/>
      <c r="IP376" s="32"/>
      <c r="IQ376" s="32"/>
      <c r="IR376" s="32"/>
    </row>
    <row r="377" spans="2:252">
      <c r="B377" s="32"/>
      <c r="C377" s="32"/>
      <c r="E377" s="32"/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  <c r="R377" s="32"/>
      <c r="BL377" s="32"/>
      <c r="BM377" s="32"/>
      <c r="BN377" s="32"/>
      <c r="BO377" s="32"/>
      <c r="BP377" s="32"/>
      <c r="BQ377" s="32"/>
      <c r="BR377" s="32"/>
      <c r="BS377" s="32"/>
      <c r="BT377" s="32"/>
      <c r="BU377" s="32"/>
      <c r="BV377" s="32"/>
      <c r="BW377" s="32"/>
      <c r="BX377" s="32"/>
      <c r="BY377" s="32"/>
      <c r="BZ377" s="32"/>
      <c r="EC377" s="32"/>
      <c r="ED377" s="32"/>
      <c r="EE377" s="32"/>
      <c r="EF377" s="32"/>
      <c r="EG377" s="32"/>
      <c r="EH377" s="32"/>
      <c r="EL377" s="32"/>
      <c r="EM377" s="32"/>
      <c r="EN377" s="32"/>
      <c r="EO377" s="32"/>
      <c r="EP377" s="32"/>
      <c r="EQ377" s="32"/>
      <c r="GT377" s="32"/>
      <c r="GU377" s="32"/>
      <c r="GV377" s="32"/>
      <c r="GW377" s="32"/>
      <c r="GX377" s="32"/>
      <c r="GY377" s="32"/>
      <c r="ID377" s="32"/>
      <c r="IE377" s="32"/>
      <c r="IF377" s="32"/>
      <c r="IG377" s="32"/>
      <c r="IH377" s="32"/>
      <c r="II377" s="32"/>
      <c r="IJ377" s="32"/>
      <c r="IK377" s="32"/>
      <c r="IL377" s="32"/>
      <c r="IM377" s="32"/>
      <c r="IN377" s="32"/>
      <c r="IO377" s="32"/>
      <c r="IP377" s="32"/>
      <c r="IQ377" s="32"/>
      <c r="IR377" s="32"/>
    </row>
    <row r="378" spans="2:252">
      <c r="B378" s="32"/>
      <c r="C378" s="32"/>
      <c r="E378" s="32"/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  <c r="R378" s="32"/>
      <c r="BL378" s="32"/>
      <c r="BM378" s="32"/>
      <c r="BN378" s="32"/>
      <c r="BO378" s="32"/>
      <c r="BP378" s="32"/>
      <c r="BQ378" s="32"/>
      <c r="BR378" s="32"/>
      <c r="BS378" s="32"/>
      <c r="BT378" s="32"/>
      <c r="BU378" s="32"/>
      <c r="BV378" s="32"/>
      <c r="BW378" s="32"/>
      <c r="BX378" s="32"/>
      <c r="BY378" s="32"/>
      <c r="BZ378" s="32"/>
      <c r="EC378" s="32"/>
      <c r="ED378" s="32"/>
      <c r="EE378" s="32"/>
      <c r="EF378" s="32"/>
      <c r="EG378" s="32"/>
      <c r="EH378" s="32"/>
      <c r="EL378" s="32"/>
      <c r="EM378" s="32"/>
      <c r="EN378" s="32"/>
      <c r="EO378" s="32"/>
      <c r="EP378" s="32"/>
      <c r="EQ378" s="32"/>
      <c r="GT378" s="32"/>
      <c r="GU378" s="32"/>
      <c r="GV378" s="32"/>
      <c r="GW378" s="32"/>
      <c r="GX378" s="32"/>
      <c r="GY378" s="32"/>
      <c r="ID378" s="32"/>
      <c r="IE378" s="32"/>
      <c r="IF378" s="32"/>
      <c r="IG378" s="32"/>
      <c r="IH378" s="32"/>
      <c r="II378" s="32"/>
      <c r="IJ378" s="32"/>
      <c r="IK378" s="32"/>
      <c r="IL378" s="32"/>
      <c r="IM378" s="32"/>
      <c r="IN378" s="32"/>
      <c r="IO378" s="32"/>
      <c r="IP378" s="32"/>
      <c r="IQ378" s="32"/>
      <c r="IR378" s="32"/>
    </row>
    <row r="379" spans="2:252">
      <c r="B379" s="32"/>
      <c r="C379" s="32"/>
      <c r="E379" s="32"/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  <c r="R379" s="32"/>
      <c r="BL379" s="32"/>
      <c r="BM379" s="32"/>
      <c r="BN379" s="32"/>
      <c r="BO379" s="32"/>
      <c r="BP379" s="32"/>
      <c r="BQ379" s="32"/>
      <c r="BR379" s="32"/>
      <c r="BS379" s="32"/>
      <c r="BT379" s="32"/>
      <c r="BU379" s="32"/>
      <c r="BV379" s="32"/>
      <c r="BW379" s="32"/>
      <c r="BX379" s="32"/>
      <c r="BY379" s="32"/>
      <c r="BZ379" s="32"/>
      <c r="EC379" s="32"/>
      <c r="ED379" s="32"/>
      <c r="EE379" s="32"/>
      <c r="EF379" s="32"/>
      <c r="EG379" s="32"/>
      <c r="EH379" s="32"/>
      <c r="EL379" s="32"/>
      <c r="EM379" s="32"/>
      <c r="EN379" s="32"/>
      <c r="EO379" s="32"/>
      <c r="EP379" s="32"/>
      <c r="EQ379" s="32"/>
      <c r="GT379" s="32"/>
      <c r="GU379" s="32"/>
      <c r="GV379" s="32"/>
      <c r="GW379" s="32"/>
      <c r="GX379" s="32"/>
      <c r="GY379" s="32"/>
      <c r="ID379" s="32"/>
      <c r="IE379" s="32"/>
      <c r="IF379" s="32"/>
      <c r="IG379" s="32"/>
      <c r="IH379" s="32"/>
      <c r="II379" s="32"/>
      <c r="IJ379" s="32"/>
      <c r="IK379" s="32"/>
      <c r="IL379" s="32"/>
      <c r="IM379" s="32"/>
      <c r="IN379" s="32"/>
      <c r="IO379" s="32"/>
      <c r="IP379" s="32"/>
      <c r="IQ379" s="32"/>
      <c r="IR379" s="32"/>
    </row>
    <row r="380" spans="2:252">
      <c r="B380" s="32"/>
      <c r="C380" s="32"/>
      <c r="E380" s="32"/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  <c r="R380" s="32"/>
      <c r="BL380" s="32"/>
      <c r="BM380" s="32"/>
      <c r="BN380" s="32"/>
      <c r="BO380" s="32"/>
      <c r="BP380" s="32"/>
      <c r="BQ380" s="32"/>
      <c r="BR380" s="32"/>
      <c r="BS380" s="32"/>
      <c r="BT380" s="32"/>
      <c r="BU380" s="32"/>
      <c r="BV380" s="32"/>
      <c r="BW380" s="32"/>
      <c r="BX380" s="32"/>
      <c r="BY380" s="32"/>
      <c r="BZ380" s="32"/>
      <c r="EC380" s="32"/>
      <c r="ED380" s="32"/>
      <c r="EE380" s="32"/>
      <c r="EF380" s="32"/>
      <c r="EG380" s="32"/>
      <c r="EH380" s="32"/>
      <c r="EL380" s="32"/>
      <c r="EM380" s="32"/>
      <c r="EN380" s="32"/>
      <c r="EO380" s="32"/>
      <c r="EP380" s="32"/>
      <c r="EQ380" s="32"/>
      <c r="GT380" s="32"/>
      <c r="GU380" s="32"/>
      <c r="GV380" s="32"/>
      <c r="GW380" s="32"/>
      <c r="GX380" s="32"/>
      <c r="GY380" s="32"/>
      <c r="ID380" s="32"/>
      <c r="IE380" s="32"/>
      <c r="IF380" s="32"/>
      <c r="IG380" s="32"/>
      <c r="IH380" s="32"/>
      <c r="II380" s="32"/>
      <c r="IJ380" s="32"/>
      <c r="IK380" s="32"/>
      <c r="IL380" s="32"/>
      <c r="IM380" s="32"/>
      <c r="IN380" s="32"/>
      <c r="IO380" s="32"/>
      <c r="IP380" s="32"/>
      <c r="IQ380" s="32"/>
      <c r="IR380" s="32"/>
    </row>
    <row r="381" spans="2:252">
      <c r="B381" s="32"/>
      <c r="C381" s="32"/>
      <c r="E381" s="32"/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  <c r="R381" s="32"/>
      <c r="BL381" s="32"/>
      <c r="BM381" s="32"/>
      <c r="BN381" s="32"/>
      <c r="BO381" s="32"/>
      <c r="BP381" s="32"/>
      <c r="BQ381" s="32"/>
      <c r="BR381" s="32"/>
      <c r="BS381" s="32"/>
      <c r="BT381" s="32"/>
      <c r="BU381" s="32"/>
      <c r="BV381" s="32"/>
      <c r="BW381" s="32"/>
      <c r="BX381" s="32"/>
      <c r="BY381" s="32"/>
      <c r="BZ381" s="32"/>
      <c r="EC381" s="32"/>
      <c r="ED381" s="32"/>
      <c r="EE381" s="32"/>
      <c r="EF381" s="32"/>
      <c r="EG381" s="32"/>
      <c r="EH381" s="32"/>
      <c r="EL381" s="32"/>
      <c r="EM381" s="32"/>
      <c r="EN381" s="32"/>
      <c r="EO381" s="32"/>
      <c r="EP381" s="32"/>
      <c r="EQ381" s="32"/>
      <c r="GT381" s="32"/>
      <c r="GU381" s="32"/>
      <c r="GV381" s="32"/>
      <c r="GW381" s="32"/>
      <c r="GX381" s="32"/>
      <c r="GY381" s="32"/>
      <c r="ID381" s="32"/>
      <c r="IE381" s="32"/>
      <c r="IF381" s="32"/>
      <c r="IG381" s="32"/>
      <c r="IH381" s="32"/>
      <c r="II381" s="32"/>
      <c r="IJ381" s="32"/>
      <c r="IK381" s="32"/>
      <c r="IL381" s="32"/>
      <c r="IM381" s="32"/>
      <c r="IN381" s="32"/>
      <c r="IO381" s="32"/>
      <c r="IP381" s="32"/>
      <c r="IQ381" s="32"/>
      <c r="IR381" s="32"/>
    </row>
    <row r="382" spans="2:252">
      <c r="B382" s="32"/>
      <c r="C382" s="32"/>
      <c r="E382" s="32"/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  <c r="R382" s="32"/>
      <c r="BL382" s="32"/>
      <c r="BM382" s="32"/>
      <c r="BN382" s="32"/>
      <c r="BO382" s="32"/>
      <c r="BP382" s="32"/>
      <c r="BQ382" s="32"/>
      <c r="BR382" s="32"/>
      <c r="BS382" s="32"/>
      <c r="BT382" s="32"/>
      <c r="BU382" s="32"/>
      <c r="BV382" s="32"/>
      <c r="BW382" s="32"/>
      <c r="BX382" s="32"/>
      <c r="BY382" s="32"/>
      <c r="BZ382" s="32"/>
      <c r="EC382" s="32"/>
      <c r="ED382" s="32"/>
      <c r="EE382" s="32"/>
      <c r="EF382" s="32"/>
      <c r="EG382" s="32"/>
      <c r="EH382" s="32"/>
      <c r="EL382" s="32"/>
      <c r="EM382" s="32"/>
      <c r="EN382" s="32"/>
      <c r="EO382" s="32"/>
      <c r="EP382" s="32"/>
      <c r="EQ382" s="32"/>
      <c r="GT382" s="32"/>
      <c r="GU382" s="32"/>
      <c r="GV382" s="32"/>
      <c r="GW382" s="32"/>
      <c r="GX382" s="32"/>
      <c r="GY382" s="32"/>
      <c r="ID382" s="32"/>
      <c r="IE382" s="32"/>
      <c r="IF382" s="32"/>
      <c r="IG382" s="32"/>
      <c r="IH382" s="32"/>
      <c r="II382" s="32"/>
      <c r="IJ382" s="32"/>
      <c r="IK382" s="32"/>
      <c r="IL382" s="32"/>
      <c r="IM382" s="32"/>
      <c r="IN382" s="32"/>
      <c r="IO382" s="32"/>
      <c r="IP382" s="32"/>
      <c r="IQ382" s="32"/>
      <c r="IR382" s="32"/>
    </row>
    <row r="383" spans="2:252">
      <c r="B383" s="32"/>
      <c r="C383" s="32"/>
      <c r="E383" s="32"/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  <c r="R383" s="32"/>
      <c r="BL383" s="32"/>
      <c r="BM383" s="32"/>
      <c r="BN383" s="32"/>
      <c r="BO383" s="32"/>
      <c r="BP383" s="32"/>
      <c r="BQ383" s="32"/>
      <c r="BR383" s="32"/>
      <c r="BS383" s="32"/>
      <c r="BT383" s="32"/>
      <c r="BU383" s="32"/>
      <c r="BV383" s="32"/>
      <c r="BW383" s="32"/>
      <c r="BX383" s="32"/>
      <c r="BY383" s="32"/>
      <c r="BZ383" s="32"/>
      <c r="EC383" s="32"/>
      <c r="ED383" s="32"/>
      <c r="EE383" s="32"/>
      <c r="EF383" s="32"/>
      <c r="EG383" s="32"/>
      <c r="EH383" s="32"/>
      <c r="EL383" s="32"/>
      <c r="EM383" s="32"/>
      <c r="EN383" s="32"/>
      <c r="EO383" s="32"/>
      <c r="EP383" s="32"/>
      <c r="EQ383" s="32"/>
      <c r="GT383" s="32"/>
      <c r="GU383" s="32"/>
      <c r="GV383" s="32"/>
      <c r="GW383" s="32"/>
      <c r="GX383" s="32"/>
      <c r="GY383" s="32"/>
      <c r="ID383" s="32"/>
      <c r="IE383" s="32"/>
      <c r="IF383" s="32"/>
      <c r="IG383" s="32"/>
      <c r="IH383" s="32"/>
      <c r="II383" s="32"/>
      <c r="IJ383" s="32"/>
      <c r="IK383" s="32"/>
      <c r="IL383" s="32"/>
      <c r="IM383" s="32"/>
      <c r="IN383" s="32"/>
      <c r="IO383" s="32"/>
      <c r="IP383" s="32"/>
      <c r="IQ383" s="32"/>
      <c r="IR383" s="32"/>
    </row>
    <row r="384" spans="2:252">
      <c r="B384" s="32"/>
      <c r="C384" s="32"/>
      <c r="E384" s="32"/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  <c r="R384" s="32"/>
      <c r="BL384" s="32"/>
      <c r="BM384" s="32"/>
      <c r="BN384" s="32"/>
      <c r="BO384" s="32"/>
      <c r="BP384" s="32"/>
      <c r="BQ384" s="32"/>
      <c r="BR384" s="32"/>
      <c r="BS384" s="32"/>
      <c r="BT384" s="32"/>
      <c r="BU384" s="32"/>
      <c r="BV384" s="32"/>
      <c r="BW384" s="32"/>
      <c r="BX384" s="32"/>
      <c r="BY384" s="32"/>
      <c r="BZ384" s="32"/>
      <c r="EC384" s="32"/>
      <c r="ED384" s="32"/>
      <c r="EE384" s="32"/>
      <c r="EF384" s="32"/>
      <c r="EG384" s="32"/>
      <c r="EH384" s="32"/>
      <c r="EL384" s="32"/>
      <c r="EM384" s="32"/>
      <c r="EN384" s="32"/>
      <c r="EO384" s="32"/>
      <c r="EP384" s="32"/>
      <c r="EQ384" s="32"/>
      <c r="GT384" s="32"/>
      <c r="GU384" s="32"/>
      <c r="GV384" s="32"/>
      <c r="GW384" s="32"/>
      <c r="GX384" s="32"/>
      <c r="GY384" s="32"/>
      <c r="ID384" s="32"/>
      <c r="IE384" s="32"/>
      <c r="IF384" s="32"/>
      <c r="IG384" s="32"/>
      <c r="IH384" s="32"/>
      <c r="II384" s="32"/>
      <c r="IJ384" s="32"/>
      <c r="IK384" s="32"/>
      <c r="IL384" s="32"/>
      <c r="IM384" s="32"/>
      <c r="IN384" s="32"/>
      <c r="IO384" s="32"/>
      <c r="IP384" s="32"/>
      <c r="IQ384" s="32"/>
      <c r="IR384" s="32"/>
    </row>
    <row r="385" spans="2:252">
      <c r="B385" s="32"/>
      <c r="C385" s="32"/>
      <c r="E385" s="32"/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  <c r="R385" s="32"/>
      <c r="BL385" s="32"/>
      <c r="BM385" s="32"/>
      <c r="BN385" s="32"/>
      <c r="BO385" s="32"/>
      <c r="BP385" s="32"/>
      <c r="BQ385" s="32"/>
      <c r="BR385" s="32"/>
      <c r="BS385" s="32"/>
      <c r="BT385" s="32"/>
      <c r="BU385" s="32"/>
      <c r="BV385" s="32"/>
      <c r="BW385" s="32"/>
      <c r="BX385" s="32"/>
      <c r="BY385" s="32"/>
      <c r="BZ385" s="32"/>
      <c r="EC385" s="32"/>
      <c r="ED385" s="32"/>
      <c r="EE385" s="32"/>
      <c r="EF385" s="32"/>
      <c r="EG385" s="32"/>
      <c r="EH385" s="32"/>
      <c r="EL385" s="32"/>
      <c r="EM385" s="32"/>
      <c r="EN385" s="32"/>
      <c r="EO385" s="32"/>
      <c r="EP385" s="32"/>
      <c r="EQ385" s="32"/>
      <c r="GT385" s="32"/>
      <c r="GU385" s="32"/>
      <c r="GV385" s="32"/>
      <c r="GW385" s="32"/>
      <c r="GX385" s="32"/>
      <c r="GY385" s="32"/>
      <c r="ID385" s="32"/>
      <c r="IE385" s="32"/>
      <c r="IF385" s="32"/>
      <c r="IG385" s="32"/>
      <c r="IH385" s="32"/>
      <c r="II385" s="32"/>
      <c r="IJ385" s="32"/>
      <c r="IK385" s="32"/>
      <c r="IL385" s="32"/>
      <c r="IM385" s="32"/>
      <c r="IN385" s="32"/>
      <c r="IO385" s="32"/>
      <c r="IP385" s="32"/>
      <c r="IQ385" s="32"/>
      <c r="IR385" s="32"/>
    </row>
    <row r="386" spans="2:252">
      <c r="B386" s="32"/>
      <c r="C386" s="32"/>
      <c r="E386" s="32"/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  <c r="R386" s="32"/>
      <c r="BL386" s="32"/>
      <c r="BM386" s="32"/>
      <c r="BN386" s="32"/>
      <c r="BO386" s="32"/>
      <c r="BP386" s="32"/>
      <c r="BQ386" s="32"/>
      <c r="BR386" s="32"/>
      <c r="BS386" s="32"/>
      <c r="BT386" s="32"/>
      <c r="BU386" s="32"/>
      <c r="BV386" s="32"/>
      <c r="BW386" s="32"/>
      <c r="BX386" s="32"/>
      <c r="BY386" s="32"/>
      <c r="BZ386" s="32"/>
      <c r="EC386" s="32"/>
      <c r="ED386" s="32"/>
      <c r="EE386" s="32"/>
      <c r="EF386" s="32"/>
      <c r="EG386" s="32"/>
      <c r="EH386" s="32"/>
      <c r="EL386" s="32"/>
      <c r="EM386" s="32"/>
      <c r="EN386" s="32"/>
      <c r="EO386" s="32"/>
      <c r="EP386" s="32"/>
      <c r="EQ386" s="32"/>
      <c r="GT386" s="32"/>
      <c r="GU386" s="32"/>
      <c r="GV386" s="32"/>
      <c r="GW386" s="32"/>
      <c r="GX386" s="32"/>
      <c r="GY386" s="32"/>
      <c r="ID386" s="32"/>
      <c r="IE386" s="32"/>
      <c r="IF386" s="32"/>
      <c r="IG386" s="32"/>
      <c r="IH386" s="32"/>
      <c r="II386" s="32"/>
      <c r="IJ386" s="32"/>
      <c r="IK386" s="32"/>
      <c r="IL386" s="32"/>
      <c r="IM386" s="32"/>
      <c r="IN386" s="32"/>
      <c r="IO386" s="32"/>
      <c r="IP386" s="32"/>
      <c r="IQ386" s="32"/>
      <c r="IR386" s="32"/>
    </row>
    <row r="387" spans="2:252">
      <c r="B387" s="32"/>
      <c r="C387" s="32"/>
      <c r="E387" s="32"/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  <c r="R387" s="32"/>
      <c r="BL387" s="32"/>
      <c r="BM387" s="32"/>
      <c r="BN387" s="32"/>
      <c r="BO387" s="32"/>
      <c r="BP387" s="32"/>
      <c r="BQ387" s="32"/>
      <c r="BR387" s="32"/>
      <c r="BS387" s="32"/>
      <c r="BT387" s="32"/>
      <c r="BU387" s="32"/>
      <c r="BV387" s="32"/>
      <c r="BW387" s="32"/>
      <c r="BX387" s="32"/>
      <c r="BY387" s="32"/>
      <c r="BZ387" s="32"/>
      <c r="EC387" s="32"/>
      <c r="ED387" s="32"/>
      <c r="EE387" s="32"/>
      <c r="EF387" s="32"/>
      <c r="EG387" s="32"/>
      <c r="EH387" s="32"/>
      <c r="EL387" s="32"/>
      <c r="EM387" s="32"/>
      <c r="EN387" s="32"/>
      <c r="EO387" s="32"/>
      <c r="EP387" s="32"/>
      <c r="EQ387" s="32"/>
      <c r="GT387" s="32"/>
      <c r="GU387" s="32"/>
      <c r="GV387" s="32"/>
      <c r="GW387" s="32"/>
      <c r="GX387" s="32"/>
      <c r="GY387" s="32"/>
      <c r="ID387" s="32"/>
      <c r="IE387" s="32"/>
      <c r="IF387" s="32"/>
      <c r="IG387" s="32"/>
      <c r="IH387" s="32"/>
      <c r="II387" s="32"/>
      <c r="IJ387" s="32"/>
      <c r="IK387" s="32"/>
      <c r="IL387" s="32"/>
      <c r="IM387" s="32"/>
      <c r="IN387" s="32"/>
      <c r="IO387" s="32"/>
      <c r="IP387" s="32"/>
      <c r="IQ387" s="32"/>
      <c r="IR387" s="32"/>
    </row>
    <row r="388" spans="2:252">
      <c r="B388" s="32"/>
      <c r="C388" s="32"/>
      <c r="E388" s="32"/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  <c r="R388" s="32"/>
      <c r="BL388" s="32"/>
      <c r="BM388" s="32"/>
      <c r="BN388" s="32"/>
      <c r="BO388" s="32"/>
      <c r="BP388" s="32"/>
      <c r="BQ388" s="32"/>
      <c r="BR388" s="32"/>
      <c r="BS388" s="32"/>
      <c r="BT388" s="32"/>
      <c r="BU388" s="32"/>
      <c r="BV388" s="32"/>
      <c r="BW388" s="32"/>
      <c r="BX388" s="32"/>
      <c r="BY388" s="32"/>
      <c r="BZ388" s="32"/>
      <c r="EC388" s="32"/>
      <c r="ED388" s="32"/>
      <c r="EE388" s="32"/>
      <c r="EF388" s="32"/>
      <c r="EG388" s="32"/>
      <c r="EH388" s="32"/>
      <c r="EL388" s="32"/>
      <c r="EM388" s="32"/>
      <c r="EN388" s="32"/>
      <c r="EO388" s="32"/>
      <c r="EP388" s="32"/>
      <c r="EQ388" s="32"/>
      <c r="GT388" s="32"/>
      <c r="GU388" s="32"/>
      <c r="GV388" s="32"/>
      <c r="GW388" s="32"/>
      <c r="GX388" s="32"/>
      <c r="GY388" s="32"/>
      <c r="ID388" s="32"/>
      <c r="IE388" s="32"/>
      <c r="IF388" s="32"/>
      <c r="IG388" s="32"/>
      <c r="IH388" s="32"/>
      <c r="II388" s="32"/>
      <c r="IJ388" s="32"/>
      <c r="IK388" s="32"/>
      <c r="IL388" s="32"/>
      <c r="IM388" s="32"/>
      <c r="IN388" s="32"/>
      <c r="IO388" s="32"/>
      <c r="IP388" s="32"/>
      <c r="IQ388" s="32"/>
      <c r="IR388" s="32"/>
    </row>
    <row r="389" spans="2:252">
      <c r="B389" s="32"/>
      <c r="C389" s="32"/>
      <c r="E389" s="32"/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  <c r="R389" s="32"/>
      <c r="BL389" s="32"/>
      <c r="BM389" s="32"/>
      <c r="BN389" s="32"/>
      <c r="BO389" s="32"/>
      <c r="BP389" s="32"/>
      <c r="BQ389" s="32"/>
      <c r="BR389" s="32"/>
      <c r="BS389" s="32"/>
      <c r="BT389" s="32"/>
      <c r="BU389" s="32"/>
      <c r="BV389" s="32"/>
      <c r="BW389" s="32"/>
      <c r="BX389" s="32"/>
      <c r="BY389" s="32"/>
      <c r="BZ389" s="32"/>
      <c r="EC389" s="32"/>
      <c r="ED389" s="32"/>
      <c r="EE389" s="32"/>
      <c r="EF389" s="32"/>
      <c r="EG389" s="32"/>
      <c r="EH389" s="32"/>
      <c r="EL389" s="32"/>
      <c r="EM389" s="32"/>
      <c r="EN389" s="32"/>
      <c r="EO389" s="32"/>
      <c r="EP389" s="32"/>
      <c r="EQ389" s="32"/>
      <c r="GT389" s="32"/>
      <c r="GU389" s="32"/>
      <c r="GV389" s="32"/>
      <c r="GW389" s="32"/>
      <c r="GX389" s="32"/>
      <c r="GY389" s="32"/>
      <c r="ID389" s="32"/>
      <c r="IE389" s="32"/>
      <c r="IF389" s="32"/>
      <c r="IG389" s="32"/>
      <c r="IH389" s="32"/>
      <c r="II389" s="32"/>
      <c r="IJ389" s="32"/>
      <c r="IK389" s="32"/>
      <c r="IL389" s="32"/>
      <c r="IM389" s="32"/>
      <c r="IN389" s="32"/>
      <c r="IO389" s="32"/>
      <c r="IP389" s="32"/>
      <c r="IQ389" s="32"/>
      <c r="IR389" s="32"/>
    </row>
    <row r="390" spans="2:252">
      <c r="B390" s="32"/>
      <c r="C390" s="32"/>
      <c r="E390" s="32"/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  <c r="R390" s="32"/>
      <c r="BL390" s="32"/>
      <c r="BM390" s="32"/>
      <c r="BN390" s="32"/>
      <c r="BO390" s="32"/>
      <c r="BP390" s="32"/>
      <c r="BQ390" s="32"/>
      <c r="BR390" s="32"/>
      <c r="BS390" s="32"/>
      <c r="BT390" s="32"/>
      <c r="BU390" s="32"/>
      <c r="BV390" s="32"/>
      <c r="BW390" s="32"/>
      <c r="BX390" s="32"/>
      <c r="BY390" s="32"/>
      <c r="BZ390" s="32"/>
      <c r="EC390" s="32"/>
      <c r="ED390" s="32"/>
      <c r="EE390" s="32"/>
      <c r="EF390" s="32"/>
      <c r="EG390" s="32"/>
      <c r="EH390" s="32"/>
      <c r="EL390" s="32"/>
      <c r="EM390" s="32"/>
      <c r="EN390" s="32"/>
      <c r="EO390" s="32"/>
      <c r="EP390" s="32"/>
      <c r="EQ390" s="32"/>
      <c r="GT390" s="32"/>
      <c r="GU390" s="32"/>
      <c r="GV390" s="32"/>
      <c r="GW390" s="32"/>
      <c r="GX390" s="32"/>
      <c r="GY390" s="32"/>
      <c r="ID390" s="32"/>
      <c r="IE390" s="32"/>
      <c r="IF390" s="32"/>
      <c r="IG390" s="32"/>
      <c r="IH390" s="32"/>
      <c r="II390" s="32"/>
      <c r="IJ390" s="32"/>
      <c r="IK390" s="32"/>
      <c r="IL390" s="32"/>
      <c r="IM390" s="32"/>
      <c r="IN390" s="32"/>
      <c r="IO390" s="32"/>
      <c r="IP390" s="32"/>
      <c r="IQ390" s="32"/>
      <c r="IR390" s="32"/>
    </row>
    <row r="391" spans="2:252">
      <c r="B391" s="32"/>
      <c r="C391" s="32"/>
      <c r="E391" s="32"/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  <c r="R391" s="32"/>
      <c r="BL391" s="32"/>
      <c r="BM391" s="32"/>
      <c r="BN391" s="32"/>
      <c r="BO391" s="32"/>
      <c r="BP391" s="32"/>
      <c r="BQ391" s="32"/>
      <c r="BR391" s="32"/>
      <c r="BS391" s="32"/>
      <c r="BT391" s="32"/>
      <c r="BU391" s="32"/>
      <c r="BV391" s="32"/>
      <c r="BW391" s="32"/>
      <c r="BX391" s="32"/>
      <c r="BY391" s="32"/>
      <c r="BZ391" s="32"/>
      <c r="EC391" s="32"/>
      <c r="ED391" s="32"/>
      <c r="EE391" s="32"/>
      <c r="EF391" s="32"/>
      <c r="EG391" s="32"/>
      <c r="EH391" s="32"/>
      <c r="EL391" s="32"/>
      <c r="EM391" s="32"/>
      <c r="EN391" s="32"/>
      <c r="EO391" s="32"/>
      <c r="EP391" s="32"/>
      <c r="EQ391" s="32"/>
      <c r="GT391" s="32"/>
      <c r="GU391" s="32"/>
      <c r="GV391" s="32"/>
      <c r="GW391" s="32"/>
      <c r="GX391" s="32"/>
      <c r="GY391" s="32"/>
      <c r="ID391" s="32"/>
      <c r="IE391" s="32"/>
      <c r="IF391" s="32"/>
      <c r="IG391" s="32"/>
      <c r="IH391" s="32"/>
      <c r="II391" s="32"/>
      <c r="IJ391" s="32"/>
      <c r="IK391" s="32"/>
      <c r="IL391" s="32"/>
      <c r="IM391" s="32"/>
      <c r="IN391" s="32"/>
      <c r="IO391" s="32"/>
      <c r="IP391" s="32"/>
      <c r="IQ391" s="32"/>
      <c r="IR391" s="32"/>
    </row>
    <row r="392" spans="2:252">
      <c r="B392" s="32"/>
      <c r="C392" s="32"/>
      <c r="E392" s="32"/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  <c r="R392" s="32"/>
      <c r="BL392" s="32"/>
      <c r="BM392" s="32"/>
      <c r="BN392" s="32"/>
      <c r="BO392" s="32"/>
      <c r="BP392" s="32"/>
      <c r="BQ392" s="32"/>
      <c r="BR392" s="32"/>
      <c r="BS392" s="32"/>
      <c r="BT392" s="32"/>
      <c r="BU392" s="32"/>
      <c r="BV392" s="32"/>
      <c r="BW392" s="32"/>
      <c r="BX392" s="32"/>
      <c r="BY392" s="32"/>
      <c r="BZ392" s="32"/>
      <c r="EC392" s="32"/>
      <c r="ED392" s="32"/>
      <c r="EE392" s="32"/>
      <c r="EF392" s="32"/>
      <c r="EG392" s="32"/>
      <c r="EH392" s="32"/>
      <c r="EL392" s="32"/>
      <c r="EM392" s="32"/>
      <c r="EN392" s="32"/>
      <c r="EO392" s="32"/>
      <c r="EP392" s="32"/>
      <c r="EQ392" s="32"/>
      <c r="GT392" s="32"/>
      <c r="GU392" s="32"/>
      <c r="GV392" s="32"/>
      <c r="GW392" s="32"/>
      <c r="GX392" s="32"/>
      <c r="GY392" s="32"/>
      <c r="ID392" s="32"/>
      <c r="IE392" s="32"/>
      <c r="IF392" s="32"/>
      <c r="IG392" s="32"/>
      <c r="IH392" s="32"/>
      <c r="II392" s="32"/>
      <c r="IJ392" s="32"/>
      <c r="IK392" s="32"/>
      <c r="IL392" s="32"/>
      <c r="IM392" s="32"/>
      <c r="IN392" s="32"/>
      <c r="IO392" s="32"/>
      <c r="IP392" s="32"/>
      <c r="IQ392" s="32"/>
      <c r="IR392" s="32"/>
    </row>
    <row r="393" spans="2:252">
      <c r="B393" s="32"/>
      <c r="C393" s="32"/>
      <c r="E393" s="32"/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  <c r="R393" s="32"/>
      <c r="BL393" s="32"/>
      <c r="BM393" s="32"/>
      <c r="BN393" s="32"/>
      <c r="BO393" s="32"/>
      <c r="BP393" s="32"/>
      <c r="BQ393" s="32"/>
      <c r="BR393" s="32"/>
      <c r="BS393" s="32"/>
      <c r="BT393" s="32"/>
      <c r="BU393" s="32"/>
      <c r="BV393" s="32"/>
      <c r="BW393" s="32"/>
      <c r="BX393" s="32"/>
      <c r="BY393" s="32"/>
      <c r="BZ393" s="32"/>
      <c r="EC393" s="32"/>
      <c r="ED393" s="32"/>
      <c r="EE393" s="32"/>
      <c r="EF393" s="32"/>
      <c r="EG393" s="32"/>
      <c r="EH393" s="32"/>
      <c r="EL393" s="32"/>
      <c r="EM393" s="32"/>
      <c r="EN393" s="32"/>
      <c r="EO393" s="32"/>
      <c r="EP393" s="32"/>
      <c r="EQ393" s="32"/>
      <c r="GT393" s="32"/>
      <c r="GU393" s="32"/>
      <c r="GV393" s="32"/>
      <c r="GW393" s="32"/>
      <c r="GX393" s="32"/>
      <c r="GY393" s="32"/>
      <c r="ID393" s="32"/>
      <c r="IE393" s="32"/>
      <c r="IF393" s="32"/>
      <c r="IG393" s="32"/>
      <c r="IH393" s="32"/>
      <c r="II393" s="32"/>
      <c r="IJ393" s="32"/>
      <c r="IK393" s="32"/>
      <c r="IL393" s="32"/>
      <c r="IM393" s="32"/>
      <c r="IN393" s="32"/>
      <c r="IO393" s="32"/>
      <c r="IP393" s="32"/>
      <c r="IQ393" s="32"/>
      <c r="IR393" s="32"/>
    </row>
    <row r="394" spans="2:252">
      <c r="B394" s="32"/>
      <c r="C394" s="32"/>
      <c r="E394" s="32"/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  <c r="R394" s="32"/>
      <c r="BL394" s="32"/>
      <c r="BM394" s="32"/>
      <c r="BN394" s="32"/>
      <c r="BO394" s="32"/>
      <c r="BP394" s="32"/>
      <c r="BQ394" s="32"/>
      <c r="BR394" s="32"/>
      <c r="BS394" s="32"/>
      <c r="BT394" s="32"/>
      <c r="BU394" s="32"/>
      <c r="BV394" s="32"/>
      <c r="BW394" s="32"/>
      <c r="BX394" s="32"/>
      <c r="BY394" s="32"/>
      <c r="BZ394" s="32"/>
      <c r="EC394" s="32"/>
      <c r="ED394" s="32"/>
      <c r="EE394" s="32"/>
      <c r="EF394" s="32"/>
      <c r="EG394" s="32"/>
      <c r="EH394" s="32"/>
      <c r="EL394" s="32"/>
      <c r="EM394" s="32"/>
      <c r="EN394" s="32"/>
      <c r="EO394" s="32"/>
      <c r="EP394" s="32"/>
      <c r="EQ394" s="32"/>
      <c r="GT394" s="32"/>
      <c r="GU394" s="32"/>
      <c r="GV394" s="32"/>
      <c r="GW394" s="32"/>
      <c r="GX394" s="32"/>
      <c r="GY394" s="32"/>
      <c r="ID394" s="32"/>
      <c r="IE394" s="32"/>
      <c r="IF394" s="32"/>
      <c r="IG394" s="32"/>
      <c r="IH394" s="32"/>
      <c r="II394" s="32"/>
      <c r="IJ394" s="32"/>
      <c r="IK394" s="32"/>
      <c r="IL394" s="32"/>
      <c r="IM394" s="32"/>
      <c r="IN394" s="32"/>
      <c r="IO394" s="32"/>
      <c r="IP394" s="32"/>
      <c r="IQ394" s="32"/>
      <c r="IR394" s="32"/>
    </row>
    <row r="395" spans="2:252">
      <c r="B395" s="32"/>
      <c r="C395" s="32"/>
      <c r="E395" s="32"/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  <c r="R395" s="32"/>
      <c r="BL395" s="32"/>
      <c r="BM395" s="32"/>
      <c r="BN395" s="32"/>
      <c r="BO395" s="32"/>
      <c r="BP395" s="32"/>
      <c r="BQ395" s="32"/>
      <c r="BR395" s="32"/>
      <c r="BS395" s="32"/>
      <c r="BT395" s="32"/>
      <c r="BU395" s="32"/>
      <c r="BV395" s="32"/>
      <c r="BW395" s="32"/>
      <c r="BX395" s="32"/>
      <c r="BY395" s="32"/>
      <c r="BZ395" s="32"/>
      <c r="EC395" s="32"/>
      <c r="ED395" s="32"/>
      <c r="EE395" s="32"/>
      <c r="EF395" s="32"/>
      <c r="EG395" s="32"/>
      <c r="EH395" s="32"/>
      <c r="EL395" s="32"/>
      <c r="EM395" s="32"/>
      <c r="EN395" s="32"/>
      <c r="EO395" s="32"/>
      <c r="EP395" s="32"/>
      <c r="EQ395" s="32"/>
      <c r="GT395" s="32"/>
      <c r="GU395" s="32"/>
      <c r="GV395" s="32"/>
      <c r="GW395" s="32"/>
      <c r="GX395" s="32"/>
      <c r="GY395" s="32"/>
      <c r="ID395" s="32"/>
      <c r="IE395" s="32"/>
      <c r="IF395" s="32"/>
      <c r="IG395" s="32"/>
      <c r="IH395" s="32"/>
      <c r="II395" s="32"/>
      <c r="IJ395" s="32"/>
      <c r="IK395" s="32"/>
      <c r="IL395" s="32"/>
      <c r="IM395" s="32"/>
      <c r="IN395" s="32"/>
      <c r="IO395" s="32"/>
      <c r="IP395" s="32"/>
      <c r="IQ395" s="32"/>
      <c r="IR395" s="32"/>
    </row>
    <row r="396" spans="2:252">
      <c r="B396" s="32"/>
      <c r="C396" s="32"/>
      <c r="E396" s="32"/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  <c r="R396" s="32"/>
      <c r="BL396" s="32"/>
      <c r="BM396" s="32"/>
      <c r="BN396" s="32"/>
      <c r="BO396" s="32"/>
      <c r="BP396" s="32"/>
      <c r="BQ396" s="32"/>
      <c r="BR396" s="32"/>
      <c r="BS396" s="32"/>
      <c r="BT396" s="32"/>
      <c r="BU396" s="32"/>
      <c r="BV396" s="32"/>
      <c r="BW396" s="32"/>
      <c r="BX396" s="32"/>
      <c r="BY396" s="32"/>
      <c r="BZ396" s="32"/>
      <c r="EC396" s="32"/>
      <c r="ED396" s="32"/>
      <c r="EE396" s="32"/>
      <c r="EF396" s="32"/>
      <c r="EG396" s="32"/>
      <c r="EH396" s="32"/>
      <c r="EL396" s="32"/>
      <c r="EM396" s="32"/>
      <c r="EN396" s="32"/>
      <c r="EO396" s="32"/>
      <c r="EP396" s="32"/>
      <c r="EQ396" s="32"/>
      <c r="GT396" s="32"/>
      <c r="GU396" s="32"/>
      <c r="GV396" s="32"/>
      <c r="GW396" s="32"/>
      <c r="GX396" s="32"/>
      <c r="GY396" s="32"/>
      <c r="ID396" s="32"/>
      <c r="IE396" s="32"/>
      <c r="IF396" s="32"/>
      <c r="IG396" s="32"/>
      <c r="IH396" s="32"/>
      <c r="II396" s="32"/>
      <c r="IJ396" s="32"/>
      <c r="IK396" s="32"/>
      <c r="IL396" s="32"/>
      <c r="IM396" s="32"/>
      <c r="IN396" s="32"/>
      <c r="IO396" s="32"/>
      <c r="IP396" s="32"/>
      <c r="IQ396" s="32"/>
      <c r="IR396" s="32"/>
    </row>
    <row r="397" spans="2:252">
      <c r="B397" s="32"/>
      <c r="C397" s="32"/>
      <c r="E397" s="32"/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  <c r="R397" s="32"/>
      <c r="BL397" s="32"/>
      <c r="BM397" s="32"/>
      <c r="BN397" s="32"/>
      <c r="BO397" s="32"/>
      <c r="BP397" s="32"/>
      <c r="BQ397" s="32"/>
      <c r="BR397" s="32"/>
      <c r="BS397" s="32"/>
      <c r="BT397" s="32"/>
      <c r="BU397" s="32"/>
      <c r="BV397" s="32"/>
      <c r="BW397" s="32"/>
      <c r="BX397" s="32"/>
      <c r="BY397" s="32"/>
      <c r="BZ397" s="32"/>
      <c r="EC397" s="32"/>
      <c r="ED397" s="32"/>
      <c r="EE397" s="32"/>
      <c r="EF397" s="32"/>
      <c r="EG397" s="32"/>
      <c r="EH397" s="32"/>
      <c r="EL397" s="32"/>
      <c r="EM397" s="32"/>
      <c r="EN397" s="32"/>
      <c r="EO397" s="32"/>
      <c r="EP397" s="32"/>
      <c r="EQ397" s="32"/>
      <c r="GT397" s="32"/>
      <c r="GU397" s="32"/>
      <c r="GV397" s="32"/>
      <c r="GW397" s="32"/>
      <c r="GX397" s="32"/>
      <c r="GY397" s="32"/>
      <c r="ID397" s="32"/>
      <c r="IE397" s="32"/>
      <c r="IF397" s="32"/>
      <c r="IG397" s="32"/>
      <c r="IH397" s="32"/>
      <c r="II397" s="32"/>
      <c r="IJ397" s="32"/>
      <c r="IK397" s="32"/>
      <c r="IL397" s="32"/>
      <c r="IM397" s="32"/>
      <c r="IN397" s="32"/>
      <c r="IO397" s="32"/>
      <c r="IP397" s="32"/>
      <c r="IQ397" s="32"/>
      <c r="IR397" s="32"/>
    </row>
    <row r="398" spans="2:252">
      <c r="B398" s="32"/>
      <c r="C398" s="32"/>
      <c r="E398" s="32"/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  <c r="R398" s="32"/>
      <c r="BL398" s="32"/>
      <c r="BM398" s="32"/>
      <c r="BN398" s="32"/>
      <c r="BO398" s="32"/>
      <c r="BP398" s="32"/>
      <c r="BQ398" s="32"/>
      <c r="BR398" s="32"/>
      <c r="BS398" s="32"/>
      <c r="BT398" s="32"/>
      <c r="BU398" s="32"/>
      <c r="BV398" s="32"/>
      <c r="BW398" s="32"/>
      <c r="BX398" s="32"/>
      <c r="BY398" s="32"/>
      <c r="BZ398" s="32"/>
      <c r="EC398" s="32"/>
      <c r="ED398" s="32"/>
      <c r="EE398" s="32"/>
      <c r="EF398" s="32"/>
      <c r="EG398" s="32"/>
      <c r="EH398" s="32"/>
      <c r="EL398" s="32"/>
      <c r="EM398" s="32"/>
      <c r="EN398" s="32"/>
      <c r="EO398" s="32"/>
      <c r="EP398" s="32"/>
      <c r="EQ398" s="32"/>
      <c r="GT398" s="32"/>
      <c r="GU398" s="32"/>
      <c r="GV398" s="32"/>
      <c r="GW398" s="32"/>
      <c r="GX398" s="32"/>
      <c r="GY398" s="32"/>
      <c r="ID398" s="32"/>
      <c r="IE398" s="32"/>
      <c r="IF398" s="32"/>
      <c r="IG398" s="32"/>
      <c r="IH398" s="32"/>
      <c r="II398" s="32"/>
      <c r="IJ398" s="32"/>
      <c r="IK398" s="32"/>
      <c r="IL398" s="32"/>
      <c r="IM398" s="32"/>
      <c r="IN398" s="32"/>
      <c r="IO398" s="32"/>
      <c r="IP398" s="32"/>
      <c r="IQ398" s="32"/>
      <c r="IR398" s="32"/>
    </row>
    <row r="399" spans="2:252">
      <c r="B399" s="32"/>
      <c r="C399" s="32"/>
      <c r="E399" s="32"/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  <c r="R399" s="32"/>
      <c r="BL399" s="32"/>
      <c r="BM399" s="32"/>
      <c r="BN399" s="32"/>
      <c r="BO399" s="32"/>
      <c r="BP399" s="32"/>
      <c r="BQ399" s="32"/>
      <c r="BR399" s="32"/>
      <c r="BS399" s="32"/>
      <c r="BT399" s="32"/>
      <c r="BU399" s="32"/>
      <c r="BV399" s="32"/>
      <c r="BW399" s="32"/>
      <c r="BX399" s="32"/>
      <c r="BY399" s="32"/>
      <c r="BZ399" s="32"/>
      <c r="EC399" s="32"/>
      <c r="ED399" s="32"/>
      <c r="EE399" s="32"/>
      <c r="EF399" s="32"/>
      <c r="EG399" s="32"/>
      <c r="EH399" s="32"/>
      <c r="EL399" s="32"/>
      <c r="EM399" s="32"/>
      <c r="EN399" s="32"/>
      <c r="EO399" s="32"/>
      <c r="EP399" s="32"/>
      <c r="EQ399" s="32"/>
      <c r="GT399" s="32"/>
      <c r="GU399" s="32"/>
      <c r="GV399" s="32"/>
      <c r="GW399" s="32"/>
      <c r="GX399" s="32"/>
      <c r="GY399" s="32"/>
      <c r="ID399" s="32"/>
      <c r="IE399" s="32"/>
      <c r="IF399" s="32"/>
      <c r="IG399" s="32"/>
      <c r="IH399" s="32"/>
      <c r="II399" s="32"/>
      <c r="IJ399" s="32"/>
      <c r="IK399" s="32"/>
      <c r="IL399" s="32"/>
      <c r="IM399" s="32"/>
      <c r="IN399" s="32"/>
      <c r="IO399" s="32"/>
      <c r="IP399" s="32"/>
      <c r="IQ399" s="32"/>
      <c r="IR399" s="32"/>
    </row>
    <row r="400" spans="2:252">
      <c r="B400" s="32"/>
      <c r="C400" s="32"/>
      <c r="E400" s="32"/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  <c r="R400" s="32"/>
      <c r="BL400" s="32"/>
      <c r="BM400" s="32"/>
      <c r="BN400" s="32"/>
      <c r="BO400" s="32"/>
      <c r="BP400" s="32"/>
      <c r="BQ400" s="32"/>
      <c r="BR400" s="32"/>
      <c r="BS400" s="32"/>
      <c r="BT400" s="32"/>
      <c r="BU400" s="32"/>
      <c r="BV400" s="32"/>
      <c r="BW400" s="32"/>
      <c r="BX400" s="32"/>
      <c r="BY400" s="32"/>
      <c r="BZ400" s="32"/>
      <c r="EC400" s="32"/>
      <c r="ED400" s="32"/>
      <c r="EE400" s="32"/>
      <c r="EF400" s="32"/>
      <c r="EG400" s="32"/>
      <c r="EH400" s="32"/>
      <c r="EL400" s="32"/>
      <c r="EM400" s="32"/>
      <c r="EN400" s="32"/>
      <c r="EO400" s="32"/>
      <c r="EP400" s="32"/>
      <c r="EQ400" s="32"/>
      <c r="GT400" s="32"/>
      <c r="GU400" s="32"/>
      <c r="GV400" s="32"/>
      <c r="GW400" s="32"/>
      <c r="GX400" s="32"/>
      <c r="GY400" s="32"/>
      <c r="ID400" s="32"/>
      <c r="IE400" s="32"/>
      <c r="IF400" s="32"/>
      <c r="IG400" s="32"/>
      <c r="IH400" s="32"/>
      <c r="II400" s="32"/>
      <c r="IJ400" s="32"/>
      <c r="IK400" s="32"/>
      <c r="IL400" s="32"/>
      <c r="IM400" s="32"/>
      <c r="IN400" s="32"/>
      <c r="IO400" s="32"/>
      <c r="IP400" s="32"/>
      <c r="IQ400" s="32"/>
      <c r="IR400" s="32"/>
    </row>
    <row r="401" spans="2:252">
      <c r="B401" s="32"/>
      <c r="C401" s="32"/>
      <c r="E401" s="32"/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  <c r="R401" s="32"/>
      <c r="BL401" s="32"/>
      <c r="BM401" s="32"/>
      <c r="BN401" s="32"/>
      <c r="BO401" s="32"/>
      <c r="BP401" s="32"/>
      <c r="BQ401" s="32"/>
      <c r="BR401" s="32"/>
      <c r="BS401" s="32"/>
      <c r="BT401" s="32"/>
      <c r="BU401" s="32"/>
      <c r="BV401" s="32"/>
      <c r="BW401" s="32"/>
      <c r="BX401" s="32"/>
      <c r="BY401" s="32"/>
      <c r="BZ401" s="32"/>
      <c r="EC401" s="32"/>
      <c r="ED401" s="32"/>
      <c r="EE401" s="32"/>
      <c r="EF401" s="32"/>
      <c r="EG401" s="32"/>
      <c r="EH401" s="32"/>
      <c r="EL401" s="32"/>
      <c r="EM401" s="32"/>
      <c r="EN401" s="32"/>
      <c r="EO401" s="32"/>
      <c r="EP401" s="32"/>
      <c r="EQ401" s="32"/>
      <c r="GT401" s="32"/>
      <c r="GU401" s="32"/>
      <c r="GV401" s="32"/>
      <c r="GW401" s="32"/>
      <c r="GX401" s="32"/>
      <c r="GY401" s="32"/>
      <c r="ID401" s="32"/>
      <c r="IE401" s="32"/>
      <c r="IF401" s="32"/>
      <c r="IG401" s="32"/>
      <c r="IH401" s="32"/>
      <c r="II401" s="32"/>
      <c r="IJ401" s="32"/>
      <c r="IK401" s="32"/>
      <c r="IL401" s="32"/>
      <c r="IM401" s="32"/>
      <c r="IN401" s="32"/>
      <c r="IO401" s="32"/>
      <c r="IP401" s="32"/>
      <c r="IQ401" s="32"/>
      <c r="IR401" s="32"/>
    </row>
    <row r="402" spans="2:252">
      <c r="B402" s="32"/>
      <c r="C402" s="32"/>
      <c r="E402" s="32"/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  <c r="R402" s="32"/>
      <c r="BL402" s="32"/>
      <c r="BM402" s="32"/>
      <c r="BN402" s="32"/>
      <c r="BO402" s="32"/>
      <c r="BP402" s="32"/>
      <c r="BQ402" s="32"/>
      <c r="BR402" s="32"/>
      <c r="BS402" s="32"/>
      <c r="BT402" s="32"/>
      <c r="BU402" s="32"/>
      <c r="BV402" s="32"/>
      <c r="BW402" s="32"/>
      <c r="BX402" s="32"/>
      <c r="BY402" s="32"/>
      <c r="BZ402" s="32"/>
      <c r="EC402" s="32"/>
      <c r="ED402" s="32"/>
      <c r="EE402" s="32"/>
      <c r="EF402" s="32"/>
      <c r="EG402" s="32"/>
      <c r="EH402" s="32"/>
      <c r="EL402" s="32"/>
      <c r="EM402" s="32"/>
      <c r="EN402" s="32"/>
      <c r="EO402" s="32"/>
      <c r="EP402" s="32"/>
      <c r="EQ402" s="32"/>
      <c r="GT402" s="32"/>
      <c r="GU402" s="32"/>
      <c r="GV402" s="32"/>
      <c r="GW402" s="32"/>
      <c r="GX402" s="32"/>
      <c r="GY402" s="32"/>
      <c r="ID402" s="32"/>
      <c r="IE402" s="32"/>
      <c r="IF402" s="32"/>
      <c r="IG402" s="32"/>
      <c r="IH402" s="32"/>
      <c r="II402" s="32"/>
      <c r="IJ402" s="32"/>
      <c r="IK402" s="32"/>
      <c r="IL402" s="32"/>
      <c r="IM402" s="32"/>
      <c r="IN402" s="32"/>
      <c r="IO402" s="32"/>
      <c r="IP402" s="32"/>
      <c r="IQ402" s="32"/>
      <c r="IR402" s="32"/>
    </row>
    <row r="403" spans="2:252">
      <c r="B403" s="32"/>
      <c r="C403" s="32"/>
      <c r="E403" s="32"/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  <c r="R403" s="32"/>
      <c r="BL403" s="32"/>
      <c r="BM403" s="32"/>
      <c r="BN403" s="32"/>
      <c r="BO403" s="32"/>
      <c r="BP403" s="32"/>
      <c r="BQ403" s="32"/>
      <c r="BR403" s="32"/>
      <c r="BS403" s="32"/>
      <c r="BT403" s="32"/>
      <c r="BU403" s="32"/>
      <c r="BV403" s="32"/>
      <c r="BW403" s="32"/>
      <c r="BX403" s="32"/>
      <c r="BY403" s="32"/>
      <c r="BZ403" s="32"/>
      <c r="EC403" s="32"/>
      <c r="ED403" s="32"/>
      <c r="EE403" s="32"/>
      <c r="EF403" s="32"/>
      <c r="EG403" s="32"/>
      <c r="EH403" s="32"/>
      <c r="EL403" s="32"/>
      <c r="EM403" s="32"/>
      <c r="EN403" s="32"/>
      <c r="EO403" s="32"/>
      <c r="EP403" s="32"/>
      <c r="EQ403" s="32"/>
      <c r="GT403" s="32"/>
      <c r="GU403" s="32"/>
      <c r="GV403" s="32"/>
      <c r="GW403" s="32"/>
      <c r="GX403" s="32"/>
      <c r="GY403" s="32"/>
      <c r="ID403" s="32"/>
      <c r="IE403" s="32"/>
      <c r="IF403" s="32"/>
      <c r="IG403" s="32"/>
      <c r="IH403" s="32"/>
      <c r="II403" s="32"/>
      <c r="IJ403" s="32"/>
      <c r="IK403" s="32"/>
      <c r="IL403" s="32"/>
      <c r="IM403" s="32"/>
      <c r="IN403" s="32"/>
      <c r="IO403" s="32"/>
      <c r="IP403" s="32"/>
      <c r="IQ403" s="32"/>
      <c r="IR403" s="32"/>
    </row>
    <row r="404" spans="2:252">
      <c r="B404" s="32"/>
      <c r="C404" s="32"/>
      <c r="E404" s="32"/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  <c r="R404" s="32"/>
      <c r="BL404" s="32"/>
      <c r="BM404" s="32"/>
      <c r="BN404" s="32"/>
      <c r="BO404" s="32"/>
      <c r="BP404" s="32"/>
      <c r="BQ404" s="32"/>
      <c r="BR404" s="32"/>
      <c r="BS404" s="32"/>
      <c r="BT404" s="32"/>
      <c r="BU404" s="32"/>
      <c r="BV404" s="32"/>
      <c r="BW404" s="32"/>
      <c r="BX404" s="32"/>
      <c r="BY404" s="32"/>
      <c r="BZ404" s="32"/>
      <c r="EC404" s="32"/>
      <c r="ED404" s="32"/>
      <c r="EE404" s="32"/>
      <c r="EF404" s="32"/>
      <c r="EG404" s="32"/>
      <c r="EH404" s="32"/>
      <c r="EL404" s="32"/>
      <c r="EM404" s="32"/>
      <c r="EN404" s="32"/>
      <c r="EO404" s="32"/>
      <c r="EP404" s="32"/>
      <c r="EQ404" s="32"/>
      <c r="GT404" s="32"/>
      <c r="GU404" s="32"/>
      <c r="GV404" s="32"/>
      <c r="GW404" s="32"/>
      <c r="GX404" s="32"/>
      <c r="GY404" s="32"/>
      <c r="ID404" s="32"/>
      <c r="IE404" s="32"/>
      <c r="IF404" s="32"/>
      <c r="IG404" s="32"/>
      <c r="IH404" s="32"/>
      <c r="II404" s="32"/>
      <c r="IJ404" s="32"/>
      <c r="IK404" s="32"/>
      <c r="IL404" s="32"/>
      <c r="IM404" s="32"/>
      <c r="IN404" s="32"/>
      <c r="IO404" s="32"/>
      <c r="IP404" s="32"/>
      <c r="IQ404" s="32"/>
      <c r="IR404" s="32"/>
    </row>
    <row r="405" spans="2:252">
      <c r="B405" s="32"/>
      <c r="C405" s="32"/>
      <c r="E405" s="32"/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  <c r="R405" s="32"/>
      <c r="BL405" s="32"/>
      <c r="BM405" s="32"/>
      <c r="BN405" s="32"/>
      <c r="BO405" s="32"/>
      <c r="BP405" s="32"/>
      <c r="BQ405" s="32"/>
      <c r="BR405" s="32"/>
      <c r="BS405" s="32"/>
      <c r="BT405" s="32"/>
      <c r="BU405" s="32"/>
      <c r="BV405" s="32"/>
      <c r="BW405" s="32"/>
      <c r="BX405" s="32"/>
      <c r="BY405" s="32"/>
      <c r="BZ405" s="32"/>
      <c r="EC405" s="32"/>
      <c r="ED405" s="32"/>
      <c r="EE405" s="32"/>
      <c r="EF405" s="32"/>
      <c r="EG405" s="32"/>
      <c r="EH405" s="32"/>
      <c r="EL405" s="32"/>
      <c r="EM405" s="32"/>
      <c r="EN405" s="32"/>
      <c r="EO405" s="32"/>
      <c r="EP405" s="32"/>
      <c r="EQ405" s="32"/>
      <c r="GT405" s="32"/>
      <c r="GU405" s="32"/>
      <c r="GV405" s="32"/>
      <c r="GW405" s="32"/>
      <c r="GX405" s="32"/>
      <c r="GY405" s="32"/>
      <c r="ID405" s="32"/>
      <c r="IE405" s="32"/>
      <c r="IF405" s="32"/>
      <c r="IG405" s="32"/>
      <c r="IH405" s="32"/>
      <c r="II405" s="32"/>
      <c r="IJ405" s="32"/>
      <c r="IK405" s="32"/>
      <c r="IL405" s="32"/>
      <c r="IM405" s="32"/>
      <c r="IN405" s="32"/>
      <c r="IO405" s="32"/>
      <c r="IP405" s="32"/>
      <c r="IQ405" s="32"/>
      <c r="IR405" s="32"/>
    </row>
    <row r="406" spans="2:252">
      <c r="B406" s="32"/>
      <c r="C406" s="32"/>
      <c r="E406" s="32"/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  <c r="R406" s="32"/>
      <c r="BL406" s="32"/>
      <c r="BM406" s="32"/>
      <c r="BN406" s="32"/>
      <c r="BO406" s="32"/>
      <c r="BP406" s="32"/>
      <c r="BQ406" s="32"/>
      <c r="BR406" s="32"/>
      <c r="BS406" s="32"/>
      <c r="BT406" s="32"/>
      <c r="BU406" s="32"/>
      <c r="BV406" s="32"/>
      <c r="BW406" s="32"/>
      <c r="BX406" s="32"/>
      <c r="BY406" s="32"/>
      <c r="BZ406" s="32"/>
      <c r="EC406" s="32"/>
      <c r="ED406" s="32"/>
      <c r="EE406" s="32"/>
      <c r="EF406" s="32"/>
      <c r="EG406" s="32"/>
      <c r="EH406" s="32"/>
      <c r="EL406" s="32"/>
      <c r="EM406" s="32"/>
      <c r="EN406" s="32"/>
      <c r="EO406" s="32"/>
      <c r="EP406" s="32"/>
      <c r="EQ406" s="32"/>
      <c r="GT406" s="32"/>
      <c r="GU406" s="32"/>
      <c r="GV406" s="32"/>
      <c r="GW406" s="32"/>
      <c r="GX406" s="32"/>
      <c r="GY406" s="32"/>
      <c r="ID406" s="32"/>
      <c r="IE406" s="32"/>
      <c r="IF406" s="32"/>
      <c r="IG406" s="32"/>
      <c r="IH406" s="32"/>
      <c r="II406" s="32"/>
      <c r="IJ406" s="32"/>
      <c r="IK406" s="32"/>
      <c r="IL406" s="32"/>
      <c r="IM406" s="32"/>
      <c r="IN406" s="32"/>
      <c r="IO406" s="32"/>
      <c r="IP406" s="32"/>
      <c r="IQ406" s="32"/>
      <c r="IR406" s="32"/>
    </row>
    <row r="407" spans="2:252">
      <c r="B407" s="32"/>
      <c r="C407" s="32"/>
      <c r="E407" s="32"/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  <c r="R407" s="32"/>
      <c r="BL407" s="32"/>
      <c r="BM407" s="32"/>
      <c r="BN407" s="32"/>
      <c r="BO407" s="32"/>
      <c r="BP407" s="32"/>
      <c r="BQ407" s="32"/>
      <c r="BR407" s="32"/>
      <c r="BS407" s="32"/>
      <c r="BT407" s="32"/>
      <c r="BU407" s="32"/>
      <c r="BV407" s="32"/>
      <c r="BW407" s="32"/>
      <c r="BX407" s="32"/>
      <c r="BY407" s="32"/>
      <c r="BZ407" s="32"/>
      <c r="EC407" s="32"/>
      <c r="ED407" s="32"/>
      <c r="EE407" s="32"/>
      <c r="EF407" s="32"/>
      <c r="EG407" s="32"/>
      <c r="EH407" s="32"/>
      <c r="EL407" s="32"/>
      <c r="EM407" s="32"/>
      <c r="EN407" s="32"/>
      <c r="EO407" s="32"/>
      <c r="EP407" s="32"/>
      <c r="EQ407" s="32"/>
      <c r="GT407" s="32"/>
      <c r="GU407" s="32"/>
      <c r="GV407" s="32"/>
      <c r="GW407" s="32"/>
      <c r="GX407" s="32"/>
      <c r="GY407" s="32"/>
      <c r="ID407" s="32"/>
      <c r="IE407" s="32"/>
      <c r="IF407" s="32"/>
      <c r="IG407" s="32"/>
      <c r="IH407" s="32"/>
      <c r="II407" s="32"/>
      <c r="IJ407" s="32"/>
      <c r="IK407" s="32"/>
      <c r="IL407" s="32"/>
      <c r="IM407" s="32"/>
      <c r="IN407" s="32"/>
      <c r="IO407" s="32"/>
      <c r="IP407" s="32"/>
      <c r="IQ407" s="32"/>
      <c r="IR407" s="32"/>
    </row>
    <row r="408" spans="2:252">
      <c r="B408" s="32"/>
      <c r="C408" s="32"/>
      <c r="E408" s="32"/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  <c r="R408" s="32"/>
      <c r="BL408" s="32"/>
      <c r="BM408" s="32"/>
      <c r="BN408" s="32"/>
      <c r="BO408" s="32"/>
      <c r="BP408" s="32"/>
      <c r="BQ408" s="32"/>
      <c r="BR408" s="32"/>
      <c r="BS408" s="32"/>
      <c r="BT408" s="32"/>
      <c r="BU408" s="32"/>
      <c r="BV408" s="32"/>
      <c r="BW408" s="32"/>
      <c r="BX408" s="32"/>
      <c r="BY408" s="32"/>
      <c r="BZ408" s="32"/>
      <c r="EC408" s="32"/>
      <c r="ED408" s="32"/>
      <c r="EE408" s="32"/>
      <c r="EF408" s="32"/>
      <c r="EG408" s="32"/>
      <c r="EH408" s="32"/>
      <c r="EL408" s="32"/>
      <c r="EM408" s="32"/>
      <c r="EN408" s="32"/>
      <c r="EO408" s="32"/>
      <c r="EP408" s="32"/>
      <c r="EQ408" s="32"/>
      <c r="GT408" s="32"/>
      <c r="GU408" s="32"/>
      <c r="GV408" s="32"/>
      <c r="GW408" s="32"/>
      <c r="GX408" s="32"/>
      <c r="GY408" s="32"/>
      <c r="ID408" s="32"/>
      <c r="IE408" s="32"/>
      <c r="IF408" s="32"/>
      <c r="IG408" s="32"/>
      <c r="IH408" s="32"/>
      <c r="II408" s="32"/>
      <c r="IJ408" s="32"/>
      <c r="IK408" s="32"/>
      <c r="IL408" s="32"/>
      <c r="IM408" s="32"/>
      <c r="IN408" s="32"/>
      <c r="IO408" s="32"/>
      <c r="IP408" s="32"/>
      <c r="IQ408" s="32"/>
      <c r="IR408" s="32"/>
    </row>
    <row r="409" spans="2:252">
      <c r="B409" s="32"/>
      <c r="C409" s="32"/>
      <c r="E409" s="32"/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  <c r="R409" s="32"/>
      <c r="BL409" s="32"/>
      <c r="BM409" s="32"/>
      <c r="BN409" s="32"/>
      <c r="BO409" s="32"/>
      <c r="BP409" s="32"/>
      <c r="BQ409" s="32"/>
      <c r="BR409" s="32"/>
      <c r="BS409" s="32"/>
      <c r="BT409" s="32"/>
      <c r="BU409" s="32"/>
      <c r="BV409" s="32"/>
      <c r="BW409" s="32"/>
      <c r="BX409" s="32"/>
      <c r="BY409" s="32"/>
      <c r="BZ409" s="32"/>
      <c r="EC409" s="32"/>
      <c r="ED409" s="32"/>
      <c r="EE409" s="32"/>
      <c r="EF409" s="32"/>
      <c r="EG409" s="32"/>
      <c r="EH409" s="32"/>
      <c r="EL409" s="32"/>
      <c r="EM409" s="32"/>
      <c r="EN409" s="32"/>
      <c r="EO409" s="32"/>
      <c r="EP409" s="32"/>
      <c r="EQ409" s="32"/>
      <c r="GT409" s="32"/>
      <c r="GU409" s="32"/>
      <c r="GV409" s="32"/>
      <c r="GW409" s="32"/>
      <c r="GX409" s="32"/>
      <c r="GY409" s="32"/>
      <c r="ID409" s="32"/>
      <c r="IE409" s="32"/>
      <c r="IF409" s="32"/>
      <c r="IG409" s="32"/>
      <c r="IH409" s="32"/>
      <c r="II409" s="32"/>
      <c r="IJ409" s="32"/>
      <c r="IK409" s="32"/>
      <c r="IL409" s="32"/>
      <c r="IM409" s="32"/>
      <c r="IN409" s="32"/>
      <c r="IO409" s="32"/>
      <c r="IP409" s="32"/>
      <c r="IQ409" s="32"/>
      <c r="IR409" s="32"/>
    </row>
    <row r="410" spans="2:252">
      <c r="B410" s="32"/>
      <c r="C410" s="32"/>
      <c r="E410" s="32"/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  <c r="R410" s="32"/>
      <c r="BL410" s="32"/>
      <c r="BM410" s="32"/>
      <c r="BN410" s="32"/>
      <c r="BO410" s="32"/>
      <c r="BP410" s="32"/>
      <c r="BQ410" s="32"/>
      <c r="BR410" s="32"/>
      <c r="BS410" s="32"/>
      <c r="BT410" s="32"/>
      <c r="BU410" s="32"/>
      <c r="BV410" s="32"/>
      <c r="BW410" s="32"/>
      <c r="BX410" s="32"/>
      <c r="BY410" s="32"/>
      <c r="BZ410" s="32"/>
      <c r="EC410" s="32"/>
      <c r="ED410" s="32"/>
      <c r="EE410" s="32"/>
      <c r="EF410" s="32"/>
      <c r="EG410" s="32"/>
      <c r="EH410" s="32"/>
      <c r="EL410" s="32"/>
      <c r="EM410" s="32"/>
      <c r="EN410" s="32"/>
      <c r="EO410" s="32"/>
      <c r="EP410" s="32"/>
      <c r="EQ410" s="32"/>
      <c r="GT410" s="32"/>
      <c r="GU410" s="32"/>
      <c r="GV410" s="32"/>
      <c r="GW410" s="32"/>
      <c r="GX410" s="32"/>
      <c r="GY410" s="32"/>
      <c r="ID410" s="32"/>
      <c r="IE410" s="32"/>
      <c r="IF410" s="32"/>
      <c r="IG410" s="32"/>
      <c r="IH410" s="32"/>
      <c r="II410" s="32"/>
      <c r="IJ410" s="32"/>
      <c r="IK410" s="32"/>
      <c r="IL410" s="32"/>
      <c r="IM410" s="32"/>
      <c r="IN410" s="32"/>
      <c r="IO410" s="32"/>
      <c r="IP410" s="32"/>
      <c r="IQ410" s="32"/>
      <c r="IR410" s="32"/>
    </row>
    <row r="411" spans="2:252">
      <c r="B411" s="32"/>
      <c r="C411" s="32"/>
      <c r="E411" s="32"/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  <c r="R411" s="32"/>
      <c r="BL411" s="32"/>
      <c r="BM411" s="32"/>
      <c r="BN411" s="32"/>
      <c r="BO411" s="32"/>
      <c r="BP411" s="32"/>
      <c r="BQ411" s="32"/>
      <c r="BR411" s="32"/>
      <c r="BS411" s="32"/>
      <c r="BT411" s="32"/>
      <c r="BU411" s="32"/>
      <c r="BV411" s="32"/>
      <c r="BW411" s="32"/>
      <c r="BX411" s="32"/>
      <c r="BY411" s="32"/>
      <c r="BZ411" s="32"/>
      <c r="EC411" s="32"/>
      <c r="ED411" s="32"/>
      <c r="EE411" s="32"/>
      <c r="EF411" s="32"/>
      <c r="EG411" s="32"/>
      <c r="EH411" s="32"/>
      <c r="EL411" s="32"/>
      <c r="EM411" s="32"/>
      <c r="EN411" s="32"/>
      <c r="EO411" s="32"/>
      <c r="EP411" s="32"/>
      <c r="EQ411" s="32"/>
      <c r="GT411" s="32"/>
      <c r="GU411" s="32"/>
      <c r="GV411" s="32"/>
      <c r="GW411" s="32"/>
      <c r="GX411" s="32"/>
      <c r="GY411" s="32"/>
      <c r="ID411" s="32"/>
      <c r="IE411" s="32"/>
      <c r="IF411" s="32"/>
      <c r="IG411" s="32"/>
      <c r="IH411" s="32"/>
      <c r="II411" s="32"/>
      <c r="IJ411" s="32"/>
      <c r="IK411" s="32"/>
      <c r="IL411" s="32"/>
      <c r="IM411" s="32"/>
      <c r="IN411" s="32"/>
      <c r="IO411" s="32"/>
      <c r="IP411" s="32"/>
      <c r="IQ411" s="32"/>
      <c r="IR411" s="32"/>
    </row>
    <row r="412" spans="2:252">
      <c r="B412" s="32"/>
      <c r="C412" s="32"/>
      <c r="E412" s="32"/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  <c r="R412" s="32"/>
      <c r="BL412" s="32"/>
      <c r="BM412" s="32"/>
      <c r="BN412" s="32"/>
      <c r="BO412" s="32"/>
      <c r="BP412" s="32"/>
      <c r="BQ412" s="32"/>
      <c r="BR412" s="32"/>
      <c r="BS412" s="32"/>
      <c r="BT412" s="32"/>
      <c r="BU412" s="32"/>
      <c r="BV412" s="32"/>
      <c r="BW412" s="32"/>
      <c r="BX412" s="32"/>
      <c r="BY412" s="32"/>
      <c r="BZ412" s="32"/>
      <c r="EC412" s="32"/>
      <c r="ED412" s="32"/>
      <c r="EE412" s="32"/>
      <c r="EF412" s="32"/>
      <c r="EG412" s="32"/>
      <c r="EH412" s="32"/>
      <c r="EL412" s="32"/>
      <c r="EM412" s="32"/>
      <c r="EN412" s="32"/>
      <c r="EO412" s="32"/>
      <c r="EP412" s="32"/>
      <c r="EQ412" s="32"/>
      <c r="GT412" s="32"/>
      <c r="GU412" s="32"/>
      <c r="GV412" s="32"/>
      <c r="GW412" s="32"/>
      <c r="GX412" s="32"/>
      <c r="GY412" s="32"/>
      <c r="ID412" s="32"/>
      <c r="IE412" s="32"/>
      <c r="IF412" s="32"/>
      <c r="IG412" s="32"/>
      <c r="IH412" s="32"/>
      <c r="II412" s="32"/>
      <c r="IJ412" s="32"/>
      <c r="IK412" s="32"/>
      <c r="IL412" s="32"/>
      <c r="IM412" s="32"/>
      <c r="IN412" s="32"/>
      <c r="IO412" s="32"/>
      <c r="IP412" s="32"/>
      <c r="IQ412" s="32"/>
      <c r="IR412" s="32"/>
    </row>
    <row r="413" spans="2:252">
      <c r="B413" s="32"/>
      <c r="C413" s="32"/>
      <c r="E413" s="32"/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  <c r="R413" s="32"/>
      <c r="BL413" s="32"/>
      <c r="BM413" s="32"/>
      <c r="BN413" s="32"/>
      <c r="BO413" s="32"/>
      <c r="BP413" s="32"/>
      <c r="BQ413" s="32"/>
      <c r="BR413" s="32"/>
      <c r="BS413" s="32"/>
      <c r="BT413" s="32"/>
      <c r="BU413" s="32"/>
      <c r="BV413" s="32"/>
      <c r="BW413" s="32"/>
      <c r="BX413" s="32"/>
      <c r="BY413" s="32"/>
      <c r="BZ413" s="32"/>
      <c r="EC413" s="32"/>
      <c r="ED413" s="32"/>
      <c r="EE413" s="32"/>
      <c r="EF413" s="32"/>
      <c r="EG413" s="32"/>
      <c r="EH413" s="32"/>
      <c r="EL413" s="32"/>
      <c r="EM413" s="32"/>
      <c r="EN413" s="32"/>
      <c r="EO413" s="32"/>
      <c r="EP413" s="32"/>
      <c r="EQ413" s="32"/>
      <c r="GT413" s="32"/>
      <c r="GU413" s="32"/>
      <c r="GV413" s="32"/>
      <c r="GW413" s="32"/>
      <c r="GX413" s="32"/>
      <c r="GY413" s="32"/>
      <c r="ID413" s="32"/>
      <c r="IE413" s="32"/>
      <c r="IF413" s="32"/>
      <c r="IG413" s="32"/>
      <c r="IH413" s="32"/>
      <c r="II413" s="32"/>
      <c r="IJ413" s="32"/>
      <c r="IK413" s="32"/>
      <c r="IL413" s="32"/>
      <c r="IM413" s="32"/>
      <c r="IN413" s="32"/>
      <c r="IO413" s="32"/>
      <c r="IP413" s="32"/>
      <c r="IQ413" s="32"/>
      <c r="IR413" s="32"/>
    </row>
    <row r="414" spans="2:252">
      <c r="B414" s="32"/>
      <c r="C414" s="32"/>
      <c r="E414" s="32"/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  <c r="R414" s="32"/>
      <c r="BL414" s="32"/>
      <c r="BM414" s="32"/>
      <c r="BN414" s="32"/>
      <c r="BO414" s="32"/>
      <c r="BP414" s="32"/>
      <c r="BQ414" s="32"/>
      <c r="BR414" s="32"/>
      <c r="BS414" s="32"/>
      <c r="BT414" s="32"/>
      <c r="BU414" s="32"/>
      <c r="BV414" s="32"/>
      <c r="BW414" s="32"/>
      <c r="BX414" s="32"/>
      <c r="BY414" s="32"/>
      <c r="BZ414" s="32"/>
      <c r="EC414" s="32"/>
      <c r="ED414" s="32"/>
      <c r="EE414" s="32"/>
      <c r="EF414" s="32"/>
      <c r="EG414" s="32"/>
      <c r="EH414" s="32"/>
      <c r="EL414" s="32"/>
      <c r="EM414" s="32"/>
      <c r="EN414" s="32"/>
      <c r="EO414" s="32"/>
      <c r="EP414" s="32"/>
      <c r="EQ414" s="32"/>
      <c r="GT414" s="32"/>
      <c r="GU414" s="32"/>
      <c r="GV414" s="32"/>
      <c r="GW414" s="32"/>
      <c r="GX414" s="32"/>
      <c r="GY414" s="32"/>
      <c r="ID414" s="32"/>
      <c r="IE414" s="32"/>
      <c r="IF414" s="32"/>
      <c r="IG414" s="32"/>
      <c r="IH414" s="32"/>
      <c r="II414" s="32"/>
      <c r="IJ414" s="32"/>
      <c r="IK414" s="32"/>
      <c r="IL414" s="32"/>
      <c r="IM414" s="32"/>
      <c r="IN414" s="32"/>
      <c r="IO414" s="32"/>
      <c r="IP414" s="32"/>
      <c r="IQ414" s="32"/>
      <c r="IR414" s="32"/>
    </row>
    <row r="415" spans="2:252">
      <c r="B415" s="32"/>
      <c r="C415" s="32"/>
      <c r="E415" s="32"/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  <c r="R415" s="32"/>
      <c r="BL415" s="32"/>
      <c r="BM415" s="32"/>
      <c r="BN415" s="32"/>
      <c r="BO415" s="32"/>
      <c r="BP415" s="32"/>
      <c r="BQ415" s="32"/>
      <c r="BR415" s="32"/>
      <c r="BS415" s="32"/>
      <c r="BT415" s="32"/>
      <c r="BU415" s="32"/>
      <c r="BV415" s="32"/>
      <c r="BW415" s="32"/>
      <c r="BX415" s="32"/>
      <c r="BY415" s="32"/>
      <c r="BZ415" s="32"/>
      <c r="EC415" s="32"/>
      <c r="ED415" s="32"/>
      <c r="EE415" s="32"/>
      <c r="EF415" s="32"/>
      <c r="EG415" s="32"/>
      <c r="EH415" s="32"/>
      <c r="EL415" s="32"/>
      <c r="EM415" s="32"/>
      <c r="EN415" s="32"/>
      <c r="EO415" s="32"/>
      <c r="EP415" s="32"/>
      <c r="EQ415" s="32"/>
      <c r="GT415" s="32"/>
      <c r="GU415" s="32"/>
      <c r="GV415" s="32"/>
      <c r="GW415" s="32"/>
      <c r="GX415" s="32"/>
      <c r="GY415" s="32"/>
      <c r="ID415" s="32"/>
      <c r="IE415" s="32"/>
      <c r="IF415" s="32"/>
      <c r="IG415" s="32"/>
      <c r="IH415" s="32"/>
      <c r="II415" s="32"/>
      <c r="IJ415" s="32"/>
      <c r="IK415" s="32"/>
      <c r="IL415" s="32"/>
      <c r="IM415" s="32"/>
      <c r="IN415" s="32"/>
      <c r="IO415" s="32"/>
      <c r="IP415" s="32"/>
      <c r="IQ415" s="32"/>
      <c r="IR415" s="32"/>
    </row>
    <row r="416" spans="2:252">
      <c r="B416" s="32"/>
      <c r="C416" s="32"/>
      <c r="E416" s="32"/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  <c r="R416" s="32"/>
      <c r="BL416" s="32"/>
      <c r="BM416" s="32"/>
      <c r="BN416" s="32"/>
      <c r="BO416" s="32"/>
      <c r="BP416" s="32"/>
      <c r="BQ416" s="32"/>
      <c r="BR416" s="32"/>
      <c r="BS416" s="32"/>
      <c r="BT416" s="32"/>
      <c r="BU416" s="32"/>
      <c r="BV416" s="32"/>
      <c r="BW416" s="32"/>
      <c r="BX416" s="32"/>
      <c r="BY416" s="32"/>
      <c r="BZ416" s="32"/>
      <c r="EC416" s="32"/>
      <c r="ED416" s="32"/>
      <c r="EE416" s="32"/>
      <c r="EF416" s="32"/>
      <c r="EG416" s="32"/>
      <c r="EH416" s="32"/>
      <c r="EL416" s="32"/>
      <c r="EM416" s="32"/>
      <c r="EN416" s="32"/>
      <c r="EO416" s="32"/>
      <c r="EP416" s="32"/>
      <c r="EQ416" s="32"/>
      <c r="GT416" s="32"/>
      <c r="GU416" s="32"/>
      <c r="GV416" s="32"/>
      <c r="GW416" s="32"/>
      <c r="GX416" s="32"/>
      <c r="GY416" s="32"/>
      <c r="ID416" s="32"/>
      <c r="IE416" s="32"/>
      <c r="IF416" s="32"/>
      <c r="IG416" s="32"/>
      <c r="IH416" s="32"/>
      <c r="II416" s="32"/>
      <c r="IJ416" s="32"/>
      <c r="IK416" s="32"/>
      <c r="IL416" s="32"/>
      <c r="IM416" s="32"/>
      <c r="IN416" s="32"/>
      <c r="IO416" s="32"/>
      <c r="IP416" s="32"/>
      <c r="IQ416" s="32"/>
      <c r="IR416" s="32"/>
    </row>
    <row r="417" spans="2:252">
      <c r="B417" s="32"/>
      <c r="C417" s="32"/>
      <c r="E417" s="32"/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  <c r="R417" s="32"/>
      <c r="BL417" s="32"/>
      <c r="BM417" s="32"/>
      <c r="BN417" s="32"/>
      <c r="BO417" s="32"/>
      <c r="BP417" s="32"/>
      <c r="BQ417" s="32"/>
      <c r="BR417" s="32"/>
      <c r="BS417" s="32"/>
      <c r="BT417" s="32"/>
      <c r="BU417" s="32"/>
      <c r="BV417" s="32"/>
      <c r="BW417" s="32"/>
      <c r="BX417" s="32"/>
      <c r="BY417" s="32"/>
      <c r="BZ417" s="32"/>
      <c r="EC417" s="32"/>
      <c r="ED417" s="32"/>
      <c r="EE417" s="32"/>
      <c r="EF417" s="32"/>
      <c r="EG417" s="32"/>
      <c r="EH417" s="32"/>
      <c r="EL417" s="32"/>
      <c r="EM417" s="32"/>
      <c r="EN417" s="32"/>
      <c r="EO417" s="32"/>
      <c r="EP417" s="32"/>
      <c r="EQ417" s="32"/>
      <c r="GT417" s="32"/>
      <c r="GU417" s="32"/>
      <c r="GV417" s="32"/>
      <c r="GW417" s="32"/>
      <c r="GX417" s="32"/>
      <c r="GY417" s="32"/>
      <c r="ID417" s="32"/>
      <c r="IE417" s="32"/>
      <c r="IF417" s="32"/>
      <c r="IG417" s="32"/>
      <c r="IH417" s="32"/>
      <c r="II417" s="32"/>
      <c r="IJ417" s="32"/>
      <c r="IK417" s="32"/>
      <c r="IL417" s="32"/>
      <c r="IM417" s="32"/>
      <c r="IN417" s="32"/>
      <c r="IO417" s="32"/>
      <c r="IP417" s="32"/>
      <c r="IQ417" s="32"/>
      <c r="IR417" s="32"/>
    </row>
    <row r="418" spans="2:252">
      <c r="B418" s="32"/>
      <c r="C418" s="32"/>
      <c r="E418" s="32"/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  <c r="R418" s="32"/>
      <c r="BL418" s="32"/>
      <c r="BM418" s="32"/>
      <c r="BN418" s="32"/>
      <c r="BO418" s="32"/>
      <c r="BP418" s="32"/>
      <c r="BQ418" s="32"/>
      <c r="BR418" s="32"/>
      <c r="BS418" s="32"/>
      <c r="BT418" s="32"/>
      <c r="BU418" s="32"/>
      <c r="BV418" s="32"/>
      <c r="BW418" s="32"/>
      <c r="BX418" s="32"/>
      <c r="BY418" s="32"/>
      <c r="BZ418" s="32"/>
      <c r="EC418" s="32"/>
      <c r="ED418" s="32"/>
      <c r="EE418" s="32"/>
      <c r="EF418" s="32"/>
      <c r="EG418" s="32"/>
      <c r="EH418" s="32"/>
      <c r="EL418" s="32"/>
      <c r="EM418" s="32"/>
      <c r="EN418" s="32"/>
      <c r="EO418" s="32"/>
      <c r="EP418" s="32"/>
      <c r="EQ418" s="32"/>
      <c r="GT418" s="32"/>
      <c r="GU418" s="32"/>
      <c r="GV418" s="32"/>
      <c r="GW418" s="32"/>
      <c r="GX418" s="32"/>
      <c r="GY418" s="32"/>
      <c r="ID418" s="32"/>
      <c r="IE418" s="32"/>
      <c r="IF418" s="32"/>
      <c r="IG418" s="32"/>
      <c r="IH418" s="32"/>
      <c r="II418" s="32"/>
      <c r="IJ418" s="32"/>
      <c r="IK418" s="32"/>
      <c r="IL418" s="32"/>
      <c r="IM418" s="32"/>
      <c r="IN418" s="32"/>
      <c r="IO418" s="32"/>
      <c r="IP418" s="32"/>
      <c r="IQ418" s="32"/>
      <c r="IR418" s="32"/>
    </row>
    <row r="419" spans="2:252">
      <c r="B419" s="32"/>
      <c r="C419" s="32"/>
      <c r="E419" s="32"/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  <c r="R419" s="32"/>
      <c r="BL419" s="32"/>
      <c r="BM419" s="32"/>
      <c r="BN419" s="32"/>
      <c r="BO419" s="32"/>
      <c r="BP419" s="32"/>
      <c r="BQ419" s="32"/>
      <c r="BR419" s="32"/>
      <c r="BS419" s="32"/>
      <c r="BT419" s="32"/>
      <c r="BU419" s="32"/>
      <c r="BV419" s="32"/>
      <c r="BW419" s="32"/>
      <c r="BX419" s="32"/>
      <c r="BY419" s="32"/>
      <c r="BZ419" s="32"/>
      <c r="EC419" s="32"/>
      <c r="ED419" s="32"/>
      <c r="EE419" s="32"/>
      <c r="EF419" s="32"/>
      <c r="EG419" s="32"/>
      <c r="EH419" s="32"/>
      <c r="EL419" s="32"/>
      <c r="EM419" s="32"/>
      <c r="EN419" s="32"/>
      <c r="EO419" s="32"/>
      <c r="EP419" s="32"/>
      <c r="EQ419" s="32"/>
      <c r="GT419" s="32"/>
      <c r="GU419" s="32"/>
      <c r="GV419" s="32"/>
      <c r="GW419" s="32"/>
      <c r="GX419" s="32"/>
      <c r="GY419" s="32"/>
      <c r="ID419" s="32"/>
      <c r="IE419" s="32"/>
      <c r="IF419" s="32"/>
      <c r="IG419" s="32"/>
      <c r="IH419" s="32"/>
      <c r="II419" s="32"/>
      <c r="IJ419" s="32"/>
      <c r="IK419" s="32"/>
      <c r="IL419" s="32"/>
      <c r="IM419" s="32"/>
      <c r="IN419" s="32"/>
      <c r="IO419" s="32"/>
      <c r="IP419" s="32"/>
      <c r="IQ419" s="32"/>
      <c r="IR419" s="32"/>
    </row>
    <row r="420" spans="2:252">
      <c r="B420" s="32"/>
      <c r="C420" s="32"/>
      <c r="E420" s="32"/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  <c r="R420" s="32"/>
      <c r="BL420" s="32"/>
      <c r="BM420" s="32"/>
      <c r="BN420" s="32"/>
      <c r="BO420" s="32"/>
      <c r="BP420" s="32"/>
      <c r="BQ420" s="32"/>
      <c r="BR420" s="32"/>
      <c r="BS420" s="32"/>
      <c r="BT420" s="32"/>
      <c r="BU420" s="32"/>
      <c r="BV420" s="32"/>
      <c r="BW420" s="32"/>
      <c r="BX420" s="32"/>
      <c r="BY420" s="32"/>
      <c r="BZ420" s="32"/>
      <c r="EC420" s="32"/>
      <c r="ED420" s="32"/>
      <c r="EE420" s="32"/>
      <c r="EF420" s="32"/>
      <c r="EG420" s="32"/>
      <c r="EH420" s="32"/>
      <c r="EL420" s="32"/>
      <c r="EM420" s="32"/>
      <c r="EN420" s="32"/>
      <c r="EO420" s="32"/>
      <c r="EP420" s="32"/>
      <c r="EQ420" s="32"/>
      <c r="GT420" s="32"/>
      <c r="GU420" s="32"/>
      <c r="GV420" s="32"/>
      <c r="GW420" s="32"/>
      <c r="GX420" s="32"/>
      <c r="GY420" s="32"/>
      <c r="ID420" s="32"/>
      <c r="IE420" s="32"/>
      <c r="IF420" s="32"/>
      <c r="IG420" s="32"/>
      <c r="IH420" s="32"/>
      <c r="II420" s="32"/>
      <c r="IJ420" s="32"/>
      <c r="IK420" s="32"/>
      <c r="IL420" s="32"/>
      <c r="IM420" s="32"/>
      <c r="IN420" s="32"/>
      <c r="IO420" s="32"/>
      <c r="IP420" s="32"/>
      <c r="IQ420" s="32"/>
      <c r="IR420" s="32"/>
    </row>
    <row r="421" spans="2:252">
      <c r="B421" s="32"/>
      <c r="C421" s="32"/>
      <c r="E421" s="32"/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  <c r="R421" s="32"/>
      <c r="BL421" s="32"/>
      <c r="BM421" s="32"/>
      <c r="BN421" s="32"/>
      <c r="BO421" s="32"/>
      <c r="BP421" s="32"/>
      <c r="BQ421" s="32"/>
      <c r="BR421" s="32"/>
      <c r="BS421" s="32"/>
      <c r="BT421" s="32"/>
      <c r="BU421" s="32"/>
      <c r="BV421" s="32"/>
      <c r="BW421" s="32"/>
      <c r="BX421" s="32"/>
      <c r="BY421" s="32"/>
      <c r="BZ421" s="32"/>
      <c r="EC421" s="32"/>
      <c r="ED421" s="32"/>
      <c r="EE421" s="32"/>
      <c r="EF421" s="32"/>
      <c r="EG421" s="32"/>
      <c r="EH421" s="32"/>
      <c r="EL421" s="32"/>
      <c r="EM421" s="32"/>
      <c r="EN421" s="32"/>
      <c r="EO421" s="32"/>
      <c r="EP421" s="32"/>
      <c r="EQ421" s="32"/>
      <c r="GT421" s="32"/>
      <c r="GU421" s="32"/>
      <c r="GV421" s="32"/>
      <c r="GW421" s="32"/>
      <c r="GX421" s="32"/>
      <c r="GY421" s="32"/>
      <c r="ID421" s="32"/>
      <c r="IE421" s="32"/>
      <c r="IF421" s="32"/>
      <c r="IG421" s="32"/>
      <c r="IH421" s="32"/>
      <c r="II421" s="32"/>
      <c r="IJ421" s="32"/>
      <c r="IK421" s="32"/>
      <c r="IL421" s="32"/>
      <c r="IM421" s="32"/>
      <c r="IN421" s="32"/>
      <c r="IO421" s="32"/>
      <c r="IP421" s="32"/>
      <c r="IQ421" s="32"/>
      <c r="IR421" s="32"/>
    </row>
    <row r="422" spans="2:252">
      <c r="B422" s="32"/>
      <c r="C422" s="32"/>
      <c r="E422" s="32"/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  <c r="R422" s="32"/>
      <c r="BL422" s="32"/>
      <c r="BM422" s="32"/>
      <c r="BN422" s="32"/>
      <c r="BO422" s="32"/>
      <c r="BP422" s="32"/>
      <c r="BQ422" s="32"/>
      <c r="BR422" s="32"/>
      <c r="BS422" s="32"/>
      <c r="BT422" s="32"/>
      <c r="BU422" s="32"/>
      <c r="BV422" s="32"/>
      <c r="BW422" s="32"/>
      <c r="BX422" s="32"/>
      <c r="BY422" s="32"/>
      <c r="BZ422" s="32"/>
      <c r="EC422" s="32"/>
      <c r="ED422" s="32"/>
      <c r="EE422" s="32"/>
      <c r="EF422" s="32"/>
      <c r="EG422" s="32"/>
      <c r="EH422" s="32"/>
      <c r="EL422" s="32"/>
      <c r="EM422" s="32"/>
      <c r="EN422" s="32"/>
      <c r="EO422" s="32"/>
      <c r="EP422" s="32"/>
      <c r="EQ422" s="32"/>
      <c r="GT422" s="32"/>
      <c r="GU422" s="32"/>
      <c r="GV422" s="32"/>
      <c r="GW422" s="32"/>
      <c r="GX422" s="32"/>
      <c r="GY422" s="32"/>
      <c r="ID422" s="32"/>
      <c r="IE422" s="32"/>
      <c r="IF422" s="32"/>
      <c r="IG422" s="32"/>
      <c r="IH422" s="32"/>
      <c r="II422" s="32"/>
      <c r="IJ422" s="32"/>
      <c r="IK422" s="32"/>
      <c r="IL422" s="32"/>
      <c r="IM422" s="32"/>
      <c r="IN422" s="32"/>
      <c r="IO422" s="32"/>
      <c r="IP422" s="32"/>
      <c r="IQ422" s="32"/>
      <c r="IR422" s="32"/>
    </row>
    <row r="423" spans="2:252">
      <c r="B423" s="32"/>
      <c r="C423" s="32"/>
      <c r="E423" s="32"/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  <c r="R423" s="32"/>
      <c r="BL423" s="32"/>
      <c r="BM423" s="32"/>
      <c r="BN423" s="32"/>
      <c r="BO423" s="32"/>
      <c r="BP423" s="32"/>
      <c r="BQ423" s="32"/>
      <c r="BR423" s="32"/>
      <c r="BS423" s="32"/>
      <c r="BT423" s="32"/>
      <c r="BU423" s="32"/>
      <c r="BV423" s="32"/>
      <c r="BW423" s="32"/>
      <c r="BX423" s="32"/>
      <c r="BY423" s="32"/>
      <c r="BZ423" s="32"/>
      <c r="EC423" s="32"/>
      <c r="ED423" s="32"/>
      <c r="EE423" s="32"/>
      <c r="EF423" s="32"/>
      <c r="EG423" s="32"/>
      <c r="EH423" s="32"/>
      <c r="EL423" s="32"/>
      <c r="EM423" s="32"/>
      <c r="EN423" s="32"/>
      <c r="EO423" s="32"/>
      <c r="EP423" s="32"/>
      <c r="EQ423" s="32"/>
      <c r="GT423" s="32"/>
      <c r="GU423" s="32"/>
      <c r="GV423" s="32"/>
      <c r="GW423" s="32"/>
      <c r="GX423" s="32"/>
      <c r="GY423" s="32"/>
      <c r="ID423" s="32"/>
      <c r="IE423" s="32"/>
      <c r="IF423" s="32"/>
      <c r="IG423" s="32"/>
      <c r="IH423" s="32"/>
      <c r="II423" s="32"/>
      <c r="IJ423" s="32"/>
      <c r="IK423" s="32"/>
      <c r="IL423" s="32"/>
      <c r="IM423" s="32"/>
      <c r="IN423" s="32"/>
      <c r="IO423" s="32"/>
      <c r="IP423" s="32"/>
      <c r="IQ423" s="32"/>
      <c r="IR423" s="32"/>
    </row>
    <row r="424" spans="2:252">
      <c r="B424" s="32"/>
      <c r="C424" s="32"/>
      <c r="E424" s="32"/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  <c r="R424" s="32"/>
      <c r="BL424" s="32"/>
      <c r="BM424" s="32"/>
      <c r="BN424" s="32"/>
      <c r="BO424" s="32"/>
      <c r="BP424" s="32"/>
      <c r="BQ424" s="32"/>
      <c r="BR424" s="32"/>
      <c r="BS424" s="32"/>
      <c r="BT424" s="32"/>
      <c r="BU424" s="32"/>
      <c r="BV424" s="32"/>
      <c r="BW424" s="32"/>
      <c r="BX424" s="32"/>
      <c r="BY424" s="32"/>
      <c r="BZ424" s="32"/>
      <c r="EC424" s="32"/>
      <c r="ED424" s="32"/>
      <c r="EE424" s="32"/>
      <c r="EF424" s="32"/>
      <c r="EG424" s="32"/>
      <c r="EH424" s="32"/>
      <c r="EL424" s="32"/>
      <c r="EM424" s="32"/>
      <c r="EN424" s="32"/>
      <c r="EO424" s="32"/>
      <c r="EP424" s="32"/>
      <c r="EQ424" s="32"/>
      <c r="GT424" s="32"/>
      <c r="GU424" s="32"/>
      <c r="GV424" s="32"/>
      <c r="GW424" s="32"/>
      <c r="GX424" s="32"/>
      <c r="GY424" s="32"/>
      <c r="ID424" s="32"/>
      <c r="IE424" s="32"/>
      <c r="IF424" s="32"/>
      <c r="IG424" s="32"/>
      <c r="IH424" s="32"/>
      <c r="II424" s="32"/>
      <c r="IJ424" s="32"/>
      <c r="IK424" s="32"/>
      <c r="IL424" s="32"/>
      <c r="IM424" s="32"/>
      <c r="IN424" s="32"/>
      <c r="IO424" s="32"/>
      <c r="IP424" s="32"/>
      <c r="IQ424" s="32"/>
      <c r="IR424" s="32"/>
    </row>
    <row r="425" spans="2:252">
      <c r="B425" s="32"/>
      <c r="C425" s="32"/>
      <c r="E425" s="32"/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  <c r="R425" s="32"/>
      <c r="BL425" s="32"/>
      <c r="BM425" s="32"/>
      <c r="BN425" s="32"/>
      <c r="BO425" s="32"/>
      <c r="BP425" s="32"/>
      <c r="BQ425" s="32"/>
      <c r="BR425" s="32"/>
      <c r="BS425" s="32"/>
      <c r="BT425" s="32"/>
      <c r="BU425" s="32"/>
      <c r="BV425" s="32"/>
      <c r="BW425" s="32"/>
      <c r="BX425" s="32"/>
      <c r="BY425" s="32"/>
      <c r="BZ425" s="32"/>
      <c r="EC425" s="32"/>
      <c r="ED425" s="32"/>
      <c r="EE425" s="32"/>
      <c r="EF425" s="32"/>
      <c r="EG425" s="32"/>
      <c r="EH425" s="32"/>
      <c r="EL425" s="32"/>
      <c r="EM425" s="32"/>
      <c r="EN425" s="32"/>
      <c r="EO425" s="32"/>
      <c r="EP425" s="32"/>
      <c r="EQ425" s="32"/>
      <c r="GT425" s="32"/>
      <c r="GU425" s="32"/>
      <c r="GV425" s="32"/>
      <c r="GW425" s="32"/>
      <c r="GX425" s="32"/>
      <c r="GY425" s="32"/>
      <c r="ID425" s="32"/>
      <c r="IE425" s="32"/>
      <c r="IF425" s="32"/>
      <c r="IG425" s="32"/>
      <c r="IH425" s="32"/>
      <c r="II425" s="32"/>
      <c r="IJ425" s="32"/>
      <c r="IK425" s="32"/>
      <c r="IL425" s="32"/>
      <c r="IM425" s="32"/>
      <c r="IN425" s="32"/>
      <c r="IO425" s="32"/>
      <c r="IP425" s="32"/>
      <c r="IQ425" s="32"/>
      <c r="IR425" s="32"/>
    </row>
    <row r="426" spans="2:252">
      <c r="B426" s="32"/>
      <c r="C426" s="32"/>
      <c r="E426" s="32"/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  <c r="R426" s="32"/>
      <c r="BL426" s="32"/>
      <c r="BM426" s="32"/>
      <c r="BN426" s="32"/>
      <c r="BO426" s="32"/>
      <c r="BP426" s="32"/>
      <c r="BQ426" s="32"/>
      <c r="BR426" s="32"/>
      <c r="BS426" s="32"/>
      <c r="BT426" s="32"/>
      <c r="BU426" s="32"/>
      <c r="BV426" s="32"/>
      <c r="BW426" s="32"/>
      <c r="BX426" s="32"/>
      <c r="BY426" s="32"/>
      <c r="BZ426" s="32"/>
      <c r="EC426" s="32"/>
      <c r="ED426" s="32"/>
      <c r="EE426" s="32"/>
      <c r="EF426" s="32"/>
      <c r="EG426" s="32"/>
      <c r="EH426" s="32"/>
      <c r="EL426" s="32"/>
      <c r="EM426" s="32"/>
      <c r="EN426" s="32"/>
      <c r="EO426" s="32"/>
      <c r="EP426" s="32"/>
      <c r="EQ426" s="32"/>
      <c r="GT426" s="32"/>
      <c r="GU426" s="32"/>
      <c r="GV426" s="32"/>
      <c r="GW426" s="32"/>
      <c r="GX426" s="32"/>
      <c r="GY426" s="32"/>
      <c r="ID426" s="32"/>
      <c r="IE426" s="32"/>
      <c r="IF426" s="32"/>
      <c r="IG426" s="32"/>
      <c r="IH426" s="32"/>
      <c r="II426" s="32"/>
      <c r="IJ426" s="32"/>
      <c r="IK426" s="32"/>
      <c r="IL426" s="32"/>
      <c r="IM426" s="32"/>
      <c r="IN426" s="32"/>
      <c r="IO426" s="32"/>
      <c r="IP426" s="32"/>
      <c r="IQ426" s="32"/>
      <c r="IR426" s="32"/>
    </row>
    <row r="427" spans="2:252">
      <c r="B427" s="32"/>
      <c r="C427" s="32"/>
      <c r="E427" s="32"/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  <c r="R427" s="32"/>
      <c r="BL427" s="32"/>
      <c r="BM427" s="32"/>
      <c r="BN427" s="32"/>
      <c r="BO427" s="32"/>
      <c r="BP427" s="32"/>
      <c r="BQ427" s="32"/>
      <c r="BR427" s="32"/>
      <c r="BS427" s="32"/>
      <c r="BT427" s="32"/>
      <c r="BU427" s="32"/>
      <c r="BV427" s="32"/>
      <c r="BW427" s="32"/>
      <c r="BX427" s="32"/>
      <c r="BY427" s="32"/>
      <c r="BZ427" s="32"/>
      <c r="EC427" s="32"/>
      <c r="ED427" s="32"/>
      <c r="EE427" s="32"/>
      <c r="EF427" s="32"/>
      <c r="EG427" s="32"/>
      <c r="EH427" s="32"/>
      <c r="EL427" s="32"/>
      <c r="EM427" s="32"/>
      <c r="EN427" s="32"/>
      <c r="EO427" s="32"/>
      <c r="EP427" s="32"/>
      <c r="EQ427" s="32"/>
      <c r="GT427" s="32"/>
      <c r="GU427" s="32"/>
      <c r="GV427" s="32"/>
      <c r="GW427" s="32"/>
      <c r="GX427" s="32"/>
      <c r="GY427" s="32"/>
      <c r="ID427" s="32"/>
      <c r="IE427" s="32"/>
      <c r="IF427" s="32"/>
      <c r="IG427" s="32"/>
      <c r="IH427" s="32"/>
      <c r="II427" s="32"/>
      <c r="IJ427" s="32"/>
      <c r="IK427" s="32"/>
      <c r="IL427" s="32"/>
      <c r="IM427" s="32"/>
      <c r="IN427" s="32"/>
      <c r="IO427" s="32"/>
      <c r="IP427" s="32"/>
      <c r="IQ427" s="32"/>
      <c r="IR427" s="32"/>
    </row>
    <row r="428" spans="2:252">
      <c r="B428" s="32"/>
      <c r="C428" s="32"/>
      <c r="BL428" s="32"/>
      <c r="BM428" s="32"/>
      <c r="BN428" s="32"/>
      <c r="BO428" s="32"/>
      <c r="BP428" s="32"/>
      <c r="BQ428" s="32"/>
      <c r="EC428" s="32"/>
      <c r="ED428" s="32"/>
      <c r="EE428" s="32"/>
      <c r="EF428" s="32"/>
      <c r="EG428" s="32"/>
      <c r="EH428" s="32"/>
      <c r="EL428" s="32"/>
      <c r="EM428" s="32"/>
      <c r="EN428" s="32"/>
      <c r="EO428" s="32"/>
      <c r="EP428" s="32"/>
      <c r="EQ428" s="32"/>
      <c r="GT428" s="32"/>
      <c r="GU428" s="32"/>
      <c r="GV428" s="32"/>
      <c r="GW428" s="32"/>
      <c r="GX428" s="32"/>
      <c r="GY428" s="32"/>
      <c r="ID428" s="32"/>
      <c r="IE428" s="32"/>
      <c r="IF428" s="32"/>
      <c r="IG428" s="32"/>
      <c r="IH428" s="32"/>
      <c r="II428" s="32"/>
      <c r="IJ428" s="32"/>
      <c r="IK428" s="32"/>
      <c r="IL428" s="32"/>
      <c r="IM428" s="32"/>
      <c r="IN428" s="32"/>
      <c r="IO428" s="32"/>
      <c r="IP428" s="32"/>
      <c r="IQ428" s="32"/>
      <c r="IR428" s="32"/>
    </row>
    <row r="429" spans="2:252">
      <c r="B429" s="32"/>
      <c r="C429" s="32"/>
      <c r="BL429" s="32"/>
      <c r="BM429" s="32"/>
      <c r="BN429" s="32"/>
      <c r="BO429" s="32"/>
      <c r="BP429" s="32"/>
      <c r="BQ429" s="32"/>
      <c r="EC429" s="32"/>
      <c r="ED429" s="32"/>
      <c r="EE429" s="32"/>
      <c r="EF429" s="32"/>
      <c r="EG429" s="32"/>
      <c r="EH429" s="32"/>
      <c r="EL429" s="32"/>
      <c r="EM429" s="32"/>
      <c r="EN429" s="32"/>
      <c r="EO429" s="32"/>
      <c r="EP429" s="32"/>
      <c r="EQ429" s="32"/>
      <c r="GT429" s="32"/>
      <c r="GU429" s="32"/>
      <c r="GV429" s="32"/>
      <c r="GW429" s="32"/>
      <c r="GX429" s="32"/>
      <c r="GY429" s="32"/>
      <c r="ID429" s="32"/>
      <c r="IE429" s="32"/>
      <c r="IF429" s="32"/>
      <c r="IG429" s="32"/>
      <c r="IH429" s="32"/>
      <c r="II429" s="32"/>
      <c r="IJ429" s="32"/>
      <c r="IK429" s="32"/>
      <c r="IL429" s="32"/>
      <c r="IM429" s="32"/>
      <c r="IN429" s="32"/>
      <c r="IO429" s="32"/>
      <c r="IP429" s="32"/>
      <c r="IQ429" s="32"/>
      <c r="IR429" s="32"/>
    </row>
    <row r="430" spans="2:252">
      <c r="B430" s="32"/>
      <c r="C430" s="32"/>
      <c r="BL430" s="32"/>
      <c r="BM430" s="32"/>
      <c r="BN430" s="32"/>
      <c r="BO430" s="32"/>
      <c r="BP430" s="32"/>
      <c r="BQ430" s="32"/>
      <c r="EC430" s="32"/>
      <c r="ED430" s="32"/>
      <c r="EE430" s="32"/>
      <c r="EF430" s="32"/>
      <c r="EG430" s="32"/>
      <c r="EH430" s="32"/>
      <c r="EL430" s="32"/>
      <c r="EM430" s="32"/>
      <c r="EN430" s="32"/>
      <c r="EO430" s="32"/>
      <c r="EP430" s="32"/>
      <c r="EQ430" s="32"/>
      <c r="GT430" s="32"/>
      <c r="GU430" s="32"/>
      <c r="GV430" s="32"/>
      <c r="GW430" s="32"/>
      <c r="GX430" s="32"/>
      <c r="GY430" s="32"/>
      <c r="ID430" s="32"/>
      <c r="IE430" s="32"/>
      <c r="IF430" s="32"/>
      <c r="IG430" s="32"/>
      <c r="IH430" s="32"/>
      <c r="II430" s="32"/>
      <c r="IJ430" s="32"/>
      <c r="IK430" s="32"/>
      <c r="IL430" s="32"/>
      <c r="IM430" s="32"/>
      <c r="IN430" s="32"/>
      <c r="IO430" s="32"/>
      <c r="IP430" s="32"/>
      <c r="IQ430" s="32"/>
      <c r="IR430" s="32"/>
    </row>
    <row r="431" spans="2:252">
      <c r="B431" s="32"/>
      <c r="C431" s="32"/>
      <c r="BL431" s="32"/>
      <c r="BM431" s="32"/>
      <c r="BN431" s="32"/>
      <c r="BO431" s="32"/>
      <c r="BP431" s="32"/>
      <c r="BQ431" s="32"/>
      <c r="EC431" s="32"/>
      <c r="ED431" s="32"/>
      <c r="EE431" s="32"/>
      <c r="EF431" s="32"/>
      <c r="EG431" s="32"/>
      <c r="EH431" s="32"/>
      <c r="EL431" s="32"/>
      <c r="EM431" s="32"/>
      <c r="EN431" s="32"/>
      <c r="EO431" s="32"/>
      <c r="EP431" s="32"/>
      <c r="EQ431" s="32"/>
      <c r="GT431" s="32"/>
      <c r="GU431" s="32"/>
      <c r="GV431" s="32"/>
      <c r="GW431" s="32"/>
      <c r="GX431" s="32"/>
      <c r="GY431" s="32"/>
      <c r="ID431" s="32"/>
      <c r="IE431" s="32"/>
      <c r="IF431" s="32"/>
      <c r="IG431" s="32"/>
      <c r="IH431" s="32"/>
      <c r="II431" s="32"/>
      <c r="IJ431" s="32"/>
      <c r="IK431" s="32"/>
      <c r="IL431" s="32"/>
      <c r="IM431" s="32"/>
      <c r="IN431" s="32"/>
      <c r="IO431" s="32"/>
      <c r="IP431" s="32"/>
      <c r="IQ431" s="32"/>
      <c r="IR431" s="32"/>
    </row>
    <row r="432" spans="2:252">
      <c r="B432" s="32"/>
      <c r="C432" s="32"/>
      <c r="BL432" s="32"/>
      <c r="BM432" s="32"/>
      <c r="BN432" s="32"/>
      <c r="BO432" s="32"/>
      <c r="BP432" s="32"/>
      <c r="BQ432" s="32"/>
      <c r="EC432" s="32"/>
      <c r="ED432" s="32"/>
      <c r="EE432" s="32"/>
      <c r="EF432" s="32"/>
      <c r="EG432" s="32"/>
      <c r="EH432" s="32"/>
      <c r="EL432" s="32"/>
      <c r="EM432" s="32"/>
      <c r="EN432" s="32"/>
      <c r="EO432" s="32"/>
      <c r="EP432" s="32"/>
      <c r="EQ432" s="32"/>
      <c r="GT432" s="32"/>
      <c r="GU432" s="32"/>
      <c r="GV432" s="32"/>
      <c r="GW432" s="32"/>
      <c r="GX432" s="32"/>
      <c r="GY432" s="32"/>
      <c r="ID432" s="32"/>
      <c r="IE432" s="32"/>
      <c r="IF432" s="32"/>
      <c r="IG432" s="32"/>
      <c r="IH432" s="32"/>
      <c r="II432" s="32"/>
      <c r="IJ432" s="32"/>
      <c r="IK432" s="32"/>
      <c r="IL432" s="32"/>
      <c r="IM432" s="32"/>
      <c r="IN432" s="32"/>
      <c r="IO432" s="32"/>
      <c r="IP432" s="32"/>
      <c r="IQ432" s="32"/>
      <c r="IR432" s="32"/>
    </row>
    <row r="433" spans="2:252">
      <c r="B433" s="32"/>
      <c r="C433" s="32"/>
      <c r="BL433" s="32"/>
      <c r="BM433" s="32"/>
      <c r="BN433" s="32"/>
      <c r="BO433" s="32"/>
      <c r="BP433" s="32"/>
      <c r="BQ433" s="32"/>
      <c r="EC433" s="32"/>
      <c r="ED433" s="32"/>
      <c r="EE433" s="32"/>
      <c r="EF433" s="32"/>
      <c r="EG433" s="32"/>
      <c r="EH433" s="32"/>
      <c r="EL433" s="32"/>
      <c r="EM433" s="32"/>
      <c r="EN433" s="32"/>
      <c r="EO433" s="32"/>
      <c r="EP433" s="32"/>
      <c r="EQ433" s="32"/>
      <c r="GT433" s="32"/>
      <c r="GU433" s="32"/>
      <c r="GV433" s="32"/>
      <c r="GW433" s="32"/>
      <c r="GX433" s="32"/>
      <c r="GY433" s="32"/>
      <c r="ID433" s="32"/>
      <c r="IE433" s="32"/>
      <c r="IF433" s="32"/>
      <c r="IG433" s="32"/>
      <c r="IH433" s="32"/>
      <c r="II433" s="32"/>
      <c r="IJ433" s="32"/>
      <c r="IK433" s="32"/>
      <c r="IL433" s="32"/>
      <c r="IM433" s="32"/>
      <c r="IN433" s="32"/>
      <c r="IO433" s="32"/>
      <c r="IP433" s="32"/>
      <c r="IQ433" s="32"/>
      <c r="IR433" s="32"/>
    </row>
    <row r="434" spans="2:252">
      <c r="B434" s="32"/>
      <c r="C434" s="32"/>
      <c r="BL434" s="32"/>
      <c r="BM434" s="32"/>
      <c r="BN434" s="32"/>
      <c r="BO434" s="32"/>
      <c r="BP434" s="32"/>
      <c r="BQ434" s="32"/>
      <c r="EC434" s="32"/>
      <c r="ED434" s="32"/>
      <c r="EE434" s="32"/>
      <c r="EF434" s="32"/>
      <c r="EG434" s="32"/>
      <c r="EH434" s="32"/>
      <c r="EL434" s="32"/>
      <c r="EM434" s="32"/>
      <c r="EN434" s="32"/>
      <c r="EO434" s="32"/>
      <c r="EP434" s="32"/>
      <c r="EQ434" s="32"/>
      <c r="GT434" s="32"/>
      <c r="GU434" s="32"/>
      <c r="GV434" s="32"/>
      <c r="GW434" s="32"/>
      <c r="GX434" s="32"/>
      <c r="GY434" s="32"/>
      <c r="ID434" s="32"/>
      <c r="IE434" s="32"/>
      <c r="IF434" s="32"/>
      <c r="IG434" s="32"/>
      <c r="IH434" s="32"/>
      <c r="II434" s="32"/>
      <c r="IJ434" s="32"/>
      <c r="IK434" s="32"/>
      <c r="IL434" s="32"/>
      <c r="IM434" s="32"/>
      <c r="IN434" s="32"/>
      <c r="IO434" s="32"/>
      <c r="IP434" s="32"/>
      <c r="IQ434" s="32"/>
      <c r="IR434" s="32"/>
    </row>
    <row r="435" spans="2:252">
      <c r="B435" s="32"/>
      <c r="C435" s="32"/>
      <c r="BL435" s="32"/>
      <c r="BM435" s="32"/>
      <c r="BN435" s="32"/>
      <c r="BO435" s="32"/>
      <c r="BP435" s="32"/>
      <c r="BQ435" s="32"/>
      <c r="EC435" s="32"/>
      <c r="ED435" s="32"/>
      <c r="EE435" s="32"/>
      <c r="EF435" s="32"/>
      <c r="EG435" s="32"/>
      <c r="EH435" s="32"/>
      <c r="EL435" s="32"/>
      <c r="EM435" s="32"/>
      <c r="EN435" s="32"/>
      <c r="EO435" s="32"/>
      <c r="EP435" s="32"/>
      <c r="EQ435" s="32"/>
    </row>
    <row r="436" spans="2:252">
      <c r="B436" s="32"/>
      <c r="C436" s="32"/>
      <c r="BL436" s="32"/>
      <c r="BM436" s="32"/>
      <c r="BN436" s="32"/>
      <c r="BO436" s="32"/>
      <c r="BP436" s="32"/>
      <c r="BQ436" s="32"/>
      <c r="EC436" s="32"/>
      <c r="ED436" s="32"/>
      <c r="EE436" s="32"/>
      <c r="EF436" s="32"/>
      <c r="EG436" s="32"/>
      <c r="EH436" s="32"/>
      <c r="EL436" s="32"/>
      <c r="EM436" s="32"/>
      <c r="EN436" s="32"/>
      <c r="EO436" s="32"/>
      <c r="EP436" s="32"/>
      <c r="EQ436" s="32"/>
    </row>
    <row r="437" spans="2:252">
      <c r="B437" s="32"/>
      <c r="C437" s="32"/>
      <c r="BL437" s="32"/>
      <c r="BM437" s="32"/>
      <c r="BN437" s="32"/>
      <c r="BO437" s="32"/>
      <c r="BP437" s="32"/>
      <c r="BQ437" s="32"/>
      <c r="EC437" s="32"/>
      <c r="ED437" s="32"/>
      <c r="EE437" s="32"/>
      <c r="EF437" s="32"/>
      <c r="EG437" s="32"/>
      <c r="EH437" s="32"/>
      <c r="EL437" s="32"/>
      <c r="EM437" s="32"/>
      <c r="EN437" s="32"/>
      <c r="EO437" s="32"/>
      <c r="EP437" s="32"/>
      <c r="EQ437" s="32"/>
    </row>
    <row r="438" spans="2:252">
      <c r="B438" s="32"/>
      <c r="C438" s="32"/>
      <c r="BL438" s="32"/>
      <c r="BM438" s="32"/>
      <c r="BN438" s="32"/>
      <c r="BO438" s="32"/>
      <c r="BP438" s="32"/>
      <c r="BQ438" s="32"/>
      <c r="EC438" s="32"/>
      <c r="ED438" s="32"/>
      <c r="EE438" s="32"/>
      <c r="EF438" s="32"/>
      <c r="EG438" s="32"/>
      <c r="EH438" s="32"/>
      <c r="EL438" s="32"/>
      <c r="EM438" s="32"/>
      <c r="EN438" s="32"/>
      <c r="EO438" s="32"/>
      <c r="EP438" s="32"/>
      <c r="EQ438" s="32"/>
    </row>
    <row r="439" spans="2:252">
      <c r="B439" s="32"/>
      <c r="C439" s="32"/>
      <c r="BL439" s="32"/>
      <c r="BM439" s="32"/>
      <c r="BN439" s="32"/>
      <c r="BO439" s="32"/>
      <c r="BP439" s="32"/>
      <c r="BQ439" s="32"/>
      <c r="EC439" s="32"/>
      <c r="ED439" s="32"/>
      <c r="EE439" s="32"/>
      <c r="EF439" s="32"/>
      <c r="EG439" s="32"/>
      <c r="EH439" s="32"/>
      <c r="EL439" s="32"/>
      <c r="EM439" s="32"/>
      <c r="EN439" s="32"/>
      <c r="EO439" s="32"/>
      <c r="EP439" s="32"/>
      <c r="EQ439" s="32"/>
    </row>
    <row r="440" spans="2:252">
      <c r="B440" s="32"/>
      <c r="C440" s="32"/>
      <c r="BL440" s="32"/>
      <c r="BM440" s="32"/>
      <c r="BN440" s="32"/>
      <c r="BO440" s="32"/>
      <c r="BP440" s="32"/>
      <c r="BQ440" s="32"/>
      <c r="EC440" s="32"/>
      <c r="ED440" s="32"/>
      <c r="EE440" s="32"/>
      <c r="EF440" s="32"/>
      <c r="EG440" s="32"/>
      <c r="EH440" s="32"/>
      <c r="EL440" s="32"/>
      <c r="EM440" s="32"/>
      <c r="EN440" s="32"/>
      <c r="EO440" s="32"/>
      <c r="EP440" s="32"/>
      <c r="EQ440" s="32"/>
    </row>
    <row r="441" spans="2:252">
      <c r="B441" s="32"/>
      <c r="C441" s="32"/>
      <c r="BL441" s="32"/>
      <c r="BM441" s="32"/>
      <c r="BN441" s="32"/>
      <c r="BO441" s="32"/>
      <c r="BP441" s="32"/>
      <c r="BQ441" s="32"/>
      <c r="EC441" s="32"/>
      <c r="ED441" s="32"/>
      <c r="EE441" s="32"/>
      <c r="EF441" s="32"/>
      <c r="EG441" s="32"/>
      <c r="EH441" s="32"/>
      <c r="EL441" s="32"/>
      <c r="EM441" s="32"/>
      <c r="EN441" s="32"/>
      <c r="EO441" s="32"/>
      <c r="EP441" s="32"/>
      <c r="EQ441" s="32"/>
    </row>
    <row r="442" spans="2:252">
      <c r="B442" s="32"/>
      <c r="C442" s="32"/>
      <c r="BL442" s="32"/>
      <c r="BM442" s="32"/>
      <c r="BN442" s="32"/>
      <c r="BO442" s="32"/>
      <c r="BP442" s="32"/>
      <c r="BQ442" s="32"/>
      <c r="EC442" s="32"/>
      <c r="ED442" s="32"/>
      <c r="EE442" s="32"/>
      <c r="EF442" s="32"/>
      <c r="EG442" s="32"/>
      <c r="EH442" s="32"/>
      <c r="EL442" s="32"/>
      <c r="EM442" s="32"/>
      <c r="EN442" s="32"/>
      <c r="EO442" s="32"/>
      <c r="EP442" s="32"/>
      <c r="EQ442" s="32"/>
    </row>
    <row r="443" spans="2:252">
      <c r="B443" s="32"/>
      <c r="C443" s="32"/>
      <c r="BL443" s="32"/>
      <c r="BM443" s="32"/>
      <c r="BN443" s="32"/>
      <c r="BO443" s="32"/>
      <c r="BP443" s="32"/>
      <c r="BQ443" s="32"/>
      <c r="EC443" s="32"/>
      <c r="ED443" s="32"/>
      <c r="EE443" s="32"/>
      <c r="EF443" s="32"/>
      <c r="EG443" s="32"/>
      <c r="EH443" s="32"/>
      <c r="EL443" s="32"/>
      <c r="EM443" s="32"/>
      <c r="EN443" s="32"/>
      <c r="EO443" s="32"/>
      <c r="EP443" s="32"/>
      <c r="EQ443" s="32"/>
    </row>
    <row r="444" spans="2:252">
      <c r="B444" s="32"/>
      <c r="C444" s="32"/>
      <c r="BL444" s="32"/>
      <c r="BM444" s="32"/>
      <c r="BN444" s="32"/>
      <c r="BO444" s="32"/>
      <c r="BP444" s="32"/>
      <c r="BQ444" s="32"/>
      <c r="EC444" s="32"/>
      <c r="ED444" s="32"/>
      <c r="EE444" s="32"/>
      <c r="EF444" s="32"/>
      <c r="EG444" s="32"/>
      <c r="EH444" s="32"/>
      <c r="EL444" s="32"/>
      <c r="EM444" s="32"/>
      <c r="EN444" s="32"/>
      <c r="EO444" s="32"/>
      <c r="EP444" s="32"/>
      <c r="EQ444" s="32"/>
    </row>
    <row r="445" spans="2:252">
      <c r="B445" s="32"/>
      <c r="C445" s="32"/>
      <c r="BL445" s="32"/>
      <c r="BM445" s="32"/>
      <c r="BN445" s="32"/>
      <c r="BO445" s="32"/>
      <c r="BP445" s="32"/>
      <c r="BQ445" s="32"/>
      <c r="EC445" s="32"/>
      <c r="ED445" s="32"/>
      <c r="EE445" s="32"/>
      <c r="EF445" s="32"/>
      <c r="EG445" s="32"/>
      <c r="EH445" s="32"/>
      <c r="EL445" s="32"/>
      <c r="EM445" s="32"/>
      <c r="EN445" s="32"/>
      <c r="EO445" s="32"/>
      <c r="EP445" s="32"/>
      <c r="EQ445" s="32"/>
    </row>
    <row r="446" spans="2:252">
      <c r="B446" s="32"/>
      <c r="C446" s="32"/>
      <c r="BL446" s="32"/>
      <c r="BM446" s="32"/>
      <c r="BN446" s="32"/>
      <c r="BO446" s="32"/>
      <c r="BP446" s="32"/>
      <c r="BQ446" s="32"/>
      <c r="EC446" s="32"/>
      <c r="ED446" s="32"/>
      <c r="EE446" s="32"/>
      <c r="EF446" s="32"/>
      <c r="EG446" s="32"/>
      <c r="EH446" s="32"/>
      <c r="EL446" s="32"/>
      <c r="EM446" s="32"/>
      <c r="EN446" s="32"/>
      <c r="EO446" s="32"/>
      <c r="EP446" s="32"/>
      <c r="EQ446" s="32"/>
    </row>
    <row r="447" spans="2:252">
      <c r="B447" s="32"/>
      <c r="C447" s="32"/>
      <c r="BL447" s="32"/>
      <c r="BM447" s="32"/>
      <c r="BN447" s="32"/>
      <c r="BO447" s="32"/>
      <c r="BP447" s="32"/>
      <c r="BQ447" s="32"/>
      <c r="EC447" s="32"/>
      <c r="ED447" s="32"/>
      <c r="EE447" s="32"/>
      <c r="EF447" s="32"/>
      <c r="EG447" s="32"/>
      <c r="EH447" s="32"/>
      <c r="EL447" s="32"/>
      <c r="EM447" s="32"/>
      <c r="EN447" s="32"/>
      <c r="EO447" s="32"/>
      <c r="EP447" s="32"/>
      <c r="EQ447" s="32"/>
    </row>
    <row r="448" spans="2:252">
      <c r="B448" s="32"/>
      <c r="C448" s="32"/>
      <c r="BL448" s="32"/>
      <c r="BM448" s="32"/>
      <c r="BN448" s="32"/>
      <c r="BO448" s="32"/>
      <c r="BP448" s="32"/>
      <c r="BQ448" s="32"/>
      <c r="EC448" s="32"/>
      <c r="ED448" s="32"/>
      <c r="EE448" s="32"/>
      <c r="EF448" s="32"/>
      <c r="EG448" s="32"/>
      <c r="EH448" s="32"/>
      <c r="EL448" s="32"/>
      <c r="EM448" s="32"/>
      <c r="EN448" s="32"/>
      <c r="EO448" s="32"/>
      <c r="EP448" s="32"/>
      <c r="EQ448" s="32"/>
    </row>
    <row r="449" spans="2:147">
      <c r="B449" s="32"/>
      <c r="C449" s="32"/>
      <c r="BL449" s="32"/>
      <c r="BM449" s="32"/>
      <c r="BN449" s="32"/>
      <c r="BO449" s="32"/>
      <c r="BP449" s="32"/>
      <c r="BQ449" s="32"/>
      <c r="EC449" s="32"/>
      <c r="ED449" s="32"/>
      <c r="EE449" s="32"/>
      <c r="EF449" s="32"/>
      <c r="EG449" s="32"/>
      <c r="EH449" s="32"/>
      <c r="EL449" s="32"/>
      <c r="EM449" s="32"/>
      <c r="EN449" s="32"/>
      <c r="EO449" s="32"/>
      <c r="EP449" s="32"/>
      <c r="EQ449" s="32"/>
    </row>
    <row r="450" spans="2:147">
      <c r="B450" s="32"/>
      <c r="C450" s="32"/>
      <c r="BL450" s="32"/>
      <c r="BM450" s="32"/>
      <c r="BN450" s="32"/>
      <c r="BO450" s="32"/>
      <c r="BP450" s="32"/>
      <c r="BQ450" s="32"/>
      <c r="EC450" s="32"/>
      <c r="ED450" s="32"/>
      <c r="EE450" s="32"/>
      <c r="EF450" s="32"/>
      <c r="EG450" s="32"/>
      <c r="EH450" s="32"/>
      <c r="EL450" s="32"/>
      <c r="EM450" s="32"/>
      <c r="EN450" s="32"/>
      <c r="EO450" s="32"/>
      <c r="EP450" s="32"/>
      <c r="EQ450" s="32"/>
    </row>
    <row r="451" spans="2:147">
      <c r="B451" s="32"/>
      <c r="C451" s="32"/>
      <c r="BL451" s="32"/>
      <c r="BM451" s="32"/>
      <c r="BN451" s="32"/>
      <c r="BO451" s="32"/>
      <c r="BP451" s="32"/>
      <c r="BQ451" s="32"/>
      <c r="EC451" s="32"/>
      <c r="ED451" s="32"/>
      <c r="EE451" s="32"/>
      <c r="EF451" s="32"/>
      <c r="EG451" s="32"/>
      <c r="EH451" s="32"/>
      <c r="EL451" s="32"/>
      <c r="EM451" s="32"/>
      <c r="EN451" s="32"/>
      <c r="EO451" s="32"/>
      <c r="EP451" s="32"/>
      <c r="EQ451" s="32"/>
    </row>
    <row r="452" spans="2:147">
      <c r="B452" s="32"/>
      <c r="C452" s="32"/>
      <c r="BL452" s="32"/>
      <c r="BM452" s="32"/>
      <c r="BN452" s="32"/>
      <c r="BO452" s="32"/>
      <c r="BP452" s="32"/>
      <c r="BQ452" s="32"/>
      <c r="EC452" s="32"/>
      <c r="ED452" s="32"/>
      <c r="EE452" s="32"/>
      <c r="EF452" s="32"/>
      <c r="EG452" s="32"/>
      <c r="EH452" s="32"/>
      <c r="EL452" s="32"/>
      <c r="EM452" s="32"/>
      <c r="EN452" s="32"/>
      <c r="EO452" s="32"/>
      <c r="EP452" s="32"/>
      <c r="EQ452" s="32"/>
    </row>
    <row r="453" spans="2:147">
      <c r="B453" s="32"/>
      <c r="C453" s="32"/>
      <c r="BL453" s="32"/>
      <c r="BM453" s="32"/>
      <c r="BN453" s="32"/>
      <c r="BO453" s="32"/>
      <c r="BP453" s="32"/>
      <c r="BQ453" s="32"/>
      <c r="EC453" s="32"/>
      <c r="ED453" s="32"/>
      <c r="EE453" s="32"/>
      <c r="EF453" s="32"/>
      <c r="EG453" s="32"/>
      <c r="EH453" s="32"/>
      <c r="EL453" s="32"/>
      <c r="EM453" s="32"/>
      <c r="EN453" s="32"/>
      <c r="EO453" s="32"/>
      <c r="EP453" s="32"/>
      <c r="EQ453" s="32"/>
    </row>
    <row r="454" spans="2:147">
      <c r="B454" s="32"/>
      <c r="C454" s="32"/>
      <c r="BL454" s="32"/>
      <c r="BM454" s="32"/>
      <c r="BN454" s="32"/>
      <c r="BO454" s="32"/>
      <c r="BP454" s="32"/>
      <c r="BQ454" s="32"/>
      <c r="EC454" s="32"/>
      <c r="ED454" s="32"/>
      <c r="EE454" s="32"/>
      <c r="EF454" s="32"/>
      <c r="EG454" s="32"/>
      <c r="EH454" s="32"/>
      <c r="EL454" s="32"/>
      <c r="EM454" s="32"/>
      <c r="EN454" s="32"/>
      <c r="EO454" s="32"/>
      <c r="EP454" s="32"/>
      <c r="EQ454" s="32"/>
    </row>
    <row r="455" spans="2:147">
      <c r="B455" s="32"/>
      <c r="C455" s="32"/>
      <c r="BL455" s="32"/>
      <c r="BM455" s="32"/>
      <c r="BN455" s="32"/>
      <c r="BO455" s="32"/>
      <c r="BP455" s="32"/>
      <c r="BQ455" s="32"/>
      <c r="EC455" s="32"/>
      <c r="ED455" s="32"/>
      <c r="EE455" s="32"/>
      <c r="EF455" s="32"/>
      <c r="EG455" s="32"/>
      <c r="EH455" s="32"/>
      <c r="EL455" s="32"/>
      <c r="EM455" s="32"/>
      <c r="EN455" s="32"/>
      <c r="EO455" s="32"/>
      <c r="EP455" s="32"/>
      <c r="EQ455" s="32"/>
    </row>
    <row r="456" spans="2:147">
      <c r="B456" s="32"/>
      <c r="C456" s="32"/>
      <c r="BL456" s="32"/>
      <c r="BM456" s="32"/>
      <c r="BN456" s="32"/>
      <c r="BO456" s="32"/>
      <c r="BP456" s="32"/>
      <c r="BQ456" s="32"/>
      <c r="EC456" s="32"/>
      <c r="ED456" s="32"/>
      <c r="EE456" s="32"/>
      <c r="EF456" s="32"/>
      <c r="EG456" s="32"/>
      <c r="EH456" s="32"/>
      <c r="EL456" s="32"/>
      <c r="EM456" s="32"/>
      <c r="EN456" s="32"/>
      <c r="EO456" s="32"/>
      <c r="EP456" s="32"/>
      <c r="EQ456" s="32"/>
    </row>
    <row r="457" spans="2:147">
      <c r="B457" s="32"/>
      <c r="C457" s="32"/>
      <c r="BL457" s="32"/>
      <c r="BM457" s="32"/>
      <c r="BN457" s="32"/>
      <c r="BO457" s="32"/>
      <c r="BP457" s="32"/>
      <c r="BQ457" s="32"/>
      <c r="EC457" s="32"/>
      <c r="ED457" s="32"/>
      <c r="EE457" s="32"/>
      <c r="EF457" s="32"/>
      <c r="EG457" s="32"/>
      <c r="EH457" s="32"/>
      <c r="EL457" s="32"/>
      <c r="EM457" s="32"/>
      <c r="EN457" s="32"/>
      <c r="EO457" s="32"/>
      <c r="EP457" s="32"/>
      <c r="EQ457" s="32"/>
    </row>
    <row r="458" spans="2:147">
      <c r="B458" s="32"/>
      <c r="C458" s="32"/>
      <c r="BL458" s="32"/>
      <c r="BM458" s="32"/>
      <c r="BN458" s="32"/>
      <c r="BO458" s="32"/>
      <c r="BP458" s="32"/>
      <c r="BQ458" s="32"/>
      <c r="EC458" s="32"/>
      <c r="ED458" s="32"/>
      <c r="EE458" s="32"/>
      <c r="EF458" s="32"/>
      <c r="EG458" s="32"/>
      <c r="EH458" s="32"/>
      <c r="EL458" s="32"/>
      <c r="EM458" s="32"/>
      <c r="EN458" s="32"/>
      <c r="EO458" s="32"/>
      <c r="EP458" s="32"/>
      <c r="EQ458" s="32"/>
    </row>
    <row r="459" spans="2:147">
      <c r="B459" s="32"/>
      <c r="C459" s="32"/>
      <c r="BL459" s="32"/>
      <c r="BM459" s="32"/>
      <c r="BN459" s="32"/>
      <c r="BO459" s="32"/>
      <c r="BP459" s="32"/>
      <c r="BQ459" s="32"/>
      <c r="EC459" s="32"/>
      <c r="ED459" s="32"/>
      <c r="EE459" s="32"/>
      <c r="EF459" s="32"/>
      <c r="EG459" s="32"/>
      <c r="EH459" s="32"/>
      <c r="EL459" s="32"/>
      <c r="EM459" s="32"/>
      <c r="EN459" s="32"/>
      <c r="EO459" s="32"/>
      <c r="EP459" s="32"/>
      <c r="EQ459" s="32"/>
    </row>
    <row r="460" spans="2:147">
      <c r="B460" s="32"/>
      <c r="C460" s="32"/>
      <c r="BL460" s="32"/>
      <c r="BM460" s="32"/>
      <c r="BN460" s="32"/>
      <c r="BO460" s="32"/>
      <c r="BP460" s="32"/>
      <c r="BQ460" s="32"/>
      <c r="EC460" s="32"/>
      <c r="ED460" s="32"/>
      <c r="EE460" s="32"/>
      <c r="EF460" s="32"/>
      <c r="EG460" s="32"/>
      <c r="EH460" s="32"/>
      <c r="EL460" s="32"/>
      <c r="EM460" s="32"/>
      <c r="EN460" s="32"/>
      <c r="EO460" s="32"/>
      <c r="EP460" s="32"/>
      <c r="EQ460" s="32"/>
    </row>
    <row r="461" spans="2:147">
      <c r="B461" s="32"/>
      <c r="C461" s="32"/>
      <c r="BL461" s="32"/>
      <c r="BM461" s="32"/>
      <c r="BN461" s="32"/>
      <c r="BO461" s="32"/>
      <c r="BP461" s="32"/>
      <c r="BQ461" s="32"/>
      <c r="EC461" s="32"/>
      <c r="ED461" s="32"/>
      <c r="EE461" s="32"/>
      <c r="EF461" s="32"/>
      <c r="EG461" s="32"/>
      <c r="EH461" s="32"/>
      <c r="EL461" s="32"/>
      <c r="EM461" s="32"/>
      <c r="EN461" s="32"/>
      <c r="EO461" s="32"/>
      <c r="EP461" s="32"/>
      <c r="EQ461" s="32"/>
    </row>
    <row r="462" spans="2:147">
      <c r="B462" s="32"/>
      <c r="C462" s="32"/>
      <c r="BL462" s="32"/>
      <c r="BM462" s="32"/>
      <c r="BN462" s="32"/>
      <c r="BO462" s="32"/>
      <c r="BP462" s="32"/>
      <c r="BQ462" s="32"/>
      <c r="EC462" s="32"/>
      <c r="ED462" s="32"/>
      <c r="EE462" s="32"/>
      <c r="EF462" s="32"/>
      <c r="EG462" s="32"/>
      <c r="EH462" s="32"/>
      <c r="EL462" s="32"/>
      <c r="EM462" s="32"/>
      <c r="EN462" s="32"/>
      <c r="EO462" s="32"/>
      <c r="EP462" s="32"/>
      <c r="EQ462" s="32"/>
    </row>
    <row r="463" spans="2:147">
      <c r="B463" s="32"/>
      <c r="C463" s="32"/>
      <c r="BL463" s="32"/>
      <c r="BM463" s="32"/>
      <c r="BN463" s="32"/>
      <c r="BO463" s="32"/>
      <c r="BP463" s="32"/>
      <c r="BQ463" s="32"/>
      <c r="EC463" s="32"/>
      <c r="ED463" s="32"/>
      <c r="EE463" s="32"/>
      <c r="EF463" s="32"/>
      <c r="EG463" s="32"/>
      <c r="EH463" s="32"/>
      <c r="EL463" s="32"/>
      <c r="EM463" s="32"/>
      <c r="EN463" s="32"/>
      <c r="EO463" s="32"/>
      <c r="EP463" s="32"/>
      <c r="EQ463" s="32"/>
    </row>
    <row r="464" spans="2:147">
      <c r="B464" s="32"/>
      <c r="C464" s="32"/>
      <c r="BL464" s="32"/>
      <c r="BM464" s="32"/>
      <c r="BN464" s="32"/>
      <c r="BO464" s="32"/>
      <c r="BP464" s="32"/>
      <c r="BQ464" s="32"/>
      <c r="EC464" s="32"/>
      <c r="ED464" s="32"/>
      <c r="EE464" s="32"/>
      <c r="EF464" s="32"/>
      <c r="EG464" s="32"/>
      <c r="EH464" s="32"/>
      <c r="EL464" s="32"/>
      <c r="EM464" s="32"/>
      <c r="EN464" s="32"/>
      <c r="EO464" s="32"/>
      <c r="EP464" s="32"/>
      <c r="EQ464" s="32"/>
    </row>
    <row r="465" spans="2:147">
      <c r="B465" s="32"/>
      <c r="C465" s="32"/>
      <c r="BL465" s="32"/>
      <c r="BM465" s="32"/>
      <c r="BN465" s="32"/>
      <c r="BO465" s="32"/>
      <c r="BP465" s="32"/>
      <c r="BQ465" s="32"/>
      <c r="EC465" s="32"/>
      <c r="ED465" s="32"/>
      <c r="EE465" s="32"/>
      <c r="EF465" s="32"/>
      <c r="EG465" s="32"/>
      <c r="EH465" s="32"/>
      <c r="EL465" s="32"/>
      <c r="EM465" s="32"/>
      <c r="EN465" s="32"/>
      <c r="EO465" s="32"/>
      <c r="EP465" s="32"/>
      <c r="EQ465" s="32"/>
    </row>
    <row r="466" spans="2:147">
      <c r="B466" s="32"/>
      <c r="C466" s="32"/>
      <c r="BL466" s="32"/>
      <c r="BM466" s="32"/>
      <c r="BN466" s="32"/>
      <c r="BO466" s="32"/>
      <c r="BP466" s="32"/>
      <c r="BQ466" s="32"/>
      <c r="EC466" s="32"/>
      <c r="ED466" s="32"/>
      <c r="EE466" s="32"/>
      <c r="EF466" s="32"/>
      <c r="EG466" s="32"/>
      <c r="EH466" s="32"/>
      <c r="EL466" s="32"/>
      <c r="EM466" s="32"/>
      <c r="EN466" s="32"/>
      <c r="EO466" s="32"/>
      <c r="EP466" s="32"/>
      <c r="EQ466" s="32"/>
    </row>
    <row r="467" spans="2:147">
      <c r="B467" s="32"/>
      <c r="C467" s="32"/>
      <c r="BL467" s="32"/>
      <c r="BM467" s="32"/>
      <c r="BN467" s="32"/>
      <c r="BO467" s="32"/>
      <c r="BP467" s="32"/>
      <c r="BQ467" s="32"/>
      <c r="EC467" s="32"/>
      <c r="ED467" s="32"/>
      <c r="EE467" s="32"/>
      <c r="EF467" s="32"/>
      <c r="EG467" s="32"/>
      <c r="EH467" s="32"/>
      <c r="EL467" s="32"/>
      <c r="EM467" s="32"/>
      <c r="EN467" s="32"/>
      <c r="EO467" s="32"/>
      <c r="EP467" s="32"/>
      <c r="EQ467" s="32"/>
    </row>
    <row r="468" spans="2:147">
      <c r="B468" s="32"/>
      <c r="C468" s="32"/>
      <c r="BL468" s="32"/>
      <c r="BM468" s="32"/>
      <c r="BN468" s="32"/>
      <c r="BO468" s="32"/>
      <c r="BP468" s="32"/>
      <c r="BQ468" s="32"/>
      <c r="EC468" s="32"/>
      <c r="ED468" s="32"/>
      <c r="EE468" s="32"/>
      <c r="EF468" s="32"/>
      <c r="EG468" s="32"/>
      <c r="EH468" s="32"/>
      <c r="EL468" s="32"/>
      <c r="EM468" s="32"/>
      <c r="EN468" s="32"/>
      <c r="EO468" s="32"/>
      <c r="EP468" s="32"/>
      <c r="EQ468" s="32"/>
    </row>
    <row r="469" spans="2:147">
      <c r="B469" s="32"/>
      <c r="C469" s="32"/>
      <c r="BL469" s="32"/>
      <c r="BM469" s="32"/>
      <c r="BN469" s="32"/>
      <c r="BO469" s="32"/>
      <c r="BP469" s="32"/>
      <c r="BQ469" s="32"/>
      <c r="EC469" s="32"/>
      <c r="ED469" s="32"/>
      <c r="EE469" s="32"/>
      <c r="EF469" s="32"/>
      <c r="EG469" s="32"/>
      <c r="EH469" s="32"/>
      <c r="EL469" s="32"/>
      <c r="EM469" s="32"/>
      <c r="EN469" s="32"/>
      <c r="EO469" s="32"/>
      <c r="EP469" s="32"/>
      <c r="EQ469" s="32"/>
    </row>
    <row r="470" spans="2:147">
      <c r="B470" s="32"/>
      <c r="C470" s="32"/>
      <c r="BL470" s="32"/>
      <c r="BM470" s="32"/>
      <c r="BN470" s="32"/>
      <c r="BO470" s="32"/>
      <c r="BP470" s="32"/>
      <c r="BQ470" s="32"/>
      <c r="EC470" s="32"/>
      <c r="ED470" s="32"/>
      <c r="EE470" s="32"/>
      <c r="EF470" s="32"/>
      <c r="EG470" s="32"/>
      <c r="EH470" s="32"/>
      <c r="EL470" s="32"/>
      <c r="EM470" s="32"/>
      <c r="EN470" s="32"/>
      <c r="EO470" s="32"/>
      <c r="EP470" s="32"/>
      <c r="EQ470" s="32"/>
    </row>
    <row r="471" spans="2:147">
      <c r="B471" s="32"/>
      <c r="C471" s="32"/>
      <c r="BL471" s="32"/>
      <c r="BM471" s="32"/>
      <c r="BN471" s="32"/>
      <c r="BO471" s="32"/>
      <c r="BP471" s="32"/>
      <c r="BQ471" s="32"/>
      <c r="EC471" s="32"/>
      <c r="ED471" s="32"/>
      <c r="EE471" s="32"/>
      <c r="EF471" s="32"/>
      <c r="EG471" s="32"/>
      <c r="EH471" s="32"/>
      <c r="EL471" s="32"/>
      <c r="EM471" s="32"/>
      <c r="EN471" s="32"/>
      <c r="EO471" s="32"/>
      <c r="EP471" s="32"/>
      <c r="EQ471" s="32"/>
    </row>
    <row r="472" spans="2:147">
      <c r="B472" s="32"/>
      <c r="C472" s="32"/>
      <c r="BL472" s="32"/>
      <c r="BM472" s="32"/>
      <c r="BN472" s="32"/>
      <c r="BO472" s="32"/>
      <c r="BP472" s="32"/>
      <c r="BQ472" s="32"/>
      <c r="EC472" s="32"/>
      <c r="ED472" s="32"/>
      <c r="EE472" s="32"/>
      <c r="EF472" s="32"/>
      <c r="EG472" s="32"/>
      <c r="EH472" s="32"/>
      <c r="EL472" s="32"/>
      <c r="EM472" s="32"/>
      <c r="EN472" s="32"/>
      <c r="EO472" s="32"/>
      <c r="EP472" s="32"/>
      <c r="EQ472" s="32"/>
    </row>
    <row r="473" spans="2:147">
      <c r="B473" s="32"/>
      <c r="C473" s="32"/>
      <c r="BL473" s="32"/>
      <c r="BM473" s="32"/>
      <c r="BN473" s="32"/>
      <c r="BO473" s="32"/>
      <c r="BP473" s="32"/>
      <c r="BQ473" s="32"/>
      <c r="EC473" s="32"/>
      <c r="ED473" s="32"/>
      <c r="EE473" s="32"/>
      <c r="EF473" s="32"/>
      <c r="EG473" s="32"/>
      <c r="EH473" s="32"/>
      <c r="EL473" s="32"/>
      <c r="EM473" s="32"/>
      <c r="EN473" s="32"/>
      <c r="EO473" s="32"/>
      <c r="EP473" s="32"/>
      <c r="EQ473" s="32"/>
    </row>
    <row r="474" spans="2:147">
      <c r="B474" s="32"/>
      <c r="C474" s="32"/>
      <c r="BL474" s="32"/>
      <c r="BM474" s="32"/>
      <c r="BN474" s="32"/>
      <c r="BO474" s="32"/>
      <c r="BP474" s="32"/>
      <c r="BQ474" s="32"/>
      <c r="EC474" s="32"/>
      <c r="ED474" s="32"/>
      <c r="EE474" s="32"/>
      <c r="EF474" s="32"/>
      <c r="EG474" s="32"/>
      <c r="EH474" s="32"/>
      <c r="EL474" s="32"/>
      <c r="EM474" s="32"/>
      <c r="EN474" s="32"/>
      <c r="EO474" s="32"/>
      <c r="EP474" s="32"/>
      <c r="EQ474" s="32"/>
    </row>
    <row r="475" spans="2:147">
      <c r="B475" s="32"/>
      <c r="C475" s="32"/>
      <c r="BL475" s="32"/>
      <c r="BM475" s="32"/>
      <c r="BN475" s="32"/>
      <c r="BO475" s="32"/>
      <c r="BP475" s="32"/>
      <c r="BQ475" s="32"/>
      <c r="EC475" s="32"/>
      <c r="ED475" s="32"/>
      <c r="EE475" s="32"/>
      <c r="EF475" s="32"/>
      <c r="EG475" s="32"/>
      <c r="EH475" s="32"/>
      <c r="EL475" s="32"/>
      <c r="EM475" s="32"/>
      <c r="EN475" s="32"/>
      <c r="EO475" s="32"/>
      <c r="EP475" s="32"/>
      <c r="EQ475" s="32"/>
    </row>
    <row r="476" spans="2:147">
      <c r="B476" s="32"/>
      <c r="C476" s="32"/>
      <c r="BL476" s="32"/>
      <c r="BM476" s="32"/>
      <c r="BN476" s="32"/>
      <c r="BO476" s="32"/>
      <c r="BP476" s="32"/>
      <c r="BQ476" s="32"/>
      <c r="EC476" s="32"/>
      <c r="ED476" s="32"/>
      <c r="EE476" s="32"/>
      <c r="EF476" s="32"/>
      <c r="EG476" s="32"/>
      <c r="EH476" s="32"/>
      <c r="EL476" s="32"/>
      <c r="EM476" s="32"/>
      <c r="EN476" s="32"/>
      <c r="EO476" s="32"/>
      <c r="EP476" s="32"/>
      <c r="EQ476" s="32"/>
    </row>
    <row r="477" spans="2:147">
      <c r="B477" s="32"/>
      <c r="C477" s="32"/>
    </row>
  </sheetData>
  <phoneticPr fontId="29" type="noConversion"/>
  <pageMargins left="0.39370078740157483" right="0.39370078740157483" top="0.59055118110236227" bottom="0.39370078740157483" header="0.39370078740157483" footer="0.39370078740157483"/>
  <pageSetup paperSize="9" scale="71" fitToWidth="12" orientation="landscape" horizontalDpi="4294967292" verticalDpi="300" r:id="rId1"/>
  <headerFooter alignWithMargins="0">
    <oddHeader>&amp;CASSOCIATION OF COLLECTIVE INVESTMENTS - QUARTERLY REPORT FOR QUARTER ENDED 31 DECEMBER 2007</oddHeader>
    <oddFooter>&amp;R&amp;A: Page &amp;P of &amp;N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heet40">
    <pageSetUpPr fitToPage="1"/>
  </sheetPr>
  <dimension ref="A1:IS477"/>
  <sheetViews>
    <sheetView zoomScale="75" workbookViewId="0" xr3:uid="{762215AB-03FA-5155-B868-AA11ECFE6524}">
      <pane xSplit="3" ySplit="5" topLeftCell="HL7" activePane="bottomRight" state="frozen"/>
      <selection activeCell="HO35" sqref="HO35"/>
      <selection pane="bottomLeft" activeCell="HO35" sqref="HO35"/>
      <selection pane="topRight" activeCell="HO35" sqref="HO35"/>
      <selection pane="bottomRight" activeCell="HO35" sqref="HO35"/>
    </sheetView>
  </sheetViews>
  <sheetFormatPr defaultRowHeight="12.75" customHeight="1"/>
  <cols>
    <col min="1" max="1" width="31" style="32" customWidth="1"/>
    <col min="2" max="2" width="10.28515625" style="1358" bestFit="1" customWidth="1"/>
    <col min="3" max="3" width="4.140625" style="1358" bestFit="1" customWidth="1"/>
    <col min="4" max="5" width="9.140625" style="1358"/>
    <col min="6" max="6" width="4.140625" style="1358" bestFit="1" customWidth="1"/>
    <col min="7" max="7" width="10.7109375" style="32" customWidth="1"/>
    <col min="8" max="8" width="9.140625" style="32"/>
    <col min="9" max="9" width="4.28515625" style="32" bestFit="1" customWidth="1"/>
    <col min="10" max="10" width="9.140625" style="1358"/>
    <col min="11" max="11" width="10.28515625" style="1358" bestFit="1" customWidth="1"/>
    <col min="12" max="12" width="4.140625" style="1358" bestFit="1" customWidth="1"/>
    <col min="13" max="13" width="10.7109375" style="32" customWidth="1"/>
    <col min="14" max="14" width="9.140625" style="32"/>
    <col min="15" max="15" width="4.28515625" style="32" bestFit="1" customWidth="1"/>
    <col min="16" max="17" width="9.140625" style="1358"/>
    <col min="18" max="18" width="4.140625" style="1358" bestFit="1" customWidth="1"/>
    <col min="19" max="19" width="13.28515625" style="1358" customWidth="1"/>
    <col min="20" max="20" width="9.42578125" style="1358" bestFit="1" customWidth="1"/>
    <col min="21" max="21" width="5.28515625" style="1358" customWidth="1"/>
    <col min="22" max="22" width="19.85546875" style="1358" customWidth="1"/>
    <col min="23" max="23" width="9.140625" style="1358"/>
    <col min="24" max="24" width="4.28515625" style="1358" bestFit="1" customWidth="1"/>
    <col min="25" max="25" width="9.140625" style="1358"/>
    <col min="26" max="26" width="10.42578125" style="1358" customWidth="1"/>
    <col min="27" max="27" width="4.28515625" style="1358" bestFit="1" customWidth="1"/>
    <col min="28" max="29" width="9.140625" style="32"/>
    <col min="30" max="30" width="4" style="32" bestFit="1" customWidth="1"/>
    <col min="31" max="32" width="9.140625" style="32"/>
    <col min="33" max="33" width="4.85546875" style="32" bestFit="1" customWidth="1"/>
    <col min="34" max="34" width="14.140625" style="32" customWidth="1"/>
    <col min="35" max="35" width="10.28515625" style="32" bestFit="1" customWidth="1"/>
    <col min="36" max="36" width="4.7109375" style="32" customWidth="1"/>
    <col min="37" max="37" width="15.28515625" style="32" customWidth="1"/>
    <col min="38" max="38" width="9.140625" style="32" bestFit="1"/>
    <col min="39" max="39" width="4.28515625" style="32" bestFit="1" customWidth="1"/>
    <col min="40" max="40" width="9.140625" style="1358"/>
    <col min="41" max="41" width="9.28515625" style="1358" bestFit="1" customWidth="1"/>
    <col min="42" max="42" width="4.28515625" style="1358" bestFit="1" customWidth="1"/>
    <col min="43" max="43" width="9.140625" style="1358"/>
    <col min="44" max="44" width="9.28515625" style="1358" bestFit="1" customWidth="1"/>
    <col min="45" max="45" width="4.28515625" style="1358" bestFit="1" customWidth="1"/>
    <col min="46" max="46" width="9.140625" style="1358"/>
    <col min="47" max="47" width="9.42578125" style="1358" bestFit="1" customWidth="1"/>
    <col min="48" max="48" width="4.28515625" style="1358" bestFit="1" customWidth="1"/>
    <col min="49" max="49" width="9.140625" style="1358"/>
    <col min="50" max="50" width="7.5703125" style="1358" bestFit="1" customWidth="1"/>
    <col min="51" max="51" width="4.28515625" style="1358" bestFit="1" customWidth="1"/>
    <col min="52" max="52" width="9.140625" style="1358"/>
    <col min="53" max="53" width="9.42578125" style="1358" bestFit="1" customWidth="1"/>
    <col min="54" max="54" width="4.85546875" style="1358" bestFit="1" customWidth="1"/>
    <col min="55" max="56" width="9.140625" style="1358"/>
    <col min="57" max="57" width="4.85546875" style="1358" bestFit="1" customWidth="1"/>
    <col min="58" max="58" width="11.85546875" style="32" customWidth="1"/>
    <col min="59" max="59" width="10.28515625" style="32" bestFit="1" customWidth="1"/>
    <col min="60" max="60" width="4.28515625" style="32" bestFit="1" customWidth="1"/>
    <col min="61" max="61" width="9.140625" style="32"/>
    <col min="62" max="62" width="10.28515625" style="32" bestFit="1" customWidth="1"/>
    <col min="63" max="63" width="4.28515625" style="32" bestFit="1" customWidth="1"/>
    <col min="64" max="64" width="10.5703125" style="32" customWidth="1"/>
    <col min="65" max="65" width="10.28515625" style="32" bestFit="1" customWidth="1"/>
    <col min="66" max="66" width="4.85546875" style="32" bestFit="1" customWidth="1"/>
    <col min="67" max="67" width="9.140625" style="32"/>
    <col min="68" max="68" width="10.28515625" style="32" bestFit="1" customWidth="1"/>
    <col min="69" max="69" width="4.85546875" style="32" bestFit="1" customWidth="1"/>
    <col min="70" max="70" width="14.5703125" style="32" customWidth="1"/>
    <col min="71" max="71" width="9.140625" style="32" bestFit="1"/>
    <col min="72" max="72" width="4" style="32" bestFit="1" customWidth="1"/>
    <col min="73" max="73" width="14.5703125" style="32" customWidth="1"/>
    <col min="74" max="74" width="9.140625" style="32"/>
    <col min="75" max="75" width="4" style="32" bestFit="1" customWidth="1"/>
    <col min="76" max="76" width="14.5703125" style="32" customWidth="1"/>
    <col min="77" max="77" width="9.140625" style="32"/>
    <col min="78" max="78" width="4" style="32" bestFit="1" customWidth="1"/>
    <col min="79" max="79" width="14.5703125" style="32" customWidth="1"/>
    <col min="80" max="80" width="9.140625" style="32"/>
    <col min="81" max="81" width="4" style="32" bestFit="1" customWidth="1"/>
    <col min="82" max="83" width="9.140625" style="1358"/>
    <col min="84" max="84" width="4" style="1358" bestFit="1" customWidth="1"/>
    <col min="85" max="86" width="9.140625" style="1358"/>
    <col min="87" max="87" width="4" style="1358" bestFit="1" customWidth="1"/>
    <col min="88" max="89" width="9.140625" style="1358"/>
    <col min="90" max="90" width="4" style="1358" bestFit="1" customWidth="1"/>
    <col min="91" max="91" width="9.140625" style="1358"/>
    <col min="92" max="92" width="7.5703125" style="1358" bestFit="1" customWidth="1"/>
    <col min="93" max="93" width="5.7109375" style="1358" bestFit="1" customWidth="1"/>
    <col min="94" max="95" width="9.140625" style="1358"/>
    <col min="96" max="96" width="4" style="1358" bestFit="1" customWidth="1"/>
    <col min="97" max="97" width="9.140625" style="1358"/>
    <col min="98" max="98" width="7.5703125" style="1358" bestFit="1" customWidth="1"/>
    <col min="99" max="99" width="4" style="1358" bestFit="1" customWidth="1"/>
    <col min="100" max="100" width="9.140625" style="1358"/>
    <col min="101" max="101" width="7.5703125" style="1358" bestFit="1" customWidth="1"/>
    <col min="102" max="102" width="4" style="1358" bestFit="1" customWidth="1"/>
    <col min="103" max="104" width="9.140625" style="1358"/>
    <col min="105" max="105" width="4" style="1358" bestFit="1" customWidth="1"/>
    <col min="106" max="107" width="9.140625" style="1358"/>
    <col min="108" max="108" width="4.140625" style="1358" bestFit="1" customWidth="1"/>
    <col min="109" max="110" width="9.140625" style="1358"/>
    <col min="111" max="111" width="4" style="1358" bestFit="1" customWidth="1"/>
    <col min="112" max="112" width="9.140625" style="1358"/>
    <col min="113" max="113" width="7.5703125" style="1358" bestFit="1" customWidth="1"/>
    <col min="114" max="114" width="4.140625" style="32" bestFit="1" customWidth="1"/>
    <col min="115" max="115" width="9.140625" style="1358"/>
    <col min="116" max="116" width="7.5703125" style="1358" bestFit="1" customWidth="1"/>
    <col min="117" max="117" width="5.140625" style="32" bestFit="1" customWidth="1"/>
    <col min="118" max="118" width="9.140625" style="32"/>
    <col min="119" max="119" width="7.5703125" style="32" bestFit="1" customWidth="1"/>
    <col min="120" max="120" width="5.140625" style="32" bestFit="1" customWidth="1"/>
    <col min="121" max="122" width="9.140625" style="1358"/>
    <col min="123" max="123" width="4.85546875" style="1358" bestFit="1" customWidth="1"/>
    <col min="124" max="125" width="9.140625" style="32"/>
    <col min="126" max="126" width="5.140625" style="32" bestFit="1" customWidth="1"/>
    <col min="127" max="128" width="9.140625" style="32"/>
    <col min="129" max="129" width="4.28515625" style="32" bestFit="1" customWidth="1"/>
    <col min="130" max="131" width="9.140625" style="32"/>
    <col min="132" max="132" width="4.140625" style="32" bestFit="1" customWidth="1"/>
    <col min="133" max="134" width="9.140625" style="1358"/>
    <col min="135" max="135" width="4.28515625" style="1358" bestFit="1" customWidth="1"/>
    <col min="136" max="137" width="9.140625" style="1358"/>
    <col min="138" max="138" width="4.28515625" style="1358" bestFit="1" customWidth="1"/>
    <col min="139" max="140" width="9.140625" style="32"/>
    <col min="141" max="141" width="4.140625" style="32" bestFit="1" customWidth="1"/>
    <col min="142" max="143" width="9.140625" style="32"/>
    <col min="144" max="144" width="4" style="32" bestFit="1" customWidth="1"/>
    <col min="145" max="146" width="9.140625" style="32"/>
    <col min="147" max="147" width="4.28515625" style="32" bestFit="1" customWidth="1"/>
    <col min="148" max="148" width="9.140625" style="1358"/>
    <col min="149" max="149" width="7.5703125" style="1358" bestFit="1" customWidth="1"/>
    <col min="150" max="150" width="4.28515625" style="1358" bestFit="1" customWidth="1"/>
    <col min="151" max="152" width="9.140625" style="32"/>
    <col min="153" max="153" width="5.140625" style="32" bestFit="1" customWidth="1"/>
    <col min="154" max="155" width="9.140625" style="1358"/>
    <col min="156" max="156" width="4" style="1358" bestFit="1" customWidth="1"/>
    <col min="157" max="158" width="9.140625" style="1358"/>
    <col min="159" max="159" width="4.28515625" style="1358" bestFit="1" customWidth="1"/>
    <col min="160" max="161" width="9.140625" style="1358"/>
    <col min="162" max="162" width="4.140625" style="1358" bestFit="1" customWidth="1"/>
    <col min="163" max="164" width="9.140625" style="32"/>
    <col min="165" max="165" width="4" style="32" bestFit="1" customWidth="1"/>
    <col min="166" max="167" width="9.140625" style="32"/>
    <col min="168" max="168" width="5.7109375" style="32" customWidth="1"/>
    <col min="169" max="169" width="9.140625" style="1358"/>
    <col min="170" max="170" width="10.28515625" style="1358" bestFit="1" customWidth="1"/>
    <col min="171" max="171" width="4.28515625" style="1358" customWidth="1"/>
    <col min="172" max="172" width="9.140625" style="1358"/>
    <col min="173" max="173" width="10.28515625" style="1358" bestFit="1" customWidth="1"/>
    <col min="174" max="174" width="4.28515625" style="1358" customWidth="1"/>
    <col min="175" max="175" width="9.140625" style="1358"/>
    <col min="176" max="176" width="10.28515625" style="1358" bestFit="1" customWidth="1"/>
    <col min="177" max="177" width="4.28515625" style="1358" customWidth="1"/>
    <col min="178" max="178" width="9.140625" style="1358"/>
    <col min="179" max="179" width="10.28515625" style="1358" bestFit="1" customWidth="1"/>
    <col min="180" max="180" width="4.28515625" style="1358" customWidth="1"/>
    <col min="181" max="181" width="9.140625" style="32"/>
    <col min="182" max="182" width="10.42578125" style="32" bestFit="1" customWidth="1"/>
    <col min="183" max="183" width="4.28515625" style="32" bestFit="1" customWidth="1"/>
    <col min="184" max="184" width="9.140625" style="32"/>
    <col min="185" max="185" width="10.42578125" style="32" bestFit="1" customWidth="1"/>
    <col min="186" max="186" width="4.28515625" style="32" bestFit="1" customWidth="1"/>
    <col min="187" max="187" width="9.140625" style="32"/>
    <col min="188" max="188" width="10.42578125" style="32" bestFit="1" customWidth="1"/>
    <col min="189" max="189" width="4.28515625" style="32" bestFit="1" customWidth="1"/>
    <col min="190" max="190" width="9.140625" style="32"/>
    <col min="191" max="191" width="10.42578125" style="32" bestFit="1" customWidth="1"/>
    <col min="192" max="192" width="4.28515625" style="32" bestFit="1" customWidth="1"/>
    <col min="193" max="193" width="9.140625" style="1358"/>
    <col min="194" max="194" width="11.28515625" style="1358" bestFit="1" customWidth="1"/>
    <col min="195" max="195" width="4.28515625" style="1358" bestFit="1" customWidth="1"/>
    <col min="196" max="196" width="9.140625" style="1358"/>
    <col min="197" max="197" width="11.28515625" style="1358" bestFit="1" customWidth="1"/>
    <col min="198" max="198" width="4.28515625" style="1358" bestFit="1" customWidth="1"/>
    <col min="199" max="199" width="9.140625" style="1358"/>
    <col min="200" max="200" width="11.28515625" style="1358" bestFit="1" customWidth="1"/>
    <col min="201" max="201" width="4.28515625" style="1358" bestFit="1" customWidth="1"/>
    <col min="202" max="203" width="9.140625" style="32"/>
    <col min="204" max="204" width="6" style="32" bestFit="1" customWidth="1"/>
    <col min="205" max="206" width="9.140625" style="32"/>
    <col min="207" max="207" width="5.7109375" style="32" bestFit="1" customWidth="1"/>
    <col min="208" max="209" width="9.140625" style="32"/>
    <col min="210" max="210" width="6" style="32" bestFit="1" customWidth="1"/>
    <col min="211" max="211" width="9.140625" style="32"/>
    <col min="212" max="212" width="9.28515625" style="32" bestFit="1" customWidth="1"/>
    <col min="213" max="213" width="4.28515625" style="32" bestFit="1" customWidth="1"/>
    <col min="214" max="214" width="9.140625" style="32"/>
    <col min="215" max="215" width="9.28515625" style="32" bestFit="1" customWidth="1"/>
    <col min="216" max="216" width="4.28515625" style="32" bestFit="1" customWidth="1"/>
    <col min="217" max="217" width="9.140625" style="32"/>
    <col min="218" max="218" width="9.28515625" style="32" bestFit="1" customWidth="1"/>
    <col min="219" max="219" width="4.28515625" style="32" bestFit="1" customWidth="1"/>
    <col min="220" max="220" width="9.140625" style="32"/>
    <col min="221" max="221" width="9.28515625" style="32" bestFit="1" customWidth="1"/>
    <col min="222" max="222" width="4.28515625" style="32" bestFit="1" customWidth="1"/>
    <col min="223" max="223" width="15.7109375" style="1358" customWidth="1"/>
    <col min="224" max="224" width="10.28515625" style="1358" bestFit="1" customWidth="1"/>
    <col min="225" max="225" width="4" style="1358" bestFit="1" customWidth="1"/>
    <col min="226" max="226" width="13.42578125" style="1358" customWidth="1"/>
    <col min="227" max="227" width="10.28515625" style="1358" bestFit="1" customWidth="1"/>
    <col min="228" max="228" width="4" style="1358" bestFit="1" customWidth="1"/>
    <col min="229" max="230" width="9.140625" style="32"/>
    <col min="231" max="231" width="4.28515625" style="32" bestFit="1" customWidth="1"/>
    <col min="232" max="232" width="9.140625" style="32"/>
    <col min="233" max="233" width="10.28515625" style="32" bestFit="1" customWidth="1"/>
    <col min="234" max="234" width="4.28515625" style="32" bestFit="1" customWidth="1"/>
    <col min="235" max="235" width="9.140625" style="32"/>
    <col min="236" max="236" width="10.28515625" style="32" bestFit="1" customWidth="1"/>
    <col min="237" max="237" width="4.28515625" style="32" bestFit="1" customWidth="1"/>
    <col min="238" max="238" width="9.140625" style="32"/>
    <col min="239" max="239" width="10.28515625" style="32" bestFit="1" customWidth="1"/>
    <col min="240" max="240" width="4.28515625" style="32" bestFit="1" customWidth="1"/>
    <col min="241" max="241" width="9.140625" style="32"/>
    <col min="242" max="242" width="10.28515625" style="32" bestFit="1" customWidth="1"/>
    <col min="243" max="243" width="4.28515625" style="32" bestFit="1" customWidth="1"/>
    <col min="244" max="16384" width="9.140625" style="1358"/>
  </cols>
  <sheetData>
    <row r="1" spans="1:253" ht="12.75" customHeight="1">
      <c r="A1" s="1418"/>
      <c r="V1" s="32"/>
      <c r="EU1" s="32">
        <v>1</v>
      </c>
    </row>
    <row r="2" spans="1:253" ht="12.75" customHeight="1">
      <c r="G2" s="1358"/>
      <c r="H2" s="1358"/>
      <c r="I2" s="1358"/>
      <c r="M2" s="1358"/>
      <c r="N2" s="1358"/>
      <c r="O2" s="1358"/>
    </row>
    <row r="3" spans="1:253" s="95" customFormat="1" ht="12.75" customHeight="1">
      <c r="A3" s="1489" t="s">
        <v>21</v>
      </c>
      <c r="B3" s="1395" t="s">
        <v>62</v>
      </c>
      <c r="C3" s="1490"/>
      <c r="D3" s="1491" t="s">
        <v>586</v>
      </c>
      <c r="E3" s="1395"/>
      <c r="F3" s="1490"/>
      <c r="G3" s="1491" t="s">
        <v>586</v>
      </c>
      <c r="H3" s="1436"/>
      <c r="I3" s="1492"/>
      <c r="J3" s="1491" t="s">
        <v>586</v>
      </c>
      <c r="K3" s="1395"/>
      <c r="L3" s="1490"/>
      <c r="M3" s="1491" t="s">
        <v>586</v>
      </c>
      <c r="N3" s="1436"/>
      <c r="O3" s="1492"/>
      <c r="P3" s="1491" t="s">
        <v>586</v>
      </c>
      <c r="Q3" s="1436"/>
      <c r="R3" s="1492"/>
      <c r="S3" s="1491" t="s">
        <v>1946</v>
      </c>
      <c r="T3" s="1395"/>
      <c r="U3" s="1490"/>
      <c r="V3" s="1491" t="s">
        <v>1946</v>
      </c>
      <c r="W3" s="1395"/>
      <c r="X3" s="1490"/>
      <c r="Y3" s="1491" t="s">
        <v>1946</v>
      </c>
      <c r="Z3" s="1395"/>
      <c r="AA3" s="1490"/>
      <c r="AB3" s="1491" t="s">
        <v>847</v>
      </c>
      <c r="AC3" s="1395"/>
      <c r="AD3" s="1490"/>
      <c r="AE3" s="1493" t="s">
        <v>847</v>
      </c>
      <c r="AF3" s="1436"/>
      <c r="AG3" s="1492"/>
      <c r="AH3" s="1491" t="s">
        <v>847</v>
      </c>
      <c r="AI3" s="1395"/>
      <c r="AJ3" s="1490"/>
      <c r="AK3" s="1491" t="s">
        <v>447</v>
      </c>
      <c r="AL3" s="1395"/>
      <c r="AM3" s="1490"/>
      <c r="AN3" s="1491" t="s">
        <v>782</v>
      </c>
      <c r="AO3" s="1395"/>
      <c r="AP3" s="1490"/>
      <c r="AQ3" s="1491" t="s">
        <v>782</v>
      </c>
      <c r="AR3" s="1395"/>
      <c r="AS3" s="1490"/>
      <c r="AT3" s="1491" t="s">
        <v>782</v>
      </c>
      <c r="AU3" s="1395"/>
      <c r="AV3" s="1490"/>
      <c r="AW3" s="1491" t="s">
        <v>782</v>
      </c>
      <c r="AX3" s="1395"/>
      <c r="AY3" s="1490"/>
      <c r="AZ3" s="1491" t="s">
        <v>782</v>
      </c>
      <c r="BA3" s="1395"/>
      <c r="BB3" s="1490"/>
      <c r="BC3" s="1491" t="s">
        <v>449</v>
      </c>
      <c r="BD3" s="1395"/>
      <c r="BE3" s="1490"/>
      <c r="BF3" s="1491" t="s">
        <v>449</v>
      </c>
      <c r="BG3" s="1395"/>
      <c r="BH3" s="1490"/>
      <c r="BI3" s="1491" t="s">
        <v>449</v>
      </c>
      <c r="BJ3" s="1395"/>
      <c r="BK3" s="1490"/>
      <c r="BL3" s="1491" t="s">
        <v>449</v>
      </c>
      <c r="BM3" s="1395"/>
      <c r="BN3" s="1490"/>
      <c r="BO3" s="1493" t="s">
        <v>449</v>
      </c>
      <c r="BP3" s="1436"/>
      <c r="BQ3" s="1492"/>
      <c r="BR3" s="1491" t="s">
        <v>449</v>
      </c>
      <c r="BS3" s="1395"/>
      <c r="BT3" s="1490"/>
      <c r="BU3" s="1491" t="s">
        <v>630</v>
      </c>
      <c r="BV3" s="1395"/>
      <c r="BW3" s="1490"/>
      <c r="BX3" s="1491" t="s">
        <v>630</v>
      </c>
      <c r="BY3" s="1395"/>
      <c r="BZ3" s="1490"/>
      <c r="CA3" s="1491" t="s">
        <v>630</v>
      </c>
      <c r="CB3" s="1395"/>
      <c r="CC3" s="1490"/>
      <c r="CD3" s="1491" t="s">
        <v>969</v>
      </c>
      <c r="CE3" s="1395"/>
      <c r="CF3" s="1490"/>
      <c r="CG3" s="1491" t="s">
        <v>450</v>
      </c>
      <c r="CH3" s="1395"/>
      <c r="CI3" s="1490"/>
      <c r="CJ3" s="1491" t="s">
        <v>450</v>
      </c>
      <c r="CK3" s="1395"/>
      <c r="CL3" s="1490"/>
      <c r="CM3" s="1491" t="s">
        <v>450</v>
      </c>
      <c r="CN3" s="1395"/>
      <c r="CO3" s="1490"/>
      <c r="CP3" s="1491" t="s">
        <v>450</v>
      </c>
      <c r="CQ3" s="1395"/>
      <c r="CR3" s="1490"/>
      <c r="CS3" s="1491" t="s">
        <v>450</v>
      </c>
      <c r="CT3" s="1395"/>
      <c r="CU3" s="1490"/>
      <c r="CV3" s="1491" t="s">
        <v>450</v>
      </c>
      <c r="CW3" s="1395"/>
      <c r="CX3" s="1490"/>
      <c r="CY3" s="1491" t="s">
        <v>450</v>
      </c>
      <c r="CZ3" s="1395"/>
      <c r="DA3" s="1490"/>
      <c r="DB3" s="1491" t="s">
        <v>450</v>
      </c>
      <c r="DC3" s="1395"/>
      <c r="DD3" s="1490"/>
      <c r="DE3" s="1491" t="s">
        <v>450</v>
      </c>
      <c r="DF3" s="1395"/>
      <c r="DG3" s="1490"/>
      <c r="DH3" s="1491" t="s">
        <v>451</v>
      </c>
      <c r="DI3" s="1395"/>
      <c r="DJ3" s="1490"/>
      <c r="DK3" s="1491" t="s">
        <v>451</v>
      </c>
      <c r="DL3" s="1395"/>
      <c r="DM3" s="1490"/>
      <c r="DN3" s="1491" t="s">
        <v>451</v>
      </c>
      <c r="DO3" s="1491"/>
      <c r="DP3" s="1492"/>
      <c r="DQ3" s="1491" t="s">
        <v>451</v>
      </c>
      <c r="DR3" s="1395"/>
      <c r="DS3" s="1490"/>
      <c r="DT3" s="1491" t="s">
        <v>451</v>
      </c>
      <c r="DU3" s="1436"/>
      <c r="DV3" s="1492"/>
      <c r="DW3" s="1491" t="s">
        <v>451</v>
      </c>
      <c r="DX3" s="1436"/>
      <c r="DY3" s="1492"/>
      <c r="DZ3" s="1493" t="s">
        <v>451</v>
      </c>
      <c r="EA3" s="1436"/>
      <c r="EB3" s="1492"/>
      <c r="EC3" s="1491" t="s">
        <v>451</v>
      </c>
      <c r="ED3" s="1395"/>
      <c r="EE3" s="1490"/>
      <c r="EF3" s="1491" t="s">
        <v>451</v>
      </c>
      <c r="EG3" s="1395"/>
      <c r="EH3" s="1490"/>
      <c r="EI3" s="1491" t="s">
        <v>451</v>
      </c>
      <c r="EJ3" s="1436"/>
      <c r="EK3" s="1492"/>
      <c r="EL3" s="1493" t="s">
        <v>451</v>
      </c>
      <c r="EM3" s="1436"/>
      <c r="EN3" s="1492"/>
      <c r="EO3" s="1493" t="s">
        <v>451</v>
      </c>
      <c r="EP3" s="1436"/>
      <c r="EQ3" s="1492"/>
      <c r="ER3" s="1491" t="s">
        <v>451</v>
      </c>
      <c r="ES3" s="1395"/>
      <c r="ET3" s="1490"/>
      <c r="EU3" s="1491" t="s">
        <v>451</v>
      </c>
      <c r="EV3" s="1395"/>
      <c r="EW3" s="1490"/>
      <c r="EX3" s="1491" t="s">
        <v>450</v>
      </c>
      <c r="EY3" s="1395"/>
      <c r="EZ3" s="1490"/>
      <c r="FA3" s="1491" t="s">
        <v>450</v>
      </c>
      <c r="FB3" s="1395"/>
      <c r="FC3" s="1490"/>
      <c r="FD3" s="1491" t="s">
        <v>450</v>
      </c>
      <c r="FE3" s="1395"/>
      <c r="FF3" s="1490"/>
      <c r="FG3" s="1493" t="s">
        <v>450</v>
      </c>
      <c r="FH3" s="1436"/>
      <c r="FI3" s="1492"/>
      <c r="FJ3" s="1493" t="s">
        <v>450</v>
      </c>
      <c r="FK3" s="1436"/>
      <c r="FL3" s="1492"/>
      <c r="FM3" s="1491" t="s">
        <v>453</v>
      </c>
      <c r="FN3" s="1395"/>
      <c r="FO3" s="1490"/>
      <c r="FP3" s="1491" t="s">
        <v>453</v>
      </c>
      <c r="FQ3" s="1395"/>
      <c r="FR3" s="1490"/>
      <c r="FS3" s="1491" t="s">
        <v>632</v>
      </c>
      <c r="FT3" s="1395"/>
      <c r="FU3" s="1490"/>
      <c r="FV3" s="1491" t="s">
        <v>632</v>
      </c>
      <c r="FW3" s="1395"/>
      <c r="FX3" s="1490"/>
      <c r="FY3" s="1493" t="s">
        <v>454</v>
      </c>
      <c r="FZ3" s="1436"/>
      <c r="GA3" s="1492"/>
      <c r="GB3" s="1493" t="s">
        <v>454</v>
      </c>
      <c r="GC3" s="1436"/>
      <c r="GD3" s="1492"/>
      <c r="GE3" s="1493" t="s">
        <v>454</v>
      </c>
      <c r="GF3" s="1436"/>
      <c r="GG3" s="1492"/>
      <c r="GH3" s="1493" t="s">
        <v>454</v>
      </c>
      <c r="GI3" s="1436"/>
      <c r="GJ3" s="1492"/>
      <c r="GK3" s="1491" t="s">
        <v>587</v>
      </c>
      <c r="GL3" s="1395"/>
      <c r="GM3" s="1490"/>
      <c r="GN3" s="1491" t="s">
        <v>587</v>
      </c>
      <c r="GO3" s="1395"/>
      <c r="GP3" s="1490"/>
      <c r="GQ3" s="1491" t="s">
        <v>587</v>
      </c>
      <c r="GR3" s="1395"/>
      <c r="GS3" s="1490"/>
      <c r="GT3" s="1493" t="s">
        <v>691</v>
      </c>
      <c r="GU3" s="1436"/>
      <c r="GV3" s="1492"/>
      <c r="GW3" s="1493" t="s">
        <v>725</v>
      </c>
      <c r="GX3" s="1436"/>
      <c r="GY3" s="1492"/>
      <c r="GZ3" s="1493" t="s">
        <v>633</v>
      </c>
      <c r="HA3" s="1436"/>
      <c r="HB3" s="1492"/>
      <c r="HC3" s="1493" t="s">
        <v>1947</v>
      </c>
      <c r="HD3" s="1436"/>
      <c r="HE3" s="1492"/>
      <c r="HF3" s="1493" t="s">
        <v>1947</v>
      </c>
      <c r="HG3" s="1436"/>
      <c r="HH3" s="1492"/>
      <c r="HI3" s="1493" t="s">
        <v>1947</v>
      </c>
      <c r="HJ3" s="1436"/>
      <c r="HK3" s="1492"/>
      <c r="HL3" s="1493" t="s">
        <v>1947</v>
      </c>
      <c r="HM3" s="1436"/>
      <c r="HN3" s="1492"/>
      <c r="HO3" s="1491" t="s">
        <v>692</v>
      </c>
      <c r="HP3" s="1395"/>
      <c r="HQ3" s="1490"/>
      <c r="HR3" s="1491" t="s">
        <v>692</v>
      </c>
      <c r="HS3" s="1395"/>
      <c r="HT3" s="1490"/>
      <c r="HU3" s="1493" t="s">
        <v>849</v>
      </c>
      <c r="HV3" s="1436"/>
      <c r="HW3" s="1492"/>
      <c r="HX3" s="1493" t="s">
        <v>850</v>
      </c>
      <c r="HY3" s="1436"/>
      <c r="HZ3" s="1492"/>
      <c r="IA3" s="1493" t="s">
        <v>851</v>
      </c>
      <c r="IB3" s="1436"/>
      <c r="IC3" s="1492"/>
      <c r="ID3" s="1493" t="s">
        <v>851</v>
      </c>
      <c r="IE3" s="1436"/>
      <c r="IF3" s="1492"/>
      <c r="IG3" s="1493" t="s">
        <v>852</v>
      </c>
      <c r="IH3" s="1436"/>
      <c r="II3" s="1492"/>
    </row>
    <row r="4" spans="1:253" s="95" customFormat="1" ht="12.75" customHeight="1">
      <c r="A4" s="1494" t="s">
        <v>1948</v>
      </c>
      <c r="B4" s="1399"/>
      <c r="C4" s="1495"/>
      <c r="D4" s="1496" t="s">
        <v>789</v>
      </c>
      <c r="E4" s="1399"/>
      <c r="F4" s="1495"/>
      <c r="G4" s="1497" t="s">
        <v>601</v>
      </c>
      <c r="H4" s="1427"/>
      <c r="I4" s="1498"/>
      <c r="J4" s="1496" t="s">
        <v>1949</v>
      </c>
      <c r="K4" s="1399"/>
      <c r="L4" s="1495"/>
      <c r="M4" s="1497" t="s">
        <v>1950</v>
      </c>
      <c r="N4" s="1427"/>
      <c r="O4" s="1498"/>
      <c r="P4" s="1497" t="s">
        <v>653</v>
      </c>
      <c r="Q4" s="1427"/>
      <c r="R4" s="1498"/>
      <c r="S4" s="1496" t="s">
        <v>1951</v>
      </c>
      <c r="T4" s="1399"/>
      <c r="U4" s="1495"/>
      <c r="V4" s="1496" t="s">
        <v>704</v>
      </c>
      <c r="W4" s="1399"/>
      <c r="X4" s="1495"/>
      <c r="Y4" s="1496" t="s">
        <v>653</v>
      </c>
      <c r="Z4" s="1399"/>
      <c r="AA4" s="1495"/>
      <c r="AB4" s="1496" t="s">
        <v>911</v>
      </c>
      <c r="AC4" s="1399"/>
      <c r="AD4" s="1495"/>
      <c r="AE4" s="1497" t="s">
        <v>912</v>
      </c>
      <c r="AF4" s="1427"/>
      <c r="AG4" s="1498"/>
      <c r="AH4" s="1496" t="s">
        <v>913</v>
      </c>
      <c r="AI4" s="1399"/>
      <c r="AJ4" s="1495"/>
      <c r="AK4" s="1496" t="s">
        <v>1088</v>
      </c>
      <c r="AL4" s="1399"/>
      <c r="AM4" s="1495"/>
      <c r="AN4" s="1496" t="s">
        <v>728</v>
      </c>
      <c r="AO4" s="1399"/>
      <c r="AP4" s="1495"/>
      <c r="AQ4" s="1496" t="s">
        <v>642</v>
      </c>
      <c r="AR4" s="1399"/>
      <c r="AS4" s="1495"/>
      <c r="AT4" s="1496" t="s">
        <v>646</v>
      </c>
      <c r="AU4" s="1399"/>
      <c r="AV4" s="1495"/>
      <c r="AW4" s="1496" t="s">
        <v>638</v>
      </c>
      <c r="AX4" s="1399"/>
      <c r="AY4" s="1495"/>
      <c r="AZ4" s="1496" t="s">
        <v>820</v>
      </c>
      <c r="BA4" s="1399"/>
      <c r="BB4" s="1495"/>
      <c r="BC4" s="1496" t="s">
        <v>1952</v>
      </c>
      <c r="BD4" s="1399"/>
      <c r="BE4" s="1495"/>
      <c r="BF4" s="1496" t="s">
        <v>1953</v>
      </c>
      <c r="BG4" s="1399"/>
      <c r="BH4" s="1495"/>
      <c r="BI4" s="1496" t="s">
        <v>1954</v>
      </c>
      <c r="BJ4" s="1399"/>
      <c r="BK4" s="1495"/>
      <c r="BL4" s="1496" t="s">
        <v>1955</v>
      </c>
      <c r="BM4" s="1399"/>
      <c r="BN4" s="1495"/>
      <c r="BO4" s="1497" t="s">
        <v>1956</v>
      </c>
      <c r="BP4" s="1427"/>
      <c r="BQ4" s="1498"/>
      <c r="BR4" s="1496" t="s">
        <v>1119</v>
      </c>
      <c r="BS4" s="1399"/>
      <c r="BT4" s="1495"/>
      <c r="BU4" s="1496" t="s">
        <v>657</v>
      </c>
      <c r="BV4" s="1399"/>
      <c r="BW4" s="1495"/>
      <c r="BX4" s="1496" t="s">
        <v>643</v>
      </c>
      <c r="BY4" s="1399"/>
      <c r="BZ4" s="1495"/>
      <c r="CA4" s="1496" t="s">
        <v>709</v>
      </c>
      <c r="CB4" s="1399"/>
      <c r="CC4" s="1495"/>
      <c r="CD4" s="1496" t="s">
        <v>1172</v>
      </c>
      <c r="CE4" s="1399"/>
      <c r="CF4" s="1495"/>
      <c r="CG4" s="1496" t="s">
        <v>728</v>
      </c>
      <c r="CH4" s="1399"/>
      <c r="CI4" s="1495"/>
      <c r="CJ4" s="1496" t="s">
        <v>1957</v>
      </c>
      <c r="CK4" s="1399"/>
      <c r="CL4" s="1495"/>
      <c r="CM4" s="1496" t="s">
        <v>646</v>
      </c>
      <c r="CN4" s="1399"/>
      <c r="CO4" s="1495"/>
      <c r="CP4" s="1496" t="s">
        <v>1157</v>
      </c>
      <c r="CQ4" s="1399"/>
      <c r="CR4" s="1495"/>
      <c r="CS4" s="1496" t="s">
        <v>1090</v>
      </c>
      <c r="CT4" s="1399"/>
      <c r="CU4" s="1495"/>
      <c r="CV4" s="1496" t="s">
        <v>1128</v>
      </c>
      <c r="CW4" s="1399"/>
      <c r="CX4" s="1495"/>
      <c r="CY4" s="1496" t="s">
        <v>1129</v>
      </c>
      <c r="CZ4" s="1399"/>
      <c r="DA4" s="1495"/>
      <c r="DB4" s="1496" t="s">
        <v>1958</v>
      </c>
      <c r="DC4" s="1399"/>
      <c r="DD4" s="1495"/>
      <c r="DE4" s="1496" t="s">
        <v>1070</v>
      </c>
      <c r="DF4" s="1399"/>
      <c r="DG4" s="1495"/>
      <c r="DH4" s="1496" t="s">
        <v>507</v>
      </c>
      <c r="DI4" s="1399"/>
      <c r="DJ4" s="1495"/>
      <c r="DK4" s="1496" t="s">
        <v>962</v>
      </c>
      <c r="DL4" s="1399"/>
      <c r="DM4" s="1495"/>
      <c r="DN4" s="1497" t="s">
        <v>508</v>
      </c>
      <c r="DO4" s="1427"/>
      <c r="DP4" s="1498"/>
      <c r="DQ4" s="1496" t="s">
        <v>732</v>
      </c>
      <c r="DR4" s="1399"/>
      <c r="DS4" s="1495"/>
      <c r="DT4" s="1497" t="s">
        <v>1959</v>
      </c>
      <c r="DU4" s="1427"/>
      <c r="DV4" s="1498"/>
      <c r="DW4" s="1497" t="s">
        <v>1960</v>
      </c>
      <c r="DX4" s="1427"/>
      <c r="DY4" s="1498"/>
      <c r="DZ4" s="1497" t="s">
        <v>668</v>
      </c>
      <c r="EA4" s="1427"/>
      <c r="EB4" s="1498"/>
      <c r="EC4" s="1496" t="s">
        <v>1961</v>
      </c>
      <c r="ED4" s="1399"/>
      <c r="EE4" s="1495"/>
      <c r="EF4" s="1496" t="s">
        <v>1962</v>
      </c>
      <c r="EG4" s="1399"/>
      <c r="EH4" s="1495"/>
      <c r="EI4" s="1497" t="s">
        <v>1963</v>
      </c>
      <c r="EJ4" s="1427"/>
      <c r="EK4" s="1498"/>
      <c r="EL4" s="1497" t="s">
        <v>1085</v>
      </c>
      <c r="EM4" s="1427"/>
      <c r="EN4" s="1498"/>
      <c r="EO4" s="1497" t="s">
        <v>1964</v>
      </c>
      <c r="EP4" s="1427"/>
      <c r="EQ4" s="1498"/>
      <c r="ER4" s="1496" t="s">
        <v>714</v>
      </c>
      <c r="ES4" s="1399"/>
      <c r="ET4" s="1495"/>
      <c r="EU4" s="1496" t="s">
        <v>1965</v>
      </c>
      <c r="EV4" s="1399"/>
      <c r="EW4" s="1495"/>
      <c r="EX4" s="1496" t="s">
        <v>638</v>
      </c>
      <c r="EY4" s="1399"/>
      <c r="EZ4" s="1495"/>
      <c r="FA4" s="1496" t="s">
        <v>697</v>
      </c>
      <c r="FB4" s="1399"/>
      <c r="FC4" s="1495"/>
      <c r="FD4" s="1496" t="s">
        <v>1966</v>
      </c>
      <c r="FE4" s="1399"/>
      <c r="FF4" s="1495"/>
      <c r="FG4" s="1497" t="s">
        <v>1140</v>
      </c>
      <c r="FH4" s="1427"/>
      <c r="FI4" s="1498"/>
      <c r="FJ4" s="1497" t="s">
        <v>1158</v>
      </c>
      <c r="FK4" s="1427"/>
      <c r="FL4" s="1498"/>
      <c r="FM4" s="1496" t="s">
        <v>1967</v>
      </c>
      <c r="FN4" s="1399"/>
      <c r="FO4" s="1495"/>
      <c r="FP4" s="1496" t="s">
        <v>1968</v>
      </c>
      <c r="FQ4" s="1399"/>
      <c r="FR4" s="1495"/>
      <c r="FS4" s="1496" t="s">
        <v>704</v>
      </c>
      <c r="FT4" s="1399"/>
      <c r="FU4" s="1495"/>
      <c r="FV4" s="1496" t="s">
        <v>670</v>
      </c>
      <c r="FW4" s="1399"/>
      <c r="FX4" s="1495"/>
      <c r="FY4" s="1497" t="s">
        <v>657</v>
      </c>
      <c r="FZ4" s="1427"/>
      <c r="GA4" s="1498"/>
      <c r="GB4" s="1497" t="s">
        <v>643</v>
      </c>
      <c r="GC4" s="1427"/>
      <c r="GD4" s="1498"/>
      <c r="GE4" s="1497" t="s">
        <v>461</v>
      </c>
      <c r="GF4" s="1427"/>
      <c r="GG4" s="1498"/>
      <c r="GH4" s="1497" t="s">
        <v>1017</v>
      </c>
      <c r="GI4" s="1427"/>
      <c r="GJ4" s="1498"/>
      <c r="GK4" s="1496" t="s">
        <v>502</v>
      </c>
      <c r="GL4" s="1399"/>
      <c r="GM4" s="1495"/>
      <c r="GN4" s="1496" t="s">
        <v>920</v>
      </c>
      <c r="GO4" s="1399"/>
      <c r="GP4" s="1495"/>
      <c r="GQ4" s="1496" t="s">
        <v>921</v>
      </c>
      <c r="GR4" s="1399"/>
      <c r="GS4" s="1495"/>
      <c r="GT4" s="1497" t="s">
        <v>671</v>
      </c>
      <c r="GU4" s="1427"/>
      <c r="GV4" s="1498"/>
      <c r="GW4" s="1497" t="s">
        <v>671</v>
      </c>
      <c r="GX4" s="1427"/>
      <c r="GY4" s="1498"/>
      <c r="GZ4" s="1497" t="s">
        <v>671</v>
      </c>
      <c r="HA4" s="1427"/>
      <c r="HB4" s="1498"/>
      <c r="HC4" s="1497" t="s">
        <v>657</v>
      </c>
      <c r="HD4" s="1427"/>
      <c r="HE4" s="1498"/>
      <c r="HF4" s="1497" t="s">
        <v>461</v>
      </c>
      <c r="HG4" s="1427"/>
      <c r="HH4" s="1498"/>
      <c r="HI4" s="1497" t="s">
        <v>1035</v>
      </c>
      <c r="HJ4" s="1427"/>
      <c r="HK4" s="1498"/>
      <c r="HL4" s="1497" t="s">
        <v>1969</v>
      </c>
      <c r="HM4" s="1427"/>
      <c r="HN4" s="1498"/>
      <c r="HO4" s="1496" t="s">
        <v>657</v>
      </c>
      <c r="HP4" s="1399"/>
      <c r="HQ4" s="1495"/>
      <c r="HR4" s="1496" t="s">
        <v>704</v>
      </c>
      <c r="HS4" s="1399"/>
      <c r="HT4" s="1495"/>
      <c r="HU4" s="1497" t="s">
        <v>385</v>
      </c>
      <c r="HV4" s="1427"/>
      <c r="HW4" s="1498"/>
      <c r="HX4" s="1497" t="s">
        <v>385</v>
      </c>
      <c r="HY4" s="1427"/>
      <c r="HZ4" s="1498"/>
      <c r="IA4" s="1497" t="s">
        <v>922</v>
      </c>
      <c r="IB4" s="1427"/>
      <c r="IC4" s="1498"/>
      <c r="ID4" s="1497" t="s">
        <v>923</v>
      </c>
      <c r="IE4" s="1427"/>
      <c r="IF4" s="1498"/>
      <c r="IG4" s="1497" t="s">
        <v>385</v>
      </c>
      <c r="IH4" s="1427"/>
      <c r="II4" s="1498"/>
    </row>
    <row r="5" spans="1:253" s="32" customFormat="1" ht="12.75" customHeight="1">
      <c r="A5" s="1499"/>
      <c r="B5" s="1500" t="s">
        <v>86</v>
      </c>
      <c r="C5" s="1501" t="s">
        <v>16</v>
      </c>
      <c r="D5" s="1502"/>
      <c r="E5" s="1500" t="s">
        <v>86</v>
      </c>
      <c r="F5" s="1501" t="s">
        <v>16</v>
      </c>
      <c r="G5" s="1502"/>
      <c r="H5" s="1500" t="s">
        <v>86</v>
      </c>
      <c r="I5" s="1501" t="s">
        <v>16</v>
      </c>
      <c r="J5" s="1502"/>
      <c r="K5" s="1500" t="s">
        <v>86</v>
      </c>
      <c r="L5" s="1501" t="s">
        <v>16</v>
      </c>
      <c r="M5" s="1502"/>
      <c r="N5" s="1500" t="s">
        <v>86</v>
      </c>
      <c r="O5" s="1501" t="s">
        <v>16</v>
      </c>
      <c r="P5" s="1502"/>
      <c r="Q5" s="1500" t="s">
        <v>86</v>
      </c>
      <c r="R5" s="1501" t="s">
        <v>16</v>
      </c>
      <c r="S5" s="1502"/>
      <c r="T5" s="1500" t="s">
        <v>86</v>
      </c>
      <c r="U5" s="1501" t="s">
        <v>16</v>
      </c>
      <c r="V5" s="1502"/>
      <c r="W5" s="1500" t="s">
        <v>86</v>
      </c>
      <c r="X5" s="1501" t="s">
        <v>16</v>
      </c>
      <c r="Y5" s="1502"/>
      <c r="Z5" s="1500" t="s">
        <v>86</v>
      </c>
      <c r="AA5" s="1501" t="s">
        <v>16</v>
      </c>
      <c r="AB5" s="1502"/>
      <c r="AC5" s="1500" t="s">
        <v>86</v>
      </c>
      <c r="AD5" s="1501" t="s">
        <v>16</v>
      </c>
      <c r="AE5" s="1502"/>
      <c r="AF5" s="1500" t="s">
        <v>86</v>
      </c>
      <c r="AG5" s="1501" t="s">
        <v>16</v>
      </c>
      <c r="AH5" s="1502"/>
      <c r="AI5" s="1500" t="s">
        <v>86</v>
      </c>
      <c r="AJ5" s="1501" t="s">
        <v>16</v>
      </c>
      <c r="AK5" s="1502"/>
      <c r="AL5" s="1500" t="s">
        <v>86</v>
      </c>
      <c r="AM5" s="1501" t="s">
        <v>16</v>
      </c>
      <c r="AN5" s="1502"/>
      <c r="AO5" s="1500" t="s">
        <v>86</v>
      </c>
      <c r="AP5" s="1501" t="s">
        <v>16</v>
      </c>
      <c r="AQ5" s="1502"/>
      <c r="AR5" s="1500" t="s">
        <v>86</v>
      </c>
      <c r="AS5" s="1501" t="s">
        <v>16</v>
      </c>
      <c r="AT5" s="1502"/>
      <c r="AU5" s="1500" t="s">
        <v>86</v>
      </c>
      <c r="AV5" s="1501" t="s">
        <v>16</v>
      </c>
      <c r="AW5" s="1502"/>
      <c r="AX5" s="1500" t="s">
        <v>86</v>
      </c>
      <c r="AY5" s="1501" t="s">
        <v>16</v>
      </c>
      <c r="AZ5" s="1502"/>
      <c r="BA5" s="1500" t="s">
        <v>86</v>
      </c>
      <c r="BB5" s="1501" t="s">
        <v>16</v>
      </c>
      <c r="BC5" s="1502"/>
      <c r="BD5" s="1500" t="s">
        <v>86</v>
      </c>
      <c r="BE5" s="1501" t="s">
        <v>16</v>
      </c>
      <c r="BF5" s="1502"/>
      <c r="BG5" s="1500" t="s">
        <v>86</v>
      </c>
      <c r="BH5" s="1501" t="s">
        <v>16</v>
      </c>
      <c r="BI5" s="1502"/>
      <c r="BJ5" s="1500" t="s">
        <v>86</v>
      </c>
      <c r="BK5" s="1501" t="s">
        <v>16</v>
      </c>
      <c r="BL5" s="1502"/>
      <c r="BM5" s="1500" t="s">
        <v>86</v>
      </c>
      <c r="BN5" s="1501" t="s">
        <v>16</v>
      </c>
      <c r="BO5" s="1502"/>
      <c r="BP5" s="1500" t="s">
        <v>86</v>
      </c>
      <c r="BQ5" s="1501" t="s">
        <v>16</v>
      </c>
      <c r="BR5" s="1502"/>
      <c r="BS5" s="1500" t="s">
        <v>86</v>
      </c>
      <c r="BT5" s="1501" t="s">
        <v>16</v>
      </c>
      <c r="BU5" s="1502"/>
      <c r="BV5" s="1500" t="s">
        <v>86</v>
      </c>
      <c r="BW5" s="1501" t="s">
        <v>16</v>
      </c>
      <c r="BX5" s="1502"/>
      <c r="BY5" s="1500" t="s">
        <v>86</v>
      </c>
      <c r="BZ5" s="1501" t="s">
        <v>16</v>
      </c>
      <c r="CA5" s="1502"/>
      <c r="CB5" s="1500" t="s">
        <v>86</v>
      </c>
      <c r="CC5" s="1501" t="s">
        <v>16</v>
      </c>
      <c r="CD5" s="1502"/>
      <c r="CE5" s="1500" t="s">
        <v>86</v>
      </c>
      <c r="CF5" s="1501" t="s">
        <v>16</v>
      </c>
      <c r="CG5" s="1502"/>
      <c r="CH5" s="1500" t="s">
        <v>86</v>
      </c>
      <c r="CI5" s="1501" t="s">
        <v>16</v>
      </c>
      <c r="CJ5" s="1502"/>
      <c r="CK5" s="1500" t="s">
        <v>86</v>
      </c>
      <c r="CL5" s="1501" t="s">
        <v>16</v>
      </c>
      <c r="CM5" s="1502"/>
      <c r="CN5" s="1500" t="s">
        <v>86</v>
      </c>
      <c r="CO5" s="1501" t="s">
        <v>16</v>
      </c>
      <c r="CP5" s="1502"/>
      <c r="CQ5" s="1500" t="s">
        <v>86</v>
      </c>
      <c r="CR5" s="1501" t="s">
        <v>16</v>
      </c>
      <c r="CS5" s="1502"/>
      <c r="CT5" s="1500" t="s">
        <v>86</v>
      </c>
      <c r="CU5" s="1501" t="s">
        <v>16</v>
      </c>
      <c r="CV5" s="1502"/>
      <c r="CW5" s="1500" t="s">
        <v>86</v>
      </c>
      <c r="CX5" s="1501" t="s">
        <v>16</v>
      </c>
      <c r="CY5" s="1502"/>
      <c r="CZ5" s="1500" t="s">
        <v>86</v>
      </c>
      <c r="DA5" s="1501" t="s">
        <v>16</v>
      </c>
      <c r="DB5" s="1502"/>
      <c r="DC5" s="1500" t="s">
        <v>86</v>
      </c>
      <c r="DD5" s="1501" t="s">
        <v>16</v>
      </c>
      <c r="DE5" s="1502"/>
      <c r="DF5" s="1500" t="s">
        <v>86</v>
      </c>
      <c r="DG5" s="1501" t="s">
        <v>16</v>
      </c>
      <c r="DH5" s="1502"/>
      <c r="DI5" s="1500" t="s">
        <v>86</v>
      </c>
      <c r="DJ5" s="1501" t="s">
        <v>16</v>
      </c>
      <c r="DK5" s="1502"/>
      <c r="DL5" s="1500" t="s">
        <v>86</v>
      </c>
      <c r="DM5" s="1501" t="s">
        <v>16</v>
      </c>
      <c r="DN5" s="1502"/>
      <c r="DO5" s="1500" t="s">
        <v>86</v>
      </c>
      <c r="DP5" s="1501" t="s">
        <v>16</v>
      </c>
      <c r="DQ5" s="1502"/>
      <c r="DR5" s="1500" t="s">
        <v>86</v>
      </c>
      <c r="DS5" s="1501" t="s">
        <v>16</v>
      </c>
      <c r="DT5" s="1502"/>
      <c r="DU5" s="1500" t="s">
        <v>86</v>
      </c>
      <c r="DV5" s="1501" t="s">
        <v>16</v>
      </c>
      <c r="DW5" s="1502"/>
      <c r="DX5" s="1500" t="s">
        <v>86</v>
      </c>
      <c r="DY5" s="1501" t="s">
        <v>16</v>
      </c>
      <c r="DZ5" s="1502"/>
      <c r="EA5" s="1500" t="s">
        <v>86</v>
      </c>
      <c r="EB5" s="1501" t="s">
        <v>16</v>
      </c>
      <c r="EC5" s="1502"/>
      <c r="ED5" s="1500" t="s">
        <v>86</v>
      </c>
      <c r="EE5" s="1501" t="s">
        <v>16</v>
      </c>
      <c r="EF5" s="1502"/>
      <c r="EG5" s="1500" t="s">
        <v>86</v>
      </c>
      <c r="EH5" s="1501" t="s">
        <v>16</v>
      </c>
      <c r="EI5" s="1502"/>
      <c r="EJ5" s="1500" t="s">
        <v>86</v>
      </c>
      <c r="EK5" s="1501" t="s">
        <v>16</v>
      </c>
      <c r="EL5" s="1502"/>
      <c r="EM5" s="1500" t="s">
        <v>86</v>
      </c>
      <c r="EN5" s="1501" t="s">
        <v>16</v>
      </c>
      <c r="EO5" s="1502"/>
      <c r="EP5" s="1500" t="s">
        <v>86</v>
      </c>
      <c r="EQ5" s="1501" t="s">
        <v>16</v>
      </c>
      <c r="ER5" s="1502"/>
      <c r="ES5" s="1500" t="s">
        <v>86</v>
      </c>
      <c r="ET5" s="1501" t="s">
        <v>16</v>
      </c>
      <c r="EU5" s="1502"/>
      <c r="EV5" s="1500" t="s">
        <v>86</v>
      </c>
      <c r="EW5" s="1501" t="s">
        <v>16</v>
      </c>
      <c r="EX5" s="1502"/>
      <c r="EY5" s="1500" t="s">
        <v>86</v>
      </c>
      <c r="EZ5" s="1501" t="s">
        <v>16</v>
      </c>
      <c r="FA5" s="1502"/>
      <c r="FB5" s="1500" t="s">
        <v>86</v>
      </c>
      <c r="FC5" s="1501" t="s">
        <v>16</v>
      </c>
      <c r="FD5" s="1502"/>
      <c r="FE5" s="1500" t="s">
        <v>86</v>
      </c>
      <c r="FF5" s="1501" t="s">
        <v>16</v>
      </c>
      <c r="FG5" s="1502"/>
      <c r="FH5" s="1500" t="s">
        <v>86</v>
      </c>
      <c r="FI5" s="1501" t="s">
        <v>16</v>
      </c>
      <c r="FJ5" s="1502"/>
      <c r="FK5" s="1500" t="s">
        <v>86</v>
      </c>
      <c r="FL5" s="1501" t="s">
        <v>16</v>
      </c>
      <c r="FM5" s="1502"/>
      <c r="FN5" s="1500" t="s">
        <v>86</v>
      </c>
      <c r="FO5" s="1501" t="s">
        <v>16</v>
      </c>
      <c r="FP5" s="1502"/>
      <c r="FQ5" s="1500" t="s">
        <v>86</v>
      </c>
      <c r="FR5" s="1501" t="s">
        <v>16</v>
      </c>
      <c r="FS5" s="1502"/>
      <c r="FT5" s="1500" t="s">
        <v>86</v>
      </c>
      <c r="FU5" s="1501" t="s">
        <v>16</v>
      </c>
      <c r="FV5" s="1502"/>
      <c r="FW5" s="1500" t="s">
        <v>86</v>
      </c>
      <c r="FX5" s="1501" t="s">
        <v>16</v>
      </c>
      <c r="FY5" s="1502"/>
      <c r="FZ5" s="1500" t="s">
        <v>86</v>
      </c>
      <c r="GA5" s="1501" t="s">
        <v>16</v>
      </c>
      <c r="GB5" s="1502"/>
      <c r="GC5" s="1500" t="s">
        <v>86</v>
      </c>
      <c r="GD5" s="1501" t="s">
        <v>16</v>
      </c>
      <c r="GE5" s="1502"/>
      <c r="GF5" s="1500" t="s">
        <v>86</v>
      </c>
      <c r="GG5" s="1501" t="s">
        <v>16</v>
      </c>
      <c r="GH5" s="1502"/>
      <c r="GI5" s="1500" t="s">
        <v>86</v>
      </c>
      <c r="GJ5" s="1501" t="s">
        <v>16</v>
      </c>
      <c r="GK5" s="1502"/>
      <c r="GL5" s="1500" t="s">
        <v>86</v>
      </c>
      <c r="GM5" s="1501" t="s">
        <v>16</v>
      </c>
      <c r="GN5" s="1502"/>
      <c r="GO5" s="1500" t="s">
        <v>86</v>
      </c>
      <c r="GP5" s="1501" t="s">
        <v>16</v>
      </c>
      <c r="GQ5" s="1502"/>
      <c r="GR5" s="1500" t="s">
        <v>86</v>
      </c>
      <c r="GS5" s="1501" t="s">
        <v>16</v>
      </c>
      <c r="GT5" s="1502"/>
      <c r="GU5" s="1500" t="s">
        <v>86</v>
      </c>
      <c r="GV5" s="1501" t="s">
        <v>16</v>
      </c>
      <c r="GW5" s="1502"/>
      <c r="GX5" s="1500" t="s">
        <v>86</v>
      </c>
      <c r="GY5" s="1501" t="s">
        <v>16</v>
      </c>
      <c r="GZ5" s="1502"/>
      <c r="HA5" s="1500" t="s">
        <v>86</v>
      </c>
      <c r="HB5" s="1501" t="s">
        <v>16</v>
      </c>
      <c r="HC5" s="1502"/>
      <c r="HD5" s="1500" t="s">
        <v>86</v>
      </c>
      <c r="HE5" s="1501" t="s">
        <v>16</v>
      </c>
      <c r="HF5" s="1502"/>
      <c r="HG5" s="1500" t="s">
        <v>86</v>
      </c>
      <c r="HH5" s="1501" t="s">
        <v>16</v>
      </c>
      <c r="HI5" s="1502"/>
      <c r="HJ5" s="1500" t="s">
        <v>86</v>
      </c>
      <c r="HK5" s="1501" t="s">
        <v>16</v>
      </c>
      <c r="HL5" s="1502"/>
      <c r="HM5" s="1500" t="s">
        <v>86</v>
      </c>
      <c r="HN5" s="1501" t="s">
        <v>16</v>
      </c>
      <c r="HO5" s="1502"/>
      <c r="HP5" s="1500" t="s">
        <v>86</v>
      </c>
      <c r="HQ5" s="1501" t="s">
        <v>16</v>
      </c>
      <c r="HR5" s="1502"/>
      <c r="HS5" s="1500" t="s">
        <v>86</v>
      </c>
      <c r="HT5" s="1501" t="s">
        <v>16</v>
      </c>
      <c r="HU5" s="1502"/>
      <c r="HV5" s="1500" t="s">
        <v>86</v>
      </c>
      <c r="HW5" s="1501" t="s">
        <v>16</v>
      </c>
      <c r="HX5" s="1502"/>
      <c r="HY5" s="1500" t="s">
        <v>86</v>
      </c>
      <c r="HZ5" s="1501" t="s">
        <v>16</v>
      </c>
      <c r="IA5" s="1502"/>
      <c r="IB5" s="1500" t="s">
        <v>86</v>
      </c>
      <c r="IC5" s="1501" t="s">
        <v>16</v>
      </c>
      <c r="ID5" s="1502"/>
      <c r="IE5" s="1500" t="s">
        <v>86</v>
      </c>
      <c r="IF5" s="1501" t="s">
        <v>16</v>
      </c>
      <c r="IG5" s="1502"/>
      <c r="IH5" s="1500" t="s">
        <v>86</v>
      </c>
      <c r="II5" s="1501" t="s">
        <v>16</v>
      </c>
    </row>
    <row r="6" spans="1:253" ht="12.75" customHeight="1">
      <c r="A6" s="1503" t="s">
        <v>88</v>
      </c>
      <c r="B6" s="32"/>
      <c r="C6" s="1504"/>
      <c r="D6" s="1505"/>
      <c r="E6" s="32"/>
      <c r="F6" s="1504"/>
      <c r="G6" s="1505"/>
      <c r="I6" s="1504"/>
      <c r="J6" s="1505"/>
      <c r="K6" s="32"/>
      <c r="L6" s="1504"/>
      <c r="M6" s="1505"/>
      <c r="O6" s="1504"/>
      <c r="P6" s="1505"/>
      <c r="Q6" s="32"/>
      <c r="R6" s="1504"/>
      <c r="S6" s="1505"/>
      <c r="T6" s="32"/>
      <c r="U6" s="1504"/>
      <c r="V6" s="1505"/>
      <c r="W6" s="32"/>
      <c r="X6" s="1504"/>
      <c r="Y6" s="1505"/>
      <c r="Z6" s="32"/>
      <c r="AA6" s="1504"/>
      <c r="AB6" s="1505"/>
      <c r="AD6" s="1504"/>
      <c r="AE6" s="1505"/>
      <c r="AG6" s="1504"/>
      <c r="AH6" s="1505"/>
      <c r="AJ6" s="1504"/>
      <c r="AK6" s="1505"/>
      <c r="AM6" s="1504"/>
      <c r="AN6" s="1505"/>
      <c r="AO6" s="32"/>
      <c r="AP6" s="1504"/>
      <c r="AQ6" s="1505"/>
      <c r="AR6" s="32"/>
      <c r="AS6" s="1504"/>
      <c r="AT6" s="1505"/>
      <c r="AU6" s="32"/>
      <c r="AV6" s="1504"/>
      <c r="AW6" s="1505"/>
      <c r="AX6" s="32"/>
      <c r="AY6" s="1504"/>
      <c r="AZ6" s="1505"/>
      <c r="BA6" s="32"/>
      <c r="BB6" s="1504"/>
      <c r="BC6" s="1505"/>
      <c r="BD6" s="32"/>
      <c r="BE6" s="1504"/>
      <c r="BF6" s="1505"/>
      <c r="BH6" s="1504"/>
      <c r="BI6" s="1505"/>
      <c r="BK6" s="1504"/>
      <c r="BL6" s="1505"/>
      <c r="BN6" s="1504"/>
      <c r="BO6" s="1505"/>
      <c r="BQ6" s="1504"/>
      <c r="BR6" s="1505"/>
      <c r="BT6" s="1504"/>
      <c r="BU6" s="1505"/>
      <c r="BW6" s="1504"/>
      <c r="BX6" s="1505"/>
      <c r="BZ6" s="1504"/>
      <c r="CA6" s="1505"/>
      <c r="CC6" s="1504"/>
      <c r="CD6" s="1505"/>
      <c r="CE6" s="32"/>
      <c r="CF6" s="1504"/>
      <c r="CG6" s="1505"/>
      <c r="CH6" s="32"/>
      <c r="CI6" s="1504"/>
      <c r="CJ6" s="1505"/>
      <c r="CK6" s="32"/>
      <c r="CL6" s="1504"/>
      <c r="CM6" s="1505"/>
      <c r="CN6" s="32"/>
      <c r="CO6" s="1504"/>
      <c r="CP6" s="1505"/>
      <c r="CQ6" s="32"/>
      <c r="CR6" s="1504"/>
      <c r="CS6" s="1505"/>
      <c r="CT6" s="32"/>
      <c r="CU6" s="1504"/>
      <c r="CV6" s="1505"/>
      <c r="CW6" s="32"/>
      <c r="CX6" s="1504"/>
      <c r="CY6" s="1505"/>
      <c r="CZ6" s="32"/>
      <c r="DA6" s="1504"/>
      <c r="DB6" s="1505"/>
      <c r="DC6" s="32"/>
      <c r="DD6" s="1504"/>
      <c r="DE6" s="1505"/>
      <c r="DF6" s="32"/>
      <c r="DG6" s="1504"/>
      <c r="DH6" s="1505"/>
      <c r="DI6" s="32"/>
      <c r="DJ6" s="1504"/>
      <c r="DK6" s="1505"/>
      <c r="DL6" s="32"/>
      <c r="DM6" s="1504"/>
      <c r="DN6" s="1505"/>
      <c r="DP6" s="1504"/>
      <c r="DQ6" s="1505"/>
      <c r="DR6" s="32"/>
      <c r="DS6" s="1504"/>
      <c r="DT6" s="1505"/>
      <c r="DV6" s="1504"/>
      <c r="DW6" s="1505"/>
      <c r="DY6" s="1504"/>
      <c r="DZ6" s="1505"/>
      <c r="EB6" s="1504"/>
      <c r="EC6" s="1505"/>
      <c r="ED6" s="32"/>
      <c r="EE6" s="1504"/>
      <c r="EF6" s="1505"/>
      <c r="EG6" s="32"/>
      <c r="EH6" s="1504"/>
      <c r="EI6" s="1505"/>
      <c r="EK6" s="1504"/>
      <c r="EL6" s="1505"/>
      <c r="EN6" s="1504"/>
      <c r="EO6" s="1505"/>
      <c r="EQ6" s="1504"/>
      <c r="ER6" s="1505"/>
      <c r="ES6" s="32"/>
      <c r="ET6" s="1504"/>
      <c r="EU6" s="1505"/>
      <c r="EW6" s="1504"/>
      <c r="EX6" s="1505"/>
      <c r="EY6" s="32"/>
      <c r="EZ6" s="1504"/>
      <c r="FA6" s="1505"/>
      <c r="FB6" s="32"/>
      <c r="FC6" s="1504"/>
      <c r="FD6" s="1505"/>
      <c r="FE6" s="32"/>
      <c r="FF6" s="1504"/>
      <c r="FG6" s="1505"/>
      <c r="FI6" s="1504"/>
      <c r="FJ6" s="1505"/>
      <c r="FL6" s="1504"/>
      <c r="FM6" s="1505"/>
      <c r="FN6" s="32"/>
      <c r="FO6" s="1504"/>
      <c r="FP6" s="1505"/>
      <c r="FQ6" s="32"/>
      <c r="FR6" s="1504"/>
      <c r="FS6" s="1505"/>
      <c r="FT6" s="32"/>
      <c r="FU6" s="1504"/>
      <c r="FV6" s="1505"/>
      <c r="FW6" s="32"/>
      <c r="FX6" s="1504"/>
      <c r="FY6" s="1505"/>
      <c r="GA6" s="1504"/>
      <c r="GB6" s="1505"/>
      <c r="GD6" s="1504"/>
      <c r="GE6" s="1505"/>
      <c r="GG6" s="1504"/>
      <c r="GH6" s="1505"/>
      <c r="GJ6" s="1504"/>
      <c r="GK6" s="1505"/>
      <c r="GL6" s="32"/>
      <c r="GM6" s="1504"/>
      <c r="GN6" s="1505"/>
      <c r="GO6" s="32"/>
      <c r="GP6" s="1504"/>
      <c r="GQ6" s="1505"/>
      <c r="GR6" s="32"/>
      <c r="GS6" s="1504"/>
      <c r="GT6" s="1505"/>
      <c r="GV6" s="1504"/>
      <c r="GW6" s="1505"/>
      <c r="GY6" s="1504"/>
      <c r="GZ6" s="1505"/>
      <c r="HB6" s="1504"/>
      <c r="HC6" s="1505"/>
      <c r="HE6" s="1504"/>
      <c r="HF6" s="1505"/>
      <c r="HH6" s="1504"/>
      <c r="HI6" s="1505"/>
      <c r="HK6" s="1504"/>
      <c r="HL6" s="1505"/>
      <c r="HN6" s="1504"/>
      <c r="HO6" s="1505"/>
      <c r="HP6" s="32"/>
      <c r="HQ6" s="1504"/>
      <c r="HR6" s="1505"/>
      <c r="HS6" s="32"/>
      <c r="HT6" s="1504"/>
      <c r="HU6" s="1505"/>
      <c r="HW6" s="1504"/>
      <c r="HX6" s="1505"/>
      <c r="HZ6" s="1504"/>
      <c r="IA6" s="1505"/>
      <c r="IC6" s="1504"/>
      <c r="ID6" s="1505"/>
      <c r="IF6" s="1504"/>
      <c r="IG6" s="1505"/>
      <c r="II6" s="1504"/>
    </row>
    <row r="7" spans="1:253" ht="12.75" customHeight="1">
      <c r="A7" s="1505" t="s">
        <v>1176</v>
      </c>
      <c r="B7" s="32">
        <f t="shared" ref="B7:B13" si="0">SUMIF(D$5:IV$5,"Rm",D7:IV7)</f>
        <v>26896.589664240528</v>
      </c>
      <c r="C7" s="1504">
        <f>IF(B7&lt;&gt;0,B7/B$13*100,0)</f>
        <v>70.444599129979949</v>
      </c>
      <c r="D7" s="1505"/>
      <c r="E7" s="32">
        <v>120.93552123000001</v>
      </c>
      <c r="F7" s="70">
        <f t="shared" ref="F7:F12" si="1">IF(E7&lt;&gt;"",E7/E$13*100,"")</f>
        <v>84.260186011703453</v>
      </c>
      <c r="G7" s="1505"/>
      <c r="H7" s="32">
        <v>106.86666593000001</v>
      </c>
      <c r="I7" s="70">
        <f t="shared" ref="I7:I12" si="2">IF(H7&lt;&gt;"",H7/H$13*100,"")</f>
        <v>99.663984372750321</v>
      </c>
      <c r="J7" s="1505"/>
      <c r="K7" s="32">
        <v>6.7722280000000001</v>
      </c>
      <c r="L7" s="70">
        <f t="shared" ref="L7:L12" si="3">IF(K7&lt;&gt;"",K7/K$13*100,"")</f>
        <v>5.1031859941745497</v>
      </c>
      <c r="M7" s="1505"/>
      <c r="N7" s="32">
        <v>22.197690600000001</v>
      </c>
      <c r="O7" s="70">
        <f t="shared" ref="O7:O12" si="4">IF(N7&lt;&gt;"",N7/N$13*100,"")</f>
        <v>62.97572297745505</v>
      </c>
      <c r="P7" s="1505"/>
      <c r="Q7" s="32">
        <v>499.22779167000004</v>
      </c>
      <c r="R7" s="70">
        <f t="shared" ref="R7:R12" si="5">IF(Q7&lt;&gt;"",Q7/Q$13*100,"")</f>
        <v>85.606121279495142</v>
      </c>
      <c r="S7" s="1505"/>
      <c r="T7" s="32">
        <v>165.45593945999997</v>
      </c>
      <c r="U7" s="70">
        <f t="shared" ref="U7:U12" si="6">IF(T7&lt;&gt;"",T7/T$13*100,"")</f>
        <v>99.407241597937286</v>
      </c>
      <c r="V7" s="1505"/>
      <c r="W7" s="32">
        <v>70.638151769999979</v>
      </c>
      <c r="X7" s="70">
        <f t="shared" ref="X7:X12" si="7">IF(W7&lt;&gt;"",W7/W$13*100,"")</f>
        <v>64.887469949407546</v>
      </c>
      <c r="Y7" s="1505"/>
      <c r="Z7" s="32">
        <v>114.12053823999997</v>
      </c>
      <c r="AA7" s="70">
        <f t="shared" ref="AA7:AA12" si="8">IF(Z7&lt;&gt;"",Z7/Z$13*100,"")</f>
        <v>59.259497862408253</v>
      </c>
      <c r="AB7" s="1505"/>
      <c r="AC7" s="32">
        <v>45.3</v>
      </c>
      <c r="AD7" s="70">
        <f t="shared" ref="AD7:AD12" si="9">IF(AC7&lt;&gt;"",AC7/AC$13*100,"")</f>
        <v>84.990619136960603</v>
      </c>
      <c r="AE7" s="1505"/>
      <c r="AF7" s="32">
        <v>3.2</v>
      </c>
      <c r="AG7" s="70">
        <f t="shared" ref="AG7:AG12" si="10">IF(AF7&lt;&gt;"",AF7/AF$13*100,"")</f>
        <v>81.84143222506394</v>
      </c>
      <c r="AH7" s="1505"/>
      <c r="AI7" s="32">
        <v>76.099999999999994</v>
      </c>
      <c r="AJ7" s="70">
        <f t="shared" ref="AJ7:AJ12" si="11">IF(AI7&lt;&gt;"",AI7/AI$13*100,"")</f>
        <v>91.137724550898184</v>
      </c>
      <c r="AK7" s="1505"/>
      <c r="AL7" s="32">
        <v>0</v>
      </c>
      <c r="AM7" s="70">
        <f t="shared" ref="AM7:AM12" si="12">IF(AL7&lt;&gt;"",AL7/AL$13*100,"")</f>
        <v>0</v>
      </c>
      <c r="AN7" s="1505"/>
      <c r="AO7" s="32">
        <v>29</v>
      </c>
      <c r="AP7" s="70">
        <f t="shared" ref="AP7:AP12" si="13">IF(AO7&lt;&gt;"",AO7/AO$13*100,"")</f>
        <v>80.110497237569049</v>
      </c>
      <c r="AQ7" s="1505"/>
      <c r="AR7" s="32">
        <v>207.6</v>
      </c>
      <c r="AS7" s="70">
        <f t="shared" ref="AS7:AS12" si="14">IF(AR7&lt;&gt;"",AR7/AR$13*100,"")</f>
        <v>75.711159737417944</v>
      </c>
      <c r="AT7" s="1505"/>
      <c r="AU7" s="32">
        <v>49.3</v>
      </c>
      <c r="AV7" s="70">
        <f t="shared" ref="AV7:AV12" si="15">IF(AU7&lt;&gt;"",AU7/AU$13*100,"")</f>
        <v>76.315671337970059</v>
      </c>
      <c r="AW7" s="1505"/>
      <c r="AX7" s="32">
        <v>223.1</v>
      </c>
      <c r="AY7" s="70">
        <f t="shared" ref="AY7:AY12" si="16">IF(AX7&lt;&gt;"",AX7/AX$13*100,"")</f>
        <v>67.976843388177926</v>
      </c>
      <c r="AZ7" s="1505"/>
      <c r="BA7" s="32">
        <v>46.4</v>
      </c>
      <c r="BB7" s="70">
        <f t="shared" ref="BB7:BB12" si="17">IF(BA7&lt;&gt;"",BA7/BA$13*100,"")</f>
        <v>78.510998307952633</v>
      </c>
      <c r="BC7" s="1505"/>
      <c r="BD7" s="32">
        <v>30.427668646418145</v>
      </c>
      <c r="BE7" s="70">
        <f t="shared" ref="BE7:BE12" si="18">IF(BD7&lt;&gt;"",BD7/BD$13*100,"")</f>
        <v>44.631887205784956</v>
      </c>
      <c r="BF7" s="1505"/>
      <c r="BG7" s="32">
        <v>1125.6398431582652</v>
      </c>
      <c r="BH7" s="70">
        <f t="shared" ref="BH7:BH12" si="19">IF(BG7&lt;&gt;"",BG7/BG$13*100,"")</f>
        <v>53.917157110425251</v>
      </c>
      <c r="BI7" s="1505"/>
      <c r="BJ7" s="32">
        <v>2809.3376916325351</v>
      </c>
      <c r="BK7" s="70">
        <f t="shared" ref="BK7:BK12" si="20">IF(BJ7&lt;&gt;"",BJ7/BJ$13*100,"")</f>
        <v>63.6579656148159</v>
      </c>
      <c r="BL7" s="1505"/>
      <c r="BM7" s="32">
        <v>2511.3720307455055</v>
      </c>
      <c r="BN7" s="70">
        <f t="shared" ref="BN7:BN12" si="21">IF(BM7&lt;&gt;"",BM7/BM$13*100,"")</f>
        <v>76.70359296721422</v>
      </c>
      <c r="BO7" s="1505"/>
      <c r="BP7" s="32">
        <v>424.25287331719539</v>
      </c>
      <c r="BQ7" s="70">
        <f t="shared" ref="BQ7:BQ12" si="22">IF(BP7&lt;&gt;"",BP7/BP$13*100,"")</f>
        <v>79.30019368886839</v>
      </c>
      <c r="BR7" s="1505"/>
      <c r="BS7" s="32">
        <v>0</v>
      </c>
      <c r="BT7" s="70">
        <f t="shared" ref="BT7:BT12" si="23">IF(BS7&lt;&gt;"",BS7/BS$13*100,"")</f>
        <v>0</v>
      </c>
      <c r="BU7" s="1505"/>
      <c r="BV7" s="32">
        <v>43.016221289999997</v>
      </c>
      <c r="BW7" s="70">
        <f t="shared" ref="BW7:BW12" si="24">IF(BV7&lt;&gt;"",BV7/BV$13*100,"")</f>
        <v>92.309060312252484</v>
      </c>
      <c r="BX7" s="1505"/>
      <c r="BY7" s="32">
        <v>25.018953329999999</v>
      </c>
      <c r="BZ7" s="70">
        <f t="shared" ref="BZ7:BZ12" si="25">IF(BY7&lt;&gt;"",BY7/BY$13*100,"")</f>
        <v>86.877080280281675</v>
      </c>
      <c r="CA7" s="1505"/>
      <c r="CB7" s="32">
        <v>46.432366810000005</v>
      </c>
      <c r="CC7" s="70">
        <f t="shared" ref="CC7:CC12" si="26">IF(CB7&lt;&gt;"",CB7/CB$13*100,"")</f>
        <v>92.225076664533233</v>
      </c>
      <c r="CD7" s="1505"/>
      <c r="CE7" s="32">
        <v>0</v>
      </c>
      <c r="CF7" s="70">
        <f t="shared" ref="CF7:CF12" si="27">IF(CE7&lt;&gt;"",CE7/CE$13*100,"")</f>
        <v>0</v>
      </c>
      <c r="CG7" s="1505"/>
      <c r="CH7" s="32">
        <v>56.767000000000003</v>
      </c>
      <c r="CI7" s="70">
        <f t="shared" ref="CI7:CI12" si="28">IF(CH7&lt;&gt;"",CH7/CH$13*100,"")</f>
        <v>90.344399528917464</v>
      </c>
      <c r="CJ7" s="1505"/>
      <c r="CK7" s="32">
        <v>389.27600000000001</v>
      </c>
      <c r="CL7" s="70">
        <f t="shared" ref="CL7:CL12" si="29">IF(CK7&lt;&gt;"",CK7/CK$13*100,"")</f>
        <v>43.742906649826161</v>
      </c>
      <c r="CM7" s="1505"/>
      <c r="CN7" s="32">
        <v>220.60900000000001</v>
      </c>
      <c r="CO7" s="70">
        <f t="shared" ref="CO7:CO12" si="30">IF(CN7&lt;&gt;"",CN7/CN$13*100,"")</f>
        <v>49.757874437540181</v>
      </c>
      <c r="CP7" s="1505"/>
      <c r="CQ7" s="32">
        <v>0</v>
      </c>
      <c r="CR7" s="70">
        <f t="shared" ref="CR7:CR12" si="31">IF(CQ7&lt;&gt;"",CQ7/CQ$13*100,"")</f>
        <v>0</v>
      </c>
      <c r="CS7" s="1505"/>
      <c r="CT7" s="32">
        <v>0</v>
      </c>
      <c r="CU7" s="70">
        <f t="shared" ref="CU7:CU12" si="32">IF(CT7&lt;&gt;"",CT7/CT$13*100,"")</f>
        <v>0</v>
      </c>
      <c r="CV7" s="1505"/>
      <c r="CW7" s="32">
        <v>0</v>
      </c>
      <c r="CX7" s="70">
        <f t="shared" ref="CX7:CX12" si="33">IF(CW7&lt;&gt;"",CW7/CW$13*100,"")</f>
        <v>0</v>
      </c>
      <c r="CY7" s="1505"/>
      <c r="CZ7" s="32">
        <v>0</v>
      </c>
      <c r="DA7" s="70">
        <f t="shared" ref="DA7:DA12" si="34">IF(CZ7&lt;&gt;"",CZ7/CZ$13*100,"")</f>
        <v>0</v>
      </c>
      <c r="DB7" s="1505"/>
      <c r="DC7" s="32">
        <v>5.665</v>
      </c>
      <c r="DD7" s="70">
        <f t="shared" ref="DD7:DD12" si="35">IF(DC7&lt;&gt;"",DC7/DC$13*100,"")</f>
        <v>1.727060430347485</v>
      </c>
      <c r="DE7" s="1505"/>
      <c r="DF7" s="32">
        <v>0</v>
      </c>
      <c r="DG7" s="70">
        <f t="shared" ref="DG7:DG12" si="36">IF(DF7&lt;&gt;"",DF7/DF$13*100,"")</f>
        <v>0</v>
      </c>
      <c r="DH7" s="1505"/>
      <c r="DI7" s="32">
        <v>185.76599999999999</v>
      </c>
      <c r="DJ7" s="70">
        <f t="shared" ref="DJ7:DJ12" si="37">IF(DI7&lt;&gt;"",DI7/DI$13*100,"")</f>
        <v>98.57627262548489</v>
      </c>
      <c r="DK7" s="1505"/>
      <c r="DL7" s="32">
        <v>50.123600000000003</v>
      </c>
      <c r="DM7" s="70">
        <f t="shared" ref="DM7:DM12" si="38">IF(DL7&lt;&gt;"",DL7/DL$13*100,"")</f>
        <v>99.72345242784894</v>
      </c>
      <c r="DN7" s="1505"/>
      <c r="DO7" s="32">
        <v>1028.8</v>
      </c>
      <c r="DP7" s="70">
        <f t="shared" ref="DP7:DP12" si="39">IF(DO7&lt;&gt;"",DO7/DO$13*100,"")</f>
        <v>99.726724301266643</v>
      </c>
      <c r="DQ7" s="1505"/>
      <c r="DR7" s="32">
        <v>135.76400000000001</v>
      </c>
      <c r="DS7" s="70">
        <f t="shared" ref="DS7:DS12" si="40">IF(DR7&lt;&gt;"",DR7/DR$13*100,"")</f>
        <v>99.695986135792865</v>
      </c>
      <c r="DT7" s="1505"/>
      <c r="DU7" s="32">
        <v>186.584</v>
      </c>
      <c r="DV7" s="70">
        <f t="shared" ref="DV7:DV12" si="41">IF(DU7&lt;&gt;"",DU7/DU$13*100,"")</f>
        <v>99.755135210273622</v>
      </c>
      <c r="DW7" s="1505"/>
      <c r="DX7" s="32">
        <v>0</v>
      </c>
      <c r="DY7" s="70">
        <f t="shared" ref="DY7:DY12" si="42">IF(DX7&lt;&gt;"",DX7/DX$13*100,"")</f>
        <v>0</v>
      </c>
      <c r="DZ7" s="1505"/>
      <c r="EA7" s="32">
        <v>0</v>
      </c>
      <c r="EB7" s="70">
        <f t="shared" ref="EB7:EB12" si="43">IF(EA7&lt;&gt;"",EA7/EA$13*100,"")</f>
        <v>0</v>
      </c>
      <c r="EC7" s="1505"/>
      <c r="ED7" s="32">
        <v>0</v>
      </c>
      <c r="EE7" s="70">
        <f t="shared" ref="EE7:EE12" si="44">IF(ED7&lt;&gt;"",ED7/ED$13*100,"")</f>
        <v>0</v>
      </c>
      <c r="EF7" s="1505"/>
      <c r="EG7" s="32">
        <v>0</v>
      </c>
      <c r="EH7" s="70">
        <f t="shared" ref="EH7:EH12" si="45">IF(EG7&lt;&gt;"",EG7/EG$13*100,"")</f>
        <v>0</v>
      </c>
      <c r="EI7" s="1505"/>
      <c r="EJ7" s="32">
        <v>0</v>
      </c>
      <c r="EK7" s="70">
        <f t="shared" ref="EK7:EK12" si="46">IF(EJ7&lt;&gt;"",EJ7/EJ$13*100,"")</f>
        <v>0</v>
      </c>
      <c r="EL7" s="1505"/>
      <c r="EM7" s="32">
        <v>0</v>
      </c>
      <c r="EN7" s="70">
        <f t="shared" ref="EN7:EN12" si="47">IF(EM7&lt;&gt;"",EM7/EM$13*100,"")</f>
        <v>0</v>
      </c>
      <c r="EO7" s="1505"/>
      <c r="EP7" s="32">
        <v>1320.2070000000001</v>
      </c>
      <c r="EQ7" s="70">
        <f t="shared" ref="EQ7:EQ12" si="48">IF(EP7&lt;&gt;"",EP7/EP$13*100,"")</f>
        <v>99.70147112131464</v>
      </c>
      <c r="ER7" s="1505"/>
      <c r="ES7" s="32">
        <v>806.49400000000003</v>
      </c>
      <c r="ET7" s="70">
        <f t="shared" ref="ET7:ET12" si="49">IF(ES7&lt;&gt;"",ES7/ES$13*100,"")</f>
        <v>99.740289935369304</v>
      </c>
      <c r="EU7" s="1505"/>
      <c r="EV7" s="32">
        <v>484.95499999999998</v>
      </c>
      <c r="EW7" s="70">
        <f t="shared" ref="EW7:EW12" si="50">IF(EV7&lt;&gt;"",EV7/EV$13*100,"")</f>
        <v>99.305615280968823</v>
      </c>
      <c r="EX7" s="1505"/>
      <c r="EY7" s="32">
        <v>344.52</v>
      </c>
      <c r="EZ7" s="70">
        <f t="shared" ref="EZ7:EZ12" si="51">IF(EY7&lt;&gt;"",EY7/EY$13*100,"")</f>
        <v>79.901294580942604</v>
      </c>
      <c r="FA7" s="1505"/>
      <c r="FB7" s="32">
        <v>89.686999999999998</v>
      </c>
      <c r="FC7" s="70">
        <f t="shared" ref="FC7:FC12" si="52">IF(FB7&lt;&gt;"",FB7/FB$13*100,"")</f>
        <v>89.260335595851842</v>
      </c>
      <c r="FD7" s="1505"/>
      <c r="FE7" s="32">
        <v>367.53800000000001</v>
      </c>
      <c r="FF7" s="70">
        <f t="shared" ref="FF7:FF12" si="53">IF(FE7&lt;&gt;"",FE7/FE$13*100,"")</f>
        <v>70.901816442119241</v>
      </c>
      <c r="FG7" s="1505"/>
      <c r="FH7" s="32">
        <v>0</v>
      </c>
      <c r="FI7" s="70">
        <f t="shared" ref="FI7:FI12" si="54">IF(FH7&lt;&gt;"",FH7/FH$13*100,"")</f>
        <v>0</v>
      </c>
      <c r="FJ7" s="1505"/>
      <c r="FK7" s="32">
        <v>0</v>
      </c>
      <c r="FL7" s="70">
        <f t="shared" ref="FL7:FL12" si="55">IF(FK7&lt;&gt;"",FK7/FK$13*100,"")</f>
        <v>0</v>
      </c>
      <c r="FM7" s="1505"/>
      <c r="FN7" s="32">
        <v>62.8</v>
      </c>
      <c r="FO7" s="70">
        <f t="shared" ref="FO7:FO12" si="56">IF(FN7&lt;&gt;"",FN7/FN$13*100,"")</f>
        <v>74.673008323424497</v>
      </c>
      <c r="FP7" s="1505"/>
      <c r="FQ7" s="32">
        <v>161.80000000000001</v>
      </c>
      <c r="FR7" s="70">
        <f t="shared" ref="FR7:FR12" si="57">IF(FQ7&lt;&gt;"",FQ7/FQ$13*100,"")</f>
        <v>100.06184291898576</v>
      </c>
      <c r="FS7" s="1505"/>
      <c r="FT7" s="32">
        <v>25.178488099999999</v>
      </c>
      <c r="FU7" s="70">
        <f t="shared" ref="FU7:FU12" si="58">IF(FT7&lt;&gt;"",FT7/FT$13*100,"")</f>
        <v>96.101309830765885</v>
      </c>
      <c r="FV7" s="1505"/>
      <c r="FW7" s="32">
        <v>117.88221859999999</v>
      </c>
      <c r="FX7" s="70">
        <f t="shared" ref="FX7:FX12" si="59">IF(FW7&lt;&gt;"",FW7/FW$13*100,"")</f>
        <v>99.82661015773121</v>
      </c>
      <c r="FY7" s="1505"/>
      <c r="FZ7" s="32">
        <v>3139.7</v>
      </c>
      <c r="GA7" s="70">
        <f t="shared" ref="GA7:GA12" si="60">IF(FZ7&lt;&gt;"",FZ7/FZ$13*100,"")</f>
        <v>99.899009632584708</v>
      </c>
      <c r="GB7" s="1505"/>
      <c r="GC7" s="32">
        <v>4933.5</v>
      </c>
      <c r="GD7" s="70">
        <f t="shared" ref="GD7:GD12" si="61">IF(GC7&lt;&gt;"",GC7/GC$13*100,"")</f>
        <v>99.540280673932187</v>
      </c>
      <c r="GE7" s="1505"/>
      <c r="GF7" s="32">
        <v>176.8</v>
      </c>
      <c r="GG7" s="70">
        <f t="shared" ref="GG7:GG12" si="62">IF(GF7&lt;&gt;"",GF7/GF$13*100,"")</f>
        <v>100</v>
      </c>
      <c r="GH7" s="1505"/>
      <c r="GI7" s="32">
        <v>245</v>
      </c>
      <c r="GJ7" s="70">
        <f t="shared" ref="GJ7:GJ12" si="63">IF(GI7&lt;&gt;"",GI7/GI$13*100,"")</f>
        <v>100</v>
      </c>
      <c r="GK7" s="1505"/>
      <c r="GL7" s="32">
        <v>147.34249892000003</v>
      </c>
      <c r="GM7" s="70">
        <f t="shared" ref="GM7:GM12" si="64">IF(GL7&lt;&gt;"",GL7/GL$13*100,"")</f>
        <v>74.826259079929514</v>
      </c>
      <c r="GN7" s="1505"/>
      <c r="GO7" s="32">
        <v>4.7326913399999997</v>
      </c>
      <c r="GP7" s="70">
        <f t="shared" ref="GP7:GP12" si="65">IF(GO7&lt;&gt;"",GO7/GO$13*100,"")</f>
        <v>29.674261969902638</v>
      </c>
      <c r="GQ7" s="1505"/>
      <c r="GR7" s="32"/>
      <c r="GS7" s="70" t="str">
        <f t="shared" ref="GS7:GS12" si="66">IF(GR7&lt;&gt;"",GR7/GR$13*100,"")</f>
        <v/>
      </c>
      <c r="GT7" s="1505"/>
      <c r="GU7" s="32">
        <v>0.2798393668413483</v>
      </c>
      <c r="GV7" s="70">
        <f t="shared" ref="GV7:GV12" si="67">IF(GU7&lt;&gt;"",GU7/GU$13*100,"")</f>
        <v>70.095403269006582</v>
      </c>
      <c r="GW7" s="1505"/>
      <c r="GX7" s="32">
        <v>6.2154064367876165</v>
      </c>
      <c r="GY7" s="70">
        <f t="shared" ref="GY7:GY12" si="68">IF(GX7&lt;&gt;"",GX7/GX$13*100,"")</f>
        <v>98.784513086975622</v>
      </c>
      <c r="GZ7" s="1505"/>
      <c r="HA7" s="32">
        <v>0.82261098698140644</v>
      </c>
      <c r="HB7" s="70">
        <f t="shared" ref="HB7:HB12" si="69">IF(HA7&lt;&gt;"",HA7/HA$13*100,"")</f>
        <v>91.396671559049111</v>
      </c>
      <c r="HC7" s="1505"/>
      <c r="HD7" s="32">
        <v>245.9531618</v>
      </c>
      <c r="HE7" s="70">
        <f t="shared" ref="HE7:HE12" si="70">IF(HD7&lt;&gt;"",HD7/HD$13*100,"")</f>
        <v>92.943079841348109</v>
      </c>
      <c r="HF7" s="1505"/>
      <c r="HG7" s="32">
        <v>37.885340750000005</v>
      </c>
      <c r="HH7" s="70">
        <f t="shared" ref="HH7:HH12" si="71">IF(HG7&lt;&gt;"",HG7/HG$13*100,"")</f>
        <v>101.26787966400839</v>
      </c>
      <c r="HI7" s="1505"/>
      <c r="HJ7" s="32">
        <v>73.568412119999991</v>
      </c>
      <c r="HK7" s="70">
        <f t="shared" ref="HK7:HK12" si="72">IF(HJ7&lt;&gt;"",HJ7/HJ$13*100,"")</f>
        <v>77.18244106943547</v>
      </c>
      <c r="HL7" s="1505"/>
      <c r="HM7" s="32">
        <v>409.08080408000001</v>
      </c>
      <c r="HN7" s="70">
        <f t="shared" ref="HN7:HN12" si="73">IF(HM7&lt;&gt;"",HM7/HM$13*100,"")</f>
        <v>98.520742588093896</v>
      </c>
      <c r="HO7" s="1505"/>
      <c r="HP7" s="32">
        <v>162.14940580999999</v>
      </c>
      <c r="HQ7" s="70">
        <f t="shared" ref="HQ7:HQ12" si="74">IF(HP7&lt;&gt;"",HP7/HP$13*100,"")</f>
        <v>74.92747385803851</v>
      </c>
      <c r="HR7" s="1505"/>
      <c r="HS7" s="32">
        <v>295.90101010000001</v>
      </c>
      <c r="HT7" s="70">
        <f t="shared" ref="HT7:HT12" si="75">IF(HS7&lt;&gt;"",HS7/HS$13*100,"")</f>
        <v>99.900806889529917</v>
      </c>
      <c r="HU7" s="1505"/>
      <c r="HV7" s="32">
        <v>153.41300000000001</v>
      </c>
      <c r="HW7" s="70">
        <f t="shared" ref="HW7:HW12" si="76">IF(HV7&lt;&gt;"",HV7/HV$13*100,"")</f>
        <v>98.768396791264806</v>
      </c>
      <c r="HX7" s="1505"/>
      <c r="HY7" s="32">
        <v>463.25200000000001</v>
      </c>
      <c r="HZ7" s="70">
        <f t="shared" ref="HZ7:HZ12" si="77">IF(HY7&lt;&gt;"",HY7/HY$13*100,"")</f>
        <v>98.868011507695982</v>
      </c>
      <c r="IA7" s="1505"/>
      <c r="IB7" s="32">
        <v>578.66800000000001</v>
      </c>
      <c r="IC7" s="70">
        <f t="shared" ref="IC7:IC12" si="78">IF(IB7&lt;&gt;"",IB7/IB$13*100,"")</f>
        <v>98.999006020334662</v>
      </c>
      <c r="ID7" s="1505"/>
      <c r="IE7" s="32">
        <v>565.07399999999996</v>
      </c>
      <c r="IF7" s="70">
        <f t="shared" ref="IF7:IF12" si="79">IF(IE7&lt;&gt;"",IE7/IE$13*100,"")</f>
        <v>99.001009152452099</v>
      </c>
      <c r="IG7" s="1505"/>
      <c r="IH7" s="32">
        <v>415.12299999999999</v>
      </c>
      <c r="II7" s="1528">
        <f t="shared" ref="II7:II12" si="80">IF(IH7&lt;&gt;"",IH7/IH$13*100,"")</f>
        <v>98.984222059549381</v>
      </c>
    </row>
    <row r="8" spans="1:253" ht="12.75" customHeight="1">
      <c r="A8" s="1505" t="s">
        <v>1177</v>
      </c>
      <c r="B8" s="32">
        <f t="shared" si="0"/>
        <v>4004.7062514984136</v>
      </c>
      <c r="C8" s="1504">
        <f t="shared" ref="C8:C13" si="81">IF(B8&lt;&gt;0,B8/B$13*100,0)</f>
        <v>10.488687600986095</v>
      </c>
      <c r="D8" s="1505"/>
      <c r="E8" s="32">
        <v>22.590771499999999</v>
      </c>
      <c r="F8" s="70">
        <f t="shared" si="1"/>
        <v>15.739813988296552</v>
      </c>
      <c r="G8" s="1505"/>
      <c r="H8" s="32">
        <v>0.36029936000000001</v>
      </c>
      <c r="I8" s="70">
        <f t="shared" si="2"/>
        <v>0.3360156272496892</v>
      </c>
      <c r="J8" s="1505"/>
      <c r="K8" s="32">
        <v>7.86287995</v>
      </c>
      <c r="L8" s="70">
        <f t="shared" si="3"/>
        <v>5.9250425169849397</v>
      </c>
      <c r="M8" s="1505"/>
      <c r="N8" s="32">
        <v>13.05032173</v>
      </c>
      <c r="O8" s="70">
        <f t="shared" si="4"/>
        <v>37.02427702254495</v>
      </c>
      <c r="P8" s="1505"/>
      <c r="Q8" s="32">
        <v>83.940542800000003</v>
      </c>
      <c r="R8" s="70">
        <f t="shared" si="5"/>
        <v>14.393878720504871</v>
      </c>
      <c r="S8" s="1505"/>
      <c r="T8" s="32">
        <v>0.98660214999999984</v>
      </c>
      <c r="U8" s="70">
        <f t="shared" si="6"/>
        <v>0.59275840206271169</v>
      </c>
      <c r="V8" s="1505"/>
      <c r="W8" s="32">
        <v>38.224394150000002</v>
      </c>
      <c r="X8" s="70">
        <f t="shared" si="7"/>
        <v>35.112530050592454</v>
      </c>
      <c r="Y8" s="1505"/>
      <c r="Z8" s="32">
        <v>78.457094639999994</v>
      </c>
      <c r="AA8" s="70">
        <f t="shared" si="8"/>
        <v>40.740502137591761</v>
      </c>
      <c r="AB8" s="1505"/>
      <c r="AC8" s="32">
        <v>3.4</v>
      </c>
      <c r="AD8" s="70">
        <f t="shared" si="9"/>
        <v>6.3789868667917453</v>
      </c>
      <c r="AE8" s="1505"/>
      <c r="AF8" s="32">
        <v>0.01</v>
      </c>
      <c r="AG8" s="70">
        <f t="shared" si="10"/>
        <v>0.25575447570332477</v>
      </c>
      <c r="AH8" s="1505"/>
      <c r="AI8" s="32">
        <v>3.4</v>
      </c>
      <c r="AJ8" s="70">
        <f t="shared" si="11"/>
        <v>4.0718562874251498</v>
      </c>
      <c r="AK8" s="1505"/>
      <c r="AL8" s="32">
        <v>-3.5</v>
      </c>
      <c r="AM8" s="70">
        <f t="shared" si="12"/>
        <v>-2.3026315789473681</v>
      </c>
      <c r="AN8" s="1505"/>
      <c r="AO8" s="32">
        <v>3.5</v>
      </c>
      <c r="AP8" s="70">
        <f t="shared" si="13"/>
        <v>9.6685082872928163</v>
      </c>
      <c r="AQ8" s="1505"/>
      <c r="AR8" s="32">
        <v>37.9</v>
      </c>
      <c r="AS8" s="70">
        <f t="shared" si="14"/>
        <v>13.822027716994894</v>
      </c>
      <c r="AT8" s="1505"/>
      <c r="AU8" s="32">
        <v>8.6999999999999993</v>
      </c>
      <c r="AV8" s="70">
        <f t="shared" si="15"/>
        <v>13.467471412582951</v>
      </c>
      <c r="AW8" s="1505"/>
      <c r="AX8" s="32">
        <v>46.9</v>
      </c>
      <c r="AY8" s="70">
        <f t="shared" si="16"/>
        <v>14.290067032297376</v>
      </c>
      <c r="AZ8" s="1505"/>
      <c r="BA8" s="32">
        <v>6.8</v>
      </c>
      <c r="BB8" s="70">
        <f t="shared" si="17"/>
        <v>11.505922165820644</v>
      </c>
      <c r="BC8" s="1505"/>
      <c r="BD8" s="32">
        <v>34.457930135462462</v>
      </c>
      <c r="BE8" s="70">
        <f t="shared" si="18"/>
        <v>50.543551956676723</v>
      </c>
      <c r="BF8" s="1505"/>
      <c r="BG8" s="32">
        <v>857.22255915870187</v>
      </c>
      <c r="BH8" s="70">
        <f t="shared" si="19"/>
        <v>41.06020560811131</v>
      </c>
      <c r="BI8" s="1505"/>
      <c r="BJ8" s="32">
        <v>1042.3565899918199</v>
      </c>
      <c r="BK8" s="70">
        <f t="shared" si="20"/>
        <v>23.619196852592278</v>
      </c>
      <c r="BL8" s="1505"/>
      <c r="BM8" s="32">
        <v>299.80871817020295</v>
      </c>
      <c r="BN8" s="70">
        <f t="shared" si="21"/>
        <v>9.1569092930142091</v>
      </c>
      <c r="BO8" s="1505"/>
      <c r="BP8" s="32">
        <v>4.5569506522264485</v>
      </c>
      <c r="BQ8" s="70">
        <f t="shared" si="22"/>
        <v>0.85177282719778802</v>
      </c>
      <c r="BR8" s="1505"/>
      <c r="BS8" s="32">
        <v>0.97322298999998569</v>
      </c>
      <c r="BT8" s="70">
        <f t="shared" si="23"/>
        <v>1.5720236192770669</v>
      </c>
      <c r="BU8" s="1505"/>
      <c r="BV8" s="32">
        <v>3.5839944900000003</v>
      </c>
      <c r="BW8" s="70">
        <f t="shared" si="24"/>
        <v>7.6909396877475151</v>
      </c>
      <c r="BX8" s="1505"/>
      <c r="BY8" s="32">
        <v>3.7791522800000004</v>
      </c>
      <c r="BZ8" s="70">
        <f t="shared" si="25"/>
        <v>13.122919719718329</v>
      </c>
      <c r="CA8" s="1505"/>
      <c r="CB8" s="32">
        <v>3.91442442</v>
      </c>
      <c r="CC8" s="70">
        <f t="shared" si="26"/>
        <v>7.7749233354667542</v>
      </c>
      <c r="CD8" s="1505"/>
      <c r="CE8" s="32">
        <v>3.5954E-2</v>
      </c>
      <c r="CF8" s="70">
        <f t="shared" si="27"/>
        <v>100</v>
      </c>
      <c r="CG8" s="1505"/>
      <c r="CH8" s="32">
        <v>6.0670000000000002</v>
      </c>
      <c r="CI8" s="70">
        <f t="shared" si="28"/>
        <v>9.6556004710825345</v>
      </c>
      <c r="CJ8" s="1505"/>
      <c r="CK8" s="32">
        <v>500.642</v>
      </c>
      <c r="CL8" s="70">
        <f t="shared" si="29"/>
        <v>56.257093350173839</v>
      </c>
      <c r="CM8" s="1505"/>
      <c r="CN8" s="32">
        <v>222.756</v>
      </c>
      <c r="CO8" s="70">
        <f t="shared" si="30"/>
        <v>50.242125562459826</v>
      </c>
      <c r="CP8" s="1505"/>
      <c r="CQ8" s="32">
        <v>65.832999999999998</v>
      </c>
      <c r="CR8" s="70">
        <f t="shared" si="31"/>
        <v>3.2563318250257702</v>
      </c>
      <c r="CS8" s="1505"/>
      <c r="CT8" s="32">
        <v>6.3</v>
      </c>
      <c r="CU8" s="70">
        <f t="shared" si="32"/>
        <v>1.5997968511934992</v>
      </c>
      <c r="CV8" s="1505"/>
      <c r="CW8" s="32">
        <v>5.8449999999999998</v>
      </c>
      <c r="CX8" s="70">
        <f t="shared" si="33"/>
        <v>5.1123045166707488</v>
      </c>
      <c r="CY8" s="1505"/>
      <c r="CZ8" s="32">
        <v>11.731999999999999</v>
      </c>
      <c r="DA8" s="70">
        <f t="shared" si="34"/>
        <v>3.5305021907650826</v>
      </c>
      <c r="DB8" s="1505"/>
      <c r="DC8" s="32">
        <v>10.816000000000001</v>
      </c>
      <c r="DD8" s="70">
        <f t="shared" si="35"/>
        <v>3.2974202320632662</v>
      </c>
      <c r="DE8" s="1505"/>
      <c r="DF8" s="32">
        <v>58.957999999999998</v>
      </c>
      <c r="DG8" s="70">
        <f t="shared" si="36"/>
        <v>4.7620576293862769</v>
      </c>
      <c r="DH8" s="1505"/>
      <c r="DI8" s="32">
        <v>2.6829999999999998</v>
      </c>
      <c r="DJ8" s="70">
        <f t="shared" si="37"/>
        <v>1.4237273745151209</v>
      </c>
      <c r="DK8" s="1505"/>
      <c r="DL8" s="32">
        <v>0.13900000000000001</v>
      </c>
      <c r="DM8" s="70">
        <f t="shared" si="38"/>
        <v>0.27654757215106263</v>
      </c>
      <c r="DN8" s="1505"/>
      <c r="DO8" s="32">
        <v>2.8119999999999998</v>
      </c>
      <c r="DP8" s="70">
        <f t="shared" si="39"/>
        <v>0.27258120989032059</v>
      </c>
      <c r="DQ8" s="1505"/>
      <c r="DR8" s="32">
        <v>0.41399999999999998</v>
      </c>
      <c r="DS8" s="70">
        <f t="shared" si="40"/>
        <v>0.30401386420714066</v>
      </c>
      <c r="DT8" s="1505"/>
      <c r="DU8" s="32">
        <v>0.45800000000000002</v>
      </c>
      <c r="DV8" s="70">
        <f t="shared" si="41"/>
        <v>0.24486478972637166</v>
      </c>
      <c r="DW8" s="1505"/>
      <c r="DX8" s="32">
        <v>2.5279659999999999E-2</v>
      </c>
      <c r="DY8" s="70">
        <f t="shared" si="42"/>
        <v>100</v>
      </c>
      <c r="DZ8" s="1505"/>
      <c r="EA8" s="32">
        <v>1.363383E-2</v>
      </c>
      <c r="EB8" s="70">
        <f t="shared" si="43"/>
        <v>100</v>
      </c>
      <c r="EC8" s="1505"/>
      <c r="ED8" s="32">
        <v>2.0579790000000001E-2</v>
      </c>
      <c r="EE8" s="70">
        <f t="shared" si="44"/>
        <v>100</v>
      </c>
      <c r="EF8" s="1505"/>
      <c r="EG8" s="32">
        <v>2.0918720000000002E-2</v>
      </c>
      <c r="EH8" s="70">
        <f t="shared" si="45"/>
        <v>100</v>
      </c>
      <c r="EI8" s="1505"/>
      <c r="EJ8" s="32">
        <v>1.7926209999999998E-2</v>
      </c>
      <c r="EK8" s="70">
        <f t="shared" si="46"/>
        <v>100</v>
      </c>
      <c r="EL8" s="1505"/>
      <c r="EM8" s="32">
        <v>16.798000000000002</v>
      </c>
      <c r="EN8" s="70">
        <f t="shared" si="47"/>
        <v>1.4769783755172239</v>
      </c>
      <c r="EO8" s="1505"/>
      <c r="EP8" s="32">
        <v>3.9529999999999998</v>
      </c>
      <c r="EQ8" s="70">
        <f t="shared" si="48"/>
        <v>0.29852887868535521</v>
      </c>
      <c r="ER8" s="1505"/>
      <c r="ES8" s="32">
        <v>2.1</v>
      </c>
      <c r="ET8" s="70">
        <f t="shared" si="49"/>
        <v>0.25971006463070467</v>
      </c>
      <c r="EU8" s="1505"/>
      <c r="EV8" s="32">
        <v>3.391</v>
      </c>
      <c r="EW8" s="70">
        <f t="shared" si="50"/>
        <v>0.69438471903117871</v>
      </c>
      <c r="EX8" s="1505"/>
      <c r="EY8" s="32">
        <v>86.662000000000006</v>
      </c>
      <c r="EZ8" s="70">
        <f t="shared" si="51"/>
        <v>20.098705419057382</v>
      </c>
      <c r="FA8" s="1505"/>
      <c r="FB8" s="32">
        <v>10.791</v>
      </c>
      <c r="FC8" s="70">
        <f t="shared" si="52"/>
        <v>10.739664404148172</v>
      </c>
      <c r="FD8" s="1505"/>
      <c r="FE8" s="32">
        <v>150.83799999999999</v>
      </c>
      <c r="FF8" s="70">
        <f t="shared" si="53"/>
        <v>29.098183557880763</v>
      </c>
      <c r="FG8" s="1505"/>
      <c r="FH8" s="32">
        <v>0.372</v>
      </c>
      <c r="FI8" s="70">
        <f t="shared" si="54"/>
        <v>1.0271135899276604</v>
      </c>
      <c r="FJ8" s="1505"/>
      <c r="FK8" s="32">
        <v>7.9</v>
      </c>
      <c r="FL8" s="70">
        <f t="shared" si="55"/>
        <v>4.5759962928637625</v>
      </c>
      <c r="FM8" s="1505"/>
      <c r="FN8" s="32">
        <v>21.3</v>
      </c>
      <c r="FO8" s="70">
        <f t="shared" si="56"/>
        <v>25.326991676575506</v>
      </c>
      <c r="FP8" s="1505"/>
      <c r="FQ8" s="32">
        <v>-0.1</v>
      </c>
      <c r="FR8" s="70">
        <f t="shared" si="57"/>
        <v>-6.1842918985776124E-2</v>
      </c>
      <c r="FS8" s="1505"/>
      <c r="FT8" s="32">
        <v>1.0214545900000001</v>
      </c>
      <c r="FU8" s="70">
        <f t="shared" si="58"/>
        <v>3.8986901692341069</v>
      </c>
      <c r="FV8" s="1505"/>
      <c r="FW8" s="32">
        <v>0.20475081000000001</v>
      </c>
      <c r="FX8" s="70">
        <f t="shared" si="59"/>
        <v>0.17338984226879572</v>
      </c>
      <c r="FY8" s="1505"/>
      <c r="FZ8" s="32">
        <v>3.1739999999999999</v>
      </c>
      <c r="GA8" s="70">
        <f t="shared" si="60"/>
        <v>0.10099036741530204</v>
      </c>
      <c r="GB8" s="1505"/>
      <c r="GC8" s="32">
        <v>22.785</v>
      </c>
      <c r="GD8" s="70">
        <f t="shared" si="61"/>
        <v>0.45971932606781085</v>
      </c>
      <c r="GE8" s="1505"/>
      <c r="GG8" s="70" t="str">
        <f t="shared" si="62"/>
        <v/>
      </c>
      <c r="GH8" s="1505"/>
      <c r="GJ8" s="70" t="str">
        <f t="shared" si="63"/>
        <v/>
      </c>
      <c r="GK8" s="1505"/>
      <c r="GL8" s="32">
        <v>39.526416300000001</v>
      </c>
      <c r="GM8" s="70">
        <f t="shared" si="64"/>
        <v>20.073053519818426</v>
      </c>
      <c r="GN8" s="1505"/>
      <c r="GO8" s="32">
        <v>11.216117580000001</v>
      </c>
      <c r="GP8" s="70">
        <f t="shared" si="65"/>
        <v>70.325738030097369</v>
      </c>
      <c r="GQ8" s="1505"/>
      <c r="GR8" s="32"/>
      <c r="GS8" s="70" t="str">
        <f t="shared" si="66"/>
        <v/>
      </c>
      <c r="GT8" s="1505"/>
      <c r="GU8" s="32">
        <v>0.11938705000000001</v>
      </c>
      <c r="GV8" s="70">
        <f t="shared" si="67"/>
        <v>29.904596730993422</v>
      </c>
      <c r="GW8" s="1505"/>
      <c r="GX8" s="32">
        <v>7.6477020000000007E-2</v>
      </c>
      <c r="GY8" s="70">
        <f t="shared" si="68"/>
        <v>1.2154869130243888</v>
      </c>
      <c r="GZ8" s="1505"/>
      <c r="HA8" s="32">
        <v>7.7433809999999992E-2</v>
      </c>
      <c r="HB8" s="70">
        <f t="shared" si="69"/>
        <v>8.6033284409508841</v>
      </c>
      <c r="HC8" s="1505"/>
      <c r="HD8" s="32">
        <v>18.674567579999998</v>
      </c>
      <c r="HE8" s="70">
        <f t="shared" si="70"/>
        <v>7.0569201586518933</v>
      </c>
      <c r="HF8" s="1505"/>
      <c r="HG8" s="32">
        <v>-0.47432664000000002</v>
      </c>
      <c r="HH8" s="70">
        <f t="shared" si="71"/>
        <v>-1.2678796640083916</v>
      </c>
      <c r="HI8" s="1505"/>
      <c r="HJ8" s="32">
        <v>21.749138220000003</v>
      </c>
      <c r="HK8" s="70">
        <f t="shared" si="72"/>
        <v>22.817558930564523</v>
      </c>
      <c r="HL8" s="1505"/>
      <c r="HM8" s="32">
        <v>6.1422173200000003</v>
      </c>
      <c r="HN8" s="70">
        <f t="shared" si="73"/>
        <v>1.4792574119061117</v>
      </c>
      <c r="HO8" s="1505"/>
      <c r="HP8" s="32">
        <v>54.259072230000001</v>
      </c>
      <c r="HQ8" s="70">
        <f t="shared" si="74"/>
        <v>25.0725261419615</v>
      </c>
      <c r="HR8" s="1505"/>
      <c r="HS8" s="32">
        <v>0.29380485000000006</v>
      </c>
      <c r="HT8" s="70">
        <f t="shared" si="75"/>
        <v>9.9193110470079157E-2</v>
      </c>
      <c r="HU8" s="1505"/>
      <c r="HV8" s="32">
        <v>1.913</v>
      </c>
      <c r="HW8" s="70">
        <f t="shared" si="76"/>
        <v>1.2316032087351763</v>
      </c>
      <c r="HX8" s="1505"/>
      <c r="HY8" s="32">
        <v>5.3040000000000003</v>
      </c>
      <c r="HZ8" s="70">
        <f t="shared" si="77"/>
        <v>1.1319884923040151</v>
      </c>
      <c r="IA8" s="1505"/>
      <c r="IB8" s="32">
        <v>5.851</v>
      </c>
      <c r="IC8" s="70">
        <f t="shared" si="78"/>
        <v>1.0009939796653318</v>
      </c>
      <c r="ID8" s="1505"/>
      <c r="IE8" s="32">
        <v>5.702</v>
      </c>
      <c r="IF8" s="70">
        <f t="shared" si="79"/>
        <v>0.99899084754789969</v>
      </c>
      <c r="IG8" s="1505"/>
      <c r="IH8" s="32">
        <v>4.26</v>
      </c>
      <c r="II8" s="1528">
        <f t="shared" si="80"/>
        <v>1.0157779404506144</v>
      </c>
    </row>
    <row r="9" spans="1:253" ht="12.75" customHeight="1">
      <c r="A9" s="1505" t="s">
        <v>186</v>
      </c>
      <c r="B9" s="32">
        <f t="shared" si="0"/>
        <v>0</v>
      </c>
      <c r="C9" s="1504">
        <f t="shared" si="81"/>
        <v>0</v>
      </c>
      <c r="D9" s="1505"/>
      <c r="E9" s="32"/>
      <c r="F9" s="70" t="str">
        <f t="shared" si="1"/>
        <v/>
      </c>
      <c r="G9" s="1505"/>
      <c r="I9" s="70" t="str">
        <f t="shared" si="2"/>
        <v/>
      </c>
      <c r="J9" s="1505"/>
      <c r="K9" s="32"/>
      <c r="L9" s="70" t="str">
        <f t="shared" si="3"/>
        <v/>
      </c>
      <c r="M9" s="1505"/>
      <c r="O9" s="70" t="str">
        <f t="shared" si="4"/>
        <v/>
      </c>
      <c r="P9" s="1505"/>
      <c r="Q9" s="32"/>
      <c r="R9" s="70" t="str">
        <f t="shared" si="5"/>
        <v/>
      </c>
      <c r="S9" s="1505"/>
      <c r="T9" s="32"/>
      <c r="U9" s="70" t="str">
        <f t="shared" si="6"/>
        <v/>
      </c>
      <c r="V9" s="1505"/>
      <c r="W9" s="32"/>
      <c r="X9" s="70" t="str">
        <f t="shared" si="7"/>
        <v/>
      </c>
      <c r="Y9" s="1505"/>
      <c r="Z9" s="32"/>
      <c r="AA9" s="70" t="str">
        <f t="shared" si="8"/>
        <v/>
      </c>
      <c r="AB9" s="1505"/>
      <c r="AD9" s="70" t="str">
        <f t="shared" si="9"/>
        <v/>
      </c>
      <c r="AE9" s="1505"/>
      <c r="AG9" s="70" t="str">
        <f t="shared" si="10"/>
        <v/>
      </c>
      <c r="AH9" s="1505"/>
      <c r="AJ9" s="70" t="str">
        <f t="shared" si="11"/>
        <v/>
      </c>
      <c r="AK9" s="1505"/>
      <c r="AM9" s="70" t="str">
        <f t="shared" si="12"/>
        <v/>
      </c>
      <c r="AN9" s="1505"/>
      <c r="AO9" s="32"/>
      <c r="AP9" s="70" t="str">
        <f t="shared" si="13"/>
        <v/>
      </c>
      <c r="AQ9" s="1505"/>
      <c r="AR9" s="32"/>
      <c r="AS9" s="70" t="str">
        <f t="shared" si="14"/>
        <v/>
      </c>
      <c r="AT9" s="1505"/>
      <c r="AU9" s="32"/>
      <c r="AV9" s="70" t="str">
        <f t="shared" si="15"/>
        <v/>
      </c>
      <c r="AW9" s="1505"/>
      <c r="AX9" s="32"/>
      <c r="AY9" s="70" t="str">
        <f t="shared" si="16"/>
        <v/>
      </c>
      <c r="AZ9" s="1505"/>
      <c r="BA9" s="32"/>
      <c r="BB9" s="70" t="str">
        <f t="shared" si="17"/>
        <v/>
      </c>
      <c r="BC9" s="1505"/>
      <c r="BD9" s="32">
        <v>0</v>
      </c>
      <c r="BE9" s="70">
        <f t="shared" si="18"/>
        <v>0</v>
      </c>
      <c r="BF9" s="1505"/>
      <c r="BG9" s="32">
        <v>0</v>
      </c>
      <c r="BH9" s="70">
        <f t="shared" si="19"/>
        <v>0</v>
      </c>
      <c r="BI9" s="1505"/>
      <c r="BJ9" s="32">
        <v>0</v>
      </c>
      <c r="BK9" s="70">
        <f t="shared" si="20"/>
        <v>0</v>
      </c>
      <c r="BL9" s="1505"/>
      <c r="BM9" s="32">
        <v>0</v>
      </c>
      <c r="BN9" s="70">
        <f t="shared" si="21"/>
        <v>0</v>
      </c>
      <c r="BO9" s="1505"/>
      <c r="BP9" s="32">
        <v>0</v>
      </c>
      <c r="BQ9" s="70">
        <f t="shared" si="22"/>
        <v>0</v>
      </c>
      <c r="BR9" s="1505"/>
      <c r="BS9" s="32">
        <v>0</v>
      </c>
      <c r="BT9" s="70">
        <f t="shared" si="23"/>
        <v>0</v>
      </c>
      <c r="BU9" s="1505"/>
      <c r="BW9" s="70" t="str">
        <f t="shared" si="24"/>
        <v/>
      </c>
      <c r="BX9" s="1505"/>
      <c r="BZ9" s="70" t="str">
        <f t="shared" si="25"/>
        <v/>
      </c>
      <c r="CA9" s="1505"/>
      <c r="CC9" s="70" t="str">
        <f t="shared" si="26"/>
        <v/>
      </c>
      <c r="CD9" s="1505"/>
      <c r="CE9" s="32">
        <v>0</v>
      </c>
      <c r="CF9" s="70">
        <f t="shared" si="27"/>
        <v>0</v>
      </c>
      <c r="CG9" s="1505"/>
      <c r="CH9" s="32">
        <v>0</v>
      </c>
      <c r="CI9" s="70">
        <f t="shared" si="28"/>
        <v>0</v>
      </c>
      <c r="CJ9" s="1505"/>
      <c r="CK9" s="32">
        <v>0</v>
      </c>
      <c r="CL9" s="70">
        <f t="shared" si="29"/>
        <v>0</v>
      </c>
      <c r="CM9" s="1505"/>
      <c r="CN9" s="32">
        <v>0</v>
      </c>
      <c r="CO9" s="70">
        <f t="shared" si="30"/>
        <v>0</v>
      </c>
      <c r="CP9" s="1505"/>
      <c r="CQ9" s="32">
        <v>0</v>
      </c>
      <c r="CR9" s="70">
        <f t="shared" si="31"/>
        <v>0</v>
      </c>
      <c r="CS9" s="1505"/>
      <c r="CT9" s="32">
        <v>0</v>
      </c>
      <c r="CU9" s="70">
        <f t="shared" si="32"/>
        <v>0</v>
      </c>
      <c r="CV9" s="1505"/>
      <c r="CW9" s="32">
        <v>0</v>
      </c>
      <c r="CX9" s="70">
        <f t="shared" si="33"/>
        <v>0</v>
      </c>
      <c r="CY9" s="1505"/>
      <c r="CZ9" s="32">
        <v>0</v>
      </c>
      <c r="DA9" s="70">
        <f t="shared" si="34"/>
        <v>0</v>
      </c>
      <c r="DB9" s="1505"/>
      <c r="DC9" s="32">
        <v>0</v>
      </c>
      <c r="DD9" s="70">
        <f t="shared" si="35"/>
        <v>0</v>
      </c>
      <c r="DE9" s="1505"/>
      <c r="DF9" s="32">
        <v>0</v>
      </c>
      <c r="DG9" s="70">
        <f t="shared" si="36"/>
        <v>0</v>
      </c>
      <c r="DH9" s="1505"/>
      <c r="DI9" s="32">
        <v>0</v>
      </c>
      <c r="DJ9" s="70">
        <f t="shared" si="37"/>
        <v>0</v>
      </c>
      <c r="DK9" s="1505"/>
      <c r="DL9" s="32"/>
      <c r="DM9" s="70" t="str">
        <f t="shared" si="38"/>
        <v/>
      </c>
      <c r="DN9" s="1505"/>
      <c r="DO9" s="32">
        <v>0</v>
      </c>
      <c r="DP9" s="70">
        <f t="shared" si="39"/>
        <v>0</v>
      </c>
      <c r="DQ9" s="1505"/>
      <c r="DR9" s="32">
        <v>0</v>
      </c>
      <c r="DS9" s="70">
        <f t="shared" si="40"/>
        <v>0</v>
      </c>
      <c r="DT9" s="1505"/>
      <c r="DV9" s="70" t="str">
        <f t="shared" si="41"/>
        <v/>
      </c>
      <c r="DW9" s="1505"/>
      <c r="DX9" s="32">
        <v>0</v>
      </c>
      <c r="DY9" s="70">
        <f t="shared" si="42"/>
        <v>0</v>
      </c>
      <c r="DZ9" s="1505"/>
      <c r="EA9" s="32">
        <v>0</v>
      </c>
      <c r="EB9" s="70">
        <f t="shared" si="43"/>
        <v>0</v>
      </c>
      <c r="EC9" s="1505"/>
      <c r="ED9" s="32">
        <v>0</v>
      </c>
      <c r="EE9" s="70">
        <f t="shared" si="44"/>
        <v>0</v>
      </c>
      <c r="EF9" s="1505"/>
      <c r="EG9" s="32">
        <v>0</v>
      </c>
      <c r="EH9" s="70">
        <f t="shared" si="45"/>
        <v>0</v>
      </c>
      <c r="EI9" s="1505"/>
      <c r="EJ9" s="32">
        <v>0</v>
      </c>
      <c r="EK9" s="70">
        <f t="shared" si="46"/>
        <v>0</v>
      </c>
      <c r="EL9" s="1505"/>
      <c r="EM9" s="32">
        <v>0</v>
      </c>
      <c r="EN9" s="70">
        <f t="shared" si="47"/>
        <v>0</v>
      </c>
      <c r="EO9" s="1505"/>
      <c r="EP9" s="32">
        <v>0</v>
      </c>
      <c r="EQ9" s="70">
        <f t="shared" si="48"/>
        <v>0</v>
      </c>
      <c r="ER9" s="1505"/>
      <c r="ES9" s="32">
        <v>0</v>
      </c>
      <c r="ET9" s="70">
        <f t="shared" si="49"/>
        <v>0</v>
      </c>
      <c r="EU9" s="1505"/>
      <c r="EV9" s="32">
        <v>0</v>
      </c>
      <c r="EW9" s="70">
        <f t="shared" si="50"/>
        <v>0</v>
      </c>
      <c r="EX9" s="1505"/>
      <c r="EY9" s="32">
        <v>0</v>
      </c>
      <c r="EZ9" s="70">
        <f t="shared" si="51"/>
        <v>0</v>
      </c>
      <c r="FA9" s="1505"/>
      <c r="FB9" s="32">
        <v>0</v>
      </c>
      <c r="FC9" s="70">
        <f t="shared" si="52"/>
        <v>0</v>
      </c>
      <c r="FD9" s="1505"/>
      <c r="FE9" s="32">
        <v>0</v>
      </c>
      <c r="FF9" s="70">
        <f t="shared" si="53"/>
        <v>0</v>
      </c>
      <c r="FG9" s="1505"/>
      <c r="FH9" s="32">
        <v>0</v>
      </c>
      <c r="FI9" s="70">
        <f t="shared" si="54"/>
        <v>0</v>
      </c>
      <c r="FJ9" s="1505"/>
      <c r="FK9" s="32">
        <v>0</v>
      </c>
      <c r="FL9" s="70">
        <f t="shared" si="55"/>
        <v>0</v>
      </c>
      <c r="FM9" s="1505"/>
      <c r="FN9" s="32"/>
      <c r="FO9" s="70" t="str">
        <f t="shared" si="56"/>
        <v/>
      </c>
      <c r="FP9" s="1505"/>
      <c r="FQ9" s="32"/>
      <c r="FR9" s="70" t="str">
        <f t="shared" si="57"/>
        <v/>
      </c>
      <c r="FS9" s="1505"/>
      <c r="FT9" s="32"/>
      <c r="FU9" s="70" t="str">
        <f t="shared" si="58"/>
        <v/>
      </c>
      <c r="FV9" s="1505"/>
      <c r="FW9" s="32"/>
      <c r="FX9" s="70" t="str">
        <f t="shared" si="59"/>
        <v/>
      </c>
      <c r="FY9" s="1505"/>
      <c r="GA9" s="70" t="str">
        <f t="shared" si="60"/>
        <v/>
      </c>
      <c r="GB9" s="1505"/>
      <c r="GD9" s="70" t="str">
        <f t="shared" si="61"/>
        <v/>
      </c>
      <c r="GE9" s="1505"/>
      <c r="GG9" s="70" t="str">
        <f t="shared" si="62"/>
        <v/>
      </c>
      <c r="GH9" s="1505"/>
      <c r="GJ9" s="70" t="str">
        <f t="shared" si="63"/>
        <v/>
      </c>
      <c r="GK9" s="1505"/>
      <c r="GL9" s="32"/>
      <c r="GM9" s="70" t="str">
        <f t="shared" si="64"/>
        <v/>
      </c>
      <c r="GN9" s="1505"/>
      <c r="GO9" s="32"/>
      <c r="GP9" s="70" t="str">
        <f t="shared" si="65"/>
        <v/>
      </c>
      <c r="GQ9" s="1505"/>
      <c r="GR9" s="32"/>
      <c r="GS9" s="70" t="str">
        <f t="shared" si="66"/>
        <v/>
      </c>
      <c r="GT9" s="1505"/>
      <c r="GV9" s="70" t="str">
        <f t="shared" si="67"/>
        <v/>
      </c>
      <c r="GW9" s="1505"/>
      <c r="GY9" s="70" t="str">
        <f t="shared" si="68"/>
        <v/>
      </c>
      <c r="GZ9" s="1505"/>
      <c r="HB9" s="70" t="str">
        <f t="shared" si="69"/>
        <v/>
      </c>
      <c r="HC9" s="1505"/>
      <c r="HE9" s="70" t="str">
        <f t="shared" si="70"/>
        <v/>
      </c>
      <c r="HF9" s="1505"/>
      <c r="HH9" s="70" t="str">
        <f t="shared" si="71"/>
        <v/>
      </c>
      <c r="HI9" s="1505"/>
      <c r="HK9" s="70" t="str">
        <f t="shared" si="72"/>
        <v/>
      </c>
      <c r="HL9" s="1505"/>
      <c r="HN9" s="70" t="str">
        <f t="shared" si="73"/>
        <v/>
      </c>
      <c r="HO9" s="1505"/>
      <c r="HP9" s="32"/>
      <c r="HQ9" s="70" t="str">
        <f t="shared" si="74"/>
        <v/>
      </c>
      <c r="HR9" s="1505"/>
      <c r="HS9" s="32"/>
      <c r="HT9" s="70" t="str">
        <f t="shared" si="75"/>
        <v/>
      </c>
      <c r="HU9" s="1505"/>
      <c r="HW9" s="70" t="str">
        <f t="shared" si="76"/>
        <v/>
      </c>
      <c r="HX9" s="1505"/>
      <c r="HZ9" s="70" t="str">
        <f t="shared" si="77"/>
        <v/>
      </c>
      <c r="IA9" s="1505"/>
      <c r="IC9" s="70" t="str">
        <f t="shared" si="78"/>
        <v/>
      </c>
      <c r="ID9" s="1505"/>
      <c r="IF9" s="70" t="str">
        <f t="shared" si="79"/>
        <v/>
      </c>
      <c r="IG9" s="1505"/>
      <c r="II9" s="1528" t="str">
        <f t="shared" si="80"/>
        <v/>
      </c>
    </row>
    <row r="10" spans="1:253" ht="12.75" customHeight="1">
      <c r="A10" s="1505" t="s">
        <v>1178</v>
      </c>
      <c r="B10" s="32">
        <f t="shared" si="0"/>
        <v>29.107164480000002</v>
      </c>
      <c r="C10" s="1504">
        <f t="shared" si="81"/>
        <v>7.623429435480028E-2</v>
      </c>
      <c r="D10" s="1505"/>
      <c r="E10" s="32"/>
      <c r="F10" s="70" t="str">
        <f t="shared" si="1"/>
        <v/>
      </c>
      <c r="G10" s="1505"/>
      <c r="I10" s="70" t="str">
        <f t="shared" si="2"/>
        <v/>
      </c>
      <c r="J10" s="1505"/>
      <c r="K10" s="32"/>
      <c r="L10" s="70" t="str">
        <f t="shared" si="3"/>
        <v/>
      </c>
      <c r="M10" s="1505"/>
      <c r="O10" s="70" t="str">
        <f t="shared" si="4"/>
        <v/>
      </c>
      <c r="P10" s="1505"/>
      <c r="Q10" s="32"/>
      <c r="R10" s="70" t="str">
        <f t="shared" si="5"/>
        <v/>
      </c>
      <c r="S10" s="1505"/>
      <c r="T10" s="32"/>
      <c r="U10" s="70" t="str">
        <f t="shared" si="6"/>
        <v/>
      </c>
      <c r="V10" s="1505"/>
      <c r="W10" s="32"/>
      <c r="X10" s="70" t="str">
        <f t="shared" si="7"/>
        <v/>
      </c>
      <c r="Y10" s="1505"/>
      <c r="Z10" s="32"/>
      <c r="AA10" s="70" t="str">
        <f t="shared" si="8"/>
        <v/>
      </c>
      <c r="AB10" s="1505"/>
      <c r="AD10" s="70" t="str">
        <f t="shared" si="9"/>
        <v/>
      </c>
      <c r="AE10" s="1505"/>
      <c r="AG10" s="70" t="str">
        <f t="shared" si="10"/>
        <v/>
      </c>
      <c r="AH10" s="1505"/>
      <c r="AJ10" s="70" t="str">
        <f t="shared" si="11"/>
        <v/>
      </c>
      <c r="AK10" s="1505"/>
      <c r="AL10" s="32">
        <v>0</v>
      </c>
      <c r="AM10" s="70">
        <f t="shared" si="12"/>
        <v>0</v>
      </c>
      <c r="AN10" s="1505"/>
      <c r="AO10" s="32"/>
      <c r="AP10" s="70" t="str">
        <f t="shared" si="13"/>
        <v/>
      </c>
      <c r="AQ10" s="1505"/>
      <c r="AR10" s="32"/>
      <c r="AS10" s="70" t="str">
        <f t="shared" si="14"/>
        <v/>
      </c>
      <c r="AT10" s="1505"/>
      <c r="AU10" s="32"/>
      <c r="AV10" s="70" t="str">
        <f t="shared" si="15"/>
        <v/>
      </c>
      <c r="AW10" s="1505"/>
      <c r="AX10" s="32">
        <v>29.1</v>
      </c>
      <c r="AY10" s="70">
        <f t="shared" si="16"/>
        <v>8.8665447897623384</v>
      </c>
      <c r="AZ10" s="1505"/>
      <c r="BA10" s="32"/>
      <c r="BB10" s="70" t="str">
        <f t="shared" si="17"/>
        <v/>
      </c>
      <c r="BC10" s="1505"/>
      <c r="BD10" s="32">
        <v>0</v>
      </c>
      <c r="BE10" s="70">
        <f t="shared" si="18"/>
        <v>0</v>
      </c>
      <c r="BF10" s="1505"/>
      <c r="BG10" s="32">
        <v>0</v>
      </c>
      <c r="BH10" s="70">
        <f t="shared" si="19"/>
        <v>0</v>
      </c>
      <c r="BI10" s="1505"/>
      <c r="BJ10" s="32">
        <v>0</v>
      </c>
      <c r="BK10" s="70">
        <f t="shared" si="20"/>
        <v>0</v>
      </c>
      <c r="BL10" s="1505"/>
      <c r="BM10" s="32">
        <v>0</v>
      </c>
      <c r="BN10" s="70">
        <f t="shared" si="21"/>
        <v>0</v>
      </c>
      <c r="BO10" s="1505"/>
      <c r="BP10" s="32">
        <v>0</v>
      </c>
      <c r="BQ10" s="70">
        <f t="shared" si="22"/>
        <v>0</v>
      </c>
      <c r="BR10" s="1505"/>
      <c r="BS10" s="32">
        <v>0</v>
      </c>
      <c r="BT10" s="70">
        <f t="shared" si="23"/>
        <v>0</v>
      </c>
      <c r="BU10" s="1505"/>
      <c r="BW10" s="70" t="str">
        <f t="shared" si="24"/>
        <v/>
      </c>
      <c r="BX10" s="1505"/>
      <c r="BZ10" s="70" t="str">
        <f t="shared" si="25"/>
        <v/>
      </c>
      <c r="CA10" s="1505"/>
      <c r="CC10" s="70" t="str">
        <f t="shared" si="26"/>
        <v/>
      </c>
      <c r="CD10" s="1505"/>
      <c r="CE10" s="32">
        <v>0</v>
      </c>
      <c r="CF10" s="70">
        <f t="shared" si="27"/>
        <v>0</v>
      </c>
      <c r="CG10" s="1505"/>
      <c r="CH10" s="32">
        <v>0</v>
      </c>
      <c r="CI10" s="70">
        <f t="shared" si="28"/>
        <v>0</v>
      </c>
      <c r="CJ10" s="1505"/>
      <c r="CK10" s="32">
        <v>0</v>
      </c>
      <c r="CL10" s="70">
        <f t="shared" si="29"/>
        <v>0</v>
      </c>
      <c r="CM10" s="1505"/>
      <c r="CN10" s="32">
        <v>0</v>
      </c>
      <c r="CO10" s="70">
        <f t="shared" si="30"/>
        <v>0</v>
      </c>
      <c r="CP10" s="1505"/>
      <c r="CQ10" s="32">
        <v>0</v>
      </c>
      <c r="CR10" s="70">
        <f t="shared" si="31"/>
        <v>0</v>
      </c>
      <c r="CS10" s="1505"/>
      <c r="CT10" s="32">
        <v>0</v>
      </c>
      <c r="CU10" s="70">
        <f t="shared" si="32"/>
        <v>0</v>
      </c>
      <c r="CV10" s="1505"/>
      <c r="CW10" s="32">
        <v>0</v>
      </c>
      <c r="CX10" s="70">
        <f t="shared" si="33"/>
        <v>0</v>
      </c>
      <c r="CY10" s="1505"/>
      <c r="CZ10" s="32">
        <v>0</v>
      </c>
      <c r="DA10" s="70">
        <f t="shared" si="34"/>
        <v>0</v>
      </c>
      <c r="DB10" s="1505"/>
      <c r="DC10" s="32">
        <v>0</v>
      </c>
      <c r="DD10" s="70">
        <f t="shared" si="35"/>
        <v>0</v>
      </c>
      <c r="DE10" s="1505"/>
      <c r="DF10" s="32">
        <v>0</v>
      </c>
      <c r="DG10" s="70">
        <f t="shared" si="36"/>
        <v>0</v>
      </c>
      <c r="DH10" s="1505"/>
      <c r="DI10" s="32">
        <v>0</v>
      </c>
      <c r="DJ10" s="70">
        <f t="shared" si="37"/>
        <v>0</v>
      </c>
      <c r="DK10" s="1505"/>
      <c r="DL10" s="32"/>
      <c r="DM10" s="70" t="str">
        <f t="shared" si="38"/>
        <v/>
      </c>
      <c r="DN10" s="1505"/>
      <c r="DO10" s="32">
        <v>7.16448E-3</v>
      </c>
      <c r="DP10" s="70">
        <f t="shared" si="39"/>
        <v>6.9448884304232003E-4</v>
      </c>
      <c r="DQ10" s="1505"/>
      <c r="DR10" s="32">
        <v>0</v>
      </c>
      <c r="DS10" s="70">
        <f t="shared" si="40"/>
        <v>0</v>
      </c>
      <c r="DT10" s="1505"/>
      <c r="DV10" s="70" t="str">
        <f t="shared" si="41"/>
        <v/>
      </c>
      <c r="DW10" s="1505"/>
      <c r="DX10" s="32">
        <v>0</v>
      </c>
      <c r="DY10" s="70">
        <f t="shared" si="42"/>
        <v>0</v>
      </c>
      <c r="DZ10" s="1505"/>
      <c r="EA10" s="32">
        <v>0</v>
      </c>
      <c r="EB10" s="70">
        <f t="shared" si="43"/>
        <v>0</v>
      </c>
      <c r="EC10" s="1505"/>
      <c r="ED10" s="32">
        <v>0</v>
      </c>
      <c r="EE10" s="70">
        <f t="shared" si="44"/>
        <v>0</v>
      </c>
      <c r="EF10" s="1505"/>
      <c r="EG10" s="32">
        <v>0</v>
      </c>
      <c r="EH10" s="70">
        <f t="shared" si="45"/>
        <v>0</v>
      </c>
      <c r="EI10" s="1505"/>
      <c r="EJ10" s="32">
        <v>0</v>
      </c>
      <c r="EK10" s="70">
        <f t="shared" si="46"/>
        <v>0</v>
      </c>
      <c r="EL10" s="1505"/>
      <c r="EM10" s="32">
        <v>0</v>
      </c>
      <c r="EN10" s="70">
        <f t="shared" si="47"/>
        <v>0</v>
      </c>
      <c r="EO10" s="1505"/>
      <c r="EP10" s="32">
        <v>0</v>
      </c>
      <c r="EQ10" s="70">
        <f t="shared" si="48"/>
        <v>0</v>
      </c>
      <c r="ER10" s="1505"/>
      <c r="ES10" s="32">
        <v>0</v>
      </c>
      <c r="ET10" s="70">
        <f t="shared" si="49"/>
        <v>0</v>
      </c>
      <c r="EU10" s="1505"/>
      <c r="EV10" s="32">
        <v>0</v>
      </c>
      <c r="EW10" s="70">
        <f t="shared" si="50"/>
        <v>0</v>
      </c>
      <c r="EX10" s="1505"/>
      <c r="EY10" s="32">
        <v>0</v>
      </c>
      <c r="EZ10" s="70">
        <f t="shared" si="51"/>
        <v>0</v>
      </c>
      <c r="FA10" s="1505"/>
      <c r="FB10" s="32">
        <v>0</v>
      </c>
      <c r="FC10" s="70">
        <f t="shared" si="52"/>
        <v>0</v>
      </c>
      <c r="FD10" s="1505"/>
      <c r="FE10" s="32">
        <v>0</v>
      </c>
      <c r="FF10" s="70">
        <f t="shared" si="53"/>
        <v>0</v>
      </c>
      <c r="FG10" s="1505"/>
      <c r="FH10" s="32">
        <v>0</v>
      </c>
      <c r="FI10" s="70">
        <f t="shared" si="54"/>
        <v>0</v>
      </c>
      <c r="FJ10" s="1505"/>
      <c r="FK10" s="32">
        <v>0</v>
      </c>
      <c r="FL10" s="70">
        <f t="shared" si="55"/>
        <v>0</v>
      </c>
      <c r="FM10" s="1505"/>
      <c r="FN10" s="32"/>
      <c r="FO10" s="70" t="str">
        <f t="shared" si="56"/>
        <v/>
      </c>
      <c r="FP10" s="1505"/>
      <c r="FQ10" s="32"/>
      <c r="FR10" s="70" t="str">
        <f t="shared" si="57"/>
        <v/>
      </c>
      <c r="FS10" s="1505"/>
      <c r="FT10" s="32"/>
      <c r="FU10" s="70" t="str">
        <f t="shared" si="58"/>
        <v/>
      </c>
      <c r="FV10" s="1505"/>
      <c r="FW10" s="32"/>
      <c r="FX10" s="70" t="str">
        <f t="shared" si="59"/>
        <v/>
      </c>
      <c r="FY10" s="1505"/>
      <c r="GA10" s="70" t="str">
        <f t="shared" si="60"/>
        <v/>
      </c>
      <c r="GB10" s="1505"/>
      <c r="GD10" s="70" t="str">
        <f t="shared" si="61"/>
        <v/>
      </c>
      <c r="GE10" s="1505"/>
      <c r="GG10" s="70" t="str">
        <f t="shared" si="62"/>
        <v/>
      </c>
      <c r="GH10" s="1505"/>
      <c r="GJ10" s="70" t="str">
        <f t="shared" si="63"/>
        <v/>
      </c>
      <c r="GK10" s="1505"/>
      <c r="GL10" s="32"/>
      <c r="GM10" s="70" t="str">
        <f t="shared" si="64"/>
        <v/>
      </c>
      <c r="GN10" s="1505"/>
      <c r="GO10" s="32"/>
      <c r="GP10" s="70" t="str">
        <f t="shared" si="65"/>
        <v/>
      </c>
      <c r="GQ10" s="1505"/>
      <c r="GR10" s="32"/>
      <c r="GS10" s="70" t="str">
        <f t="shared" si="66"/>
        <v/>
      </c>
      <c r="GT10" s="1505"/>
      <c r="GV10" s="70" t="str">
        <f t="shared" si="67"/>
        <v/>
      </c>
      <c r="GW10" s="1505"/>
      <c r="GY10" s="70" t="str">
        <f t="shared" si="68"/>
        <v/>
      </c>
      <c r="GZ10" s="1505"/>
      <c r="HB10" s="70" t="str">
        <f t="shared" si="69"/>
        <v/>
      </c>
      <c r="HC10" s="1505"/>
      <c r="HE10" s="70" t="str">
        <f t="shared" si="70"/>
        <v/>
      </c>
      <c r="HF10" s="1505"/>
      <c r="HH10" s="70" t="str">
        <f t="shared" si="71"/>
        <v/>
      </c>
      <c r="HI10" s="1505"/>
      <c r="HK10" s="70" t="str">
        <f t="shared" si="72"/>
        <v/>
      </c>
      <c r="HL10" s="1505"/>
      <c r="HN10" s="70" t="str">
        <f t="shared" si="73"/>
        <v/>
      </c>
      <c r="HO10" s="1505"/>
      <c r="HP10" s="32"/>
      <c r="HQ10" s="70" t="str">
        <f t="shared" si="74"/>
        <v/>
      </c>
      <c r="HR10" s="1505"/>
      <c r="HS10" s="32"/>
      <c r="HT10" s="70" t="str">
        <f t="shared" si="75"/>
        <v/>
      </c>
      <c r="HU10" s="1505"/>
      <c r="HW10" s="70" t="str">
        <f t="shared" si="76"/>
        <v/>
      </c>
      <c r="HX10" s="1505"/>
      <c r="HZ10" s="70" t="str">
        <f t="shared" si="77"/>
        <v/>
      </c>
      <c r="IA10" s="1505"/>
      <c r="IC10" s="70" t="str">
        <f t="shared" si="78"/>
        <v/>
      </c>
      <c r="ID10" s="1505"/>
      <c r="IF10" s="70" t="str">
        <f t="shared" si="79"/>
        <v/>
      </c>
      <c r="IG10" s="1505"/>
      <c r="II10" s="1528" t="str">
        <f t="shared" si="80"/>
        <v/>
      </c>
    </row>
    <row r="11" spans="1:253" ht="12.75" customHeight="1">
      <c r="A11" s="1506" t="s">
        <v>1179</v>
      </c>
      <c r="B11" s="32">
        <f t="shared" si="0"/>
        <v>7224.4704277294904</v>
      </c>
      <c r="C11" s="1504">
        <f t="shared" si="81"/>
        <v>18.921540967122052</v>
      </c>
      <c r="D11" s="1505"/>
      <c r="E11" s="32"/>
      <c r="F11" s="70" t="str">
        <f t="shared" si="1"/>
        <v/>
      </c>
      <c r="G11" s="1505"/>
      <c r="I11" s="70" t="str">
        <f t="shared" si="2"/>
        <v/>
      </c>
      <c r="J11" s="1505"/>
      <c r="K11" s="32">
        <v>118.07077437000001</v>
      </c>
      <c r="L11" s="70">
        <f t="shared" si="3"/>
        <v>88.971771488840517</v>
      </c>
      <c r="M11" s="1505"/>
      <c r="O11" s="70" t="str">
        <f t="shared" si="4"/>
        <v/>
      </c>
      <c r="P11" s="1505"/>
      <c r="Q11" s="32"/>
      <c r="R11" s="70" t="str">
        <f t="shared" si="5"/>
        <v/>
      </c>
      <c r="S11" s="1505"/>
      <c r="T11" s="32"/>
      <c r="U11" s="70" t="str">
        <f t="shared" si="6"/>
        <v/>
      </c>
      <c r="V11" s="1505"/>
      <c r="W11" s="32"/>
      <c r="X11" s="70" t="str">
        <f t="shared" si="7"/>
        <v/>
      </c>
      <c r="Y11" s="1505"/>
      <c r="Z11" s="32"/>
      <c r="AA11" s="70" t="str">
        <f t="shared" si="8"/>
        <v/>
      </c>
      <c r="AB11" s="1505"/>
      <c r="AC11" s="32">
        <v>4.4000000000000004</v>
      </c>
      <c r="AD11" s="70">
        <f t="shared" si="9"/>
        <v>8.2551594746716717</v>
      </c>
      <c r="AE11" s="1505"/>
      <c r="AF11" s="32">
        <v>0.5</v>
      </c>
      <c r="AG11" s="70">
        <f t="shared" si="10"/>
        <v>12.787723785166241</v>
      </c>
      <c r="AH11" s="1505"/>
      <c r="AI11" s="32">
        <v>3.9</v>
      </c>
      <c r="AJ11" s="70">
        <f t="shared" si="11"/>
        <v>4.6706586826347305</v>
      </c>
      <c r="AK11" s="1505"/>
      <c r="AL11" s="32">
        <v>142.5</v>
      </c>
      <c r="AM11" s="70">
        <f t="shared" si="12"/>
        <v>93.75</v>
      </c>
      <c r="AN11" s="1505"/>
      <c r="AO11" s="32">
        <v>3.7</v>
      </c>
      <c r="AP11" s="70">
        <f t="shared" si="13"/>
        <v>10.220994475138122</v>
      </c>
      <c r="AQ11" s="1505"/>
      <c r="AR11" s="32">
        <v>26.8</v>
      </c>
      <c r="AS11" s="70">
        <f t="shared" si="14"/>
        <v>9.7738876732312185</v>
      </c>
      <c r="AT11" s="1505"/>
      <c r="AU11" s="32">
        <v>6.6</v>
      </c>
      <c r="AV11" s="70">
        <f t="shared" si="15"/>
        <v>10.216702450924998</v>
      </c>
      <c r="AW11" s="1505"/>
      <c r="AX11" s="32">
        <v>29.1</v>
      </c>
      <c r="AY11" s="70">
        <f t="shared" si="16"/>
        <v>8.8665447897623384</v>
      </c>
      <c r="AZ11" s="1505"/>
      <c r="BA11" s="32">
        <v>5.9</v>
      </c>
      <c r="BB11" s="70">
        <f t="shared" si="17"/>
        <v>9.9830795262267369</v>
      </c>
      <c r="BC11" s="1505"/>
      <c r="BD11" s="32">
        <v>3.2891313300790648</v>
      </c>
      <c r="BE11" s="70">
        <f t="shared" si="18"/>
        <v>4.8245608375383418</v>
      </c>
      <c r="BF11" s="1505"/>
      <c r="BG11" s="32">
        <v>104.85865621899023</v>
      </c>
      <c r="BH11" s="70">
        <f t="shared" si="19"/>
        <v>5.0226372814634441</v>
      </c>
      <c r="BI11" s="1505"/>
      <c r="BJ11" s="32">
        <v>561.48113876432853</v>
      </c>
      <c r="BK11" s="70">
        <f t="shared" si="20"/>
        <v>12.722837532591827</v>
      </c>
      <c r="BL11" s="1505"/>
      <c r="BM11" s="32">
        <v>462.94492576937853</v>
      </c>
      <c r="BN11" s="70">
        <f t="shared" si="21"/>
        <v>14.139497739771571</v>
      </c>
      <c r="BO11" s="1505"/>
      <c r="BP11" s="32">
        <v>106.18618749271546</v>
      </c>
      <c r="BQ11" s="70">
        <f t="shared" si="22"/>
        <v>19.848033483933829</v>
      </c>
      <c r="BR11" s="1505"/>
      <c r="BS11" s="32">
        <v>60.935706243998794</v>
      </c>
      <c r="BT11" s="70">
        <f t="shared" si="23"/>
        <v>98.427976380722939</v>
      </c>
      <c r="BU11" s="1505"/>
      <c r="BW11" s="70" t="str">
        <f t="shared" si="24"/>
        <v/>
      </c>
      <c r="BX11" s="1505"/>
      <c r="BZ11" s="70" t="str">
        <f t="shared" si="25"/>
        <v/>
      </c>
      <c r="CA11" s="1505"/>
      <c r="CC11" s="70" t="str">
        <f t="shared" si="26"/>
        <v/>
      </c>
      <c r="CD11" s="1505"/>
      <c r="CE11" s="32">
        <v>0</v>
      </c>
      <c r="CF11" s="70">
        <f t="shared" si="27"/>
        <v>0</v>
      </c>
      <c r="CG11" s="1505"/>
      <c r="CH11" s="32">
        <v>0</v>
      </c>
      <c r="CI11" s="70">
        <f t="shared" si="28"/>
        <v>0</v>
      </c>
      <c r="CJ11" s="1505"/>
      <c r="CK11" s="32">
        <v>0</v>
      </c>
      <c r="CL11" s="70">
        <f t="shared" si="29"/>
        <v>0</v>
      </c>
      <c r="CM11" s="1505"/>
      <c r="CN11" s="32">
        <v>0</v>
      </c>
      <c r="CO11" s="70">
        <f t="shared" si="30"/>
        <v>0</v>
      </c>
      <c r="CP11" s="1505"/>
      <c r="CQ11" s="32">
        <v>1955.8589999999999</v>
      </c>
      <c r="CR11" s="70">
        <f t="shared" si="31"/>
        <v>96.743668174974232</v>
      </c>
      <c r="CS11" s="1505"/>
      <c r="CT11" s="32">
        <v>387.4</v>
      </c>
      <c r="CU11" s="70">
        <f t="shared" si="32"/>
        <v>98.374809547993905</v>
      </c>
      <c r="CV11" s="1505"/>
      <c r="CW11" s="32">
        <v>106.985</v>
      </c>
      <c r="CX11" s="70">
        <f t="shared" si="33"/>
        <v>93.573977539096674</v>
      </c>
      <c r="CY11" s="1505"/>
      <c r="CZ11" s="32">
        <v>312.62099999999998</v>
      </c>
      <c r="DA11" s="70">
        <f t="shared" si="34"/>
        <v>94.076809186768742</v>
      </c>
      <c r="DB11" s="1505"/>
      <c r="DC11" s="32">
        <v>311.53300000000002</v>
      </c>
      <c r="DD11" s="70">
        <f t="shared" si="35"/>
        <v>94.975519337589247</v>
      </c>
      <c r="DE11" s="1505"/>
      <c r="DF11" s="32">
        <v>1179.114</v>
      </c>
      <c r="DG11" s="70">
        <f t="shared" si="36"/>
        <v>95.237437152145105</v>
      </c>
      <c r="DH11" s="1505"/>
      <c r="DI11" s="32">
        <v>0</v>
      </c>
      <c r="DJ11" s="70">
        <f t="shared" si="37"/>
        <v>0</v>
      </c>
      <c r="DK11" s="1505"/>
      <c r="DL11" s="32"/>
      <c r="DM11" s="70" t="str">
        <f t="shared" si="38"/>
        <v/>
      </c>
      <c r="DN11" s="1505"/>
      <c r="DO11" s="32">
        <v>0</v>
      </c>
      <c r="DP11" s="70">
        <f t="shared" si="39"/>
        <v>0</v>
      </c>
      <c r="DQ11" s="1505"/>
      <c r="DR11" s="32">
        <v>0</v>
      </c>
      <c r="DS11" s="70">
        <f t="shared" si="40"/>
        <v>0</v>
      </c>
      <c r="DT11" s="1505"/>
      <c r="DV11" s="70" t="str">
        <f t="shared" si="41"/>
        <v/>
      </c>
      <c r="DW11" s="1505"/>
      <c r="DX11" s="32">
        <v>0</v>
      </c>
      <c r="DY11" s="70">
        <f t="shared" si="42"/>
        <v>0</v>
      </c>
      <c r="DZ11" s="1505"/>
      <c r="EA11" s="32">
        <v>0</v>
      </c>
      <c r="EB11" s="70">
        <f t="shared" si="43"/>
        <v>0</v>
      </c>
      <c r="EC11" s="1505"/>
      <c r="ED11" s="32">
        <v>0</v>
      </c>
      <c r="EE11" s="70">
        <f t="shared" si="44"/>
        <v>0</v>
      </c>
      <c r="EF11" s="1505"/>
      <c r="EG11" s="32">
        <v>0</v>
      </c>
      <c r="EH11" s="70">
        <f t="shared" si="45"/>
        <v>0</v>
      </c>
      <c r="EI11" s="1505"/>
      <c r="EJ11" s="32">
        <v>0</v>
      </c>
      <c r="EK11" s="70">
        <f t="shared" si="46"/>
        <v>0</v>
      </c>
      <c r="EL11" s="1505"/>
      <c r="EM11" s="32">
        <v>1119.162</v>
      </c>
      <c r="EN11" s="70">
        <f t="shared" si="47"/>
        <v>98.403266621062457</v>
      </c>
      <c r="EO11" s="1505"/>
      <c r="EP11" s="32">
        <v>0</v>
      </c>
      <c r="EQ11" s="70">
        <f t="shared" si="48"/>
        <v>0</v>
      </c>
      <c r="ER11" s="1505"/>
      <c r="ES11" s="32">
        <v>0</v>
      </c>
      <c r="ET11" s="70">
        <f t="shared" si="49"/>
        <v>0</v>
      </c>
      <c r="EU11" s="1505"/>
      <c r="EV11" s="32">
        <v>0</v>
      </c>
      <c r="EW11" s="70">
        <f t="shared" si="50"/>
        <v>0</v>
      </c>
      <c r="EX11" s="1505"/>
      <c r="EY11" s="32">
        <v>0</v>
      </c>
      <c r="EZ11" s="70">
        <f t="shared" si="51"/>
        <v>0</v>
      </c>
      <c r="FA11" s="1505"/>
      <c r="FB11" s="32">
        <v>0</v>
      </c>
      <c r="FC11" s="70">
        <f t="shared" si="52"/>
        <v>0</v>
      </c>
      <c r="FD11" s="1505"/>
      <c r="FE11" s="32">
        <v>0</v>
      </c>
      <c r="FF11" s="70">
        <f t="shared" si="53"/>
        <v>0</v>
      </c>
      <c r="FG11" s="1505"/>
      <c r="FH11" s="32">
        <v>35.845999999999997</v>
      </c>
      <c r="FI11" s="70">
        <f t="shared" si="54"/>
        <v>98.972886410072334</v>
      </c>
      <c r="FJ11" s="1505"/>
      <c r="FK11" s="32">
        <v>164.74</v>
      </c>
      <c r="FL11" s="70">
        <f t="shared" si="55"/>
        <v>95.424003707136222</v>
      </c>
      <c r="FM11" s="1505"/>
      <c r="FN11" s="32"/>
      <c r="FO11" s="70" t="str">
        <f t="shared" si="56"/>
        <v/>
      </c>
      <c r="FP11" s="1505"/>
      <c r="FQ11" s="32"/>
      <c r="FR11" s="70" t="str">
        <f t="shared" si="57"/>
        <v/>
      </c>
      <c r="FS11" s="1505"/>
      <c r="FT11" s="32"/>
      <c r="FU11" s="70" t="str">
        <f t="shared" si="58"/>
        <v/>
      </c>
      <c r="FV11" s="1505"/>
      <c r="FW11" s="32"/>
      <c r="FX11" s="70" t="str">
        <f t="shared" si="59"/>
        <v/>
      </c>
      <c r="FY11" s="1505"/>
      <c r="GA11" s="70" t="str">
        <f t="shared" si="60"/>
        <v/>
      </c>
      <c r="GB11" s="1505"/>
      <c r="GD11" s="70" t="str">
        <f t="shared" si="61"/>
        <v/>
      </c>
      <c r="GE11" s="1505"/>
      <c r="GG11" s="70" t="str">
        <f t="shared" si="62"/>
        <v/>
      </c>
      <c r="GH11" s="1505"/>
      <c r="GJ11" s="70" t="str">
        <f t="shared" si="63"/>
        <v/>
      </c>
      <c r="GK11" s="1505"/>
      <c r="GL11" s="32">
        <v>10.043907539999999</v>
      </c>
      <c r="GM11" s="70">
        <f t="shared" si="64"/>
        <v>5.1006874002520641</v>
      </c>
      <c r="GN11" s="1505"/>
      <c r="GO11" s="32"/>
      <c r="GP11" s="70" t="str">
        <f t="shared" si="65"/>
        <v/>
      </c>
      <c r="GQ11" s="1505"/>
      <c r="GR11" s="32"/>
      <c r="GS11" s="70" t="str">
        <f t="shared" si="66"/>
        <v/>
      </c>
      <c r="GT11" s="1505"/>
      <c r="GV11" s="70" t="str">
        <f t="shared" si="67"/>
        <v/>
      </c>
      <c r="GW11" s="1505"/>
      <c r="GY11" s="70" t="str">
        <f t="shared" si="68"/>
        <v/>
      </c>
      <c r="GZ11" s="1505"/>
      <c r="HB11" s="70" t="str">
        <f t="shared" si="69"/>
        <v/>
      </c>
      <c r="HC11" s="1505"/>
      <c r="HE11" s="70" t="str">
        <f t="shared" si="70"/>
        <v/>
      </c>
      <c r="HF11" s="1505"/>
      <c r="HH11" s="70" t="str">
        <f t="shared" si="71"/>
        <v/>
      </c>
      <c r="HI11" s="1505"/>
      <c r="HK11" s="70" t="str">
        <f t="shared" si="72"/>
        <v/>
      </c>
      <c r="HL11" s="1505"/>
      <c r="HN11" s="70" t="str">
        <f t="shared" si="73"/>
        <v/>
      </c>
      <c r="HO11" s="1505"/>
      <c r="HP11" s="32"/>
      <c r="HQ11" s="70" t="str">
        <f t="shared" si="74"/>
        <v/>
      </c>
      <c r="HR11" s="1505"/>
      <c r="HS11" s="32"/>
      <c r="HT11" s="70" t="str">
        <f t="shared" si="75"/>
        <v/>
      </c>
      <c r="HU11" s="1505"/>
      <c r="HW11" s="70" t="str">
        <f t="shared" si="76"/>
        <v/>
      </c>
      <c r="HX11" s="1505"/>
      <c r="HZ11" s="70" t="str">
        <f t="shared" si="77"/>
        <v/>
      </c>
      <c r="IA11" s="1505"/>
      <c r="IC11" s="70" t="str">
        <f t="shared" si="78"/>
        <v/>
      </c>
      <c r="ID11" s="1505"/>
      <c r="IF11" s="70" t="str">
        <f t="shared" si="79"/>
        <v/>
      </c>
      <c r="IG11" s="1505"/>
      <c r="II11" s="1528" t="str">
        <f t="shared" si="80"/>
        <v/>
      </c>
    </row>
    <row r="12" spans="1:253" ht="12.75" customHeight="1" thickBot="1">
      <c r="A12" s="1507" t="s">
        <v>1180</v>
      </c>
      <c r="B12" s="32">
        <f t="shared" si="0"/>
        <v>26.321354999999997</v>
      </c>
      <c r="C12" s="1504">
        <f t="shared" si="81"/>
        <v>6.893800755707255E-2</v>
      </c>
      <c r="D12" s="1505"/>
      <c r="E12" s="32"/>
      <c r="F12" s="70" t="str">
        <f t="shared" si="1"/>
        <v/>
      </c>
      <c r="G12" s="1505"/>
      <c r="I12" s="70" t="str">
        <f t="shared" si="2"/>
        <v/>
      </c>
      <c r="J12" s="1505"/>
      <c r="K12" s="32"/>
      <c r="L12" s="70" t="str">
        <f t="shared" si="3"/>
        <v/>
      </c>
      <c r="M12" s="1505"/>
      <c r="O12" s="70" t="str">
        <f t="shared" si="4"/>
        <v/>
      </c>
      <c r="P12" s="1505"/>
      <c r="Q12" s="32"/>
      <c r="R12" s="70" t="str">
        <f t="shared" si="5"/>
        <v/>
      </c>
      <c r="S12" s="1505"/>
      <c r="T12" s="32"/>
      <c r="U12" s="70" t="str">
        <f t="shared" si="6"/>
        <v/>
      </c>
      <c r="V12" s="1505"/>
      <c r="W12" s="32"/>
      <c r="X12" s="70" t="str">
        <f t="shared" si="7"/>
        <v/>
      </c>
      <c r="Y12" s="1505"/>
      <c r="Z12" s="32"/>
      <c r="AA12" s="70" t="str">
        <f t="shared" si="8"/>
        <v/>
      </c>
      <c r="AB12" s="1505"/>
      <c r="AC12" s="32">
        <v>0.2</v>
      </c>
      <c r="AD12" s="70">
        <f t="shared" si="9"/>
        <v>0.37523452157598502</v>
      </c>
      <c r="AE12" s="1505"/>
      <c r="AF12" s="32">
        <v>0.2</v>
      </c>
      <c r="AG12" s="70">
        <f t="shared" si="10"/>
        <v>5.1150895140664963</v>
      </c>
      <c r="AH12" s="1505"/>
      <c r="AI12" s="32">
        <v>0.1</v>
      </c>
      <c r="AJ12" s="70">
        <f t="shared" si="11"/>
        <v>0.11976047904191617</v>
      </c>
      <c r="AK12" s="1505"/>
      <c r="AL12" s="32">
        <v>13</v>
      </c>
      <c r="AM12" s="70">
        <f t="shared" si="12"/>
        <v>8.5526315789473681</v>
      </c>
      <c r="AN12" s="1505"/>
      <c r="AO12" s="32"/>
      <c r="AP12" s="70" t="str">
        <f t="shared" si="13"/>
        <v/>
      </c>
      <c r="AQ12" s="1505"/>
      <c r="AR12" s="32">
        <v>1.9</v>
      </c>
      <c r="AS12" s="70">
        <f t="shared" si="14"/>
        <v>0.69292487235594458</v>
      </c>
      <c r="AT12" s="1505"/>
      <c r="AU12" s="32">
        <v>1E-4</v>
      </c>
      <c r="AV12" s="70">
        <f t="shared" si="15"/>
        <v>1.547985219837121E-4</v>
      </c>
      <c r="AW12" s="1505"/>
      <c r="AX12" s="32"/>
      <c r="AY12" s="70" t="str">
        <f t="shared" si="16"/>
        <v/>
      </c>
      <c r="AZ12" s="1505"/>
      <c r="BA12" s="32"/>
      <c r="BB12" s="70" t="str">
        <f t="shared" si="17"/>
        <v/>
      </c>
      <c r="BC12" s="1505"/>
      <c r="BD12" s="32">
        <v>0</v>
      </c>
      <c r="BE12" s="70">
        <f t="shared" si="18"/>
        <v>0</v>
      </c>
      <c r="BF12" s="1505"/>
      <c r="BG12" s="32">
        <v>0</v>
      </c>
      <c r="BH12" s="70">
        <f t="shared" si="19"/>
        <v>0</v>
      </c>
      <c r="BI12" s="1505"/>
      <c r="BJ12" s="32">
        <v>0</v>
      </c>
      <c r="BK12" s="70">
        <f t="shared" si="20"/>
        <v>0</v>
      </c>
      <c r="BL12" s="1505"/>
      <c r="BM12" s="32">
        <v>0</v>
      </c>
      <c r="BN12" s="70">
        <f t="shared" si="21"/>
        <v>0</v>
      </c>
      <c r="BO12" s="1505"/>
      <c r="BP12" s="32">
        <v>0</v>
      </c>
      <c r="BQ12" s="70">
        <f t="shared" si="22"/>
        <v>0</v>
      </c>
      <c r="BR12" s="1505"/>
      <c r="BS12" s="32">
        <v>0</v>
      </c>
      <c r="BT12" s="70">
        <f t="shared" si="23"/>
        <v>0</v>
      </c>
      <c r="BU12" s="1505"/>
      <c r="BW12" s="70" t="str">
        <f t="shared" si="24"/>
        <v/>
      </c>
      <c r="BX12" s="1505"/>
      <c r="BZ12" s="70" t="str">
        <f t="shared" si="25"/>
        <v/>
      </c>
      <c r="CA12" s="1505"/>
      <c r="CC12" s="70" t="str">
        <f t="shared" si="26"/>
        <v/>
      </c>
      <c r="CD12" s="1505"/>
      <c r="CE12" s="32">
        <v>0</v>
      </c>
      <c r="CF12" s="70">
        <f t="shared" si="27"/>
        <v>0</v>
      </c>
      <c r="CG12" s="1505"/>
      <c r="CH12" s="32">
        <v>0</v>
      </c>
      <c r="CI12" s="70">
        <f t="shared" si="28"/>
        <v>0</v>
      </c>
      <c r="CJ12" s="1505"/>
      <c r="CK12" s="32">
        <v>0</v>
      </c>
      <c r="CL12" s="70">
        <f t="shared" si="29"/>
        <v>0</v>
      </c>
      <c r="CM12" s="1505"/>
      <c r="CN12" s="32">
        <v>0</v>
      </c>
      <c r="CO12" s="70">
        <f t="shared" si="30"/>
        <v>0</v>
      </c>
      <c r="CP12" s="1505"/>
      <c r="CQ12" s="32">
        <v>0</v>
      </c>
      <c r="CR12" s="70">
        <f t="shared" si="31"/>
        <v>0</v>
      </c>
      <c r="CS12" s="1505"/>
      <c r="CT12" s="32">
        <v>0.1</v>
      </c>
      <c r="CU12" s="70">
        <f t="shared" si="32"/>
        <v>2.5393600812595229E-2</v>
      </c>
      <c r="CV12" s="1505"/>
      <c r="CW12" s="32">
        <v>1.502</v>
      </c>
      <c r="CX12" s="70">
        <f t="shared" si="33"/>
        <v>1.3137179442325859</v>
      </c>
      <c r="CY12" s="1505"/>
      <c r="CZ12" s="32">
        <v>7.9509999999999996</v>
      </c>
      <c r="DA12" s="70">
        <f t="shared" si="34"/>
        <v>2.3926886224661756</v>
      </c>
      <c r="DB12" s="1505"/>
      <c r="DC12" s="32">
        <v>0</v>
      </c>
      <c r="DD12" s="70">
        <f t="shared" si="35"/>
        <v>0</v>
      </c>
      <c r="DE12" s="1505"/>
      <c r="DF12" s="32">
        <v>6.2550000000000001E-3</v>
      </c>
      <c r="DG12" s="70">
        <f t="shared" si="36"/>
        <v>5.0521846860156672E-4</v>
      </c>
      <c r="DH12" s="1505"/>
      <c r="DI12" s="32">
        <v>0</v>
      </c>
      <c r="DJ12" s="70">
        <f t="shared" si="37"/>
        <v>0</v>
      </c>
      <c r="DK12" s="1505"/>
      <c r="DL12" s="32"/>
      <c r="DM12" s="70" t="str">
        <f t="shared" si="38"/>
        <v/>
      </c>
      <c r="DN12" s="1505"/>
      <c r="DO12" s="32">
        <v>0</v>
      </c>
      <c r="DP12" s="70">
        <f t="shared" si="39"/>
        <v>0</v>
      </c>
      <c r="DQ12" s="1505"/>
      <c r="DR12" s="32">
        <v>0</v>
      </c>
      <c r="DS12" s="70">
        <f t="shared" si="40"/>
        <v>0</v>
      </c>
      <c r="DT12" s="1505"/>
      <c r="DV12" s="70" t="str">
        <f t="shared" si="41"/>
        <v/>
      </c>
      <c r="DW12" s="1505"/>
      <c r="DX12" s="32">
        <v>0</v>
      </c>
      <c r="DY12" s="70">
        <f t="shared" si="42"/>
        <v>0</v>
      </c>
      <c r="DZ12" s="1505"/>
      <c r="EA12" s="32">
        <v>0</v>
      </c>
      <c r="EB12" s="70">
        <f t="shared" si="43"/>
        <v>0</v>
      </c>
      <c r="EC12" s="1505"/>
      <c r="ED12" s="32">
        <v>0</v>
      </c>
      <c r="EE12" s="70">
        <f t="shared" si="44"/>
        <v>0</v>
      </c>
      <c r="EF12" s="1505"/>
      <c r="EG12" s="32">
        <v>0</v>
      </c>
      <c r="EH12" s="70">
        <f t="shared" si="45"/>
        <v>0</v>
      </c>
      <c r="EI12" s="1505"/>
      <c r="EJ12" s="32">
        <v>0</v>
      </c>
      <c r="EK12" s="70">
        <f t="shared" si="46"/>
        <v>0</v>
      </c>
      <c r="EL12" s="1505"/>
      <c r="EM12" s="32">
        <v>1.3620000000000001</v>
      </c>
      <c r="EN12" s="70">
        <f t="shared" si="47"/>
        <v>0.11975500342031543</v>
      </c>
      <c r="EO12" s="1505"/>
      <c r="EP12" s="32">
        <v>0</v>
      </c>
      <c r="EQ12" s="70">
        <f t="shared" si="48"/>
        <v>0</v>
      </c>
      <c r="ER12" s="1505"/>
      <c r="ES12" s="32">
        <v>0</v>
      </c>
      <c r="ET12" s="70">
        <f t="shared" si="49"/>
        <v>0</v>
      </c>
      <c r="EU12" s="1505"/>
      <c r="EV12" s="32">
        <v>0</v>
      </c>
      <c r="EW12" s="70">
        <f t="shared" si="50"/>
        <v>0</v>
      </c>
      <c r="EX12" s="1505"/>
      <c r="EY12" s="32">
        <v>0</v>
      </c>
      <c r="EZ12" s="70">
        <f t="shared" si="51"/>
        <v>0</v>
      </c>
      <c r="FA12" s="1505"/>
      <c r="FB12" s="32">
        <v>0</v>
      </c>
      <c r="FC12" s="70">
        <f t="shared" si="52"/>
        <v>0</v>
      </c>
      <c r="FD12" s="1505"/>
      <c r="FE12" s="32">
        <v>0</v>
      </c>
      <c r="FF12" s="70">
        <f t="shared" si="53"/>
        <v>0</v>
      </c>
      <c r="FG12" s="1505"/>
      <c r="FH12" s="32">
        <v>0</v>
      </c>
      <c r="FI12" s="70">
        <f t="shared" si="54"/>
        <v>0</v>
      </c>
      <c r="FJ12" s="1505"/>
      <c r="FK12" s="32">
        <v>0</v>
      </c>
      <c r="FL12" s="70">
        <f t="shared" si="55"/>
        <v>0</v>
      </c>
      <c r="FM12" s="1505"/>
      <c r="FN12" s="32"/>
      <c r="FO12" s="70" t="str">
        <f t="shared" si="56"/>
        <v/>
      </c>
      <c r="FP12" s="1505"/>
      <c r="FQ12" s="32"/>
      <c r="FR12" s="70" t="str">
        <f t="shared" si="57"/>
        <v/>
      </c>
      <c r="FS12" s="1505"/>
      <c r="FT12" s="32"/>
      <c r="FU12" s="70" t="str">
        <f t="shared" si="58"/>
        <v/>
      </c>
      <c r="FV12" s="1505"/>
      <c r="FW12" s="32"/>
      <c r="FX12" s="70" t="str">
        <f t="shared" si="59"/>
        <v/>
      </c>
      <c r="FY12" s="1505"/>
      <c r="GA12" s="70" t="str">
        <f t="shared" si="60"/>
        <v/>
      </c>
      <c r="GB12" s="1505"/>
      <c r="GD12" s="70" t="str">
        <f t="shared" si="61"/>
        <v/>
      </c>
      <c r="GE12" s="1505"/>
      <c r="GG12" s="70" t="str">
        <f t="shared" si="62"/>
        <v/>
      </c>
      <c r="GH12" s="1505"/>
      <c r="GJ12" s="70" t="str">
        <f t="shared" si="63"/>
        <v/>
      </c>
      <c r="GK12" s="1505"/>
      <c r="GL12" s="32"/>
      <c r="GM12" s="70" t="str">
        <f t="shared" si="64"/>
        <v/>
      </c>
      <c r="GN12" s="1505"/>
      <c r="GO12" s="32"/>
      <c r="GP12" s="70" t="str">
        <f t="shared" si="65"/>
        <v/>
      </c>
      <c r="GQ12" s="1505"/>
      <c r="GR12" s="32"/>
      <c r="GS12" s="70" t="str">
        <f t="shared" si="66"/>
        <v/>
      </c>
      <c r="GT12" s="1505"/>
      <c r="GV12" s="70" t="str">
        <f t="shared" si="67"/>
        <v/>
      </c>
      <c r="GW12" s="1505"/>
      <c r="GY12" s="70" t="str">
        <f t="shared" si="68"/>
        <v/>
      </c>
      <c r="GZ12" s="1505"/>
      <c r="HB12" s="70" t="str">
        <f t="shared" si="69"/>
        <v/>
      </c>
      <c r="HC12" s="1505"/>
      <c r="HE12" s="70" t="str">
        <f t="shared" si="70"/>
        <v/>
      </c>
      <c r="HF12" s="1505"/>
      <c r="HH12" s="70" t="str">
        <f t="shared" si="71"/>
        <v/>
      </c>
      <c r="HI12" s="1505"/>
      <c r="HK12" s="70" t="str">
        <f t="shared" si="72"/>
        <v/>
      </c>
      <c r="HL12" s="1505"/>
      <c r="HN12" s="70" t="str">
        <f t="shared" si="73"/>
        <v/>
      </c>
      <c r="HO12" s="1505"/>
      <c r="HP12" s="32"/>
      <c r="HQ12" s="70" t="str">
        <f t="shared" si="74"/>
        <v/>
      </c>
      <c r="HR12" s="1505"/>
      <c r="HS12" s="32"/>
      <c r="HT12" s="70" t="str">
        <f t="shared" si="75"/>
        <v/>
      </c>
      <c r="HU12" s="1505"/>
      <c r="HW12" s="70" t="str">
        <f t="shared" si="76"/>
        <v/>
      </c>
      <c r="HX12" s="1505"/>
      <c r="HZ12" s="70" t="str">
        <f t="shared" si="77"/>
        <v/>
      </c>
      <c r="IA12" s="1505"/>
      <c r="IC12" s="70" t="str">
        <f t="shared" si="78"/>
        <v/>
      </c>
      <c r="ID12" s="1505"/>
      <c r="IF12" s="70" t="str">
        <f t="shared" si="79"/>
        <v/>
      </c>
      <c r="IG12" s="1505"/>
      <c r="II12" s="1528" t="str">
        <f t="shared" si="80"/>
        <v/>
      </c>
      <c r="IK12" s="32"/>
      <c r="IL12" s="32"/>
      <c r="IM12" s="32"/>
      <c r="IN12" s="32"/>
      <c r="IO12" s="32"/>
      <c r="IP12" s="32"/>
      <c r="IQ12" s="32"/>
      <c r="IR12" s="32"/>
      <c r="IS12" s="32"/>
    </row>
    <row r="13" spans="1:253" ht="12.75" customHeight="1" thickBot="1">
      <c r="A13" s="1508" t="s">
        <v>3</v>
      </c>
      <c r="B13" s="1405">
        <f t="shared" si="0"/>
        <v>38181.194862948447</v>
      </c>
      <c r="C13" s="1509">
        <f t="shared" si="81"/>
        <v>100</v>
      </c>
      <c r="D13" s="1510"/>
      <c r="E13" s="1405">
        <f>SUM(E7:E12)</f>
        <v>143.52629272999999</v>
      </c>
      <c r="F13" s="1509">
        <f>IF(E13&lt;&gt;0,E13/E$13*100,0)</f>
        <v>100</v>
      </c>
      <c r="G13" s="1510"/>
      <c r="H13" s="1405">
        <f>SUM(H7:H12)</f>
        <v>107.22696529000001</v>
      </c>
      <c r="I13" s="1509">
        <f>IF(H13&lt;&gt;0,H13/H$13*100,0)</f>
        <v>100</v>
      </c>
      <c r="J13" s="1510"/>
      <c r="K13" s="1405">
        <f>SUM(K7:K12)</f>
        <v>132.70588232</v>
      </c>
      <c r="L13" s="1509">
        <f>IF(K13&lt;&gt;0,K13/K$13*100,0)</f>
        <v>100</v>
      </c>
      <c r="M13" s="1510"/>
      <c r="N13" s="1405">
        <f>SUM(N7:N12)</f>
        <v>35.248012330000002</v>
      </c>
      <c r="O13" s="1509">
        <f>IF(N13&lt;&gt;0,N13/N$13*100,0)</f>
        <v>100</v>
      </c>
      <c r="P13" s="1510"/>
      <c r="Q13" s="1405">
        <f>SUM(Q7:Q12)</f>
        <v>583.16833446999999</v>
      </c>
      <c r="R13" s="1509">
        <f>IF(Q13&lt;&gt;0,Q13/Q$13*100,0)</f>
        <v>100</v>
      </c>
      <c r="S13" s="1510"/>
      <c r="T13" s="1405">
        <f>SUM(T7:T12)</f>
        <v>166.44254160999998</v>
      </c>
      <c r="U13" s="1509">
        <f>IF(T13&lt;&gt;0,T13/T$13*100,0)</f>
        <v>100</v>
      </c>
      <c r="V13" s="1510"/>
      <c r="W13" s="1405">
        <f>SUM(W7:W12)</f>
        <v>108.86254591999997</v>
      </c>
      <c r="X13" s="1509">
        <f>IF(W13&lt;&gt;0,W13/W$13*100,0)</f>
        <v>100</v>
      </c>
      <c r="Y13" s="1510"/>
      <c r="Z13" s="1405">
        <f>SUM(Z7:Z12)</f>
        <v>192.57763287999995</v>
      </c>
      <c r="AA13" s="1509">
        <f>IF(Z13&lt;&gt;0,Z13/Z$13*100,0)</f>
        <v>100</v>
      </c>
      <c r="AB13" s="1510"/>
      <c r="AC13" s="1405">
        <f>SUM(AC7:AC12)</f>
        <v>53.3</v>
      </c>
      <c r="AD13" s="1509">
        <f>IF(AC13&lt;&gt;0,AC13/AC$13*100,0)</f>
        <v>100</v>
      </c>
      <c r="AE13" s="1510"/>
      <c r="AF13" s="1405">
        <f>SUM(AF7:AF12)</f>
        <v>3.91</v>
      </c>
      <c r="AG13" s="1509">
        <f>IF(AF13&lt;&gt;0,AF13/AF$13*100,0)</f>
        <v>100</v>
      </c>
      <c r="AH13" s="1510"/>
      <c r="AI13" s="1405">
        <f>SUM(AI7:AI12)</f>
        <v>83.5</v>
      </c>
      <c r="AJ13" s="1509">
        <f>IF(AI13&lt;&gt;0,AI13/AI$13*100,0)</f>
        <v>100</v>
      </c>
      <c r="AK13" s="1510"/>
      <c r="AL13" s="1405">
        <f>SUM(AL7:AL12)</f>
        <v>152</v>
      </c>
      <c r="AM13" s="1509">
        <f>IF(AL13&lt;&gt;0,AL13/AL$13*100,0)</f>
        <v>100</v>
      </c>
      <c r="AN13" s="1510"/>
      <c r="AO13" s="1405">
        <f>SUM(AO7:AO12)</f>
        <v>36.200000000000003</v>
      </c>
      <c r="AP13" s="1509">
        <f>IF(AO13&lt;&gt;0,AO13/AO$13*100,0)</f>
        <v>100</v>
      </c>
      <c r="AQ13" s="1510"/>
      <c r="AR13" s="1405">
        <f>SUM(AR7:AR12)</f>
        <v>274.2</v>
      </c>
      <c r="AS13" s="1509">
        <f>IF(AR13&lt;&gt;0,AR13/AR$13*100,0)</f>
        <v>100</v>
      </c>
      <c r="AT13" s="1510"/>
      <c r="AU13" s="1405">
        <f>SUM(AU7:AU12)</f>
        <v>64.600099999999998</v>
      </c>
      <c r="AV13" s="1509">
        <f>IF(AU13&lt;&gt;0,AU13/AU$13*100,0)</f>
        <v>100</v>
      </c>
      <c r="AW13" s="1510"/>
      <c r="AX13" s="1405">
        <f>SUM(AX7:AX12)</f>
        <v>328.20000000000005</v>
      </c>
      <c r="AY13" s="1509">
        <f>IF(AX13&lt;&gt;0,AX13/AX$13*100,0)</f>
        <v>100</v>
      </c>
      <c r="AZ13" s="1510"/>
      <c r="BA13" s="1405">
        <f>SUM(BA7:BA12)</f>
        <v>59.099999999999994</v>
      </c>
      <c r="BB13" s="1509">
        <f>IF(BA13&lt;&gt;0,BA13/BA$13*100,0)</f>
        <v>100</v>
      </c>
      <c r="BC13" s="1510"/>
      <c r="BD13" s="1405">
        <f>SUM(BD7:BD12)</f>
        <v>68.174730111959661</v>
      </c>
      <c r="BE13" s="1509">
        <f>IF(BD13&lt;&gt;0,BD13/BD$13*100,0)</f>
        <v>100</v>
      </c>
      <c r="BF13" s="1510"/>
      <c r="BG13" s="1405">
        <f>SUM(BG7:BG12)</f>
        <v>2087.7210585359571</v>
      </c>
      <c r="BH13" s="1509">
        <f>IF(BG13&lt;&gt;0,BG13/BG$13*100,0)</f>
        <v>100</v>
      </c>
      <c r="BI13" s="1510"/>
      <c r="BJ13" s="1405">
        <f>SUM(BJ7:BJ12)</f>
        <v>4413.1754203886831</v>
      </c>
      <c r="BK13" s="1509">
        <f>IF(BJ13&lt;&gt;0,BJ13/BJ$13*100,0)</f>
        <v>100</v>
      </c>
      <c r="BL13" s="1510"/>
      <c r="BM13" s="1405">
        <f>SUM(BM7:BM12)</f>
        <v>3274.1256746850872</v>
      </c>
      <c r="BN13" s="1509">
        <f>IF(BM13&lt;&gt;0,BM13/BM$13*100,0)</f>
        <v>100</v>
      </c>
      <c r="BO13" s="1510"/>
      <c r="BP13" s="1405">
        <f>SUM(BP7:BP12)</f>
        <v>534.99601146213729</v>
      </c>
      <c r="BQ13" s="1509">
        <f>IF(BP13&lt;&gt;0,BP13/BP$13*100,0)</f>
        <v>100</v>
      </c>
      <c r="BR13" s="1510"/>
      <c r="BS13" s="1405">
        <f>SUM(BS7:BS12)</f>
        <v>61.908929233998776</v>
      </c>
      <c r="BT13" s="1509">
        <f>IF(BS13&lt;&gt;0,BS13/BS$13*100,0)</f>
        <v>100</v>
      </c>
      <c r="BU13" s="1510"/>
      <c r="BV13" s="1405">
        <f>SUM(BV7:BV12)</f>
        <v>46.600215779999999</v>
      </c>
      <c r="BW13" s="1509">
        <f>IF(BV13&lt;&gt;0,BV13/BV$13*100,0)</f>
        <v>100</v>
      </c>
      <c r="BX13" s="1510"/>
      <c r="BY13" s="1405">
        <f>SUM(BY7:BY12)</f>
        <v>28.79810561</v>
      </c>
      <c r="BZ13" s="1509">
        <f>IF(BY13&lt;&gt;0,BY13/BY$13*100,0)</f>
        <v>100</v>
      </c>
      <c r="CA13" s="1510"/>
      <c r="CB13" s="1405">
        <f>SUM(CB7:CB12)</f>
        <v>50.346791230000008</v>
      </c>
      <c r="CC13" s="1509">
        <f>IF(CB13&lt;&gt;0,CB13/CB$13*100,0)</f>
        <v>100</v>
      </c>
      <c r="CD13" s="1510"/>
      <c r="CE13" s="1405">
        <f>SUM(CE7:CE12)</f>
        <v>3.5954E-2</v>
      </c>
      <c r="CF13" s="1509">
        <f>IF(CE13&lt;&gt;0,CE13/CE$13*100,0)</f>
        <v>100</v>
      </c>
      <c r="CG13" s="1510"/>
      <c r="CH13" s="1405">
        <f>SUM(CH7:CH12)</f>
        <v>62.834000000000003</v>
      </c>
      <c r="CI13" s="1509">
        <f>IF(CH13&lt;&gt;0,CH13/CH$13*100,0)</f>
        <v>100</v>
      </c>
      <c r="CJ13" s="1510"/>
      <c r="CK13" s="1405">
        <f>SUM(CK7:CK12)</f>
        <v>889.91800000000001</v>
      </c>
      <c r="CL13" s="1509">
        <f>IF(CK13&lt;&gt;0,CK13/CK$13*100,0)</f>
        <v>100</v>
      </c>
      <c r="CM13" s="1510"/>
      <c r="CN13" s="1405">
        <f>SUM(CN7:CN12)</f>
        <v>443.36500000000001</v>
      </c>
      <c r="CO13" s="1509">
        <f>IF(CN13&lt;&gt;0,CN13/CN$13*100,0)</f>
        <v>100</v>
      </c>
      <c r="CP13" s="1510"/>
      <c r="CQ13" s="1405">
        <f>SUM(CQ7:CQ12)</f>
        <v>2021.692</v>
      </c>
      <c r="CR13" s="1509">
        <f>IF(CQ13&lt;&gt;0,CQ13/CQ$13*100,0)</f>
        <v>100</v>
      </c>
      <c r="CS13" s="1510"/>
      <c r="CT13" s="1405">
        <f>SUM(CT7:CT12)</f>
        <v>393.8</v>
      </c>
      <c r="CU13" s="1509">
        <f>IF(CT13&lt;&gt;0,CT13/CT$13*100,0)</f>
        <v>100</v>
      </c>
      <c r="CV13" s="1510"/>
      <c r="CW13" s="1405">
        <f>SUM(CW7:CW12)</f>
        <v>114.33199999999999</v>
      </c>
      <c r="CX13" s="1509">
        <f>IF(CW13&lt;&gt;0,CW13/CW$13*100,0)</f>
        <v>100</v>
      </c>
      <c r="CY13" s="1510"/>
      <c r="CZ13" s="1405">
        <f>SUM(CZ7:CZ12)</f>
        <v>332.30399999999997</v>
      </c>
      <c r="DA13" s="1509">
        <f>IF(CZ13&lt;&gt;0,CZ13/CZ$13*100,0)</f>
        <v>100</v>
      </c>
      <c r="DB13" s="1510"/>
      <c r="DC13" s="1405">
        <f>SUM(DC7:DC12)</f>
        <v>328.01400000000001</v>
      </c>
      <c r="DD13" s="1509">
        <f>IF(DC13&lt;&gt;0,DC13/DC$13*100,0)</f>
        <v>100</v>
      </c>
      <c r="DE13" s="1510"/>
      <c r="DF13" s="1405">
        <f>SUM(DF7:DF12)</f>
        <v>1238.0782550000001</v>
      </c>
      <c r="DG13" s="1509">
        <f>IF(DF13&lt;&gt;0,DF13/DF$13*100,0)</f>
        <v>100</v>
      </c>
      <c r="DH13" s="1510"/>
      <c r="DI13" s="1405">
        <f>SUM(DI7:DI12)</f>
        <v>188.44899999999998</v>
      </c>
      <c r="DJ13" s="1509">
        <f>IF(DI13&lt;&gt;0,DI13/DI$13*100,0)</f>
        <v>100</v>
      </c>
      <c r="DK13" s="1510"/>
      <c r="DL13" s="1405">
        <f>SUM(DL7:DL12)</f>
        <v>50.262600000000006</v>
      </c>
      <c r="DM13" s="1509">
        <f>IF(DL13&lt;&gt;0,DL13/DL$13*100,0)</f>
        <v>100</v>
      </c>
      <c r="DN13" s="1510"/>
      <c r="DO13" s="1405">
        <f>SUM(DO7:DO12)</f>
        <v>1031.6191644799999</v>
      </c>
      <c r="DP13" s="1509">
        <f>IF(DO13&lt;&gt;0,DO13/DO$13*100,0)</f>
        <v>100</v>
      </c>
      <c r="DQ13" s="1510"/>
      <c r="DR13" s="1405">
        <f>SUM(DR7:DR12)</f>
        <v>136.178</v>
      </c>
      <c r="DS13" s="1509">
        <f>IF(DR13&lt;&gt;0,DR13/DR$13*100,0)</f>
        <v>100</v>
      </c>
      <c r="DT13" s="1510"/>
      <c r="DU13" s="1405">
        <f>SUM(DU7:DU12)</f>
        <v>187.042</v>
      </c>
      <c r="DV13" s="1509">
        <f>IF(DU13&lt;&gt;0,DU13/DU$13*100,0)</f>
        <v>100</v>
      </c>
      <c r="DW13" s="1510"/>
      <c r="DX13" s="1405">
        <f>SUM(DX7:DX12)</f>
        <v>2.5279659999999999E-2</v>
      </c>
      <c r="DY13" s="1509">
        <f>IF(DX13&lt;&gt;0,DX13/DX$13*100,0)</f>
        <v>100</v>
      </c>
      <c r="DZ13" s="1510"/>
      <c r="EA13" s="1405">
        <f>SUM(EA7:EA12)</f>
        <v>1.363383E-2</v>
      </c>
      <c r="EB13" s="1509">
        <f>IF(EA13&lt;&gt;0,EA13/EA$13*100,0)</f>
        <v>100</v>
      </c>
      <c r="EC13" s="1510"/>
      <c r="ED13" s="1405">
        <f>SUM(ED7:ED12)</f>
        <v>2.0579790000000001E-2</v>
      </c>
      <c r="EE13" s="1509">
        <f>IF(ED13&lt;&gt;0,ED13/ED$13*100,0)</f>
        <v>100</v>
      </c>
      <c r="EF13" s="1510"/>
      <c r="EG13" s="1405">
        <f>SUM(EG7:EG12)</f>
        <v>2.0918720000000002E-2</v>
      </c>
      <c r="EH13" s="1509">
        <f>IF(EG13&lt;&gt;0,EG13/EG$13*100,0)</f>
        <v>100</v>
      </c>
      <c r="EI13" s="1510"/>
      <c r="EJ13" s="1405">
        <f>SUM(EJ7:EJ12)</f>
        <v>1.7926209999999998E-2</v>
      </c>
      <c r="EK13" s="1509">
        <f>IF(EJ13&lt;&gt;0,EJ13/EJ$13*100,0)</f>
        <v>100</v>
      </c>
      <c r="EL13" s="1510"/>
      <c r="EM13" s="1405">
        <f>SUM(EM7:EM12)</f>
        <v>1137.3220000000001</v>
      </c>
      <c r="EN13" s="1509">
        <f>IF(EM13&lt;&gt;0,EM13/EM$13*100,0)</f>
        <v>100</v>
      </c>
      <c r="EO13" s="1510"/>
      <c r="EP13" s="1405">
        <f>SUM(EP7:EP12)</f>
        <v>1324.16</v>
      </c>
      <c r="EQ13" s="1509">
        <f>IF(EP13&lt;&gt;0,EP13/EP$13*100,0)</f>
        <v>100</v>
      </c>
      <c r="ER13" s="1510"/>
      <c r="ES13" s="1405">
        <f>SUM(ES7:ES12)</f>
        <v>808.59400000000005</v>
      </c>
      <c r="ET13" s="1509">
        <f>IF(ES13&lt;&gt;0,ES13/ES$13*100,0)</f>
        <v>100</v>
      </c>
      <c r="EU13" s="1510"/>
      <c r="EV13" s="1405">
        <f>SUM(EV7:EV12)</f>
        <v>488.346</v>
      </c>
      <c r="EW13" s="1509">
        <f>IF(EV13&lt;&gt;0,EV13/EV$13*100,0)</f>
        <v>100</v>
      </c>
      <c r="EX13" s="1510"/>
      <c r="EY13" s="1405">
        <f>SUM(EY7:EY12)</f>
        <v>431.18200000000002</v>
      </c>
      <c r="EZ13" s="1509">
        <f>IF(EY13&lt;&gt;0,EY13/EY$13*100,0)</f>
        <v>100</v>
      </c>
      <c r="FA13" s="1510"/>
      <c r="FB13" s="1405">
        <f>SUM(FB7:FB12)</f>
        <v>100.47799999999999</v>
      </c>
      <c r="FC13" s="1509">
        <f>IF(FB13&lt;&gt;0,FB13/FB$13*100,0)</f>
        <v>100</v>
      </c>
      <c r="FD13" s="1510"/>
      <c r="FE13" s="1405">
        <f>SUM(FE7:FE12)</f>
        <v>518.37599999999998</v>
      </c>
      <c r="FF13" s="1509">
        <f>IF(FE13&lt;&gt;0,FE13/FE$13*100,0)</f>
        <v>100</v>
      </c>
      <c r="FG13" s="1510"/>
      <c r="FH13" s="1405">
        <f>SUM(FH7:FH12)</f>
        <v>36.217999999999996</v>
      </c>
      <c r="FI13" s="1509">
        <f>IF(FH13&lt;&gt;0,FH13/FH$13*100,0)</f>
        <v>100</v>
      </c>
      <c r="FJ13" s="1510"/>
      <c r="FK13" s="1405">
        <f>SUM(FK7:FK12)</f>
        <v>172.64000000000001</v>
      </c>
      <c r="FL13" s="1509">
        <f>IF(FK13&lt;&gt;0,FK13/FK$13*100,0)</f>
        <v>100</v>
      </c>
      <c r="FM13" s="1510"/>
      <c r="FN13" s="1405">
        <f>SUM(FN7:FN12)</f>
        <v>84.1</v>
      </c>
      <c r="FO13" s="1509">
        <f>IF(FN13&lt;&gt;0,FN13/FN$13*100,0)</f>
        <v>100</v>
      </c>
      <c r="FP13" s="1510"/>
      <c r="FQ13" s="1405">
        <f>SUM(FQ7:FQ12)</f>
        <v>161.70000000000002</v>
      </c>
      <c r="FR13" s="1509">
        <f>IF(FQ13&lt;&gt;0,FQ13/FQ$13*100,0)</f>
        <v>100</v>
      </c>
      <c r="FS13" s="1510"/>
      <c r="FT13" s="1405">
        <f>SUM(FT7:FT12)</f>
        <v>26.19994269</v>
      </c>
      <c r="FU13" s="1509">
        <f>IF(FT13&lt;&gt;0,FT13/FT$13*100,0)</f>
        <v>100</v>
      </c>
      <c r="FV13" s="1510"/>
      <c r="FW13" s="1405">
        <f>SUM(FW7:FW12)</f>
        <v>118.08696940999998</v>
      </c>
      <c r="FX13" s="1509">
        <f>IF(FW13&lt;&gt;0,FW13/FW$13*100,0)</f>
        <v>100</v>
      </c>
      <c r="FY13" s="1510"/>
      <c r="FZ13" s="1405">
        <f>SUM(FZ7:FZ12)</f>
        <v>3142.8739999999998</v>
      </c>
      <c r="GA13" s="1509">
        <f>IF(FZ13&lt;&gt;0,FZ13/FZ$13*100,0)</f>
        <v>100</v>
      </c>
      <c r="GB13" s="1510"/>
      <c r="GC13" s="1405">
        <f>SUM(GC7:GC12)</f>
        <v>4956.2849999999999</v>
      </c>
      <c r="GD13" s="1509">
        <f>IF(GC13&lt;&gt;0,GC13/GC$13*100,0)</f>
        <v>100</v>
      </c>
      <c r="GE13" s="1510"/>
      <c r="GF13" s="1405">
        <f>SUM(GF7:GF12)</f>
        <v>176.8</v>
      </c>
      <c r="GG13" s="1509">
        <f>IF(GF13&lt;&gt;0,GF13/GF$13*100,0)</f>
        <v>100</v>
      </c>
      <c r="GH13" s="1510"/>
      <c r="GI13" s="1405">
        <f>SUM(GI7:GI12)</f>
        <v>245</v>
      </c>
      <c r="GJ13" s="1509">
        <f>IF(GI13&lt;&gt;0,GI13/GI$13*100,0)</f>
        <v>100</v>
      </c>
      <c r="GK13" s="1510"/>
      <c r="GL13" s="1405">
        <f>SUM(GL7:GL12)</f>
        <v>196.91282276000001</v>
      </c>
      <c r="GM13" s="1509">
        <f>IF(GL13&lt;&gt;0,GL13/GL$13*100,0)</f>
        <v>100</v>
      </c>
      <c r="GN13" s="1510"/>
      <c r="GO13" s="1405">
        <f>SUM(GO7:GO12)</f>
        <v>15.948808920000001</v>
      </c>
      <c r="GP13" s="1509">
        <f>IF(GO13&lt;&gt;0,GO13/GO$13*100,0)</f>
        <v>100</v>
      </c>
      <c r="GQ13" s="1510"/>
      <c r="GR13" s="1405">
        <f>SUM(GR7:GR12)</f>
        <v>0</v>
      </c>
      <c r="GS13" s="1509">
        <f>IF(GR13&lt;&gt;0,GR13/GR$13*100,0)</f>
        <v>0</v>
      </c>
      <c r="GT13" s="1510"/>
      <c r="GU13" s="1405">
        <f>SUM(GU7:GU12)</f>
        <v>0.3992264168413483</v>
      </c>
      <c r="GV13" s="1509">
        <f>IF(GU13&lt;&gt;0,GU13/GU$13*100,0)</f>
        <v>100</v>
      </c>
      <c r="GW13" s="1510"/>
      <c r="GX13" s="1405">
        <f>SUM(GX7:GX12)</f>
        <v>6.2918834567876161</v>
      </c>
      <c r="GY13" s="1509">
        <f>IF(GX13&lt;&gt;0,GX13/GX$13*100,0)</f>
        <v>100</v>
      </c>
      <c r="GZ13" s="1510"/>
      <c r="HA13" s="1405">
        <f>SUM(HA7:HA12)</f>
        <v>0.90004479698140649</v>
      </c>
      <c r="HB13" s="1509">
        <f>IF(HA13&lt;&gt;0,HA13/HA$13*100,0)</f>
        <v>100</v>
      </c>
      <c r="HC13" s="1510"/>
      <c r="HD13" s="1405">
        <f>SUM(HD7:HD12)</f>
        <v>264.62772938000001</v>
      </c>
      <c r="HE13" s="1509">
        <f>IF(HD13&lt;&gt;0,HD13/HD$13*100,0)</f>
        <v>100</v>
      </c>
      <c r="HF13" s="1510"/>
      <c r="HG13" s="1405">
        <f>SUM(HG7:HG12)</f>
        <v>37.411014110000004</v>
      </c>
      <c r="HH13" s="1509">
        <f>IF(HG13&lt;&gt;0,HG13/HG$13*100,0)</f>
        <v>100</v>
      </c>
      <c r="HI13" s="1510"/>
      <c r="HJ13" s="1405">
        <f>SUM(HJ7:HJ12)</f>
        <v>95.317550339999997</v>
      </c>
      <c r="HK13" s="1509">
        <f>IF(HJ13&lt;&gt;0,HJ13/HJ$13*100,0)</f>
        <v>100</v>
      </c>
      <c r="HL13" s="1510"/>
      <c r="HM13" s="1405">
        <f>SUM(HM7:HM12)</f>
        <v>415.22302139999999</v>
      </c>
      <c r="HN13" s="1509">
        <f>IF(HM13&lt;&gt;0,HM13/HM$13*100,0)</f>
        <v>100</v>
      </c>
      <c r="HO13" s="1510"/>
      <c r="HP13" s="1405">
        <f>SUM(HP7:HP12)</f>
        <v>216.40847803999998</v>
      </c>
      <c r="HQ13" s="1509">
        <f>IF(HP13&lt;&gt;0,HP13/HP$13*100,0)</f>
        <v>100</v>
      </c>
      <c r="HR13" s="1510"/>
      <c r="HS13" s="1405">
        <f>SUM(HS7:HS12)</f>
        <v>296.19481495000002</v>
      </c>
      <c r="HT13" s="1509">
        <f>IF(HS13&lt;&gt;0,HS13/HS$13*100,0)</f>
        <v>100</v>
      </c>
      <c r="HU13" s="1510"/>
      <c r="HV13" s="1405">
        <f>SUM(HV7:HV12)</f>
        <v>155.32600000000002</v>
      </c>
      <c r="HW13" s="1509">
        <f>IF(HV13&lt;&gt;0,HV13/HV$13*100,0)</f>
        <v>100</v>
      </c>
      <c r="HX13" s="1510"/>
      <c r="HY13" s="1405">
        <f>SUM(HY7:HY12)</f>
        <v>468.55599999999998</v>
      </c>
      <c r="HZ13" s="1509">
        <f>IF(HY13&lt;&gt;0,HY13/HY$13*100,0)</f>
        <v>100</v>
      </c>
      <c r="IA13" s="1510"/>
      <c r="IB13" s="1405">
        <f>SUM(IB7:IB12)</f>
        <v>584.51900000000001</v>
      </c>
      <c r="IC13" s="1509">
        <f>IF(IB13&lt;&gt;0,IB13/IB$13*100,0)</f>
        <v>100</v>
      </c>
      <c r="ID13" s="1510"/>
      <c r="IE13" s="1405">
        <f>SUM(IE7:IE12)</f>
        <v>570.77599999999995</v>
      </c>
      <c r="IF13" s="1509">
        <f>IF(IE13&lt;&gt;0,IE13/IE$13*100,0)</f>
        <v>100</v>
      </c>
      <c r="IG13" s="1510"/>
      <c r="IH13" s="1405">
        <f>SUM(IH7:IH12)</f>
        <v>419.38299999999998</v>
      </c>
      <c r="II13" s="1509">
        <f>IF(IH13&lt;&gt;0,IH13/IH$13*100,0)</f>
        <v>100</v>
      </c>
      <c r="IK13" s="32"/>
      <c r="IL13" s="32"/>
      <c r="IM13" s="32"/>
      <c r="IN13" s="32"/>
      <c r="IO13" s="32"/>
      <c r="IP13" s="32"/>
      <c r="IQ13" s="32"/>
      <c r="IR13" s="32"/>
      <c r="IS13" s="32"/>
    </row>
    <row r="14" spans="1:253" s="1445" customFormat="1" ht="12.75" customHeight="1">
      <c r="A14" s="1511" t="s">
        <v>1181</v>
      </c>
      <c r="B14" s="32"/>
      <c r="C14" s="1504"/>
      <c r="D14" s="1505"/>
      <c r="E14" s="32"/>
      <c r="F14" s="1504"/>
      <c r="G14" s="1505"/>
      <c r="H14" s="32"/>
      <c r="I14" s="1504"/>
      <c r="J14" s="1505"/>
      <c r="K14" s="32"/>
      <c r="L14" s="1504"/>
      <c r="M14" s="1505"/>
      <c r="N14" s="32"/>
      <c r="O14" s="1504"/>
      <c r="P14" s="1505"/>
      <c r="Q14" s="32"/>
      <c r="R14" s="1504"/>
      <c r="S14" s="1505"/>
      <c r="T14" s="32"/>
      <c r="U14" s="1504"/>
      <c r="V14" s="1505"/>
      <c r="W14" s="32"/>
      <c r="X14" s="1504"/>
      <c r="Y14" s="1505"/>
      <c r="Z14" s="32"/>
      <c r="AA14" s="1504"/>
      <c r="AB14" s="1505"/>
      <c r="AC14" s="32"/>
      <c r="AD14" s="1504"/>
      <c r="AE14" s="1505"/>
      <c r="AF14" s="32"/>
      <c r="AG14" s="1504"/>
      <c r="AH14" s="1505"/>
      <c r="AI14" s="32"/>
      <c r="AJ14" s="1504"/>
      <c r="AK14" s="1505"/>
      <c r="AL14" s="32"/>
      <c r="AM14" s="1504"/>
      <c r="AN14" s="1505"/>
      <c r="AO14" s="32"/>
      <c r="AP14" s="1504"/>
      <c r="AQ14" s="1505"/>
      <c r="AR14" s="32"/>
      <c r="AS14" s="1504"/>
      <c r="AT14" s="1505"/>
      <c r="AU14" s="32"/>
      <c r="AV14" s="1504"/>
      <c r="AW14" s="1505"/>
      <c r="AX14" s="32"/>
      <c r="AY14" s="1504"/>
      <c r="AZ14" s="1505"/>
      <c r="BA14" s="32"/>
      <c r="BB14" s="1504"/>
      <c r="BC14" s="1505"/>
      <c r="BD14" s="32"/>
      <c r="BE14" s="1504"/>
      <c r="BF14" s="1505"/>
      <c r="BG14" s="32"/>
      <c r="BH14" s="1504"/>
      <c r="BI14" s="1505"/>
      <c r="BJ14" s="32"/>
      <c r="BK14" s="1504"/>
      <c r="BL14" s="1505"/>
      <c r="BM14" s="32"/>
      <c r="BN14" s="1504"/>
      <c r="BO14" s="1505"/>
      <c r="BP14" s="32"/>
      <c r="BQ14" s="1504"/>
      <c r="BR14" s="1505"/>
      <c r="BS14" s="32"/>
      <c r="BT14" s="1504"/>
      <c r="BU14" s="1505"/>
      <c r="BV14" s="32"/>
      <c r="BW14" s="1504"/>
      <c r="BX14" s="1505"/>
      <c r="BY14" s="32"/>
      <c r="BZ14" s="1504"/>
      <c r="CA14" s="1505"/>
      <c r="CB14" s="32"/>
      <c r="CC14" s="1504"/>
      <c r="CD14" s="1505"/>
      <c r="CE14" s="32"/>
      <c r="CF14" s="1504"/>
      <c r="CG14" s="1505"/>
      <c r="CH14" s="32"/>
      <c r="CI14" s="1504"/>
      <c r="CJ14" s="1505"/>
      <c r="CK14" s="32"/>
      <c r="CL14" s="1504"/>
      <c r="CM14" s="1505"/>
      <c r="CN14" s="32"/>
      <c r="CO14" s="1504"/>
      <c r="CP14" s="1505"/>
      <c r="CQ14" s="32"/>
      <c r="CR14" s="1504"/>
      <c r="CS14" s="1505"/>
      <c r="CT14" s="32"/>
      <c r="CU14" s="1504"/>
      <c r="CV14" s="1505"/>
      <c r="CW14" s="32"/>
      <c r="CX14" s="1504"/>
      <c r="CY14" s="1505"/>
      <c r="CZ14" s="32"/>
      <c r="DA14" s="1504"/>
      <c r="DB14" s="1505"/>
      <c r="DC14" s="32"/>
      <c r="DD14" s="1504"/>
      <c r="DE14" s="1505"/>
      <c r="DF14" s="32"/>
      <c r="DG14" s="1504"/>
      <c r="DH14" s="1505"/>
      <c r="DI14" s="32"/>
      <c r="DJ14" s="1504"/>
      <c r="DK14" s="1505"/>
      <c r="DL14" s="32"/>
      <c r="DM14" s="1504"/>
      <c r="DN14" s="1505"/>
      <c r="DO14" s="32"/>
      <c r="DP14" s="1504"/>
      <c r="DQ14" s="1505"/>
      <c r="DR14" s="32"/>
      <c r="DS14" s="1504"/>
      <c r="DT14" s="1505"/>
      <c r="DU14" s="32"/>
      <c r="DV14" s="1504"/>
      <c r="DW14" s="1505"/>
      <c r="DX14" s="32"/>
      <c r="DY14" s="1504"/>
      <c r="DZ14" s="1505"/>
      <c r="EA14" s="32"/>
      <c r="EB14" s="1504"/>
      <c r="EC14" s="1505"/>
      <c r="ED14" s="32"/>
      <c r="EE14" s="1504"/>
      <c r="EF14" s="1505"/>
      <c r="EG14" s="32"/>
      <c r="EH14" s="1504"/>
      <c r="EI14" s="1505"/>
      <c r="EJ14" s="32"/>
      <c r="EK14" s="1504"/>
      <c r="EL14" s="1505"/>
      <c r="EM14" s="32"/>
      <c r="EN14" s="1504"/>
      <c r="EO14" s="1505"/>
      <c r="EP14" s="32"/>
      <c r="EQ14" s="1504"/>
      <c r="ER14" s="1505"/>
      <c r="ES14" s="32"/>
      <c r="ET14" s="1504"/>
      <c r="EU14" s="1505"/>
      <c r="EV14" s="32"/>
      <c r="EW14" s="1504"/>
      <c r="EX14" s="1505"/>
      <c r="EY14" s="32"/>
      <c r="EZ14" s="1504"/>
      <c r="FA14" s="1505"/>
      <c r="FB14" s="32"/>
      <c r="FC14" s="1504"/>
      <c r="FD14" s="1505"/>
      <c r="FE14" s="32"/>
      <c r="FF14" s="1504"/>
      <c r="FG14" s="1505"/>
      <c r="FH14" s="32"/>
      <c r="FI14" s="1504"/>
      <c r="FJ14" s="1505"/>
      <c r="FK14" s="32"/>
      <c r="FL14" s="1504"/>
      <c r="FM14" s="1505"/>
      <c r="FN14" s="32"/>
      <c r="FO14" s="1504"/>
      <c r="FP14" s="1505"/>
      <c r="FQ14" s="32"/>
      <c r="FR14" s="1504"/>
      <c r="FS14" s="1505"/>
      <c r="FT14" s="32"/>
      <c r="FU14" s="1504"/>
      <c r="FV14" s="1505"/>
      <c r="FW14" s="32"/>
      <c r="FX14" s="1504"/>
      <c r="FY14" s="1505"/>
      <c r="FZ14" s="32"/>
      <c r="GA14" s="1504"/>
      <c r="GB14" s="1505"/>
      <c r="GC14" s="32"/>
      <c r="GD14" s="1504"/>
      <c r="GE14" s="1505"/>
      <c r="GF14" s="32"/>
      <c r="GG14" s="1504"/>
      <c r="GH14" s="1505"/>
      <c r="GI14" s="32"/>
      <c r="GJ14" s="1504"/>
      <c r="GK14" s="1505"/>
      <c r="GL14" s="32"/>
      <c r="GM14" s="1504"/>
      <c r="GN14" s="1505"/>
      <c r="GO14" s="32"/>
      <c r="GP14" s="1504"/>
      <c r="GQ14" s="1505"/>
      <c r="GR14" s="32"/>
      <c r="GS14" s="1504"/>
      <c r="GT14" s="1505"/>
      <c r="GU14" s="32"/>
      <c r="GV14" s="1504"/>
      <c r="GW14" s="1505"/>
      <c r="GX14" s="32"/>
      <c r="GY14" s="1504"/>
      <c r="GZ14" s="1505"/>
      <c r="HA14" s="32"/>
      <c r="HB14" s="1504"/>
      <c r="HC14" s="1505"/>
      <c r="HD14" s="32"/>
      <c r="HE14" s="1504"/>
      <c r="HF14" s="1505"/>
      <c r="HG14" s="32"/>
      <c r="HH14" s="1504"/>
      <c r="HI14" s="1505"/>
      <c r="HJ14" s="32"/>
      <c r="HK14" s="1504"/>
      <c r="HL14" s="1505"/>
      <c r="HM14" s="32"/>
      <c r="HN14" s="1504"/>
      <c r="HO14" s="1505"/>
      <c r="HP14" s="32"/>
      <c r="HQ14" s="1504"/>
      <c r="HR14" s="1505"/>
      <c r="HS14" s="32"/>
      <c r="HT14" s="1504"/>
      <c r="HU14" s="1505"/>
      <c r="HV14" s="32"/>
      <c r="HW14" s="1504"/>
      <c r="HX14" s="1505"/>
      <c r="HY14" s="32"/>
      <c r="HZ14" s="1504"/>
      <c r="IA14" s="1505"/>
      <c r="IB14" s="32"/>
      <c r="IC14" s="1504"/>
      <c r="ID14" s="1505"/>
      <c r="IE14" s="32"/>
      <c r="IF14" s="1504"/>
      <c r="IG14" s="1505"/>
      <c r="IH14" s="32"/>
      <c r="II14" s="1504"/>
      <c r="IJ14" s="1505"/>
      <c r="IK14" s="32"/>
      <c r="IL14" s="32"/>
      <c r="IM14" s="32"/>
      <c r="IN14" s="32"/>
      <c r="IO14" s="32"/>
      <c r="IP14" s="32"/>
      <c r="IQ14" s="32"/>
      <c r="IR14" s="32"/>
      <c r="IS14" s="32"/>
    </row>
    <row r="15" spans="1:253" s="1445" customFormat="1" ht="12.75" customHeight="1">
      <c r="A15" s="1505"/>
      <c r="B15" s="32"/>
      <c r="C15" s="1512"/>
      <c r="D15" s="1505" t="s">
        <v>1184</v>
      </c>
      <c r="E15" s="32">
        <v>5.7984920000000004</v>
      </c>
      <c r="F15" s="70">
        <f t="shared" ref="F15:F34" si="82">IF(E15&lt;&gt;"",E15/E$13*100,"")</f>
        <v>4.0400207444276823</v>
      </c>
      <c r="G15" s="1505" t="s">
        <v>1789</v>
      </c>
      <c r="H15" s="32">
        <v>25.83440508</v>
      </c>
      <c r="I15" s="70">
        <f t="shared" ref="I15:I34" si="83">IF(H15&lt;&gt;"",H15/H$13*100,"")</f>
        <v>24.093198021719374</v>
      </c>
      <c r="J15" s="1505" t="s">
        <v>1970</v>
      </c>
      <c r="K15" s="32">
        <v>5.5637345599999994</v>
      </c>
      <c r="L15" s="70">
        <f t="shared" ref="L15:L34" si="84">IF(K15&lt;&gt;"",K15/K$13*100,"")</f>
        <v>4.1925304762180033</v>
      </c>
      <c r="M15" s="1505" t="s">
        <v>1971</v>
      </c>
      <c r="N15" s="32">
        <v>3.3367100000000001</v>
      </c>
      <c r="O15" s="70">
        <f t="shared" ref="O15:O34" si="85">IF(N15&lt;&gt;"",N15/N$13*100,"")</f>
        <v>9.4663777598604817</v>
      </c>
      <c r="P15" s="1505" t="s">
        <v>1259</v>
      </c>
      <c r="Q15" s="32">
        <v>20.30601094</v>
      </c>
      <c r="R15" s="70">
        <f t="shared" ref="R15:R34" si="86">IF(Q15&lt;&gt;"",Q15/Q$13*100,"")</f>
        <v>3.482015352986318</v>
      </c>
      <c r="S15" s="1505" t="s">
        <v>1412</v>
      </c>
      <c r="T15" s="32">
        <v>0.16816634999999999</v>
      </c>
      <c r="U15" s="70">
        <f t="shared" ref="U15:U34" si="87">IF(T15&lt;&gt;"",T15/T$13*100,"")</f>
        <v>0.10103567776202263</v>
      </c>
      <c r="V15" s="1505" t="s">
        <v>1972</v>
      </c>
      <c r="W15" s="32">
        <v>1.6840222199999999</v>
      </c>
      <c r="X15" s="70">
        <f t="shared" ref="X15:X34" si="88">IF(W15&lt;&gt;"",W15/W$13*100,"")</f>
        <v>1.5469252586078048</v>
      </c>
      <c r="Y15" s="1505" t="s">
        <v>1973</v>
      </c>
      <c r="Z15" s="32">
        <v>5.9317842000000001</v>
      </c>
      <c r="AA15" s="70">
        <f t="shared" ref="AA15:AA34" si="89">IF(Z15&lt;&gt;"",Z15/Z$13*100,"")</f>
        <v>3.0802041292595215</v>
      </c>
      <c r="AB15" s="1505" t="s">
        <v>1974</v>
      </c>
      <c r="AC15" s="32">
        <v>9.4</v>
      </c>
      <c r="AD15" s="70">
        <f t="shared" ref="AD15:AD34" si="90">IF(AC15&lt;&gt;"",AC15/AC$13*100,"")</f>
        <v>17.636022514071296</v>
      </c>
      <c r="AE15" s="1505" t="s">
        <v>1975</v>
      </c>
      <c r="AF15" s="32">
        <v>0.5</v>
      </c>
      <c r="AG15" s="70">
        <f t="shared" ref="AG15:AG34" si="91">IF(AF15&lt;&gt;"",AF15/AF$13*100,"")</f>
        <v>12.787723785166241</v>
      </c>
      <c r="AH15" s="1505" t="s">
        <v>1976</v>
      </c>
      <c r="AI15" s="32">
        <v>7.5</v>
      </c>
      <c r="AJ15" s="70">
        <f t="shared" ref="AJ15:AJ34" si="92">IF(AI15&lt;&gt;"",AI15/AI$13*100,"")</f>
        <v>8.9820359281437128</v>
      </c>
      <c r="AK15" s="1505" t="s">
        <v>1977</v>
      </c>
      <c r="AL15" s="32">
        <v>142.5</v>
      </c>
      <c r="AM15" s="70">
        <f t="shared" ref="AM15:AM34" si="93">IF(AL15&lt;&gt;"",AL15/AL$13*100,"")</f>
        <v>93.75</v>
      </c>
      <c r="AN15" s="1505" t="s">
        <v>1978</v>
      </c>
      <c r="AO15" s="32">
        <v>0.7</v>
      </c>
      <c r="AP15" s="70">
        <f t="shared" ref="AP15:AP34" si="94">IF(AO15&lt;&gt;"",AO15/AO$13*100,"")</f>
        <v>1.933701657458563</v>
      </c>
      <c r="AQ15" s="1505" t="s">
        <v>1861</v>
      </c>
      <c r="AR15" s="32">
        <v>83.4</v>
      </c>
      <c r="AS15" s="70">
        <f t="shared" ref="AS15:AS34" si="95">IF(AR15&lt;&gt;"",AR15/AR$13*100,"")</f>
        <v>30.415754923413569</v>
      </c>
      <c r="AT15" s="1505" t="s">
        <v>1861</v>
      </c>
      <c r="AU15" s="32">
        <v>23</v>
      </c>
      <c r="AV15" s="70">
        <f t="shared" ref="AV15:AV34" si="96">IF(AU15&lt;&gt;"",AU15/AU$13*100,"")</f>
        <v>35.60366005625378</v>
      </c>
      <c r="AW15" s="1505" t="s">
        <v>1979</v>
      </c>
      <c r="AX15" s="32">
        <v>43.9</v>
      </c>
      <c r="AY15" s="70">
        <f t="shared" ref="AY15:AY34" si="97">IF(AX15&lt;&gt;"",AX15/AX$13*100,"")</f>
        <v>13.375990249847652</v>
      </c>
      <c r="AZ15" s="1505" t="s">
        <v>1980</v>
      </c>
      <c r="BA15" s="32">
        <v>18.2</v>
      </c>
      <c r="BB15" s="70">
        <f t="shared" ref="BB15:BB34" si="98">IF(BA15&lt;&gt;"",BA15/BA$13*100,"")</f>
        <v>30.795262267343489</v>
      </c>
      <c r="BC15" s="1505" t="s">
        <v>1981</v>
      </c>
      <c r="BD15" s="32">
        <v>30.427668646418145</v>
      </c>
      <c r="BE15" s="70">
        <f t="shared" ref="BE15:BE34" si="99">IF(BD15&lt;&gt;"",BD15/BD$13*100,"")</f>
        <v>44.631887205784956</v>
      </c>
      <c r="BF15" s="1505" t="s">
        <v>1982</v>
      </c>
      <c r="BG15" s="32">
        <v>107.13948936275567</v>
      </c>
      <c r="BH15" s="70">
        <f t="shared" ref="BH15:BH34" si="100">IF(BG15&lt;&gt;"",BG15/BG$13*100,"")</f>
        <v>5.1318871802676886</v>
      </c>
      <c r="BI15" s="1505" t="s">
        <v>1982</v>
      </c>
      <c r="BJ15" s="32">
        <v>226.02318259611121</v>
      </c>
      <c r="BK15" s="70">
        <f t="shared" ref="BK15:BK34" si="101">IF(BJ15&lt;&gt;"",BJ15/BJ$13*100,"")</f>
        <v>5.1215544605794205</v>
      </c>
      <c r="BL15" s="1505" t="s">
        <v>1982</v>
      </c>
      <c r="BM15" s="32">
        <v>100.88170237789666</v>
      </c>
      <c r="BN15" s="70">
        <f t="shared" ref="BN15:BN34" si="102">IF(BM15&lt;&gt;"",BM15/BM$13*100,"")</f>
        <v>3.0811799057652145</v>
      </c>
      <c r="BO15" s="1505" t="s">
        <v>1982</v>
      </c>
      <c r="BP15" s="32">
        <v>0</v>
      </c>
      <c r="BQ15" s="70">
        <f t="shared" ref="BQ15:BQ34" si="103">IF(BP15&lt;&gt;"",BP15/BP$13*100,"")</f>
        <v>0</v>
      </c>
      <c r="BR15" s="1505"/>
      <c r="BS15" s="32"/>
      <c r="BT15" s="70" t="str">
        <f t="shared" ref="BT15:BT34" si="104">IF(BS15&lt;&gt;"",BS15/BS$13*100,"")</f>
        <v/>
      </c>
      <c r="BU15" s="1505" t="s">
        <v>1380</v>
      </c>
      <c r="BV15" s="32">
        <v>1.1234741699999999</v>
      </c>
      <c r="BW15" s="70">
        <f t="shared" ref="BW15:BW34" si="105">IF(BV15&lt;&gt;"",BV15/BV$13*100,"")</f>
        <v>2.4108776133225018</v>
      </c>
      <c r="BX15" s="1505" t="s">
        <v>1213</v>
      </c>
      <c r="BY15" s="32">
        <v>1.45750135</v>
      </c>
      <c r="BZ15" s="70">
        <f t="shared" ref="BZ15:BZ34" si="106">IF(BY15&lt;&gt;"",BY15/BY$13*100,"")</f>
        <v>5.0611014826401979</v>
      </c>
      <c r="CA15" s="1505" t="s">
        <v>1983</v>
      </c>
      <c r="CB15" s="32">
        <v>2.4308011299999999</v>
      </c>
      <c r="CC15" s="70">
        <f t="shared" ref="CC15:CC34" si="107">IF(CB15&lt;&gt;"",CB15/CB$13*100,"")</f>
        <v>4.828115299136611</v>
      </c>
      <c r="CD15" s="1505"/>
      <c r="CE15" s="32"/>
      <c r="CF15" s="70" t="str">
        <f t="shared" ref="CF15:CF34" si="108">IF(CE15&lt;&gt;"",CE15/CE$13*100,"")</f>
        <v/>
      </c>
      <c r="CG15" s="1505" t="s">
        <v>1984</v>
      </c>
      <c r="CH15" s="32">
        <v>1.482</v>
      </c>
      <c r="CI15" s="70">
        <f t="shared" ref="CI15:CI34" si="109">IF(CH15&lt;&gt;"",CH15/CH$13*100,"")</f>
        <v>2.3585956647674826</v>
      </c>
      <c r="CJ15" s="1505" t="s">
        <v>1985</v>
      </c>
      <c r="CK15" s="32">
        <v>21.004000000000001</v>
      </c>
      <c r="CL15" s="70">
        <f t="shared" ref="CL15:CL34" si="110">IF(CK15&lt;&gt;"",CK15/CK$13*100,"")</f>
        <v>2.3602174582377256</v>
      </c>
      <c r="CM15" s="1505" t="s">
        <v>1986</v>
      </c>
      <c r="CN15" s="32">
        <v>3.57</v>
      </c>
      <c r="CO15" s="70">
        <f t="shared" ref="CO15:CO34" si="111">IF(CN15&lt;&gt;"",CN15/CN$13*100,"")</f>
        <v>0.80520564320593646</v>
      </c>
      <c r="CP15" s="1505"/>
      <c r="CQ15" s="32"/>
      <c r="CR15" s="70" t="str">
        <f t="shared" ref="CR15:CR34" si="112">IF(CQ15&lt;&gt;"",CQ15/CQ$13*100,"")</f>
        <v/>
      </c>
      <c r="CS15" s="1505"/>
      <c r="CT15" s="32"/>
      <c r="CU15" s="70" t="str">
        <f t="shared" ref="CU15:CU34" si="113">IF(CT15&lt;&gt;"",CT15/CT$13*100,"")</f>
        <v/>
      </c>
      <c r="CV15" s="1505"/>
      <c r="CW15" s="32"/>
      <c r="CX15" s="70" t="str">
        <f t="shared" ref="CX15:CX34" si="114">IF(CW15&lt;&gt;"",CW15/CW$13*100,"")</f>
        <v/>
      </c>
      <c r="CY15" s="1505"/>
      <c r="CZ15" s="32"/>
      <c r="DA15" s="70" t="str">
        <f t="shared" ref="DA15:DA34" si="115">IF(CZ15&lt;&gt;"",CZ15/CZ$13*100,"")</f>
        <v/>
      </c>
      <c r="DB15" s="1505" t="s">
        <v>1987</v>
      </c>
      <c r="DC15" s="32">
        <v>5.665</v>
      </c>
      <c r="DD15" s="70">
        <f t="shared" ref="DD15:DD34" si="116">IF(DC15&lt;&gt;"",DC15/DC$13*100,"")</f>
        <v>1.727060430347485</v>
      </c>
      <c r="DE15" s="1505"/>
      <c r="DF15" s="32"/>
      <c r="DG15" s="70" t="str">
        <f t="shared" ref="DG15:DG34" si="117">IF(DF15&lt;&gt;"",DF15/DF$13*100,"")</f>
        <v/>
      </c>
      <c r="DH15" s="1505" t="s">
        <v>1865</v>
      </c>
      <c r="DI15" s="32">
        <v>35.290999999999997</v>
      </c>
      <c r="DJ15" s="70">
        <f t="shared" ref="DJ15:DJ34" si="118">IF(DI15&lt;&gt;"",DI15/DI$13*100,"")</f>
        <v>18.727082658968737</v>
      </c>
      <c r="DK15" s="1505" t="s">
        <v>1988</v>
      </c>
      <c r="DL15" s="32">
        <v>50.125999999999998</v>
      </c>
      <c r="DM15" s="70">
        <f t="shared" ref="DM15:DM34" si="119">IF(DL15&lt;&gt;"",DL15/DL$13*100,"")</f>
        <v>99.728227349958004</v>
      </c>
      <c r="DN15" s="1505" t="s">
        <v>1989</v>
      </c>
      <c r="DO15" s="32">
        <v>1028.7560000000001</v>
      </c>
      <c r="DP15" s="70">
        <f t="shared" ref="DP15:DP34" si="120">IF(DO15&lt;&gt;"",DO15/DO$13*100,"")</f>
        <v>99.722459161424851</v>
      </c>
      <c r="DQ15" s="1505" t="s">
        <v>1990</v>
      </c>
      <c r="DR15" s="32">
        <v>4.0609999999999999</v>
      </c>
      <c r="DS15" s="70">
        <f t="shared" ref="DS15:DS34" si="121">IF(DR15&lt;&gt;"",DR15/DR$13*100,"")</f>
        <v>2.9821263346502374</v>
      </c>
      <c r="DT15" s="1505" t="s">
        <v>1991</v>
      </c>
      <c r="DU15" s="32">
        <v>186.584</v>
      </c>
      <c r="DV15" s="70">
        <f t="shared" ref="DV15:DV34" si="122">IF(DU15&lt;&gt;"",DU15/DU$13*100,"")</f>
        <v>99.755135210273622</v>
      </c>
      <c r="DW15" s="1505"/>
      <c r="DX15" s="32"/>
      <c r="DY15" s="70" t="str">
        <f t="shared" ref="DY15:DY34" si="123">IF(DX15&lt;&gt;"",DX15/DX$13*100,"")</f>
        <v/>
      </c>
      <c r="DZ15" s="1505"/>
      <c r="EA15" s="32"/>
      <c r="EB15" s="70" t="str">
        <f t="shared" ref="EB15:EB34" si="124">IF(EA15&lt;&gt;"",EA15/EA$13*100,"")</f>
        <v/>
      </c>
      <c r="EC15" s="1505"/>
      <c r="ED15" s="32"/>
      <c r="EE15" s="70" t="str">
        <f t="shared" ref="EE15:EE34" si="125">IF(ED15&lt;&gt;"",ED15/ED$13*100,"")</f>
        <v/>
      </c>
      <c r="EF15" s="1505"/>
      <c r="EG15" s="32"/>
      <c r="EH15" s="70" t="str">
        <f t="shared" ref="EH15:EH34" si="126">IF(EG15&lt;&gt;"",EG15/EG$13*100,"")</f>
        <v/>
      </c>
      <c r="EI15" s="1505"/>
      <c r="EJ15" s="32"/>
      <c r="EK15" s="70" t="str">
        <f t="shared" ref="EK15:EK34" si="127">IF(EJ15&lt;&gt;"",EJ15/EJ$13*100,"")</f>
        <v/>
      </c>
      <c r="EL15" s="1505"/>
      <c r="EM15" s="32"/>
      <c r="EN15" s="70" t="str">
        <f t="shared" ref="EN15:EN34" si="128">IF(EM15&lt;&gt;"",EM15/EM$13*100,"")</f>
        <v/>
      </c>
      <c r="EO15" s="1505" t="s">
        <v>1992</v>
      </c>
      <c r="EP15" s="32">
        <v>63.101999999999997</v>
      </c>
      <c r="EQ15" s="70">
        <f t="shared" ref="EQ15:EQ34" si="129">IF(EP15&lt;&gt;"",EP15/EP$13*100,"")</f>
        <v>4.7654362010633156</v>
      </c>
      <c r="ER15" s="1505" t="s">
        <v>1992</v>
      </c>
      <c r="ES15" s="32">
        <v>58.822000000000003</v>
      </c>
      <c r="ET15" s="70">
        <f t="shared" ref="ET15:ET34" si="130">IF(ES15&lt;&gt;"",ES15/ES$13*100,"")</f>
        <v>7.274602581765385</v>
      </c>
      <c r="EU15" s="1505" t="s">
        <v>1993</v>
      </c>
      <c r="EV15" s="32">
        <v>484.95499999999998</v>
      </c>
      <c r="EW15" s="70">
        <f t="shared" ref="EW15:EW34" si="131">IF(EV15&lt;&gt;"",EV15/EV$13*100,"")</f>
        <v>99.305615280968823</v>
      </c>
      <c r="EX15" s="1505" t="s">
        <v>1986</v>
      </c>
      <c r="EY15" s="32">
        <v>11.52</v>
      </c>
      <c r="EZ15" s="70">
        <f t="shared" ref="EZ15:EZ34" si="132">IF(EY15&lt;&gt;"",EY15/EY$13*100,"")</f>
        <v>2.6717256286208606</v>
      </c>
      <c r="FA15" s="1505" t="s">
        <v>1986</v>
      </c>
      <c r="FB15" s="32">
        <v>3.7010000000000001</v>
      </c>
      <c r="FC15" s="70">
        <f t="shared" ref="FC15:FC34" si="133">IF(FB15&lt;&gt;"",FB15/FB$13*100,"")</f>
        <v>3.6833933796452958</v>
      </c>
      <c r="FD15" s="1505" t="s">
        <v>1986</v>
      </c>
      <c r="FE15" s="32">
        <v>10.339</v>
      </c>
      <c r="FF15" s="70">
        <f t="shared" ref="FF15:FF34" si="134">IF(FE15&lt;&gt;"",FE15/FE$13*100,"")</f>
        <v>1.9944982020772568</v>
      </c>
      <c r="FG15" s="1505"/>
      <c r="FH15" s="32"/>
      <c r="FI15" s="70" t="str">
        <f t="shared" ref="FI15:FI34" si="135">IF(FH15&lt;&gt;"",FH15/FH$13*100,"")</f>
        <v/>
      </c>
      <c r="FJ15" s="1505"/>
      <c r="FK15" s="32"/>
      <c r="FL15" s="70" t="str">
        <f t="shared" ref="FL15:FL34" si="136">IF(FK15&lt;&gt;"",FK15/FK$13*100,"")</f>
        <v/>
      </c>
      <c r="FM15" s="1505" t="s">
        <v>1994</v>
      </c>
      <c r="FN15" s="32">
        <v>24.4</v>
      </c>
      <c r="FO15" s="70">
        <f t="shared" ref="FO15:FO34" si="137">IF(FN15&lt;&gt;"",FN15/FN$13*100,"")</f>
        <v>29.013079667063018</v>
      </c>
      <c r="FP15" s="1505" t="s">
        <v>1995</v>
      </c>
      <c r="FQ15" s="32">
        <v>20.7</v>
      </c>
      <c r="FR15" s="70">
        <f t="shared" ref="FR15:FR34" si="138">IF(FQ15&lt;&gt;"",FQ15/FQ$13*100,"")</f>
        <v>12.801484230055657</v>
      </c>
      <c r="FS15" s="1505" t="s">
        <v>1622</v>
      </c>
      <c r="FT15" s="32">
        <v>1.8109320500000001</v>
      </c>
      <c r="FU15" s="70">
        <f t="shared" ref="FU15:FU34" si="139">IF(FT15&lt;&gt;"",FT15/FT$13*100,"")</f>
        <v>6.911969508586739</v>
      </c>
      <c r="FV15" s="1505" t="s">
        <v>1921</v>
      </c>
      <c r="FW15" s="32">
        <v>5.7198399100000001</v>
      </c>
      <c r="FX15" s="70">
        <f t="shared" ref="FX15:FX34" si="140">IF(FW15&lt;&gt;"",FW15/FW$13*100,"")</f>
        <v>4.8437519724472038</v>
      </c>
      <c r="FY15" s="1505" t="s">
        <v>1478</v>
      </c>
      <c r="FZ15" s="32">
        <v>140.46008299000002</v>
      </c>
      <c r="GA15" s="70">
        <f t="shared" ref="GA15:GA34" si="141">IF(FZ15&lt;&gt;"",FZ15/FZ$13*100,"")</f>
        <v>4.4691604878210205</v>
      </c>
      <c r="GB15" s="1505" t="s">
        <v>1519</v>
      </c>
      <c r="GC15" s="32">
        <v>504.60839299999998</v>
      </c>
      <c r="GD15" s="70">
        <f t="shared" ref="GD15:GD34" si="142">IF(GC15&lt;&gt;"",GC15/GC$13*100,"")</f>
        <v>10.181181933645865</v>
      </c>
      <c r="GE15" s="1505" t="s">
        <v>1520</v>
      </c>
      <c r="GF15" s="32">
        <v>37.6</v>
      </c>
      <c r="GG15" s="70">
        <f t="shared" ref="GG15:GG34" si="143">IF(GF15&lt;&gt;"",GF15/GF$13*100,"")</f>
        <v>21.266968325791854</v>
      </c>
      <c r="GH15" s="1505" t="s">
        <v>1480</v>
      </c>
      <c r="GI15" s="32">
        <v>127.6</v>
      </c>
      <c r="GJ15" s="70">
        <f t="shared" ref="GJ15:GJ34" si="144">IF(GI15&lt;&gt;"",GI15/GI$13*100,"")</f>
        <v>52.081632653061227</v>
      </c>
      <c r="GK15" s="1505" t="s">
        <v>1757</v>
      </c>
      <c r="GL15" s="32">
        <v>10.043907539999999</v>
      </c>
      <c r="GM15" s="70">
        <f t="shared" ref="GM15:GM34" si="145">IF(GL15&lt;&gt;"",GL15/GL$13*100,"")</f>
        <v>5.1006874002520641</v>
      </c>
      <c r="GN15" s="1505" t="s">
        <v>1390</v>
      </c>
      <c r="GO15" s="32">
        <v>0.21147626999999999</v>
      </c>
      <c r="GP15" s="70">
        <f t="shared" ref="GP15:GP34" si="146">IF(GO15&lt;&gt;"",GO15/GO$13*100,"")</f>
        <v>1.3259690492297904</v>
      </c>
      <c r="GQ15" s="1505"/>
      <c r="GR15" s="32"/>
      <c r="GS15" s="70" t="str">
        <f t="shared" ref="GS15:GS34" si="147">IF(GR15&lt;&gt;"",GR15/GR$13*100,"")</f>
        <v/>
      </c>
      <c r="GT15" s="1505" t="s">
        <v>1996</v>
      </c>
      <c r="GU15" s="32">
        <v>0.14815253132687647</v>
      </c>
      <c r="GV15" s="70">
        <f t="shared" ref="GV15:GV34" si="148">IF(GU15&lt;&gt;"",GU15/GU$13*100,"")</f>
        <v>37.109901819385854</v>
      </c>
      <c r="GW15" s="1505" t="s">
        <v>1996</v>
      </c>
      <c r="GX15" s="32">
        <v>4.7287401612549376</v>
      </c>
      <c r="GY15" s="70">
        <f t="shared" ref="GY15:GY34" si="149">IF(GX15&lt;&gt;"",GX15/GX$13*100,"")</f>
        <v>75.15619438490431</v>
      </c>
      <c r="GZ15" s="1505" t="s">
        <v>1996</v>
      </c>
      <c r="HA15" s="32">
        <v>0.24303778443700527</v>
      </c>
      <c r="HB15" s="70">
        <f t="shared" ref="HB15:HB34" si="150">IF(HA15&lt;&gt;"",HA15/HA$13*100,"")</f>
        <v>27.00285421926905</v>
      </c>
      <c r="HC15" s="1505" t="s">
        <v>1213</v>
      </c>
      <c r="HD15" s="32">
        <v>10.71758809</v>
      </c>
      <c r="HE15" s="70">
        <f t="shared" ref="HE15:HE34" si="151">IF(HD15&lt;&gt;"",HD15/HD$13*100,"")</f>
        <v>4.0500623706783809</v>
      </c>
      <c r="HF15" s="1505" t="s">
        <v>1226</v>
      </c>
      <c r="HG15" s="32">
        <v>1.1178918</v>
      </c>
      <c r="HH15" s="70">
        <f t="shared" ref="HH15:HH34" si="152">IF(HG15&lt;&gt;"",HG15/HG$13*100,"")</f>
        <v>2.9881355172919153</v>
      </c>
      <c r="HI15" s="1505" t="s">
        <v>1234</v>
      </c>
      <c r="HJ15" s="32">
        <v>5.7836939699999999</v>
      </c>
      <c r="HK15" s="70">
        <f t="shared" ref="HK15:HK34" si="153">IF(HJ15&lt;&gt;"",HJ15/HJ$13*100,"")</f>
        <v>6.0678164192946884</v>
      </c>
      <c r="HL15" s="1505" t="s">
        <v>1213</v>
      </c>
      <c r="HM15" s="32">
        <v>4.0499204600000001</v>
      </c>
      <c r="HN15" s="70">
        <f t="shared" ref="HN15:HN34" si="154">IF(HM15&lt;&gt;"",HM15/HM$13*100,"")</f>
        <v>0.97536028863355306</v>
      </c>
      <c r="HO15" s="1505" t="s">
        <v>1261</v>
      </c>
      <c r="HP15" s="32">
        <v>26.463159539999999</v>
      </c>
      <c r="HQ15" s="70">
        <f t="shared" ref="HQ15:HQ34" si="155">IF(HP15&lt;&gt;"",HP15/HP$13*100,"")</f>
        <v>12.228337715636384</v>
      </c>
      <c r="HR15" s="1505" t="s">
        <v>1390</v>
      </c>
      <c r="HS15" s="32">
        <v>51.104040479999995</v>
      </c>
      <c r="HT15" s="70">
        <f t="shared" ref="HT15:HT34" si="156">IF(HS15&lt;&gt;"",HS15/HS$13*100,"")</f>
        <v>17.253522985750696</v>
      </c>
      <c r="HU15" s="1505" t="s">
        <v>1616</v>
      </c>
      <c r="HV15" s="32">
        <v>3.1709999999999998</v>
      </c>
      <c r="HW15" s="70">
        <f t="shared" ref="HW15:HW34" si="157">IF(HV15&lt;&gt;"",HV15/HV$13*100,"")</f>
        <v>2.0415126894402733</v>
      </c>
      <c r="HX15" s="1505" t="s">
        <v>1997</v>
      </c>
      <c r="HY15" s="32">
        <v>8.1259999999999994</v>
      </c>
      <c r="HZ15" s="70">
        <f t="shared" ref="HZ15:HZ34" si="158">IF(HY15&lt;&gt;"",HY15/HY$13*100,"")</f>
        <v>1.7342644209016638</v>
      </c>
      <c r="IA15" s="1505" t="s">
        <v>1998</v>
      </c>
      <c r="IB15" s="32">
        <v>11.734999999999999</v>
      </c>
      <c r="IC15" s="70">
        <f t="shared" ref="IC15:IC34" si="159">IF(IB15&lt;&gt;"",IB15/IB$13*100,"")</f>
        <v>2.007633626965077</v>
      </c>
      <c r="ID15" s="1505" t="s">
        <v>1997</v>
      </c>
      <c r="IE15" s="32">
        <v>7.1689999999999996</v>
      </c>
      <c r="IF15" s="70">
        <f t="shared" ref="IF15:IF34" si="160">IF(IE15&lt;&gt;"",IE15/IE$13*100,"")</f>
        <v>1.2560093626921944</v>
      </c>
      <c r="IG15" s="1505" t="s">
        <v>1997</v>
      </c>
      <c r="IH15" s="32">
        <v>1.851</v>
      </c>
      <c r="II15" s="70">
        <f t="shared" ref="II15:II34" si="161">IF(IH15&lt;&gt;"",IH15/IH$13*100,"")</f>
        <v>0.44136266849156974</v>
      </c>
      <c r="IJ15" s="1505"/>
      <c r="IK15" s="32"/>
      <c r="IL15" s="70"/>
      <c r="IM15" s="32"/>
      <c r="IN15" s="32"/>
      <c r="IO15" s="70"/>
      <c r="IP15" s="32"/>
      <c r="IQ15" s="32"/>
      <c r="IR15" s="70"/>
      <c r="IS15" s="32"/>
    </row>
    <row r="16" spans="1:253" s="1445" customFormat="1" ht="12.75" customHeight="1">
      <c r="A16" s="1505"/>
      <c r="B16" s="32"/>
      <c r="C16" s="1512"/>
      <c r="D16" s="1505" t="s">
        <v>1259</v>
      </c>
      <c r="E16" s="32">
        <v>6.68463517</v>
      </c>
      <c r="F16" s="70">
        <f t="shared" si="82"/>
        <v>4.6574289928710542</v>
      </c>
      <c r="G16" s="1505" t="s">
        <v>1865</v>
      </c>
      <c r="H16" s="32">
        <v>26.308044070000001</v>
      </c>
      <c r="I16" s="70">
        <f t="shared" si="83"/>
        <v>24.534914327612224</v>
      </c>
      <c r="J16" s="1505" t="s">
        <v>1999</v>
      </c>
      <c r="K16" s="32">
        <v>6.2317154199999996</v>
      </c>
      <c r="L16" s="70">
        <f t="shared" si="84"/>
        <v>4.69588484779685</v>
      </c>
      <c r="M16" s="1505" t="s">
        <v>1569</v>
      </c>
      <c r="N16" s="32">
        <v>3.5637967000000002</v>
      </c>
      <c r="O16" s="70">
        <f t="shared" si="85"/>
        <v>10.110631676574881</v>
      </c>
      <c r="P16" s="1505" t="s">
        <v>1184</v>
      </c>
      <c r="Q16" s="32">
        <v>21.1963987</v>
      </c>
      <c r="R16" s="70">
        <f t="shared" si="86"/>
        <v>3.6346964413395133</v>
      </c>
      <c r="S16" s="1505" t="s">
        <v>1945</v>
      </c>
      <c r="T16" s="32">
        <v>4.7635310500000001</v>
      </c>
      <c r="U16" s="70">
        <f t="shared" si="87"/>
        <v>2.8619672614479015</v>
      </c>
      <c r="V16" s="1505" t="s">
        <v>1919</v>
      </c>
      <c r="W16" s="32">
        <v>2.0807267299999999</v>
      </c>
      <c r="X16" s="70">
        <f t="shared" si="88"/>
        <v>1.9113338866142884</v>
      </c>
      <c r="Y16" s="1505" t="s">
        <v>1971</v>
      </c>
      <c r="Z16" s="32">
        <v>6.0335719000000001</v>
      </c>
      <c r="AA16" s="70">
        <f t="shared" si="89"/>
        <v>3.1330595405955961</v>
      </c>
      <c r="AB16" s="1505" t="s">
        <v>2000</v>
      </c>
      <c r="AC16" s="32">
        <v>7.1</v>
      </c>
      <c r="AD16" s="70">
        <f t="shared" si="90"/>
        <v>13.320825515947469</v>
      </c>
      <c r="AE16" s="1505" t="s">
        <v>2001</v>
      </c>
      <c r="AF16" s="32">
        <v>1</v>
      </c>
      <c r="AG16" s="70">
        <f t="shared" si="91"/>
        <v>25.575447570332482</v>
      </c>
      <c r="AH16" s="1505" t="s">
        <v>2002</v>
      </c>
      <c r="AI16" s="32">
        <v>6.6</v>
      </c>
      <c r="AJ16" s="70">
        <f t="shared" si="92"/>
        <v>7.9041916167664663</v>
      </c>
      <c r="AK16" s="1505"/>
      <c r="AL16" s="32"/>
      <c r="AM16" s="70" t="str">
        <f t="shared" si="93"/>
        <v/>
      </c>
      <c r="AN16" s="1505" t="s">
        <v>2003</v>
      </c>
      <c r="AO16" s="32">
        <v>3.7</v>
      </c>
      <c r="AP16" s="70">
        <f t="shared" si="94"/>
        <v>10.220994475138122</v>
      </c>
      <c r="AQ16" s="1505" t="s">
        <v>1803</v>
      </c>
      <c r="AR16" s="32">
        <v>55.6</v>
      </c>
      <c r="AS16" s="70">
        <f t="shared" si="95"/>
        <v>20.27716994894238</v>
      </c>
      <c r="AT16" s="1505" t="s">
        <v>2004</v>
      </c>
      <c r="AU16" s="32">
        <v>11.9</v>
      </c>
      <c r="AV16" s="70">
        <f t="shared" si="96"/>
        <v>18.421024116061741</v>
      </c>
      <c r="AW16" s="1505" t="s">
        <v>2005</v>
      </c>
      <c r="AX16" s="32">
        <v>47</v>
      </c>
      <c r="AY16" s="70">
        <f t="shared" si="97"/>
        <v>14.320536258379036</v>
      </c>
      <c r="AZ16" s="1505" t="s">
        <v>1733</v>
      </c>
      <c r="BA16" s="32">
        <v>6.5</v>
      </c>
      <c r="BB16" s="70">
        <f t="shared" si="98"/>
        <v>10.998307952622675</v>
      </c>
      <c r="BC16" s="1505"/>
      <c r="BD16" s="32"/>
      <c r="BE16" s="70" t="str">
        <f t="shared" si="99"/>
        <v/>
      </c>
      <c r="BF16" s="1505" t="s">
        <v>2006</v>
      </c>
      <c r="BG16" s="32">
        <v>145.52825990522749</v>
      </c>
      <c r="BH16" s="70">
        <f t="shared" si="100"/>
        <v>6.9706754793804286</v>
      </c>
      <c r="BI16" s="1505" t="s">
        <v>2006</v>
      </c>
      <c r="BJ16" s="32">
        <v>751.65859172511409</v>
      </c>
      <c r="BK16" s="70">
        <f t="shared" si="101"/>
        <v>17.032148512666943</v>
      </c>
      <c r="BL16" s="1505" t="s">
        <v>2006</v>
      </c>
      <c r="BM16" s="32">
        <v>880.34224307049021</v>
      </c>
      <c r="BN16" s="70">
        <f t="shared" si="102"/>
        <v>26.887857417237459</v>
      </c>
      <c r="BO16" s="1505" t="s">
        <v>2006</v>
      </c>
      <c r="BP16" s="32">
        <v>168.50410420735835</v>
      </c>
      <c r="BQ16" s="70">
        <f t="shared" si="103"/>
        <v>31.496329056143573</v>
      </c>
      <c r="BR16" s="1505"/>
      <c r="BS16" s="32"/>
      <c r="BT16" s="70" t="str">
        <f t="shared" si="104"/>
        <v/>
      </c>
      <c r="BU16" s="1505" t="s">
        <v>1983</v>
      </c>
      <c r="BV16" s="32">
        <v>2.32360525</v>
      </c>
      <c r="BW16" s="70">
        <f t="shared" si="105"/>
        <v>4.9862542718037171</v>
      </c>
      <c r="BX16" s="1505" t="s">
        <v>1380</v>
      </c>
      <c r="BY16" s="32">
        <v>1.91331049</v>
      </c>
      <c r="BZ16" s="70">
        <f t="shared" si="106"/>
        <v>6.6438762184954703</v>
      </c>
      <c r="CA16" s="1505" t="s">
        <v>1213</v>
      </c>
      <c r="CB16" s="32">
        <v>5.0869298399999998</v>
      </c>
      <c r="CC16" s="70">
        <f t="shared" si="107"/>
        <v>10.103781622867089</v>
      </c>
      <c r="CD16" s="1505"/>
      <c r="CE16" s="32"/>
      <c r="CF16" s="70" t="str">
        <f t="shared" si="108"/>
        <v/>
      </c>
      <c r="CG16" s="1505" t="s">
        <v>1986</v>
      </c>
      <c r="CH16" s="32">
        <v>2.601</v>
      </c>
      <c r="CI16" s="70">
        <f t="shared" si="109"/>
        <v>4.1394786262214724</v>
      </c>
      <c r="CJ16" s="1505" t="s">
        <v>2007</v>
      </c>
      <c r="CK16" s="32">
        <v>28.273</v>
      </c>
      <c r="CL16" s="70">
        <f t="shared" si="110"/>
        <v>3.1770342885524285</v>
      </c>
      <c r="CM16" s="1505" t="s">
        <v>2008</v>
      </c>
      <c r="CN16" s="32">
        <v>3.6309999999999998</v>
      </c>
      <c r="CO16" s="70">
        <f t="shared" si="111"/>
        <v>0.81896405895819469</v>
      </c>
      <c r="CP16" s="1505"/>
      <c r="CQ16" s="32"/>
      <c r="CR16" s="70" t="str">
        <f t="shared" si="112"/>
        <v/>
      </c>
      <c r="CS16" s="1505"/>
      <c r="CT16" s="32"/>
      <c r="CU16" s="70" t="str">
        <f t="shared" si="113"/>
        <v/>
      </c>
      <c r="CV16" s="1505"/>
      <c r="CW16" s="32"/>
      <c r="CX16" s="70" t="str">
        <f t="shared" si="114"/>
        <v/>
      </c>
      <c r="CY16" s="1505"/>
      <c r="CZ16" s="32"/>
      <c r="DA16" s="70" t="str">
        <f t="shared" si="115"/>
        <v/>
      </c>
      <c r="DB16" s="1505"/>
      <c r="DC16" s="32"/>
      <c r="DD16" s="70" t="str">
        <f t="shared" si="116"/>
        <v/>
      </c>
      <c r="DE16" s="1505"/>
      <c r="DF16" s="32"/>
      <c r="DG16" s="70" t="str">
        <f t="shared" si="117"/>
        <v/>
      </c>
      <c r="DH16" s="1505" t="s">
        <v>2009</v>
      </c>
      <c r="DI16" s="32">
        <v>36.289000000000001</v>
      </c>
      <c r="DJ16" s="70">
        <f t="shared" si="118"/>
        <v>19.256668913074627</v>
      </c>
      <c r="DK16" s="1505"/>
      <c r="DL16" s="32"/>
      <c r="DM16" s="70" t="str">
        <f t="shared" si="119"/>
        <v/>
      </c>
      <c r="DN16" s="1505"/>
      <c r="DO16" s="32"/>
      <c r="DP16" s="70" t="str">
        <f t="shared" si="120"/>
        <v/>
      </c>
      <c r="DQ16" s="1505" t="s">
        <v>2010</v>
      </c>
      <c r="DR16" s="32">
        <v>91.588999999999999</v>
      </c>
      <c r="DS16" s="70">
        <f t="shared" si="121"/>
        <v>67.256825625284549</v>
      </c>
      <c r="DT16" s="1505"/>
      <c r="DU16" s="32"/>
      <c r="DV16" s="70" t="str">
        <f t="shared" si="122"/>
        <v/>
      </c>
      <c r="DW16" s="1505"/>
      <c r="DX16" s="32"/>
      <c r="DY16" s="70" t="str">
        <f t="shared" si="123"/>
        <v/>
      </c>
      <c r="DZ16" s="1505"/>
      <c r="EA16" s="32"/>
      <c r="EB16" s="70" t="str">
        <f t="shared" si="124"/>
        <v/>
      </c>
      <c r="EC16" s="1505"/>
      <c r="ED16" s="32"/>
      <c r="EE16" s="70" t="str">
        <f t="shared" si="125"/>
        <v/>
      </c>
      <c r="EF16" s="1505"/>
      <c r="EG16" s="32"/>
      <c r="EH16" s="70" t="str">
        <f t="shared" si="126"/>
        <v/>
      </c>
      <c r="EI16" s="1505"/>
      <c r="EJ16" s="32"/>
      <c r="EK16" s="70" t="str">
        <f t="shared" si="127"/>
        <v/>
      </c>
      <c r="EL16" s="1505"/>
      <c r="EM16" s="32"/>
      <c r="EN16" s="70" t="str">
        <f t="shared" si="128"/>
        <v/>
      </c>
      <c r="EO16" s="1505" t="s">
        <v>2011</v>
      </c>
      <c r="EP16" s="32">
        <v>98.77</v>
      </c>
      <c r="EQ16" s="70">
        <f t="shared" si="129"/>
        <v>7.4590683905268236</v>
      </c>
      <c r="ER16" s="1505" t="s">
        <v>2012</v>
      </c>
      <c r="ES16" s="32">
        <v>65.363</v>
      </c>
      <c r="ET16" s="70">
        <f t="shared" si="130"/>
        <v>8.0835375973603565</v>
      </c>
      <c r="EU16" s="1505"/>
      <c r="EV16" s="32"/>
      <c r="EW16" s="70" t="str">
        <f t="shared" si="131"/>
        <v/>
      </c>
      <c r="EX16" s="1505" t="s">
        <v>2008</v>
      </c>
      <c r="EY16" s="32">
        <v>11.741</v>
      </c>
      <c r="EZ16" s="70">
        <f t="shared" si="132"/>
        <v>2.7229800872949239</v>
      </c>
      <c r="FA16" s="1505" t="s">
        <v>2008</v>
      </c>
      <c r="FB16" s="32">
        <v>4.3659999999999997</v>
      </c>
      <c r="FC16" s="70">
        <f t="shared" si="133"/>
        <v>4.3452298015485971</v>
      </c>
      <c r="FD16" s="1505" t="s">
        <v>2008</v>
      </c>
      <c r="FE16" s="32">
        <v>10.457000000000001</v>
      </c>
      <c r="FF16" s="70">
        <f t="shared" si="134"/>
        <v>2.017261601617359</v>
      </c>
      <c r="FG16" s="1505"/>
      <c r="FH16" s="32"/>
      <c r="FI16" s="70" t="str">
        <f t="shared" si="135"/>
        <v/>
      </c>
      <c r="FJ16" s="1505"/>
      <c r="FK16" s="32"/>
      <c r="FL16" s="70" t="str">
        <f t="shared" si="136"/>
        <v/>
      </c>
      <c r="FM16" s="1505" t="s">
        <v>2013</v>
      </c>
      <c r="FN16" s="32">
        <v>38.5</v>
      </c>
      <c r="FO16" s="70">
        <f t="shared" si="137"/>
        <v>45.778834720570757</v>
      </c>
      <c r="FP16" s="1505" t="s">
        <v>2014</v>
      </c>
      <c r="FQ16" s="32">
        <v>21.1</v>
      </c>
      <c r="FR16" s="70">
        <f t="shared" si="138"/>
        <v>13.048855905998764</v>
      </c>
      <c r="FS16" s="1505" t="s">
        <v>1322</v>
      </c>
      <c r="FT16" s="32">
        <v>1.8491902900000001</v>
      </c>
      <c r="FU16" s="70">
        <f t="shared" si="139"/>
        <v>7.0579936447944958</v>
      </c>
      <c r="FV16" s="1505" t="s">
        <v>1208</v>
      </c>
      <c r="FW16" s="32">
        <v>17.83231352</v>
      </c>
      <c r="FX16" s="70">
        <f t="shared" si="140"/>
        <v>15.10100022813347</v>
      </c>
      <c r="FY16" s="1505" t="s">
        <v>1519</v>
      </c>
      <c r="FZ16" s="32">
        <v>438.61281731999998</v>
      </c>
      <c r="GA16" s="70">
        <f t="shared" si="141"/>
        <v>13.955787515503326</v>
      </c>
      <c r="GB16" s="1505" t="s">
        <v>2015</v>
      </c>
      <c r="GC16" s="32">
        <v>2467.6766790000001</v>
      </c>
      <c r="GD16" s="70">
        <f t="shared" si="142"/>
        <v>49.788837385259328</v>
      </c>
      <c r="GE16" s="1505" t="s">
        <v>1551</v>
      </c>
      <c r="GF16" s="32">
        <v>69</v>
      </c>
      <c r="GG16" s="70">
        <f t="shared" si="143"/>
        <v>39.027149321266968</v>
      </c>
      <c r="GH16" s="1505" t="s">
        <v>1521</v>
      </c>
      <c r="GI16" s="32">
        <v>117.4</v>
      </c>
      <c r="GJ16" s="70">
        <f t="shared" si="144"/>
        <v>47.91836734693878</v>
      </c>
      <c r="GK16" s="1505" t="s">
        <v>1390</v>
      </c>
      <c r="GL16" s="32">
        <v>11.40596367</v>
      </c>
      <c r="GM16" s="70">
        <f t="shared" si="145"/>
        <v>5.7923925471840612</v>
      </c>
      <c r="GN16" s="1505" t="s">
        <v>1336</v>
      </c>
      <c r="GO16" s="32">
        <v>0.21657324</v>
      </c>
      <c r="GP16" s="70">
        <f t="shared" si="146"/>
        <v>1.3579273605091255</v>
      </c>
      <c r="GQ16" s="1505"/>
      <c r="GR16" s="32"/>
      <c r="GS16" s="70" t="str">
        <f t="shared" si="147"/>
        <v/>
      </c>
      <c r="GT16" s="1505" t="s">
        <v>2016</v>
      </c>
      <c r="GU16" s="32">
        <v>0.1316868355144718</v>
      </c>
      <c r="GV16" s="70">
        <f t="shared" si="148"/>
        <v>32.98550144962072</v>
      </c>
      <c r="GW16" s="1505" t="s">
        <v>2016</v>
      </c>
      <c r="GX16" s="32">
        <v>1.4866662755326783</v>
      </c>
      <c r="GY16" s="70">
        <f t="shared" si="149"/>
        <v>23.628318702071297</v>
      </c>
      <c r="GZ16" s="1505" t="s">
        <v>2016</v>
      </c>
      <c r="HA16" s="32">
        <v>0.57957320254440114</v>
      </c>
      <c r="HB16" s="70">
        <f t="shared" si="150"/>
        <v>64.393817339780057</v>
      </c>
      <c r="HC16" s="1505" t="s">
        <v>1789</v>
      </c>
      <c r="HD16" s="32">
        <v>11.282333119999999</v>
      </c>
      <c r="HE16" s="70">
        <f t="shared" si="151"/>
        <v>4.2634735015992211</v>
      </c>
      <c r="HF16" s="1505" t="s">
        <v>1213</v>
      </c>
      <c r="HG16" s="32">
        <v>2.2132187799999996</v>
      </c>
      <c r="HH16" s="70">
        <f t="shared" si="152"/>
        <v>5.9159550540181804</v>
      </c>
      <c r="HI16" s="1505" t="s">
        <v>1328</v>
      </c>
      <c r="HJ16" s="32">
        <v>21.81108631</v>
      </c>
      <c r="HK16" s="70">
        <f t="shared" si="153"/>
        <v>22.882550204237656</v>
      </c>
      <c r="HL16" s="1505" t="s">
        <v>1234</v>
      </c>
      <c r="HM16" s="32">
        <v>8.2081609000000011</v>
      </c>
      <c r="HN16" s="70">
        <f t="shared" si="154"/>
        <v>1.9768077579910412</v>
      </c>
      <c r="HO16" s="1505" t="s">
        <v>1390</v>
      </c>
      <c r="HP16" s="32">
        <v>27.060408840000001</v>
      </c>
      <c r="HQ16" s="70">
        <f t="shared" si="155"/>
        <v>12.50432011032316</v>
      </c>
      <c r="HR16" s="1505" t="s">
        <v>1261</v>
      </c>
      <c r="HS16" s="32">
        <v>51.255414979999998</v>
      </c>
      <c r="HT16" s="70">
        <f t="shared" si="156"/>
        <v>17.304629383418582</v>
      </c>
      <c r="HU16" s="1505" t="s">
        <v>1997</v>
      </c>
      <c r="HV16" s="32">
        <v>4.149</v>
      </c>
      <c r="HW16" s="70">
        <f t="shared" si="157"/>
        <v>2.6711561490027425</v>
      </c>
      <c r="HX16" s="1505" t="s">
        <v>2017</v>
      </c>
      <c r="HY16" s="32">
        <v>14.048</v>
      </c>
      <c r="HZ16" s="70">
        <f t="shared" si="158"/>
        <v>2.9981474999786579</v>
      </c>
      <c r="IA16" s="1505" t="s">
        <v>1997</v>
      </c>
      <c r="IB16" s="32">
        <v>15.281000000000001</v>
      </c>
      <c r="IC16" s="70">
        <f t="shared" si="159"/>
        <v>2.6142862764084658</v>
      </c>
      <c r="ID16" s="1505" t="s">
        <v>2018</v>
      </c>
      <c r="IE16" s="32">
        <v>12.393000000000001</v>
      </c>
      <c r="IF16" s="70">
        <f t="shared" si="160"/>
        <v>2.1712545727220487</v>
      </c>
      <c r="IG16" s="1505" t="s">
        <v>2018</v>
      </c>
      <c r="IH16" s="32">
        <v>8.3580000000000005</v>
      </c>
      <c r="II16" s="70">
        <f t="shared" si="161"/>
        <v>1.9929277057009944</v>
      </c>
      <c r="IJ16" s="1505"/>
      <c r="IK16" s="32"/>
      <c r="IL16" s="70"/>
      <c r="IM16" s="32"/>
      <c r="IN16" s="32"/>
      <c r="IO16" s="70"/>
      <c r="IP16" s="32"/>
      <c r="IQ16" s="32"/>
      <c r="IR16" s="70"/>
      <c r="IS16" s="32"/>
    </row>
    <row r="17" spans="1:253" s="1445" customFormat="1" ht="12.75" customHeight="1">
      <c r="A17" s="1505"/>
      <c r="B17" s="32"/>
      <c r="C17" s="1512"/>
      <c r="D17" s="1505" t="s">
        <v>1415</v>
      </c>
      <c r="E17" s="32">
        <v>7.0471355899999999</v>
      </c>
      <c r="F17" s="70">
        <f t="shared" si="82"/>
        <v>4.9099962494377181</v>
      </c>
      <c r="G17" s="1505" t="s">
        <v>1856</v>
      </c>
      <c r="H17" s="32">
        <v>27.293243030000003</v>
      </c>
      <c r="I17" s="70">
        <f t="shared" si="83"/>
        <v>25.453712092088249</v>
      </c>
      <c r="J17" s="1505" t="s">
        <v>1586</v>
      </c>
      <c r="K17" s="32">
        <v>6.2834168799999999</v>
      </c>
      <c r="L17" s="70">
        <f t="shared" si="84"/>
        <v>4.7348442813171596</v>
      </c>
      <c r="M17" s="1505" t="s">
        <v>1614</v>
      </c>
      <c r="N17" s="32">
        <v>5.0692595999999996</v>
      </c>
      <c r="O17" s="70">
        <f t="shared" si="85"/>
        <v>14.381689249709813</v>
      </c>
      <c r="P17" s="1505" t="s">
        <v>1415</v>
      </c>
      <c r="Q17" s="32">
        <v>28.683927620000002</v>
      </c>
      <c r="R17" s="70">
        <f t="shared" si="86"/>
        <v>4.9186359965975823</v>
      </c>
      <c r="S17" s="1505" t="s">
        <v>1330</v>
      </c>
      <c r="T17" s="32">
        <v>6.75711262</v>
      </c>
      <c r="U17" s="70">
        <f t="shared" si="87"/>
        <v>4.0597268911171369</v>
      </c>
      <c r="V17" s="1505" t="s">
        <v>1617</v>
      </c>
      <c r="W17" s="32">
        <v>7.3736889999999997</v>
      </c>
      <c r="X17" s="70">
        <f t="shared" si="88"/>
        <v>6.7733938589115086</v>
      </c>
      <c r="Y17" s="1505" t="s">
        <v>1919</v>
      </c>
      <c r="Z17" s="32">
        <v>7.3648530599999997</v>
      </c>
      <c r="AA17" s="70">
        <f t="shared" si="89"/>
        <v>3.8243553780667914</v>
      </c>
      <c r="AB17" s="1505" t="s">
        <v>1465</v>
      </c>
      <c r="AC17" s="32">
        <v>9.4</v>
      </c>
      <c r="AD17" s="70">
        <f t="shared" si="90"/>
        <v>17.636022514071296</v>
      </c>
      <c r="AE17" s="1505" t="s">
        <v>1465</v>
      </c>
      <c r="AF17" s="32">
        <v>0.6</v>
      </c>
      <c r="AG17" s="70">
        <f t="shared" si="91"/>
        <v>15.345268542199486</v>
      </c>
      <c r="AH17" s="1505" t="s">
        <v>1833</v>
      </c>
      <c r="AI17" s="32">
        <v>12.1</v>
      </c>
      <c r="AJ17" s="70">
        <f t="shared" si="92"/>
        <v>14.491017964071856</v>
      </c>
      <c r="AK17" s="1505"/>
      <c r="AL17" s="32"/>
      <c r="AM17" s="70" t="str">
        <f t="shared" si="93"/>
        <v/>
      </c>
      <c r="AN17" s="1505" t="s">
        <v>2019</v>
      </c>
      <c r="AO17" s="32">
        <v>1.7</v>
      </c>
      <c r="AP17" s="70">
        <f t="shared" si="94"/>
        <v>4.6961325966850831</v>
      </c>
      <c r="AQ17" s="1505" t="s">
        <v>2020</v>
      </c>
      <c r="AR17" s="32">
        <v>26.8</v>
      </c>
      <c r="AS17" s="70">
        <f t="shared" si="95"/>
        <v>9.7738876732312185</v>
      </c>
      <c r="AT17" s="1505" t="s">
        <v>2021</v>
      </c>
      <c r="AU17" s="32">
        <v>6.6</v>
      </c>
      <c r="AV17" s="70">
        <f t="shared" si="96"/>
        <v>10.216702450924998</v>
      </c>
      <c r="AW17" s="1505" t="s">
        <v>2022</v>
      </c>
      <c r="AX17" s="32">
        <v>60.4</v>
      </c>
      <c r="AY17" s="70">
        <f t="shared" si="97"/>
        <v>18.403412553321143</v>
      </c>
      <c r="AZ17" s="1505" t="s">
        <v>2023</v>
      </c>
      <c r="BA17" s="32">
        <v>11.3</v>
      </c>
      <c r="BB17" s="70">
        <f t="shared" si="98"/>
        <v>19.12013536379019</v>
      </c>
      <c r="BC17" s="1505"/>
      <c r="BD17" s="32"/>
      <c r="BE17" s="70" t="str">
        <f t="shared" si="99"/>
        <v/>
      </c>
      <c r="BF17" s="1505" t="s">
        <v>1981</v>
      </c>
      <c r="BG17" s="32">
        <v>618.51634925136875</v>
      </c>
      <c r="BH17" s="70">
        <f t="shared" si="100"/>
        <v>29.626388387590048</v>
      </c>
      <c r="BI17" s="1505" t="s">
        <v>1981</v>
      </c>
      <c r="BJ17" s="32">
        <v>877.72172070882425</v>
      </c>
      <c r="BK17" s="70">
        <f t="shared" si="101"/>
        <v>19.888666030672315</v>
      </c>
      <c r="BL17" s="1505" t="s">
        <v>1981</v>
      </c>
      <c r="BM17" s="32">
        <v>492.27569851253133</v>
      </c>
      <c r="BN17" s="70">
        <f t="shared" si="102"/>
        <v>15.035333014817139</v>
      </c>
      <c r="BO17" s="1505" t="s">
        <v>1981</v>
      </c>
      <c r="BP17" s="32">
        <v>82.123635775340944</v>
      </c>
      <c r="BQ17" s="70">
        <f t="shared" si="103"/>
        <v>15.350326734380335</v>
      </c>
      <c r="BR17" s="1505"/>
      <c r="BS17" s="32"/>
      <c r="BT17" s="70" t="str">
        <f t="shared" si="104"/>
        <v/>
      </c>
      <c r="BU17" s="1505" t="s">
        <v>1213</v>
      </c>
      <c r="BV17" s="32">
        <v>4.7516976500000006</v>
      </c>
      <c r="BW17" s="70">
        <f t="shared" si="105"/>
        <v>10.196728857292859</v>
      </c>
      <c r="BX17" s="1505" t="s">
        <v>1983</v>
      </c>
      <c r="BY17" s="32">
        <v>2.8244032300000002</v>
      </c>
      <c r="BZ17" s="70">
        <f t="shared" si="106"/>
        <v>9.8076007785013477</v>
      </c>
      <c r="CA17" s="1505" t="s">
        <v>1206</v>
      </c>
      <c r="CB17" s="32">
        <v>7.4199567399999999</v>
      </c>
      <c r="CC17" s="70">
        <f t="shared" si="107"/>
        <v>14.737695409630575</v>
      </c>
      <c r="CD17" s="1505"/>
      <c r="CE17" s="32"/>
      <c r="CF17" s="70" t="str">
        <f t="shared" si="108"/>
        <v/>
      </c>
      <c r="CG17" s="1505" t="s">
        <v>2008</v>
      </c>
      <c r="CH17" s="32">
        <v>3.137</v>
      </c>
      <c r="CI17" s="70">
        <f t="shared" si="109"/>
        <v>4.9925199732628833</v>
      </c>
      <c r="CJ17" s="1505" t="s">
        <v>2024</v>
      </c>
      <c r="CK17" s="32">
        <v>30.526</v>
      </c>
      <c r="CL17" s="70">
        <f t="shared" si="110"/>
        <v>3.4302036816875261</v>
      </c>
      <c r="CM17" s="1505" t="s">
        <v>2025</v>
      </c>
      <c r="CN17" s="32">
        <v>4.24</v>
      </c>
      <c r="CO17" s="70">
        <f t="shared" si="111"/>
        <v>0.95632266868156035</v>
      </c>
      <c r="CP17" s="1505"/>
      <c r="CQ17" s="32"/>
      <c r="CR17" s="70" t="str">
        <f t="shared" si="112"/>
        <v/>
      </c>
      <c r="CS17" s="1505"/>
      <c r="CT17" s="32"/>
      <c r="CU17" s="70" t="str">
        <f t="shared" si="113"/>
        <v/>
      </c>
      <c r="CV17" s="1505"/>
      <c r="CW17" s="32"/>
      <c r="CX17" s="70" t="str">
        <f t="shared" si="114"/>
        <v/>
      </c>
      <c r="CY17" s="1505"/>
      <c r="CZ17" s="32"/>
      <c r="DA17" s="70" t="str">
        <f t="shared" si="115"/>
        <v/>
      </c>
      <c r="DB17" s="1505"/>
      <c r="DC17" s="32"/>
      <c r="DD17" s="70" t="str">
        <f t="shared" si="116"/>
        <v/>
      </c>
      <c r="DE17" s="1505"/>
      <c r="DF17" s="32"/>
      <c r="DG17" s="70" t="str">
        <f t="shared" si="117"/>
        <v/>
      </c>
      <c r="DH17" s="1505" t="s">
        <v>2026</v>
      </c>
      <c r="DI17" s="32">
        <v>37.097000000000001</v>
      </c>
      <c r="DJ17" s="70">
        <f t="shared" si="118"/>
        <v>19.685432132831696</v>
      </c>
      <c r="DK17" s="1505"/>
      <c r="DL17" s="32"/>
      <c r="DM17" s="70" t="str">
        <f t="shared" si="119"/>
        <v/>
      </c>
      <c r="DN17" s="1505"/>
      <c r="DO17" s="32"/>
      <c r="DP17" s="70" t="str">
        <f t="shared" si="120"/>
        <v/>
      </c>
      <c r="DQ17" s="1505" t="s">
        <v>2027</v>
      </c>
      <c r="DR17" s="32">
        <v>13.18</v>
      </c>
      <c r="DS17" s="70">
        <f t="shared" si="121"/>
        <v>9.6785090102659765</v>
      </c>
      <c r="DT17" s="1505"/>
      <c r="DU17" s="32"/>
      <c r="DV17" s="70" t="str">
        <f t="shared" si="122"/>
        <v/>
      </c>
      <c r="DW17" s="1505"/>
      <c r="DX17" s="32"/>
      <c r="DY17" s="70" t="str">
        <f t="shared" si="123"/>
        <v/>
      </c>
      <c r="DZ17" s="1505"/>
      <c r="EA17" s="32"/>
      <c r="EB17" s="70" t="str">
        <f t="shared" si="124"/>
        <v/>
      </c>
      <c r="EC17" s="1505"/>
      <c r="ED17" s="32"/>
      <c r="EE17" s="70" t="str">
        <f t="shared" si="125"/>
        <v/>
      </c>
      <c r="EF17" s="1505"/>
      <c r="EG17" s="32"/>
      <c r="EH17" s="70" t="str">
        <f t="shared" si="126"/>
        <v/>
      </c>
      <c r="EI17" s="1505"/>
      <c r="EJ17" s="32"/>
      <c r="EK17" s="70" t="str">
        <f t="shared" si="127"/>
        <v/>
      </c>
      <c r="EL17" s="1505"/>
      <c r="EM17" s="32"/>
      <c r="EN17" s="70" t="str">
        <f t="shared" si="128"/>
        <v/>
      </c>
      <c r="EO17" s="1505" t="s">
        <v>2027</v>
      </c>
      <c r="EP17" s="32">
        <v>120.85</v>
      </c>
      <c r="EQ17" s="70">
        <f t="shared" si="129"/>
        <v>9.1265405993233433</v>
      </c>
      <c r="ER17" s="1505" t="s">
        <v>2011</v>
      </c>
      <c r="ES17" s="32">
        <v>80.665999999999997</v>
      </c>
      <c r="ET17" s="70">
        <f t="shared" si="130"/>
        <v>9.9760819397621052</v>
      </c>
      <c r="EU17" s="1505"/>
      <c r="EV17" s="32"/>
      <c r="EW17" s="70" t="str">
        <f t="shared" si="131"/>
        <v/>
      </c>
      <c r="EX17" s="1505" t="s">
        <v>2028</v>
      </c>
      <c r="EY17" s="32">
        <v>21.960999999999999</v>
      </c>
      <c r="EZ17" s="70">
        <f t="shared" si="132"/>
        <v>5.0932089001860001</v>
      </c>
      <c r="FA17" s="1505" t="s">
        <v>2028</v>
      </c>
      <c r="FB17" s="32">
        <v>6.5960000000000001</v>
      </c>
      <c r="FC17" s="70">
        <f t="shared" si="133"/>
        <v>6.5646211110889947</v>
      </c>
      <c r="FD17" s="1505" t="s">
        <v>2028</v>
      </c>
      <c r="FE17" s="32">
        <v>19.733000000000001</v>
      </c>
      <c r="FF17" s="70">
        <f t="shared" si="134"/>
        <v>3.8066962976681022</v>
      </c>
      <c r="FG17" s="1505"/>
      <c r="FH17" s="32"/>
      <c r="FI17" s="70" t="str">
        <f t="shared" si="135"/>
        <v/>
      </c>
      <c r="FJ17" s="1505"/>
      <c r="FK17" s="32"/>
      <c r="FL17" s="70" t="str">
        <f t="shared" si="136"/>
        <v/>
      </c>
      <c r="FM17" s="1505"/>
      <c r="FN17" s="32"/>
      <c r="FO17" s="70" t="str">
        <f t="shared" si="137"/>
        <v/>
      </c>
      <c r="FP17" s="1505" t="s">
        <v>2029</v>
      </c>
      <c r="FQ17" s="32">
        <v>21.2</v>
      </c>
      <c r="FR17" s="70">
        <f t="shared" si="138"/>
        <v>13.110698824984537</v>
      </c>
      <c r="FS17" s="1505" t="s">
        <v>1401</v>
      </c>
      <c r="FT17" s="32">
        <v>2.4253993500000002</v>
      </c>
      <c r="FU17" s="70">
        <f t="shared" si="139"/>
        <v>9.2572696768750067</v>
      </c>
      <c r="FV17" s="1505" t="s">
        <v>1303</v>
      </c>
      <c r="FW17" s="32">
        <v>23.251839440000001</v>
      </c>
      <c r="FX17" s="70">
        <f t="shared" si="140"/>
        <v>19.690436257424153</v>
      </c>
      <c r="FY17" s="1505" t="s">
        <v>1550</v>
      </c>
      <c r="FZ17" s="32">
        <v>1293.67040049</v>
      </c>
      <c r="GA17" s="70">
        <f t="shared" si="141"/>
        <v>41.162019237487726</v>
      </c>
      <c r="GB17" s="1505" t="s">
        <v>2030</v>
      </c>
      <c r="GC17" s="32">
        <v>1961.1545700000001</v>
      </c>
      <c r="GD17" s="70">
        <f t="shared" si="142"/>
        <v>39.569043547737877</v>
      </c>
      <c r="GE17" s="1505" t="s">
        <v>1584</v>
      </c>
      <c r="GF17" s="32">
        <v>70.2</v>
      </c>
      <c r="GG17" s="70">
        <f t="shared" si="143"/>
        <v>39.705882352941174</v>
      </c>
      <c r="GH17" s="1505"/>
      <c r="GI17" s="32"/>
      <c r="GJ17" s="70" t="str">
        <f t="shared" si="144"/>
        <v/>
      </c>
      <c r="GK17" s="1505" t="s">
        <v>1336</v>
      </c>
      <c r="GL17" s="32">
        <v>11.428536859999999</v>
      </c>
      <c r="GM17" s="70">
        <f t="shared" si="145"/>
        <v>5.8038560921597533</v>
      </c>
      <c r="GN17" s="1505" t="s">
        <v>1270</v>
      </c>
      <c r="GO17" s="32">
        <v>0.42342298</v>
      </c>
      <c r="GP17" s="70">
        <f t="shared" si="146"/>
        <v>2.6548877858146662</v>
      </c>
      <c r="GQ17" s="1505"/>
      <c r="GR17" s="32"/>
      <c r="GS17" s="70" t="str">
        <f t="shared" si="147"/>
        <v/>
      </c>
      <c r="GT17" s="1505"/>
      <c r="GU17" s="32"/>
      <c r="GV17" s="70" t="str">
        <f t="shared" si="148"/>
        <v/>
      </c>
      <c r="GW17" s="1505"/>
      <c r="GX17" s="32"/>
      <c r="GY17" s="70" t="str">
        <f t="shared" si="149"/>
        <v/>
      </c>
      <c r="GZ17" s="1505"/>
      <c r="HA17" s="32"/>
      <c r="HB17" s="70" t="str">
        <f t="shared" si="150"/>
        <v/>
      </c>
      <c r="HC17" s="1505" t="s">
        <v>1234</v>
      </c>
      <c r="HD17" s="32">
        <v>14.035874060000001</v>
      </c>
      <c r="HE17" s="70">
        <f t="shared" si="151"/>
        <v>5.3040072908779612</v>
      </c>
      <c r="HF17" s="1505" t="s">
        <v>1234</v>
      </c>
      <c r="HG17" s="32">
        <v>2.6908759900000003</v>
      </c>
      <c r="HH17" s="70">
        <f t="shared" si="152"/>
        <v>7.1927373636223519</v>
      </c>
      <c r="HI17" s="1505" t="s">
        <v>2031</v>
      </c>
      <c r="HJ17" s="32">
        <v>21.849176719999999</v>
      </c>
      <c r="HK17" s="70">
        <f t="shared" si="153"/>
        <v>22.922511795638325</v>
      </c>
      <c r="HL17" s="1505" t="s">
        <v>1256</v>
      </c>
      <c r="HM17" s="32">
        <v>13.47524864</v>
      </c>
      <c r="HN17" s="70">
        <f t="shared" si="154"/>
        <v>3.245303835650958</v>
      </c>
      <c r="HO17" s="1505" t="s">
        <v>1215</v>
      </c>
      <c r="HP17" s="32">
        <v>28.10257674</v>
      </c>
      <c r="HQ17" s="70">
        <f t="shared" si="155"/>
        <v>12.985894542821768</v>
      </c>
      <c r="HR17" s="1505" t="s">
        <v>1215</v>
      </c>
      <c r="HS17" s="32">
        <v>52.754882639999998</v>
      </c>
      <c r="HT17" s="70">
        <f t="shared" si="156"/>
        <v>17.810873106912904</v>
      </c>
      <c r="HU17" s="1505" t="s">
        <v>2017</v>
      </c>
      <c r="HV17" s="32">
        <v>6.2789999999999999</v>
      </c>
      <c r="HW17" s="70">
        <f t="shared" si="157"/>
        <v>4.0424655241234557</v>
      </c>
      <c r="HX17" s="1505" t="s">
        <v>2018</v>
      </c>
      <c r="HY17" s="32">
        <v>17.309999999999999</v>
      </c>
      <c r="HZ17" s="70">
        <f t="shared" si="158"/>
        <v>3.6943289596120845</v>
      </c>
      <c r="IA17" s="1505" t="s">
        <v>2018</v>
      </c>
      <c r="IB17" s="32">
        <v>22.016999999999999</v>
      </c>
      <c r="IC17" s="70">
        <f t="shared" si="159"/>
        <v>3.7666867971785347</v>
      </c>
      <c r="ID17" s="1505" t="s">
        <v>1596</v>
      </c>
      <c r="IE17" s="32">
        <v>34.22</v>
      </c>
      <c r="IF17" s="70">
        <f t="shared" si="160"/>
        <v>5.9953466859153153</v>
      </c>
      <c r="IG17" s="1505" t="s">
        <v>2017</v>
      </c>
      <c r="IH17" s="32">
        <v>16.71</v>
      </c>
      <c r="II17" s="70">
        <f t="shared" si="161"/>
        <v>3.9844247382464242</v>
      </c>
      <c r="IJ17" s="1505"/>
      <c r="IK17" s="32"/>
      <c r="IL17" s="70"/>
      <c r="IM17" s="32"/>
      <c r="IN17" s="32"/>
      <c r="IO17" s="70"/>
      <c r="IP17" s="32"/>
      <c r="IQ17" s="32"/>
      <c r="IR17" s="70"/>
      <c r="IS17" s="32"/>
    </row>
    <row r="18" spans="1:253" s="1445" customFormat="1" ht="12.75" customHeight="1">
      <c r="A18" s="1505"/>
      <c r="B18" s="32"/>
      <c r="C18" s="1512"/>
      <c r="D18" s="1505" t="s">
        <v>2032</v>
      </c>
      <c r="E18" s="32">
        <v>11.34521966</v>
      </c>
      <c r="F18" s="70">
        <f t="shared" si="82"/>
        <v>7.9046280958029733</v>
      </c>
      <c r="G18" s="1505" t="s">
        <v>1259</v>
      </c>
      <c r="H18" s="32">
        <v>27.43097375</v>
      </c>
      <c r="I18" s="70">
        <f t="shared" si="83"/>
        <v>25.582159931330455</v>
      </c>
      <c r="J18" s="1505" t="s">
        <v>2033</v>
      </c>
      <c r="K18" s="32">
        <v>6.4280584999999997</v>
      </c>
      <c r="L18" s="70">
        <f t="shared" si="84"/>
        <v>4.8438384098903144</v>
      </c>
      <c r="M18" s="1505" t="s">
        <v>1206</v>
      </c>
      <c r="N18" s="32">
        <v>10.227924300000002</v>
      </c>
      <c r="O18" s="70">
        <f t="shared" si="85"/>
        <v>29.01702429130988</v>
      </c>
      <c r="P18" s="1505" t="s">
        <v>2032</v>
      </c>
      <c r="Q18" s="32">
        <v>32.272917450000001</v>
      </c>
      <c r="R18" s="70">
        <f t="shared" si="86"/>
        <v>5.5340654734503971</v>
      </c>
      <c r="S18" s="1505" t="s">
        <v>1263</v>
      </c>
      <c r="T18" s="32">
        <v>10.787332640000001</v>
      </c>
      <c r="U18" s="70">
        <f t="shared" si="87"/>
        <v>6.4811150656881642</v>
      </c>
      <c r="V18" s="1505" t="s">
        <v>1945</v>
      </c>
      <c r="W18" s="32">
        <v>12.73909448</v>
      </c>
      <c r="X18" s="70">
        <f t="shared" si="88"/>
        <v>11.701999408833965</v>
      </c>
      <c r="Y18" s="1505" t="s">
        <v>1617</v>
      </c>
      <c r="Z18" s="32">
        <v>16.040733320000001</v>
      </c>
      <c r="AA18" s="70">
        <f t="shared" si="89"/>
        <v>8.3294892974384993</v>
      </c>
      <c r="AB18" s="1505" t="s">
        <v>1604</v>
      </c>
      <c r="AC18" s="32">
        <v>3.2</v>
      </c>
      <c r="AD18" s="70">
        <f t="shared" si="90"/>
        <v>6.0037523452157604</v>
      </c>
      <c r="AE18" s="1505" t="s">
        <v>1624</v>
      </c>
      <c r="AF18" s="32">
        <v>0.7</v>
      </c>
      <c r="AG18" s="70">
        <f t="shared" si="91"/>
        <v>17.902813299232733</v>
      </c>
      <c r="AH18" s="1505" t="s">
        <v>2034</v>
      </c>
      <c r="AI18" s="32">
        <v>17</v>
      </c>
      <c r="AJ18" s="70">
        <f t="shared" si="92"/>
        <v>20.359281437125748</v>
      </c>
      <c r="AK18" s="1505"/>
      <c r="AL18" s="32"/>
      <c r="AM18" s="70" t="str">
        <f t="shared" si="93"/>
        <v/>
      </c>
      <c r="AN18" s="1505" t="s">
        <v>1979</v>
      </c>
      <c r="AO18" s="32">
        <v>5.0999999999999996</v>
      </c>
      <c r="AP18" s="70">
        <f t="shared" si="94"/>
        <v>14.088397790055247</v>
      </c>
      <c r="AQ18" s="1505" t="s">
        <v>2035</v>
      </c>
      <c r="AR18" s="32">
        <v>21.5</v>
      </c>
      <c r="AS18" s="70">
        <f t="shared" si="95"/>
        <v>7.8409919766593728</v>
      </c>
      <c r="AT18" s="1505" t="s">
        <v>1803</v>
      </c>
      <c r="AU18" s="32">
        <v>7.2</v>
      </c>
      <c r="AV18" s="70">
        <f t="shared" si="96"/>
        <v>11.145493582827273</v>
      </c>
      <c r="AW18" s="1505" t="s">
        <v>1861</v>
      </c>
      <c r="AX18" s="32">
        <v>54.3</v>
      </c>
      <c r="AY18" s="70">
        <f t="shared" si="97"/>
        <v>16.544789762340034</v>
      </c>
      <c r="AZ18" s="1505" t="s">
        <v>2036</v>
      </c>
      <c r="BA18" s="32">
        <v>8</v>
      </c>
      <c r="BB18" s="70">
        <f t="shared" si="98"/>
        <v>13.536379018612523</v>
      </c>
      <c r="BC18" s="1505"/>
      <c r="BD18" s="32"/>
      <c r="BE18" s="70" t="str">
        <f t="shared" si="99"/>
        <v/>
      </c>
      <c r="BF18" s="1505" t="s">
        <v>2037</v>
      </c>
      <c r="BG18" s="32">
        <v>94.322825562007765</v>
      </c>
      <c r="BH18" s="70">
        <f t="shared" si="100"/>
        <v>4.5179802721419557</v>
      </c>
      <c r="BI18" s="1505" t="s">
        <v>2037</v>
      </c>
      <c r="BJ18" s="32">
        <v>193.96205336381183</v>
      </c>
      <c r="BK18" s="70">
        <f t="shared" si="101"/>
        <v>4.3950678340977651</v>
      </c>
      <c r="BL18" s="1505" t="s">
        <v>2037</v>
      </c>
      <c r="BM18" s="32">
        <v>146.53166997649643</v>
      </c>
      <c r="BN18" s="70">
        <f t="shared" si="102"/>
        <v>4.4754442723274561</v>
      </c>
      <c r="BO18" s="1505" t="s">
        <v>2037</v>
      </c>
      <c r="BP18" s="32">
        <v>2.6074126228165659E-10</v>
      </c>
      <c r="BQ18" s="70">
        <f t="shared" si="103"/>
        <v>4.8737047883600863E-11</v>
      </c>
      <c r="BR18" s="1505"/>
      <c r="BS18" s="32"/>
      <c r="BT18" s="70" t="str">
        <f t="shared" si="104"/>
        <v/>
      </c>
      <c r="BU18" s="1505" t="s">
        <v>2038</v>
      </c>
      <c r="BV18" s="32">
        <v>6.8897359500000004</v>
      </c>
      <c r="BW18" s="70">
        <f t="shared" si="105"/>
        <v>14.784772633943371</v>
      </c>
      <c r="BX18" s="1505" t="s">
        <v>2038</v>
      </c>
      <c r="BY18" s="32">
        <v>5.72753304</v>
      </c>
      <c r="BZ18" s="70">
        <f t="shared" si="106"/>
        <v>19.888575719408234</v>
      </c>
      <c r="CA18" s="1505" t="s">
        <v>1218</v>
      </c>
      <c r="CB18" s="32">
        <v>9.738626609999999</v>
      </c>
      <c r="CC18" s="70">
        <f t="shared" si="107"/>
        <v>19.343092920283407</v>
      </c>
      <c r="CD18" s="1505"/>
      <c r="CE18" s="32"/>
      <c r="CF18" s="70" t="str">
        <f t="shared" si="108"/>
        <v/>
      </c>
      <c r="CG18" s="1505" t="s">
        <v>2039</v>
      </c>
      <c r="CH18" s="32">
        <v>4.1429999999999998</v>
      </c>
      <c r="CI18" s="70">
        <f t="shared" si="109"/>
        <v>6.5935639940159776</v>
      </c>
      <c r="CJ18" s="1505" t="s">
        <v>2040</v>
      </c>
      <c r="CK18" s="32">
        <v>41.902999999999999</v>
      </c>
      <c r="CL18" s="70">
        <f t="shared" si="110"/>
        <v>4.7086360765823363</v>
      </c>
      <c r="CM18" s="1505" t="s">
        <v>2028</v>
      </c>
      <c r="CN18" s="32">
        <v>6.665</v>
      </c>
      <c r="CO18" s="70">
        <f t="shared" si="111"/>
        <v>1.5032760817836321</v>
      </c>
      <c r="CP18" s="1505"/>
      <c r="CQ18" s="32"/>
      <c r="CR18" s="70" t="str">
        <f t="shared" si="112"/>
        <v/>
      </c>
      <c r="CS18" s="1505"/>
      <c r="CT18" s="32"/>
      <c r="CU18" s="70" t="str">
        <f t="shared" si="113"/>
        <v/>
      </c>
      <c r="CV18" s="1505"/>
      <c r="CW18" s="32"/>
      <c r="CX18" s="70" t="str">
        <f t="shared" si="114"/>
        <v/>
      </c>
      <c r="CY18" s="1505"/>
      <c r="CZ18" s="32"/>
      <c r="DA18" s="70" t="str">
        <f t="shared" si="115"/>
        <v/>
      </c>
      <c r="DB18" s="1505"/>
      <c r="DC18" s="32"/>
      <c r="DD18" s="70" t="str">
        <f t="shared" si="116"/>
        <v/>
      </c>
      <c r="DE18" s="1505"/>
      <c r="DF18" s="32"/>
      <c r="DG18" s="70" t="str">
        <f t="shared" si="117"/>
        <v/>
      </c>
      <c r="DH18" s="1505" t="s">
        <v>2041</v>
      </c>
      <c r="DI18" s="32">
        <v>37.268999999999998</v>
      </c>
      <c r="DJ18" s="70">
        <f t="shared" si="118"/>
        <v>19.776703511294834</v>
      </c>
      <c r="DK18" s="1505"/>
      <c r="DL18" s="32"/>
      <c r="DM18" s="70" t="str">
        <f t="shared" si="119"/>
        <v/>
      </c>
      <c r="DN18" s="1505"/>
      <c r="DO18" s="32"/>
      <c r="DP18" s="70" t="str">
        <f t="shared" si="120"/>
        <v/>
      </c>
      <c r="DQ18" s="1505" t="s">
        <v>2042</v>
      </c>
      <c r="DR18" s="32">
        <v>3.8919999999999999</v>
      </c>
      <c r="DS18" s="70">
        <f t="shared" si="121"/>
        <v>2.8580240567492545</v>
      </c>
      <c r="DT18" s="1505"/>
      <c r="DU18" s="32"/>
      <c r="DV18" s="70" t="str">
        <f t="shared" si="122"/>
        <v/>
      </c>
      <c r="DW18" s="1505"/>
      <c r="DX18" s="32"/>
      <c r="DY18" s="70" t="str">
        <f t="shared" si="123"/>
        <v/>
      </c>
      <c r="DZ18" s="1505"/>
      <c r="EA18" s="32"/>
      <c r="EB18" s="70" t="str">
        <f t="shared" si="124"/>
        <v/>
      </c>
      <c r="EC18" s="1505"/>
      <c r="ED18" s="32"/>
      <c r="EE18" s="70" t="str">
        <f t="shared" si="125"/>
        <v/>
      </c>
      <c r="EF18" s="1505"/>
      <c r="EG18" s="32"/>
      <c r="EH18" s="70" t="str">
        <f t="shared" si="126"/>
        <v/>
      </c>
      <c r="EI18" s="1505"/>
      <c r="EJ18" s="32"/>
      <c r="EK18" s="70" t="str">
        <f t="shared" si="127"/>
        <v/>
      </c>
      <c r="EL18" s="1505"/>
      <c r="EM18" s="32"/>
      <c r="EN18" s="70" t="str">
        <f t="shared" si="128"/>
        <v/>
      </c>
      <c r="EO18" s="1505" t="s">
        <v>2012</v>
      </c>
      <c r="EP18" s="32">
        <v>139.149</v>
      </c>
      <c r="EQ18" s="70">
        <f t="shared" si="129"/>
        <v>10.508473296278394</v>
      </c>
      <c r="ER18" s="1505" t="s">
        <v>2027</v>
      </c>
      <c r="ES18" s="32">
        <v>103.54300000000001</v>
      </c>
      <c r="ET18" s="70">
        <f t="shared" si="130"/>
        <v>12.805313915265263</v>
      </c>
      <c r="EU18" s="1505"/>
      <c r="EV18" s="32"/>
      <c r="EW18" s="70" t="str">
        <f t="shared" si="131"/>
        <v/>
      </c>
      <c r="EX18" s="1505" t="s">
        <v>2025</v>
      </c>
      <c r="EY18" s="32">
        <v>22.72</v>
      </c>
      <c r="EZ18" s="70">
        <f t="shared" si="132"/>
        <v>5.2692366564466973</v>
      </c>
      <c r="FA18" s="1505" t="s">
        <v>2039</v>
      </c>
      <c r="FB18" s="32">
        <v>7.4560000000000004</v>
      </c>
      <c r="FC18" s="70">
        <f t="shared" si="133"/>
        <v>7.4205298672346194</v>
      </c>
      <c r="FD18" s="1505" t="s">
        <v>2025</v>
      </c>
      <c r="FE18" s="32">
        <v>20.344999999999999</v>
      </c>
      <c r="FF18" s="70">
        <f t="shared" si="134"/>
        <v>3.9247573190116825</v>
      </c>
      <c r="FG18" s="1505"/>
      <c r="FH18" s="32"/>
      <c r="FI18" s="70" t="str">
        <f t="shared" si="135"/>
        <v/>
      </c>
      <c r="FJ18" s="1505"/>
      <c r="FK18" s="32"/>
      <c r="FL18" s="70" t="str">
        <f t="shared" si="136"/>
        <v/>
      </c>
      <c r="FM18" s="1505"/>
      <c r="FN18" s="32"/>
      <c r="FO18" s="70" t="str">
        <f t="shared" si="137"/>
        <v/>
      </c>
      <c r="FP18" s="1505" t="s">
        <v>2043</v>
      </c>
      <c r="FQ18" s="32">
        <v>21.2</v>
      </c>
      <c r="FR18" s="70">
        <f t="shared" si="138"/>
        <v>13.110698824984537</v>
      </c>
      <c r="FS18" s="1505" t="s">
        <v>1390</v>
      </c>
      <c r="FT18" s="32">
        <v>2.5170900899999999</v>
      </c>
      <c r="FU18" s="70">
        <f t="shared" si="139"/>
        <v>9.6072350988795225</v>
      </c>
      <c r="FV18" s="1505" t="s">
        <v>1234</v>
      </c>
      <c r="FW18" s="32">
        <v>23.299430519999998</v>
      </c>
      <c r="FX18" s="70">
        <f t="shared" si="140"/>
        <v>19.730737977620525</v>
      </c>
      <c r="FY18" s="1505" t="s">
        <v>2044</v>
      </c>
      <c r="FZ18" s="32">
        <v>1266.91754644</v>
      </c>
      <c r="GA18" s="70">
        <f t="shared" si="141"/>
        <v>40.310796628818082</v>
      </c>
      <c r="GB18" s="1505"/>
      <c r="GC18" s="32"/>
      <c r="GD18" s="70" t="str">
        <f t="shared" si="142"/>
        <v/>
      </c>
      <c r="GE18" s="1505"/>
      <c r="GF18" s="32"/>
      <c r="GG18" s="70" t="str">
        <f t="shared" si="143"/>
        <v/>
      </c>
      <c r="GH18" s="1505"/>
      <c r="GI18" s="32"/>
      <c r="GJ18" s="70" t="str">
        <f t="shared" si="144"/>
        <v/>
      </c>
      <c r="GK18" s="1505" t="s">
        <v>1555</v>
      </c>
      <c r="GL18" s="32">
        <v>21.627511989999999</v>
      </c>
      <c r="GM18" s="70">
        <f t="shared" si="145"/>
        <v>10.983292853589276</v>
      </c>
      <c r="GN18" s="1505" t="s">
        <v>1296</v>
      </c>
      <c r="GO18" s="32">
        <v>0.42696836999999999</v>
      </c>
      <c r="GP18" s="70">
        <f t="shared" si="146"/>
        <v>2.6771175963151483</v>
      </c>
      <c r="GQ18" s="1505"/>
      <c r="GR18" s="32"/>
      <c r="GS18" s="70" t="str">
        <f t="shared" si="147"/>
        <v/>
      </c>
      <c r="GT18" s="1505"/>
      <c r="GU18" s="32"/>
      <c r="GV18" s="70" t="str">
        <f t="shared" si="148"/>
        <v/>
      </c>
      <c r="GW18" s="1505"/>
      <c r="GX18" s="32"/>
      <c r="GY18" s="70" t="str">
        <f t="shared" si="149"/>
        <v/>
      </c>
      <c r="GZ18" s="1505"/>
      <c r="HA18" s="32"/>
      <c r="HB18" s="70" t="str">
        <f t="shared" si="150"/>
        <v/>
      </c>
      <c r="HC18" s="1505" t="s">
        <v>1226</v>
      </c>
      <c r="HD18" s="32">
        <v>15.117957179999999</v>
      </c>
      <c r="HE18" s="70">
        <f t="shared" si="151"/>
        <v>5.7129149750935291</v>
      </c>
      <c r="HF18" s="1505" t="s">
        <v>2045</v>
      </c>
      <c r="HG18" s="32">
        <v>3.1451755699999997</v>
      </c>
      <c r="HH18" s="70">
        <f t="shared" si="152"/>
        <v>8.4070845039169662</v>
      </c>
      <c r="HI18" s="1505" t="s">
        <v>1263</v>
      </c>
      <c r="HJ18" s="32">
        <v>24.124147820000001</v>
      </c>
      <c r="HK18" s="70">
        <f t="shared" si="153"/>
        <v>25.309240254232911</v>
      </c>
      <c r="HL18" s="1505" t="s">
        <v>1328</v>
      </c>
      <c r="HM18" s="32">
        <v>25.107304980000002</v>
      </c>
      <c r="HN18" s="70">
        <f t="shared" si="154"/>
        <v>6.0467035029382892</v>
      </c>
      <c r="HO18" s="1505" t="s">
        <v>1322</v>
      </c>
      <c r="HP18" s="32">
        <v>37.067267489999999</v>
      </c>
      <c r="HQ18" s="70">
        <f t="shared" si="155"/>
        <v>17.128380470911424</v>
      </c>
      <c r="HR18" s="1505" t="s">
        <v>1322</v>
      </c>
      <c r="HS18" s="32">
        <v>67.144653359999992</v>
      </c>
      <c r="HT18" s="70">
        <f t="shared" si="156"/>
        <v>22.669084660153331</v>
      </c>
      <c r="HU18" s="1505" t="s">
        <v>2018</v>
      </c>
      <c r="HV18" s="32">
        <v>10.561</v>
      </c>
      <c r="HW18" s="70">
        <f t="shared" si="157"/>
        <v>6.7992480331689471</v>
      </c>
      <c r="HX18" s="1505" t="s">
        <v>1564</v>
      </c>
      <c r="HY18" s="32">
        <v>81.533000000000001</v>
      </c>
      <c r="HZ18" s="70">
        <f t="shared" si="158"/>
        <v>17.400908322591111</v>
      </c>
      <c r="IA18" s="1505" t="s">
        <v>2017</v>
      </c>
      <c r="IB18" s="32">
        <v>29.433</v>
      </c>
      <c r="IC18" s="70">
        <f t="shared" si="159"/>
        <v>5.0354222873850123</v>
      </c>
      <c r="ID18" s="1505" t="s">
        <v>2017</v>
      </c>
      <c r="IE18" s="32">
        <v>39.951999999999998</v>
      </c>
      <c r="IF18" s="70">
        <f t="shared" si="160"/>
        <v>6.9995935358179038</v>
      </c>
      <c r="IG18" s="1505" t="s">
        <v>1596</v>
      </c>
      <c r="IH18" s="32">
        <v>28.826000000000001</v>
      </c>
      <c r="II18" s="70">
        <f t="shared" si="161"/>
        <v>6.8734307303824904</v>
      </c>
      <c r="IJ18" s="1505"/>
      <c r="IK18" s="32"/>
      <c r="IL18" s="70"/>
      <c r="IM18" s="32"/>
      <c r="IN18" s="32"/>
      <c r="IO18" s="70"/>
      <c r="IP18" s="32"/>
      <c r="IQ18" s="32"/>
      <c r="IR18" s="70"/>
      <c r="IS18" s="32"/>
    </row>
    <row r="19" spans="1:253" s="1445" customFormat="1" ht="12.75" customHeight="1">
      <c r="A19" s="1505"/>
      <c r="B19" s="32"/>
      <c r="C19" s="1512"/>
      <c r="D19" s="1505" t="s">
        <v>1856</v>
      </c>
      <c r="E19" s="32">
        <v>13.479387689999999</v>
      </c>
      <c r="F19" s="70">
        <f t="shared" si="82"/>
        <v>9.3915807575112868</v>
      </c>
      <c r="G19" s="1505"/>
      <c r="H19" s="32"/>
      <c r="I19" s="70" t="str">
        <f t="shared" si="83"/>
        <v/>
      </c>
      <c r="J19" s="1505" t="s">
        <v>1297</v>
      </c>
      <c r="K19" s="32">
        <v>6.7722280000000001</v>
      </c>
      <c r="L19" s="70">
        <f t="shared" si="84"/>
        <v>5.1031859941745497</v>
      </c>
      <c r="M19" s="1505"/>
      <c r="N19" s="32"/>
      <c r="O19" s="70" t="str">
        <f t="shared" si="85"/>
        <v/>
      </c>
      <c r="P19" s="1505" t="s">
        <v>1856</v>
      </c>
      <c r="Q19" s="32">
        <v>44.754489270000001</v>
      </c>
      <c r="R19" s="70">
        <f t="shared" si="86"/>
        <v>7.6743688956764355</v>
      </c>
      <c r="S19" s="1505" t="s">
        <v>1295</v>
      </c>
      <c r="T19" s="32">
        <v>11.177603149999999</v>
      </c>
      <c r="U19" s="70">
        <f t="shared" si="87"/>
        <v>6.7155926855471924</v>
      </c>
      <c r="V19" s="1505" t="s">
        <v>1555</v>
      </c>
      <c r="W19" s="32">
        <v>17.075503170000001</v>
      </c>
      <c r="X19" s="70">
        <f t="shared" si="88"/>
        <v>15.68537923276965</v>
      </c>
      <c r="Y19" s="1505" t="s">
        <v>1945</v>
      </c>
      <c r="Z19" s="32">
        <v>18.756218050000001</v>
      </c>
      <c r="AA19" s="70">
        <f t="shared" si="89"/>
        <v>9.7395620506393286</v>
      </c>
      <c r="AB19" s="1505" t="s">
        <v>1206</v>
      </c>
      <c r="AC19" s="32">
        <v>11</v>
      </c>
      <c r="AD19" s="70">
        <f t="shared" si="90"/>
        <v>20.637898686679176</v>
      </c>
      <c r="AE19" s="1505" t="s">
        <v>2046</v>
      </c>
      <c r="AF19" s="32">
        <v>0.4</v>
      </c>
      <c r="AG19" s="70">
        <f t="shared" si="91"/>
        <v>10.230179028132993</v>
      </c>
      <c r="AH19" s="1505" t="s">
        <v>1206</v>
      </c>
      <c r="AI19" s="32">
        <v>22.8</v>
      </c>
      <c r="AJ19" s="70">
        <f t="shared" si="92"/>
        <v>27.305389221556887</v>
      </c>
      <c r="AK19" s="1505"/>
      <c r="AL19" s="32"/>
      <c r="AM19" s="70" t="str">
        <f t="shared" si="93"/>
        <v/>
      </c>
      <c r="AN19" s="1505" t="s">
        <v>1980</v>
      </c>
      <c r="AO19" s="32">
        <v>14.5</v>
      </c>
      <c r="AP19" s="70">
        <f t="shared" si="94"/>
        <v>40.055248618784525</v>
      </c>
      <c r="AQ19" s="1505" t="s">
        <v>2047</v>
      </c>
      <c r="AR19" s="32">
        <v>5.4</v>
      </c>
      <c r="AS19" s="70">
        <f t="shared" si="95"/>
        <v>1.9693654266958425</v>
      </c>
      <c r="AT19" s="1505" t="s">
        <v>2047</v>
      </c>
      <c r="AU19" s="32">
        <v>0.6</v>
      </c>
      <c r="AV19" s="70">
        <f t="shared" si="96"/>
        <v>0.92879113190227258</v>
      </c>
      <c r="AW19" s="1505" t="s">
        <v>2047</v>
      </c>
      <c r="AX19" s="32">
        <v>5.8</v>
      </c>
      <c r="AY19" s="70">
        <f t="shared" si="97"/>
        <v>1.7672151127361362</v>
      </c>
      <c r="AZ19" s="1505" t="s">
        <v>2019</v>
      </c>
      <c r="BA19" s="32">
        <v>2.4</v>
      </c>
      <c r="BB19" s="70">
        <f t="shared" si="98"/>
        <v>4.060913705583757</v>
      </c>
      <c r="BC19" s="1505"/>
      <c r="BD19" s="32"/>
      <c r="BE19" s="70" t="str">
        <f t="shared" si="99"/>
        <v/>
      </c>
      <c r="BF19" s="1505" t="s">
        <v>2048</v>
      </c>
      <c r="BG19" s="32">
        <v>160.13291907690524</v>
      </c>
      <c r="BH19" s="70">
        <f t="shared" si="100"/>
        <v>7.6702257910451239</v>
      </c>
      <c r="BI19" s="1505" t="s">
        <v>2048</v>
      </c>
      <c r="BJ19" s="32">
        <v>759.97214323867377</v>
      </c>
      <c r="BK19" s="70">
        <f t="shared" si="101"/>
        <v>17.220528776799462</v>
      </c>
      <c r="BL19" s="1505" t="s">
        <v>2048</v>
      </c>
      <c r="BM19" s="32">
        <v>891.34071680809086</v>
      </c>
      <c r="BN19" s="70">
        <f t="shared" si="102"/>
        <v>27.223778357066948</v>
      </c>
      <c r="BO19" s="1505" t="s">
        <v>2048</v>
      </c>
      <c r="BP19" s="32">
        <v>173.62513333423536</v>
      </c>
      <c r="BQ19" s="70">
        <f t="shared" si="103"/>
        <v>32.453537898295743</v>
      </c>
      <c r="BR19" s="1505"/>
      <c r="BS19" s="32"/>
      <c r="BT19" s="70" t="str">
        <f t="shared" si="104"/>
        <v/>
      </c>
      <c r="BU19" s="1505" t="s">
        <v>1218</v>
      </c>
      <c r="BV19" s="32">
        <v>8.9916633599999987</v>
      </c>
      <c r="BW19" s="70">
        <f t="shared" si="105"/>
        <v>19.295325589155457</v>
      </c>
      <c r="BX19" s="1505" t="s">
        <v>1206</v>
      </c>
      <c r="BY19" s="32">
        <v>13.09620522</v>
      </c>
      <c r="BZ19" s="70">
        <f t="shared" si="106"/>
        <v>45.475926081236423</v>
      </c>
      <c r="CA19" s="1505" t="s">
        <v>2038</v>
      </c>
      <c r="CB19" s="32">
        <v>9.8970444499999992</v>
      </c>
      <c r="CC19" s="70">
        <f t="shared" si="107"/>
        <v>19.657746220185476</v>
      </c>
      <c r="CD19" s="1505"/>
      <c r="CE19" s="32"/>
      <c r="CF19" s="70" t="str">
        <f t="shared" si="108"/>
        <v/>
      </c>
      <c r="CG19" s="1505" t="s">
        <v>2028</v>
      </c>
      <c r="CH19" s="32">
        <v>4.9269999999999996</v>
      </c>
      <c r="CI19" s="70">
        <f t="shared" si="109"/>
        <v>7.8412961135690864</v>
      </c>
      <c r="CJ19" s="1505" t="s">
        <v>2049</v>
      </c>
      <c r="CK19" s="32">
        <v>41.959000000000003</v>
      </c>
      <c r="CL19" s="70">
        <f t="shared" si="110"/>
        <v>4.7149287911919977</v>
      </c>
      <c r="CM19" s="1505" t="s">
        <v>2041</v>
      </c>
      <c r="CN19" s="32">
        <v>10.704000000000001</v>
      </c>
      <c r="CO19" s="70">
        <f t="shared" si="111"/>
        <v>2.4142636428225051</v>
      </c>
      <c r="CP19" s="1505"/>
      <c r="CQ19" s="32"/>
      <c r="CR19" s="70" t="str">
        <f t="shared" si="112"/>
        <v/>
      </c>
      <c r="CS19" s="1505"/>
      <c r="CT19" s="32"/>
      <c r="CU19" s="70" t="str">
        <f t="shared" si="113"/>
        <v/>
      </c>
      <c r="CV19" s="1505"/>
      <c r="CW19" s="32"/>
      <c r="CX19" s="70" t="str">
        <f t="shared" si="114"/>
        <v/>
      </c>
      <c r="CY19" s="1505"/>
      <c r="CZ19" s="32"/>
      <c r="DA19" s="70" t="str">
        <f t="shared" si="115"/>
        <v/>
      </c>
      <c r="DB19" s="1505"/>
      <c r="DC19" s="32"/>
      <c r="DD19" s="70" t="str">
        <f t="shared" si="116"/>
        <v/>
      </c>
      <c r="DE19" s="1505"/>
      <c r="DF19" s="32"/>
      <c r="DG19" s="70" t="str">
        <f t="shared" si="117"/>
        <v/>
      </c>
      <c r="DH19" s="1505" t="s">
        <v>2050</v>
      </c>
      <c r="DI19" s="32">
        <v>39.9</v>
      </c>
      <c r="DJ19" s="70">
        <f t="shared" si="118"/>
        <v>21.172837213251331</v>
      </c>
      <c r="DK19" s="1505"/>
      <c r="DL19" s="32"/>
      <c r="DM19" s="70" t="str">
        <f t="shared" si="119"/>
        <v/>
      </c>
      <c r="DN19" s="1505"/>
      <c r="DO19" s="32"/>
      <c r="DP19" s="70" t="str">
        <f t="shared" si="120"/>
        <v/>
      </c>
      <c r="DQ19" s="1505" t="s">
        <v>1992</v>
      </c>
      <c r="DR19" s="32">
        <v>9.7490000000000006</v>
      </c>
      <c r="DS19" s="70">
        <f t="shared" si="121"/>
        <v>7.1590124689744306</v>
      </c>
      <c r="DT19" s="1505"/>
      <c r="DU19" s="32"/>
      <c r="DV19" s="70" t="str">
        <f t="shared" si="122"/>
        <v/>
      </c>
      <c r="DW19" s="1505"/>
      <c r="DX19" s="32"/>
      <c r="DY19" s="70" t="str">
        <f t="shared" si="123"/>
        <v/>
      </c>
      <c r="DZ19" s="1505"/>
      <c r="EA19" s="32"/>
      <c r="EB19" s="70" t="str">
        <f t="shared" si="124"/>
        <v/>
      </c>
      <c r="EC19" s="1505"/>
      <c r="ED19" s="32"/>
      <c r="EE19" s="70" t="str">
        <f t="shared" si="125"/>
        <v/>
      </c>
      <c r="EF19" s="1505"/>
      <c r="EG19" s="32"/>
      <c r="EH19" s="70" t="str">
        <f t="shared" si="126"/>
        <v/>
      </c>
      <c r="EI19" s="1505"/>
      <c r="EJ19" s="32"/>
      <c r="EK19" s="70" t="str">
        <f t="shared" si="127"/>
        <v/>
      </c>
      <c r="EL19" s="1505"/>
      <c r="EM19" s="32"/>
      <c r="EN19" s="70" t="str">
        <f t="shared" si="128"/>
        <v/>
      </c>
      <c r="EO19" s="1505" t="s">
        <v>2010</v>
      </c>
      <c r="EP19" s="32">
        <v>295.89499999999998</v>
      </c>
      <c r="EQ19" s="70">
        <f t="shared" si="129"/>
        <v>22.345864548090862</v>
      </c>
      <c r="ER19" s="1505" t="s">
        <v>2042</v>
      </c>
      <c r="ES19" s="32">
        <v>113.075</v>
      </c>
      <c r="ET19" s="70">
        <f t="shared" si="130"/>
        <v>13.984150265769966</v>
      </c>
      <c r="EU19" s="1505"/>
      <c r="EV19" s="32"/>
      <c r="EW19" s="70" t="str">
        <f t="shared" si="131"/>
        <v/>
      </c>
      <c r="EX19" s="1505" t="s">
        <v>2041</v>
      </c>
      <c r="EY19" s="32">
        <v>33.512</v>
      </c>
      <c r="EZ19" s="70">
        <f t="shared" si="132"/>
        <v>7.7721240682588792</v>
      </c>
      <c r="FA19" s="1505" t="s">
        <v>2025</v>
      </c>
      <c r="FB19" s="32">
        <v>7.7919999999999998</v>
      </c>
      <c r="FC19" s="70">
        <f t="shared" si="133"/>
        <v>7.7549314277752339</v>
      </c>
      <c r="FD19" s="1505" t="s">
        <v>2041</v>
      </c>
      <c r="FE19" s="32">
        <v>30.425000000000001</v>
      </c>
      <c r="FF19" s="70">
        <f t="shared" si="134"/>
        <v>5.869291788200071</v>
      </c>
      <c r="FG19" s="1505"/>
      <c r="FH19" s="32"/>
      <c r="FI19" s="70" t="str">
        <f t="shared" si="135"/>
        <v/>
      </c>
      <c r="FJ19" s="1505"/>
      <c r="FK19" s="32"/>
      <c r="FL19" s="70" t="str">
        <f t="shared" si="136"/>
        <v/>
      </c>
      <c r="FM19" s="1505"/>
      <c r="FN19" s="32"/>
      <c r="FO19" s="70" t="str">
        <f t="shared" si="137"/>
        <v/>
      </c>
      <c r="FP19" s="1505" t="s">
        <v>2051</v>
      </c>
      <c r="FQ19" s="32">
        <v>21.3</v>
      </c>
      <c r="FR19" s="70">
        <f t="shared" si="138"/>
        <v>13.172541743970315</v>
      </c>
      <c r="FS19" s="1505" t="s">
        <v>1215</v>
      </c>
      <c r="FT19" s="32">
        <v>2.51750169</v>
      </c>
      <c r="FU19" s="70">
        <f t="shared" si="139"/>
        <v>9.6088060946823379</v>
      </c>
      <c r="FV19" s="1505" t="s">
        <v>1263</v>
      </c>
      <c r="FW19" s="32">
        <v>23.82871295</v>
      </c>
      <c r="FX19" s="70">
        <f t="shared" si="140"/>
        <v>20.178952063090296</v>
      </c>
      <c r="FY19" s="1505"/>
      <c r="FZ19" s="32"/>
      <c r="GA19" s="70" t="str">
        <f t="shared" si="141"/>
        <v/>
      </c>
      <c r="GB19" s="1505"/>
      <c r="GC19" s="32"/>
      <c r="GD19" s="70" t="str">
        <f t="shared" si="142"/>
        <v/>
      </c>
      <c r="GE19" s="1505"/>
      <c r="GF19" s="32"/>
      <c r="GG19" s="70" t="str">
        <f t="shared" si="143"/>
        <v/>
      </c>
      <c r="GH19" s="1505"/>
      <c r="GI19" s="32"/>
      <c r="GJ19" s="70" t="str">
        <f t="shared" si="144"/>
        <v/>
      </c>
      <c r="GK19" s="1505" t="s">
        <v>1270</v>
      </c>
      <c r="GL19" s="32">
        <v>22.214539850000001</v>
      </c>
      <c r="GM19" s="70">
        <f t="shared" si="145"/>
        <v>11.281408462198209</v>
      </c>
      <c r="GN19" s="1505" t="s">
        <v>1555</v>
      </c>
      <c r="GO19" s="32">
        <v>0.42893489000000001</v>
      </c>
      <c r="GP19" s="70">
        <f t="shared" si="146"/>
        <v>2.6894477960803109</v>
      </c>
      <c r="GQ19" s="1505"/>
      <c r="GR19" s="32"/>
      <c r="GS19" s="70" t="str">
        <f t="shared" si="147"/>
        <v/>
      </c>
      <c r="GT19" s="1505"/>
      <c r="GU19" s="32"/>
      <c r="GV19" s="70" t="str">
        <f t="shared" si="148"/>
        <v/>
      </c>
      <c r="GW19" s="1505"/>
      <c r="GX19" s="32"/>
      <c r="GY19" s="70" t="str">
        <f t="shared" si="149"/>
        <v/>
      </c>
      <c r="GZ19" s="1505"/>
      <c r="HA19" s="32"/>
      <c r="HB19" s="70" t="str">
        <f t="shared" si="150"/>
        <v/>
      </c>
      <c r="HC19" s="1505" t="s">
        <v>1235</v>
      </c>
      <c r="HD19" s="32">
        <v>15.80777277</v>
      </c>
      <c r="HE19" s="70">
        <f t="shared" si="151"/>
        <v>5.9735889383309342</v>
      </c>
      <c r="HF19" s="1505" t="s">
        <v>1983</v>
      </c>
      <c r="HG19" s="32">
        <v>4.22859461</v>
      </c>
      <c r="HH19" s="70">
        <f t="shared" si="152"/>
        <v>11.303074002663008</v>
      </c>
      <c r="HI19" s="1505"/>
      <c r="HJ19" s="32"/>
      <c r="HK19" s="70" t="str">
        <f t="shared" si="153"/>
        <v/>
      </c>
      <c r="HL19" s="1505" t="s">
        <v>1983</v>
      </c>
      <c r="HM19" s="32">
        <v>35.582020669999999</v>
      </c>
      <c r="HN19" s="70">
        <f t="shared" si="154"/>
        <v>8.5693756935799801</v>
      </c>
      <c r="HO19" s="1505" t="s">
        <v>1416</v>
      </c>
      <c r="HP19" s="32">
        <v>43.434542590000007</v>
      </c>
      <c r="HQ19" s="70">
        <f t="shared" si="155"/>
        <v>20.070628925162424</v>
      </c>
      <c r="HR19" s="1505" t="s">
        <v>1416</v>
      </c>
      <c r="HS19" s="32">
        <v>73.641620319999987</v>
      </c>
      <c r="HT19" s="70">
        <f t="shared" si="156"/>
        <v>24.862562274235376</v>
      </c>
      <c r="HU19" s="1505" t="s">
        <v>1530</v>
      </c>
      <c r="HV19" s="32">
        <v>36.594999999999999</v>
      </c>
      <c r="HW19" s="70">
        <f t="shared" si="157"/>
        <v>23.560125156123245</v>
      </c>
      <c r="HX19" s="1505" t="s">
        <v>1596</v>
      </c>
      <c r="HY19" s="32">
        <v>109.703</v>
      </c>
      <c r="HZ19" s="70">
        <f t="shared" si="158"/>
        <v>23.412996525495352</v>
      </c>
      <c r="IA19" s="1505" t="s">
        <v>1564</v>
      </c>
      <c r="IB19" s="32">
        <v>98.748000000000005</v>
      </c>
      <c r="IC19" s="70">
        <f t="shared" si="159"/>
        <v>16.893890532215377</v>
      </c>
      <c r="ID19" s="1505" t="s">
        <v>1564</v>
      </c>
      <c r="IE19" s="32">
        <v>48.645000000000003</v>
      </c>
      <c r="IF19" s="70">
        <f t="shared" si="160"/>
        <v>8.5226078181283036</v>
      </c>
      <c r="IG19" s="1505" t="s">
        <v>1564</v>
      </c>
      <c r="IH19" s="32">
        <v>33.161999999999999</v>
      </c>
      <c r="II19" s="70">
        <f t="shared" si="161"/>
        <v>7.9073305308035859</v>
      </c>
      <c r="IJ19" s="1505"/>
      <c r="IK19" s="32"/>
      <c r="IL19" s="70"/>
      <c r="IM19" s="32"/>
      <c r="IN19" s="32"/>
      <c r="IO19" s="70"/>
      <c r="IP19" s="32"/>
      <c r="IQ19" s="32"/>
      <c r="IR19" s="70"/>
      <c r="IS19" s="32"/>
    </row>
    <row r="20" spans="1:253" s="1445" customFormat="1" ht="12.75" customHeight="1">
      <c r="A20" s="1505"/>
      <c r="B20" s="32"/>
      <c r="C20" s="1512"/>
      <c r="D20" s="1505" t="s">
        <v>1329</v>
      </c>
      <c r="E20" s="32">
        <v>13.646894830000001</v>
      </c>
      <c r="F20" s="70">
        <f t="shared" si="82"/>
        <v>9.5082890879599198</v>
      </c>
      <c r="G20" s="1505"/>
      <c r="H20" s="32"/>
      <c r="I20" s="70" t="str">
        <f t="shared" si="83"/>
        <v/>
      </c>
      <c r="J20" s="1505" t="s">
        <v>2052</v>
      </c>
      <c r="K20" s="32">
        <v>7.34671143</v>
      </c>
      <c r="L20" s="70">
        <f t="shared" si="84"/>
        <v>5.536085742065695</v>
      </c>
      <c r="M20" s="1505"/>
      <c r="N20" s="32"/>
      <c r="O20" s="70" t="str">
        <f t="shared" si="85"/>
        <v/>
      </c>
      <c r="P20" s="1505" t="s">
        <v>1329</v>
      </c>
      <c r="Q20" s="32">
        <v>46.050070460000001</v>
      </c>
      <c r="R20" s="70">
        <f t="shared" si="86"/>
        <v>7.8965313680571523</v>
      </c>
      <c r="S20" s="1505" t="s">
        <v>1206</v>
      </c>
      <c r="T20" s="32">
        <v>13.314376529999999</v>
      </c>
      <c r="U20" s="70">
        <f t="shared" si="87"/>
        <v>7.9993830911315902</v>
      </c>
      <c r="V20" s="1505" t="s">
        <v>1266</v>
      </c>
      <c r="W20" s="32">
        <v>29.679945649999997</v>
      </c>
      <c r="X20" s="70">
        <f t="shared" si="88"/>
        <v>27.26368871789105</v>
      </c>
      <c r="Y20" s="1505" t="s">
        <v>1555</v>
      </c>
      <c r="Z20" s="32">
        <v>23.699901300000001</v>
      </c>
      <c r="AA20" s="70">
        <f t="shared" si="89"/>
        <v>12.30667390888952</v>
      </c>
      <c r="AB20" s="1505" t="s">
        <v>1760</v>
      </c>
      <c r="AC20" s="32">
        <v>1.5</v>
      </c>
      <c r="AD20" s="70">
        <f t="shared" si="90"/>
        <v>2.8142589118198877</v>
      </c>
      <c r="AE20" s="1505" t="s">
        <v>1760</v>
      </c>
      <c r="AF20" s="32">
        <v>0.1</v>
      </c>
      <c r="AG20" s="70">
        <f t="shared" si="91"/>
        <v>2.5575447570332481</v>
      </c>
      <c r="AH20" s="1505" t="s">
        <v>1595</v>
      </c>
      <c r="AI20" s="32">
        <v>4.0999999999999996</v>
      </c>
      <c r="AJ20" s="70">
        <f t="shared" si="92"/>
        <v>4.9101796407185621</v>
      </c>
      <c r="AK20" s="1505"/>
      <c r="AL20" s="32"/>
      <c r="AM20" s="70" t="str">
        <f t="shared" si="93"/>
        <v/>
      </c>
      <c r="AN20" s="1505" t="s">
        <v>2053</v>
      </c>
      <c r="AO20" s="32">
        <v>4.2</v>
      </c>
      <c r="AP20" s="70">
        <f t="shared" si="94"/>
        <v>11.602209944751381</v>
      </c>
      <c r="AQ20" s="1505" t="s">
        <v>2022</v>
      </c>
      <c r="AR20" s="32">
        <v>41.7</v>
      </c>
      <c r="AS20" s="70">
        <f t="shared" si="95"/>
        <v>15.207877461706785</v>
      </c>
      <c r="AT20" s="1505" t="s">
        <v>2054</v>
      </c>
      <c r="AU20" s="32">
        <v>6.6</v>
      </c>
      <c r="AV20" s="70">
        <f t="shared" si="96"/>
        <v>10.216702450924998</v>
      </c>
      <c r="AW20" s="1505" t="s">
        <v>2035</v>
      </c>
      <c r="AX20" s="32">
        <v>11.7</v>
      </c>
      <c r="AY20" s="70">
        <f t="shared" si="97"/>
        <v>3.5648994515539294</v>
      </c>
      <c r="AZ20" s="1505" t="s">
        <v>2055</v>
      </c>
      <c r="BA20" s="32">
        <v>3.6</v>
      </c>
      <c r="BB20" s="70">
        <f t="shared" si="98"/>
        <v>6.091370558375635</v>
      </c>
      <c r="BC20" s="1505"/>
      <c r="BD20" s="32"/>
      <c r="BE20" s="70" t="str">
        <f t="shared" si="99"/>
        <v/>
      </c>
      <c r="BF20" s="1505"/>
      <c r="BG20" s="32"/>
      <c r="BH20" s="70" t="str">
        <f t="shared" si="100"/>
        <v/>
      </c>
      <c r="BI20" s="1505"/>
      <c r="BJ20" s="32"/>
      <c r="BK20" s="70" t="str">
        <f t="shared" si="101"/>
        <v/>
      </c>
      <c r="BL20" s="1505"/>
      <c r="BM20" s="32"/>
      <c r="BN20" s="70" t="str">
        <f t="shared" si="102"/>
        <v/>
      </c>
      <c r="BO20" s="1505"/>
      <c r="BP20" s="32"/>
      <c r="BQ20" s="70" t="str">
        <f t="shared" si="103"/>
        <v/>
      </c>
      <c r="BR20" s="1505"/>
      <c r="BS20" s="32"/>
      <c r="BT20" s="70" t="str">
        <f t="shared" si="104"/>
        <v/>
      </c>
      <c r="BU20" s="1505" t="s">
        <v>1206</v>
      </c>
      <c r="BV20" s="32">
        <v>9.2878016500000005</v>
      </c>
      <c r="BW20" s="70">
        <f t="shared" si="105"/>
        <v>19.930812539254728</v>
      </c>
      <c r="BX20" s="1505"/>
      <c r="BY20" s="32"/>
      <c r="BZ20" s="70" t="str">
        <f t="shared" si="106"/>
        <v/>
      </c>
      <c r="CA20" s="1505" t="s">
        <v>1329</v>
      </c>
      <c r="CB20" s="32">
        <v>11.859008039999999</v>
      </c>
      <c r="CC20" s="70">
        <f t="shared" si="107"/>
        <v>23.554645192430065</v>
      </c>
      <c r="CD20" s="1505"/>
      <c r="CE20" s="32"/>
      <c r="CF20" s="70" t="str">
        <f t="shared" si="108"/>
        <v/>
      </c>
      <c r="CG20" s="1505" t="s">
        <v>2025</v>
      </c>
      <c r="CH20" s="32">
        <v>5.4960000000000004</v>
      </c>
      <c r="CI20" s="70">
        <f t="shared" si="109"/>
        <v>8.7468567972753615</v>
      </c>
      <c r="CJ20" s="1505" t="s">
        <v>2056</v>
      </c>
      <c r="CK20" s="32">
        <v>42.997</v>
      </c>
      <c r="CL20" s="70">
        <f t="shared" si="110"/>
        <v>4.8315687512782075</v>
      </c>
      <c r="CM20" s="1505" t="s">
        <v>2057</v>
      </c>
      <c r="CN20" s="32">
        <v>15.82</v>
      </c>
      <c r="CO20" s="70">
        <f t="shared" si="111"/>
        <v>3.5681661836184633</v>
      </c>
      <c r="CP20" s="1505"/>
      <c r="CQ20" s="32"/>
      <c r="CR20" s="70" t="str">
        <f t="shared" si="112"/>
        <v/>
      </c>
      <c r="CS20" s="1505"/>
      <c r="CT20" s="32"/>
      <c r="CU20" s="70" t="str">
        <f t="shared" si="113"/>
        <v/>
      </c>
      <c r="CV20" s="1505"/>
      <c r="CW20" s="32"/>
      <c r="CX20" s="70" t="str">
        <f t="shared" si="114"/>
        <v/>
      </c>
      <c r="CY20" s="1505"/>
      <c r="CZ20" s="32"/>
      <c r="DA20" s="70" t="str">
        <f t="shared" si="115"/>
        <v/>
      </c>
      <c r="DB20" s="1505"/>
      <c r="DC20" s="32"/>
      <c r="DD20" s="70" t="str">
        <f t="shared" si="116"/>
        <v/>
      </c>
      <c r="DE20" s="1505"/>
      <c r="DF20" s="32"/>
      <c r="DG20" s="70" t="str">
        <f t="shared" si="117"/>
        <v/>
      </c>
      <c r="DH20" s="1505"/>
      <c r="DI20" s="32"/>
      <c r="DJ20" s="70" t="str">
        <f t="shared" si="118"/>
        <v/>
      </c>
      <c r="DK20" s="1505"/>
      <c r="DL20" s="32"/>
      <c r="DM20" s="70" t="str">
        <f t="shared" si="119"/>
        <v/>
      </c>
      <c r="DN20" s="1505"/>
      <c r="DO20" s="32"/>
      <c r="DP20" s="70" t="str">
        <f t="shared" si="120"/>
        <v/>
      </c>
      <c r="DQ20" s="1505" t="s">
        <v>1993</v>
      </c>
      <c r="DR20" s="32">
        <v>0</v>
      </c>
      <c r="DS20" s="70">
        <f t="shared" si="121"/>
        <v>0</v>
      </c>
      <c r="DT20" s="1505"/>
      <c r="DU20" s="32"/>
      <c r="DV20" s="70" t="str">
        <f t="shared" si="122"/>
        <v/>
      </c>
      <c r="DW20" s="1505"/>
      <c r="DX20" s="32"/>
      <c r="DY20" s="70" t="str">
        <f t="shared" si="123"/>
        <v/>
      </c>
      <c r="DZ20" s="1505"/>
      <c r="EA20" s="32"/>
      <c r="EB20" s="70" t="str">
        <f t="shared" si="124"/>
        <v/>
      </c>
      <c r="EC20" s="1505"/>
      <c r="ED20" s="32"/>
      <c r="EE20" s="70" t="str">
        <f t="shared" si="125"/>
        <v/>
      </c>
      <c r="EF20" s="1505"/>
      <c r="EG20" s="32"/>
      <c r="EH20" s="70" t="str">
        <f t="shared" si="126"/>
        <v/>
      </c>
      <c r="EI20" s="1505"/>
      <c r="EJ20" s="32"/>
      <c r="EK20" s="70" t="str">
        <f t="shared" si="127"/>
        <v/>
      </c>
      <c r="EL20" s="1505"/>
      <c r="EM20" s="32"/>
      <c r="EN20" s="70" t="str">
        <f t="shared" si="128"/>
        <v/>
      </c>
      <c r="EO20" s="1505" t="s">
        <v>2042</v>
      </c>
      <c r="EP20" s="32">
        <v>602.43899999999996</v>
      </c>
      <c r="EQ20" s="70">
        <f t="shared" si="129"/>
        <v>45.495937046882545</v>
      </c>
      <c r="ER20" s="1505" t="s">
        <v>2010</v>
      </c>
      <c r="ES20" s="32">
        <v>385.02199999999999</v>
      </c>
      <c r="ET20" s="70">
        <f t="shared" si="130"/>
        <v>47.616232621068171</v>
      </c>
      <c r="EU20" s="1505"/>
      <c r="EV20" s="32"/>
      <c r="EW20" s="70" t="str">
        <f t="shared" si="131"/>
        <v/>
      </c>
      <c r="EX20" s="1505" t="s">
        <v>2039</v>
      </c>
      <c r="EY20" s="32">
        <v>34.033999999999999</v>
      </c>
      <c r="EZ20" s="70">
        <f t="shared" si="132"/>
        <v>7.8931866358057619</v>
      </c>
      <c r="FA20" s="1505" t="s">
        <v>1984</v>
      </c>
      <c r="FB20" s="32">
        <v>9.89</v>
      </c>
      <c r="FC20" s="70">
        <f t="shared" si="133"/>
        <v>9.8429506956746771</v>
      </c>
      <c r="FD20" s="1505" t="s">
        <v>2057</v>
      </c>
      <c r="FE20" s="32">
        <v>46.938000000000002</v>
      </c>
      <c r="FF20" s="70">
        <f t="shared" si="134"/>
        <v>9.0548173526552151</v>
      </c>
      <c r="FG20" s="1505"/>
      <c r="FH20" s="32"/>
      <c r="FI20" s="70" t="str">
        <f t="shared" si="135"/>
        <v/>
      </c>
      <c r="FJ20" s="1505"/>
      <c r="FK20" s="32"/>
      <c r="FL20" s="70" t="str">
        <f t="shared" si="136"/>
        <v/>
      </c>
      <c r="FM20" s="1505"/>
      <c r="FN20" s="32"/>
      <c r="FO20" s="70" t="str">
        <f t="shared" si="137"/>
        <v/>
      </c>
      <c r="FP20" s="1505" t="s">
        <v>1592</v>
      </c>
      <c r="FQ20" s="32">
        <v>56.3</v>
      </c>
      <c r="FR20" s="70">
        <f t="shared" si="138"/>
        <v>34.817563388991957</v>
      </c>
      <c r="FS20" s="1505" t="s">
        <v>2058</v>
      </c>
      <c r="FT20" s="32">
        <v>2.5265583700000001</v>
      </c>
      <c r="FU20" s="70">
        <f t="shared" si="139"/>
        <v>9.6433736512116006</v>
      </c>
      <c r="FV20" s="1505" t="s">
        <v>1401</v>
      </c>
      <c r="FW20" s="32">
        <v>23.948188529999999</v>
      </c>
      <c r="FX20" s="70">
        <f t="shared" si="140"/>
        <v>20.280127985037431</v>
      </c>
      <c r="FY20" s="1505"/>
      <c r="FZ20" s="32"/>
      <c r="GA20" s="70" t="str">
        <f t="shared" si="141"/>
        <v/>
      </c>
      <c r="GB20" s="1505"/>
      <c r="GC20" s="32"/>
      <c r="GD20" s="70" t="str">
        <f t="shared" si="142"/>
        <v/>
      </c>
      <c r="GE20" s="1505"/>
      <c r="GF20" s="32"/>
      <c r="GG20" s="70" t="str">
        <f t="shared" si="143"/>
        <v/>
      </c>
      <c r="GH20" s="1505"/>
      <c r="GI20" s="32"/>
      <c r="GJ20" s="70" t="str">
        <f t="shared" si="144"/>
        <v/>
      </c>
      <c r="GK20" s="1505" t="s">
        <v>1296</v>
      </c>
      <c r="GL20" s="32">
        <v>22.294869519999999</v>
      </c>
      <c r="GM20" s="70">
        <f t="shared" si="145"/>
        <v>11.322202996994911</v>
      </c>
      <c r="GN20" s="1505" t="s">
        <v>2059</v>
      </c>
      <c r="GO20" s="32">
        <v>3.0253155899999999</v>
      </c>
      <c r="GP20" s="70">
        <f t="shared" si="146"/>
        <v>18.968912381953597</v>
      </c>
      <c r="GQ20" s="1505"/>
      <c r="GR20" s="32"/>
      <c r="GS20" s="70" t="str">
        <f t="shared" si="147"/>
        <v/>
      </c>
      <c r="GT20" s="1505"/>
      <c r="GU20" s="32"/>
      <c r="GV20" s="70" t="str">
        <f t="shared" si="148"/>
        <v/>
      </c>
      <c r="GW20" s="1505"/>
      <c r="GX20" s="32"/>
      <c r="GY20" s="70" t="str">
        <f t="shared" si="149"/>
        <v/>
      </c>
      <c r="GZ20" s="1505"/>
      <c r="HA20" s="32"/>
      <c r="HB20" s="70" t="str">
        <f t="shared" si="150"/>
        <v/>
      </c>
      <c r="HC20" s="1505" t="s">
        <v>1365</v>
      </c>
      <c r="HD20" s="32">
        <v>19.004760659999999</v>
      </c>
      <c r="HE20" s="70">
        <f t="shared" si="151"/>
        <v>7.1816966062198073</v>
      </c>
      <c r="HF20" s="1505" t="s">
        <v>1365</v>
      </c>
      <c r="HG20" s="32">
        <v>4.2714847000000002</v>
      </c>
      <c r="HH20" s="70">
        <f t="shared" si="152"/>
        <v>11.417719625136352</v>
      </c>
      <c r="HI20" s="1505"/>
      <c r="HJ20" s="32"/>
      <c r="HK20" s="70" t="str">
        <f t="shared" si="153"/>
        <v/>
      </c>
      <c r="HL20" s="1505" t="s">
        <v>1327</v>
      </c>
      <c r="HM20" s="32">
        <v>66.270440159999993</v>
      </c>
      <c r="HN20" s="70">
        <f t="shared" si="154"/>
        <v>15.960203732576566</v>
      </c>
      <c r="HO20" s="1505"/>
      <c r="HP20" s="32"/>
      <c r="HQ20" s="70" t="str">
        <f t="shared" si="155"/>
        <v/>
      </c>
      <c r="HR20" s="1505"/>
      <c r="HS20" s="32"/>
      <c r="HT20" s="70" t="str">
        <f t="shared" si="156"/>
        <v/>
      </c>
      <c r="HU20" s="1505" t="s">
        <v>1564</v>
      </c>
      <c r="HV20" s="32">
        <v>42.871000000000002</v>
      </c>
      <c r="HW20" s="70">
        <f t="shared" si="157"/>
        <v>27.600659258591602</v>
      </c>
      <c r="HX20" s="1505" t="s">
        <v>1530</v>
      </c>
      <c r="HY20" s="32">
        <v>115.283</v>
      </c>
      <c r="HZ20" s="70">
        <f t="shared" si="158"/>
        <v>24.603889396358174</v>
      </c>
      <c r="IA20" s="1505" t="s">
        <v>1657</v>
      </c>
      <c r="IB20" s="32">
        <v>126.60599999999999</v>
      </c>
      <c r="IC20" s="70">
        <f t="shared" si="159"/>
        <v>21.659860500685177</v>
      </c>
      <c r="ID20" s="1505" t="s">
        <v>1998</v>
      </c>
      <c r="IE20" s="32">
        <v>73.992999999999995</v>
      </c>
      <c r="IF20" s="70">
        <f t="shared" si="160"/>
        <v>12.963579407683575</v>
      </c>
      <c r="IG20" s="1505" t="s">
        <v>1998</v>
      </c>
      <c r="IH20" s="32">
        <v>52.095999999999997</v>
      </c>
      <c r="II20" s="70">
        <f t="shared" si="161"/>
        <v>12.42205811871249</v>
      </c>
      <c r="IJ20" s="1505"/>
      <c r="IK20" s="32"/>
      <c r="IL20" s="70"/>
      <c r="IM20" s="32"/>
      <c r="IN20" s="32"/>
      <c r="IO20" s="70"/>
      <c r="IP20" s="32"/>
      <c r="IQ20" s="32"/>
      <c r="IR20" s="70"/>
      <c r="IS20" s="32"/>
    </row>
    <row r="21" spans="1:253" s="1445" customFormat="1" ht="12.75" customHeight="1">
      <c r="A21" s="1505"/>
      <c r="B21" s="32"/>
      <c r="C21" s="1512"/>
      <c r="D21" s="1505" t="s">
        <v>1762</v>
      </c>
      <c r="E21" s="32">
        <v>20.864327760000002</v>
      </c>
      <c r="F21" s="70">
        <f t="shared" si="82"/>
        <v>14.536937701895313</v>
      </c>
      <c r="G21" s="1505"/>
      <c r="H21" s="32"/>
      <c r="I21" s="70" t="str">
        <f t="shared" si="83"/>
        <v/>
      </c>
      <c r="J21" s="1505" t="s">
        <v>2060</v>
      </c>
      <c r="K21" s="32">
        <v>7.53478694</v>
      </c>
      <c r="L21" s="70">
        <f t="shared" si="84"/>
        <v>5.6778093090334982</v>
      </c>
      <c r="M21" s="1505"/>
      <c r="N21" s="32"/>
      <c r="O21" s="70" t="str">
        <f t="shared" si="85"/>
        <v/>
      </c>
      <c r="P21" s="1505" t="s">
        <v>1837</v>
      </c>
      <c r="Q21" s="32">
        <v>55.256322060000002</v>
      </c>
      <c r="R21" s="70">
        <f t="shared" si="86"/>
        <v>9.4751924605471807</v>
      </c>
      <c r="S21" s="1505" t="s">
        <v>2061</v>
      </c>
      <c r="T21" s="32">
        <v>17.551763600000001</v>
      </c>
      <c r="U21" s="70">
        <f t="shared" si="87"/>
        <v>10.545238873560605</v>
      </c>
      <c r="V21" s="1505"/>
      <c r="W21" s="32"/>
      <c r="X21" s="70" t="str">
        <f t="shared" si="88"/>
        <v/>
      </c>
      <c r="Y21" s="1505" t="s">
        <v>1266</v>
      </c>
      <c r="Z21" s="32">
        <v>36.287760329999998</v>
      </c>
      <c r="AA21" s="70">
        <f t="shared" si="89"/>
        <v>18.843185362347782</v>
      </c>
      <c r="AB21" s="1505" t="s">
        <v>2062</v>
      </c>
      <c r="AC21" s="32">
        <v>2.9</v>
      </c>
      <c r="AD21" s="70">
        <f t="shared" si="90"/>
        <v>5.4409005628517821</v>
      </c>
      <c r="AE21" s="1505" t="s">
        <v>1800</v>
      </c>
      <c r="AF21" s="32">
        <v>0.2</v>
      </c>
      <c r="AG21" s="70">
        <f t="shared" si="91"/>
        <v>5.1150895140664963</v>
      </c>
      <c r="AH21" s="1505" t="s">
        <v>1760</v>
      </c>
      <c r="AI21" s="32">
        <v>1.4</v>
      </c>
      <c r="AJ21" s="70">
        <f t="shared" si="92"/>
        <v>1.6766467065868262</v>
      </c>
      <c r="AK21" s="1505"/>
      <c r="AL21" s="32"/>
      <c r="AM21" s="70" t="str">
        <f t="shared" si="93"/>
        <v/>
      </c>
      <c r="AN21" s="1505" t="s">
        <v>1733</v>
      </c>
      <c r="AO21" s="32">
        <v>2.8</v>
      </c>
      <c r="AP21" s="70">
        <f t="shared" si="94"/>
        <v>7.7348066298342522</v>
      </c>
      <c r="AQ21" s="1505"/>
      <c r="AR21" s="32"/>
      <c r="AS21" s="70" t="str">
        <f t="shared" si="95"/>
        <v/>
      </c>
      <c r="AT21" s="1505"/>
      <c r="AU21" s="32"/>
      <c r="AV21" s="70" t="str">
        <f t="shared" si="96"/>
        <v/>
      </c>
      <c r="AW21" s="1505" t="s">
        <v>1582</v>
      </c>
      <c r="AX21" s="32">
        <v>14.2</v>
      </c>
      <c r="AY21" s="70">
        <f t="shared" si="97"/>
        <v>4.3266301035953676</v>
      </c>
      <c r="AZ21" s="1505" t="s">
        <v>2063</v>
      </c>
      <c r="BA21" s="32">
        <v>2.2999999999999998</v>
      </c>
      <c r="BB21" s="70">
        <f t="shared" si="98"/>
        <v>3.8917089678511001</v>
      </c>
      <c r="BC21" s="1505"/>
      <c r="BD21" s="32"/>
      <c r="BE21" s="70" t="str">
        <f t="shared" si="99"/>
        <v/>
      </c>
      <c r="BF21" s="1505"/>
      <c r="BG21" s="32"/>
      <c r="BH21" s="70" t="str">
        <f t="shared" si="100"/>
        <v/>
      </c>
      <c r="BI21" s="1505"/>
      <c r="BJ21" s="32"/>
      <c r="BK21" s="70" t="str">
        <f t="shared" si="101"/>
        <v/>
      </c>
      <c r="BL21" s="1505"/>
      <c r="BM21" s="32"/>
      <c r="BN21" s="70" t="str">
        <f t="shared" si="102"/>
        <v/>
      </c>
      <c r="BO21" s="1505"/>
      <c r="BP21" s="32"/>
      <c r="BQ21" s="70" t="str">
        <f t="shared" si="103"/>
        <v/>
      </c>
      <c r="BR21" s="1505"/>
      <c r="BS21" s="32"/>
      <c r="BT21" s="70" t="str">
        <f t="shared" si="104"/>
        <v/>
      </c>
      <c r="BU21" s="1505" t="s">
        <v>1329</v>
      </c>
      <c r="BV21" s="32">
        <v>9.6482432599999992</v>
      </c>
      <c r="BW21" s="70">
        <f t="shared" si="105"/>
        <v>20.704288807479852</v>
      </c>
      <c r="BX21" s="1505"/>
      <c r="BY21" s="32"/>
      <c r="BZ21" s="70" t="str">
        <f t="shared" si="106"/>
        <v/>
      </c>
      <c r="CA21" s="1505"/>
      <c r="CB21" s="32"/>
      <c r="CC21" s="70" t="str">
        <f t="shared" si="107"/>
        <v/>
      </c>
      <c r="CD21" s="1505"/>
      <c r="CE21" s="32"/>
      <c r="CF21" s="70" t="str">
        <f t="shared" si="108"/>
        <v/>
      </c>
      <c r="CG21" s="1505" t="s">
        <v>2041</v>
      </c>
      <c r="CH21" s="32">
        <v>7.6280000000000001</v>
      </c>
      <c r="CI21" s="70">
        <f t="shared" si="109"/>
        <v>12.139924244835598</v>
      </c>
      <c r="CJ21" s="1505" t="s">
        <v>2064</v>
      </c>
      <c r="CK21" s="32">
        <v>54.262999999999998</v>
      </c>
      <c r="CL21" s="70">
        <f t="shared" si="110"/>
        <v>6.0975280868574409</v>
      </c>
      <c r="CM21" s="1505" t="s">
        <v>2065</v>
      </c>
      <c r="CN21" s="32">
        <v>22.03</v>
      </c>
      <c r="CO21" s="70">
        <f t="shared" si="111"/>
        <v>4.9688180167582017</v>
      </c>
      <c r="CP21" s="1505"/>
      <c r="CQ21" s="32"/>
      <c r="CR21" s="70" t="str">
        <f t="shared" si="112"/>
        <v/>
      </c>
      <c r="CS21" s="1505"/>
      <c r="CT21" s="32"/>
      <c r="CU21" s="70" t="str">
        <f t="shared" si="113"/>
        <v/>
      </c>
      <c r="CV21" s="1505"/>
      <c r="CW21" s="32"/>
      <c r="CX21" s="70" t="str">
        <f t="shared" si="114"/>
        <v/>
      </c>
      <c r="CY21" s="1505"/>
      <c r="CZ21" s="32"/>
      <c r="DA21" s="70" t="str">
        <f t="shared" si="115"/>
        <v/>
      </c>
      <c r="DB21" s="1505"/>
      <c r="DC21" s="32"/>
      <c r="DD21" s="70" t="str">
        <f t="shared" si="116"/>
        <v/>
      </c>
      <c r="DE21" s="1505"/>
      <c r="DF21" s="32"/>
      <c r="DG21" s="70" t="str">
        <f t="shared" si="117"/>
        <v/>
      </c>
      <c r="DH21" s="1505"/>
      <c r="DI21" s="32"/>
      <c r="DJ21" s="70" t="str">
        <f t="shared" si="118"/>
        <v/>
      </c>
      <c r="DK21" s="1505"/>
      <c r="DL21" s="32"/>
      <c r="DM21" s="70" t="str">
        <f t="shared" si="119"/>
        <v/>
      </c>
      <c r="DN21" s="1505"/>
      <c r="DO21" s="32"/>
      <c r="DP21" s="70" t="str">
        <f t="shared" si="120"/>
        <v/>
      </c>
      <c r="DQ21" s="1505" t="s">
        <v>2011</v>
      </c>
      <c r="DR21" s="32">
        <v>13.291</v>
      </c>
      <c r="DS21" s="70">
        <f t="shared" si="121"/>
        <v>9.7600199738577462</v>
      </c>
      <c r="DT21" s="1505"/>
      <c r="DU21" s="32"/>
      <c r="DV21" s="70" t="str">
        <f t="shared" si="122"/>
        <v/>
      </c>
      <c r="DW21" s="1505"/>
      <c r="DX21" s="32"/>
      <c r="DY21" s="70" t="str">
        <f t="shared" si="123"/>
        <v/>
      </c>
      <c r="DZ21" s="1505"/>
      <c r="EA21" s="32"/>
      <c r="EB21" s="70" t="str">
        <f t="shared" si="124"/>
        <v/>
      </c>
      <c r="EC21" s="1505"/>
      <c r="ED21" s="32"/>
      <c r="EE21" s="70" t="str">
        <f t="shared" si="125"/>
        <v/>
      </c>
      <c r="EF21" s="1505"/>
      <c r="EG21" s="32"/>
      <c r="EH21" s="70" t="str">
        <f t="shared" si="126"/>
        <v/>
      </c>
      <c r="EI21" s="1505"/>
      <c r="EJ21" s="32"/>
      <c r="EK21" s="70" t="str">
        <f t="shared" si="127"/>
        <v/>
      </c>
      <c r="EL21" s="1505"/>
      <c r="EM21" s="32"/>
      <c r="EN21" s="70" t="str">
        <f t="shared" si="128"/>
        <v/>
      </c>
      <c r="EO21" s="1505"/>
      <c r="EP21" s="32"/>
      <c r="EQ21" s="70" t="str">
        <f t="shared" si="129"/>
        <v/>
      </c>
      <c r="ER21" s="1505"/>
      <c r="ES21" s="32"/>
      <c r="ET21" s="70" t="str">
        <f t="shared" si="130"/>
        <v/>
      </c>
      <c r="EU21" s="1505"/>
      <c r="EV21" s="32"/>
      <c r="EW21" s="70" t="str">
        <f t="shared" si="131"/>
        <v/>
      </c>
      <c r="EX21" s="1505" t="s">
        <v>2057</v>
      </c>
      <c r="EY21" s="32">
        <v>52.314999999999998</v>
      </c>
      <c r="EZ21" s="70">
        <f t="shared" si="132"/>
        <v>12.132927626848987</v>
      </c>
      <c r="FA21" s="1505" t="s">
        <v>2041</v>
      </c>
      <c r="FB21" s="32">
        <v>11.28</v>
      </c>
      <c r="FC21" s="70">
        <f t="shared" si="133"/>
        <v>11.226338103863533</v>
      </c>
      <c r="FD21" s="1505" t="s">
        <v>2039</v>
      </c>
      <c r="FE21" s="32">
        <v>60.427999999999997</v>
      </c>
      <c r="FF21" s="70">
        <f t="shared" si="134"/>
        <v>11.657175486519437</v>
      </c>
      <c r="FG21" s="1505"/>
      <c r="FH21" s="32"/>
      <c r="FI21" s="70" t="str">
        <f t="shared" si="135"/>
        <v/>
      </c>
      <c r="FJ21" s="1505"/>
      <c r="FK21" s="32"/>
      <c r="FL21" s="70" t="str">
        <f t="shared" si="136"/>
        <v/>
      </c>
      <c r="FM21" s="1505"/>
      <c r="FN21" s="32"/>
      <c r="FO21" s="70" t="str">
        <f t="shared" si="137"/>
        <v/>
      </c>
      <c r="FP21" s="1505"/>
      <c r="FQ21" s="32"/>
      <c r="FR21" s="70" t="str">
        <f t="shared" si="138"/>
        <v/>
      </c>
      <c r="FS21" s="1505" t="s">
        <v>1270</v>
      </c>
      <c r="FT21" s="32">
        <v>2.5340061299999999</v>
      </c>
      <c r="FU21" s="70">
        <f t="shared" si="139"/>
        <v>9.6718002782776313</v>
      </c>
      <c r="FV21" s="1505"/>
      <c r="FW21" s="32"/>
      <c r="FX21" s="70" t="str">
        <f t="shared" si="140"/>
        <v/>
      </c>
      <c r="FY21" s="1505"/>
      <c r="FZ21" s="32"/>
      <c r="GA21" s="70" t="str">
        <f t="shared" si="141"/>
        <v/>
      </c>
      <c r="GB21" s="1505"/>
      <c r="GC21" s="32"/>
      <c r="GD21" s="70" t="str">
        <f t="shared" si="142"/>
        <v/>
      </c>
      <c r="GE21" s="1505"/>
      <c r="GF21" s="32"/>
      <c r="GG21" s="70" t="str">
        <f t="shared" si="143"/>
        <v/>
      </c>
      <c r="GH21" s="1505"/>
      <c r="GI21" s="32"/>
      <c r="GJ21" s="70" t="str">
        <f t="shared" si="144"/>
        <v/>
      </c>
      <c r="GK21" s="1505" t="s">
        <v>2059</v>
      </c>
      <c r="GL21" s="32">
        <v>58.360943460000001</v>
      </c>
      <c r="GM21" s="70">
        <f t="shared" si="145"/>
        <v>29.637959906314027</v>
      </c>
      <c r="GN21" s="1505"/>
      <c r="GO21" s="32"/>
      <c r="GP21" s="70" t="str">
        <f t="shared" si="146"/>
        <v/>
      </c>
      <c r="GQ21" s="1505"/>
      <c r="GR21" s="32"/>
      <c r="GS21" s="70" t="str">
        <f t="shared" si="147"/>
        <v/>
      </c>
      <c r="GT21" s="1505"/>
      <c r="GU21" s="32"/>
      <c r="GV21" s="70" t="str">
        <f t="shared" si="148"/>
        <v/>
      </c>
      <c r="GW21" s="1505"/>
      <c r="GX21" s="32"/>
      <c r="GY21" s="70" t="str">
        <f t="shared" si="149"/>
        <v/>
      </c>
      <c r="GZ21" s="1505"/>
      <c r="HA21" s="32"/>
      <c r="HB21" s="70" t="str">
        <f t="shared" si="150"/>
        <v/>
      </c>
      <c r="HC21" s="1505" t="s">
        <v>1812</v>
      </c>
      <c r="HD21" s="32">
        <v>25.242086710000002</v>
      </c>
      <c r="HE21" s="70">
        <f t="shared" si="151"/>
        <v>9.5387156777334106</v>
      </c>
      <c r="HF21" s="1505" t="s">
        <v>1235</v>
      </c>
      <c r="HG21" s="32">
        <v>4.4665754400000006</v>
      </c>
      <c r="HH21" s="70">
        <f t="shared" si="152"/>
        <v>11.939199046748323</v>
      </c>
      <c r="HI21" s="1505"/>
      <c r="HJ21" s="32"/>
      <c r="HK21" s="70" t="str">
        <f t="shared" si="153"/>
        <v/>
      </c>
      <c r="HL21" s="1505" t="s">
        <v>2045</v>
      </c>
      <c r="HM21" s="32">
        <v>69.588127200000002</v>
      </c>
      <c r="HN21" s="70">
        <f t="shared" si="154"/>
        <v>16.759217002316241</v>
      </c>
      <c r="HO21" s="1505"/>
      <c r="HP21" s="32"/>
      <c r="HQ21" s="70" t="str">
        <f t="shared" si="155"/>
        <v/>
      </c>
      <c r="HR21" s="1505"/>
      <c r="HS21" s="32"/>
      <c r="HT21" s="70" t="str">
        <f t="shared" si="156"/>
        <v/>
      </c>
      <c r="HU21" s="1505" t="s">
        <v>1596</v>
      </c>
      <c r="HV21" s="32">
        <v>49.786999999999999</v>
      </c>
      <c r="HW21" s="70">
        <f t="shared" si="157"/>
        <v>32.053229980814542</v>
      </c>
      <c r="HX21" s="1505" t="s">
        <v>1616</v>
      </c>
      <c r="HY21" s="32">
        <v>117.248</v>
      </c>
      <c r="HZ21" s="70">
        <f t="shared" si="158"/>
        <v>25.023262961097505</v>
      </c>
      <c r="IA21" s="1505" t="s">
        <v>1596</v>
      </c>
      <c r="IB21" s="32">
        <v>130.54599999999999</v>
      </c>
      <c r="IC21" s="70">
        <f t="shared" si="159"/>
        <v>22.333919000066722</v>
      </c>
      <c r="ID21" s="1505" t="s">
        <v>1530</v>
      </c>
      <c r="IE21" s="32">
        <v>123.52500000000001</v>
      </c>
      <c r="IF21" s="70">
        <f t="shared" si="160"/>
        <v>21.641589695432188</v>
      </c>
      <c r="IG21" s="1505" t="s">
        <v>1530</v>
      </c>
      <c r="IH21" s="32">
        <v>90.828999999999994</v>
      </c>
      <c r="II21" s="70">
        <f t="shared" si="161"/>
        <v>21.657768674457476</v>
      </c>
      <c r="IJ21" s="1505"/>
      <c r="IK21" s="32"/>
      <c r="IL21" s="70"/>
      <c r="IM21" s="32"/>
      <c r="IN21" s="32"/>
      <c r="IO21" s="70"/>
      <c r="IP21" s="32"/>
      <c r="IQ21" s="32"/>
      <c r="IR21" s="70"/>
      <c r="IS21" s="32"/>
    </row>
    <row r="22" spans="1:253" s="1445" customFormat="1" ht="12.75" customHeight="1">
      <c r="A22" s="1505"/>
      <c r="B22" s="32"/>
      <c r="C22" s="1512"/>
      <c r="D22" s="1505" t="s">
        <v>1837</v>
      </c>
      <c r="E22" s="32">
        <v>20.96001613</v>
      </c>
      <c r="F22" s="70">
        <f t="shared" si="82"/>
        <v>14.603607277329832</v>
      </c>
      <c r="G22" s="1505"/>
      <c r="H22" s="32"/>
      <c r="I22" s="70" t="str">
        <f t="shared" si="83"/>
        <v/>
      </c>
      <c r="J22" s="1505" t="s">
        <v>2066</v>
      </c>
      <c r="K22" s="32">
        <v>11.978539400000001</v>
      </c>
      <c r="L22" s="70">
        <f t="shared" si="84"/>
        <v>9.0263816423115131</v>
      </c>
      <c r="M22" s="1505"/>
      <c r="N22" s="32"/>
      <c r="O22" s="70" t="str">
        <f t="shared" si="85"/>
        <v/>
      </c>
      <c r="P22" s="1505" t="s">
        <v>1206</v>
      </c>
      <c r="Q22" s="32">
        <v>81.72093624</v>
      </c>
      <c r="R22" s="70">
        <f t="shared" si="86"/>
        <v>14.013267080811293</v>
      </c>
      <c r="S22" s="1505" t="s">
        <v>2067</v>
      </c>
      <c r="T22" s="32">
        <v>19.49338062</v>
      </c>
      <c r="U22" s="70">
        <f t="shared" si="87"/>
        <v>11.711777789163984</v>
      </c>
      <c r="V22" s="1505"/>
      <c r="W22" s="32"/>
      <c r="X22" s="70" t="str">
        <f t="shared" si="88"/>
        <v/>
      </c>
      <c r="Y22" s="1505"/>
      <c r="Z22" s="32"/>
      <c r="AA22" s="70" t="str">
        <f t="shared" si="89"/>
        <v/>
      </c>
      <c r="AB22" s="1505" t="s">
        <v>2068</v>
      </c>
      <c r="AC22" s="32">
        <v>5.2</v>
      </c>
      <c r="AD22" s="70">
        <f t="shared" si="90"/>
        <v>9.7560975609756095</v>
      </c>
      <c r="AE22" s="1505" t="s">
        <v>2069</v>
      </c>
      <c r="AF22" s="32">
        <v>0.2</v>
      </c>
      <c r="AG22" s="70">
        <f t="shared" si="91"/>
        <v>5.1150895140664963</v>
      </c>
      <c r="AH22" s="1505" t="s">
        <v>1800</v>
      </c>
      <c r="AI22" s="32">
        <v>2.5</v>
      </c>
      <c r="AJ22" s="70">
        <f t="shared" si="92"/>
        <v>2.9940119760479043</v>
      </c>
      <c r="AK22" s="1505"/>
      <c r="AL22" s="32"/>
      <c r="AM22" s="70" t="str">
        <f t="shared" si="93"/>
        <v/>
      </c>
      <c r="AN22" s="1505"/>
      <c r="AO22" s="32"/>
      <c r="AP22" s="70" t="str">
        <f t="shared" si="94"/>
        <v/>
      </c>
      <c r="AQ22" s="1505"/>
      <c r="AR22" s="32"/>
      <c r="AS22" s="70" t="str">
        <f t="shared" si="95"/>
        <v/>
      </c>
      <c r="AT22" s="1505"/>
      <c r="AU22" s="32"/>
      <c r="AV22" s="70" t="str">
        <f t="shared" si="96"/>
        <v/>
      </c>
      <c r="AW22" s="1505" t="s">
        <v>2020</v>
      </c>
      <c r="AX22" s="32">
        <v>14.9</v>
      </c>
      <c r="AY22" s="70">
        <f t="shared" si="97"/>
        <v>4.5399146861669708</v>
      </c>
      <c r="AZ22" s="1505"/>
      <c r="BA22" s="32"/>
      <c r="BB22" s="70" t="str">
        <f t="shared" si="98"/>
        <v/>
      </c>
      <c r="BC22" s="1505"/>
      <c r="BD22" s="32"/>
      <c r="BE22" s="70" t="str">
        <f t="shared" si="99"/>
        <v/>
      </c>
      <c r="BF22" s="1505"/>
      <c r="BG22" s="32"/>
      <c r="BH22" s="70" t="str">
        <f t="shared" si="100"/>
        <v/>
      </c>
      <c r="BI22" s="1505"/>
      <c r="BJ22" s="32"/>
      <c r="BK22" s="70" t="str">
        <f t="shared" si="101"/>
        <v/>
      </c>
      <c r="BL22" s="1505"/>
      <c r="BM22" s="32"/>
      <c r="BN22" s="70" t="str">
        <f t="shared" si="102"/>
        <v/>
      </c>
      <c r="BO22" s="1505"/>
      <c r="BP22" s="32"/>
      <c r="BQ22" s="70" t="str">
        <f t="shared" si="103"/>
        <v/>
      </c>
      <c r="BR22" s="1505"/>
      <c r="BS22" s="32"/>
      <c r="BT22" s="70" t="str">
        <f t="shared" si="104"/>
        <v/>
      </c>
      <c r="BU22" s="1505"/>
      <c r="BV22" s="32"/>
      <c r="BW22" s="70" t="str">
        <f t="shared" si="105"/>
        <v/>
      </c>
      <c r="BX22" s="1505"/>
      <c r="BY22" s="32"/>
      <c r="BZ22" s="70" t="str">
        <f t="shared" si="106"/>
        <v/>
      </c>
      <c r="CA22" s="1505"/>
      <c r="CB22" s="32"/>
      <c r="CC22" s="70" t="str">
        <f t="shared" si="107"/>
        <v/>
      </c>
      <c r="CD22" s="1505"/>
      <c r="CE22" s="32"/>
      <c r="CF22" s="70" t="str">
        <f t="shared" si="108"/>
        <v/>
      </c>
      <c r="CG22" s="1505" t="s">
        <v>2057</v>
      </c>
      <c r="CH22" s="32">
        <v>10.853999999999999</v>
      </c>
      <c r="CI22" s="70">
        <f t="shared" si="109"/>
        <v>17.274087277588563</v>
      </c>
      <c r="CJ22" s="1505" t="s">
        <v>2070</v>
      </c>
      <c r="CK22" s="32">
        <v>60.713000000000001</v>
      </c>
      <c r="CL22" s="70">
        <f t="shared" si="110"/>
        <v>6.8223139660058569</v>
      </c>
      <c r="CM22" s="1505" t="s">
        <v>2039</v>
      </c>
      <c r="CN22" s="32">
        <v>43.271000000000001</v>
      </c>
      <c r="CO22" s="70">
        <f t="shared" si="111"/>
        <v>9.7596788199339137</v>
      </c>
      <c r="CP22" s="1505"/>
      <c r="CQ22" s="32"/>
      <c r="CR22" s="70" t="str">
        <f t="shared" si="112"/>
        <v/>
      </c>
      <c r="CS22" s="1505"/>
      <c r="CT22" s="32"/>
      <c r="CU22" s="70" t="str">
        <f t="shared" si="113"/>
        <v/>
      </c>
      <c r="CV22" s="1505"/>
      <c r="CW22" s="32"/>
      <c r="CX22" s="70" t="str">
        <f t="shared" si="114"/>
        <v/>
      </c>
      <c r="CY22" s="1505"/>
      <c r="CZ22" s="32"/>
      <c r="DA22" s="70" t="str">
        <f t="shared" si="115"/>
        <v/>
      </c>
      <c r="DB22" s="1505"/>
      <c r="DC22" s="32"/>
      <c r="DD22" s="70" t="str">
        <f t="shared" si="116"/>
        <v/>
      </c>
      <c r="DE22" s="1505"/>
      <c r="DF22" s="32"/>
      <c r="DG22" s="70" t="str">
        <f t="shared" si="117"/>
        <v/>
      </c>
      <c r="DH22" s="1505"/>
      <c r="DI22" s="32"/>
      <c r="DJ22" s="70" t="str">
        <f t="shared" si="118"/>
        <v/>
      </c>
      <c r="DK22" s="1505"/>
      <c r="DL22" s="32"/>
      <c r="DM22" s="70" t="str">
        <f t="shared" si="119"/>
        <v/>
      </c>
      <c r="DN22" s="1505"/>
      <c r="DO22" s="32"/>
      <c r="DP22" s="70" t="str">
        <f t="shared" si="120"/>
        <v/>
      </c>
      <c r="DQ22" s="1505" t="s">
        <v>2071</v>
      </c>
      <c r="DR22" s="32">
        <v>0</v>
      </c>
      <c r="DS22" s="70">
        <f t="shared" si="121"/>
        <v>0</v>
      </c>
      <c r="DT22" s="1505"/>
      <c r="DU22" s="32"/>
      <c r="DV22" s="70" t="str">
        <f t="shared" si="122"/>
        <v/>
      </c>
      <c r="DW22" s="1505"/>
      <c r="DX22" s="32"/>
      <c r="DY22" s="70" t="str">
        <f t="shared" si="123"/>
        <v/>
      </c>
      <c r="DZ22" s="1505"/>
      <c r="EA22" s="32"/>
      <c r="EB22" s="70" t="str">
        <f t="shared" si="124"/>
        <v/>
      </c>
      <c r="EC22" s="1505"/>
      <c r="ED22" s="32"/>
      <c r="EE22" s="70" t="str">
        <f t="shared" si="125"/>
        <v/>
      </c>
      <c r="EF22" s="1505"/>
      <c r="EG22" s="32"/>
      <c r="EH22" s="70" t="str">
        <f t="shared" si="126"/>
        <v/>
      </c>
      <c r="EI22" s="1505"/>
      <c r="EJ22" s="32"/>
      <c r="EK22" s="70" t="str">
        <f t="shared" si="127"/>
        <v/>
      </c>
      <c r="EL22" s="1505"/>
      <c r="EM22" s="32"/>
      <c r="EN22" s="70" t="str">
        <f t="shared" si="128"/>
        <v/>
      </c>
      <c r="EO22" s="1505"/>
      <c r="EP22" s="32"/>
      <c r="EQ22" s="70" t="str">
        <f t="shared" si="129"/>
        <v/>
      </c>
      <c r="ER22" s="1505"/>
      <c r="ES22" s="32"/>
      <c r="ET22" s="70" t="str">
        <f t="shared" si="130"/>
        <v/>
      </c>
      <c r="EU22" s="1505"/>
      <c r="EV22" s="32"/>
      <c r="EW22" s="70" t="str">
        <f t="shared" si="131"/>
        <v/>
      </c>
      <c r="EX22" s="1505" t="s">
        <v>2065</v>
      </c>
      <c r="EY22" s="32">
        <v>72.296999999999997</v>
      </c>
      <c r="EZ22" s="70">
        <f t="shared" si="132"/>
        <v>16.76716560524326</v>
      </c>
      <c r="FA22" s="1505" t="s">
        <v>2057</v>
      </c>
      <c r="FB22" s="32">
        <v>15.682</v>
      </c>
      <c r="FC22" s="70">
        <f t="shared" si="133"/>
        <v>15.607396644041483</v>
      </c>
      <c r="FD22" s="1505" t="s">
        <v>2065</v>
      </c>
      <c r="FE22" s="32">
        <v>65.331000000000003</v>
      </c>
      <c r="FF22" s="70">
        <f t="shared" si="134"/>
        <v>12.603014028427243</v>
      </c>
      <c r="FG22" s="1505"/>
      <c r="FH22" s="32"/>
      <c r="FI22" s="70" t="str">
        <f t="shared" si="135"/>
        <v/>
      </c>
      <c r="FJ22" s="1505"/>
      <c r="FK22" s="32"/>
      <c r="FL22" s="70" t="str">
        <f t="shared" si="136"/>
        <v/>
      </c>
      <c r="FM22" s="1505"/>
      <c r="FN22" s="32"/>
      <c r="FO22" s="70" t="str">
        <f t="shared" si="137"/>
        <v/>
      </c>
      <c r="FP22" s="1505"/>
      <c r="FQ22" s="32"/>
      <c r="FR22" s="70" t="str">
        <f t="shared" si="138"/>
        <v/>
      </c>
      <c r="FS22" s="1505" t="s">
        <v>1453</v>
      </c>
      <c r="FT22" s="32">
        <v>2.5571171499999998</v>
      </c>
      <c r="FU22" s="70">
        <f t="shared" si="139"/>
        <v>9.7600104712290108</v>
      </c>
      <c r="FV22" s="1505"/>
      <c r="FW22" s="32"/>
      <c r="FX22" s="70" t="str">
        <f t="shared" si="140"/>
        <v/>
      </c>
      <c r="FY22" s="1505"/>
      <c r="FZ22" s="32"/>
      <c r="GA22" s="70" t="str">
        <f t="shared" si="141"/>
        <v/>
      </c>
      <c r="GB22" s="1505"/>
      <c r="GC22" s="32"/>
      <c r="GD22" s="70" t="str">
        <f t="shared" si="142"/>
        <v/>
      </c>
      <c r="GE22" s="1505"/>
      <c r="GF22" s="32"/>
      <c r="GG22" s="70" t="str">
        <f t="shared" si="143"/>
        <v/>
      </c>
      <c r="GH22" s="1505"/>
      <c r="GI22" s="32"/>
      <c r="GJ22" s="70" t="str">
        <f t="shared" si="144"/>
        <v/>
      </c>
      <c r="GK22" s="1505"/>
      <c r="GL22" s="32"/>
      <c r="GM22" s="70" t="str">
        <f t="shared" si="145"/>
        <v/>
      </c>
      <c r="GN22" s="1505"/>
      <c r="GO22" s="32"/>
      <c r="GP22" s="70" t="str">
        <f t="shared" si="146"/>
        <v/>
      </c>
      <c r="GQ22" s="1505"/>
      <c r="GR22" s="32"/>
      <c r="GS22" s="70" t="str">
        <f t="shared" si="147"/>
        <v/>
      </c>
      <c r="GT22" s="1505"/>
      <c r="GU22" s="32"/>
      <c r="GV22" s="70" t="str">
        <f t="shared" si="148"/>
        <v/>
      </c>
      <c r="GW22" s="1505"/>
      <c r="GX22" s="32"/>
      <c r="GY22" s="70" t="str">
        <f t="shared" si="149"/>
        <v/>
      </c>
      <c r="GZ22" s="1505"/>
      <c r="HA22" s="32"/>
      <c r="HB22" s="70" t="str">
        <f t="shared" si="150"/>
        <v/>
      </c>
      <c r="HC22" s="1505" t="s">
        <v>1336</v>
      </c>
      <c r="HD22" s="32">
        <v>28.12463365</v>
      </c>
      <c r="HE22" s="70">
        <f t="shared" si="151"/>
        <v>10.627999460182648</v>
      </c>
      <c r="HF22" s="1505" t="s">
        <v>1812</v>
      </c>
      <c r="HG22" s="32">
        <v>4.9458761100000004</v>
      </c>
      <c r="HH22" s="70">
        <f t="shared" si="152"/>
        <v>13.220374340715779</v>
      </c>
      <c r="HI22" s="1505"/>
      <c r="HJ22" s="32"/>
      <c r="HK22" s="70" t="str">
        <f t="shared" si="153"/>
        <v/>
      </c>
      <c r="HL22" s="1505" t="s">
        <v>1812</v>
      </c>
      <c r="HM22" s="32">
        <v>88.115622139999999</v>
      </c>
      <c r="HN22" s="70">
        <f t="shared" si="154"/>
        <v>21.221275699719669</v>
      </c>
      <c r="HO22" s="1505"/>
      <c r="HP22" s="32"/>
      <c r="HQ22" s="70" t="str">
        <f t="shared" si="155"/>
        <v/>
      </c>
      <c r="HR22" s="1505"/>
      <c r="HS22" s="32"/>
      <c r="HT22" s="70" t="str">
        <f t="shared" si="156"/>
        <v/>
      </c>
      <c r="HU22" s="1505"/>
      <c r="HV22" s="32"/>
      <c r="HW22" s="70" t="str">
        <f t="shared" si="157"/>
        <v/>
      </c>
      <c r="HX22" s="1505"/>
      <c r="HY22" s="32"/>
      <c r="HZ22" s="70" t="str">
        <f t="shared" si="158"/>
        <v/>
      </c>
      <c r="IA22" s="1505" t="s">
        <v>1530</v>
      </c>
      <c r="IB22" s="32">
        <v>144.30199999999999</v>
      </c>
      <c r="IC22" s="70">
        <f t="shared" si="159"/>
        <v>24.687306999430302</v>
      </c>
      <c r="ID22" s="1505" t="s">
        <v>1657</v>
      </c>
      <c r="IE22" s="32">
        <v>225.17599999999999</v>
      </c>
      <c r="IF22" s="70">
        <f t="shared" si="160"/>
        <v>39.450852873982086</v>
      </c>
      <c r="IG22" s="1505" t="s">
        <v>1616</v>
      </c>
      <c r="IH22" s="32">
        <v>183.29</v>
      </c>
      <c r="II22" s="70">
        <f t="shared" si="161"/>
        <v>43.704680447228426</v>
      </c>
      <c r="IJ22" s="1505"/>
      <c r="IK22" s="32"/>
      <c r="IL22" s="70"/>
      <c r="IM22" s="32"/>
      <c r="IN22" s="32"/>
      <c r="IO22" s="70"/>
      <c r="IP22" s="32"/>
      <c r="IQ22" s="32"/>
      <c r="IR22" s="70"/>
      <c r="IS22" s="32"/>
    </row>
    <row r="23" spans="1:253" s="1445" customFormat="1" ht="12.75" customHeight="1">
      <c r="A23" s="1505"/>
      <c r="B23" s="32"/>
      <c r="C23" s="1512"/>
      <c r="D23" s="1505" t="s">
        <v>1804</v>
      </c>
      <c r="E23" s="32">
        <v>21.10848936</v>
      </c>
      <c r="F23" s="70">
        <f t="shared" si="82"/>
        <v>14.707053988852792</v>
      </c>
      <c r="G23" s="1505"/>
      <c r="H23" s="32"/>
      <c r="I23" s="70" t="str">
        <f t="shared" si="83"/>
        <v/>
      </c>
      <c r="J23" s="1505" t="s">
        <v>1552</v>
      </c>
      <c r="K23" s="32">
        <v>12.61253076</v>
      </c>
      <c r="L23" s="70">
        <f t="shared" si="84"/>
        <v>9.5041233587421594</v>
      </c>
      <c r="M23" s="1505"/>
      <c r="N23" s="32"/>
      <c r="O23" s="70" t="str">
        <f t="shared" si="85"/>
        <v/>
      </c>
      <c r="P23" s="1505" t="s">
        <v>1762</v>
      </c>
      <c r="Q23" s="32">
        <v>82.42273345000001</v>
      </c>
      <c r="R23" s="70">
        <f t="shared" si="86"/>
        <v>14.133609213351431</v>
      </c>
      <c r="S23" s="1505" t="s">
        <v>1812</v>
      </c>
      <c r="T23" s="32">
        <v>24.026786569999999</v>
      </c>
      <c r="U23" s="70">
        <f t="shared" si="87"/>
        <v>14.435484064103269</v>
      </c>
      <c r="V23" s="1505"/>
      <c r="W23" s="32"/>
      <c r="X23" s="70" t="str">
        <f t="shared" si="88"/>
        <v/>
      </c>
      <c r="Y23" s="1505"/>
      <c r="Z23" s="32"/>
      <c r="AA23" s="70" t="str">
        <f t="shared" si="89"/>
        <v/>
      </c>
      <c r="AB23" s="1505"/>
      <c r="AC23" s="32"/>
      <c r="AD23" s="70" t="str">
        <f t="shared" si="90"/>
        <v/>
      </c>
      <c r="AE23" s="1505"/>
      <c r="AF23" s="32"/>
      <c r="AG23" s="70" t="str">
        <f t="shared" si="91"/>
        <v/>
      </c>
      <c r="AH23" s="1505" t="s">
        <v>1623</v>
      </c>
      <c r="AI23" s="32">
        <v>6</v>
      </c>
      <c r="AJ23" s="70">
        <f t="shared" si="92"/>
        <v>7.1856287425149699</v>
      </c>
      <c r="AK23" s="1505"/>
      <c r="AL23" s="32"/>
      <c r="AM23" s="70" t="str">
        <f t="shared" si="93"/>
        <v/>
      </c>
      <c r="AN23" s="1505"/>
      <c r="AO23" s="32"/>
      <c r="AP23" s="70" t="str">
        <f t="shared" si="94"/>
        <v/>
      </c>
      <c r="AQ23" s="1505"/>
      <c r="AR23" s="32"/>
      <c r="AS23" s="70" t="str">
        <f t="shared" si="95"/>
        <v/>
      </c>
      <c r="AT23" s="1505"/>
      <c r="AU23" s="32"/>
      <c r="AV23" s="70" t="str">
        <f t="shared" si="96"/>
        <v/>
      </c>
      <c r="AW23" s="1505"/>
      <c r="AX23" s="32"/>
      <c r="AY23" s="70" t="str">
        <f t="shared" si="97"/>
        <v/>
      </c>
      <c r="AZ23" s="1505"/>
      <c r="BA23" s="32"/>
      <c r="BB23" s="70" t="str">
        <f t="shared" si="98"/>
        <v/>
      </c>
      <c r="BC23" s="1505"/>
      <c r="BD23" s="32"/>
      <c r="BE23" s="70" t="str">
        <f t="shared" si="99"/>
        <v/>
      </c>
      <c r="BF23" s="1505"/>
      <c r="BG23" s="32"/>
      <c r="BH23" s="70" t="str">
        <f t="shared" si="100"/>
        <v/>
      </c>
      <c r="BI23" s="1505"/>
      <c r="BJ23" s="32"/>
      <c r="BK23" s="70" t="str">
        <f t="shared" si="101"/>
        <v/>
      </c>
      <c r="BL23" s="1505"/>
      <c r="BM23" s="32"/>
      <c r="BN23" s="70" t="str">
        <f t="shared" si="102"/>
        <v/>
      </c>
      <c r="BO23" s="1505"/>
      <c r="BP23" s="32"/>
      <c r="BQ23" s="70" t="str">
        <f t="shared" si="103"/>
        <v/>
      </c>
      <c r="BR23" s="1505"/>
      <c r="BS23" s="32"/>
      <c r="BT23" s="70" t="str">
        <f t="shared" si="104"/>
        <v/>
      </c>
      <c r="BU23" s="1505"/>
      <c r="BV23" s="32"/>
      <c r="BW23" s="70" t="str">
        <f t="shared" si="105"/>
        <v/>
      </c>
      <c r="BX23" s="1505"/>
      <c r="BY23" s="32"/>
      <c r="BZ23" s="70" t="str">
        <f t="shared" si="106"/>
        <v/>
      </c>
      <c r="CA23" s="1505"/>
      <c r="CB23" s="32"/>
      <c r="CC23" s="70" t="str">
        <f t="shared" si="107"/>
        <v/>
      </c>
      <c r="CD23" s="1505"/>
      <c r="CE23" s="32"/>
      <c r="CF23" s="70" t="str">
        <f t="shared" si="108"/>
        <v/>
      </c>
      <c r="CG23" s="1505" t="s">
        <v>2065</v>
      </c>
      <c r="CH23" s="32">
        <v>16.495999999999999</v>
      </c>
      <c r="CI23" s="70">
        <f t="shared" si="109"/>
        <v>26.253302352229678</v>
      </c>
      <c r="CJ23" s="1505" t="s">
        <v>2072</v>
      </c>
      <c r="CK23" s="32">
        <v>67.635000000000005</v>
      </c>
      <c r="CL23" s="70">
        <f t="shared" si="110"/>
        <v>7.6001384397214125</v>
      </c>
      <c r="CM23" s="1505" t="s">
        <v>1984</v>
      </c>
      <c r="CN23" s="32">
        <v>110.675</v>
      </c>
      <c r="CO23" s="70">
        <f t="shared" si="111"/>
        <v>24.962502678380112</v>
      </c>
      <c r="CP23" s="1505"/>
      <c r="CQ23" s="32"/>
      <c r="CR23" s="70" t="str">
        <f t="shared" si="112"/>
        <v/>
      </c>
      <c r="CS23" s="1505"/>
      <c r="CT23" s="32"/>
      <c r="CU23" s="70" t="str">
        <f t="shared" si="113"/>
        <v/>
      </c>
      <c r="CV23" s="1505"/>
      <c r="CW23" s="32"/>
      <c r="CX23" s="70" t="str">
        <f t="shared" si="114"/>
        <v/>
      </c>
      <c r="CY23" s="1505"/>
      <c r="CZ23" s="32"/>
      <c r="DA23" s="70" t="str">
        <f t="shared" si="115"/>
        <v/>
      </c>
      <c r="DB23" s="1505"/>
      <c r="DC23" s="32"/>
      <c r="DD23" s="70" t="str">
        <f t="shared" si="116"/>
        <v/>
      </c>
      <c r="DE23" s="1505"/>
      <c r="DF23" s="32"/>
      <c r="DG23" s="70" t="str">
        <f t="shared" si="117"/>
        <v/>
      </c>
      <c r="DH23" s="1505"/>
      <c r="DI23" s="32"/>
      <c r="DJ23" s="70" t="str">
        <f t="shared" si="118"/>
        <v/>
      </c>
      <c r="DK23" s="1505"/>
      <c r="DL23" s="32"/>
      <c r="DM23" s="70" t="str">
        <f t="shared" si="119"/>
        <v/>
      </c>
      <c r="DN23" s="1505"/>
      <c r="DO23" s="32"/>
      <c r="DP23" s="70" t="str">
        <f t="shared" si="120"/>
        <v/>
      </c>
      <c r="DQ23" s="1505"/>
      <c r="DR23" s="32"/>
      <c r="DS23" s="70" t="str">
        <f t="shared" si="121"/>
        <v/>
      </c>
      <c r="DT23" s="1505"/>
      <c r="DU23" s="32"/>
      <c r="DV23" s="70" t="str">
        <f t="shared" si="122"/>
        <v/>
      </c>
      <c r="DW23" s="1505"/>
      <c r="DX23" s="32"/>
      <c r="DY23" s="70" t="str">
        <f t="shared" si="123"/>
        <v/>
      </c>
      <c r="DZ23" s="1505"/>
      <c r="EA23" s="32"/>
      <c r="EB23" s="70" t="str">
        <f t="shared" si="124"/>
        <v/>
      </c>
      <c r="EC23" s="1505"/>
      <c r="ED23" s="32"/>
      <c r="EE23" s="70" t="str">
        <f t="shared" si="125"/>
        <v/>
      </c>
      <c r="EF23" s="1505"/>
      <c r="EG23" s="32"/>
      <c r="EH23" s="70" t="str">
        <f t="shared" si="126"/>
        <v/>
      </c>
      <c r="EI23" s="1505"/>
      <c r="EJ23" s="32"/>
      <c r="EK23" s="70" t="str">
        <f t="shared" si="127"/>
        <v/>
      </c>
      <c r="EL23" s="1505"/>
      <c r="EM23" s="32"/>
      <c r="EN23" s="70" t="str">
        <f t="shared" si="128"/>
        <v/>
      </c>
      <c r="EO23" s="1505"/>
      <c r="EP23" s="32"/>
      <c r="EQ23" s="70" t="str">
        <f t="shared" si="129"/>
        <v/>
      </c>
      <c r="ER23" s="1505"/>
      <c r="ES23" s="32"/>
      <c r="ET23" s="70" t="str">
        <f t="shared" si="130"/>
        <v/>
      </c>
      <c r="EU23" s="1505"/>
      <c r="EV23" s="32"/>
      <c r="EW23" s="70" t="str">
        <f t="shared" si="131"/>
        <v/>
      </c>
      <c r="EX23" s="1505" t="s">
        <v>1984</v>
      </c>
      <c r="EY23" s="32">
        <v>84.417000000000002</v>
      </c>
      <c r="EZ23" s="70">
        <f t="shared" si="132"/>
        <v>19.578043610354793</v>
      </c>
      <c r="FA23" s="1505" t="s">
        <v>2065</v>
      </c>
      <c r="FB23" s="32">
        <v>22.920999999999999</v>
      </c>
      <c r="FC23" s="70">
        <f t="shared" si="133"/>
        <v>22.811958836760287</v>
      </c>
      <c r="FD23" s="1505" t="s">
        <v>1984</v>
      </c>
      <c r="FE23" s="32">
        <v>103.539</v>
      </c>
      <c r="FF23" s="70">
        <f t="shared" si="134"/>
        <v>19.973725635446087</v>
      </c>
      <c r="FG23" s="1505"/>
      <c r="FH23" s="32"/>
      <c r="FI23" s="70" t="str">
        <f t="shared" si="135"/>
        <v/>
      </c>
      <c r="FJ23" s="1505"/>
      <c r="FK23" s="32"/>
      <c r="FL23" s="70" t="str">
        <f t="shared" si="136"/>
        <v/>
      </c>
      <c r="FM23" s="1505"/>
      <c r="FN23" s="32"/>
      <c r="FO23" s="70" t="str">
        <f t="shared" si="137"/>
        <v/>
      </c>
      <c r="FP23" s="1505"/>
      <c r="FQ23" s="32"/>
      <c r="FR23" s="70" t="str">
        <f t="shared" si="138"/>
        <v/>
      </c>
      <c r="FS23" s="1505" t="s">
        <v>1261</v>
      </c>
      <c r="FT23" s="32">
        <v>2.58724255</v>
      </c>
      <c r="FU23" s="70">
        <f t="shared" si="139"/>
        <v>9.8749931654907748</v>
      </c>
      <c r="FV23" s="1505"/>
      <c r="FW23" s="32"/>
      <c r="FX23" s="70" t="str">
        <f t="shared" si="140"/>
        <v/>
      </c>
      <c r="FY23" s="1505"/>
      <c r="FZ23" s="32"/>
      <c r="GA23" s="70" t="str">
        <f t="shared" si="141"/>
        <v/>
      </c>
      <c r="GB23" s="1505"/>
      <c r="GC23" s="32"/>
      <c r="GD23" s="70" t="str">
        <f t="shared" si="142"/>
        <v/>
      </c>
      <c r="GE23" s="1505"/>
      <c r="GF23" s="32"/>
      <c r="GG23" s="70" t="str">
        <f t="shared" si="143"/>
        <v/>
      </c>
      <c r="GH23" s="1505"/>
      <c r="GI23" s="32"/>
      <c r="GJ23" s="70" t="str">
        <f t="shared" si="144"/>
        <v/>
      </c>
      <c r="GK23" s="1505"/>
      <c r="GL23" s="32"/>
      <c r="GM23" s="70" t="str">
        <f t="shared" si="145"/>
        <v/>
      </c>
      <c r="GN23" s="1505"/>
      <c r="GO23" s="32"/>
      <c r="GP23" s="70" t="str">
        <f t="shared" si="146"/>
        <v/>
      </c>
      <c r="GQ23" s="1505"/>
      <c r="GR23" s="32"/>
      <c r="GS23" s="70" t="str">
        <f t="shared" si="147"/>
        <v/>
      </c>
      <c r="GT23" s="1505"/>
      <c r="GU23" s="32"/>
      <c r="GV23" s="70" t="str">
        <f t="shared" si="148"/>
        <v/>
      </c>
      <c r="GW23" s="1505"/>
      <c r="GX23" s="32"/>
      <c r="GY23" s="70" t="str">
        <f t="shared" si="149"/>
        <v/>
      </c>
      <c r="GZ23" s="1505"/>
      <c r="HA23" s="32"/>
      <c r="HB23" s="70" t="str">
        <f t="shared" si="150"/>
        <v/>
      </c>
      <c r="HC23" s="1505" t="s">
        <v>1983</v>
      </c>
      <c r="HD23" s="32">
        <v>31.274776859999999</v>
      </c>
      <c r="HE23" s="70">
        <f t="shared" si="151"/>
        <v>11.818405022509964</v>
      </c>
      <c r="HF23" s="1505" t="s">
        <v>1336</v>
      </c>
      <c r="HG23" s="32">
        <v>5.4051952400000003</v>
      </c>
      <c r="HH23" s="70">
        <f t="shared" si="152"/>
        <v>14.448138786366622</v>
      </c>
      <c r="HI23" s="1505"/>
      <c r="HJ23" s="32"/>
      <c r="HK23" s="70" t="str">
        <f t="shared" si="153"/>
        <v/>
      </c>
      <c r="HL23" s="1505" t="s">
        <v>1330</v>
      </c>
      <c r="HM23" s="32">
        <v>98.672078930000012</v>
      </c>
      <c r="HN23" s="70">
        <f t="shared" si="154"/>
        <v>23.763633961650086</v>
      </c>
      <c r="HO23" s="1505"/>
      <c r="HP23" s="32"/>
      <c r="HQ23" s="70" t="str">
        <f t="shared" si="155"/>
        <v/>
      </c>
      <c r="HR23" s="1505"/>
      <c r="HS23" s="32"/>
      <c r="HT23" s="70" t="str">
        <f t="shared" si="156"/>
        <v/>
      </c>
      <c r="HU23" s="1505"/>
      <c r="HV23" s="32"/>
      <c r="HW23" s="70" t="str">
        <f t="shared" si="157"/>
        <v/>
      </c>
      <c r="HX23" s="1505"/>
      <c r="HY23" s="32"/>
      <c r="HZ23" s="70" t="str">
        <f t="shared" si="158"/>
        <v/>
      </c>
      <c r="IA23" s="1505"/>
      <c r="IB23" s="32"/>
      <c r="IC23" s="70" t="str">
        <f t="shared" si="159"/>
        <v/>
      </c>
      <c r="ID23" s="1505"/>
      <c r="IE23" s="32"/>
      <c r="IF23" s="70" t="str">
        <f t="shared" si="160"/>
        <v/>
      </c>
      <c r="IG23" s="1505"/>
      <c r="IH23" s="32"/>
      <c r="II23" s="70" t="str">
        <f t="shared" si="161"/>
        <v/>
      </c>
      <c r="IJ23" s="1505"/>
      <c r="IK23" s="32"/>
      <c r="IL23" s="70"/>
      <c r="IM23" s="32"/>
      <c r="IN23" s="32"/>
      <c r="IO23" s="70"/>
      <c r="IP23" s="32"/>
      <c r="IQ23" s="32"/>
      <c r="IR23" s="70"/>
      <c r="IS23" s="32"/>
    </row>
    <row r="24" spans="1:253" s="1445" customFormat="1" ht="12.75" customHeight="1">
      <c r="A24" s="1505"/>
      <c r="B24" s="32"/>
      <c r="C24" s="1512"/>
      <c r="D24" s="1505"/>
      <c r="E24" s="32"/>
      <c r="F24" s="70" t="str">
        <f t="shared" si="82"/>
        <v/>
      </c>
      <c r="G24" s="1505"/>
      <c r="H24" s="32"/>
      <c r="I24" s="70" t="str">
        <f t="shared" si="83"/>
        <v/>
      </c>
      <c r="J24" s="1505" t="s">
        <v>1369</v>
      </c>
      <c r="K24" s="32">
        <v>24.712360239999999</v>
      </c>
      <c r="L24" s="70">
        <f t="shared" si="84"/>
        <v>18.621902667743022</v>
      </c>
      <c r="M24" s="1505"/>
      <c r="N24" s="32"/>
      <c r="O24" s="70" t="str">
        <f t="shared" si="85"/>
        <v/>
      </c>
      <c r="P24" s="1505" t="s">
        <v>1804</v>
      </c>
      <c r="Q24" s="32">
        <v>86.563985479999999</v>
      </c>
      <c r="R24" s="70">
        <f t="shared" si="86"/>
        <v>14.843738996677832</v>
      </c>
      <c r="S24" s="1505" t="s">
        <v>2073</v>
      </c>
      <c r="T24" s="32">
        <v>25.40618478</v>
      </c>
      <c r="U24" s="70">
        <f t="shared" si="87"/>
        <v>15.264237456509482</v>
      </c>
      <c r="V24" s="1505"/>
      <c r="W24" s="32"/>
      <c r="X24" s="70" t="str">
        <f t="shared" si="88"/>
        <v/>
      </c>
      <c r="Y24" s="1505"/>
      <c r="Z24" s="32"/>
      <c r="AA24" s="70" t="str">
        <f t="shared" si="89"/>
        <v/>
      </c>
      <c r="AB24" s="1505"/>
      <c r="AC24" s="32"/>
      <c r="AD24" s="70" t="str">
        <f t="shared" si="90"/>
        <v/>
      </c>
      <c r="AE24" s="1505"/>
      <c r="AF24" s="32"/>
      <c r="AG24" s="70" t="str">
        <f t="shared" si="91"/>
        <v/>
      </c>
      <c r="AH24" s="1505"/>
      <c r="AI24" s="32"/>
      <c r="AJ24" s="70" t="str">
        <f t="shared" si="92"/>
        <v/>
      </c>
      <c r="AK24" s="1505"/>
      <c r="AL24" s="32"/>
      <c r="AM24" s="70" t="str">
        <f t="shared" si="93"/>
        <v/>
      </c>
      <c r="AN24" s="1505"/>
      <c r="AO24" s="32"/>
      <c r="AP24" s="70" t="str">
        <f t="shared" si="94"/>
        <v/>
      </c>
      <c r="AQ24" s="1505"/>
      <c r="AR24" s="32"/>
      <c r="AS24" s="70" t="str">
        <f t="shared" si="95"/>
        <v/>
      </c>
      <c r="AT24" s="1505"/>
      <c r="AU24" s="32"/>
      <c r="AV24" s="70" t="str">
        <f t="shared" si="96"/>
        <v/>
      </c>
      <c r="AW24" s="1505"/>
      <c r="AX24" s="32"/>
      <c r="AY24" s="70" t="str">
        <f t="shared" si="97"/>
        <v/>
      </c>
      <c r="AZ24" s="1505"/>
      <c r="BA24" s="32"/>
      <c r="BB24" s="70" t="str">
        <f t="shared" si="98"/>
        <v/>
      </c>
      <c r="BC24" s="1505"/>
      <c r="BD24" s="32"/>
      <c r="BE24" s="70" t="str">
        <f t="shared" si="99"/>
        <v/>
      </c>
      <c r="BF24" s="1505"/>
      <c r="BG24" s="32"/>
      <c r="BH24" s="70" t="str">
        <f t="shared" si="100"/>
        <v/>
      </c>
      <c r="BI24" s="1505"/>
      <c r="BJ24" s="32"/>
      <c r="BK24" s="70" t="str">
        <f t="shared" si="101"/>
        <v/>
      </c>
      <c r="BL24" s="1505"/>
      <c r="BM24" s="32"/>
      <c r="BN24" s="70" t="str">
        <f t="shared" si="102"/>
        <v/>
      </c>
      <c r="BO24" s="1505"/>
      <c r="BP24" s="32"/>
      <c r="BQ24" s="70" t="str">
        <f t="shared" si="103"/>
        <v/>
      </c>
      <c r="BR24" s="1505"/>
      <c r="BS24" s="32"/>
      <c r="BT24" s="70" t="str">
        <f t="shared" si="104"/>
        <v/>
      </c>
      <c r="BU24" s="1505"/>
      <c r="BV24" s="32"/>
      <c r="BW24" s="70" t="str">
        <f t="shared" si="105"/>
        <v/>
      </c>
      <c r="BX24" s="1505"/>
      <c r="BY24" s="32"/>
      <c r="BZ24" s="70" t="str">
        <f t="shared" si="106"/>
        <v/>
      </c>
      <c r="CA24" s="1505"/>
      <c r="CB24" s="32"/>
      <c r="CC24" s="70" t="str">
        <f t="shared" si="107"/>
        <v/>
      </c>
      <c r="CD24" s="1505"/>
      <c r="CE24" s="32"/>
      <c r="CF24" s="70" t="str">
        <f t="shared" si="108"/>
        <v/>
      </c>
      <c r="CG24" s="1505"/>
      <c r="CH24" s="32"/>
      <c r="CI24" s="70" t="str">
        <f t="shared" si="109"/>
        <v/>
      </c>
      <c r="CJ24" s="1505"/>
      <c r="CK24" s="32"/>
      <c r="CL24" s="70" t="str">
        <f t="shared" si="110"/>
        <v/>
      </c>
      <c r="CM24" s="1505"/>
      <c r="CN24" s="32"/>
      <c r="CO24" s="70" t="str">
        <f t="shared" si="111"/>
        <v/>
      </c>
      <c r="CP24" s="1505"/>
      <c r="CQ24" s="32"/>
      <c r="CR24" s="70" t="str">
        <f t="shared" si="112"/>
        <v/>
      </c>
      <c r="CS24" s="1505"/>
      <c r="CT24" s="32"/>
      <c r="CU24" s="70" t="str">
        <f t="shared" si="113"/>
        <v/>
      </c>
      <c r="CV24" s="1505"/>
      <c r="CW24" s="32"/>
      <c r="CX24" s="70" t="str">
        <f t="shared" si="114"/>
        <v/>
      </c>
      <c r="CY24" s="1505"/>
      <c r="CZ24" s="32"/>
      <c r="DA24" s="70" t="str">
        <f t="shared" si="115"/>
        <v/>
      </c>
      <c r="DB24" s="1505"/>
      <c r="DC24" s="32"/>
      <c r="DD24" s="70" t="str">
        <f t="shared" si="116"/>
        <v/>
      </c>
      <c r="DE24" s="1505"/>
      <c r="DF24" s="32"/>
      <c r="DG24" s="70" t="str">
        <f t="shared" si="117"/>
        <v/>
      </c>
      <c r="DH24" s="1505"/>
      <c r="DI24" s="32"/>
      <c r="DJ24" s="70" t="str">
        <f t="shared" si="118"/>
        <v/>
      </c>
      <c r="DK24" s="1505"/>
      <c r="DL24" s="32"/>
      <c r="DM24" s="70" t="str">
        <f t="shared" si="119"/>
        <v/>
      </c>
      <c r="DN24" s="1505"/>
      <c r="DO24" s="32"/>
      <c r="DP24" s="70" t="str">
        <f t="shared" si="120"/>
        <v/>
      </c>
      <c r="DQ24" s="1505"/>
      <c r="DR24" s="32"/>
      <c r="DS24" s="70" t="str">
        <f t="shared" si="121"/>
        <v/>
      </c>
      <c r="DT24" s="1505"/>
      <c r="DU24" s="32"/>
      <c r="DV24" s="70" t="str">
        <f t="shared" si="122"/>
        <v/>
      </c>
      <c r="DW24" s="1505"/>
      <c r="DX24" s="32"/>
      <c r="DY24" s="70" t="str">
        <f t="shared" si="123"/>
        <v/>
      </c>
      <c r="DZ24" s="1505"/>
      <c r="EA24" s="32"/>
      <c r="EB24" s="70" t="str">
        <f t="shared" si="124"/>
        <v/>
      </c>
      <c r="EC24" s="1505"/>
      <c r="ED24" s="32"/>
      <c r="EE24" s="70" t="str">
        <f t="shared" si="125"/>
        <v/>
      </c>
      <c r="EF24" s="1505"/>
      <c r="EG24" s="32"/>
      <c r="EH24" s="70" t="str">
        <f t="shared" si="126"/>
        <v/>
      </c>
      <c r="EI24" s="1505"/>
      <c r="EJ24" s="32"/>
      <c r="EK24" s="70" t="str">
        <f t="shared" si="127"/>
        <v/>
      </c>
      <c r="EL24" s="1505"/>
      <c r="EM24" s="32"/>
      <c r="EN24" s="70" t="str">
        <f t="shared" si="128"/>
        <v/>
      </c>
      <c r="EO24" s="1505"/>
      <c r="EP24" s="32"/>
      <c r="EQ24" s="70" t="str">
        <f t="shared" si="129"/>
        <v/>
      </c>
      <c r="ER24" s="1505"/>
      <c r="ES24" s="32"/>
      <c r="ET24" s="70" t="str">
        <f t="shared" si="130"/>
        <v/>
      </c>
      <c r="EU24" s="1505"/>
      <c r="EV24" s="32"/>
      <c r="EW24" s="70" t="str">
        <f t="shared" si="131"/>
        <v/>
      </c>
      <c r="EX24" s="1505"/>
      <c r="EY24" s="32"/>
      <c r="EZ24" s="70" t="str">
        <f t="shared" si="132"/>
        <v/>
      </c>
      <c r="FA24" s="1505"/>
      <c r="FB24" s="32"/>
      <c r="FC24" s="70" t="str">
        <f t="shared" si="133"/>
        <v/>
      </c>
      <c r="FD24" s="1505"/>
      <c r="FE24" s="32"/>
      <c r="FF24" s="70" t="str">
        <f t="shared" si="134"/>
        <v/>
      </c>
      <c r="FG24" s="1505"/>
      <c r="FH24" s="32"/>
      <c r="FI24" s="70" t="str">
        <f t="shared" si="135"/>
        <v/>
      </c>
      <c r="FJ24" s="1505"/>
      <c r="FK24" s="32"/>
      <c r="FL24" s="70" t="str">
        <f t="shared" si="136"/>
        <v/>
      </c>
      <c r="FM24" s="1505"/>
      <c r="FN24" s="32"/>
      <c r="FO24" s="70" t="str">
        <f t="shared" si="137"/>
        <v/>
      </c>
      <c r="FP24" s="1505"/>
      <c r="FQ24" s="32"/>
      <c r="FR24" s="70" t="str">
        <f t="shared" si="138"/>
        <v/>
      </c>
      <c r="FS24" s="1505" t="s">
        <v>1234</v>
      </c>
      <c r="FT24" s="32">
        <v>3.8529353900000003</v>
      </c>
      <c r="FU24" s="70">
        <f t="shared" si="139"/>
        <v>14.705892434912041</v>
      </c>
      <c r="FV24" s="1505"/>
      <c r="FW24" s="32"/>
      <c r="FX24" s="70" t="str">
        <f t="shared" si="140"/>
        <v/>
      </c>
      <c r="FY24" s="1505"/>
      <c r="FZ24" s="32"/>
      <c r="GA24" s="70" t="str">
        <f t="shared" si="141"/>
        <v/>
      </c>
      <c r="GB24" s="1505"/>
      <c r="GC24" s="32"/>
      <c r="GD24" s="70" t="str">
        <f t="shared" si="142"/>
        <v/>
      </c>
      <c r="GE24" s="1505"/>
      <c r="GF24" s="32"/>
      <c r="GG24" s="70" t="str">
        <f t="shared" si="143"/>
        <v/>
      </c>
      <c r="GH24" s="1505"/>
      <c r="GI24" s="32"/>
      <c r="GJ24" s="70" t="str">
        <f t="shared" si="144"/>
        <v/>
      </c>
      <c r="GK24" s="1505"/>
      <c r="GL24" s="32"/>
      <c r="GM24" s="70" t="str">
        <f t="shared" si="145"/>
        <v/>
      </c>
      <c r="GN24" s="1505"/>
      <c r="GO24" s="32"/>
      <c r="GP24" s="70" t="str">
        <f t="shared" si="146"/>
        <v/>
      </c>
      <c r="GQ24" s="1505"/>
      <c r="GR24" s="32"/>
      <c r="GS24" s="70" t="str">
        <f t="shared" si="147"/>
        <v/>
      </c>
      <c r="GT24" s="1505"/>
      <c r="GU24" s="32"/>
      <c r="GV24" s="70" t="str">
        <f t="shared" si="148"/>
        <v/>
      </c>
      <c r="GW24" s="1505"/>
      <c r="GX24" s="32"/>
      <c r="GY24" s="70" t="str">
        <f t="shared" si="149"/>
        <v/>
      </c>
      <c r="GZ24" s="1505"/>
      <c r="HA24" s="32"/>
      <c r="HB24" s="70" t="str">
        <f t="shared" si="150"/>
        <v/>
      </c>
      <c r="HC24" s="1505" t="s">
        <v>1328</v>
      </c>
      <c r="HD24" s="32">
        <v>75.344815510000004</v>
      </c>
      <c r="HE24" s="70">
        <f t="shared" si="151"/>
        <v>28.472003174620596</v>
      </c>
      <c r="HF24" s="1505" t="s">
        <v>1328</v>
      </c>
      <c r="HG24" s="32">
        <v>5.4456339600000003</v>
      </c>
      <c r="HH24" s="70">
        <f t="shared" si="152"/>
        <v>14.556231873287755</v>
      </c>
      <c r="HI24" s="1505"/>
      <c r="HJ24" s="32"/>
      <c r="HK24" s="70" t="str">
        <f t="shared" si="153"/>
        <v/>
      </c>
      <c r="HL24" s="1505"/>
      <c r="HM24" s="32"/>
      <c r="HN24" s="70" t="str">
        <f t="shared" si="154"/>
        <v/>
      </c>
      <c r="HO24" s="1505"/>
      <c r="HP24" s="32"/>
      <c r="HQ24" s="70" t="str">
        <f t="shared" si="155"/>
        <v/>
      </c>
      <c r="HR24" s="1505"/>
      <c r="HS24" s="32"/>
      <c r="HT24" s="70" t="str">
        <f t="shared" si="156"/>
        <v/>
      </c>
      <c r="HU24" s="1505"/>
      <c r="HV24" s="32"/>
      <c r="HW24" s="70" t="str">
        <f t="shared" si="157"/>
        <v/>
      </c>
      <c r="HX24" s="1505"/>
      <c r="HY24" s="32"/>
      <c r="HZ24" s="70" t="str">
        <f t="shared" si="158"/>
        <v/>
      </c>
      <c r="IA24" s="1505"/>
      <c r="IB24" s="32"/>
      <c r="IC24" s="70" t="str">
        <f t="shared" si="159"/>
        <v/>
      </c>
      <c r="ID24" s="1505"/>
      <c r="IE24" s="32"/>
      <c r="IF24" s="70" t="str">
        <f t="shared" si="160"/>
        <v/>
      </c>
      <c r="IG24" s="1505"/>
      <c r="IH24" s="32"/>
      <c r="II24" s="70" t="str">
        <f t="shared" si="161"/>
        <v/>
      </c>
      <c r="IJ24" s="1505"/>
      <c r="IK24" s="32"/>
      <c r="IL24" s="70"/>
      <c r="IM24" s="32"/>
      <c r="IN24" s="32"/>
      <c r="IO24" s="70"/>
      <c r="IP24" s="32"/>
      <c r="IQ24" s="32"/>
      <c r="IR24" s="70"/>
      <c r="IS24" s="32"/>
    </row>
    <row r="25" spans="1:253" s="1445" customFormat="1" ht="12.75" customHeight="1">
      <c r="A25" s="1505"/>
      <c r="B25" s="32"/>
      <c r="C25" s="1512"/>
      <c r="D25" s="1505"/>
      <c r="E25" s="32"/>
      <c r="F25" s="70" t="str">
        <f t="shared" si="82"/>
        <v/>
      </c>
      <c r="G25" s="1505"/>
      <c r="H25" s="32"/>
      <c r="I25" s="70" t="str">
        <f t="shared" si="83"/>
        <v/>
      </c>
      <c r="J25" s="1505" t="s">
        <v>1183</v>
      </c>
      <c r="K25" s="32">
        <v>29.378920239999999</v>
      </c>
      <c r="L25" s="70">
        <f t="shared" si="84"/>
        <v>22.138370753722288</v>
      </c>
      <c r="M25" s="1505"/>
      <c r="N25" s="32"/>
      <c r="O25" s="70" t="str">
        <f t="shared" si="85"/>
        <v/>
      </c>
      <c r="P25" s="1505"/>
      <c r="Q25" s="32"/>
      <c r="R25" s="70" t="str">
        <f t="shared" si="86"/>
        <v/>
      </c>
      <c r="S25" s="1505" t="s">
        <v>1208</v>
      </c>
      <c r="T25" s="32">
        <v>32.009625739999997</v>
      </c>
      <c r="U25" s="70">
        <f t="shared" si="87"/>
        <v>19.231637194656269</v>
      </c>
      <c r="V25" s="1505"/>
      <c r="W25" s="32"/>
      <c r="X25" s="70" t="str">
        <f t="shared" si="88"/>
        <v/>
      </c>
      <c r="Y25" s="1505"/>
      <c r="Z25" s="32"/>
      <c r="AA25" s="70" t="str">
        <f t="shared" si="89"/>
        <v/>
      </c>
      <c r="AB25" s="1505"/>
      <c r="AC25" s="32"/>
      <c r="AD25" s="70" t="str">
        <f t="shared" si="90"/>
        <v/>
      </c>
      <c r="AE25" s="1505"/>
      <c r="AF25" s="32"/>
      <c r="AG25" s="70" t="str">
        <f t="shared" si="91"/>
        <v/>
      </c>
      <c r="AH25" s="1505"/>
      <c r="AI25" s="32"/>
      <c r="AJ25" s="70" t="str">
        <f t="shared" si="92"/>
        <v/>
      </c>
      <c r="AK25" s="1505"/>
      <c r="AL25" s="32"/>
      <c r="AM25" s="70" t="str">
        <f t="shared" si="93"/>
        <v/>
      </c>
      <c r="AN25" s="1505"/>
      <c r="AO25" s="32"/>
      <c r="AP25" s="70" t="str">
        <f t="shared" si="94"/>
        <v/>
      </c>
      <c r="AQ25" s="1505"/>
      <c r="AR25" s="32"/>
      <c r="AS25" s="70" t="str">
        <f t="shared" si="95"/>
        <v/>
      </c>
      <c r="AT25" s="1505"/>
      <c r="AU25" s="32"/>
      <c r="AV25" s="70" t="str">
        <f t="shared" si="96"/>
        <v/>
      </c>
      <c r="AW25" s="1505"/>
      <c r="AX25" s="32"/>
      <c r="AY25" s="70" t="str">
        <f t="shared" si="97"/>
        <v/>
      </c>
      <c r="AZ25" s="1505"/>
      <c r="BA25" s="32"/>
      <c r="BB25" s="70" t="str">
        <f t="shared" si="98"/>
        <v/>
      </c>
      <c r="BC25" s="1505"/>
      <c r="BD25" s="32"/>
      <c r="BE25" s="70" t="str">
        <f t="shared" si="99"/>
        <v/>
      </c>
      <c r="BF25" s="1505"/>
      <c r="BG25" s="32"/>
      <c r="BH25" s="70" t="str">
        <f t="shared" si="100"/>
        <v/>
      </c>
      <c r="BI25" s="1505"/>
      <c r="BJ25" s="32"/>
      <c r="BK25" s="70" t="str">
        <f t="shared" si="101"/>
        <v/>
      </c>
      <c r="BL25" s="1505"/>
      <c r="BM25" s="32"/>
      <c r="BN25" s="70" t="str">
        <f t="shared" si="102"/>
        <v/>
      </c>
      <c r="BO25" s="1505"/>
      <c r="BP25" s="32"/>
      <c r="BQ25" s="70" t="str">
        <f t="shared" si="103"/>
        <v/>
      </c>
      <c r="BR25" s="1505"/>
      <c r="BS25" s="32"/>
      <c r="BT25" s="70" t="str">
        <f t="shared" si="104"/>
        <v/>
      </c>
      <c r="BU25" s="1505"/>
      <c r="BV25" s="32"/>
      <c r="BW25" s="70" t="str">
        <f t="shared" si="105"/>
        <v/>
      </c>
      <c r="BX25" s="1505"/>
      <c r="BY25" s="32"/>
      <c r="BZ25" s="70" t="str">
        <f t="shared" si="106"/>
        <v/>
      </c>
      <c r="CA25" s="1505"/>
      <c r="CB25" s="32"/>
      <c r="CC25" s="70" t="str">
        <f t="shared" si="107"/>
        <v/>
      </c>
      <c r="CD25" s="1505"/>
      <c r="CE25" s="32"/>
      <c r="CF25" s="70" t="str">
        <f t="shared" si="108"/>
        <v/>
      </c>
      <c r="CG25" s="1505"/>
      <c r="CH25" s="32"/>
      <c r="CI25" s="70" t="str">
        <f t="shared" si="109"/>
        <v/>
      </c>
      <c r="CJ25" s="1505"/>
      <c r="CK25" s="32"/>
      <c r="CL25" s="70" t="str">
        <f t="shared" si="110"/>
        <v/>
      </c>
      <c r="CM25" s="1505"/>
      <c r="CN25" s="32"/>
      <c r="CO25" s="70" t="str">
        <f t="shared" si="111"/>
        <v/>
      </c>
      <c r="CP25" s="1505"/>
      <c r="CQ25" s="32"/>
      <c r="CR25" s="70" t="str">
        <f t="shared" si="112"/>
        <v/>
      </c>
      <c r="CS25" s="1505"/>
      <c r="CT25" s="32"/>
      <c r="CU25" s="70" t="str">
        <f t="shared" si="113"/>
        <v/>
      </c>
      <c r="CV25" s="1505"/>
      <c r="CW25" s="32"/>
      <c r="CX25" s="70" t="str">
        <f t="shared" si="114"/>
        <v/>
      </c>
      <c r="CY25" s="1505"/>
      <c r="CZ25" s="32"/>
      <c r="DA25" s="70" t="str">
        <f t="shared" si="115"/>
        <v/>
      </c>
      <c r="DB25" s="1505"/>
      <c r="DC25" s="32"/>
      <c r="DD25" s="70" t="str">
        <f t="shared" si="116"/>
        <v/>
      </c>
      <c r="DE25" s="1505"/>
      <c r="DF25" s="32"/>
      <c r="DG25" s="70" t="str">
        <f t="shared" si="117"/>
        <v/>
      </c>
      <c r="DH25" s="1505"/>
      <c r="DI25" s="32"/>
      <c r="DJ25" s="70" t="str">
        <f t="shared" si="118"/>
        <v/>
      </c>
      <c r="DK25" s="1505"/>
      <c r="DL25" s="32"/>
      <c r="DM25" s="70" t="str">
        <f t="shared" si="119"/>
        <v/>
      </c>
      <c r="DN25" s="1505"/>
      <c r="DO25" s="32"/>
      <c r="DP25" s="70" t="str">
        <f t="shared" si="120"/>
        <v/>
      </c>
      <c r="DQ25" s="1505"/>
      <c r="DR25" s="32"/>
      <c r="DS25" s="70" t="str">
        <f t="shared" si="121"/>
        <v/>
      </c>
      <c r="DT25" s="1505"/>
      <c r="DU25" s="32"/>
      <c r="DV25" s="70" t="str">
        <f t="shared" si="122"/>
        <v/>
      </c>
      <c r="DW25" s="1505"/>
      <c r="DX25" s="32"/>
      <c r="DY25" s="70" t="str">
        <f t="shared" si="123"/>
        <v/>
      </c>
      <c r="DZ25" s="1505"/>
      <c r="EA25" s="32"/>
      <c r="EB25" s="70" t="str">
        <f t="shared" si="124"/>
        <v/>
      </c>
      <c r="EC25" s="1505"/>
      <c r="ED25" s="32"/>
      <c r="EE25" s="70" t="str">
        <f t="shared" si="125"/>
        <v/>
      </c>
      <c r="EF25" s="1505"/>
      <c r="EG25" s="32"/>
      <c r="EH25" s="70" t="str">
        <f t="shared" si="126"/>
        <v/>
      </c>
      <c r="EI25" s="1505"/>
      <c r="EJ25" s="32"/>
      <c r="EK25" s="70" t="str">
        <f t="shared" si="127"/>
        <v/>
      </c>
      <c r="EL25" s="1505"/>
      <c r="EM25" s="32"/>
      <c r="EN25" s="70" t="str">
        <f t="shared" si="128"/>
        <v/>
      </c>
      <c r="EO25" s="1505"/>
      <c r="EP25" s="32"/>
      <c r="EQ25" s="70" t="str">
        <f t="shared" si="129"/>
        <v/>
      </c>
      <c r="ER25" s="1505"/>
      <c r="ES25" s="32"/>
      <c r="ET25" s="70" t="str">
        <f t="shared" si="130"/>
        <v/>
      </c>
      <c r="EU25" s="1505"/>
      <c r="EV25" s="32"/>
      <c r="EW25" s="70" t="str">
        <f t="shared" si="131"/>
        <v/>
      </c>
      <c r="EX25" s="1505"/>
      <c r="EY25" s="32"/>
      <c r="EZ25" s="70" t="str">
        <f t="shared" si="132"/>
        <v/>
      </c>
      <c r="FA25" s="1505"/>
      <c r="FB25" s="32"/>
      <c r="FC25" s="70" t="str">
        <f t="shared" si="133"/>
        <v/>
      </c>
      <c r="FD25" s="1505"/>
      <c r="FE25" s="32"/>
      <c r="FF25" s="70" t="str">
        <f t="shared" si="134"/>
        <v/>
      </c>
      <c r="FG25" s="1505"/>
      <c r="FH25" s="32"/>
      <c r="FI25" s="70" t="str">
        <f t="shared" si="135"/>
        <v/>
      </c>
      <c r="FJ25" s="1505"/>
      <c r="FK25" s="32"/>
      <c r="FL25" s="70" t="str">
        <f t="shared" si="136"/>
        <v/>
      </c>
      <c r="FM25" s="1505"/>
      <c r="FN25" s="32"/>
      <c r="FO25" s="70" t="str">
        <f t="shared" si="137"/>
        <v/>
      </c>
      <c r="FP25" s="1505"/>
      <c r="FQ25" s="32"/>
      <c r="FR25" s="70" t="str">
        <f t="shared" si="138"/>
        <v/>
      </c>
      <c r="FS25" s="1505"/>
      <c r="FT25" s="32"/>
      <c r="FU25" s="70" t="str">
        <f t="shared" si="139"/>
        <v/>
      </c>
      <c r="FV25" s="1505"/>
      <c r="FW25" s="32"/>
      <c r="FX25" s="70" t="str">
        <f t="shared" si="140"/>
        <v/>
      </c>
      <c r="FY25" s="1505"/>
      <c r="FZ25" s="32"/>
      <c r="GA25" s="70" t="str">
        <f t="shared" si="141"/>
        <v/>
      </c>
      <c r="GB25" s="1505"/>
      <c r="GC25" s="32"/>
      <c r="GD25" s="70" t="str">
        <f t="shared" si="142"/>
        <v/>
      </c>
      <c r="GE25" s="1505"/>
      <c r="GF25" s="32"/>
      <c r="GG25" s="70" t="str">
        <f t="shared" si="143"/>
        <v/>
      </c>
      <c r="GH25" s="1505"/>
      <c r="GI25" s="32"/>
      <c r="GJ25" s="70" t="str">
        <f t="shared" si="144"/>
        <v/>
      </c>
      <c r="GK25" s="1505"/>
      <c r="GL25" s="32"/>
      <c r="GM25" s="70" t="str">
        <f t="shared" si="145"/>
        <v/>
      </c>
      <c r="GN25" s="1505"/>
      <c r="GO25" s="32"/>
      <c r="GP25" s="70" t="str">
        <f t="shared" si="146"/>
        <v/>
      </c>
      <c r="GQ25" s="1505"/>
      <c r="GR25" s="32"/>
      <c r="GS25" s="70" t="str">
        <f t="shared" si="147"/>
        <v/>
      </c>
      <c r="GT25" s="1505"/>
      <c r="GU25" s="32"/>
      <c r="GV25" s="70" t="str">
        <f t="shared" si="148"/>
        <v/>
      </c>
      <c r="GW25" s="1505"/>
      <c r="GX25" s="32"/>
      <c r="GY25" s="70" t="str">
        <f t="shared" si="149"/>
        <v/>
      </c>
      <c r="GZ25" s="1505"/>
      <c r="HA25" s="32"/>
      <c r="HB25" s="70" t="str">
        <f t="shared" si="150"/>
        <v/>
      </c>
      <c r="HC25" s="1505"/>
      <c r="HD25" s="32"/>
      <c r="HE25" s="70" t="str">
        <f t="shared" si="151"/>
        <v/>
      </c>
      <c r="HF25" s="1505"/>
      <c r="HG25" s="32"/>
      <c r="HH25" s="70" t="str">
        <f t="shared" si="152"/>
        <v/>
      </c>
      <c r="HI25" s="1505"/>
      <c r="HJ25" s="32"/>
      <c r="HK25" s="70" t="str">
        <f t="shared" si="153"/>
        <v/>
      </c>
      <c r="HL25" s="1505"/>
      <c r="HM25" s="32"/>
      <c r="HN25" s="70" t="str">
        <f t="shared" si="154"/>
        <v/>
      </c>
      <c r="HO25" s="1505"/>
      <c r="HP25" s="32"/>
      <c r="HQ25" s="70" t="str">
        <f t="shared" si="155"/>
        <v/>
      </c>
      <c r="HR25" s="1505"/>
      <c r="HS25" s="32"/>
      <c r="HT25" s="70" t="str">
        <f t="shared" si="156"/>
        <v/>
      </c>
      <c r="HU25" s="1505"/>
      <c r="HV25" s="32"/>
      <c r="HW25" s="70" t="str">
        <f t="shared" si="157"/>
        <v/>
      </c>
      <c r="HX25" s="1505"/>
      <c r="HY25" s="32"/>
      <c r="HZ25" s="70" t="str">
        <f t="shared" si="158"/>
        <v/>
      </c>
      <c r="IA25" s="1505"/>
      <c r="IB25" s="32"/>
      <c r="IC25" s="70" t="str">
        <f t="shared" si="159"/>
        <v/>
      </c>
      <c r="ID25" s="1505"/>
      <c r="IE25" s="32"/>
      <c r="IF25" s="70" t="str">
        <f t="shared" si="160"/>
        <v/>
      </c>
      <c r="IG25" s="1505"/>
      <c r="IH25" s="32"/>
      <c r="II25" s="70" t="str">
        <f t="shared" si="161"/>
        <v/>
      </c>
      <c r="IJ25" s="1505"/>
      <c r="IK25" s="32"/>
      <c r="IL25" s="70"/>
      <c r="IM25" s="32"/>
      <c r="IN25" s="32"/>
      <c r="IO25" s="70"/>
      <c r="IP25" s="32"/>
      <c r="IQ25" s="32"/>
      <c r="IR25" s="70"/>
      <c r="IS25" s="32"/>
    </row>
    <row r="26" spans="1:253" s="1445" customFormat="1" ht="12.75" customHeight="1">
      <c r="A26" s="1505"/>
      <c r="B26" s="32"/>
      <c r="C26" s="1512"/>
      <c r="D26" s="1505"/>
      <c r="E26" s="32"/>
      <c r="F26" s="70" t="str">
        <f t="shared" si="82"/>
        <v/>
      </c>
      <c r="G26" s="1505"/>
      <c r="H26" s="32"/>
      <c r="I26" s="70" t="str">
        <f t="shared" si="83"/>
        <v/>
      </c>
      <c r="J26" s="1505"/>
      <c r="K26" s="32"/>
      <c r="L26" s="70" t="str">
        <f t="shared" si="84"/>
        <v/>
      </c>
      <c r="M26" s="1505"/>
      <c r="N26" s="32"/>
      <c r="O26" s="70" t="str">
        <f t="shared" si="85"/>
        <v/>
      </c>
      <c r="P26" s="1505"/>
      <c r="Q26" s="32"/>
      <c r="R26" s="70" t="str">
        <f t="shared" si="86"/>
        <v/>
      </c>
      <c r="S26" s="1505"/>
      <c r="T26" s="32"/>
      <c r="U26" s="70" t="str">
        <f t="shared" si="87"/>
        <v/>
      </c>
      <c r="V26" s="1505"/>
      <c r="W26" s="32"/>
      <c r="X26" s="70" t="str">
        <f t="shared" si="88"/>
        <v/>
      </c>
      <c r="Y26" s="1505"/>
      <c r="Z26" s="32"/>
      <c r="AA26" s="70" t="str">
        <f t="shared" si="89"/>
        <v/>
      </c>
      <c r="AB26" s="1505"/>
      <c r="AC26" s="32"/>
      <c r="AD26" s="70" t="str">
        <f t="shared" si="90"/>
        <v/>
      </c>
      <c r="AE26" s="1505"/>
      <c r="AF26" s="32"/>
      <c r="AG26" s="70" t="str">
        <f t="shared" si="91"/>
        <v/>
      </c>
      <c r="AH26" s="1505"/>
      <c r="AI26" s="32"/>
      <c r="AJ26" s="70" t="str">
        <f t="shared" si="92"/>
        <v/>
      </c>
      <c r="AK26" s="1505"/>
      <c r="AL26" s="32"/>
      <c r="AM26" s="70" t="str">
        <f t="shared" si="93"/>
        <v/>
      </c>
      <c r="AN26" s="1505"/>
      <c r="AO26" s="32"/>
      <c r="AP26" s="70" t="str">
        <f t="shared" si="94"/>
        <v/>
      </c>
      <c r="AQ26" s="1505"/>
      <c r="AR26" s="32"/>
      <c r="AS26" s="70" t="str">
        <f t="shared" si="95"/>
        <v/>
      </c>
      <c r="AT26" s="1505"/>
      <c r="AU26" s="32"/>
      <c r="AV26" s="70" t="str">
        <f t="shared" si="96"/>
        <v/>
      </c>
      <c r="AW26" s="1505"/>
      <c r="AX26" s="32"/>
      <c r="AY26" s="70" t="str">
        <f t="shared" si="97"/>
        <v/>
      </c>
      <c r="AZ26" s="1505"/>
      <c r="BA26" s="32"/>
      <c r="BB26" s="70" t="str">
        <f t="shared" si="98"/>
        <v/>
      </c>
      <c r="BC26" s="1505"/>
      <c r="BD26" s="32"/>
      <c r="BE26" s="70" t="str">
        <f t="shared" si="99"/>
        <v/>
      </c>
      <c r="BF26" s="1505"/>
      <c r="BG26" s="32"/>
      <c r="BH26" s="70" t="str">
        <f t="shared" si="100"/>
        <v/>
      </c>
      <c r="BI26" s="1505"/>
      <c r="BJ26" s="32"/>
      <c r="BK26" s="70" t="str">
        <f t="shared" si="101"/>
        <v/>
      </c>
      <c r="BL26" s="1505"/>
      <c r="BM26" s="32"/>
      <c r="BN26" s="70" t="str">
        <f t="shared" si="102"/>
        <v/>
      </c>
      <c r="BO26" s="1505"/>
      <c r="BP26" s="32"/>
      <c r="BQ26" s="70" t="str">
        <f t="shared" si="103"/>
        <v/>
      </c>
      <c r="BR26" s="1505"/>
      <c r="BS26" s="32"/>
      <c r="BT26" s="70" t="str">
        <f t="shared" si="104"/>
        <v/>
      </c>
      <c r="BU26" s="1505"/>
      <c r="BV26" s="32"/>
      <c r="BW26" s="70" t="str">
        <f t="shared" si="105"/>
        <v/>
      </c>
      <c r="BX26" s="1505"/>
      <c r="BY26" s="32"/>
      <c r="BZ26" s="70" t="str">
        <f t="shared" si="106"/>
        <v/>
      </c>
      <c r="CA26" s="1505"/>
      <c r="CB26" s="32"/>
      <c r="CC26" s="70" t="str">
        <f t="shared" si="107"/>
        <v/>
      </c>
      <c r="CD26" s="1505"/>
      <c r="CE26" s="32"/>
      <c r="CF26" s="70" t="str">
        <f t="shared" si="108"/>
        <v/>
      </c>
      <c r="CG26" s="1505"/>
      <c r="CH26" s="32"/>
      <c r="CI26" s="70" t="str">
        <f t="shared" si="109"/>
        <v/>
      </c>
      <c r="CJ26" s="1505"/>
      <c r="CK26" s="32"/>
      <c r="CL26" s="70" t="str">
        <f t="shared" si="110"/>
        <v/>
      </c>
      <c r="CM26" s="1505"/>
      <c r="CN26" s="32"/>
      <c r="CO26" s="70" t="str">
        <f t="shared" si="111"/>
        <v/>
      </c>
      <c r="CP26" s="1505"/>
      <c r="CQ26" s="32"/>
      <c r="CR26" s="70" t="str">
        <f t="shared" si="112"/>
        <v/>
      </c>
      <c r="CS26" s="1505"/>
      <c r="CT26" s="32"/>
      <c r="CU26" s="70" t="str">
        <f t="shared" si="113"/>
        <v/>
      </c>
      <c r="CV26" s="1505"/>
      <c r="CW26" s="32"/>
      <c r="CX26" s="70" t="str">
        <f t="shared" si="114"/>
        <v/>
      </c>
      <c r="CY26" s="1505"/>
      <c r="CZ26" s="32"/>
      <c r="DA26" s="70" t="str">
        <f t="shared" si="115"/>
        <v/>
      </c>
      <c r="DB26" s="1505"/>
      <c r="DC26" s="32"/>
      <c r="DD26" s="70" t="str">
        <f t="shared" si="116"/>
        <v/>
      </c>
      <c r="DE26" s="1505"/>
      <c r="DF26" s="32"/>
      <c r="DG26" s="70" t="str">
        <f t="shared" si="117"/>
        <v/>
      </c>
      <c r="DH26" s="1505"/>
      <c r="DI26" s="32"/>
      <c r="DJ26" s="70" t="str">
        <f t="shared" si="118"/>
        <v/>
      </c>
      <c r="DK26" s="1505"/>
      <c r="DL26" s="32"/>
      <c r="DM26" s="70" t="str">
        <f t="shared" si="119"/>
        <v/>
      </c>
      <c r="DN26" s="1505"/>
      <c r="DO26" s="32"/>
      <c r="DP26" s="70" t="str">
        <f t="shared" si="120"/>
        <v/>
      </c>
      <c r="DQ26" s="1505"/>
      <c r="DR26" s="32"/>
      <c r="DS26" s="70" t="str">
        <f t="shared" si="121"/>
        <v/>
      </c>
      <c r="DT26" s="1505"/>
      <c r="DU26" s="32"/>
      <c r="DV26" s="70" t="str">
        <f t="shared" si="122"/>
        <v/>
      </c>
      <c r="DW26" s="1505"/>
      <c r="DX26" s="32"/>
      <c r="DY26" s="70" t="str">
        <f t="shared" si="123"/>
        <v/>
      </c>
      <c r="DZ26" s="1505"/>
      <c r="EA26" s="32"/>
      <c r="EB26" s="70" t="str">
        <f t="shared" si="124"/>
        <v/>
      </c>
      <c r="EC26" s="1505"/>
      <c r="ED26" s="32"/>
      <c r="EE26" s="70" t="str">
        <f t="shared" si="125"/>
        <v/>
      </c>
      <c r="EF26" s="1505"/>
      <c r="EG26" s="32"/>
      <c r="EH26" s="70" t="str">
        <f t="shared" si="126"/>
        <v/>
      </c>
      <c r="EI26" s="1505"/>
      <c r="EJ26" s="32"/>
      <c r="EK26" s="70" t="str">
        <f t="shared" si="127"/>
        <v/>
      </c>
      <c r="EL26" s="1505"/>
      <c r="EM26" s="32"/>
      <c r="EN26" s="70" t="str">
        <f t="shared" si="128"/>
        <v/>
      </c>
      <c r="EO26" s="1505"/>
      <c r="EP26" s="32"/>
      <c r="EQ26" s="70" t="str">
        <f t="shared" si="129"/>
        <v/>
      </c>
      <c r="ER26" s="1505"/>
      <c r="ES26" s="32"/>
      <c r="ET26" s="70" t="str">
        <f t="shared" si="130"/>
        <v/>
      </c>
      <c r="EU26" s="1505"/>
      <c r="EV26" s="32"/>
      <c r="EW26" s="70" t="str">
        <f t="shared" si="131"/>
        <v/>
      </c>
      <c r="EX26" s="1505"/>
      <c r="EY26" s="32"/>
      <c r="EZ26" s="70" t="str">
        <f t="shared" si="132"/>
        <v/>
      </c>
      <c r="FA26" s="1505"/>
      <c r="FB26" s="32"/>
      <c r="FC26" s="70" t="str">
        <f t="shared" si="133"/>
        <v/>
      </c>
      <c r="FD26" s="1505"/>
      <c r="FE26" s="32"/>
      <c r="FF26" s="70" t="str">
        <f t="shared" si="134"/>
        <v/>
      </c>
      <c r="FG26" s="1505"/>
      <c r="FH26" s="32"/>
      <c r="FI26" s="70" t="str">
        <f t="shared" si="135"/>
        <v/>
      </c>
      <c r="FJ26" s="1505"/>
      <c r="FK26" s="32"/>
      <c r="FL26" s="70" t="str">
        <f t="shared" si="136"/>
        <v/>
      </c>
      <c r="FM26" s="1505"/>
      <c r="FN26" s="32"/>
      <c r="FO26" s="70" t="str">
        <f t="shared" si="137"/>
        <v/>
      </c>
      <c r="FP26" s="1505"/>
      <c r="FQ26" s="32"/>
      <c r="FR26" s="70" t="str">
        <f t="shared" si="138"/>
        <v/>
      </c>
      <c r="FS26" s="1505"/>
      <c r="FT26" s="32"/>
      <c r="FU26" s="70" t="str">
        <f t="shared" si="139"/>
        <v/>
      </c>
      <c r="FV26" s="1505"/>
      <c r="FW26" s="32"/>
      <c r="FX26" s="70" t="str">
        <f t="shared" si="140"/>
        <v/>
      </c>
      <c r="FY26" s="1505"/>
      <c r="FZ26" s="32"/>
      <c r="GA26" s="70" t="str">
        <f t="shared" si="141"/>
        <v/>
      </c>
      <c r="GB26" s="1505"/>
      <c r="GC26" s="32"/>
      <c r="GD26" s="70" t="str">
        <f t="shared" si="142"/>
        <v/>
      </c>
      <c r="GE26" s="1505"/>
      <c r="GF26" s="32"/>
      <c r="GG26" s="70" t="str">
        <f t="shared" si="143"/>
        <v/>
      </c>
      <c r="GH26" s="1505"/>
      <c r="GI26" s="32"/>
      <c r="GJ26" s="70" t="str">
        <f t="shared" si="144"/>
        <v/>
      </c>
      <c r="GK26" s="1505"/>
      <c r="GL26" s="32"/>
      <c r="GM26" s="70" t="str">
        <f t="shared" si="145"/>
        <v/>
      </c>
      <c r="GN26" s="1505"/>
      <c r="GO26" s="32"/>
      <c r="GP26" s="70" t="str">
        <f t="shared" si="146"/>
        <v/>
      </c>
      <c r="GQ26" s="1505"/>
      <c r="GR26" s="32"/>
      <c r="GS26" s="70" t="str">
        <f t="shared" si="147"/>
        <v/>
      </c>
      <c r="GT26" s="1505"/>
      <c r="GU26" s="32"/>
      <c r="GV26" s="70" t="str">
        <f t="shared" si="148"/>
        <v/>
      </c>
      <c r="GW26" s="1505"/>
      <c r="GX26" s="32"/>
      <c r="GY26" s="70" t="str">
        <f t="shared" si="149"/>
        <v/>
      </c>
      <c r="GZ26" s="1505"/>
      <c r="HA26" s="32"/>
      <c r="HB26" s="70" t="str">
        <f t="shared" si="150"/>
        <v/>
      </c>
      <c r="HC26" s="1505"/>
      <c r="HD26" s="32"/>
      <c r="HE26" s="70" t="str">
        <f t="shared" si="151"/>
        <v/>
      </c>
      <c r="HF26" s="1505"/>
      <c r="HG26" s="32"/>
      <c r="HH26" s="70" t="str">
        <f t="shared" si="152"/>
        <v/>
      </c>
      <c r="HI26" s="1505"/>
      <c r="HJ26" s="32"/>
      <c r="HK26" s="70" t="str">
        <f t="shared" si="153"/>
        <v/>
      </c>
      <c r="HL26" s="1505"/>
      <c r="HM26" s="32"/>
      <c r="HN26" s="70" t="str">
        <f t="shared" si="154"/>
        <v/>
      </c>
      <c r="HO26" s="1505"/>
      <c r="HP26" s="32"/>
      <c r="HQ26" s="70" t="str">
        <f t="shared" si="155"/>
        <v/>
      </c>
      <c r="HR26" s="1505"/>
      <c r="HS26" s="32"/>
      <c r="HT26" s="70" t="str">
        <f t="shared" si="156"/>
        <v/>
      </c>
      <c r="HU26" s="1505"/>
      <c r="HV26" s="32"/>
      <c r="HW26" s="70" t="str">
        <f t="shared" si="157"/>
        <v/>
      </c>
      <c r="HX26" s="1505"/>
      <c r="HY26" s="32"/>
      <c r="HZ26" s="70" t="str">
        <f t="shared" si="158"/>
        <v/>
      </c>
      <c r="IA26" s="1505"/>
      <c r="IB26" s="32"/>
      <c r="IC26" s="70" t="str">
        <f t="shared" si="159"/>
        <v/>
      </c>
      <c r="ID26" s="1505"/>
      <c r="IE26" s="32"/>
      <c r="IF26" s="70" t="str">
        <f t="shared" si="160"/>
        <v/>
      </c>
      <c r="IG26" s="1505"/>
      <c r="IH26" s="32"/>
      <c r="II26" s="70" t="str">
        <f t="shared" si="161"/>
        <v/>
      </c>
      <c r="IJ26" s="1505"/>
      <c r="IK26" s="32"/>
      <c r="IL26" s="70"/>
      <c r="IM26" s="32"/>
      <c r="IN26" s="32"/>
      <c r="IO26" s="70"/>
      <c r="IP26" s="32"/>
      <c r="IQ26" s="32"/>
      <c r="IR26" s="70"/>
      <c r="IS26" s="32"/>
    </row>
    <row r="27" spans="1:253" s="1445" customFormat="1" ht="12.75" customHeight="1">
      <c r="A27" s="1505"/>
      <c r="B27" s="32"/>
      <c r="C27" s="1512"/>
      <c r="D27" s="1505"/>
      <c r="E27" s="32"/>
      <c r="F27" s="70" t="str">
        <f t="shared" si="82"/>
        <v/>
      </c>
      <c r="G27" s="1505"/>
      <c r="H27" s="32"/>
      <c r="I27" s="70" t="str">
        <f t="shared" si="83"/>
        <v/>
      </c>
      <c r="J27" s="1505"/>
      <c r="K27" s="32"/>
      <c r="L27" s="70" t="str">
        <f t="shared" si="84"/>
        <v/>
      </c>
      <c r="M27" s="1505"/>
      <c r="N27" s="32"/>
      <c r="O27" s="70" t="str">
        <f t="shared" si="85"/>
        <v/>
      </c>
      <c r="P27" s="1505"/>
      <c r="Q27" s="32"/>
      <c r="R27" s="70" t="str">
        <f t="shared" si="86"/>
        <v/>
      </c>
      <c r="S27" s="1505"/>
      <c r="T27" s="32"/>
      <c r="U27" s="70" t="str">
        <f t="shared" si="87"/>
        <v/>
      </c>
      <c r="V27" s="1505"/>
      <c r="W27" s="32"/>
      <c r="X27" s="70" t="str">
        <f t="shared" si="88"/>
        <v/>
      </c>
      <c r="Y27" s="1505"/>
      <c r="Z27" s="32"/>
      <c r="AA27" s="70" t="str">
        <f t="shared" si="89"/>
        <v/>
      </c>
      <c r="AB27" s="1505"/>
      <c r="AC27" s="32"/>
      <c r="AD27" s="70" t="str">
        <f t="shared" si="90"/>
        <v/>
      </c>
      <c r="AE27" s="1505"/>
      <c r="AF27" s="32"/>
      <c r="AG27" s="70" t="str">
        <f t="shared" si="91"/>
        <v/>
      </c>
      <c r="AH27" s="1505"/>
      <c r="AI27" s="32"/>
      <c r="AJ27" s="70" t="str">
        <f t="shared" si="92"/>
        <v/>
      </c>
      <c r="AK27" s="1505"/>
      <c r="AL27" s="32"/>
      <c r="AM27" s="70" t="str">
        <f t="shared" si="93"/>
        <v/>
      </c>
      <c r="AN27" s="1505"/>
      <c r="AO27" s="32"/>
      <c r="AP27" s="70" t="str">
        <f t="shared" si="94"/>
        <v/>
      </c>
      <c r="AQ27" s="1505"/>
      <c r="AR27" s="32"/>
      <c r="AS27" s="70" t="str">
        <f t="shared" si="95"/>
        <v/>
      </c>
      <c r="AT27" s="1505"/>
      <c r="AU27" s="32"/>
      <c r="AV27" s="70" t="str">
        <f t="shared" si="96"/>
        <v/>
      </c>
      <c r="AW27" s="1505"/>
      <c r="AX27" s="32"/>
      <c r="AY27" s="70" t="str">
        <f t="shared" si="97"/>
        <v/>
      </c>
      <c r="AZ27" s="1505"/>
      <c r="BA27" s="32"/>
      <c r="BB27" s="70" t="str">
        <f t="shared" si="98"/>
        <v/>
      </c>
      <c r="BC27" s="1505"/>
      <c r="BD27" s="32"/>
      <c r="BE27" s="70" t="str">
        <f t="shared" si="99"/>
        <v/>
      </c>
      <c r="BF27" s="1505"/>
      <c r="BG27" s="32"/>
      <c r="BH27" s="70" t="str">
        <f t="shared" si="100"/>
        <v/>
      </c>
      <c r="BI27" s="1505"/>
      <c r="BJ27" s="32"/>
      <c r="BK27" s="70" t="str">
        <f t="shared" si="101"/>
        <v/>
      </c>
      <c r="BL27" s="1505"/>
      <c r="BM27" s="32"/>
      <c r="BN27" s="70" t="str">
        <f t="shared" si="102"/>
        <v/>
      </c>
      <c r="BO27" s="1505"/>
      <c r="BP27" s="32"/>
      <c r="BQ27" s="70" t="str">
        <f t="shared" si="103"/>
        <v/>
      </c>
      <c r="BR27" s="1505"/>
      <c r="BS27" s="32"/>
      <c r="BT27" s="70" t="str">
        <f t="shared" si="104"/>
        <v/>
      </c>
      <c r="BU27" s="1505"/>
      <c r="BV27" s="32"/>
      <c r="BW27" s="70" t="str">
        <f t="shared" si="105"/>
        <v/>
      </c>
      <c r="BX27" s="1505"/>
      <c r="BY27" s="32"/>
      <c r="BZ27" s="70" t="str">
        <f t="shared" si="106"/>
        <v/>
      </c>
      <c r="CA27" s="1505"/>
      <c r="CB27" s="32"/>
      <c r="CC27" s="70" t="str">
        <f t="shared" si="107"/>
        <v/>
      </c>
      <c r="CD27" s="1505"/>
      <c r="CE27" s="32"/>
      <c r="CF27" s="70" t="str">
        <f t="shared" si="108"/>
        <v/>
      </c>
      <c r="CG27" s="1505"/>
      <c r="CH27" s="32"/>
      <c r="CI27" s="70" t="str">
        <f t="shared" si="109"/>
        <v/>
      </c>
      <c r="CJ27" s="1505"/>
      <c r="CK27" s="32"/>
      <c r="CL27" s="70" t="str">
        <f t="shared" si="110"/>
        <v/>
      </c>
      <c r="CM27" s="1505"/>
      <c r="CN27" s="32"/>
      <c r="CO27" s="70" t="str">
        <f t="shared" si="111"/>
        <v/>
      </c>
      <c r="CP27" s="1505"/>
      <c r="CQ27" s="32"/>
      <c r="CR27" s="70" t="str">
        <f t="shared" si="112"/>
        <v/>
      </c>
      <c r="CS27" s="1505"/>
      <c r="CT27" s="32"/>
      <c r="CU27" s="70" t="str">
        <f t="shared" si="113"/>
        <v/>
      </c>
      <c r="CV27" s="1505"/>
      <c r="CW27" s="32"/>
      <c r="CX27" s="70" t="str">
        <f t="shared" si="114"/>
        <v/>
      </c>
      <c r="CY27" s="1505"/>
      <c r="CZ27" s="32"/>
      <c r="DA27" s="70" t="str">
        <f t="shared" si="115"/>
        <v/>
      </c>
      <c r="DB27" s="1505"/>
      <c r="DC27" s="32"/>
      <c r="DD27" s="70" t="str">
        <f t="shared" si="116"/>
        <v/>
      </c>
      <c r="DE27" s="1505"/>
      <c r="DF27" s="32"/>
      <c r="DG27" s="70" t="str">
        <f t="shared" si="117"/>
        <v/>
      </c>
      <c r="DH27" s="1505"/>
      <c r="DI27" s="32"/>
      <c r="DJ27" s="70" t="str">
        <f t="shared" si="118"/>
        <v/>
      </c>
      <c r="DK27" s="1505"/>
      <c r="DL27" s="32"/>
      <c r="DM27" s="70" t="str">
        <f t="shared" si="119"/>
        <v/>
      </c>
      <c r="DN27" s="1505"/>
      <c r="DO27" s="32"/>
      <c r="DP27" s="70" t="str">
        <f t="shared" si="120"/>
        <v/>
      </c>
      <c r="DQ27" s="1505"/>
      <c r="DR27" s="32"/>
      <c r="DS27" s="70" t="str">
        <f t="shared" si="121"/>
        <v/>
      </c>
      <c r="DT27" s="1505"/>
      <c r="DU27" s="32"/>
      <c r="DV27" s="70" t="str">
        <f t="shared" si="122"/>
        <v/>
      </c>
      <c r="DW27" s="1505"/>
      <c r="DX27" s="32"/>
      <c r="DY27" s="70" t="str">
        <f t="shared" si="123"/>
        <v/>
      </c>
      <c r="DZ27" s="1505"/>
      <c r="EA27" s="32"/>
      <c r="EB27" s="70" t="str">
        <f t="shared" si="124"/>
        <v/>
      </c>
      <c r="EC27" s="1505"/>
      <c r="ED27" s="32"/>
      <c r="EE27" s="70" t="str">
        <f t="shared" si="125"/>
        <v/>
      </c>
      <c r="EF27" s="1505"/>
      <c r="EG27" s="32"/>
      <c r="EH27" s="70" t="str">
        <f t="shared" si="126"/>
        <v/>
      </c>
      <c r="EI27" s="1505"/>
      <c r="EJ27" s="32"/>
      <c r="EK27" s="70" t="str">
        <f t="shared" si="127"/>
        <v/>
      </c>
      <c r="EL27" s="1505"/>
      <c r="EM27" s="32"/>
      <c r="EN27" s="70" t="str">
        <f t="shared" si="128"/>
        <v/>
      </c>
      <c r="EO27" s="1505"/>
      <c r="EP27" s="32"/>
      <c r="EQ27" s="70" t="str">
        <f t="shared" si="129"/>
        <v/>
      </c>
      <c r="ER27" s="1505"/>
      <c r="ES27" s="32"/>
      <c r="ET27" s="70" t="str">
        <f t="shared" si="130"/>
        <v/>
      </c>
      <c r="EU27" s="1505"/>
      <c r="EV27" s="32"/>
      <c r="EW27" s="70" t="str">
        <f t="shared" si="131"/>
        <v/>
      </c>
      <c r="EX27" s="1505"/>
      <c r="EY27" s="32"/>
      <c r="EZ27" s="70" t="str">
        <f t="shared" si="132"/>
        <v/>
      </c>
      <c r="FA27" s="1505"/>
      <c r="FB27" s="32"/>
      <c r="FC27" s="70" t="str">
        <f t="shared" si="133"/>
        <v/>
      </c>
      <c r="FD27" s="1505"/>
      <c r="FE27" s="32"/>
      <c r="FF27" s="70" t="str">
        <f t="shared" si="134"/>
        <v/>
      </c>
      <c r="FG27" s="1505"/>
      <c r="FH27" s="32"/>
      <c r="FI27" s="70" t="str">
        <f t="shared" si="135"/>
        <v/>
      </c>
      <c r="FJ27" s="1505"/>
      <c r="FK27" s="32"/>
      <c r="FL27" s="70" t="str">
        <f t="shared" si="136"/>
        <v/>
      </c>
      <c r="FM27" s="1505"/>
      <c r="FN27" s="32"/>
      <c r="FO27" s="70" t="str">
        <f t="shared" si="137"/>
        <v/>
      </c>
      <c r="FP27" s="1505"/>
      <c r="FQ27" s="32"/>
      <c r="FR27" s="70" t="str">
        <f t="shared" si="138"/>
        <v/>
      </c>
      <c r="FS27" s="1505"/>
      <c r="FT27" s="32"/>
      <c r="FU27" s="70" t="str">
        <f t="shared" si="139"/>
        <v/>
      </c>
      <c r="FV27" s="1505"/>
      <c r="FW27" s="32"/>
      <c r="FX27" s="70" t="str">
        <f t="shared" si="140"/>
        <v/>
      </c>
      <c r="FY27" s="1505"/>
      <c r="FZ27" s="32"/>
      <c r="GA27" s="70" t="str">
        <f t="shared" si="141"/>
        <v/>
      </c>
      <c r="GB27" s="1505"/>
      <c r="GC27" s="32"/>
      <c r="GD27" s="70" t="str">
        <f t="shared" si="142"/>
        <v/>
      </c>
      <c r="GE27" s="1505"/>
      <c r="GF27" s="32"/>
      <c r="GG27" s="70" t="str">
        <f t="shared" si="143"/>
        <v/>
      </c>
      <c r="GH27" s="1505"/>
      <c r="GI27" s="32"/>
      <c r="GJ27" s="70" t="str">
        <f t="shared" si="144"/>
        <v/>
      </c>
      <c r="GK27" s="1505"/>
      <c r="GL27" s="32"/>
      <c r="GM27" s="70" t="str">
        <f t="shared" si="145"/>
        <v/>
      </c>
      <c r="GN27" s="1505"/>
      <c r="GO27" s="32"/>
      <c r="GP27" s="70" t="str">
        <f t="shared" si="146"/>
        <v/>
      </c>
      <c r="GQ27" s="1505"/>
      <c r="GR27" s="32"/>
      <c r="GS27" s="70" t="str">
        <f t="shared" si="147"/>
        <v/>
      </c>
      <c r="GT27" s="1505"/>
      <c r="GU27" s="32"/>
      <c r="GV27" s="70" t="str">
        <f t="shared" si="148"/>
        <v/>
      </c>
      <c r="GW27" s="1505"/>
      <c r="GX27" s="32"/>
      <c r="GY27" s="70" t="str">
        <f t="shared" si="149"/>
        <v/>
      </c>
      <c r="GZ27" s="1505"/>
      <c r="HA27" s="32"/>
      <c r="HB27" s="70" t="str">
        <f t="shared" si="150"/>
        <v/>
      </c>
      <c r="HC27" s="1505"/>
      <c r="HD27" s="32"/>
      <c r="HE27" s="70" t="str">
        <f t="shared" si="151"/>
        <v/>
      </c>
      <c r="HF27" s="1505"/>
      <c r="HG27" s="32"/>
      <c r="HH27" s="70" t="str">
        <f t="shared" si="152"/>
        <v/>
      </c>
      <c r="HI27" s="1505"/>
      <c r="HJ27" s="32"/>
      <c r="HK27" s="70" t="str">
        <f t="shared" si="153"/>
        <v/>
      </c>
      <c r="HL27" s="1505"/>
      <c r="HM27" s="32"/>
      <c r="HN27" s="70" t="str">
        <f t="shared" si="154"/>
        <v/>
      </c>
      <c r="HO27" s="1505"/>
      <c r="HP27" s="32"/>
      <c r="HQ27" s="70" t="str">
        <f t="shared" si="155"/>
        <v/>
      </c>
      <c r="HR27" s="1505"/>
      <c r="HS27" s="32"/>
      <c r="HT27" s="70" t="str">
        <f t="shared" si="156"/>
        <v/>
      </c>
      <c r="HU27" s="1505"/>
      <c r="HV27" s="32"/>
      <c r="HW27" s="70" t="str">
        <f t="shared" si="157"/>
        <v/>
      </c>
      <c r="HX27" s="1505"/>
      <c r="HY27" s="32"/>
      <c r="HZ27" s="70" t="str">
        <f t="shared" si="158"/>
        <v/>
      </c>
      <c r="IA27" s="1505"/>
      <c r="IB27" s="32"/>
      <c r="IC27" s="70" t="str">
        <f t="shared" si="159"/>
        <v/>
      </c>
      <c r="ID27" s="1505"/>
      <c r="IE27" s="32"/>
      <c r="IF27" s="70" t="str">
        <f t="shared" si="160"/>
        <v/>
      </c>
      <c r="IG27" s="1505"/>
      <c r="IH27" s="32"/>
      <c r="II27" s="70" t="str">
        <f t="shared" si="161"/>
        <v/>
      </c>
      <c r="IJ27" s="1505"/>
      <c r="IK27" s="32"/>
      <c r="IL27" s="70"/>
      <c r="IM27" s="32"/>
      <c r="IN27" s="32"/>
      <c r="IO27" s="70"/>
      <c r="IP27" s="32"/>
      <c r="IQ27" s="32"/>
      <c r="IR27" s="70"/>
      <c r="IS27" s="32"/>
    </row>
    <row r="28" spans="1:253" s="1445" customFormat="1" ht="12.75" customHeight="1">
      <c r="A28" s="1505"/>
      <c r="B28" s="32"/>
      <c r="C28" s="1512"/>
      <c r="D28" s="1505"/>
      <c r="E28" s="32"/>
      <c r="F28" s="70" t="str">
        <f t="shared" si="82"/>
        <v/>
      </c>
      <c r="G28" s="1505"/>
      <c r="H28" s="32"/>
      <c r="I28" s="70" t="str">
        <f t="shared" si="83"/>
        <v/>
      </c>
      <c r="J28" s="1505"/>
      <c r="K28" s="32"/>
      <c r="L28" s="70" t="str">
        <f t="shared" si="84"/>
        <v/>
      </c>
      <c r="M28" s="1505"/>
      <c r="N28" s="32"/>
      <c r="O28" s="70" t="str">
        <f t="shared" si="85"/>
        <v/>
      </c>
      <c r="P28" s="1505"/>
      <c r="Q28" s="32"/>
      <c r="R28" s="70" t="str">
        <f t="shared" si="86"/>
        <v/>
      </c>
      <c r="S28" s="1505"/>
      <c r="T28" s="32"/>
      <c r="U28" s="70" t="str">
        <f t="shared" si="87"/>
        <v/>
      </c>
      <c r="V28" s="1505"/>
      <c r="W28" s="32"/>
      <c r="X28" s="70" t="str">
        <f t="shared" si="88"/>
        <v/>
      </c>
      <c r="Y28" s="1505"/>
      <c r="Z28" s="32"/>
      <c r="AA28" s="70" t="str">
        <f t="shared" si="89"/>
        <v/>
      </c>
      <c r="AB28" s="1505"/>
      <c r="AC28" s="32"/>
      <c r="AD28" s="70" t="str">
        <f t="shared" si="90"/>
        <v/>
      </c>
      <c r="AE28" s="1505"/>
      <c r="AF28" s="32"/>
      <c r="AG28" s="70" t="str">
        <f t="shared" si="91"/>
        <v/>
      </c>
      <c r="AH28" s="1505"/>
      <c r="AI28" s="32"/>
      <c r="AJ28" s="70" t="str">
        <f t="shared" si="92"/>
        <v/>
      </c>
      <c r="AK28" s="1505"/>
      <c r="AL28" s="32"/>
      <c r="AM28" s="70" t="str">
        <f t="shared" si="93"/>
        <v/>
      </c>
      <c r="AN28" s="1505"/>
      <c r="AO28" s="32"/>
      <c r="AP28" s="70" t="str">
        <f t="shared" si="94"/>
        <v/>
      </c>
      <c r="AQ28" s="1505"/>
      <c r="AR28" s="32"/>
      <c r="AS28" s="70" t="str">
        <f t="shared" si="95"/>
        <v/>
      </c>
      <c r="AT28" s="1505"/>
      <c r="AU28" s="32"/>
      <c r="AV28" s="70" t="str">
        <f t="shared" si="96"/>
        <v/>
      </c>
      <c r="AW28" s="1505"/>
      <c r="AX28" s="32"/>
      <c r="AY28" s="70" t="str">
        <f t="shared" si="97"/>
        <v/>
      </c>
      <c r="AZ28" s="1505"/>
      <c r="BA28" s="32"/>
      <c r="BB28" s="70" t="str">
        <f t="shared" si="98"/>
        <v/>
      </c>
      <c r="BC28" s="1505"/>
      <c r="BD28" s="32"/>
      <c r="BE28" s="70" t="str">
        <f t="shared" si="99"/>
        <v/>
      </c>
      <c r="BF28" s="1505"/>
      <c r="BG28" s="32"/>
      <c r="BH28" s="70" t="str">
        <f t="shared" si="100"/>
        <v/>
      </c>
      <c r="BI28" s="1505"/>
      <c r="BJ28" s="32"/>
      <c r="BK28" s="70" t="str">
        <f t="shared" si="101"/>
        <v/>
      </c>
      <c r="BL28" s="1505"/>
      <c r="BM28" s="32"/>
      <c r="BN28" s="70" t="str">
        <f t="shared" si="102"/>
        <v/>
      </c>
      <c r="BO28" s="1505"/>
      <c r="BP28" s="32"/>
      <c r="BQ28" s="70" t="str">
        <f t="shared" si="103"/>
        <v/>
      </c>
      <c r="BR28" s="1505"/>
      <c r="BS28" s="32"/>
      <c r="BT28" s="70" t="str">
        <f t="shared" si="104"/>
        <v/>
      </c>
      <c r="BU28" s="1505"/>
      <c r="BV28" s="32"/>
      <c r="BW28" s="70" t="str">
        <f t="shared" si="105"/>
        <v/>
      </c>
      <c r="BX28" s="1505"/>
      <c r="BY28" s="32"/>
      <c r="BZ28" s="70" t="str">
        <f t="shared" si="106"/>
        <v/>
      </c>
      <c r="CA28" s="1505"/>
      <c r="CB28" s="32"/>
      <c r="CC28" s="70" t="str">
        <f t="shared" si="107"/>
        <v/>
      </c>
      <c r="CD28" s="1505"/>
      <c r="CE28" s="32"/>
      <c r="CF28" s="70" t="str">
        <f t="shared" si="108"/>
        <v/>
      </c>
      <c r="CG28" s="1505"/>
      <c r="CH28" s="32"/>
      <c r="CI28" s="70" t="str">
        <f t="shared" si="109"/>
        <v/>
      </c>
      <c r="CJ28" s="1505"/>
      <c r="CK28" s="32"/>
      <c r="CL28" s="70" t="str">
        <f t="shared" si="110"/>
        <v/>
      </c>
      <c r="CM28" s="1505"/>
      <c r="CN28" s="32"/>
      <c r="CO28" s="70" t="str">
        <f t="shared" si="111"/>
        <v/>
      </c>
      <c r="CP28" s="1505"/>
      <c r="CQ28" s="32"/>
      <c r="CR28" s="70" t="str">
        <f t="shared" si="112"/>
        <v/>
      </c>
      <c r="CS28" s="1505"/>
      <c r="CT28" s="32"/>
      <c r="CU28" s="70" t="str">
        <f t="shared" si="113"/>
        <v/>
      </c>
      <c r="CV28" s="1505"/>
      <c r="CW28" s="32"/>
      <c r="CX28" s="70" t="str">
        <f t="shared" si="114"/>
        <v/>
      </c>
      <c r="CY28" s="1505"/>
      <c r="CZ28" s="32"/>
      <c r="DA28" s="70" t="str">
        <f t="shared" si="115"/>
        <v/>
      </c>
      <c r="DB28" s="1505"/>
      <c r="DC28" s="32"/>
      <c r="DD28" s="70" t="str">
        <f t="shared" si="116"/>
        <v/>
      </c>
      <c r="DE28" s="1505"/>
      <c r="DF28" s="32"/>
      <c r="DG28" s="70" t="str">
        <f t="shared" si="117"/>
        <v/>
      </c>
      <c r="DH28" s="1505"/>
      <c r="DI28" s="32"/>
      <c r="DJ28" s="70" t="str">
        <f t="shared" si="118"/>
        <v/>
      </c>
      <c r="DK28" s="1505"/>
      <c r="DL28" s="32"/>
      <c r="DM28" s="70" t="str">
        <f t="shared" si="119"/>
        <v/>
      </c>
      <c r="DN28" s="1505"/>
      <c r="DO28" s="32"/>
      <c r="DP28" s="70" t="str">
        <f t="shared" si="120"/>
        <v/>
      </c>
      <c r="DQ28" s="1505"/>
      <c r="DR28" s="32"/>
      <c r="DS28" s="70" t="str">
        <f t="shared" si="121"/>
        <v/>
      </c>
      <c r="DT28" s="1505"/>
      <c r="DU28" s="32"/>
      <c r="DV28" s="70" t="str">
        <f t="shared" si="122"/>
        <v/>
      </c>
      <c r="DW28" s="1505"/>
      <c r="DX28" s="32"/>
      <c r="DY28" s="70" t="str">
        <f t="shared" si="123"/>
        <v/>
      </c>
      <c r="DZ28" s="1505"/>
      <c r="EA28" s="32"/>
      <c r="EB28" s="70" t="str">
        <f t="shared" si="124"/>
        <v/>
      </c>
      <c r="EC28" s="1505"/>
      <c r="ED28" s="32"/>
      <c r="EE28" s="70" t="str">
        <f t="shared" si="125"/>
        <v/>
      </c>
      <c r="EF28" s="1505"/>
      <c r="EG28" s="32"/>
      <c r="EH28" s="70" t="str">
        <f t="shared" si="126"/>
        <v/>
      </c>
      <c r="EI28" s="1505"/>
      <c r="EJ28" s="32"/>
      <c r="EK28" s="70" t="str">
        <f t="shared" si="127"/>
        <v/>
      </c>
      <c r="EL28" s="1505"/>
      <c r="EM28" s="32"/>
      <c r="EN28" s="70" t="str">
        <f t="shared" si="128"/>
        <v/>
      </c>
      <c r="EO28" s="1505"/>
      <c r="EP28" s="32"/>
      <c r="EQ28" s="70" t="str">
        <f t="shared" si="129"/>
        <v/>
      </c>
      <c r="ER28" s="1505"/>
      <c r="ES28" s="32"/>
      <c r="ET28" s="70" t="str">
        <f t="shared" si="130"/>
        <v/>
      </c>
      <c r="EU28" s="1505"/>
      <c r="EV28" s="32"/>
      <c r="EW28" s="70" t="str">
        <f t="shared" si="131"/>
        <v/>
      </c>
      <c r="EX28" s="1505"/>
      <c r="EY28" s="32"/>
      <c r="EZ28" s="70" t="str">
        <f t="shared" si="132"/>
        <v/>
      </c>
      <c r="FA28" s="1505"/>
      <c r="FB28" s="32"/>
      <c r="FC28" s="70" t="str">
        <f t="shared" si="133"/>
        <v/>
      </c>
      <c r="FD28" s="1505"/>
      <c r="FE28" s="32"/>
      <c r="FF28" s="70" t="str">
        <f t="shared" si="134"/>
        <v/>
      </c>
      <c r="FG28" s="1505"/>
      <c r="FH28" s="32"/>
      <c r="FI28" s="70" t="str">
        <f t="shared" si="135"/>
        <v/>
      </c>
      <c r="FJ28" s="1505"/>
      <c r="FK28" s="32"/>
      <c r="FL28" s="70" t="str">
        <f t="shared" si="136"/>
        <v/>
      </c>
      <c r="FM28" s="1505"/>
      <c r="FN28" s="32"/>
      <c r="FO28" s="70" t="str">
        <f t="shared" si="137"/>
        <v/>
      </c>
      <c r="FP28" s="1505"/>
      <c r="FQ28" s="32"/>
      <c r="FR28" s="70" t="str">
        <f t="shared" si="138"/>
        <v/>
      </c>
      <c r="FS28" s="1505"/>
      <c r="FT28" s="32"/>
      <c r="FU28" s="70" t="str">
        <f t="shared" si="139"/>
        <v/>
      </c>
      <c r="FV28" s="1505"/>
      <c r="FW28" s="32"/>
      <c r="FX28" s="70" t="str">
        <f t="shared" si="140"/>
        <v/>
      </c>
      <c r="FY28" s="1505"/>
      <c r="FZ28" s="32"/>
      <c r="GA28" s="70" t="str">
        <f t="shared" si="141"/>
        <v/>
      </c>
      <c r="GB28" s="1505"/>
      <c r="GC28" s="32"/>
      <c r="GD28" s="70" t="str">
        <f t="shared" si="142"/>
        <v/>
      </c>
      <c r="GE28" s="1505"/>
      <c r="GF28" s="32"/>
      <c r="GG28" s="70" t="str">
        <f t="shared" si="143"/>
        <v/>
      </c>
      <c r="GH28" s="1505"/>
      <c r="GI28" s="32"/>
      <c r="GJ28" s="70" t="str">
        <f t="shared" si="144"/>
        <v/>
      </c>
      <c r="GK28" s="1505"/>
      <c r="GL28" s="32"/>
      <c r="GM28" s="70" t="str">
        <f t="shared" si="145"/>
        <v/>
      </c>
      <c r="GN28" s="1505"/>
      <c r="GO28" s="32"/>
      <c r="GP28" s="70" t="str">
        <f t="shared" si="146"/>
        <v/>
      </c>
      <c r="GQ28" s="1505"/>
      <c r="GR28" s="32"/>
      <c r="GS28" s="70" t="str">
        <f t="shared" si="147"/>
        <v/>
      </c>
      <c r="GT28" s="1505"/>
      <c r="GU28" s="32"/>
      <c r="GV28" s="70" t="str">
        <f t="shared" si="148"/>
        <v/>
      </c>
      <c r="GW28" s="1505"/>
      <c r="GX28" s="32"/>
      <c r="GY28" s="70" t="str">
        <f t="shared" si="149"/>
        <v/>
      </c>
      <c r="GZ28" s="1505"/>
      <c r="HA28" s="32"/>
      <c r="HB28" s="70" t="str">
        <f t="shared" si="150"/>
        <v/>
      </c>
      <c r="HC28" s="1505"/>
      <c r="HD28" s="32"/>
      <c r="HE28" s="70" t="str">
        <f t="shared" si="151"/>
        <v/>
      </c>
      <c r="HF28" s="1505"/>
      <c r="HG28" s="32"/>
      <c r="HH28" s="70" t="str">
        <f t="shared" si="152"/>
        <v/>
      </c>
      <c r="HI28" s="1505"/>
      <c r="HJ28" s="32"/>
      <c r="HK28" s="70" t="str">
        <f t="shared" si="153"/>
        <v/>
      </c>
      <c r="HL28" s="1505"/>
      <c r="HM28" s="32"/>
      <c r="HN28" s="70" t="str">
        <f t="shared" si="154"/>
        <v/>
      </c>
      <c r="HO28" s="1505"/>
      <c r="HP28" s="32"/>
      <c r="HQ28" s="70" t="str">
        <f t="shared" si="155"/>
        <v/>
      </c>
      <c r="HR28" s="1505"/>
      <c r="HS28" s="32"/>
      <c r="HT28" s="70" t="str">
        <f t="shared" si="156"/>
        <v/>
      </c>
      <c r="HU28" s="1505"/>
      <c r="HV28" s="32"/>
      <c r="HW28" s="70" t="str">
        <f t="shared" si="157"/>
        <v/>
      </c>
      <c r="HX28" s="1505"/>
      <c r="HY28" s="32"/>
      <c r="HZ28" s="70" t="str">
        <f t="shared" si="158"/>
        <v/>
      </c>
      <c r="IA28" s="1505"/>
      <c r="IB28" s="32"/>
      <c r="IC28" s="70" t="str">
        <f t="shared" si="159"/>
        <v/>
      </c>
      <c r="ID28" s="1505"/>
      <c r="IE28" s="32"/>
      <c r="IF28" s="70" t="str">
        <f t="shared" si="160"/>
        <v/>
      </c>
      <c r="IG28" s="1505"/>
      <c r="IH28" s="32"/>
      <c r="II28" s="70" t="str">
        <f t="shared" si="161"/>
        <v/>
      </c>
      <c r="IJ28" s="1505"/>
      <c r="IK28" s="32"/>
      <c r="IL28" s="70"/>
      <c r="IM28" s="32"/>
      <c r="IN28" s="32"/>
      <c r="IO28" s="70"/>
      <c r="IP28" s="32"/>
      <c r="IQ28" s="32"/>
      <c r="IR28" s="70"/>
      <c r="IS28" s="32"/>
    </row>
    <row r="29" spans="1:253" s="1445" customFormat="1" ht="12.75" customHeight="1">
      <c r="A29" s="1505"/>
      <c r="B29" s="32"/>
      <c r="C29" s="1512"/>
      <c r="D29" s="1505"/>
      <c r="E29" s="32"/>
      <c r="F29" s="70" t="str">
        <f t="shared" si="82"/>
        <v/>
      </c>
      <c r="G29" s="1505"/>
      <c r="H29" s="32"/>
      <c r="I29" s="70" t="str">
        <f t="shared" si="83"/>
        <v/>
      </c>
      <c r="J29" s="1505"/>
      <c r="K29" s="32"/>
      <c r="L29" s="70" t="str">
        <f t="shared" si="84"/>
        <v/>
      </c>
      <c r="M29" s="1505"/>
      <c r="N29" s="32"/>
      <c r="O29" s="70" t="str">
        <f t="shared" si="85"/>
        <v/>
      </c>
      <c r="P29" s="1505"/>
      <c r="Q29" s="32"/>
      <c r="R29" s="70" t="str">
        <f t="shared" si="86"/>
        <v/>
      </c>
      <c r="S29" s="1505"/>
      <c r="T29" s="32"/>
      <c r="U29" s="70" t="str">
        <f t="shared" si="87"/>
        <v/>
      </c>
      <c r="V29" s="1505"/>
      <c r="W29" s="32"/>
      <c r="X29" s="70" t="str">
        <f t="shared" si="88"/>
        <v/>
      </c>
      <c r="Y29" s="1505"/>
      <c r="Z29" s="32"/>
      <c r="AA29" s="70" t="str">
        <f t="shared" si="89"/>
        <v/>
      </c>
      <c r="AB29" s="1505"/>
      <c r="AC29" s="32"/>
      <c r="AD29" s="70" t="str">
        <f t="shared" si="90"/>
        <v/>
      </c>
      <c r="AE29" s="1505"/>
      <c r="AF29" s="32"/>
      <c r="AG29" s="70" t="str">
        <f t="shared" si="91"/>
        <v/>
      </c>
      <c r="AH29" s="1505"/>
      <c r="AI29" s="32"/>
      <c r="AJ29" s="70" t="str">
        <f t="shared" si="92"/>
        <v/>
      </c>
      <c r="AK29" s="1505"/>
      <c r="AL29" s="32"/>
      <c r="AM29" s="70" t="str">
        <f t="shared" si="93"/>
        <v/>
      </c>
      <c r="AN29" s="1505"/>
      <c r="AO29" s="32"/>
      <c r="AP29" s="70" t="str">
        <f t="shared" si="94"/>
        <v/>
      </c>
      <c r="AQ29" s="1505"/>
      <c r="AR29" s="32"/>
      <c r="AS29" s="70" t="str">
        <f t="shared" si="95"/>
        <v/>
      </c>
      <c r="AT29" s="1505"/>
      <c r="AU29" s="32"/>
      <c r="AV29" s="70" t="str">
        <f t="shared" si="96"/>
        <v/>
      </c>
      <c r="AW29" s="1505"/>
      <c r="AX29" s="32"/>
      <c r="AY29" s="70" t="str">
        <f t="shared" si="97"/>
        <v/>
      </c>
      <c r="AZ29" s="1505"/>
      <c r="BA29" s="32"/>
      <c r="BB29" s="70" t="str">
        <f t="shared" si="98"/>
        <v/>
      </c>
      <c r="BC29" s="1505"/>
      <c r="BD29" s="32"/>
      <c r="BE29" s="70" t="str">
        <f t="shared" si="99"/>
        <v/>
      </c>
      <c r="BF29" s="1505"/>
      <c r="BG29" s="32"/>
      <c r="BH29" s="70" t="str">
        <f t="shared" si="100"/>
        <v/>
      </c>
      <c r="BI29" s="1505"/>
      <c r="BJ29" s="32"/>
      <c r="BK29" s="70" t="str">
        <f t="shared" si="101"/>
        <v/>
      </c>
      <c r="BL29" s="1505"/>
      <c r="BM29" s="32"/>
      <c r="BN29" s="70" t="str">
        <f t="shared" si="102"/>
        <v/>
      </c>
      <c r="BO29" s="1505"/>
      <c r="BP29" s="32"/>
      <c r="BQ29" s="70" t="str">
        <f t="shared" si="103"/>
        <v/>
      </c>
      <c r="BR29" s="1505"/>
      <c r="BS29" s="32"/>
      <c r="BT29" s="70" t="str">
        <f t="shared" si="104"/>
        <v/>
      </c>
      <c r="BU29" s="1505"/>
      <c r="BV29" s="32"/>
      <c r="BW29" s="70" t="str">
        <f t="shared" si="105"/>
        <v/>
      </c>
      <c r="BX29" s="1505"/>
      <c r="BY29" s="32"/>
      <c r="BZ29" s="70" t="str">
        <f t="shared" si="106"/>
        <v/>
      </c>
      <c r="CA29" s="1505"/>
      <c r="CB29" s="32"/>
      <c r="CC29" s="70" t="str">
        <f t="shared" si="107"/>
        <v/>
      </c>
      <c r="CD29" s="1505"/>
      <c r="CE29" s="32"/>
      <c r="CF29" s="70" t="str">
        <f t="shared" si="108"/>
        <v/>
      </c>
      <c r="CG29" s="1505"/>
      <c r="CH29" s="32"/>
      <c r="CI29" s="70" t="str">
        <f t="shared" si="109"/>
        <v/>
      </c>
      <c r="CJ29" s="1505"/>
      <c r="CK29" s="32"/>
      <c r="CL29" s="70" t="str">
        <f t="shared" si="110"/>
        <v/>
      </c>
      <c r="CM29" s="1505"/>
      <c r="CN29" s="32"/>
      <c r="CO29" s="70" t="str">
        <f t="shared" si="111"/>
        <v/>
      </c>
      <c r="CP29" s="1505"/>
      <c r="CQ29" s="32"/>
      <c r="CR29" s="70" t="str">
        <f t="shared" si="112"/>
        <v/>
      </c>
      <c r="CS29" s="1505"/>
      <c r="CT29" s="32"/>
      <c r="CU29" s="70" t="str">
        <f t="shared" si="113"/>
        <v/>
      </c>
      <c r="CV29" s="1505"/>
      <c r="CW29" s="32"/>
      <c r="CX29" s="70" t="str">
        <f t="shared" si="114"/>
        <v/>
      </c>
      <c r="CY29" s="1505"/>
      <c r="CZ29" s="32"/>
      <c r="DA29" s="70" t="str">
        <f t="shared" si="115"/>
        <v/>
      </c>
      <c r="DB29" s="1505"/>
      <c r="DC29" s="32"/>
      <c r="DD29" s="70" t="str">
        <f t="shared" si="116"/>
        <v/>
      </c>
      <c r="DE29" s="1505"/>
      <c r="DF29" s="32"/>
      <c r="DG29" s="70" t="str">
        <f t="shared" si="117"/>
        <v/>
      </c>
      <c r="DH29" s="1505"/>
      <c r="DI29" s="32"/>
      <c r="DJ29" s="70" t="str">
        <f t="shared" si="118"/>
        <v/>
      </c>
      <c r="DK29" s="1505"/>
      <c r="DL29" s="32"/>
      <c r="DM29" s="70" t="str">
        <f t="shared" si="119"/>
        <v/>
      </c>
      <c r="DN29" s="1505"/>
      <c r="DO29" s="32"/>
      <c r="DP29" s="70" t="str">
        <f t="shared" si="120"/>
        <v/>
      </c>
      <c r="DQ29" s="1505"/>
      <c r="DR29" s="32"/>
      <c r="DS29" s="70" t="str">
        <f t="shared" si="121"/>
        <v/>
      </c>
      <c r="DT29" s="1505"/>
      <c r="DU29" s="32"/>
      <c r="DV29" s="70" t="str">
        <f t="shared" si="122"/>
        <v/>
      </c>
      <c r="DW29" s="1505"/>
      <c r="DX29" s="32"/>
      <c r="DY29" s="70" t="str">
        <f t="shared" si="123"/>
        <v/>
      </c>
      <c r="DZ29" s="1505"/>
      <c r="EA29" s="32"/>
      <c r="EB29" s="70" t="str">
        <f t="shared" si="124"/>
        <v/>
      </c>
      <c r="EC29" s="1505"/>
      <c r="ED29" s="32"/>
      <c r="EE29" s="70" t="str">
        <f t="shared" si="125"/>
        <v/>
      </c>
      <c r="EF29" s="1505"/>
      <c r="EG29" s="32"/>
      <c r="EH29" s="70" t="str">
        <f t="shared" si="126"/>
        <v/>
      </c>
      <c r="EI29" s="1505"/>
      <c r="EJ29" s="32"/>
      <c r="EK29" s="70" t="str">
        <f t="shared" si="127"/>
        <v/>
      </c>
      <c r="EL29" s="1505"/>
      <c r="EM29" s="32"/>
      <c r="EN29" s="70" t="str">
        <f t="shared" si="128"/>
        <v/>
      </c>
      <c r="EO29" s="1505"/>
      <c r="EP29" s="32"/>
      <c r="EQ29" s="70" t="str">
        <f t="shared" si="129"/>
        <v/>
      </c>
      <c r="ER29" s="1505"/>
      <c r="ES29" s="32"/>
      <c r="ET29" s="70" t="str">
        <f t="shared" si="130"/>
        <v/>
      </c>
      <c r="EU29" s="1505"/>
      <c r="EV29" s="32"/>
      <c r="EW29" s="70" t="str">
        <f t="shared" si="131"/>
        <v/>
      </c>
      <c r="EX29" s="1505"/>
      <c r="EY29" s="32"/>
      <c r="EZ29" s="70" t="str">
        <f t="shared" si="132"/>
        <v/>
      </c>
      <c r="FA29" s="1505"/>
      <c r="FB29" s="32"/>
      <c r="FC29" s="70" t="str">
        <f t="shared" si="133"/>
        <v/>
      </c>
      <c r="FD29" s="1505"/>
      <c r="FE29" s="32"/>
      <c r="FF29" s="70" t="str">
        <f t="shared" si="134"/>
        <v/>
      </c>
      <c r="FG29" s="1505"/>
      <c r="FH29" s="32"/>
      <c r="FI29" s="70" t="str">
        <f t="shared" si="135"/>
        <v/>
      </c>
      <c r="FJ29" s="1505"/>
      <c r="FK29" s="32"/>
      <c r="FL29" s="70" t="str">
        <f t="shared" si="136"/>
        <v/>
      </c>
      <c r="FM29" s="1505"/>
      <c r="FN29" s="32"/>
      <c r="FO29" s="70" t="str">
        <f t="shared" si="137"/>
        <v/>
      </c>
      <c r="FP29" s="1505"/>
      <c r="FQ29" s="32"/>
      <c r="FR29" s="70" t="str">
        <f t="shared" si="138"/>
        <v/>
      </c>
      <c r="FS29" s="1505"/>
      <c r="FT29" s="32"/>
      <c r="FU29" s="70" t="str">
        <f t="shared" si="139"/>
        <v/>
      </c>
      <c r="FV29" s="1505"/>
      <c r="FW29" s="32"/>
      <c r="FX29" s="70" t="str">
        <f t="shared" si="140"/>
        <v/>
      </c>
      <c r="FY29" s="1505"/>
      <c r="FZ29" s="32"/>
      <c r="GA29" s="70" t="str">
        <f t="shared" si="141"/>
        <v/>
      </c>
      <c r="GB29" s="1505"/>
      <c r="GC29" s="32"/>
      <c r="GD29" s="70" t="str">
        <f t="shared" si="142"/>
        <v/>
      </c>
      <c r="GE29" s="1505"/>
      <c r="GF29" s="32"/>
      <c r="GG29" s="70" t="str">
        <f t="shared" si="143"/>
        <v/>
      </c>
      <c r="GH29" s="1505"/>
      <c r="GI29" s="32"/>
      <c r="GJ29" s="70" t="str">
        <f t="shared" si="144"/>
        <v/>
      </c>
      <c r="GK29" s="1505"/>
      <c r="GL29" s="32"/>
      <c r="GM29" s="70" t="str">
        <f t="shared" si="145"/>
        <v/>
      </c>
      <c r="GN29" s="1505"/>
      <c r="GO29" s="32"/>
      <c r="GP29" s="70" t="str">
        <f t="shared" si="146"/>
        <v/>
      </c>
      <c r="GQ29" s="1505"/>
      <c r="GR29" s="32"/>
      <c r="GS29" s="70" t="str">
        <f t="shared" si="147"/>
        <v/>
      </c>
      <c r="GT29" s="1505"/>
      <c r="GU29" s="32"/>
      <c r="GV29" s="70" t="str">
        <f t="shared" si="148"/>
        <v/>
      </c>
      <c r="GW29" s="1505"/>
      <c r="GX29" s="32"/>
      <c r="GY29" s="70" t="str">
        <f t="shared" si="149"/>
        <v/>
      </c>
      <c r="GZ29" s="1505"/>
      <c r="HA29" s="32"/>
      <c r="HB29" s="70" t="str">
        <f t="shared" si="150"/>
        <v/>
      </c>
      <c r="HC29" s="1505"/>
      <c r="HD29" s="32"/>
      <c r="HE29" s="70" t="str">
        <f t="shared" si="151"/>
        <v/>
      </c>
      <c r="HF29" s="1505"/>
      <c r="HG29" s="32"/>
      <c r="HH29" s="70" t="str">
        <f t="shared" si="152"/>
        <v/>
      </c>
      <c r="HI29" s="1505"/>
      <c r="HJ29" s="32"/>
      <c r="HK29" s="70" t="str">
        <f t="shared" si="153"/>
        <v/>
      </c>
      <c r="HL29" s="1505"/>
      <c r="HM29" s="32"/>
      <c r="HN29" s="70" t="str">
        <f t="shared" si="154"/>
        <v/>
      </c>
      <c r="HO29" s="1505"/>
      <c r="HP29" s="32"/>
      <c r="HQ29" s="70" t="str">
        <f t="shared" si="155"/>
        <v/>
      </c>
      <c r="HR29" s="1505"/>
      <c r="HS29" s="32"/>
      <c r="HT29" s="70" t="str">
        <f t="shared" si="156"/>
        <v/>
      </c>
      <c r="HU29" s="1505"/>
      <c r="HV29" s="32"/>
      <c r="HW29" s="70" t="str">
        <f t="shared" si="157"/>
        <v/>
      </c>
      <c r="HX29" s="1505"/>
      <c r="HY29" s="32"/>
      <c r="HZ29" s="70" t="str">
        <f t="shared" si="158"/>
        <v/>
      </c>
      <c r="IA29" s="1505"/>
      <c r="IB29" s="32"/>
      <c r="IC29" s="70" t="str">
        <f t="shared" si="159"/>
        <v/>
      </c>
      <c r="ID29" s="1505"/>
      <c r="IE29" s="32"/>
      <c r="IF29" s="70" t="str">
        <f t="shared" si="160"/>
        <v/>
      </c>
      <c r="IG29" s="1505"/>
      <c r="IH29" s="32"/>
      <c r="II29" s="70" t="str">
        <f t="shared" si="161"/>
        <v/>
      </c>
      <c r="IJ29" s="1505"/>
      <c r="IK29" s="32"/>
      <c r="IL29" s="70"/>
      <c r="IM29" s="32"/>
      <c r="IN29" s="32"/>
      <c r="IO29" s="70"/>
      <c r="IP29" s="32"/>
      <c r="IQ29" s="32"/>
      <c r="IR29" s="70"/>
      <c r="IS29" s="32"/>
    </row>
    <row r="30" spans="1:253" s="1445" customFormat="1" ht="12.75" customHeight="1">
      <c r="A30" s="1505"/>
      <c r="B30" s="32"/>
      <c r="C30" s="1512"/>
      <c r="D30" s="1505"/>
      <c r="E30" s="32"/>
      <c r="F30" s="70" t="str">
        <f t="shared" si="82"/>
        <v/>
      </c>
      <c r="G30" s="1505"/>
      <c r="H30" s="32"/>
      <c r="I30" s="70" t="str">
        <f t="shared" si="83"/>
        <v/>
      </c>
      <c r="J30" s="1505"/>
      <c r="K30" s="32"/>
      <c r="L30" s="70" t="str">
        <f t="shared" si="84"/>
        <v/>
      </c>
      <c r="M30" s="1505"/>
      <c r="N30" s="32"/>
      <c r="O30" s="70" t="str">
        <f t="shared" si="85"/>
        <v/>
      </c>
      <c r="P30" s="1505"/>
      <c r="Q30" s="32"/>
      <c r="R30" s="70" t="str">
        <f t="shared" si="86"/>
        <v/>
      </c>
      <c r="S30" s="1505"/>
      <c r="T30" s="32"/>
      <c r="U30" s="70" t="str">
        <f t="shared" si="87"/>
        <v/>
      </c>
      <c r="V30" s="1505"/>
      <c r="W30" s="32"/>
      <c r="X30" s="70" t="str">
        <f t="shared" si="88"/>
        <v/>
      </c>
      <c r="Y30" s="1505"/>
      <c r="Z30" s="32"/>
      <c r="AA30" s="70" t="str">
        <f t="shared" si="89"/>
        <v/>
      </c>
      <c r="AB30" s="1505"/>
      <c r="AC30" s="32"/>
      <c r="AD30" s="70" t="str">
        <f t="shared" si="90"/>
        <v/>
      </c>
      <c r="AE30" s="1505"/>
      <c r="AF30" s="32"/>
      <c r="AG30" s="70" t="str">
        <f t="shared" si="91"/>
        <v/>
      </c>
      <c r="AH30" s="1505"/>
      <c r="AI30" s="32"/>
      <c r="AJ30" s="70" t="str">
        <f t="shared" si="92"/>
        <v/>
      </c>
      <c r="AK30" s="1505"/>
      <c r="AL30" s="32"/>
      <c r="AM30" s="70" t="str">
        <f t="shared" si="93"/>
        <v/>
      </c>
      <c r="AN30" s="1505"/>
      <c r="AO30" s="32"/>
      <c r="AP30" s="70" t="str">
        <f t="shared" si="94"/>
        <v/>
      </c>
      <c r="AQ30" s="1505"/>
      <c r="AR30" s="32"/>
      <c r="AS30" s="70" t="str">
        <f t="shared" si="95"/>
        <v/>
      </c>
      <c r="AT30" s="1505"/>
      <c r="AU30" s="32"/>
      <c r="AV30" s="70" t="str">
        <f t="shared" si="96"/>
        <v/>
      </c>
      <c r="AW30" s="1505"/>
      <c r="AX30" s="32"/>
      <c r="AY30" s="70" t="str">
        <f t="shared" si="97"/>
        <v/>
      </c>
      <c r="AZ30" s="1505"/>
      <c r="BA30" s="32"/>
      <c r="BB30" s="70" t="str">
        <f t="shared" si="98"/>
        <v/>
      </c>
      <c r="BC30" s="1505"/>
      <c r="BD30" s="32"/>
      <c r="BE30" s="70" t="str">
        <f t="shared" si="99"/>
        <v/>
      </c>
      <c r="BF30" s="1505"/>
      <c r="BG30" s="32"/>
      <c r="BH30" s="70" t="str">
        <f t="shared" si="100"/>
        <v/>
      </c>
      <c r="BI30" s="1505"/>
      <c r="BJ30" s="32"/>
      <c r="BK30" s="70" t="str">
        <f t="shared" si="101"/>
        <v/>
      </c>
      <c r="BL30" s="1505"/>
      <c r="BM30" s="32"/>
      <c r="BN30" s="70" t="str">
        <f t="shared" si="102"/>
        <v/>
      </c>
      <c r="BO30" s="1505"/>
      <c r="BP30" s="32"/>
      <c r="BQ30" s="70" t="str">
        <f t="shared" si="103"/>
        <v/>
      </c>
      <c r="BR30" s="1505"/>
      <c r="BS30" s="32"/>
      <c r="BT30" s="70" t="str">
        <f t="shared" si="104"/>
        <v/>
      </c>
      <c r="BU30" s="1505"/>
      <c r="BV30" s="32"/>
      <c r="BW30" s="70" t="str">
        <f t="shared" si="105"/>
        <v/>
      </c>
      <c r="BX30" s="1505"/>
      <c r="BY30" s="32"/>
      <c r="BZ30" s="70" t="str">
        <f t="shared" si="106"/>
        <v/>
      </c>
      <c r="CA30" s="1505"/>
      <c r="CB30" s="32"/>
      <c r="CC30" s="70" t="str">
        <f t="shared" si="107"/>
        <v/>
      </c>
      <c r="CD30" s="1505"/>
      <c r="CE30" s="32"/>
      <c r="CF30" s="70" t="str">
        <f t="shared" si="108"/>
        <v/>
      </c>
      <c r="CG30" s="1505"/>
      <c r="CH30" s="32"/>
      <c r="CI30" s="70" t="str">
        <f t="shared" si="109"/>
        <v/>
      </c>
      <c r="CJ30" s="1505"/>
      <c r="CK30" s="32"/>
      <c r="CL30" s="70" t="str">
        <f t="shared" si="110"/>
        <v/>
      </c>
      <c r="CM30" s="1505"/>
      <c r="CN30" s="32"/>
      <c r="CO30" s="70" t="str">
        <f t="shared" si="111"/>
        <v/>
      </c>
      <c r="CP30" s="1505"/>
      <c r="CQ30" s="32"/>
      <c r="CR30" s="70" t="str">
        <f t="shared" si="112"/>
        <v/>
      </c>
      <c r="CS30" s="1505"/>
      <c r="CT30" s="32"/>
      <c r="CU30" s="70" t="str">
        <f t="shared" si="113"/>
        <v/>
      </c>
      <c r="CV30" s="1505"/>
      <c r="CW30" s="32"/>
      <c r="CX30" s="70" t="str">
        <f t="shared" si="114"/>
        <v/>
      </c>
      <c r="CY30" s="1505"/>
      <c r="CZ30" s="32"/>
      <c r="DA30" s="70" t="str">
        <f t="shared" si="115"/>
        <v/>
      </c>
      <c r="DB30" s="1505"/>
      <c r="DC30" s="32"/>
      <c r="DD30" s="70" t="str">
        <f t="shared" si="116"/>
        <v/>
      </c>
      <c r="DE30" s="1505"/>
      <c r="DF30" s="32"/>
      <c r="DG30" s="70" t="str">
        <f t="shared" si="117"/>
        <v/>
      </c>
      <c r="DH30" s="1505"/>
      <c r="DI30" s="32"/>
      <c r="DJ30" s="70" t="str">
        <f t="shared" si="118"/>
        <v/>
      </c>
      <c r="DK30" s="1505"/>
      <c r="DL30" s="32"/>
      <c r="DM30" s="70" t="str">
        <f t="shared" si="119"/>
        <v/>
      </c>
      <c r="DN30" s="1505"/>
      <c r="DO30" s="32"/>
      <c r="DP30" s="70" t="str">
        <f t="shared" si="120"/>
        <v/>
      </c>
      <c r="DQ30" s="1505"/>
      <c r="DR30" s="32"/>
      <c r="DS30" s="70" t="str">
        <f t="shared" si="121"/>
        <v/>
      </c>
      <c r="DT30" s="1505"/>
      <c r="DU30" s="32"/>
      <c r="DV30" s="70" t="str">
        <f t="shared" si="122"/>
        <v/>
      </c>
      <c r="DW30" s="1505"/>
      <c r="DX30" s="32"/>
      <c r="DY30" s="70" t="str">
        <f t="shared" si="123"/>
        <v/>
      </c>
      <c r="DZ30" s="1505"/>
      <c r="EA30" s="32"/>
      <c r="EB30" s="70" t="str">
        <f t="shared" si="124"/>
        <v/>
      </c>
      <c r="EC30" s="1505"/>
      <c r="ED30" s="32"/>
      <c r="EE30" s="70" t="str">
        <f t="shared" si="125"/>
        <v/>
      </c>
      <c r="EF30" s="1505"/>
      <c r="EG30" s="32"/>
      <c r="EH30" s="70" t="str">
        <f t="shared" si="126"/>
        <v/>
      </c>
      <c r="EI30" s="1505"/>
      <c r="EJ30" s="32"/>
      <c r="EK30" s="70" t="str">
        <f t="shared" si="127"/>
        <v/>
      </c>
      <c r="EL30" s="1505"/>
      <c r="EM30" s="32"/>
      <c r="EN30" s="70" t="str">
        <f t="shared" si="128"/>
        <v/>
      </c>
      <c r="EO30" s="1505"/>
      <c r="EP30" s="32"/>
      <c r="EQ30" s="70" t="str">
        <f t="shared" si="129"/>
        <v/>
      </c>
      <c r="ER30" s="1505"/>
      <c r="ES30" s="32"/>
      <c r="ET30" s="70" t="str">
        <f t="shared" si="130"/>
        <v/>
      </c>
      <c r="EU30" s="1505"/>
      <c r="EV30" s="32"/>
      <c r="EW30" s="70" t="str">
        <f t="shared" si="131"/>
        <v/>
      </c>
      <c r="EX30" s="1505"/>
      <c r="EY30" s="32"/>
      <c r="EZ30" s="70" t="str">
        <f t="shared" si="132"/>
        <v/>
      </c>
      <c r="FA30" s="1505"/>
      <c r="FB30" s="32"/>
      <c r="FC30" s="70" t="str">
        <f t="shared" si="133"/>
        <v/>
      </c>
      <c r="FD30" s="1505"/>
      <c r="FE30" s="32"/>
      <c r="FF30" s="70" t="str">
        <f t="shared" si="134"/>
        <v/>
      </c>
      <c r="FG30" s="1505"/>
      <c r="FH30" s="32"/>
      <c r="FI30" s="70" t="str">
        <f t="shared" si="135"/>
        <v/>
      </c>
      <c r="FJ30" s="1505"/>
      <c r="FK30" s="32"/>
      <c r="FL30" s="70" t="str">
        <f t="shared" si="136"/>
        <v/>
      </c>
      <c r="FM30" s="1505"/>
      <c r="FN30" s="32"/>
      <c r="FO30" s="70" t="str">
        <f t="shared" si="137"/>
        <v/>
      </c>
      <c r="FP30" s="1505"/>
      <c r="FQ30" s="32"/>
      <c r="FR30" s="70" t="str">
        <f t="shared" si="138"/>
        <v/>
      </c>
      <c r="FS30" s="1505"/>
      <c r="FT30" s="32"/>
      <c r="FU30" s="70" t="str">
        <f t="shared" si="139"/>
        <v/>
      </c>
      <c r="FV30" s="1505"/>
      <c r="FW30" s="32"/>
      <c r="FX30" s="70" t="str">
        <f t="shared" si="140"/>
        <v/>
      </c>
      <c r="FY30" s="1505"/>
      <c r="FZ30" s="32"/>
      <c r="GA30" s="70" t="str">
        <f t="shared" si="141"/>
        <v/>
      </c>
      <c r="GB30" s="1505"/>
      <c r="GC30" s="32"/>
      <c r="GD30" s="70" t="str">
        <f t="shared" si="142"/>
        <v/>
      </c>
      <c r="GE30" s="1505"/>
      <c r="GF30" s="32"/>
      <c r="GG30" s="70" t="str">
        <f t="shared" si="143"/>
        <v/>
      </c>
      <c r="GH30" s="1505"/>
      <c r="GI30" s="32"/>
      <c r="GJ30" s="70" t="str">
        <f t="shared" si="144"/>
        <v/>
      </c>
      <c r="GK30" s="1505"/>
      <c r="GL30" s="32"/>
      <c r="GM30" s="70" t="str">
        <f t="shared" si="145"/>
        <v/>
      </c>
      <c r="GN30" s="1505"/>
      <c r="GO30" s="32"/>
      <c r="GP30" s="70" t="str">
        <f t="shared" si="146"/>
        <v/>
      </c>
      <c r="GQ30" s="1505"/>
      <c r="GR30" s="32"/>
      <c r="GS30" s="70" t="str">
        <f t="shared" si="147"/>
        <v/>
      </c>
      <c r="GT30" s="1505"/>
      <c r="GU30" s="32"/>
      <c r="GV30" s="70" t="str">
        <f t="shared" si="148"/>
        <v/>
      </c>
      <c r="GW30" s="1505"/>
      <c r="GX30" s="32"/>
      <c r="GY30" s="70" t="str">
        <f t="shared" si="149"/>
        <v/>
      </c>
      <c r="GZ30" s="1505"/>
      <c r="HA30" s="32"/>
      <c r="HB30" s="70" t="str">
        <f t="shared" si="150"/>
        <v/>
      </c>
      <c r="HC30" s="1505"/>
      <c r="HD30" s="32"/>
      <c r="HE30" s="70" t="str">
        <f t="shared" si="151"/>
        <v/>
      </c>
      <c r="HF30" s="1505"/>
      <c r="HG30" s="32"/>
      <c r="HH30" s="70" t="str">
        <f t="shared" si="152"/>
        <v/>
      </c>
      <c r="HI30" s="1505"/>
      <c r="HJ30" s="32"/>
      <c r="HK30" s="70" t="str">
        <f t="shared" si="153"/>
        <v/>
      </c>
      <c r="HL30" s="1505"/>
      <c r="HM30" s="32"/>
      <c r="HN30" s="70" t="str">
        <f t="shared" si="154"/>
        <v/>
      </c>
      <c r="HO30" s="1505"/>
      <c r="HP30" s="32"/>
      <c r="HQ30" s="70" t="str">
        <f t="shared" si="155"/>
        <v/>
      </c>
      <c r="HR30" s="1505"/>
      <c r="HS30" s="32"/>
      <c r="HT30" s="70" t="str">
        <f t="shared" si="156"/>
        <v/>
      </c>
      <c r="HU30" s="1505"/>
      <c r="HV30" s="32"/>
      <c r="HW30" s="70" t="str">
        <f t="shared" si="157"/>
        <v/>
      </c>
      <c r="HX30" s="1505"/>
      <c r="HY30" s="32"/>
      <c r="HZ30" s="70" t="str">
        <f t="shared" si="158"/>
        <v/>
      </c>
      <c r="IA30" s="1505"/>
      <c r="IB30" s="32"/>
      <c r="IC30" s="70" t="str">
        <f t="shared" si="159"/>
        <v/>
      </c>
      <c r="ID30" s="1505"/>
      <c r="IE30" s="32"/>
      <c r="IF30" s="70" t="str">
        <f t="shared" si="160"/>
        <v/>
      </c>
      <c r="IG30" s="1505"/>
      <c r="IH30" s="32"/>
      <c r="II30" s="70" t="str">
        <f t="shared" si="161"/>
        <v/>
      </c>
      <c r="IJ30" s="1505"/>
      <c r="IK30" s="32"/>
      <c r="IL30" s="70"/>
      <c r="IM30" s="32"/>
      <c r="IN30" s="32"/>
      <c r="IO30" s="70"/>
      <c r="IP30" s="32"/>
      <c r="IQ30" s="32"/>
      <c r="IR30" s="70"/>
      <c r="IS30" s="32"/>
    </row>
    <row r="31" spans="1:253" s="1445" customFormat="1" ht="12.75" customHeight="1">
      <c r="A31" s="1505"/>
      <c r="B31" s="32"/>
      <c r="C31" s="1512"/>
      <c r="D31" s="1505"/>
      <c r="E31" s="32"/>
      <c r="F31" s="70" t="str">
        <f t="shared" si="82"/>
        <v/>
      </c>
      <c r="G31" s="1505"/>
      <c r="H31" s="32"/>
      <c r="I31" s="70" t="str">
        <f t="shared" si="83"/>
        <v/>
      </c>
      <c r="J31" s="1505"/>
      <c r="K31" s="32"/>
      <c r="L31" s="70" t="str">
        <f t="shared" si="84"/>
        <v/>
      </c>
      <c r="M31" s="1505"/>
      <c r="N31" s="32"/>
      <c r="O31" s="70" t="str">
        <f t="shared" si="85"/>
        <v/>
      </c>
      <c r="P31" s="1505"/>
      <c r="Q31" s="32"/>
      <c r="R31" s="70" t="str">
        <f t="shared" si="86"/>
        <v/>
      </c>
      <c r="S31" s="1505"/>
      <c r="T31" s="32"/>
      <c r="U31" s="70" t="str">
        <f t="shared" si="87"/>
        <v/>
      </c>
      <c r="V31" s="1505"/>
      <c r="W31" s="32"/>
      <c r="X31" s="70" t="str">
        <f t="shared" si="88"/>
        <v/>
      </c>
      <c r="Y31" s="1505"/>
      <c r="Z31" s="32"/>
      <c r="AA31" s="70" t="str">
        <f t="shared" si="89"/>
        <v/>
      </c>
      <c r="AB31" s="1505"/>
      <c r="AC31" s="32"/>
      <c r="AD31" s="70" t="str">
        <f t="shared" si="90"/>
        <v/>
      </c>
      <c r="AE31" s="1505"/>
      <c r="AF31" s="32"/>
      <c r="AG31" s="70" t="str">
        <f t="shared" si="91"/>
        <v/>
      </c>
      <c r="AH31" s="1505"/>
      <c r="AI31" s="32"/>
      <c r="AJ31" s="70" t="str">
        <f t="shared" si="92"/>
        <v/>
      </c>
      <c r="AK31" s="1505"/>
      <c r="AL31" s="32"/>
      <c r="AM31" s="70" t="str">
        <f t="shared" si="93"/>
        <v/>
      </c>
      <c r="AN31" s="1505"/>
      <c r="AO31" s="32"/>
      <c r="AP31" s="70" t="str">
        <f t="shared" si="94"/>
        <v/>
      </c>
      <c r="AQ31" s="1505"/>
      <c r="AR31" s="32"/>
      <c r="AS31" s="70" t="str">
        <f t="shared" si="95"/>
        <v/>
      </c>
      <c r="AT31" s="1505"/>
      <c r="AU31" s="32"/>
      <c r="AV31" s="70" t="str">
        <f t="shared" si="96"/>
        <v/>
      </c>
      <c r="AW31" s="1505"/>
      <c r="AX31" s="32"/>
      <c r="AY31" s="70" t="str">
        <f t="shared" si="97"/>
        <v/>
      </c>
      <c r="AZ31" s="1505"/>
      <c r="BA31" s="32"/>
      <c r="BB31" s="70" t="str">
        <f t="shared" si="98"/>
        <v/>
      </c>
      <c r="BC31" s="1505"/>
      <c r="BD31" s="32"/>
      <c r="BE31" s="70" t="str">
        <f t="shared" si="99"/>
        <v/>
      </c>
      <c r="BF31" s="1505"/>
      <c r="BG31" s="32"/>
      <c r="BH31" s="70" t="str">
        <f t="shared" si="100"/>
        <v/>
      </c>
      <c r="BI31" s="1505"/>
      <c r="BJ31" s="32"/>
      <c r="BK31" s="70" t="str">
        <f t="shared" si="101"/>
        <v/>
      </c>
      <c r="BL31" s="1505"/>
      <c r="BM31" s="32"/>
      <c r="BN31" s="70" t="str">
        <f t="shared" si="102"/>
        <v/>
      </c>
      <c r="BO31" s="1505"/>
      <c r="BP31" s="32"/>
      <c r="BQ31" s="70" t="str">
        <f t="shared" si="103"/>
        <v/>
      </c>
      <c r="BR31" s="1505"/>
      <c r="BS31" s="32"/>
      <c r="BT31" s="70" t="str">
        <f t="shared" si="104"/>
        <v/>
      </c>
      <c r="BU31" s="1505"/>
      <c r="BV31" s="32"/>
      <c r="BW31" s="70" t="str">
        <f t="shared" si="105"/>
        <v/>
      </c>
      <c r="BX31" s="1505"/>
      <c r="BY31" s="32"/>
      <c r="BZ31" s="70" t="str">
        <f t="shared" si="106"/>
        <v/>
      </c>
      <c r="CA31" s="1505"/>
      <c r="CB31" s="32"/>
      <c r="CC31" s="70" t="str">
        <f t="shared" si="107"/>
        <v/>
      </c>
      <c r="CD31" s="1505"/>
      <c r="CE31" s="32"/>
      <c r="CF31" s="70" t="str">
        <f t="shared" si="108"/>
        <v/>
      </c>
      <c r="CG31" s="1505"/>
      <c r="CH31" s="32"/>
      <c r="CI31" s="70" t="str">
        <f t="shared" si="109"/>
        <v/>
      </c>
      <c r="CJ31" s="1505"/>
      <c r="CK31" s="32"/>
      <c r="CL31" s="70" t="str">
        <f t="shared" si="110"/>
        <v/>
      </c>
      <c r="CM31" s="1505"/>
      <c r="CN31" s="32"/>
      <c r="CO31" s="70" t="str">
        <f t="shared" si="111"/>
        <v/>
      </c>
      <c r="CP31" s="1505"/>
      <c r="CQ31" s="32"/>
      <c r="CR31" s="70" t="str">
        <f t="shared" si="112"/>
        <v/>
      </c>
      <c r="CS31" s="1505"/>
      <c r="CT31" s="32"/>
      <c r="CU31" s="70" t="str">
        <f t="shared" si="113"/>
        <v/>
      </c>
      <c r="CV31" s="1505"/>
      <c r="CW31" s="32"/>
      <c r="CX31" s="70" t="str">
        <f t="shared" si="114"/>
        <v/>
      </c>
      <c r="CY31" s="1505"/>
      <c r="CZ31" s="32"/>
      <c r="DA31" s="70" t="str">
        <f t="shared" si="115"/>
        <v/>
      </c>
      <c r="DB31" s="1505"/>
      <c r="DC31" s="32"/>
      <c r="DD31" s="70" t="str">
        <f t="shared" si="116"/>
        <v/>
      </c>
      <c r="DE31" s="1505"/>
      <c r="DF31" s="32"/>
      <c r="DG31" s="70" t="str">
        <f t="shared" si="117"/>
        <v/>
      </c>
      <c r="DH31" s="1505"/>
      <c r="DI31" s="32"/>
      <c r="DJ31" s="70" t="str">
        <f t="shared" si="118"/>
        <v/>
      </c>
      <c r="DK31" s="1505"/>
      <c r="DL31" s="32"/>
      <c r="DM31" s="70" t="str">
        <f t="shared" si="119"/>
        <v/>
      </c>
      <c r="DN31" s="1505"/>
      <c r="DO31" s="32"/>
      <c r="DP31" s="70" t="str">
        <f t="shared" si="120"/>
        <v/>
      </c>
      <c r="DQ31" s="1505"/>
      <c r="DR31" s="32"/>
      <c r="DS31" s="70" t="str">
        <f t="shared" si="121"/>
        <v/>
      </c>
      <c r="DT31" s="1505"/>
      <c r="DU31" s="32"/>
      <c r="DV31" s="70" t="str">
        <f t="shared" si="122"/>
        <v/>
      </c>
      <c r="DW31" s="1505"/>
      <c r="DX31" s="32"/>
      <c r="DY31" s="70" t="str">
        <f t="shared" si="123"/>
        <v/>
      </c>
      <c r="DZ31" s="1505"/>
      <c r="EA31" s="32"/>
      <c r="EB31" s="70" t="str">
        <f t="shared" si="124"/>
        <v/>
      </c>
      <c r="EC31" s="1505"/>
      <c r="ED31" s="32"/>
      <c r="EE31" s="70" t="str">
        <f t="shared" si="125"/>
        <v/>
      </c>
      <c r="EF31" s="1505"/>
      <c r="EG31" s="32"/>
      <c r="EH31" s="70" t="str">
        <f t="shared" si="126"/>
        <v/>
      </c>
      <c r="EI31" s="1505"/>
      <c r="EJ31" s="32"/>
      <c r="EK31" s="70" t="str">
        <f t="shared" si="127"/>
        <v/>
      </c>
      <c r="EL31" s="1505"/>
      <c r="EM31" s="32"/>
      <c r="EN31" s="70" t="str">
        <f t="shared" si="128"/>
        <v/>
      </c>
      <c r="EO31" s="1505"/>
      <c r="EP31" s="32"/>
      <c r="EQ31" s="70" t="str">
        <f t="shared" si="129"/>
        <v/>
      </c>
      <c r="ER31" s="1505"/>
      <c r="ES31" s="32"/>
      <c r="ET31" s="70" t="str">
        <f t="shared" si="130"/>
        <v/>
      </c>
      <c r="EU31" s="1505"/>
      <c r="EV31" s="32"/>
      <c r="EW31" s="70" t="str">
        <f t="shared" si="131"/>
        <v/>
      </c>
      <c r="EX31" s="1505"/>
      <c r="EY31" s="32"/>
      <c r="EZ31" s="70" t="str">
        <f t="shared" si="132"/>
        <v/>
      </c>
      <c r="FA31" s="1505"/>
      <c r="FB31" s="32"/>
      <c r="FC31" s="70" t="str">
        <f t="shared" si="133"/>
        <v/>
      </c>
      <c r="FD31" s="1505"/>
      <c r="FE31" s="32"/>
      <c r="FF31" s="70" t="str">
        <f t="shared" si="134"/>
        <v/>
      </c>
      <c r="FG31" s="1505"/>
      <c r="FH31" s="32"/>
      <c r="FI31" s="70" t="str">
        <f t="shared" si="135"/>
        <v/>
      </c>
      <c r="FJ31" s="1505"/>
      <c r="FK31" s="32"/>
      <c r="FL31" s="70" t="str">
        <f t="shared" si="136"/>
        <v/>
      </c>
      <c r="FM31" s="1505"/>
      <c r="FN31" s="32"/>
      <c r="FO31" s="70" t="str">
        <f t="shared" si="137"/>
        <v/>
      </c>
      <c r="FP31" s="1505"/>
      <c r="FQ31" s="32"/>
      <c r="FR31" s="70" t="str">
        <f t="shared" si="138"/>
        <v/>
      </c>
      <c r="FS31" s="1505"/>
      <c r="FT31" s="32"/>
      <c r="FU31" s="70" t="str">
        <f t="shared" si="139"/>
        <v/>
      </c>
      <c r="FV31" s="1505"/>
      <c r="FW31" s="32"/>
      <c r="FX31" s="70" t="str">
        <f t="shared" si="140"/>
        <v/>
      </c>
      <c r="FY31" s="1505"/>
      <c r="FZ31" s="32"/>
      <c r="GA31" s="70" t="str">
        <f t="shared" si="141"/>
        <v/>
      </c>
      <c r="GB31" s="1505"/>
      <c r="GC31" s="32"/>
      <c r="GD31" s="70" t="str">
        <f t="shared" si="142"/>
        <v/>
      </c>
      <c r="GE31" s="1505"/>
      <c r="GF31" s="32"/>
      <c r="GG31" s="70" t="str">
        <f t="shared" si="143"/>
        <v/>
      </c>
      <c r="GH31" s="1505"/>
      <c r="GI31" s="32"/>
      <c r="GJ31" s="70" t="str">
        <f t="shared" si="144"/>
        <v/>
      </c>
      <c r="GK31" s="1505"/>
      <c r="GL31" s="32"/>
      <c r="GM31" s="70" t="str">
        <f t="shared" si="145"/>
        <v/>
      </c>
      <c r="GN31" s="1505"/>
      <c r="GO31" s="32"/>
      <c r="GP31" s="70" t="str">
        <f t="shared" si="146"/>
        <v/>
      </c>
      <c r="GQ31" s="1505"/>
      <c r="GR31" s="32"/>
      <c r="GS31" s="70" t="str">
        <f t="shared" si="147"/>
        <v/>
      </c>
      <c r="GT31" s="1505"/>
      <c r="GU31" s="32"/>
      <c r="GV31" s="70" t="str">
        <f t="shared" si="148"/>
        <v/>
      </c>
      <c r="GW31" s="1505"/>
      <c r="GX31" s="32"/>
      <c r="GY31" s="70" t="str">
        <f t="shared" si="149"/>
        <v/>
      </c>
      <c r="GZ31" s="1505"/>
      <c r="HA31" s="32"/>
      <c r="HB31" s="70" t="str">
        <f t="shared" si="150"/>
        <v/>
      </c>
      <c r="HC31" s="1505"/>
      <c r="HD31" s="32"/>
      <c r="HE31" s="70" t="str">
        <f t="shared" si="151"/>
        <v/>
      </c>
      <c r="HF31" s="1505"/>
      <c r="HG31" s="32"/>
      <c r="HH31" s="70" t="str">
        <f t="shared" si="152"/>
        <v/>
      </c>
      <c r="HI31" s="1505"/>
      <c r="HJ31" s="32"/>
      <c r="HK31" s="70" t="str">
        <f t="shared" si="153"/>
        <v/>
      </c>
      <c r="HL31" s="1505"/>
      <c r="HM31" s="32"/>
      <c r="HN31" s="70" t="str">
        <f t="shared" si="154"/>
        <v/>
      </c>
      <c r="HO31" s="1505"/>
      <c r="HP31" s="32"/>
      <c r="HQ31" s="70" t="str">
        <f t="shared" si="155"/>
        <v/>
      </c>
      <c r="HR31" s="1505"/>
      <c r="HS31" s="32"/>
      <c r="HT31" s="70" t="str">
        <f t="shared" si="156"/>
        <v/>
      </c>
      <c r="HU31" s="1505"/>
      <c r="HV31" s="32"/>
      <c r="HW31" s="70" t="str">
        <f t="shared" si="157"/>
        <v/>
      </c>
      <c r="HX31" s="1505"/>
      <c r="HY31" s="32"/>
      <c r="HZ31" s="70" t="str">
        <f t="shared" si="158"/>
        <v/>
      </c>
      <c r="IA31" s="1505"/>
      <c r="IB31" s="32"/>
      <c r="IC31" s="70" t="str">
        <f t="shared" si="159"/>
        <v/>
      </c>
      <c r="ID31" s="1505"/>
      <c r="IE31" s="32"/>
      <c r="IF31" s="70" t="str">
        <f t="shared" si="160"/>
        <v/>
      </c>
      <c r="IG31" s="1505"/>
      <c r="IH31" s="32"/>
      <c r="II31" s="70" t="str">
        <f t="shared" si="161"/>
        <v/>
      </c>
      <c r="IJ31" s="1505"/>
      <c r="IK31" s="32"/>
      <c r="IL31" s="70"/>
      <c r="IM31" s="32"/>
      <c r="IN31" s="32"/>
      <c r="IO31" s="70"/>
      <c r="IP31" s="32"/>
      <c r="IQ31" s="32"/>
      <c r="IR31" s="70"/>
      <c r="IS31" s="32"/>
    </row>
    <row r="32" spans="1:253" s="1445" customFormat="1" ht="12.75" customHeight="1">
      <c r="A32" s="1505"/>
      <c r="B32" s="32"/>
      <c r="C32" s="1512"/>
      <c r="D32" s="1505"/>
      <c r="E32" s="32"/>
      <c r="F32" s="70" t="str">
        <f t="shared" si="82"/>
        <v/>
      </c>
      <c r="G32" s="1505"/>
      <c r="H32" s="32"/>
      <c r="I32" s="70" t="str">
        <f t="shared" si="83"/>
        <v/>
      </c>
      <c r="J32" s="1505"/>
      <c r="K32" s="32"/>
      <c r="L32" s="70" t="str">
        <f t="shared" si="84"/>
        <v/>
      </c>
      <c r="M32" s="1505"/>
      <c r="N32" s="32"/>
      <c r="O32" s="70" t="str">
        <f t="shared" si="85"/>
        <v/>
      </c>
      <c r="P32" s="1505"/>
      <c r="Q32" s="32"/>
      <c r="R32" s="70" t="str">
        <f t="shared" si="86"/>
        <v/>
      </c>
      <c r="S32" s="1505"/>
      <c r="T32" s="32"/>
      <c r="U32" s="70" t="str">
        <f t="shared" si="87"/>
        <v/>
      </c>
      <c r="V32" s="1505"/>
      <c r="W32" s="32"/>
      <c r="X32" s="70" t="str">
        <f t="shared" si="88"/>
        <v/>
      </c>
      <c r="Y32" s="1505"/>
      <c r="Z32" s="32"/>
      <c r="AA32" s="70" t="str">
        <f t="shared" si="89"/>
        <v/>
      </c>
      <c r="AB32" s="1505"/>
      <c r="AC32" s="32"/>
      <c r="AD32" s="70" t="str">
        <f t="shared" si="90"/>
        <v/>
      </c>
      <c r="AE32" s="1505"/>
      <c r="AF32" s="32"/>
      <c r="AG32" s="70" t="str">
        <f t="shared" si="91"/>
        <v/>
      </c>
      <c r="AH32" s="1505"/>
      <c r="AI32" s="32"/>
      <c r="AJ32" s="70" t="str">
        <f t="shared" si="92"/>
        <v/>
      </c>
      <c r="AK32" s="1505"/>
      <c r="AL32" s="32"/>
      <c r="AM32" s="70" t="str">
        <f t="shared" si="93"/>
        <v/>
      </c>
      <c r="AN32" s="1505"/>
      <c r="AO32" s="32"/>
      <c r="AP32" s="70" t="str">
        <f t="shared" si="94"/>
        <v/>
      </c>
      <c r="AQ32" s="1505"/>
      <c r="AR32" s="32"/>
      <c r="AS32" s="70" t="str">
        <f t="shared" si="95"/>
        <v/>
      </c>
      <c r="AT32" s="1505"/>
      <c r="AU32" s="32"/>
      <c r="AV32" s="70" t="str">
        <f t="shared" si="96"/>
        <v/>
      </c>
      <c r="AW32" s="1505"/>
      <c r="AX32" s="32"/>
      <c r="AY32" s="70" t="str">
        <f t="shared" si="97"/>
        <v/>
      </c>
      <c r="AZ32" s="1505"/>
      <c r="BA32" s="32"/>
      <c r="BB32" s="70" t="str">
        <f t="shared" si="98"/>
        <v/>
      </c>
      <c r="BC32" s="1505"/>
      <c r="BD32" s="32"/>
      <c r="BE32" s="70" t="str">
        <f t="shared" si="99"/>
        <v/>
      </c>
      <c r="BF32" s="1505"/>
      <c r="BG32" s="32"/>
      <c r="BH32" s="70" t="str">
        <f t="shared" si="100"/>
        <v/>
      </c>
      <c r="BI32" s="1505"/>
      <c r="BJ32" s="32"/>
      <c r="BK32" s="70" t="str">
        <f t="shared" si="101"/>
        <v/>
      </c>
      <c r="BL32" s="1505"/>
      <c r="BM32" s="32"/>
      <c r="BN32" s="70" t="str">
        <f t="shared" si="102"/>
        <v/>
      </c>
      <c r="BO32" s="1505"/>
      <c r="BP32" s="32"/>
      <c r="BQ32" s="70" t="str">
        <f t="shared" si="103"/>
        <v/>
      </c>
      <c r="BR32" s="1505"/>
      <c r="BS32" s="32"/>
      <c r="BT32" s="70" t="str">
        <f t="shared" si="104"/>
        <v/>
      </c>
      <c r="BU32" s="1505"/>
      <c r="BV32" s="32"/>
      <c r="BW32" s="70" t="str">
        <f t="shared" si="105"/>
        <v/>
      </c>
      <c r="BX32" s="1505"/>
      <c r="BY32" s="32"/>
      <c r="BZ32" s="70" t="str">
        <f t="shared" si="106"/>
        <v/>
      </c>
      <c r="CA32" s="1505"/>
      <c r="CB32" s="32"/>
      <c r="CC32" s="70" t="str">
        <f t="shared" si="107"/>
        <v/>
      </c>
      <c r="CD32" s="1505"/>
      <c r="CE32" s="32"/>
      <c r="CF32" s="70" t="str">
        <f t="shared" si="108"/>
        <v/>
      </c>
      <c r="CG32" s="1505"/>
      <c r="CH32" s="32"/>
      <c r="CI32" s="70" t="str">
        <f t="shared" si="109"/>
        <v/>
      </c>
      <c r="CJ32" s="1505"/>
      <c r="CK32" s="32"/>
      <c r="CL32" s="70" t="str">
        <f t="shared" si="110"/>
        <v/>
      </c>
      <c r="CM32" s="1505"/>
      <c r="CN32" s="32"/>
      <c r="CO32" s="70" t="str">
        <f t="shared" si="111"/>
        <v/>
      </c>
      <c r="CP32" s="1505"/>
      <c r="CQ32" s="32"/>
      <c r="CR32" s="70" t="str">
        <f t="shared" si="112"/>
        <v/>
      </c>
      <c r="CS32" s="1505"/>
      <c r="CT32" s="32"/>
      <c r="CU32" s="70" t="str">
        <f t="shared" si="113"/>
        <v/>
      </c>
      <c r="CV32" s="1505"/>
      <c r="CW32" s="32"/>
      <c r="CX32" s="70" t="str">
        <f t="shared" si="114"/>
        <v/>
      </c>
      <c r="CY32" s="1505"/>
      <c r="CZ32" s="32"/>
      <c r="DA32" s="70" t="str">
        <f t="shared" si="115"/>
        <v/>
      </c>
      <c r="DB32" s="1505"/>
      <c r="DC32" s="32"/>
      <c r="DD32" s="70" t="str">
        <f t="shared" si="116"/>
        <v/>
      </c>
      <c r="DE32" s="1505"/>
      <c r="DF32" s="32"/>
      <c r="DG32" s="70" t="str">
        <f t="shared" si="117"/>
        <v/>
      </c>
      <c r="DH32" s="1505"/>
      <c r="DI32" s="32"/>
      <c r="DJ32" s="70" t="str">
        <f t="shared" si="118"/>
        <v/>
      </c>
      <c r="DK32" s="1505"/>
      <c r="DL32" s="32"/>
      <c r="DM32" s="70" t="str">
        <f t="shared" si="119"/>
        <v/>
      </c>
      <c r="DN32" s="1505"/>
      <c r="DO32" s="32"/>
      <c r="DP32" s="70" t="str">
        <f t="shared" si="120"/>
        <v/>
      </c>
      <c r="DQ32" s="1505"/>
      <c r="DR32" s="32"/>
      <c r="DS32" s="70" t="str">
        <f t="shared" si="121"/>
        <v/>
      </c>
      <c r="DT32" s="1505"/>
      <c r="DU32" s="32"/>
      <c r="DV32" s="70" t="str">
        <f t="shared" si="122"/>
        <v/>
      </c>
      <c r="DW32" s="1505"/>
      <c r="DX32" s="32"/>
      <c r="DY32" s="70" t="str">
        <f t="shared" si="123"/>
        <v/>
      </c>
      <c r="DZ32" s="1505"/>
      <c r="EA32" s="32"/>
      <c r="EB32" s="70" t="str">
        <f t="shared" si="124"/>
        <v/>
      </c>
      <c r="EC32" s="1505"/>
      <c r="ED32" s="32"/>
      <c r="EE32" s="70" t="str">
        <f t="shared" si="125"/>
        <v/>
      </c>
      <c r="EF32" s="1505"/>
      <c r="EG32" s="32"/>
      <c r="EH32" s="70" t="str">
        <f t="shared" si="126"/>
        <v/>
      </c>
      <c r="EI32" s="1505"/>
      <c r="EJ32" s="32"/>
      <c r="EK32" s="70" t="str">
        <f t="shared" si="127"/>
        <v/>
      </c>
      <c r="EL32" s="1505"/>
      <c r="EM32" s="32"/>
      <c r="EN32" s="70" t="str">
        <f t="shared" si="128"/>
        <v/>
      </c>
      <c r="EO32" s="1505"/>
      <c r="EP32" s="32"/>
      <c r="EQ32" s="70" t="str">
        <f t="shared" si="129"/>
        <v/>
      </c>
      <c r="ER32" s="1505"/>
      <c r="ES32" s="32"/>
      <c r="ET32" s="70" t="str">
        <f t="shared" si="130"/>
        <v/>
      </c>
      <c r="EU32" s="1505"/>
      <c r="EV32" s="32"/>
      <c r="EW32" s="70" t="str">
        <f t="shared" si="131"/>
        <v/>
      </c>
      <c r="EX32" s="1505"/>
      <c r="EY32" s="32"/>
      <c r="EZ32" s="70" t="str">
        <f t="shared" si="132"/>
        <v/>
      </c>
      <c r="FA32" s="1505"/>
      <c r="FB32" s="32"/>
      <c r="FC32" s="70" t="str">
        <f t="shared" si="133"/>
        <v/>
      </c>
      <c r="FD32" s="1505"/>
      <c r="FE32" s="32"/>
      <c r="FF32" s="70" t="str">
        <f t="shared" si="134"/>
        <v/>
      </c>
      <c r="FG32" s="1505"/>
      <c r="FH32" s="32"/>
      <c r="FI32" s="70" t="str">
        <f t="shared" si="135"/>
        <v/>
      </c>
      <c r="FJ32" s="1505"/>
      <c r="FK32" s="32"/>
      <c r="FL32" s="70" t="str">
        <f t="shared" si="136"/>
        <v/>
      </c>
      <c r="FM32" s="1505"/>
      <c r="FN32" s="32"/>
      <c r="FO32" s="70" t="str">
        <f t="shared" si="137"/>
        <v/>
      </c>
      <c r="FP32" s="1505"/>
      <c r="FQ32" s="32"/>
      <c r="FR32" s="70" t="str">
        <f t="shared" si="138"/>
        <v/>
      </c>
      <c r="FS32" s="1505"/>
      <c r="FT32" s="32"/>
      <c r="FU32" s="70" t="str">
        <f t="shared" si="139"/>
        <v/>
      </c>
      <c r="FV32" s="1505"/>
      <c r="FW32" s="32"/>
      <c r="FX32" s="70" t="str">
        <f t="shared" si="140"/>
        <v/>
      </c>
      <c r="FY32" s="1505"/>
      <c r="FZ32" s="32"/>
      <c r="GA32" s="70" t="str">
        <f t="shared" si="141"/>
        <v/>
      </c>
      <c r="GB32" s="1505"/>
      <c r="GC32" s="32"/>
      <c r="GD32" s="70" t="str">
        <f t="shared" si="142"/>
        <v/>
      </c>
      <c r="GE32" s="1505"/>
      <c r="GF32" s="32"/>
      <c r="GG32" s="70" t="str">
        <f t="shared" si="143"/>
        <v/>
      </c>
      <c r="GH32" s="1505"/>
      <c r="GI32" s="32"/>
      <c r="GJ32" s="70" t="str">
        <f t="shared" si="144"/>
        <v/>
      </c>
      <c r="GK32" s="1505"/>
      <c r="GL32" s="32"/>
      <c r="GM32" s="70" t="str">
        <f t="shared" si="145"/>
        <v/>
      </c>
      <c r="GN32" s="1505"/>
      <c r="GO32" s="32"/>
      <c r="GP32" s="70" t="str">
        <f t="shared" si="146"/>
        <v/>
      </c>
      <c r="GQ32" s="1505"/>
      <c r="GR32" s="32"/>
      <c r="GS32" s="70" t="str">
        <f t="shared" si="147"/>
        <v/>
      </c>
      <c r="GT32" s="1505"/>
      <c r="GU32" s="32"/>
      <c r="GV32" s="70" t="str">
        <f t="shared" si="148"/>
        <v/>
      </c>
      <c r="GW32" s="1505"/>
      <c r="GX32" s="32"/>
      <c r="GY32" s="70" t="str">
        <f t="shared" si="149"/>
        <v/>
      </c>
      <c r="GZ32" s="1505"/>
      <c r="HA32" s="32"/>
      <c r="HB32" s="70" t="str">
        <f t="shared" si="150"/>
        <v/>
      </c>
      <c r="HC32" s="1505"/>
      <c r="HD32" s="32"/>
      <c r="HE32" s="70" t="str">
        <f t="shared" si="151"/>
        <v/>
      </c>
      <c r="HF32" s="1505"/>
      <c r="HG32" s="32"/>
      <c r="HH32" s="70" t="str">
        <f t="shared" si="152"/>
        <v/>
      </c>
      <c r="HI32" s="1505"/>
      <c r="HJ32" s="32"/>
      <c r="HK32" s="70" t="str">
        <f t="shared" si="153"/>
        <v/>
      </c>
      <c r="HL32" s="1505"/>
      <c r="HM32" s="32"/>
      <c r="HN32" s="70" t="str">
        <f t="shared" si="154"/>
        <v/>
      </c>
      <c r="HO32" s="1505"/>
      <c r="HP32" s="32"/>
      <c r="HQ32" s="70" t="str">
        <f t="shared" si="155"/>
        <v/>
      </c>
      <c r="HR32" s="1505"/>
      <c r="HS32" s="32"/>
      <c r="HT32" s="70" t="str">
        <f t="shared" si="156"/>
        <v/>
      </c>
      <c r="HU32" s="1505"/>
      <c r="HV32" s="32"/>
      <c r="HW32" s="70" t="str">
        <f t="shared" si="157"/>
        <v/>
      </c>
      <c r="HX32" s="1505"/>
      <c r="HY32" s="32"/>
      <c r="HZ32" s="70" t="str">
        <f t="shared" si="158"/>
        <v/>
      </c>
      <c r="IA32" s="1505"/>
      <c r="IB32" s="32"/>
      <c r="IC32" s="70" t="str">
        <f t="shared" si="159"/>
        <v/>
      </c>
      <c r="ID32" s="1505"/>
      <c r="IE32" s="32"/>
      <c r="IF32" s="70" t="str">
        <f t="shared" si="160"/>
        <v/>
      </c>
      <c r="IG32" s="1505"/>
      <c r="IH32" s="32"/>
      <c r="II32" s="70" t="str">
        <f t="shared" si="161"/>
        <v/>
      </c>
      <c r="IJ32" s="1505"/>
      <c r="IK32" s="32"/>
      <c r="IL32" s="70"/>
      <c r="IM32" s="32"/>
      <c r="IN32" s="32"/>
      <c r="IO32" s="70"/>
      <c r="IP32" s="32"/>
      <c r="IQ32" s="32"/>
      <c r="IR32" s="70"/>
      <c r="IS32" s="32"/>
    </row>
    <row r="33" spans="1:253" s="1445" customFormat="1" ht="12.75" customHeight="1">
      <c r="A33" s="1505"/>
      <c r="B33" s="32"/>
      <c r="C33" s="1512"/>
      <c r="D33" s="1505"/>
      <c r="E33" s="32"/>
      <c r="F33" s="70" t="str">
        <f t="shared" si="82"/>
        <v/>
      </c>
      <c r="G33" s="1505"/>
      <c r="H33" s="32"/>
      <c r="I33" s="70" t="str">
        <f t="shared" si="83"/>
        <v/>
      </c>
      <c r="J33" s="1505"/>
      <c r="K33" s="32"/>
      <c r="L33" s="70" t="str">
        <f t="shared" si="84"/>
        <v/>
      </c>
      <c r="M33" s="1505"/>
      <c r="N33" s="32"/>
      <c r="O33" s="70" t="str">
        <f t="shared" si="85"/>
        <v/>
      </c>
      <c r="P33" s="1505"/>
      <c r="Q33" s="32"/>
      <c r="R33" s="70" t="str">
        <f t="shared" si="86"/>
        <v/>
      </c>
      <c r="S33" s="1505"/>
      <c r="T33" s="32"/>
      <c r="U33" s="70" t="str">
        <f t="shared" si="87"/>
        <v/>
      </c>
      <c r="V33" s="1505"/>
      <c r="W33" s="32"/>
      <c r="X33" s="70" t="str">
        <f t="shared" si="88"/>
        <v/>
      </c>
      <c r="Y33" s="1505"/>
      <c r="Z33" s="32"/>
      <c r="AA33" s="70" t="str">
        <f t="shared" si="89"/>
        <v/>
      </c>
      <c r="AB33" s="1505"/>
      <c r="AC33" s="32"/>
      <c r="AD33" s="70" t="str">
        <f t="shared" si="90"/>
        <v/>
      </c>
      <c r="AE33" s="1505"/>
      <c r="AF33" s="32"/>
      <c r="AG33" s="70" t="str">
        <f t="shared" si="91"/>
        <v/>
      </c>
      <c r="AH33" s="1505"/>
      <c r="AI33" s="32"/>
      <c r="AJ33" s="70" t="str">
        <f t="shared" si="92"/>
        <v/>
      </c>
      <c r="AK33" s="1505"/>
      <c r="AL33" s="32"/>
      <c r="AM33" s="70" t="str">
        <f t="shared" si="93"/>
        <v/>
      </c>
      <c r="AN33" s="1505"/>
      <c r="AO33" s="32"/>
      <c r="AP33" s="70" t="str">
        <f t="shared" si="94"/>
        <v/>
      </c>
      <c r="AQ33" s="1505"/>
      <c r="AR33" s="32"/>
      <c r="AS33" s="70" t="str">
        <f t="shared" si="95"/>
        <v/>
      </c>
      <c r="AT33" s="1505"/>
      <c r="AU33" s="32"/>
      <c r="AV33" s="70" t="str">
        <f t="shared" si="96"/>
        <v/>
      </c>
      <c r="AW33" s="1505"/>
      <c r="AX33" s="32"/>
      <c r="AY33" s="70" t="str">
        <f t="shared" si="97"/>
        <v/>
      </c>
      <c r="AZ33" s="1505"/>
      <c r="BA33" s="32"/>
      <c r="BB33" s="70" t="str">
        <f t="shared" si="98"/>
        <v/>
      </c>
      <c r="BC33" s="1505"/>
      <c r="BD33" s="32"/>
      <c r="BE33" s="70" t="str">
        <f t="shared" si="99"/>
        <v/>
      </c>
      <c r="BF33" s="1505"/>
      <c r="BG33" s="32"/>
      <c r="BH33" s="70" t="str">
        <f t="shared" si="100"/>
        <v/>
      </c>
      <c r="BI33" s="1505"/>
      <c r="BJ33" s="32"/>
      <c r="BK33" s="70" t="str">
        <f t="shared" si="101"/>
        <v/>
      </c>
      <c r="BL33" s="1505"/>
      <c r="BM33" s="32"/>
      <c r="BN33" s="70" t="str">
        <f t="shared" si="102"/>
        <v/>
      </c>
      <c r="BO33" s="1505"/>
      <c r="BP33" s="32"/>
      <c r="BQ33" s="70" t="str">
        <f t="shared" si="103"/>
        <v/>
      </c>
      <c r="BR33" s="1505"/>
      <c r="BS33" s="32"/>
      <c r="BT33" s="70" t="str">
        <f t="shared" si="104"/>
        <v/>
      </c>
      <c r="BU33" s="1505"/>
      <c r="BV33" s="32"/>
      <c r="BW33" s="70" t="str">
        <f t="shared" si="105"/>
        <v/>
      </c>
      <c r="BX33" s="1505"/>
      <c r="BY33" s="32"/>
      <c r="BZ33" s="70" t="str">
        <f t="shared" si="106"/>
        <v/>
      </c>
      <c r="CA33" s="1505"/>
      <c r="CB33" s="32"/>
      <c r="CC33" s="70" t="str">
        <f t="shared" si="107"/>
        <v/>
      </c>
      <c r="CD33" s="1505"/>
      <c r="CE33" s="32"/>
      <c r="CF33" s="70" t="str">
        <f t="shared" si="108"/>
        <v/>
      </c>
      <c r="CG33" s="1505"/>
      <c r="CH33" s="32"/>
      <c r="CI33" s="70" t="str">
        <f t="shared" si="109"/>
        <v/>
      </c>
      <c r="CJ33" s="1505"/>
      <c r="CK33" s="32"/>
      <c r="CL33" s="70" t="str">
        <f t="shared" si="110"/>
        <v/>
      </c>
      <c r="CM33" s="1505"/>
      <c r="CN33" s="32"/>
      <c r="CO33" s="70" t="str">
        <f t="shared" si="111"/>
        <v/>
      </c>
      <c r="CP33" s="1505"/>
      <c r="CQ33" s="32"/>
      <c r="CR33" s="70" t="str">
        <f t="shared" si="112"/>
        <v/>
      </c>
      <c r="CS33" s="1505"/>
      <c r="CT33" s="32"/>
      <c r="CU33" s="70" t="str">
        <f t="shared" si="113"/>
        <v/>
      </c>
      <c r="CV33" s="1505"/>
      <c r="CW33" s="32"/>
      <c r="CX33" s="70" t="str">
        <f t="shared" si="114"/>
        <v/>
      </c>
      <c r="CY33" s="1505"/>
      <c r="CZ33" s="32"/>
      <c r="DA33" s="70" t="str">
        <f t="shared" si="115"/>
        <v/>
      </c>
      <c r="DB33" s="1505"/>
      <c r="DC33" s="32"/>
      <c r="DD33" s="70" t="str">
        <f t="shared" si="116"/>
        <v/>
      </c>
      <c r="DE33" s="1505"/>
      <c r="DF33" s="32"/>
      <c r="DG33" s="70" t="str">
        <f t="shared" si="117"/>
        <v/>
      </c>
      <c r="DH33" s="1505"/>
      <c r="DI33" s="32"/>
      <c r="DJ33" s="70" t="str">
        <f t="shared" si="118"/>
        <v/>
      </c>
      <c r="DK33" s="1505"/>
      <c r="DL33" s="32"/>
      <c r="DM33" s="70" t="str">
        <f t="shared" si="119"/>
        <v/>
      </c>
      <c r="DN33" s="1505"/>
      <c r="DO33" s="32"/>
      <c r="DP33" s="70" t="str">
        <f t="shared" si="120"/>
        <v/>
      </c>
      <c r="DQ33" s="1505"/>
      <c r="DR33" s="32"/>
      <c r="DS33" s="70" t="str">
        <f t="shared" si="121"/>
        <v/>
      </c>
      <c r="DT33" s="1505"/>
      <c r="DU33" s="32"/>
      <c r="DV33" s="70" t="str">
        <f t="shared" si="122"/>
        <v/>
      </c>
      <c r="DW33" s="1505"/>
      <c r="DX33" s="32"/>
      <c r="DY33" s="70" t="str">
        <f t="shared" si="123"/>
        <v/>
      </c>
      <c r="DZ33" s="1505"/>
      <c r="EA33" s="32"/>
      <c r="EB33" s="70" t="str">
        <f t="shared" si="124"/>
        <v/>
      </c>
      <c r="EC33" s="1505"/>
      <c r="ED33" s="32"/>
      <c r="EE33" s="70" t="str">
        <f t="shared" si="125"/>
        <v/>
      </c>
      <c r="EF33" s="1505"/>
      <c r="EG33" s="32"/>
      <c r="EH33" s="70" t="str">
        <f t="shared" si="126"/>
        <v/>
      </c>
      <c r="EI33" s="1505"/>
      <c r="EJ33" s="32"/>
      <c r="EK33" s="70" t="str">
        <f t="shared" si="127"/>
        <v/>
      </c>
      <c r="EL33" s="1505"/>
      <c r="EM33" s="32"/>
      <c r="EN33" s="70" t="str">
        <f t="shared" si="128"/>
        <v/>
      </c>
      <c r="EO33" s="1505"/>
      <c r="EP33" s="32"/>
      <c r="EQ33" s="70" t="str">
        <f t="shared" si="129"/>
        <v/>
      </c>
      <c r="ER33" s="1505"/>
      <c r="ES33" s="32"/>
      <c r="ET33" s="70" t="str">
        <f t="shared" si="130"/>
        <v/>
      </c>
      <c r="EU33" s="1505"/>
      <c r="EV33" s="32"/>
      <c r="EW33" s="70" t="str">
        <f t="shared" si="131"/>
        <v/>
      </c>
      <c r="EX33" s="1505"/>
      <c r="EY33" s="32"/>
      <c r="EZ33" s="70" t="str">
        <f t="shared" si="132"/>
        <v/>
      </c>
      <c r="FA33" s="1505"/>
      <c r="FB33" s="32"/>
      <c r="FC33" s="70" t="str">
        <f t="shared" si="133"/>
        <v/>
      </c>
      <c r="FD33" s="1505"/>
      <c r="FE33" s="32"/>
      <c r="FF33" s="70" t="str">
        <f t="shared" si="134"/>
        <v/>
      </c>
      <c r="FG33" s="1505"/>
      <c r="FH33" s="32"/>
      <c r="FI33" s="70" t="str">
        <f t="shared" si="135"/>
        <v/>
      </c>
      <c r="FJ33" s="1505"/>
      <c r="FK33" s="32"/>
      <c r="FL33" s="70" t="str">
        <f t="shared" si="136"/>
        <v/>
      </c>
      <c r="FM33" s="1505"/>
      <c r="FN33" s="32"/>
      <c r="FO33" s="70" t="str">
        <f t="shared" si="137"/>
        <v/>
      </c>
      <c r="FP33" s="1505"/>
      <c r="FQ33" s="32"/>
      <c r="FR33" s="70" t="str">
        <f t="shared" si="138"/>
        <v/>
      </c>
      <c r="FS33" s="1505"/>
      <c r="FT33" s="32"/>
      <c r="FU33" s="70" t="str">
        <f t="shared" si="139"/>
        <v/>
      </c>
      <c r="FV33" s="1505"/>
      <c r="FW33" s="32"/>
      <c r="FX33" s="70" t="str">
        <f t="shared" si="140"/>
        <v/>
      </c>
      <c r="FY33" s="1505"/>
      <c r="FZ33" s="32"/>
      <c r="GA33" s="70" t="str">
        <f t="shared" si="141"/>
        <v/>
      </c>
      <c r="GB33" s="1505"/>
      <c r="GC33" s="32"/>
      <c r="GD33" s="70" t="str">
        <f t="shared" si="142"/>
        <v/>
      </c>
      <c r="GE33" s="1505"/>
      <c r="GF33" s="32"/>
      <c r="GG33" s="70" t="str">
        <f t="shared" si="143"/>
        <v/>
      </c>
      <c r="GH33" s="1505"/>
      <c r="GI33" s="32"/>
      <c r="GJ33" s="70" t="str">
        <f t="shared" si="144"/>
        <v/>
      </c>
      <c r="GK33" s="1505"/>
      <c r="GL33" s="32"/>
      <c r="GM33" s="70" t="str">
        <f t="shared" si="145"/>
        <v/>
      </c>
      <c r="GN33" s="1505"/>
      <c r="GO33" s="32"/>
      <c r="GP33" s="70" t="str">
        <f t="shared" si="146"/>
        <v/>
      </c>
      <c r="GQ33" s="1505"/>
      <c r="GR33" s="32"/>
      <c r="GS33" s="70" t="str">
        <f t="shared" si="147"/>
        <v/>
      </c>
      <c r="GT33" s="1505"/>
      <c r="GU33" s="32"/>
      <c r="GV33" s="70" t="str">
        <f t="shared" si="148"/>
        <v/>
      </c>
      <c r="GW33" s="1505"/>
      <c r="GX33" s="32"/>
      <c r="GY33" s="70" t="str">
        <f t="shared" si="149"/>
        <v/>
      </c>
      <c r="GZ33" s="1505"/>
      <c r="HA33" s="32"/>
      <c r="HB33" s="70" t="str">
        <f t="shared" si="150"/>
        <v/>
      </c>
      <c r="HC33" s="1505"/>
      <c r="HD33" s="32"/>
      <c r="HE33" s="70" t="str">
        <f t="shared" si="151"/>
        <v/>
      </c>
      <c r="HF33" s="1505"/>
      <c r="HG33" s="32"/>
      <c r="HH33" s="70" t="str">
        <f t="shared" si="152"/>
        <v/>
      </c>
      <c r="HI33" s="1505"/>
      <c r="HJ33" s="32"/>
      <c r="HK33" s="70" t="str">
        <f t="shared" si="153"/>
        <v/>
      </c>
      <c r="HL33" s="1505"/>
      <c r="HM33" s="32"/>
      <c r="HN33" s="70" t="str">
        <f t="shared" si="154"/>
        <v/>
      </c>
      <c r="HO33" s="1505"/>
      <c r="HP33" s="32"/>
      <c r="HQ33" s="70" t="str">
        <f t="shared" si="155"/>
        <v/>
      </c>
      <c r="HR33" s="1505"/>
      <c r="HS33" s="32"/>
      <c r="HT33" s="70" t="str">
        <f t="shared" si="156"/>
        <v/>
      </c>
      <c r="HU33" s="1505"/>
      <c r="HV33" s="32"/>
      <c r="HW33" s="70" t="str">
        <f t="shared" si="157"/>
        <v/>
      </c>
      <c r="HX33" s="1505"/>
      <c r="HY33" s="32"/>
      <c r="HZ33" s="70" t="str">
        <f t="shared" si="158"/>
        <v/>
      </c>
      <c r="IA33" s="1505"/>
      <c r="IB33" s="32"/>
      <c r="IC33" s="70" t="str">
        <f t="shared" si="159"/>
        <v/>
      </c>
      <c r="ID33" s="1505"/>
      <c r="IE33" s="32"/>
      <c r="IF33" s="70" t="str">
        <f t="shared" si="160"/>
        <v/>
      </c>
      <c r="IG33" s="1505"/>
      <c r="IH33" s="32"/>
      <c r="II33" s="70" t="str">
        <f t="shared" si="161"/>
        <v/>
      </c>
      <c r="IJ33" s="1505"/>
      <c r="IK33" s="32"/>
      <c r="IL33" s="70"/>
      <c r="IM33" s="32"/>
      <c r="IN33" s="32"/>
      <c r="IO33" s="70"/>
      <c r="IP33" s="32"/>
      <c r="IQ33" s="32"/>
      <c r="IR33" s="70"/>
      <c r="IS33" s="32"/>
    </row>
    <row r="34" spans="1:253" s="1445" customFormat="1" ht="12.75" customHeight="1" thickBot="1">
      <c r="A34" s="1505"/>
      <c r="B34" s="32"/>
      <c r="C34" s="1512"/>
      <c r="D34" s="1505"/>
      <c r="E34" s="32"/>
      <c r="F34" s="70" t="str">
        <f t="shared" si="82"/>
        <v/>
      </c>
      <c r="G34" s="1505"/>
      <c r="H34" s="32"/>
      <c r="I34" s="70" t="str">
        <f t="shared" si="83"/>
        <v/>
      </c>
      <c r="J34" s="1505"/>
      <c r="K34" s="32"/>
      <c r="L34" s="70" t="str">
        <f t="shared" si="84"/>
        <v/>
      </c>
      <c r="M34" s="1505"/>
      <c r="N34" s="32"/>
      <c r="O34" s="70" t="str">
        <f t="shared" si="85"/>
        <v/>
      </c>
      <c r="P34" s="1505"/>
      <c r="Q34" s="32"/>
      <c r="R34" s="70" t="str">
        <f t="shared" si="86"/>
        <v/>
      </c>
      <c r="S34" s="1505"/>
      <c r="T34" s="32"/>
      <c r="U34" s="70" t="str">
        <f t="shared" si="87"/>
        <v/>
      </c>
      <c r="V34" s="1505"/>
      <c r="W34" s="32"/>
      <c r="X34" s="70" t="str">
        <f t="shared" si="88"/>
        <v/>
      </c>
      <c r="Y34" s="1505"/>
      <c r="Z34" s="32"/>
      <c r="AA34" s="70" t="str">
        <f t="shared" si="89"/>
        <v/>
      </c>
      <c r="AB34" s="1505"/>
      <c r="AC34" s="32"/>
      <c r="AD34" s="70" t="str">
        <f t="shared" si="90"/>
        <v/>
      </c>
      <c r="AE34" s="1505"/>
      <c r="AF34" s="32"/>
      <c r="AG34" s="70" t="str">
        <f t="shared" si="91"/>
        <v/>
      </c>
      <c r="AH34" s="1505"/>
      <c r="AI34" s="32"/>
      <c r="AJ34" s="70" t="str">
        <f t="shared" si="92"/>
        <v/>
      </c>
      <c r="AK34" s="1505"/>
      <c r="AL34" s="32"/>
      <c r="AM34" s="70" t="str">
        <f t="shared" si="93"/>
        <v/>
      </c>
      <c r="AN34" s="1505"/>
      <c r="AO34" s="32"/>
      <c r="AP34" s="70" t="str">
        <f t="shared" si="94"/>
        <v/>
      </c>
      <c r="AQ34" s="1505"/>
      <c r="AR34" s="32"/>
      <c r="AS34" s="70" t="str">
        <f t="shared" si="95"/>
        <v/>
      </c>
      <c r="AT34" s="1505"/>
      <c r="AU34" s="32"/>
      <c r="AV34" s="70" t="str">
        <f t="shared" si="96"/>
        <v/>
      </c>
      <c r="AW34" s="1505"/>
      <c r="AX34" s="32"/>
      <c r="AY34" s="70" t="str">
        <f t="shared" si="97"/>
        <v/>
      </c>
      <c r="AZ34" s="1505"/>
      <c r="BA34" s="32"/>
      <c r="BB34" s="70" t="str">
        <f t="shared" si="98"/>
        <v/>
      </c>
      <c r="BC34" s="1505"/>
      <c r="BD34" s="32"/>
      <c r="BE34" s="70" t="str">
        <f t="shared" si="99"/>
        <v/>
      </c>
      <c r="BF34" s="1505"/>
      <c r="BG34" s="32"/>
      <c r="BH34" s="70" t="str">
        <f t="shared" si="100"/>
        <v/>
      </c>
      <c r="BI34" s="1505"/>
      <c r="BJ34" s="32"/>
      <c r="BK34" s="70" t="str">
        <f t="shared" si="101"/>
        <v/>
      </c>
      <c r="BL34" s="1505"/>
      <c r="BM34" s="32"/>
      <c r="BN34" s="70" t="str">
        <f t="shared" si="102"/>
        <v/>
      </c>
      <c r="BO34" s="1505"/>
      <c r="BP34" s="32"/>
      <c r="BQ34" s="70" t="str">
        <f t="shared" si="103"/>
        <v/>
      </c>
      <c r="BR34" s="1505"/>
      <c r="BS34" s="32"/>
      <c r="BT34" s="70" t="str">
        <f t="shared" si="104"/>
        <v/>
      </c>
      <c r="BU34" s="1505"/>
      <c r="BV34" s="32"/>
      <c r="BW34" s="70" t="str">
        <f t="shared" si="105"/>
        <v/>
      </c>
      <c r="BX34" s="1505"/>
      <c r="BY34" s="32"/>
      <c r="BZ34" s="70" t="str">
        <f t="shared" si="106"/>
        <v/>
      </c>
      <c r="CA34" s="1505"/>
      <c r="CB34" s="32"/>
      <c r="CC34" s="70" t="str">
        <f t="shared" si="107"/>
        <v/>
      </c>
      <c r="CD34" s="1505"/>
      <c r="CE34" s="32"/>
      <c r="CF34" s="70" t="str">
        <f t="shared" si="108"/>
        <v/>
      </c>
      <c r="CG34" s="1505"/>
      <c r="CH34" s="32"/>
      <c r="CI34" s="70" t="str">
        <f t="shared" si="109"/>
        <v/>
      </c>
      <c r="CJ34" s="1505"/>
      <c r="CK34" s="32"/>
      <c r="CL34" s="70" t="str">
        <f t="shared" si="110"/>
        <v/>
      </c>
      <c r="CM34" s="1505"/>
      <c r="CN34" s="32"/>
      <c r="CO34" s="70" t="str">
        <f t="shared" si="111"/>
        <v/>
      </c>
      <c r="CP34" s="1505"/>
      <c r="CQ34" s="32"/>
      <c r="CR34" s="70" t="str">
        <f t="shared" si="112"/>
        <v/>
      </c>
      <c r="CS34" s="1505"/>
      <c r="CT34" s="32"/>
      <c r="CU34" s="70" t="str">
        <f t="shared" si="113"/>
        <v/>
      </c>
      <c r="CV34" s="1505"/>
      <c r="CW34" s="32"/>
      <c r="CX34" s="70" t="str">
        <f t="shared" si="114"/>
        <v/>
      </c>
      <c r="CY34" s="1505"/>
      <c r="CZ34" s="32"/>
      <c r="DA34" s="70" t="str">
        <f t="shared" si="115"/>
        <v/>
      </c>
      <c r="DB34" s="1505"/>
      <c r="DC34" s="32"/>
      <c r="DD34" s="70" t="str">
        <f t="shared" si="116"/>
        <v/>
      </c>
      <c r="DE34" s="1505"/>
      <c r="DF34" s="32"/>
      <c r="DG34" s="70" t="str">
        <f t="shared" si="117"/>
        <v/>
      </c>
      <c r="DH34" s="1505"/>
      <c r="DI34" s="32"/>
      <c r="DJ34" s="70" t="str">
        <f t="shared" si="118"/>
        <v/>
      </c>
      <c r="DK34" s="1505"/>
      <c r="DL34" s="32"/>
      <c r="DM34" s="70" t="str">
        <f t="shared" si="119"/>
        <v/>
      </c>
      <c r="DN34" s="1505"/>
      <c r="DO34" s="32"/>
      <c r="DP34" s="70" t="str">
        <f t="shared" si="120"/>
        <v/>
      </c>
      <c r="DQ34" s="1505"/>
      <c r="DR34" s="32"/>
      <c r="DS34" s="70" t="str">
        <f t="shared" si="121"/>
        <v/>
      </c>
      <c r="DT34" s="1505"/>
      <c r="DU34" s="32"/>
      <c r="DV34" s="70" t="str">
        <f t="shared" si="122"/>
        <v/>
      </c>
      <c r="DW34" s="1505"/>
      <c r="DX34" s="32"/>
      <c r="DY34" s="70" t="str">
        <f t="shared" si="123"/>
        <v/>
      </c>
      <c r="DZ34" s="1505"/>
      <c r="EA34" s="32"/>
      <c r="EB34" s="70" t="str">
        <f t="shared" si="124"/>
        <v/>
      </c>
      <c r="EC34" s="1505"/>
      <c r="ED34" s="32"/>
      <c r="EE34" s="70" t="str">
        <f t="shared" si="125"/>
        <v/>
      </c>
      <c r="EF34" s="1505"/>
      <c r="EG34" s="32"/>
      <c r="EH34" s="70" t="str">
        <f t="shared" si="126"/>
        <v/>
      </c>
      <c r="EI34" s="1505"/>
      <c r="EJ34" s="32"/>
      <c r="EK34" s="70" t="str">
        <f t="shared" si="127"/>
        <v/>
      </c>
      <c r="EL34" s="1505"/>
      <c r="EM34" s="32"/>
      <c r="EN34" s="70" t="str">
        <f t="shared" si="128"/>
        <v/>
      </c>
      <c r="EO34" s="1505"/>
      <c r="EP34" s="32"/>
      <c r="EQ34" s="70" t="str">
        <f t="shared" si="129"/>
        <v/>
      </c>
      <c r="ER34" s="1505"/>
      <c r="ES34" s="32"/>
      <c r="ET34" s="70" t="str">
        <f t="shared" si="130"/>
        <v/>
      </c>
      <c r="EU34" s="1505"/>
      <c r="EV34" s="32"/>
      <c r="EW34" s="70" t="str">
        <f t="shared" si="131"/>
        <v/>
      </c>
      <c r="EX34" s="1505"/>
      <c r="EY34" s="32"/>
      <c r="EZ34" s="70" t="str">
        <f t="shared" si="132"/>
        <v/>
      </c>
      <c r="FA34" s="1505"/>
      <c r="FB34" s="32"/>
      <c r="FC34" s="70" t="str">
        <f t="shared" si="133"/>
        <v/>
      </c>
      <c r="FD34" s="1505"/>
      <c r="FE34" s="32"/>
      <c r="FF34" s="70" t="str">
        <f t="shared" si="134"/>
        <v/>
      </c>
      <c r="FG34" s="1505"/>
      <c r="FH34" s="32"/>
      <c r="FI34" s="70" t="str">
        <f t="shared" si="135"/>
        <v/>
      </c>
      <c r="FJ34" s="1505"/>
      <c r="FK34" s="32"/>
      <c r="FL34" s="70" t="str">
        <f t="shared" si="136"/>
        <v/>
      </c>
      <c r="FM34" s="1505"/>
      <c r="FN34" s="32"/>
      <c r="FO34" s="70" t="str">
        <f t="shared" si="137"/>
        <v/>
      </c>
      <c r="FP34" s="1505"/>
      <c r="FQ34" s="32"/>
      <c r="FR34" s="70" t="str">
        <f t="shared" si="138"/>
        <v/>
      </c>
      <c r="FS34" s="1505"/>
      <c r="FT34" s="32"/>
      <c r="FU34" s="70" t="str">
        <f t="shared" si="139"/>
        <v/>
      </c>
      <c r="FV34" s="1505"/>
      <c r="FW34" s="32"/>
      <c r="FX34" s="70" t="str">
        <f t="shared" si="140"/>
        <v/>
      </c>
      <c r="FY34" s="1505"/>
      <c r="FZ34" s="32"/>
      <c r="GA34" s="70" t="str">
        <f t="shared" si="141"/>
        <v/>
      </c>
      <c r="GB34" s="1505"/>
      <c r="GC34" s="32"/>
      <c r="GD34" s="70" t="str">
        <f t="shared" si="142"/>
        <v/>
      </c>
      <c r="GE34" s="1505"/>
      <c r="GF34" s="32"/>
      <c r="GG34" s="70" t="str">
        <f t="shared" si="143"/>
        <v/>
      </c>
      <c r="GH34" s="1505"/>
      <c r="GI34" s="32"/>
      <c r="GJ34" s="70" t="str">
        <f t="shared" si="144"/>
        <v/>
      </c>
      <c r="GK34" s="1505"/>
      <c r="GL34" s="32"/>
      <c r="GM34" s="70" t="str">
        <f t="shared" si="145"/>
        <v/>
      </c>
      <c r="GN34" s="1505"/>
      <c r="GO34" s="32"/>
      <c r="GP34" s="70" t="str">
        <f t="shared" si="146"/>
        <v/>
      </c>
      <c r="GQ34" s="1505"/>
      <c r="GR34" s="32"/>
      <c r="GS34" s="70" t="str">
        <f t="shared" si="147"/>
        <v/>
      </c>
      <c r="GT34" s="1505"/>
      <c r="GU34" s="32"/>
      <c r="GV34" s="70" t="str">
        <f t="shared" si="148"/>
        <v/>
      </c>
      <c r="GW34" s="1505"/>
      <c r="GX34" s="32"/>
      <c r="GY34" s="70" t="str">
        <f t="shared" si="149"/>
        <v/>
      </c>
      <c r="GZ34" s="1505"/>
      <c r="HA34" s="32"/>
      <c r="HB34" s="70" t="str">
        <f t="shared" si="150"/>
        <v/>
      </c>
      <c r="HC34" s="1505"/>
      <c r="HD34" s="32"/>
      <c r="HE34" s="70" t="str">
        <f t="shared" si="151"/>
        <v/>
      </c>
      <c r="HF34" s="1505"/>
      <c r="HG34" s="32"/>
      <c r="HH34" s="70" t="str">
        <f t="shared" si="152"/>
        <v/>
      </c>
      <c r="HI34" s="1505"/>
      <c r="HJ34" s="32"/>
      <c r="HK34" s="70" t="str">
        <f t="shared" si="153"/>
        <v/>
      </c>
      <c r="HL34" s="1505"/>
      <c r="HM34" s="32"/>
      <c r="HN34" s="70" t="str">
        <f t="shared" si="154"/>
        <v/>
      </c>
      <c r="HO34" s="1505"/>
      <c r="HP34" s="32"/>
      <c r="HQ34" s="70" t="str">
        <f t="shared" si="155"/>
        <v/>
      </c>
      <c r="HR34" s="1505"/>
      <c r="HS34" s="32"/>
      <c r="HT34" s="70" t="str">
        <f t="shared" si="156"/>
        <v/>
      </c>
      <c r="HU34" s="1505"/>
      <c r="HV34" s="32"/>
      <c r="HW34" s="70" t="str">
        <f t="shared" si="157"/>
        <v/>
      </c>
      <c r="HX34" s="1505"/>
      <c r="HY34" s="32"/>
      <c r="HZ34" s="70" t="str">
        <f t="shared" si="158"/>
        <v/>
      </c>
      <c r="IA34" s="1505"/>
      <c r="IB34" s="32"/>
      <c r="IC34" s="70" t="str">
        <f t="shared" si="159"/>
        <v/>
      </c>
      <c r="ID34" s="1505"/>
      <c r="IE34" s="32"/>
      <c r="IF34" s="70" t="str">
        <f t="shared" si="160"/>
        <v/>
      </c>
      <c r="IG34" s="1505"/>
      <c r="IH34" s="32"/>
      <c r="II34" s="70" t="str">
        <f t="shared" si="161"/>
        <v/>
      </c>
      <c r="IJ34" s="1505"/>
      <c r="IK34" s="32"/>
      <c r="IL34" s="70"/>
      <c r="IM34" s="32"/>
      <c r="IN34" s="32"/>
      <c r="IO34" s="70"/>
      <c r="IP34" s="32"/>
      <c r="IQ34" s="32"/>
      <c r="IR34" s="70"/>
      <c r="IS34" s="32"/>
    </row>
    <row r="35" spans="1:253" ht="12.75" customHeight="1" thickBot="1">
      <c r="A35" s="1508" t="s">
        <v>1422</v>
      </c>
      <c r="B35" s="1405">
        <f>SUMIF(D$5:IV$5,"Rm",D35:IV35)</f>
        <v>26896.589664240528</v>
      </c>
      <c r="C35" s="1509">
        <f>IF(B35&lt;&gt;0,B35/B$13*100,0)</f>
        <v>70.444599129979949</v>
      </c>
      <c r="D35" s="1510"/>
      <c r="E35" s="1405">
        <f>E7</f>
        <v>120.93552123000001</v>
      </c>
      <c r="F35" s="1509">
        <f>IF(E35&lt;&gt;0,E35/E$13*100,0)</f>
        <v>84.260186011703453</v>
      </c>
      <c r="G35" s="1510"/>
      <c r="H35" s="1405">
        <f>H7</f>
        <v>106.86666593000001</v>
      </c>
      <c r="I35" s="1509">
        <f>IF(H35&lt;&gt;0,H35/H$13*100,0)</f>
        <v>99.663984372750321</v>
      </c>
      <c r="J35" s="1510"/>
      <c r="K35" s="1405">
        <f>K7</f>
        <v>6.7722280000000001</v>
      </c>
      <c r="L35" s="1509">
        <f>IF(K35&lt;&gt;0,K35/K$13*100,0)</f>
        <v>5.1031859941745497</v>
      </c>
      <c r="M35" s="1510"/>
      <c r="N35" s="1405">
        <f>N7</f>
        <v>22.197690600000001</v>
      </c>
      <c r="O35" s="1509">
        <f>IF(N35&lt;&gt;0,N35/N$13*100,0)</f>
        <v>62.97572297745505</v>
      </c>
      <c r="P35" s="1510"/>
      <c r="Q35" s="1405">
        <f>Q7</f>
        <v>499.22779167000004</v>
      </c>
      <c r="R35" s="1509">
        <f>IF(Q35&lt;&gt;0,Q35/Q$13*100,0)</f>
        <v>85.606121279495142</v>
      </c>
      <c r="S35" s="1510"/>
      <c r="T35" s="1405">
        <f>T7</f>
        <v>165.45593945999997</v>
      </c>
      <c r="U35" s="1509">
        <f>IF(T35&lt;&gt;0,T35/T$13*100,0)</f>
        <v>99.407241597937286</v>
      </c>
      <c r="V35" s="1510"/>
      <c r="W35" s="1405">
        <f>W7</f>
        <v>70.638151769999979</v>
      </c>
      <c r="X35" s="1509">
        <f>IF(W35&lt;&gt;0,W35/W$13*100,0)</f>
        <v>64.887469949407546</v>
      </c>
      <c r="Y35" s="1510"/>
      <c r="Z35" s="1405">
        <f>Z7</f>
        <v>114.12053823999997</v>
      </c>
      <c r="AA35" s="1509">
        <f>IF(Z35&lt;&gt;0,Z35/Z$13*100,0)</f>
        <v>59.259497862408253</v>
      </c>
      <c r="AB35" s="1510"/>
      <c r="AC35" s="1405">
        <f>AC7</f>
        <v>45.3</v>
      </c>
      <c r="AD35" s="1509">
        <f>IF(AC35&lt;&gt;0,AC35/AC$13*100,0)</f>
        <v>84.990619136960603</v>
      </c>
      <c r="AE35" s="1510"/>
      <c r="AF35" s="1405">
        <f>AF7</f>
        <v>3.2</v>
      </c>
      <c r="AG35" s="1509">
        <f>IF(AF35&lt;&gt;0,AF35/AF$13*100,0)</f>
        <v>81.84143222506394</v>
      </c>
      <c r="AH35" s="1510"/>
      <c r="AI35" s="1405">
        <f>AI7</f>
        <v>76.099999999999994</v>
      </c>
      <c r="AJ35" s="1509">
        <f>IF(AI35&lt;&gt;0,AI35/AI$13*100,0)</f>
        <v>91.137724550898184</v>
      </c>
      <c r="AK35" s="1510"/>
      <c r="AL35" s="1405">
        <f>AL7</f>
        <v>0</v>
      </c>
      <c r="AM35" s="1509">
        <f>IF(AL35&lt;&gt;0,AL35/AL$13*100,0)</f>
        <v>0</v>
      </c>
      <c r="AN35" s="1510"/>
      <c r="AO35" s="1405">
        <f>AO7</f>
        <v>29</v>
      </c>
      <c r="AP35" s="1509">
        <f>IF(AO35&lt;&gt;0,AO35/AO$13*100,0)</f>
        <v>80.110497237569049</v>
      </c>
      <c r="AQ35" s="1510"/>
      <c r="AR35" s="1405">
        <f>AR7</f>
        <v>207.6</v>
      </c>
      <c r="AS35" s="1509">
        <f>IF(AR35&lt;&gt;0,AR35/AR$13*100,0)</f>
        <v>75.711159737417944</v>
      </c>
      <c r="AT35" s="1510"/>
      <c r="AU35" s="1405">
        <f>AU7</f>
        <v>49.3</v>
      </c>
      <c r="AV35" s="1509">
        <f>IF(AU35&lt;&gt;0,AU35/AU$13*100,0)</f>
        <v>76.315671337970059</v>
      </c>
      <c r="AW35" s="1510"/>
      <c r="AX35" s="1405">
        <f>AX7</f>
        <v>223.1</v>
      </c>
      <c r="AY35" s="1509">
        <f>IF(AX35&lt;&gt;0,AX35/AX$13*100,0)</f>
        <v>67.976843388177926</v>
      </c>
      <c r="AZ35" s="1510"/>
      <c r="BA35" s="1405">
        <f>BA7</f>
        <v>46.4</v>
      </c>
      <c r="BB35" s="1509">
        <f>IF(BA35&lt;&gt;0,BA35/BA$13*100,0)</f>
        <v>78.510998307952633</v>
      </c>
      <c r="BC35" s="1510"/>
      <c r="BD35" s="1405">
        <f>BD7</f>
        <v>30.427668646418145</v>
      </c>
      <c r="BE35" s="1509">
        <f>IF(BD35&lt;&gt;0,BD35/BD$13*100,0)</f>
        <v>44.631887205784956</v>
      </c>
      <c r="BF35" s="1510"/>
      <c r="BG35" s="1405">
        <f>BG7</f>
        <v>1125.6398431582652</v>
      </c>
      <c r="BH35" s="1509">
        <f>IF(BG35&lt;&gt;0,BG35/BG$13*100,0)</f>
        <v>53.917157110425251</v>
      </c>
      <c r="BI35" s="1510"/>
      <c r="BJ35" s="1405">
        <f>BJ7</f>
        <v>2809.3376916325351</v>
      </c>
      <c r="BK35" s="1509">
        <f>IF(BJ35&lt;&gt;0,BJ35/BJ$13*100,0)</f>
        <v>63.6579656148159</v>
      </c>
      <c r="BL35" s="1510"/>
      <c r="BM35" s="1405">
        <f>BM7</f>
        <v>2511.3720307455055</v>
      </c>
      <c r="BN35" s="1509">
        <f>IF(BM35&lt;&gt;0,BM35/BM$13*100,0)</f>
        <v>76.70359296721422</v>
      </c>
      <c r="BO35" s="1510"/>
      <c r="BP35" s="1405">
        <f>BP7</f>
        <v>424.25287331719539</v>
      </c>
      <c r="BQ35" s="1509">
        <f>IF(BP35&lt;&gt;0,BP35/BP$13*100,0)</f>
        <v>79.30019368886839</v>
      </c>
      <c r="BR35" s="1510"/>
      <c r="BS35" s="1405">
        <f>BS7</f>
        <v>0</v>
      </c>
      <c r="BT35" s="1509">
        <f>IF(BS35&lt;&gt;0,BS35/BS$13*100,0)</f>
        <v>0</v>
      </c>
      <c r="BU35" s="1510"/>
      <c r="BV35" s="1405">
        <f>BV7</f>
        <v>43.016221289999997</v>
      </c>
      <c r="BW35" s="1509">
        <f>IF(BV35&lt;&gt;0,BV35/BV$13*100,0)</f>
        <v>92.309060312252484</v>
      </c>
      <c r="BX35" s="1510"/>
      <c r="BY35" s="1405">
        <f>BY7</f>
        <v>25.018953329999999</v>
      </c>
      <c r="BZ35" s="1509">
        <f>IF(BY35&lt;&gt;0,BY35/BY$13*100,0)</f>
        <v>86.877080280281675</v>
      </c>
      <c r="CA35" s="1510"/>
      <c r="CB35" s="1405">
        <f>CB7</f>
        <v>46.432366810000005</v>
      </c>
      <c r="CC35" s="1509">
        <f>IF(CB35&lt;&gt;0,CB35/CB$13*100,0)</f>
        <v>92.225076664533233</v>
      </c>
      <c r="CD35" s="1510"/>
      <c r="CE35" s="1405">
        <f>CE7</f>
        <v>0</v>
      </c>
      <c r="CF35" s="1509">
        <f>IF(CE35&lt;&gt;0,CE35/CE$13*100,0)</f>
        <v>0</v>
      </c>
      <c r="CG35" s="1510"/>
      <c r="CH35" s="1405">
        <f>CH7</f>
        <v>56.767000000000003</v>
      </c>
      <c r="CI35" s="1509">
        <f>IF(CH35&lt;&gt;0,CH35/CH$13*100,0)</f>
        <v>90.344399528917464</v>
      </c>
      <c r="CJ35" s="1510"/>
      <c r="CK35" s="1405">
        <f>CK7</f>
        <v>389.27600000000001</v>
      </c>
      <c r="CL35" s="1509">
        <f>IF(CK35&lt;&gt;0,CK35/CK$13*100,0)</f>
        <v>43.742906649826161</v>
      </c>
      <c r="CM35" s="1510"/>
      <c r="CN35" s="1405">
        <f>CN7</f>
        <v>220.60900000000001</v>
      </c>
      <c r="CO35" s="1509">
        <f>IF(CN35&lt;&gt;0,CN35/CN$13*100,0)</f>
        <v>49.757874437540181</v>
      </c>
      <c r="CP35" s="1510"/>
      <c r="CQ35" s="1405">
        <f>CQ7</f>
        <v>0</v>
      </c>
      <c r="CR35" s="1509">
        <f>IF(CQ35&lt;&gt;0,CQ35/CQ$13*100,0)</f>
        <v>0</v>
      </c>
      <c r="CS35" s="1510"/>
      <c r="CT35" s="1405">
        <f>CT7</f>
        <v>0</v>
      </c>
      <c r="CU35" s="1509">
        <f>IF(CT35&lt;&gt;0,CT35/CT$13*100,0)</f>
        <v>0</v>
      </c>
      <c r="CV35" s="1510"/>
      <c r="CW35" s="1405">
        <f>CW7</f>
        <v>0</v>
      </c>
      <c r="CX35" s="1509">
        <f>IF(CW35&lt;&gt;0,CW35/CW$13*100,0)</f>
        <v>0</v>
      </c>
      <c r="CY35" s="1510"/>
      <c r="CZ35" s="1405">
        <f>CZ7</f>
        <v>0</v>
      </c>
      <c r="DA35" s="1509">
        <f>IF(CZ35&lt;&gt;0,CZ35/CZ$13*100,0)</f>
        <v>0</v>
      </c>
      <c r="DB35" s="1510"/>
      <c r="DC35" s="1405">
        <f>DC7</f>
        <v>5.665</v>
      </c>
      <c r="DD35" s="1509">
        <f>IF(DC35&lt;&gt;0,DC35/DC$13*100,0)</f>
        <v>1.727060430347485</v>
      </c>
      <c r="DE35" s="1510"/>
      <c r="DF35" s="1405">
        <f>DF7</f>
        <v>0</v>
      </c>
      <c r="DG35" s="1509">
        <f>IF(DF35&lt;&gt;0,DF35/DF$13*100,0)</f>
        <v>0</v>
      </c>
      <c r="DH35" s="1510"/>
      <c r="DI35" s="1405">
        <f>DI7</f>
        <v>185.76599999999999</v>
      </c>
      <c r="DJ35" s="1509">
        <f>IF(DI35&lt;&gt;0,DI35/DI$13*100,0)</f>
        <v>98.57627262548489</v>
      </c>
      <c r="DK35" s="1510"/>
      <c r="DL35" s="1405">
        <f>DL7</f>
        <v>50.123600000000003</v>
      </c>
      <c r="DM35" s="1509">
        <f>IF(DL35&lt;&gt;0,DL35/DL$13*100,0)</f>
        <v>99.72345242784894</v>
      </c>
      <c r="DN35" s="1510"/>
      <c r="DO35" s="1405">
        <f>DO7</f>
        <v>1028.8</v>
      </c>
      <c r="DP35" s="1509">
        <f>IF(DO35&lt;&gt;0,DO35/DO$13*100,0)</f>
        <v>99.726724301266643</v>
      </c>
      <c r="DQ35" s="1510"/>
      <c r="DR35" s="1405">
        <f>DR7</f>
        <v>135.76400000000001</v>
      </c>
      <c r="DS35" s="1509">
        <f>IF(DR35&lt;&gt;0,DR35/DR$13*100,0)</f>
        <v>99.695986135792865</v>
      </c>
      <c r="DT35" s="1510"/>
      <c r="DU35" s="1405">
        <f>DU7</f>
        <v>186.584</v>
      </c>
      <c r="DV35" s="1509">
        <f>IF(DU35&lt;&gt;0,DU35/DU$13*100,0)</f>
        <v>99.755135210273622</v>
      </c>
      <c r="DW35" s="1510"/>
      <c r="DX35" s="1405">
        <f>DX7</f>
        <v>0</v>
      </c>
      <c r="DY35" s="1509">
        <f>IF(DX35&lt;&gt;0,DX35/DX$13*100,0)</f>
        <v>0</v>
      </c>
      <c r="DZ35" s="1510"/>
      <c r="EA35" s="1405">
        <f>EA7</f>
        <v>0</v>
      </c>
      <c r="EB35" s="1509">
        <f>IF(EA35&lt;&gt;0,EA35/EA$13*100,0)</f>
        <v>0</v>
      </c>
      <c r="EC35" s="1510"/>
      <c r="ED35" s="1405">
        <f>ED7</f>
        <v>0</v>
      </c>
      <c r="EE35" s="1509">
        <f>IF(ED35&lt;&gt;0,ED35/ED$13*100,0)</f>
        <v>0</v>
      </c>
      <c r="EF35" s="1510"/>
      <c r="EG35" s="1405">
        <f>EG7</f>
        <v>0</v>
      </c>
      <c r="EH35" s="1509">
        <f>IF(EG35&lt;&gt;0,EG35/EG$13*100,0)</f>
        <v>0</v>
      </c>
      <c r="EI35" s="1510"/>
      <c r="EJ35" s="1405">
        <f>EJ7</f>
        <v>0</v>
      </c>
      <c r="EK35" s="1509">
        <f>IF(EJ35&lt;&gt;0,EJ35/EJ$13*100,0)</f>
        <v>0</v>
      </c>
      <c r="EL35" s="1510"/>
      <c r="EM35" s="1405">
        <f>EM7</f>
        <v>0</v>
      </c>
      <c r="EN35" s="1509">
        <f>IF(EM35&lt;&gt;0,EM35/EM$13*100,0)</f>
        <v>0</v>
      </c>
      <c r="EO35" s="1510"/>
      <c r="EP35" s="1405">
        <f>EP7</f>
        <v>1320.2070000000001</v>
      </c>
      <c r="EQ35" s="1509">
        <f>IF(EP35&lt;&gt;0,EP35/EP$13*100,0)</f>
        <v>99.70147112131464</v>
      </c>
      <c r="ER35" s="1510"/>
      <c r="ES35" s="1405">
        <f>ES7</f>
        <v>806.49400000000003</v>
      </c>
      <c r="ET35" s="1509">
        <f>IF(ES35&lt;&gt;0,ES35/ES$13*100,0)</f>
        <v>99.740289935369304</v>
      </c>
      <c r="EU35" s="1510"/>
      <c r="EV35" s="1405">
        <f>EV7</f>
        <v>484.95499999999998</v>
      </c>
      <c r="EW35" s="1509">
        <f>IF(EV35&lt;&gt;0,EV35/EV$13*100,0)</f>
        <v>99.305615280968823</v>
      </c>
      <c r="EX35" s="1510"/>
      <c r="EY35" s="1405">
        <f>EY7</f>
        <v>344.52</v>
      </c>
      <c r="EZ35" s="1509">
        <f>IF(EY35&lt;&gt;0,EY35/EY$13*100,0)</f>
        <v>79.901294580942604</v>
      </c>
      <c r="FA35" s="1510"/>
      <c r="FB35" s="1405">
        <f>FB7</f>
        <v>89.686999999999998</v>
      </c>
      <c r="FC35" s="1509">
        <f>IF(FB35&lt;&gt;0,FB35/FB$13*100,0)</f>
        <v>89.260335595851842</v>
      </c>
      <c r="FD35" s="1510"/>
      <c r="FE35" s="1405">
        <f>FE7</f>
        <v>367.53800000000001</v>
      </c>
      <c r="FF35" s="1509">
        <f>IF(FE35&lt;&gt;0,FE35/FE$13*100,0)</f>
        <v>70.901816442119241</v>
      </c>
      <c r="FG35" s="1510"/>
      <c r="FH35" s="1405">
        <f>FH7</f>
        <v>0</v>
      </c>
      <c r="FI35" s="1509">
        <f>IF(FH35&lt;&gt;0,FH35/FH$13*100,0)</f>
        <v>0</v>
      </c>
      <c r="FJ35" s="1510"/>
      <c r="FK35" s="1405">
        <f>FK7</f>
        <v>0</v>
      </c>
      <c r="FL35" s="1509">
        <f>IF(FK35&lt;&gt;0,FK35/FK$13*100,0)</f>
        <v>0</v>
      </c>
      <c r="FM35" s="1510"/>
      <c r="FN35" s="1405">
        <f>FN7</f>
        <v>62.8</v>
      </c>
      <c r="FO35" s="1509">
        <f>IF(FN35&lt;&gt;0,FN35/FN$13*100,0)</f>
        <v>74.673008323424497</v>
      </c>
      <c r="FP35" s="1510"/>
      <c r="FQ35" s="1405">
        <f>FQ7</f>
        <v>161.80000000000001</v>
      </c>
      <c r="FR35" s="1509">
        <f>IF(FQ35&lt;&gt;0,FQ35/FQ$13*100,0)</f>
        <v>100.06184291898576</v>
      </c>
      <c r="FS35" s="1510"/>
      <c r="FT35" s="1405">
        <f>FT7</f>
        <v>25.178488099999999</v>
      </c>
      <c r="FU35" s="1509">
        <f>IF(FT35&lt;&gt;0,FT35/FT$13*100,0)</f>
        <v>96.101309830765885</v>
      </c>
      <c r="FV35" s="1510"/>
      <c r="FW35" s="1405">
        <f>FW7</f>
        <v>117.88221859999999</v>
      </c>
      <c r="FX35" s="1509">
        <f>IF(FW35&lt;&gt;0,FW35/FW$13*100,0)</f>
        <v>99.82661015773121</v>
      </c>
      <c r="FY35" s="1510"/>
      <c r="FZ35" s="1405">
        <f>FZ7</f>
        <v>3139.7</v>
      </c>
      <c r="GA35" s="1509">
        <f>IF(FZ35&lt;&gt;0,FZ35/FZ$13*100,0)</f>
        <v>99.899009632584708</v>
      </c>
      <c r="GB35" s="1510"/>
      <c r="GC35" s="1405">
        <f>GC7</f>
        <v>4933.5</v>
      </c>
      <c r="GD35" s="1509">
        <f>IF(GC35&lt;&gt;0,GC35/GC$13*100,0)</f>
        <v>99.540280673932187</v>
      </c>
      <c r="GE35" s="1510"/>
      <c r="GF35" s="1405">
        <f>GF7</f>
        <v>176.8</v>
      </c>
      <c r="GG35" s="1509">
        <f>IF(GF35&lt;&gt;0,GF35/GF$13*100,0)</f>
        <v>100</v>
      </c>
      <c r="GH35" s="1510"/>
      <c r="GI35" s="1405">
        <f>GI7</f>
        <v>245</v>
      </c>
      <c r="GJ35" s="1509">
        <f>IF(GI35&lt;&gt;0,GI35/GI$13*100,0)</f>
        <v>100</v>
      </c>
      <c r="GK35" s="1510"/>
      <c r="GL35" s="1405">
        <f>GL7</f>
        <v>147.34249892000003</v>
      </c>
      <c r="GM35" s="1509">
        <f>IF(GL35&lt;&gt;0,GL35/GL$13*100,0)</f>
        <v>74.826259079929514</v>
      </c>
      <c r="GN35" s="1510"/>
      <c r="GO35" s="1405">
        <f>GO7</f>
        <v>4.7326913399999997</v>
      </c>
      <c r="GP35" s="1509">
        <f>IF(GO35&lt;&gt;0,GO35/GO$13*100,0)</f>
        <v>29.674261969902638</v>
      </c>
      <c r="GQ35" s="1510"/>
      <c r="GR35" s="1405">
        <f>GR7</f>
        <v>0</v>
      </c>
      <c r="GS35" s="1509">
        <f>IF(GR35&lt;&gt;0,GR35/GR$13*100,0)</f>
        <v>0</v>
      </c>
      <c r="GT35" s="1510"/>
      <c r="GU35" s="1405">
        <f>GU7</f>
        <v>0.2798393668413483</v>
      </c>
      <c r="GV35" s="1509">
        <f>IF(GU35&lt;&gt;0,GU35/GU$13*100,0)</f>
        <v>70.095403269006582</v>
      </c>
      <c r="GW35" s="1510"/>
      <c r="GX35" s="1405">
        <f>GX7</f>
        <v>6.2154064367876165</v>
      </c>
      <c r="GY35" s="1509">
        <f>IF(GX35&lt;&gt;0,GX35/GX$13*100,0)</f>
        <v>98.784513086975622</v>
      </c>
      <c r="GZ35" s="1510"/>
      <c r="HA35" s="1405">
        <f>HA7</f>
        <v>0.82261098698140644</v>
      </c>
      <c r="HB35" s="1509">
        <f>IF(HA35&lt;&gt;0,HA35/HA$13*100,0)</f>
        <v>91.396671559049111</v>
      </c>
      <c r="HC35" s="1510"/>
      <c r="HD35" s="1405">
        <f>HD7</f>
        <v>245.9531618</v>
      </c>
      <c r="HE35" s="1509">
        <f>IF(HD35&lt;&gt;0,HD35/HD$13*100,0)</f>
        <v>92.943079841348109</v>
      </c>
      <c r="HF35" s="1510"/>
      <c r="HG35" s="1405">
        <f>HG7</f>
        <v>37.885340750000005</v>
      </c>
      <c r="HH35" s="1509">
        <f>IF(HG35&lt;&gt;0,HG35/HG$13*100,0)</f>
        <v>101.26787966400839</v>
      </c>
      <c r="HI35" s="1510"/>
      <c r="HJ35" s="1405">
        <f>HJ7</f>
        <v>73.568412119999991</v>
      </c>
      <c r="HK35" s="1509">
        <f>IF(HJ35&lt;&gt;0,HJ35/HJ$13*100,0)</f>
        <v>77.18244106943547</v>
      </c>
      <c r="HL35" s="1510"/>
      <c r="HM35" s="1405">
        <f>HM7</f>
        <v>409.08080408000001</v>
      </c>
      <c r="HN35" s="1509">
        <f>IF(HM35&lt;&gt;0,HM35/HM$13*100,0)</f>
        <v>98.520742588093896</v>
      </c>
      <c r="HO35" s="1510"/>
      <c r="HP35" s="1405">
        <f>HP7</f>
        <v>162.14940580999999</v>
      </c>
      <c r="HQ35" s="1509">
        <f>IF(HP35&lt;&gt;0,HP35/HP$13*100,0)</f>
        <v>74.92747385803851</v>
      </c>
      <c r="HR35" s="1510"/>
      <c r="HS35" s="1405">
        <f>HS7</f>
        <v>295.90101010000001</v>
      </c>
      <c r="HT35" s="1509">
        <f>IF(HS35&lt;&gt;0,HS35/HS$13*100,0)</f>
        <v>99.900806889529917</v>
      </c>
      <c r="HU35" s="1510"/>
      <c r="HV35" s="1405">
        <f>HV7</f>
        <v>153.41300000000001</v>
      </c>
      <c r="HW35" s="1509">
        <f>IF(HV35&lt;&gt;0,HV35/HV$13*100,0)</f>
        <v>98.768396791264806</v>
      </c>
      <c r="HX35" s="1510"/>
      <c r="HY35" s="1405">
        <f>HY7</f>
        <v>463.25200000000001</v>
      </c>
      <c r="HZ35" s="1509">
        <f>IF(HY35&lt;&gt;0,HY35/HY$13*100,0)</f>
        <v>98.868011507695982</v>
      </c>
      <c r="IA35" s="1510"/>
      <c r="IB35" s="1405">
        <f>IB7</f>
        <v>578.66800000000001</v>
      </c>
      <c r="IC35" s="1509">
        <f>IF(IB35&lt;&gt;0,IB35/IB$13*100,0)</f>
        <v>98.999006020334662</v>
      </c>
      <c r="ID35" s="1510"/>
      <c r="IE35" s="1405">
        <f>IE7</f>
        <v>565.07399999999996</v>
      </c>
      <c r="IF35" s="1509">
        <f>IF(IE35&lt;&gt;0,IE35/IE$13*100,0)</f>
        <v>99.001009152452099</v>
      </c>
      <c r="IG35" s="1510"/>
      <c r="IH35" s="1405">
        <f>IH7</f>
        <v>415.12299999999999</v>
      </c>
      <c r="II35" s="1509">
        <f>IF(IH35&lt;&gt;0,IH35/IH$13*100,0)</f>
        <v>98.984222059549381</v>
      </c>
      <c r="IK35" s="32"/>
      <c r="IL35" s="32"/>
      <c r="IM35" s="32"/>
      <c r="IN35" s="32"/>
      <c r="IO35" s="32"/>
      <c r="IP35" s="32"/>
      <c r="IQ35" s="32"/>
      <c r="IR35" s="32"/>
      <c r="IS35" s="32"/>
    </row>
    <row r="36" spans="1:253" ht="12.75" customHeight="1" thickBot="1">
      <c r="A36" s="1508" t="s">
        <v>1423</v>
      </c>
      <c r="B36" s="1405">
        <f>SUMIF(D$5:IV$5,"Rm",D36:IV36)</f>
        <v>7224.4704277294904</v>
      </c>
      <c r="C36" s="1509">
        <f>IF(B36&lt;&gt;0,B36/B$13*100,0)</f>
        <v>18.921540967122052</v>
      </c>
      <c r="D36" s="1510"/>
      <c r="E36" s="1405">
        <f>E11</f>
        <v>0</v>
      </c>
      <c r="F36" s="1509">
        <f>IF(E36&lt;&gt;0,E36/E$13*100,0)</f>
        <v>0</v>
      </c>
      <c r="G36" s="1510"/>
      <c r="H36" s="1405">
        <f>H11</f>
        <v>0</v>
      </c>
      <c r="I36" s="1509">
        <f>IF(H36&lt;&gt;0,H36/H$13*100,0)</f>
        <v>0</v>
      </c>
      <c r="J36" s="1510"/>
      <c r="K36" s="1405">
        <f>K11</f>
        <v>118.07077437000001</v>
      </c>
      <c r="L36" s="1509">
        <f>IF(K36&lt;&gt;0,K36/K$13*100,0)</f>
        <v>88.971771488840517</v>
      </c>
      <c r="M36" s="1510"/>
      <c r="N36" s="1405">
        <f>N11</f>
        <v>0</v>
      </c>
      <c r="O36" s="1509">
        <f>IF(N36&lt;&gt;0,N36/N$13*100,0)</f>
        <v>0</v>
      </c>
      <c r="P36" s="1510"/>
      <c r="Q36" s="1405">
        <f>Q11</f>
        <v>0</v>
      </c>
      <c r="R36" s="1509">
        <f>IF(Q36&lt;&gt;0,Q36/Q$13*100,0)</f>
        <v>0</v>
      </c>
      <c r="S36" s="1510"/>
      <c r="T36" s="1405">
        <f>T11</f>
        <v>0</v>
      </c>
      <c r="U36" s="1509">
        <f>IF(T36&lt;&gt;0,T36/T$13*100,0)</f>
        <v>0</v>
      </c>
      <c r="V36" s="1510"/>
      <c r="W36" s="1405">
        <f>W11</f>
        <v>0</v>
      </c>
      <c r="X36" s="1509">
        <f>IF(W36&lt;&gt;0,W36/W$13*100,0)</f>
        <v>0</v>
      </c>
      <c r="Y36" s="1510"/>
      <c r="Z36" s="1405">
        <f>Z11</f>
        <v>0</v>
      </c>
      <c r="AA36" s="1509">
        <f>IF(Z36&lt;&gt;0,Z36/Z$13*100,0)</f>
        <v>0</v>
      </c>
      <c r="AB36" s="1510"/>
      <c r="AC36" s="1405">
        <f>AC11</f>
        <v>4.4000000000000004</v>
      </c>
      <c r="AD36" s="1509">
        <f>IF(AC36&lt;&gt;0,AC36/AC$13*100,0)</f>
        <v>8.2551594746716717</v>
      </c>
      <c r="AE36" s="1510"/>
      <c r="AF36" s="1405">
        <f>AF11</f>
        <v>0.5</v>
      </c>
      <c r="AG36" s="1509">
        <f>IF(AF36&lt;&gt;0,AF36/AF$13*100,0)</f>
        <v>12.787723785166241</v>
      </c>
      <c r="AH36" s="1510"/>
      <c r="AI36" s="1405">
        <f>AI11</f>
        <v>3.9</v>
      </c>
      <c r="AJ36" s="1509">
        <f>IF(AI36&lt;&gt;0,AI36/AI$13*100,0)</f>
        <v>4.6706586826347305</v>
      </c>
      <c r="AK36" s="1510"/>
      <c r="AL36" s="1405">
        <f>AL11</f>
        <v>142.5</v>
      </c>
      <c r="AM36" s="1509">
        <f>IF(AL36&lt;&gt;0,AL36/AL$13*100,0)</f>
        <v>93.75</v>
      </c>
      <c r="AN36" s="1510"/>
      <c r="AO36" s="1405">
        <f>AO11</f>
        <v>3.7</v>
      </c>
      <c r="AP36" s="1509">
        <f>IF(AO36&lt;&gt;0,AO36/AO$13*100,0)</f>
        <v>10.220994475138122</v>
      </c>
      <c r="AQ36" s="1510"/>
      <c r="AR36" s="1405">
        <f>AR11</f>
        <v>26.8</v>
      </c>
      <c r="AS36" s="1509">
        <f>IF(AR36&lt;&gt;0,AR36/AR$13*100,0)</f>
        <v>9.7738876732312185</v>
      </c>
      <c r="AT36" s="1510"/>
      <c r="AU36" s="1405">
        <f>AU11</f>
        <v>6.6</v>
      </c>
      <c r="AV36" s="1509">
        <f>IF(AU36&lt;&gt;0,AU36/AU$13*100,0)</f>
        <v>10.216702450924998</v>
      </c>
      <c r="AW36" s="1510"/>
      <c r="AX36" s="1405">
        <f>AX11</f>
        <v>29.1</v>
      </c>
      <c r="AY36" s="1509">
        <f>IF(AX36&lt;&gt;0,AX36/AX$13*100,0)</f>
        <v>8.8665447897623384</v>
      </c>
      <c r="AZ36" s="1510"/>
      <c r="BA36" s="1405">
        <f>BA11</f>
        <v>5.9</v>
      </c>
      <c r="BB36" s="1509">
        <f>IF(BA36&lt;&gt;0,BA36/BA$13*100,0)</f>
        <v>9.9830795262267369</v>
      </c>
      <c r="BC36" s="1510"/>
      <c r="BD36" s="1405">
        <f>BD11</f>
        <v>3.2891313300790648</v>
      </c>
      <c r="BE36" s="1509">
        <f>IF(BD36&lt;&gt;0,BD36/BD$13*100,0)</f>
        <v>4.8245608375383418</v>
      </c>
      <c r="BF36" s="1510"/>
      <c r="BG36" s="1405">
        <f>BG11</f>
        <v>104.85865621899023</v>
      </c>
      <c r="BH36" s="1509">
        <f>IF(BG36&lt;&gt;0,BG36/BG$13*100,0)</f>
        <v>5.0226372814634441</v>
      </c>
      <c r="BI36" s="1510"/>
      <c r="BJ36" s="1405">
        <f>BJ11</f>
        <v>561.48113876432853</v>
      </c>
      <c r="BK36" s="1509">
        <f>IF(BJ36&lt;&gt;0,BJ36/BJ$13*100,0)</f>
        <v>12.722837532591827</v>
      </c>
      <c r="BL36" s="1510"/>
      <c r="BM36" s="1405">
        <f>BM11</f>
        <v>462.94492576937853</v>
      </c>
      <c r="BN36" s="1509">
        <f>IF(BM36&lt;&gt;0,BM36/BM$13*100,0)</f>
        <v>14.139497739771571</v>
      </c>
      <c r="BO36" s="1510"/>
      <c r="BP36" s="1405">
        <f>BP11</f>
        <v>106.18618749271546</v>
      </c>
      <c r="BQ36" s="1509">
        <f>IF(BP36&lt;&gt;0,BP36/BP$13*100,0)</f>
        <v>19.848033483933829</v>
      </c>
      <c r="BR36" s="1510"/>
      <c r="BS36" s="1405">
        <f>BS11</f>
        <v>60.935706243998794</v>
      </c>
      <c r="BT36" s="1509">
        <f>IF(BS36&lt;&gt;0,BS36/BS$13*100,0)</f>
        <v>98.427976380722939</v>
      </c>
      <c r="BU36" s="1510"/>
      <c r="BV36" s="1405">
        <f>BV11</f>
        <v>0</v>
      </c>
      <c r="BW36" s="1509">
        <f>IF(BV36&lt;&gt;0,BV36/BV$13*100,0)</f>
        <v>0</v>
      </c>
      <c r="BX36" s="1510"/>
      <c r="BY36" s="1405">
        <f>BY11</f>
        <v>0</v>
      </c>
      <c r="BZ36" s="1509">
        <f>IF(BY36&lt;&gt;0,BY36/BY$13*100,0)</f>
        <v>0</v>
      </c>
      <c r="CA36" s="1510"/>
      <c r="CB36" s="1405">
        <f>CB11</f>
        <v>0</v>
      </c>
      <c r="CC36" s="1509">
        <f>IF(CB36&lt;&gt;0,CB36/CB$13*100,0)</f>
        <v>0</v>
      </c>
      <c r="CD36" s="1510"/>
      <c r="CE36" s="1405">
        <f>CE11</f>
        <v>0</v>
      </c>
      <c r="CF36" s="1509">
        <f>IF(CE36&lt;&gt;0,CE36/CE$13*100,0)</f>
        <v>0</v>
      </c>
      <c r="CG36" s="1510"/>
      <c r="CH36" s="1405">
        <f>CH11</f>
        <v>0</v>
      </c>
      <c r="CI36" s="1509">
        <f>IF(CH36&lt;&gt;0,CH36/CH$13*100,0)</f>
        <v>0</v>
      </c>
      <c r="CJ36" s="1510"/>
      <c r="CK36" s="1405">
        <f>CK11</f>
        <v>0</v>
      </c>
      <c r="CL36" s="1509">
        <f>IF(CK36&lt;&gt;0,CK36/CK$13*100,0)</f>
        <v>0</v>
      </c>
      <c r="CM36" s="1510"/>
      <c r="CN36" s="1405">
        <f>CN11</f>
        <v>0</v>
      </c>
      <c r="CO36" s="1509">
        <f>IF(CN36&lt;&gt;0,CN36/CN$13*100,0)</f>
        <v>0</v>
      </c>
      <c r="CP36" s="1510"/>
      <c r="CQ36" s="1405">
        <f>CQ11</f>
        <v>1955.8589999999999</v>
      </c>
      <c r="CR36" s="1509">
        <f>IF(CQ36&lt;&gt;0,CQ36/CQ$13*100,0)</f>
        <v>96.743668174974232</v>
      </c>
      <c r="CS36" s="1510"/>
      <c r="CT36" s="1405">
        <f>CT11</f>
        <v>387.4</v>
      </c>
      <c r="CU36" s="1509">
        <f>IF(CT36&lt;&gt;0,CT36/CT$13*100,0)</f>
        <v>98.374809547993905</v>
      </c>
      <c r="CV36" s="1510"/>
      <c r="CW36" s="1405">
        <f>CW11</f>
        <v>106.985</v>
      </c>
      <c r="CX36" s="1509">
        <f>IF(CW36&lt;&gt;0,CW36/CW$13*100,0)</f>
        <v>93.573977539096674</v>
      </c>
      <c r="CY36" s="1510"/>
      <c r="CZ36" s="1405">
        <f>CZ11</f>
        <v>312.62099999999998</v>
      </c>
      <c r="DA36" s="1509">
        <f>IF(CZ36&lt;&gt;0,CZ36/CZ$13*100,0)</f>
        <v>94.076809186768742</v>
      </c>
      <c r="DB36" s="1510"/>
      <c r="DC36" s="1405">
        <f>DC11</f>
        <v>311.53300000000002</v>
      </c>
      <c r="DD36" s="1509">
        <f>IF(DC36&lt;&gt;0,DC36/DC$13*100,0)</f>
        <v>94.975519337589247</v>
      </c>
      <c r="DE36" s="1510"/>
      <c r="DF36" s="1405">
        <f>DF11</f>
        <v>1179.114</v>
      </c>
      <c r="DG36" s="1509">
        <f>IF(DF36&lt;&gt;0,DF36/DF$13*100,0)</f>
        <v>95.237437152145105</v>
      </c>
      <c r="DH36" s="1510"/>
      <c r="DI36" s="1405">
        <f>DI11</f>
        <v>0</v>
      </c>
      <c r="DJ36" s="1509">
        <f>IF(DI36&lt;&gt;0,DI36/DI$13*100,0)</f>
        <v>0</v>
      </c>
      <c r="DK36" s="1510"/>
      <c r="DL36" s="1405">
        <f>DL11</f>
        <v>0</v>
      </c>
      <c r="DM36" s="1509">
        <f>IF(DL36&lt;&gt;0,DL36/DL$13*100,0)</f>
        <v>0</v>
      </c>
      <c r="DN36" s="1510"/>
      <c r="DO36" s="1405">
        <f>DO11</f>
        <v>0</v>
      </c>
      <c r="DP36" s="1509">
        <f>IF(DO36&lt;&gt;0,DO36/DO$13*100,0)</f>
        <v>0</v>
      </c>
      <c r="DQ36" s="1510"/>
      <c r="DR36" s="1405">
        <f>DR11</f>
        <v>0</v>
      </c>
      <c r="DS36" s="1509">
        <f>IF(DR36&lt;&gt;0,DR36/DR$13*100,0)</f>
        <v>0</v>
      </c>
      <c r="DT36" s="1510"/>
      <c r="DU36" s="1405">
        <f>DU11</f>
        <v>0</v>
      </c>
      <c r="DV36" s="1509">
        <f>IF(DU36&lt;&gt;0,DU36/DU$13*100,0)</f>
        <v>0</v>
      </c>
      <c r="DW36" s="1510"/>
      <c r="DX36" s="1405">
        <f>DX11</f>
        <v>0</v>
      </c>
      <c r="DY36" s="1509">
        <f>IF(DX36&lt;&gt;0,DX36/DX$13*100,0)</f>
        <v>0</v>
      </c>
      <c r="DZ36" s="1510"/>
      <c r="EA36" s="1405">
        <f>EA11</f>
        <v>0</v>
      </c>
      <c r="EB36" s="1509">
        <f>IF(EA36&lt;&gt;0,EA36/EA$13*100,0)</f>
        <v>0</v>
      </c>
      <c r="EC36" s="1510"/>
      <c r="ED36" s="1405">
        <f>ED11</f>
        <v>0</v>
      </c>
      <c r="EE36" s="1509">
        <f>IF(ED36&lt;&gt;0,ED36/ED$13*100,0)</f>
        <v>0</v>
      </c>
      <c r="EF36" s="1510"/>
      <c r="EG36" s="1405">
        <f>EG11</f>
        <v>0</v>
      </c>
      <c r="EH36" s="1509">
        <f>IF(EG36&lt;&gt;0,EG36/EG$13*100,0)</f>
        <v>0</v>
      </c>
      <c r="EI36" s="1510"/>
      <c r="EJ36" s="1405">
        <f>EJ11</f>
        <v>0</v>
      </c>
      <c r="EK36" s="1509">
        <f>IF(EJ36&lt;&gt;0,EJ36/EJ$13*100,0)</f>
        <v>0</v>
      </c>
      <c r="EL36" s="1510"/>
      <c r="EM36" s="1405">
        <f>EM11</f>
        <v>1119.162</v>
      </c>
      <c r="EN36" s="1509">
        <f>IF(EM36&lt;&gt;0,EM36/EM$13*100,0)</f>
        <v>98.403266621062457</v>
      </c>
      <c r="EO36" s="1510"/>
      <c r="EP36" s="1405">
        <f>EP11</f>
        <v>0</v>
      </c>
      <c r="EQ36" s="1509">
        <f>IF(EP36&lt;&gt;0,EP36/EP$13*100,0)</f>
        <v>0</v>
      </c>
      <c r="ER36" s="1510"/>
      <c r="ES36" s="1405">
        <f>ES11</f>
        <v>0</v>
      </c>
      <c r="ET36" s="1509">
        <f>IF(ES36&lt;&gt;0,ES36/ES$13*100,0)</f>
        <v>0</v>
      </c>
      <c r="EU36" s="1510"/>
      <c r="EV36" s="1405">
        <f>EV11</f>
        <v>0</v>
      </c>
      <c r="EW36" s="1509">
        <f>IF(EV36&lt;&gt;0,EV36/EV$13*100,0)</f>
        <v>0</v>
      </c>
      <c r="EX36" s="1510"/>
      <c r="EY36" s="1405">
        <f>EY11</f>
        <v>0</v>
      </c>
      <c r="EZ36" s="1509">
        <f>IF(EY36&lt;&gt;0,EY36/EY$13*100,0)</f>
        <v>0</v>
      </c>
      <c r="FA36" s="1510"/>
      <c r="FB36" s="1405">
        <f>FB11</f>
        <v>0</v>
      </c>
      <c r="FC36" s="1509">
        <f>IF(FB36&lt;&gt;0,FB36/FB$13*100,0)</f>
        <v>0</v>
      </c>
      <c r="FD36" s="1510"/>
      <c r="FE36" s="1405">
        <f>FE11</f>
        <v>0</v>
      </c>
      <c r="FF36" s="1509">
        <f>IF(FE36&lt;&gt;0,FE36/FE$13*100,0)</f>
        <v>0</v>
      </c>
      <c r="FG36" s="1510"/>
      <c r="FH36" s="1405">
        <f>FH11</f>
        <v>35.845999999999997</v>
      </c>
      <c r="FI36" s="1509">
        <f>IF(FH36&lt;&gt;0,FH36/FH$13*100,0)</f>
        <v>98.972886410072334</v>
      </c>
      <c r="FJ36" s="1510"/>
      <c r="FK36" s="1405">
        <f>FK11</f>
        <v>164.74</v>
      </c>
      <c r="FL36" s="1509">
        <f>IF(FK36&lt;&gt;0,FK36/FK$13*100,0)</f>
        <v>95.424003707136222</v>
      </c>
      <c r="FM36" s="1510"/>
      <c r="FN36" s="1405">
        <f>FN11</f>
        <v>0</v>
      </c>
      <c r="FO36" s="1509">
        <f>IF(FN36&lt;&gt;0,FN36/FN$13*100,0)</f>
        <v>0</v>
      </c>
      <c r="FP36" s="1510"/>
      <c r="FQ36" s="1405">
        <f>FQ11</f>
        <v>0</v>
      </c>
      <c r="FR36" s="1509">
        <f>IF(FQ36&lt;&gt;0,FQ36/FQ$13*100,0)</f>
        <v>0</v>
      </c>
      <c r="FS36" s="1510"/>
      <c r="FT36" s="1405">
        <f>FT11</f>
        <v>0</v>
      </c>
      <c r="FU36" s="1509">
        <f>IF(FT36&lt;&gt;0,FT36/FT$13*100,0)</f>
        <v>0</v>
      </c>
      <c r="FV36" s="1510"/>
      <c r="FW36" s="1405">
        <f>FW11</f>
        <v>0</v>
      </c>
      <c r="FX36" s="1509">
        <f>IF(FW36&lt;&gt;0,FW36/FW$13*100,0)</f>
        <v>0</v>
      </c>
      <c r="FY36" s="1510"/>
      <c r="FZ36" s="1405">
        <f>FZ11</f>
        <v>0</v>
      </c>
      <c r="GA36" s="1509">
        <f>IF(FZ36&lt;&gt;0,FZ36/FZ$13*100,0)</f>
        <v>0</v>
      </c>
      <c r="GB36" s="1510"/>
      <c r="GC36" s="1405">
        <f>GC11</f>
        <v>0</v>
      </c>
      <c r="GD36" s="1509">
        <f>IF(GC36&lt;&gt;0,GC36/GC$13*100,0)</f>
        <v>0</v>
      </c>
      <c r="GE36" s="1510"/>
      <c r="GF36" s="1405">
        <f>GF11</f>
        <v>0</v>
      </c>
      <c r="GG36" s="1509">
        <f>IF(GF36&lt;&gt;0,GF36/GF$13*100,0)</f>
        <v>0</v>
      </c>
      <c r="GH36" s="1510"/>
      <c r="GI36" s="1405">
        <f>GI11</f>
        <v>0</v>
      </c>
      <c r="GJ36" s="1509">
        <f>IF(GI36&lt;&gt;0,GI36/GI$13*100,0)</f>
        <v>0</v>
      </c>
      <c r="GK36" s="1510"/>
      <c r="GL36" s="1405">
        <f>GL11</f>
        <v>10.043907539999999</v>
      </c>
      <c r="GM36" s="1509">
        <f>IF(GL36&lt;&gt;0,GL36/GL$13*100,0)</f>
        <v>5.1006874002520641</v>
      </c>
      <c r="GN36" s="1510"/>
      <c r="GO36" s="1405">
        <f>GO11</f>
        <v>0</v>
      </c>
      <c r="GP36" s="1509">
        <f>IF(GO36&lt;&gt;0,GO36/GO$13*100,0)</f>
        <v>0</v>
      </c>
      <c r="GQ36" s="1510"/>
      <c r="GR36" s="1405">
        <f>GR11</f>
        <v>0</v>
      </c>
      <c r="GS36" s="1509">
        <f>IF(GR36&lt;&gt;0,GR36/GR$13*100,0)</f>
        <v>0</v>
      </c>
      <c r="GT36" s="1510"/>
      <c r="GU36" s="1405">
        <f>GU11</f>
        <v>0</v>
      </c>
      <c r="GV36" s="1509">
        <f>IF(GU36&lt;&gt;0,GU36/GU$13*100,0)</f>
        <v>0</v>
      </c>
      <c r="GW36" s="1510"/>
      <c r="GX36" s="1405">
        <f>GX11</f>
        <v>0</v>
      </c>
      <c r="GY36" s="1509">
        <f>IF(GX36&lt;&gt;0,GX36/GX$13*100,0)</f>
        <v>0</v>
      </c>
      <c r="GZ36" s="1510"/>
      <c r="HA36" s="1405">
        <f>HA11</f>
        <v>0</v>
      </c>
      <c r="HB36" s="1509">
        <f>IF(HA36&lt;&gt;0,HA36/HA$13*100,0)</f>
        <v>0</v>
      </c>
      <c r="HC36" s="1510"/>
      <c r="HD36" s="1405">
        <f>HD11</f>
        <v>0</v>
      </c>
      <c r="HE36" s="1509">
        <f>IF(HD36&lt;&gt;0,HD36/HD$13*100,0)</f>
        <v>0</v>
      </c>
      <c r="HF36" s="1510"/>
      <c r="HG36" s="1405">
        <f>HG11</f>
        <v>0</v>
      </c>
      <c r="HH36" s="1509">
        <f>IF(HG36&lt;&gt;0,HG36/HG$13*100,0)</f>
        <v>0</v>
      </c>
      <c r="HI36" s="1510"/>
      <c r="HJ36" s="1405">
        <f>HJ11</f>
        <v>0</v>
      </c>
      <c r="HK36" s="1509">
        <f>IF(HJ36&lt;&gt;0,HJ36/HJ$13*100,0)</f>
        <v>0</v>
      </c>
      <c r="HL36" s="1510"/>
      <c r="HM36" s="1405">
        <f>HM11</f>
        <v>0</v>
      </c>
      <c r="HN36" s="1509">
        <f>IF(HM36&lt;&gt;0,HM36/HM$13*100,0)</f>
        <v>0</v>
      </c>
      <c r="HO36" s="1510"/>
      <c r="HP36" s="1405">
        <f>HP11</f>
        <v>0</v>
      </c>
      <c r="HQ36" s="1509">
        <f>IF(HP36&lt;&gt;0,HP36/HP$13*100,0)</f>
        <v>0</v>
      </c>
      <c r="HR36" s="1510"/>
      <c r="HS36" s="1405">
        <f>HS11</f>
        <v>0</v>
      </c>
      <c r="HT36" s="1509">
        <f>IF(HS36&lt;&gt;0,HS36/HS$13*100,0)</f>
        <v>0</v>
      </c>
      <c r="HU36" s="1510"/>
      <c r="HV36" s="1405">
        <f>HV11</f>
        <v>0</v>
      </c>
      <c r="HW36" s="1509">
        <f>IF(HV36&lt;&gt;0,HV36/HV$13*100,0)</f>
        <v>0</v>
      </c>
      <c r="HX36" s="1510"/>
      <c r="HY36" s="1405">
        <f>HY11</f>
        <v>0</v>
      </c>
      <c r="HZ36" s="1509">
        <f>IF(HY36&lt;&gt;0,HY36/HY$13*100,0)</f>
        <v>0</v>
      </c>
      <c r="IA36" s="1510"/>
      <c r="IB36" s="1405">
        <f>IB11</f>
        <v>0</v>
      </c>
      <c r="IC36" s="1509">
        <f>IF(IB36&lt;&gt;0,IB36/IB$13*100,0)</f>
        <v>0</v>
      </c>
      <c r="ID36" s="1510"/>
      <c r="IE36" s="1405">
        <f>IE11</f>
        <v>0</v>
      </c>
      <c r="IF36" s="1509">
        <f>IF(IE36&lt;&gt;0,IE36/IE$13*100,0)</f>
        <v>0</v>
      </c>
      <c r="IG36" s="1510"/>
      <c r="IH36" s="1405">
        <f>IH11</f>
        <v>0</v>
      </c>
      <c r="II36" s="1509">
        <f>IF(IH36&lt;&gt;0,IH36/IH$13*100,0)</f>
        <v>0</v>
      </c>
      <c r="IK36" s="32"/>
      <c r="IL36" s="32"/>
      <c r="IM36" s="32"/>
      <c r="IN36" s="32"/>
      <c r="IO36" s="32"/>
      <c r="IP36" s="32"/>
      <c r="IQ36" s="32"/>
      <c r="IR36" s="32"/>
      <c r="IS36" s="32"/>
    </row>
    <row r="37" spans="1:253" ht="12.75" customHeight="1" thickBot="1">
      <c r="A37" s="1508" t="s">
        <v>1424</v>
      </c>
      <c r="B37" s="1405">
        <f>SUMIF(D$5:IV$5,"Rm",D37:IV37)</f>
        <v>34121.060091970015</v>
      </c>
      <c r="C37" s="1509">
        <f>IF(B37&lt;&gt;0,B37/B$13*100,0)</f>
        <v>89.36614009710199</v>
      </c>
      <c r="D37" s="1510"/>
      <c r="E37" s="1405">
        <f>SUM(E35:E36)</f>
        <v>120.93552123000001</v>
      </c>
      <c r="F37" s="1509">
        <f>IF(E37&lt;&gt;0,E37/E$13*100,0)</f>
        <v>84.260186011703453</v>
      </c>
      <c r="G37" s="1510"/>
      <c r="H37" s="1405">
        <f>SUM(H35:H36)</f>
        <v>106.86666593000001</v>
      </c>
      <c r="I37" s="1509">
        <f>IF(H37&lt;&gt;0,H37/H$13*100,0)</f>
        <v>99.663984372750321</v>
      </c>
      <c r="J37" s="1510"/>
      <c r="K37" s="1405">
        <f>SUM(K35:K36)</f>
        <v>124.84300237000001</v>
      </c>
      <c r="L37" s="1509">
        <f>IF(K37&lt;&gt;0,K37/K$13*100,0)</f>
        <v>94.074957483015069</v>
      </c>
      <c r="M37" s="1510"/>
      <c r="N37" s="1405">
        <f>SUM(N35:N36)</f>
        <v>22.197690600000001</v>
      </c>
      <c r="O37" s="1509">
        <f>IF(N37&lt;&gt;0,N37/N$13*100,0)</f>
        <v>62.97572297745505</v>
      </c>
      <c r="P37" s="1510"/>
      <c r="Q37" s="1405">
        <f>SUM(Q35:Q36)</f>
        <v>499.22779167000004</v>
      </c>
      <c r="R37" s="1509">
        <f>IF(Q37&lt;&gt;0,Q37/Q$13*100,0)</f>
        <v>85.606121279495142</v>
      </c>
      <c r="S37" s="1510"/>
      <c r="T37" s="1405">
        <f>SUM(T35:T36)</f>
        <v>165.45593945999997</v>
      </c>
      <c r="U37" s="1509">
        <f>IF(T37&lt;&gt;0,T37/T$13*100,0)</f>
        <v>99.407241597937286</v>
      </c>
      <c r="V37" s="1510"/>
      <c r="W37" s="1405">
        <f>SUM(W35:W36)</f>
        <v>70.638151769999979</v>
      </c>
      <c r="X37" s="1509">
        <f>IF(W37&lt;&gt;0,W37/W$13*100,0)</f>
        <v>64.887469949407546</v>
      </c>
      <c r="Y37" s="1510"/>
      <c r="Z37" s="1405">
        <f>SUM(Z35:Z36)</f>
        <v>114.12053823999997</v>
      </c>
      <c r="AA37" s="1509">
        <f>IF(Z37&lt;&gt;0,Z37/Z$13*100,0)</f>
        <v>59.259497862408253</v>
      </c>
      <c r="AB37" s="1510"/>
      <c r="AC37" s="1405">
        <f>SUM(AC35:AC36)</f>
        <v>49.699999999999996</v>
      </c>
      <c r="AD37" s="1509">
        <f>IF(AC37&lt;&gt;0,AC37/AC$13*100,0)</f>
        <v>93.245778611632275</v>
      </c>
      <c r="AE37" s="1510"/>
      <c r="AF37" s="1405">
        <f>SUM(AF35:AF36)</f>
        <v>3.7</v>
      </c>
      <c r="AG37" s="1509">
        <f>IF(AF37&lt;&gt;0,AF37/AF$13*100,0)</f>
        <v>94.629156010230176</v>
      </c>
      <c r="AH37" s="1510"/>
      <c r="AI37" s="1405">
        <f>SUM(AI35:AI36)</f>
        <v>80</v>
      </c>
      <c r="AJ37" s="1509">
        <f>IF(AI37&lt;&gt;0,AI37/AI$13*100,0)</f>
        <v>95.808383233532936</v>
      </c>
      <c r="AK37" s="1510"/>
      <c r="AL37" s="1405">
        <f>SUM(AL35:AL36)</f>
        <v>142.5</v>
      </c>
      <c r="AM37" s="1509">
        <f>IF(AL37&lt;&gt;0,AL37/AL$13*100,0)</f>
        <v>93.75</v>
      </c>
      <c r="AN37" s="1510"/>
      <c r="AO37" s="1405">
        <f>SUM(AO35:AO36)</f>
        <v>32.700000000000003</v>
      </c>
      <c r="AP37" s="1509">
        <f>IF(AO37&lt;&gt;0,AO37/AO$13*100,0)</f>
        <v>90.331491712707177</v>
      </c>
      <c r="AQ37" s="1510"/>
      <c r="AR37" s="1405">
        <f>SUM(AR35:AR36)</f>
        <v>234.4</v>
      </c>
      <c r="AS37" s="1509">
        <f>IF(AR37&lt;&gt;0,AR37/AR$13*100,0)</f>
        <v>85.485047410649159</v>
      </c>
      <c r="AT37" s="1510"/>
      <c r="AU37" s="1405">
        <f>SUM(AU35:AU36)</f>
        <v>55.9</v>
      </c>
      <c r="AV37" s="1509">
        <f>IF(AU37&lt;&gt;0,AU37/AU$13*100,0)</f>
        <v>86.532373788895072</v>
      </c>
      <c r="AW37" s="1510"/>
      <c r="AX37" s="1405">
        <f>SUM(AX35:AX36)</f>
        <v>252.2</v>
      </c>
      <c r="AY37" s="1509">
        <f>IF(AX37&lt;&gt;0,AX37/AX$13*100,0)</f>
        <v>76.84338817794027</v>
      </c>
      <c r="AZ37" s="1510"/>
      <c r="BA37" s="1405">
        <f>SUM(BA35:BA36)</f>
        <v>52.3</v>
      </c>
      <c r="BB37" s="1509">
        <f>IF(BA37&lt;&gt;0,BA37/BA$13*100,0)</f>
        <v>88.494077834179365</v>
      </c>
      <c r="BC37" s="1510"/>
      <c r="BD37" s="1405">
        <f>SUM(BD35:BD36)</f>
        <v>33.716799976497207</v>
      </c>
      <c r="BE37" s="1509">
        <f>IF(BD37&lt;&gt;0,BD37/BD$13*100,0)</f>
        <v>49.456448043323284</v>
      </c>
      <c r="BF37" s="1510"/>
      <c r="BG37" s="1405">
        <f>SUM(BG35:BG36)</f>
        <v>1230.4984993772555</v>
      </c>
      <c r="BH37" s="1509">
        <f>IF(BG37&lt;&gt;0,BG37/BG$13*100,0)</f>
        <v>58.939794391888697</v>
      </c>
      <c r="BI37" s="1510"/>
      <c r="BJ37" s="1405">
        <f>SUM(BJ35:BJ36)</f>
        <v>3370.8188303968636</v>
      </c>
      <c r="BK37" s="1509">
        <f>IF(BJ37&lt;&gt;0,BJ37/BJ$13*100,0)</f>
        <v>76.380803147407732</v>
      </c>
      <c r="BL37" s="1510"/>
      <c r="BM37" s="1405">
        <f>SUM(BM35:BM36)</f>
        <v>2974.3169565148842</v>
      </c>
      <c r="BN37" s="1509">
        <f>IF(BM37&lt;&gt;0,BM37/BM$13*100,0)</f>
        <v>90.843090706985791</v>
      </c>
      <c r="BO37" s="1510"/>
      <c r="BP37" s="1405">
        <f>SUM(BP35:BP36)</f>
        <v>530.43906080991087</v>
      </c>
      <c r="BQ37" s="1509">
        <f>IF(BP37&lt;&gt;0,BP37/BP$13*100,0)</f>
        <v>99.148227172802223</v>
      </c>
      <c r="BR37" s="1510"/>
      <c r="BS37" s="1405">
        <f>SUM(BS35:BS36)</f>
        <v>60.935706243998794</v>
      </c>
      <c r="BT37" s="1509">
        <f>IF(BS37&lt;&gt;0,BS37/BS$13*100,0)</f>
        <v>98.427976380722939</v>
      </c>
      <c r="BU37" s="1510"/>
      <c r="BV37" s="1405">
        <f>SUM(BV35:BV36)</f>
        <v>43.016221289999997</v>
      </c>
      <c r="BW37" s="1509">
        <f>IF(BV37&lt;&gt;0,BV37/BV$13*100,0)</f>
        <v>92.309060312252484</v>
      </c>
      <c r="BX37" s="1510"/>
      <c r="BY37" s="1405">
        <f>SUM(BY35:BY36)</f>
        <v>25.018953329999999</v>
      </c>
      <c r="BZ37" s="1509">
        <f>IF(BY37&lt;&gt;0,BY37/BY$13*100,0)</f>
        <v>86.877080280281675</v>
      </c>
      <c r="CA37" s="1510"/>
      <c r="CB37" s="1405">
        <f>SUM(CB35:CB36)</f>
        <v>46.432366810000005</v>
      </c>
      <c r="CC37" s="1509">
        <f>IF(CB37&lt;&gt;0,CB37/CB$13*100,0)</f>
        <v>92.225076664533233</v>
      </c>
      <c r="CD37" s="1510"/>
      <c r="CE37" s="1405">
        <f>SUM(CE35:CE36)</f>
        <v>0</v>
      </c>
      <c r="CF37" s="1509">
        <f>IF(CE37&lt;&gt;0,CE37/CE$13*100,0)</f>
        <v>0</v>
      </c>
      <c r="CG37" s="1510"/>
      <c r="CH37" s="1405">
        <f>SUM(CH35:CH36)</f>
        <v>56.767000000000003</v>
      </c>
      <c r="CI37" s="1509">
        <f>IF(CH37&lt;&gt;0,CH37/CH$13*100,0)</f>
        <v>90.344399528917464</v>
      </c>
      <c r="CJ37" s="1510"/>
      <c r="CK37" s="1405">
        <f>SUM(CK35:CK36)</f>
        <v>389.27600000000001</v>
      </c>
      <c r="CL37" s="1509">
        <f>IF(CK37&lt;&gt;0,CK37/CK$13*100,0)</f>
        <v>43.742906649826161</v>
      </c>
      <c r="CM37" s="1510"/>
      <c r="CN37" s="1405">
        <f>SUM(CN35:CN36)</f>
        <v>220.60900000000001</v>
      </c>
      <c r="CO37" s="1509">
        <f>IF(CN37&lt;&gt;0,CN37/CN$13*100,0)</f>
        <v>49.757874437540181</v>
      </c>
      <c r="CP37" s="1510"/>
      <c r="CQ37" s="1405">
        <f>SUM(CQ35:CQ36)</f>
        <v>1955.8589999999999</v>
      </c>
      <c r="CR37" s="1509">
        <f>IF(CQ37&lt;&gt;0,CQ37/CQ$13*100,0)</f>
        <v>96.743668174974232</v>
      </c>
      <c r="CS37" s="1510"/>
      <c r="CT37" s="1405">
        <f>SUM(CT35:CT36)</f>
        <v>387.4</v>
      </c>
      <c r="CU37" s="1509">
        <f>IF(CT37&lt;&gt;0,CT37/CT$13*100,0)</f>
        <v>98.374809547993905</v>
      </c>
      <c r="CV37" s="1510"/>
      <c r="CW37" s="1405">
        <f>SUM(CW35:CW36)</f>
        <v>106.985</v>
      </c>
      <c r="CX37" s="1509">
        <f>IF(CW37&lt;&gt;0,CW37/CW$13*100,0)</f>
        <v>93.573977539096674</v>
      </c>
      <c r="CY37" s="1510"/>
      <c r="CZ37" s="1405">
        <f>SUM(CZ35:CZ36)</f>
        <v>312.62099999999998</v>
      </c>
      <c r="DA37" s="1509">
        <f>IF(CZ37&lt;&gt;0,CZ37/CZ$13*100,0)</f>
        <v>94.076809186768742</v>
      </c>
      <c r="DB37" s="1510"/>
      <c r="DC37" s="1405">
        <f>SUM(DC35:DC36)</f>
        <v>317.19800000000004</v>
      </c>
      <c r="DD37" s="1509">
        <f>IF(DC37&lt;&gt;0,DC37/DC$13*100,0)</f>
        <v>96.702579767936754</v>
      </c>
      <c r="DE37" s="1510"/>
      <c r="DF37" s="1405">
        <f>SUM(DF35:DF36)</f>
        <v>1179.114</v>
      </c>
      <c r="DG37" s="1509">
        <f>IF(DF37&lt;&gt;0,DF37/DF$13*100,0)</f>
        <v>95.237437152145105</v>
      </c>
      <c r="DH37" s="1510"/>
      <c r="DI37" s="1405">
        <f>SUM(DI35:DI36)</f>
        <v>185.76599999999999</v>
      </c>
      <c r="DJ37" s="1509">
        <f>IF(DI37&lt;&gt;0,DI37/DI$13*100,0)</f>
        <v>98.57627262548489</v>
      </c>
      <c r="DK37" s="1510"/>
      <c r="DL37" s="1405">
        <f>SUM(DL35:DL36)</f>
        <v>50.123600000000003</v>
      </c>
      <c r="DM37" s="1509">
        <f>IF(DL37&lt;&gt;0,DL37/DL$13*100,0)</f>
        <v>99.72345242784894</v>
      </c>
      <c r="DN37" s="1510"/>
      <c r="DO37" s="1405">
        <f>SUM(DO35:DO36)</f>
        <v>1028.8</v>
      </c>
      <c r="DP37" s="1509">
        <f>IF(DO37&lt;&gt;0,DO37/DO$13*100,0)</f>
        <v>99.726724301266643</v>
      </c>
      <c r="DQ37" s="1510"/>
      <c r="DR37" s="1405">
        <f>SUM(DR35:DR36)</f>
        <v>135.76400000000001</v>
      </c>
      <c r="DS37" s="1509">
        <f>IF(DR37&lt;&gt;0,DR37/DR$13*100,0)</f>
        <v>99.695986135792865</v>
      </c>
      <c r="DT37" s="1510"/>
      <c r="DU37" s="1405">
        <f>SUM(DU35:DU36)</f>
        <v>186.584</v>
      </c>
      <c r="DV37" s="1509">
        <f>IF(DU37&lt;&gt;0,DU37/DU$13*100,0)</f>
        <v>99.755135210273622</v>
      </c>
      <c r="DW37" s="1510"/>
      <c r="DX37" s="1405">
        <f>SUM(DX35:DX36)</f>
        <v>0</v>
      </c>
      <c r="DY37" s="1509">
        <f>IF(DX37&lt;&gt;0,DX37/DX$13*100,0)</f>
        <v>0</v>
      </c>
      <c r="DZ37" s="1510"/>
      <c r="EA37" s="1405">
        <f>SUM(EA35:EA36)</f>
        <v>0</v>
      </c>
      <c r="EB37" s="1509">
        <f>IF(EA37&lt;&gt;0,EA37/EA$13*100,0)</f>
        <v>0</v>
      </c>
      <c r="EC37" s="1510"/>
      <c r="ED37" s="1405">
        <f>SUM(ED35:ED36)</f>
        <v>0</v>
      </c>
      <c r="EE37" s="1509">
        <f>IF(ED37&lt;&gt;0,ED37/ED$13*100,0)</f>
        <v>0</v>
      </c>
      <c r="EF37" s="1510"/>
      <c r="EG37" s="1405">
        <f>SUM(EG35:EG36)</f>
        <v>0</v>
      </c>
      <c r="EH37" s="1509">
        <f>IF(EG37&lt;&gt;0,EG37/EG$13*100,0)</f>
        <v>0</v>
      </c>
      <c r="EI37" s="1510"/>
      <c r="EJ37" s="1405">
        <f>SUM(EJ35:EJ36)</f>
        <v>0</v>
      </c>
      <c r="EK37" s="1509">
        <f>IF(EJ37&lt;&gt;0,EJ37/EJ$13*100,0)</f>
        <v>0</v>
      </c>
      <c r="EL37" s="1510"/>
      <c r="EM37" s="1405">
        <f>SUM(EM35:EM36)</f>
        <v>1119.162</v>
      </c>
      <c r="EN37" s="1509">
        <f>IF(EM37&lt;&gt;0,EM37/EM$13*100,0)</f>
        <v>98.403266621062457</v>
      </c>
      <c r="EO37" s="1510"/>
      <c r="EP37" s="1405">
        <f>SUM(EP35:EP36)</f>
        <v>1320.2070000000001</v>
      </c>
      <c r="EQ37" s="1509">
        <f>IF(EP37&lt;&gt;0,EP37/EP$13*100,0)</f>
        <v>99.70147112131464</v>
      </c>
      <c r="ER37" s="1510"/>
      <c r="ES37" s="1405">
        <f>SUM(ES35:ES36)</f>
        <v>806.49400000000003</v>
      </c>
      <c r="ET37" s="1509">
        <f>IF(ES37&lt;&gt;0,ES37/ES$13*100,0)</f>
        <v>99.740289935369304</v>
      </c>
      <c r="EU37" s="1510"/>
      <c r="EV37" s="1405">
        <f>SUM(EV35:EV36)</f>
        <v>484.95499999999998</v>
      </c>
      <c r="EW37" s="1509">
        <f>IF(EV37&lt;&gt;0,EV37/EV$13*100,0)</f>
        <v>99.305615280968823</v>
      </c>
      <c r="EX37" s="1510"/>
      <c r="EY37" s="1405">
        <f>SUM(EY35:EY36)</f>
        <v>344.52</v>
      </c>
      <c r="EZ37" s="1509">
        <f>IF(EY37&lt;&gt;0,EY37/EY$13*100,0)</f>
        <v>79.901294580942604</v>
      </c>
      <c r="FA37" s="1510"/>
      <c r="FB37" s="1405">
        <f>SUM(FB35:FB36)</f>
        <v>89.686999999999998</v>
      </c>
      <c r="FC37" s="1509">
        <f>IF(FB37&lt;&gt;0,FB37/FB$13*100,0)</f>
        <v>89.260335595851842</v>
      </c>
      <c r="FD37" s="1510"/>
      <c r="FE37" s="1405">
        <f>SUM(FE35:FE36)</f>
        <v>367.53800000000001</v>
      </c>
      <c r="FF37" s="1509">
        <f>IF(FE37&lt;&gt;0,FE37/FE$13*100,0)</f>
        <v>70.901816442119241</v>
      </c>
      <c r="FG37" s="1510"/>
      <c r="FH37" s="1405">
        <f>SUM(FH35:FH36)</f>
        <v>35.845999999999997</v>
      </c>
      <c r="FI37" s="1509">
        <f>IF(FH37&lt;&gt;0,FH37/FH$13*100,0)</f>
        <v>98.972886410072334</v>
      </c>
      <c r="FJ37" s="1510"/>
      <c r="FK37" s="1405">
        <f>SUM(FK35:FK36)</f>
        <v>164.74</v>
      </c>
      <c r="FL37" s="1509">
        <f>IF(FK37&lt;&gt;0,FK37/FK$13*100,0)</f>
        <v>95.424003707136222</v>
      </c>
      <c r="FM37" s="1510"/>
      <c r="FN37" s="1405">
        <f>SUM(FN35:FN36)</f>
        <v>62.8</v>
      </c>
      <c r="FO37" s="1509">
        <f>IF(FN37&lt;&gt;0,FN37/FN$13*100,0)</f>
        <v>74.673008323424497</v>
      </c>
      <c r="FP37" s="1510"/>
      <c r="FQ37" s="1405">
        <f>SUM(FQ35:FQ36)</f>
        <v>161.80000000000001</v>
      </c>
      <c r="FR37" s="1509">
        <f>IF(FQ37&lt;&gt;0,FQ37/FQ$13*100,0)</f>
        <v>100.06184291898576</v>
      </c>
      <c r="FS37" s="1510"/>
      <c r="FT37" s="1405">
        <f>SUM(FT35:FT36)</f>
        <v>25.178488099999999</v>
      </c>
      <c r="FU37" s="1509">
        <f>IF(FT37&lt;&gt;0,FT37/FT$13*100,0)</f>
        <v>96.101309830765885</v>
      </c>
      <c r="FV37" s="1510"/>
      <c r="FW37" s="1405">
        <f>SUM(FW35:FW36)</f>
        <v>117.88221859999999</v>
      </c>
      <c r="FX37" s="1509">
        <f>IF(FW37&lt;&gt;0,FW37/FW$13*100,0)</f>
        <v>99.82661015773121</v>
      </c>
      <c r="FY37" s="1510"/>
      <c r="FZ37" s="1405">
        <f>SUM(FZ35:FZ36)</f>
        <v>3139.7</v>
      </c>
      <c r="GA37" s="1509">
        <f>IF(FZ37&lt;&gt;0,FZ37/FZ$13*100,0)</f>
        <v>99.899009632584708</v>
      </c>
      <c r="GB37" s="1510"/>
      <c r="GC37" s="1405">
        <f>SUM(GC35:GC36)</f>
        <v>4933.5</v>
      </c>
      <c r="GD37" s="1509">
        <f>IF(GC37&lt;&gt;0,GC37/GC$13*100,0)</f>
        <v>99.540280673932187</v>
      </c>
      <c r="GE37" s="1510"/>
      <c r="GF37" s="1405">
        <f>SUM(GF35:GF36)</f>
        <v>176.8</v>
      </c>
      <c r="GG37" s="1509">
        <f>IF(GF37&lt;&gt;0,GF37/GF$13*100,0)</f>
        <v>100</v>
      </c>
      <c r="GH37" s="1510"/>
      <c r="GI37" s="1405">
        <f>SUM(GI35:GI36)</f>
        <v>245</v>
      </c>
      <c r="GJ37" s="1509">
        <f>IF(GI37&lt;&gt;0,GI37/GI$13*100,0)</f>
        <v>100</v>
      </c>
      <c r="GK37" s="1510"/>
      <c r="GL37" s="1405">
        <f>SUM(GL35:GL36)</f>
        <v>157.38640646000002</v>
      </c>
      <c r="GM37" s="1509">
        <f>IF(GL37&lt;&gt;0,GL37/GL$13*100,0)</f>
        <v>79.926946480181584</v>
      </c>
      <c r="GN37" s="1510"/>
      <c r="GO37" s="1405">
        <f>SUM(GO35:GO36)</f>
        <v>4.7326913399999997</v>
      </c>
      <c r="GP37" s="1509">
        <f>IF(GO37&lt;&gt;0,GO37/GO$13*100,0)</f>
        <v>29.674261969902638</v>
      </c>
      <c r="GQ37" s="1510"/>
      <c r="GR37" s="1405">
        <f>SUM(GR35:GR36)</f>
        <v>0</v>
      </c>
      <c r="GS37" s="1509">
        <f>IF(GR37&lt;&gt;0,GR37/GR$13*100,0)</f>
        <v>0</v>
      </c>
      <c r="GT37" s="1510"/>
      <c r="GU37" s="1405">
        <f>SUM(GU35:GU36)</f>
        <v>0.2798393668413483</v>
      </c>
      <c r="GV37" s="1509">
        <f>IF(GU37&lt;&gt;0,GU37/GU$13*100,0)</f>
        <v>70.095403269006582</v>
      </c>
      <c r="GW37" s="1510"/>
      <c r="GX37" s="1405">
        <f>SUM(GX35:GX36)</f>
        <v>6.2154064367876165</v>
      </c>
      <c r="GY37" s="1509">
        <f>IF(GX37&lt;&gt;0,GX37/GX$13*100,0)</f>
        <v>98.784513086975622</v>
      </c>
      <c r="GZ37" s="1510"/>
      <c r="HA37" s="1405">
        <f>SUM(HA35:HA36)</f>
        <v>0.82261098698140644</v>
      </c>
      <c r="HB37" s="1509">
        <f>IF(HA37&lt;&gt;0,HA37/HA$13*100,0)</f>
        <v>91.396671559049111</v>
      </c>
      <c r="HC37" s="1510"/>
      <c r="HD37" s="1405">
        <f>SUM(HD35:HD36)</f>
        <v>245.9531618</v>
      </c>
      <c r="HE37" s="1509">
        <f>IF(HD37&lt;&gt;0,HD37/HD$13*100,0)</f>
        <v>92.943079841348109</v>
      </c>
      <c r="HF37" s="1510"/>
      <c r="HG37" s="1405">
        <f>SUM(HG35:HG36)</f>
        <v>37.885340750000005</v>
      </c>
      <c r="HH37" s="1509">
        <f>IF(HG37&lt;&gt;0,HG37/HG$13*100,0)</f>
        <v>101.26787966400839</v>
      </c>
      <c r="HI37" s="1510"/>
      <c r="HJ37" s="1405">
        <f>SUM(HJ35:HJ36)</f>
        <v>73.568412119999991</v>
      </c>
      <c r="HK37" s="1509">
        <f>IF(HJ37&lt;&gt;0,HJ37/HJ$13*100,0)</f>
        <v>77.18244106943547</v>
      </c>
      <c r="HL37" s="1510"/>
      <c r="HM37" s="1405">
        <f>SUM(HM35:HM36)</f>
        <v>409.08080408000001</v>
      </c>
      <c r="HN37" s="1509">
        <f>IF(HM37&lt;&gt;0,HM37/HM$13*100,0)</f>
        <v>98.520742588093896</v>
      </c>
      <c r="HO37" s="1510"/>
      <c r="HP37" s="1405">
        <f>SUM(HP35:HP36)</f>
        <v>162.14940580999999</v>
      </c>
      <c r="HQ37" s="1509">
        <f>IF(HP37&lt;&gt;0,HP37/HP$13*100,0)</f>
        <v>74.92747385803851</v>
      </c>
      <c r="HR37" s="1510"/>
      <c r="HS37" s="1405">
        <f>SUM(HS35:HS36)</f>
        <v>295.90101010000001</v>
      </c>
      <c r="HT37" s="1509">
        <f>IF(HS37&lt;&gt;0,HS37/HS$13*100,0)</f>
        <v>99.900806889529917</v>
      </c>
      <c r="HU37" s="1510"/>
      <c r="HV37" s="1405">
        <f>SUM(HV35:HV36)</f>
        <v>153.41300000000001</v>
      </c>
      <c r="HW37" s="1509">
        <f>IF(HV37&lt;&gt;0,HV37/HV$13*100,0)</f>
        <v>98.768396791264806</v>
      </c>
      <c r="HX37" s="1510"/>
      <c r="HY37" s="1405">
        <f>SUM(HY35:HY36)</f>
        <v>463.25200000000001</v>
      </c>
      <c r="HZ37" s="1509">
        <f>IF(HY37&lt;&gt;0,HY37/HY$13*100,0)</f>
        <v>98.868011507695982</v>
      </c>
      <c r="IA37" s="1510"/>
      <c r="IB37" s="1405">
        <f>SUM(IB35:IB36)</f>
        <v>578.66800000000001</v>
      </c>
      <c r="IC37" s="1509">
        <f>IF(IB37&lt;&gt;0,IB37/IB$13*100,0)</f>
        <v>98.999006020334662</v>
      </c>
      <c r="ID37" s="1510"/>
      <c r="IE37" s="1405">
        <f>SUM(IE35:IE36)</f>
        <v>565.07399999999996</v>
      </c>
      <c r="IF37" s="1509">
        <f>IF(IE37&lt;&gt;0,IE37/IE$13*100,0)</f>
        <v>99.001009152452099</v>
      </c>
      <c r="IG37" s="1510"/>
      <c r="IH37" s="1405">
        <f>SUM(IH35:IH36)</f>
        <v>415.12299999999999</v>
      </c>
      <c r="II37" s="1509">
        <f>IF(IH37&lt;&gt;0,IH37/IH$13*100,0)</f>
        <v>98.984222059549381</v>
      </c>
    </row>
    <row r="38" spans="1:253" ht="12.75" customHeight="1" thickBot="1">
      <c r="A38" s="1505"/>
      <c r="B38" s="32"/>
      <c r="C38" s="32"/>
      <c r="D38" s="32"/>
      <c r="E38" s="32"/>
      <c r="F38" s="32"/>
      <c r="J38" s="32"/>
      <c r="K38" s="32"/>
      <c r="L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N38" s="32"/>
      <c r="AO38" s="32"/>
      <c r="AP38" s="32"/>
      <c r="AQ38" s="32"/>
      <c r="AR38" s="32"/>
      <c r="AS38" s="32"/>
      <c r="AT38" s="32"/>
      <c r="AU38" s="32"/>
      <c r="AV38" s="32"/>
      <c r="AW38" s="32"/>
      <c r="AX38" s="32"/>
      <c r="AY38" s="32"/>
      <c r="AZ38" s="32"/>
      <c r="BA38" s="32"/>
      <c r="BB38" s="32"/>
      <c r="BC38" s="32"/>
      <c r="BD38" s="32"/>
      <c r="BE38" s="32"/>
      <c r="CD38" s="32"/>
      <c r="CE38" s="32"/>
      <c r="CF38" s="32"/>
      <c r="CG38" s="32"/>
      <c r="CH38" s="32"/>
      <c r="CI38" s="32"/>
      <c r="CJ38" s="32"/>
      <c r="CK38" s="32"/>
      <c r="CL38" s="32"/>
      <c r="CM38" s="32"/>
      <c r="CN38" s="32"/>
      <c r="CO38" s="32"/>
      <c r="CP38" s="32"/>
      <c r="CQ38" s="32"/>
      <c r="CR38" s="32"/>
      <c r="CS38" s="32"/>
      <c r="CT38" s="32"/>
      <c r="CU38" s="32"/>
      <c r="CV38" s="32"/>
      <c r="CW38" s="32"/>
      <c r="CX38" s="32"/>
      <c r="CY38" s="32"/>
      <c r="CZ38" s="32"/>
      <c r="DA38" s="32"/>
      <c r="DB38" s="32"/>
      <c r="DC38" s="32"/>
      <c r="DD38" s="32"/>
      <c r="DE38" s="32"/>
      <c r="DF38" s="32"/>
      <c r="DG38" s="32"/>
      <c r="DH38" s="32"/>
      <c r="DI38" s="32"/>
      <c r="DK38" s="32"/>
      <c r="DL38" s="32"/>
      <c r="DQ38" s="32"/>
      <c r="DR38" s="32"/>
      <c r="DS38" s="32"/>
      <c r="EC38" s="32"/>
      <c r="ED38" s="32"/>
      <c r="EE38" s="32"/>
      <c r="EF38" s="32"/>
      <c r="EG38" s="32"/>
      <c r="EH38" s="32"/>
      <c r="ER38" s="32"/>
      <c r="ES38" s="32"/>
      <c r="ET38" s="32"/>
      <c r="EX38" s="32"/>
      <c r="EY38" s="32"/>
      <c r="EZ38" s="32"/>
      <c r="FA38" s="32"/>
      <c r="FB38" s="32"/>
      <c r="FC38" s="32"/>
      <c r="FD38" s="32"/>
      <c r="FE38" s="32"/>
      <c r="FF38" s="32"/>
      <c r="FM38" s="32"/>
      <c r="FN38" s="32"/>
      <c r="FO38" s="32"/>
      <c r="FP38" s="32"/>
      <c r="FQ38" s="32"/>
      <c r="FR38" s="32"/>
      <c r="FS38" s="32"/>
      <c r="FT38" s="32"/>
      <c r="FU38" s="32"/>
      <c r="FV38" s="32"/>
      <c r="FW38" s="32"/>
      <c r="FX38" s="32"/>
      <c r="GK38" s="32"/>
      <c r="GL38" s="32"/>
      <c r="GM38" s="32"/>
      <c r="GN38" s="32"/>
      <c r="GO38" s="32"/>
      <c r="GP38" s="32"/>
      <c r="GQ38" s="32"/>
      <c r="GR38" s="32"/>
      <c r="GS38" s="32"/>
      <c r="HO38" s="32"/>
      <c r="HP38" s="32"/>
      <c r="HQ38" s="32"/>
      <c r="HR38" s="32"/>
      <c r="HS38" s="32"/>
      <c r="HT38" s="32"/>
    </row>
    <row r="39" spans="1:253" ht="12.75" customHeight="1">
      <c r="A39" s="59" t="s">
        <v>154</v>
      </c>
      <c r="B39" s="14">
        <f>SUMIF(D$5:IV$5,"Rm",D39:IV39)</f>
        <v>60342</v>
      </c>
      <c r="C39" s="182"/>
      <c r="D39" s="59"/>
      <c r="E39" s="14">
        <v>88</v>
      </c>
      <c r="F39" s="182"/>
      <c r="G39" s="59"/>
      <c r="H39" s="14">
        <v>75</v>
      </c>
      <c r="I39" s="182"/>
      <c r="J39" s="59"/>
      <c r="K39" s="14">
        <v>166</v>
      </c>
      <c r="L39" s="182"/>
      <c r="M39" s="59"/>
      <c r="N39" s="14">
        <v>29</v>
      </c>
      <c r="O39" s="182"/>
      <c r="P39" s="59"/>
      <c r="Q39" s="14">
        <v>198</v>
      </c>
      <c r="R39" s="182"/>
      <c r="S39" s="59"/>
      <c r="T39" s="14">
        <v>48</v>
      </c>
      <c r="U39" s="182"/>
      <c r="V39" s="59"/>
      <c r="W39" s="14">
        <v>58</v>
      </c>
      <c r="X39" s="182"/>
      <c r="Y39" s="59"/>
      <c r="Z39" s="14">
        <v>74</v>
      </c>
      <c r="AA39" s="182"/>
      <c r="AB39" s="59"/>
      <c r="AC39" s="14">
        <v>17</v>
      </c>
      <c r="AD39" s="182"/>
      <c r="AE39" s="59"/>
      <c r="AF39" s="14">
        <v>13</v>
      </c>
      <c r="AG39" s="182"/>
      <c r="AH39" s="59"/>
      <c r="AI39" s="14">
        <v>3</v>
      </c>
      <c r="AJ39" s="182"/>
      <c r="AK39" s="59"/>
      <c r="AL39" s="14">
        <v>192</v>
      </c>
      <c r="AM39" s="182"/>
      <c r="AN39" s="59"/>
      <c r="AO39" s="14">
        <v>135</v>
      </c>
      <c r="AP39" s="182"/>
      <c r="AQ39" s="59"/>
      <c r="AR39" s="14">
        <v>254</v>
      </c>
      <c r="AS39" s="182"/>
      <c r="AT39" s="59"/>
      <c r="AU39" s="14">
        <v>58</v>
      </c>
      <c r="AV39" s="182"/>
      <c r="AW39" s="59"/>
      <c r="AX39" s="14">
        <v>436</v>
      </c>
      <c r="AY39" s="182"/>
      <c r="AZ39" s="59"/>
      <c r="BA39" s="14">
        <v>171</v>
      </c>
      <c r="BB39" s="182"/>
      <c r="BC39" s="59"/>
      <c r="BD39" s="14">
        <v>32</v>
      </c>
      <c r="BE39" s="182"/>
      <c r="BF39" s="59"/>
      <c r="BG39" s="14">
        <v>87</v>
      </c>
      <c r="BH39" s="182"/>
      <c r="BI39" s="59"/>
      <c r="BJ39" s="14">
        <v>146</v>
      </c>
      <c r="BK39" s="182"/>
      <c r="BL39" s="59"/>
      <c r="BM39" s="14">
        <v>246</v>
      </c>
      <c r="BN39" s="182"/>
      <c r="BO39" s="59"/>
      <c r="BP39" s="14">
        <v>49</v>
      </c>
      <c r="BQ39" s="182"/>
      <c r="BR39" s="59"/>
      <c r="BS39" s="14">
        <v>28</v>
      </c>
      <c r="BT39" s="182"/>
      <c r="BU39" s="59"/>
      <c r="BV39" s="14">
        <v>26</v>
      </c>
      <c r="BW39" s="182"/>
      <c r="BX39" s="59"/>
      <c r="BY39" s="14">
        <v>19</v>
      </c>
      <c r="BZ39" s="182"/>
      <c r="CA39" s="59"/>
      <c r="CB39" s="14">
        <v>24</v>
      </c>
      <c r="CC39" s="182"/>
      <c r="CD39" s="59"/>
      <c r="CE39" s="14">
        <v>125</v>
      </c>
      <c r="CF39" s="182"/>
      <c r="CG39" s="59"/>
      <c r="CH39" s="14">
        <v>548</v>
      </c>
      <c r="CI39" s="182"/>
      <c r="CJ39" s="59"/>
      <c r="CK39" s="14">
        <v>4037</v>
      </c>
      <c r="CL39" s="182"/>
      <c r="CM39" s="59"/>
      <c r="CN39" s="14">
        <v>1714</v>
      </c>
      <c r="CO39" s="182"/>
      <c r="CP39" s="59"/>
      <c r="CQ39" s="14">
        <v>178</v>
      </c>
      <c r="CR39" s="182"/>
      <c r="CS39" s="59"/>
      <c r="CT39" s="14">
        <v>2490</v>
      </c>
      <c r="CU39" s="182"/>
      <c r="CV39" s="59"/>
      <c r="CW39" s="14">
        <v>331</v>
      </c>
      <c r="CX39" s="182"/>
      <c r="CY39" s="59"/>
      <c r="CZ39" s="14">
        <v>562</v>
      </c>
      <c r="DA39" s="182"/>
      <c r="DB39" s="59"/>
      <c r="DC39" s="14">
        <v>424</v>
      </c>
      <c r="DD39" s="182"/>
      <c r="DE39" s="59"/>
      <c r="DF39" s="14">
        <v>13957</v>
      </c>
      <c r="DG39" s="182"/>
      <c r="DH39" s="59"/>
      <c r="DI39" s="14">
        <v>1633</v>
      </c>
      <c r="DJ39" s="182"/>
      <c r="DK39" s="59"/>
      <c r="DL39" s="14">
        <v>66</v>
      </c>
      <c r="DM39" s="182"/>
      <c r="DN39" s="59"/>
      <c r="DO39" s="14">
        <v>2629</v>
      </c>
      <c r="DP39" s="182"/>
      <c r="DQ39" s="59"/>
      <c r="DR39" s="14">
        <v>926</v>
      </c>
      <c r="DS39" s="182"/>
      <c r="DT39" s="59"/>
      <c r="DU39" s="14">
        <v>157</v>
      </c>
      <c r="DV39" s="182"/>
      <c r="DW39" s="59"/>
      <c r="DX39" s="14">
        <v>3</v>
      </c>
      <c r="DY39" s="182"/>
      <c r="DZ39" s="59"/>
      <c r="EA39" s="14">
        <v>3</v>
      </c>
      <c r="EB39" s="182"/>
      <c r="EC39" s="59"/>
      <c r="ED39" s="14">
        <v>3</v>
      </c>
      <c r="EE39" s="182"/>
      <c r="EF39" s="59"/>
      <c r="EG39" s="14">
        <v>3</v>
      </c>
      <c r="EH39" s="182"/>
      <c r="EI39" s="59"/>
      <c r="EJ39" s="14">
        <v>3</v>
      </c>
      <c r="EK39" s="182"/>
      <c r="EL39" s="59"/>
      <c r="EM39" s="14">
        <v>7439</v>
      </c>
      <c r="EN39" s="182"/>
      <c r="EO39" s="59"/>
      <c r="EP39" s="14">
        <v>6336</v>
      </c>
      <c r="EQ39" s="182"/>
      <c r="ER39" s="59"/>
      <c r="ES39" s="14">
        <v>3943</v>
      </c>
      <c r="ET39" s="182"/>
      <c r="EU39" s="59"/>
      <c r="EV39" s="14">
        <v>1464</v>
      </c>
      <c r="EW39" s="182"/>
      <c r="EX39" s="59"/>
      <c r="EY39" s="14">
        <v>2698</v>
      </c>
      <c r="EZ39" s="182"/>
      <c r="FA39" s="59"/>
      <c r="FB39" s="14">
        <v>1059</v>
      </c>
      <c r="FC39" s="182"/>
      <c r="FD39" s="59"/>
      <c r="FE39" s="14">
        <v>1766</v>
      </c>
      <c r="FF39" s="182"/>
      <c r="FG39" s="59"/>
      <c r="FH39" s="14">
        <v>128</v>
      </c>
      <c r="FI39" s="182"/>
      <c r="FJ39" s="59"/>
      <c r="FK39" s="14">
        <v>135</v>
      </c>
      <c r="FL39" s="182"/>
      <c r="FM39" s="59"/>
      <c r="FN39" s="14">
        <v>4</v>
      </c>
      <c r="FO39" s="182"/>
      <c r="FP39" s="59"/>
      <c r="FQ39" s="14">
        <v>4</v>
      </c>
      <c r="FR39" s="182"/>
      <c r="FS39" s="59"/>
      <c r="FT39" s="14">
        <v>10</v>
      </c>
      <c r="FU39" s="182"/>
      <c r="FV39" s="59"/>
      <c r="FW39" s="14">
        <v>12</v>
      </c>
      <c r="FX39" s="182"/>
      <c r="FY39" s="59"/>
      <c r="FZ39" s="14">
        <v>785</v>
      </c>
      <c r="GA39" s="182"/>
      <c r="GB39" s="59"/>
      <c r="GC39" s="14">
        <v>1292</v>
      </c>
      <c r="GD39" s="182"/>
      <c r="GE39" s="59"/>
      <c r="GF39" s="14">
        <v>197</v>
      </c>
      <c r="GG39" s="182"/>
      <c r="GH39" s="59"/>
      <c r="GI39" s="14">
        <v>88</v>
      </c>
      <c r="GJ39" s="182"/>
      <c r="GK39" s="59"/>
      <c r="GL39" s="14">
        <v>1</v>
      </c>
      <c r="GM39" s="182"/>
      <c r="GN39" s="59"/>
      <c r="GO39" s="14">
        <v>1</v>
      </c>
      <c r="GP39" s="182"/>
      <c r="GQ39" s="59"/>
      <c r="GR39" s="14"/>
      <c r="GS39" s="182"/>
      <c r="GT39" s="59"/>
      <c r="GU39" s="14">
        <v>3</v>
      </c>
      <c r="GV39" s="182"/>
      <c r="GW39" s="59"/>
      <c r="GX39" s="14">
        <v>3</v>
      </c>
      <c r="GY39" s="182"/>
      <c r="GZ39" s="59"/>
      <c r="HA39" s="14">
        <v>3</v>
      </c>
      <c r="HB39" s="182"/>
      <c r="HC39" s="59"/>
      <c r="HD39" s="14">
        <v>70</v>
      </c>
      <c r="HE39" s="182"/>
      <c r="HF39" s="59"/>
      <c r="HG39" s="14">
        <v>34</v>
      </c>
      <c r="HH39" s="182"/>
      <c r="HI39" s="59"/>
      <c r="HJ39" s="14">
        <v>74</v>
      </c>
      <c r="HK39" s="182"/>
      <c r="HL39" s="59"/>
      <c r="HM39" s="14">
        <v>100</v>
      </c>
      <c r="HN39" s="182"/>
      <c r="HO39" s="59"/>
      <c r="HP39" s="14">
        <v>12</v>
      </c>
      <c r="HQ39" s="182"/>
      <c r="HR39" s="59"/>
      <c r="HS39" s="14">
        <v>140</v>
      </c>
      <c r="HT39" s="182"/>
      <c r="HU39" s="59"/>
      <c r="HV39" s="14">
        <v>17</v>
      </c>
      <c r="HW39" s="182"/>
      <c r="HX39" s="59"/>
      <c r="HY39" s="14">
        <v>18</v>
      </c>
      <c r="HZ39" s="182"/>
      <c r="IA39" s="59"/>
      <c r="IB39" s="14">
        <v>13</v>
      </c>
      <c r="IC39" s="182"/>
      <c r="ID39" s="59"/>
      <c r="IE39" s="14">
        <v>12</v>
      </c>
      <c r="IF39" s="182"/>
      <c r="IG39" s="59"/>
      <c r="IH39" s="14">
        <v>17</v>
      </c>
      <c r="II39" s="182"/>
    </row>
    <row r="40" spans="1:253" ht="12.75" customHeight="1" thickBot="1">
      <c r="A40" s="61" t="s">
        <v>156</v>
      </c>
      <c r="B40" s="1426">
        <f>IF(B39&lt;&gt;0,B$13/B39*1000000,0)</f>
        <v>632746.59214060602</v>
      </c>
      <c r="C40" s="60"/>
      <c r="D40" s="61"/>
      <c r="E40" s="1426">
        <f>IF(E39&lt;&gt;0,E$13/E39*1000000,0)</f>
        <v>1630980.5992045454</v>
      </c>
      <c r="F40" s="60"/>
      <c r="G40" s="61"/>
      <c r="H40" s="1426">
        <f>IF(H39&lt;&gt;0,H$13/H39*1000000,0)</f>
        <v>1429692.8705333334</v>
      </c>
      <c r="I40" s="60"/>
      <c r="J40" s="61"/>
      <c r="K40" s="1426">
        <f>IF(K39&lt;&gt;0,K$13/K39*1000000,0)</f>
        <v>799433.02602409641</v>
      </c>
      <c r="L40" s="60"/>
      <c r="M40" s="61"/>
      <c r="N40" s="1426">
        <f>IF(N39&lt;&gt;0,N$13/N39*1000000,0)</f>
        <v>1215448.7010344828</v>
      </c>
      <c r="O40" s="60"/>
      <c r="P40" s="61"/>
      <c r="Q40" s="1426">
        <f>IF(Q39&lt;&gt;0,Q$13/Q39*1000000,0)</f>
        <v>2945294.6185353538</v>
      </c>
      <c r="R40" s="60"/>
      <c r="S40" s="61"/>
      <c r="T40" s="1426">
        <f>IF(T39&lt;&gt;0,T$13/T39*1000000,0)</f>
        <v>3467552.9502083329</v>
      </c>
      <c r="U40" s="60"/>
      <c r="V40" s="61"/>
      <c r="W40" s="1426">
        <f>IF(W39&lt;&gt;0,W$13/W39*1000000,0)</f>
        <v>1876940.4468965514</v>
      </c>
      <c r="X40" s="60"/>
      <c r="Y40" s="61"/>
      <c r="Z40" s="1426">
        <f>IF(Z39&lt;&gt;0,Z$13/Z39*1000000,0)</f>
        <v>2602400.4443243239</v>
      </c>
      <c r="AA40" s="60"/>
      <c r="AB40" s="61"/>
      <c r="AC40" s="1426">
        <f>IF(AC39&lt;&gt;0,AC$13/AC39*1000000,0)</f>
        <v>3135294.1176470588</v>
      </c>
      <c r="AD40" s="60"/>
      <c r="AE40" s="61"/>
      <c r="AF40" s="1426">
        <f>IF(AF39&lt;&gt;0,AF$13/AF39*1000000,0)</f>
        <v>300769.23076923081</v>
      </c>
      <c r="AG40" s="60"/>
      <c r="AH40" s="61"/>
      <c r="AI40" s="1426">
        <f>IF(AI39&lt;&gt;0,AI$13/AI39*1000000,0)</f>
        <v>27833333.333333332</v>
      </c>
      <c r="AJ40" s="60"/>
      <c r="AK40" s="61"/>
      <c r="AL40" s="1426">
        <f>IF(AL39&lt;&gt;0,AL$13/AL39*1000000,0)</f>
        <v>791666.66666666663</v>
      </c>
      <c r="AM40" s="60"/>
      <c r="AN40" s="61"/>
      <c r="AO40" s="1426">
        <f>IF(AO39&lt;&gt;0,AO$13/AO39*1000000,0)</f>
        <v>268148.1481481482</v>
      </c>
      <c r="AP40" s="60"/>
      <c r="AQ40" s="61"/>
      <c r="AR40" s="1426">
        <f>IF(AR39&lt;&gt;0,AR$13/AR39*1000000,0)</f>
        <v>1079527.5590551181</v>
      </c>
      <c r="AS40" s="60"/>
      <c r="AT40" s="61"/>
      <c r="AU40" s="1426">
        <f>IF(AU39&lt;&gt;0,AU$13/AU39*1000000,0)</f>
        <v>1113794.8275862068</v>
      </c>
      <c r="AV40" s="60"/>
      <c r="AW40" s="61"/>
      <c r="AX40" s="1426">
        <f>IF(AX39&lt;&gt;0,AX$13/AX39*1000000,0)</f>
        <v>752752.29357798176</v>
      </c>
      <c r="AY40" s="60"/>
      <c r="AZ40" s="61"/>
      <c r="BA40" s="1426">
        <f>IF(BA39&lt;&gt;0,BA$13/BA39*1000000,0)</f>
        <v>345614.03508771927</v>
      </c>
      <c r="BB40" s="60"/>
      <c r="BC40" s="61"/>
      <c r="BD40" s="1426">
        <f>IF(BD39&lt;&gt;0,BD$13/BD39*1000000,0)</f>
        <v>2130460.3159987396</v>
      </c>
      <c r="BE40" s="60"/>
      <c r="BF40" s="61"/>
      <c r="BG40" s="1426">
        <f>IF(BG39&lt;&gt;0,BG$13/BG39*1000000,0)</f>
        <v>23996793.776275367</v>
      </c>
      <c r="BH40" s="60"/>
      <c r="BI40" s="61"/>
      <c r="BJ40" s="1426">
        <f>IF(BJ39&lt;&gt;0,BJ$13/BJ39*1000000,0)</f>
        <v>30227228.906771801</v>
      </c>
      <c r="BK40" s="60"/>
      <c r="BL40" s="61"/>
      <c r="BM40" s="1426">
        <f>IF(BM39&lt;&gt;0,BM$13/BM39*1000000,0)</f>
        <v>13309453.962134501</v>
      </c>
      <c r="BN40" s="60"/>
      <c r="BO40" s="61"/>
      <c r="BP40" s="1426">
        <f>IF(BP39&lt;&gt;0,BP$13/BP39*1000000,0)</f>
        <v>10918285.948206883</v>
      </c>
      <c r="BQ40" s="60"/>
      <c r="BR40" s="61"/>
      <c r="BS40" s="1426">
        <f>IF(BS39&lt;&gt;0,BS$13/BS39*1000000,0)</f>
        <v>2211033.1869285279</v>
      </c>
      <c r="BT40" s="60"/>
      <c r="BU40" s="61"/>
      <c r="BV40" s="1426">
        <f>IF(BV39&lt;&gt;0,BV$13/BV39*1000000,0)</f>
        <v>1792315.9915384615</v>
      </c>
      <c r="BW40" s="60"/>
      <c r="BX40" s="61"/>
      <c r="BY40" s="1426">
        <f>IF(BY39&lt;&gt;0,BY$13/BY39*1000000,0)</f>
        <v>1515689.7689473685</v>
      </c>
      <c r="BZ40" s="60"/>
      <c r="CA40" s="61"/>
      <c r="CB40" s="1426">
        <f>IF(CB39&lt;&gt;0,CB$13/CB39*1000000,0)</f>
        <v>2097782.967916667</v>
      </c>
      <c r="CC40" s="60"/>
      <c r="CD40" s="61"/>
      <c r="CE40" s="1426">
        <f>IF(CE39&lt;&gt;0,CE$13/CE39*1000000,0)</f>
        <v>287.63200000000001</v>
      </c>
      <c r="CF40" s="60"/>
      <c r="CG40" s="61"/>
      <c r="CH40" s="1426">
        <f>IF(CH39&lt;&gt;0,CH$13/CH39*1000000,0)</f>
        <v>114660.58394160584</v>
      </c>
      <c r="CI40" s="60"/>
      <c r="CJ40" s="61"/>
      <c r="CK40" s="1426">
        <f>IF(CK39&lt;&gt;0,CK$13/CK39*1000000,0)</f>
        <v>220440.42605895468</v>
      </c>
      <c r="CL40" s="60"/>
      <c r="CM40" s="61"/>
      <c r="CN40" s="1426">
        <f>IF(CN39&lt;&gt;0,CN$13/CN39*1000000,0)</f>
        <v>258672.69544924155</v>
      </c>
      <c r="CO40" s="60"/>
      <c r="CP40" s="61"/>
      <c r="CQ40" s="1426">
        <f>IF(CQ39&lt;&gt;0,CQ$13/CQ39*1000000,0)</f>
        <v>11357820.2247191</v>
      </c>
      <c r="CR40" s="60"/>
      <c r="CS40" s="61"/>
      <c r="CT40" s="1426">
        <f>IF(CT39&lt;&gt;0,CT$13/CT39*1000000,0)</f>
        <v>158152.61044176706</v>
      </c>
      <c r="CU40" s="60"/>
      <c r="CV40" s="61"/>
      <c r="CW40" s="1426">
        <f>IF(CW39&lt;&gt;0,CW$13/CW39*1000000,0)</f>
        <v>345413.89728096675</v>
      </c>
      <c r="CX40" s="60"/>
      <c r="CY40" s="61"/>
      <c r="CZ40" s="1426">
        <f>IF(CZ39&lt;&gt;0,CZ$13/CZ39*1000000,0)</f>
        <v>591288.2562277579</v>
      </c>
      <c r="DA40" s="60"/>
      <c r="DB40" s="61"/>
      <c r="DC40" s="1426">
        <f>IF(DC39&lt;&gt;0,DC$13/DC39*1000000,0)</f>
        <v>773617.92452830193</v>
      </c>
      <c r="DD40" s="60"/>
      <c r="DE40" s="61"/>
      <c r="DF40" s="1426">
        <f>IF(DF39&lt;&gt;0,DF$13/DF39*1000000,0)</f>
        <v>88706.617109694082</v>
      </c>
      <c r="DG40" s="60"/>
      <c r="DH40" s="61"/>
      <c r="DI40" s="1426">
        <f>IF(DI39&lt;&gt;0,DI$13/DI39*1000000,0)</f>
        <v>115400.48989589712</v>
      </c>
      <c r="DJ40" s="60"/>
      <c r="DK40" s="61"/>
      <c r="DL40" s="1426">
        <f>IF(DL39&lt;&gt;0,DL$13/DL39*1000000,0)</f>
        <v>761554.54545454565</v>
      </c>
      <c r="DM40" s="60"/>
      <c r="DN40" s="61"/>
      <c r="DO40" s="1426">
        <f>IF(DO39&lt;&gt;0,DO$13/DO39*1000000,0)</f>
        <v>392399.8343400532</v>
      </c>
      <c r="DP40" s="60"/>
      <c r="DQ40" s="61"/>
      <c r="DR40" s="1426">
        <f>IF(DR39&lt;&gt;0,DR$13/DR39*1000000,0)</f>
        <v>147060.47516198704</v>
      </c>
      <c r="DS40" s="60"/>
      <c r="DT40" s="61"/>
      <c r="DU40" s="1426">
        <f>IF(DU39&lt;&gt;0,DU$13/DU39*1000000,0)</f>
        <v>1191350.3184713377</v>
      </c>
      <c r="DV40" s="60"/>
      <c r="DW40" s="61"/>
      <c r="DX40" s="1426">
        <f>IF(DX39&lt;&gt;0,DX$13/DX39*1000000,0)</f>
        <v>8426.5533333333333</v>
      </c>
      <c r="DY40" s="60"/>
      <c r="DZ40" s="61"/>
      <c r="EA40" s="1426">
        <f>IF(EA39&lt;&gt;0,EA$13/EA39*1000000,0)</f>
        <v>4544.6100000000006</v>
      </c>
      <c r="EB40" s="60"/>
      <c r="EC40" s="61"/>
      <c r="ED40" s="1426">
        <f>IF(ED39&lt;&gt;0,ED$13/ED39*1000000,0)</f>
        <v>6859.93</v>
      </c>
      <c r="EE40" s="60"/>
      <c r="EF40" s="61"/>
      <c r="EG40" s="1426">
        <f>IF(EG39&lt;&gt;0,EG$13/EG39*1000000,0)</f>
        <v>6972.9066666666677</v>
      </c>
      <c r="EH40" s="60"/>
      <c r="EI40" s="61"/>
      <c r="EJ40" s="1426">
        <f>IF(EJ39&lt;&gt;0,EJ$13/EJ39*1000000,0)</f>
        <v>5975.4033333333327</v>
      </c>
      <c r="EK40" s="60"/>
      <c r="EL40" s="61"/>
      <c r="EM40" s="1426">
        <f>IF(EM39&lt;&gt;0,EM$13/EM39*1000000,0)</f>
        <v>152886.4094636376</v>
      </c>
      <c r="EN40" s="60"/>
      <c r="EO40" s="61"/>
      <c r="EP40" s="1426">
        <f>IF(EP39&lt;&gt;0,EP$13/EP39*1000000,0)</f>
        <v>208989.898989899</v>
      </c>
      <c r="EQ40" s="60"/>
      <c r="ER40" s="61"/>
      <c r="ES40" s="1426">
        <f>IF(ES39&lt;&gt;0,ES$13/ES39*1000000,0)</f>
        <v>205070.7583058585</v>
      </c>
      <c r="ET40" s="60"/>
      <c r="EU40" s="61"/>
      <c r="EV40" s="1426">
        <f>IF(EV39&lt;&gt;0,EV$13/EV39*1000000,0)</f>
        <v>333569.67213114753</v>
      </c>
      <c r="EW40" s="60"/>
      <c r="EX40" s="61"/>
      <c r="EY40" s="1426">
        <f>IF(EY39&lt;&gt;0,EY$13/EY39*1000000,0)</f>
        <v>159815.41882876205</v>
      </c>
      <c r="EZ40" s="60"/>
      <c r="FA40" s="61"/>
      <c r="FB40" s="1426">
        <f>IF(FB39&lt;&gt;0,FB$13/FB39*1000000,0)</f>
        <v>94880.07554296506</v>
      </c>
      <c r="FC40" s="60"/>
      <c r="FD40" s="61"/>
      <c r="FE40" s="1426">
        <f>IF(FE39&lt;&gt;0,FE$13/FE39*1000000,0)</f>
        <v>293531.14382785955</v>
      </c>
      <c r="FF40" s="60"/>
      <c r="FG40" s="61"/>
      <c r="FH40" s="1426">
        <f>IF(FH39&lt;&gt;0,FH$13/FH39*1000000,0)</f>
        <v>282953.125</v>
      </c>
      <c r="FI40" s="60"/>
      <c r="FJ40" s="61"/>
      <c r="FK40" s="1426">
        <f>IF(FK39&lt;&gt;0,FK$13/FK39*1000000,0)</f>
        <v>1278814.8148148148</v>
      </c>
      <c r="FL40" s="60"/>
      <c r="FM40" s="61"/>
      <c r="FN40" s="1426">
        <f>IF(FN39&lt;&gt;0,FN$13/FN39*1000000,0)</f>
        <v>21025000</v>
      </c>
      <c r="FO40" s="60"/>
      <c r="FP40" s="61"/>
      <c r="FQ40" s="1426">
        <f>IF(FQ39&lt;&gt;0,FQ$13/FQ39*1000000,0)</f>
        <v>40425000.000000007</v>
      </c>
      <c r="FR40" s="60"/>
      <c r="FS40" s="61"/>
      <c r="FT40" s="1426">
        <f>IF(FT39&lt;&gt;0,FT$13/FT39*1000000,0)</f>
        <v>2619994.2690000003</v>
      </c>
      <c r="FU40" s="60"/>
      <c r="FV40" s="61"/>
      <c r="FW40" s="1426">
        <f>IF(FW39&lt;&gt;0,FW$13/FW39*1000000,0)</f>
        <v>9840580.7841666657</v>
      </c>
      <c r="FX40" s="60"/>
      <c r="FY40" s="61"/>
      <c r="FZ40" s="1426">
        <f>IF(FZ39&lt;&gt;0,FZ$13/FZ39*1000000,0)</f>
        <v>4003661.1464968147</v>
      </c>
      <c r="GA40" s="60"/>
      <c r="GB40" s="61"/>
      <c r="GC40" s="1426">
        <f>IF(GC39&lt;&gt;0,GC$13/GC39*1000000,0)</f>
        <v>3836133.9009287921</v>
      </c>
      <c r="GD40" s="60"/>
      <c r="GE40" s="61"/>
      <c r="GF40" s="1426">
        <f>IF(GF39&lt;&gt;0,GF$13/GF39*1000000,0)</f>
        <v>897461.92893401021</v>
      </c>
      <c r="GG40" s="60"/>
      <c r="GH40" s="61"/>
      <c r="GI40" s="1426">
        <f>IF(GI39&lt;&gt;0,GI$13/GI39*1000000,0)</f>
        <v>2784090.9090909092</v>
      </c>
      <c r="GJ40" s="60"/>
      <c r="GK40" s="61"/>
      <c r="GL40" s="1426">
        <f>IF(GL39&lt;&gt;0,GL$13/GL39*1000000,0)</f>
        <v>196912822.76000002</v>
      </c>
      <c r="GM40" s="60"/>
      <c r="GN40" s="61"/>
      <c r="GO40" s="1426">
        <f>IF(GO39&lt;&gt;0,GO$13/GO39*1000000,0)</f>
        <v>15948808.920000002</v>
      </c>
      <c r="GP40" s="60"/>
      <c r="GQ40" s="61"/>
      <c r="GR40" s="1426">
        <f>IF(GR39&lt;&gt;0,GR$13/GR39*1000000,0)</f>
        <v>0</v>
      </c>
      <c r="GS40" s="60"/>
      <c r="GT40" s="61"/>
      <c r="GU40" s="1426">
        <f>IF(GU39&lt;&gt;0,GU$13/GU39*1000000,0)</f>
        <v>133075.47228044944</v>
      </c>
      <c r="GV40" s="60"/>
      <c r="GW40" s="61"/>
      <c r="GX40" s="1426">
        <f>IF(GX39&lt;&gt;0,GX$13/GX39*1000000,0)</f>
        <v>2097294.4855958722</v>
      </c>
      <c r="GY40" s="60"/>
      <c r="GZ40" s="61"/>
      <c r="HA40" s="1426">
        <f>IF(HA39&lt;&gt;0,HA$13/HA39*1000000,0)</f>
        <v>300014.93232713552</v>
      </c>
      <c r="HB40" s="60"/>
      <c r="HC40" s="61"/>
      <c r="HD40" s="1426">
        <f>IF(HD39&lt;&gt;0,HD$13/HD39*1000000,0)</f>
        <v>3780396.1340000001</v>
      </c>
      <c r="HE40" s="60"/>
      <c r="HF40" s="61"/>
      <c r="HG40" s="1426">
        <f>IF(HG39&lt;&gt;0,HG$13/HG39*1000000,0)</f>
        <v>1100323.9444117646</v>
      </c>
      <c r="HH40" s="60"/>
      <c r="HI40" s="61"/>
      <c r="HJ40" s="1426">
        <f>IF(HJ39&lt;&gt;0,HJ$13/HJ39*1000000,0)</f>
        <v>1288075.0045945945</v>
      </c>
      <c r="HK40" s="60"/>
      <c r="HL40" s="61"/>
      <c r="HM40" s="1426">
        <f>IF(HM39&lt;&gt;0,HM$13/HM39*1000000,0)</f>
        <v>4152230.2140000002</v>
      </c>
      <c r="HN40" s="60"/>
      <c r="HO40" s="61"/>
      <c r="HP40" s="1426">
        <f>IF(HP39&lt;&gt;0,HP$13/HP39*1000000,0)</f>
        <v>18034039.836666666</v>
      </c>
      <c r="HQ40" s="60"/>
      <c r="HR40" s="61"/>
      <c r="HS40" s="1426">
        <f>IF(HS39&lt;&gt;0,HS$13/HS39*1000000,0)</f>
        <v>2115677.2496428574</v>
      </c>
      <c r="HT40" s="60"/>
      <c r="HU40" s="61"/>
      <c r="HV40" s="1426">
        <f>IF(HV39&lt;&gt;0,HV$13/HV39*1000000,0)</f>
        <v>9136823.5294117648</v>
      </c>
      <c r="HW40" s="60"/>
      <c r="HX40" s="61"/>
      <c r="HY40" s="1426">
        <f>IF(HY39&lt;&gt;0,HY$13/HY39*1000000,0)</f>
        <v>26030888.888888888</v>
      </c>
      <c r="HZ40" s="60"/>
      <c r="IA40" s="61"/>
      <c r="IB40" s="1426">
        <f>IF(IB39&lt;&gt;0,IB$13/IB39*1000000,0)</f>
        <v>44963000</v>
      </c>
      <c r="IC40" s="60"/>
      <c r="ID40" s="61"/>
      <c r="IE40" s="1426">
        <f>IF(IE39&lt;&gt;0,IE$13/IE39*1000000,0)</f>
        <v>47564666.666666657</v>
      </c>
      <c r="IF40" s="60"/>
      <c r="IG40" s="61"/>
      <c r="IH40" s="1426">
        <f>IF(IH39&lt;&gt;0,IH$13/IH39*1000000,0)</f>
        <v>24669588.235294119</v>
      </c>
      <c r="II40" s="60"/>
    </row>
    <row r="41" spans="1:253" ht="12.75" customHeight="1">
      <c r="G41" s="1358"/>
      <c r="H41" s="1358"/>
      <c r="I41" s="1358"/>
      <c r="M41" s="1358"/>
      <c r="N41" s="1358"/>
      <c r="O41" s="1358"/>
      <c r="AB41" s="1358"/>
      <c r="AC41" s="1358"/>
      <c r="AD41" s="1358"/>
      <c r="AE41" s="1358"/>
      <c r="AF41" s="1358"/>
      <c r="AG41" s="1358"/>
      <c r="AH41" s="1358"/>
      <c r="AI41" s="1358"/>
      <c r="AJ41" s="1358"/>
      <c r="AK41" s="1358"/>
      <c r="AL41" s="1358"/>
      <c r="AM41" s="1358"/>
      <c r="BF41" s="1358"/>
      <c r="BG41" s="1358"/>
      <c r="BH41" s="1358"/>
      <c r="BI41" s="1358"/>
      <c r="BJ41" s="1358"/>
      <c r="BK41" s="1358"/>
      <c r="BL41" s="1358"/>
      <c r="BM41" s="1358"/>
      <c r="BN41" s="1358"/>
      <c r="BO41" s="1358"/>
      <c r="BP41" s="1358"/>
      <c r="BQ41" s="1358"/>
      <c r="BR41" s="1358"/>
      <c r="BS41" s="1358"/>
      <c r="BT41" s="1358"/>
      <c r="BU41" s="1358"/>
      <c r="BV41" s="1358"/>
      <c r="BW41" s="1358"/>
      <c r="BX41" s="1358"/>
      <c r="BY41" s="1358"/>
      <c r="BZ41" s="1358"/>
      <c r="CA41" s="1358"/>
      <c r="CB41" s="1358"/>
      <c r="CC41" s="1358"/>
      <c r="DJ41" s="1358"/>
      <c r="DM41" s="1358"/>
      <c r="DN41" s="1358"/>
      <c r="DO41" s="1358"/>
      <c r="DP41" s="1358"/>
      <c r="DT41" s="1358"/>
      <c r="DU41" s="1358"/>
      <c r="DV41" s="1358"/>
      <c r="DW41" s="1358"/>
      <c r="DX41" s="1358"/>
      <c r="DY41" s="1358"/>
      <c r="DZ41" s="1358"/>
      <c r="EA41" s="1358"/>
      <c r="EB41" s="1358"/>
      <c r="EI41" s="1358"/>
      <c r="EJ41" s="1358"/>
      <c r="EK41" s="1358"/>
      <c r="EL41" s="1358"/>
      <c r="EM41" s="1358"/>
      <c r="EN41" s="1358"/>
      <c r="EO41" s="1358"/>
      <c r="EP41" s="1358"/>
      <c r="EQ41" s="1358"/>
      <c r="EU41" s="1358"/>
      <c r="EV41" s="1358"/>
      <c r="EW41" s="1358"/>
      <c r="FG41" s="1358"/>
      <c r="FH41" s="1358"/>
      <c r="FI41" s="1358"/>
      <c r="FJ41" s="1358"/>
      <c r="FK41" s="1358"/>
      <c r="FL41" s="1358"/>
      <c r="FY41" s="1358"/>
      <c r="FZ41" s="1358"/>
      <c r="GA41" s="1358"/>
      <c r="GB41" s="1358"/>
      <c r="GC41" s="1358"/>
      <c r="GD41" s="1358"/>
      <c r="GE41" s="1358"/>
      <c r="GF41" s="1358"/>
      <c r="GG41" s="1358"/>
      <c r="GH41" s="1358"/>
      <c r="GI41" s="1358"/>
      <c r="GJ41" s="1358"/>
      <c r="GT41" s="1358"/>
      <c r="GU41" s="1358"/>
      <c r="GV41" s="1358"/>
      <c r="GW41" s="1358"/>
      <c r="GX41" s="1358"/>
      <c r="GY41" s="1358"/>
      <c r="GZ41" s="1358"/>
      <c r="HA41" s="1358"/>
      <c r="HB41" s="1358"/>
      <c r="HC41" s="1358"/>
      <c r="HD41" s="1358"/>
      <c r="HE41" s="1358"/>
      <c r="HF41" s="1358"/>
      <c r="HG41" s="1358"/>
      <c r="HH41" s="1358"/>
      <c r="HI41" s="1358"/>
      <c r="HJ41" s="1358"/>
      <c r="HK41" s="1358"/>
      <c r="HL41" s="1358"/>
      <c r="HM41" s="1358"/>
      <c r="HN41" s="1358"/>
      <c r="HU41" s="1358"/>
      <c r="HV41" s="1358"/>
      <c r="HW41" s="1358"/>
      <c r="HX41" s="1358"/>
      <c r="HY41" s="1358"/>
      <c r="HZ41" s="1358"/>
      <c r="IA41" s="1358"/>
      <c r="IB41" s="1358"/>
      <c r="IC41" s="1358"/>
      <c r="ID41" s="1358"/>
      <c r="IE41" s="1358"/>
      <c r="IF41" s="1358"/>
      <c r="IG41" s="1358"/>
      <c r="IH41" s="1358"/>
      <c r="II41" s="1358"/>
    </row>
    <row r="42" spans="1:253" s="1513" customFormat="1" ht="12.75" customHeight="1"/>
    <row r="43" spans="1:253" s="1514" customFormat="1" ht="12.75" customHeight="1">
      <c r="A43" s="1513" t="s">
        <v>31</v>
      </c>
      <c r="B43" s="1513"/>
      <c r="C43" s="1513"/>
      <c r="D43" s="1513"/>
      <c r="E43" s="1513"/>
      <c r="F43" s="1513"/>
      <c r="G43" s="1513"/>
      <c r="H43" s="1513"/>
      <c r="I43" s="1513"/>
      <c r="J43" s="1513"/>
      <c r="K43" s="1513"/>
      <c r="L43" s="1513"/>
      <c r="M43" s="1513"/>
      <c r="N43" s="1513"/>
      <c r="O43" s="1513"/>
      <c r="P43" s="1513"/>
      <c r="Q43" s="1513"/>
      <c r="R43" s="1513"/>
      <c r="S43" s="1513"/>
      <c r="T43" s="1513"/>
      <c r="U43" s="1513"/>
      <c r="V43" s="1513"/>
      <c r="W43" s="1513"/>
      <c r="X43" s="1513"/>
      <c r="Y43" s="1513"/>
      <c r="Z43" s="1513"/>
      <c r="AA43" s="1513"/>
      <c r="AB43" s="1513"/>
      <c r="AC43" s="1513"/>
      <c r="AD43" s="1513"/>
      <c r="AE43" s="1513"/>
      <c r="AF43" s="1513"/>
      <c r="AG43" s="1513"/>
      <c r="AH43" s="1513"/>
      <c r="AI43" s="1513"/>
      <c r="AJ43" s="1513"/>
      <c r="AK43" s="1513"/>
      <c r="AL43" s="1513"/>
      <c r="AM43" s="1513"/>
      <c r="AN43" s="1513"/>
      <c r="AO43" s="1513"/>
      <c r="AP43" s="1513"/>
      <c r="AQ43" s="1513"/>
      <c r="AR43" s="1513"/>
      <c r="AS43" s="1513"/>
      <c r="AT43" s="1513"/>
      <c r="AU43" s="1513"/>
      <c r="AV43" s="1513"/>
      <c r="AW43" s="1513"/>
      <c r="AX43" s="1513"/>
      <c r="AY43" s="1513"/>
      <c r="AZ43" s="1513"/>
      <c r="BA43" s="1513"/>
      <c r="BB43" s="1513"/>
      <c r="BC43" s="1513"/>
      <c r="BD43" s="1513"/>
      <c r="BE43" s="1513"/>
      <c r="BF43" s="1513"/>
      <c r="BG43" s="1513"/>
      <c r="BH43" s="1513"/>
      <c r="BI43" s="1513"/>
      <c r="BJ43" s="1513"/>
      <c r="BK43" s="1513"/>
      <c r="BL43" s="1513"/>
      <c r="BM43" s="1513"/>
      <c r="BN43" s="1513"/>
      <c r="BO43" s="1513"/>
      <c r="BP43" s="1513"/>
      <c r="BQ43" s="1513"/>
      <c r="BR43" s="1513"/>
      <c r="BS43" s="1513"/>
      <c r="BT43" s="1513"/>
      <c r="BU43" s="1513"/>
      <c r="BV43" s="1513"/>
      <c r="BW43" s="1513"/>
      <c r="BX43" s="1513"/>
      <c r="BY43" s="1513"/>
      <c r="BZ43" s="1513"/>
      <c r="CA43" s="1513"/>
      <c r="CB43" s="1513"/>
      <c r="CC43" s="1513"/>
      <c r="CD43" s="1513"/>
      <c r="CE43" s="1513"/>
      <c r="CF43" s="1513"/>
      <c r="CG43" s="1513"/>
      <c r="CH43" s="1513">
        <v>46.2</v>
      </c>
      <c r="CI43" s="1513"/>
      <c r="CJ43" s="1513"/>
      <c r="CK43" s="1513">
        <v>513.20000000000005</v>
      </c>
      <c r="CL43" s="1513"/>
      <c r="CM43" s="1513"/>
      <c r="CN43" s="1513">
        <v>173.3</v>
      </c>
      <c r="CO43" s="1513"/>
      <c r="CP43" s="1513"/>
      <c r="CQ43" s="1513">
        <v>1772.7</v>
      </c>
      <c r="CR43" s="1513"/>
      <c r="CS43" s="1513"/>
      <c r="CT43" s="1513">
        <v>31.9</v>
      </c>
      <c r="CU43" s="1513"/>
      <c r="CV43" s="1513"/>
      <c r="CW43" s="1513">
        <v>32.4</v>
      </c>
      <c r="CX43" s="1513"/>
      <c r="CY43" s="1513"/>
      <c r="CZ43" s="1513">
        <v>58.2</v>
      </c>
      <c r="DA43" s="1513"/>
      <c r="DB43" s="1513"/>
      <c r="DC43" s="1513">
        <v>54.8</v>
      </c>
      <c r="DD43" s="1513"/>
      <c r="DE43" s="1513"/>
      <c r="DF43" s="1513">
        <v>2.8</v>
      </c>
      <c r="DG43" s="1513"/>
      <c r="DH43" s="1513"/>
      <c r="DI43" s="1513">
        <v>146.30000000000001</v>
      </c>
      <c r="DJ43" s="1513"/>
      <c r="DK43" s="1513"/>
      <c r="DL43" s="1513">
        <v>49.5</v>
      </c>
      <c r="DM43" s="1513"/>
      <c r="DN43" s="1513"/>
      <c r="DO43" s="1513">
        <v>929.9</v>
      </c>
      <c r="DP43" s="1513"/>
      <c r="DQ43" s="1513"/>
      <c r="DR43" s="1513">
        <v>103.4</v>
      </c>
      <c r="DS43" s="1513"/>
      <c r="DT43" s="1513"/>
      <c r="DU43" s="1513">
        <v>177.5</v>
      </c>
      <c r="DV43" s="1513"/>
      <c r="DW43" s="1513"/>
      <c r="DX43" s="1513"/>
      <c r="DY43" s="1513"/>
      <c r="DZ43" s="1513"/>
      <c r="EA43" s="1513"/>
      <c r="EB43" s="1513"/>
      <c r="EC43" s="1513"/>
      <c r="ED43" s="1513"/>
      <c r="EE43" s="1513"/>
      <c r="EF43" s="1513"/>
      <c r="EG43" s="1513"/>
      <c r="EH43" s="1513"/>
      <c r="EI43" s="1513"/>
      <c r="EJ43" s="1513"/>
      <c r="EK43" s="1513"/>
      <c r="EL43" s="1513"/>
      <c r="EM43" s="1513">
        <v>211.6</v>
      </c>
      <c r="EN43" s="1513"/>
      <c r="EO43" s="1513"/>
      <c r="EP43" s="1513">
        <v>948</v>
      </c>
      <c r="EQ43" s="1513"/>
      <c r="ER43" s="1513"/>
      <c r="ES43" s="1513">
        <v>571.4</v>
      </c>
      <c r="ET43" s="1513"/>
      <c r="EU43" s="1513"/>
      <c r="EV43" s="1513">
        <v>413.4</v>
      </c>
      <c r="EW43" s="1513"/>
      <c r="EX43" s="1513"/>
      <c r="EY43" s="1513">
        <v>319.3</v>
      </c>
      <c r="EZ43" s="1513"/>
      <c r="FA43" s="1513"/>
      <c r="FB43" s="1513">
        <v>74.5</v>
      </c>
      <c r="FC43" s="1513"/>
      <c r="FD43" s="1513"/>
      <c r="FE43" s="1513">
        <v>393.1</v>
      </c>
      <c r="FF43" s="1513"/>
      <c r="FG43" s="1513"/>
      <c r="FH43" s="1513"/>
      <c r="FI43" s="1513"/>
      <c r="FJ43" s="1513"/>
      <c r="FK43" s="1513">
        <v>78.099999999999994</v>
      </c>
      <c r="FL43" s="1513"/>
      <c r="FM43" s="1513"/>
      <c r="FN43" s="1513"/>
      <c r="FO43" s="1513"/>
      <c r="FP43" s="1513"/>
      <c r="FQ43" s="1513"/>
      <c r="FR43" s="1513"/>
      <c r="FS43" s="1513"/>
      <c r="FT43" s="1513"/>
      <c r="FU43" s="1513"/>
      <c r="FV43" s="1513"/>
      <c r="FW43" s="1513"/>
      <c r="FX43" s="1513"/>
      <c r="FY43" s="1513"/>
      <c r="FZ43" s="1513"/>
      <c r="GA43" s="1513"/>
      <c r="GB43" s="1513"/>
      <c r="GC43" s="1513"/>
      <c r="GD43" s="1513"/>
      <c r="GE43" s="1513"/>
      <c r="GF43" s="1513"/>
      <c r="GG43" s="1513"/>
      <c r="GH43" s="1513"/>
      <c r="GI43" s="1513"/>
      <c r="GJ43" s="1513"/>
      <c r="GK43" s="1513"/>
      <c r="GL43" s="1513"/>
      <c r="GM43" s="1513"/>
      <c r="GN43" s="1513"/>
      <c r="GO43" s="1513"/>
      <c r="GP43" s="1513"/>
      <c r="GQ43" s="1513"/>
      <c r="GR43" s="1513"/>
      <c r="GS43" s="1513"/>
      <c r="GT43" s="1513"/>
      <c r="GU43" s="1513"/>
      <c r="GV43" s="1513"/>
      <c r="GW43" s="1513"/>
      <c r="GX43" s="1513"/>
      <c r="GY43" s="1513"/>
      <c r="GZ43" s="1513"/>
      <c r="HA43" s="1513"/>
      <c r="HB43" s="1513"/>
      <c r="HC43" s="1513"/>
      <c r="HD43" s="1513"/>
      <c r="HE43" s="1513"/>
      <c r="HF43" s="1513"/>
      <c r="HG43" s="1513"/>
      <c r="HH43" s="1513"/>
      <c r="HI43" s="1513"/>
      <c r="HJ43" s="1513"/>
      <c r="HK43" s="1513"/>
      <c r="HL43" s="1513"/>
      <c r="HM43" s="1513"/>
      <c r="HN43" s="1513"/>
      <c r="HO43" s="1513"/>
      <c r="HP43" s="1513"/>
      <c r="HQ43" s="1513"/>
      <c r="HR43" s="1513"/>
      <c r="HS43" s="1513"/>
      <c r="HT43" s="1513"/>
      <c r="HU43" s="1513"/>
      <c r="HV43" s="1513"/>
      <c r="HW43" s="1513"/>
      <c r="HX43" s="1513"/>
      <c r="HY43" s="1513">
        <v>2.4500000000000002</v>
      </c>
      <c r="HZ43" s="1513"/>
      <c r="IA43" s="1513"/>
      <c r="IB43" s="1513"/>
      <c r="IC43" s="1513"/>
      <c r="ID43" s="1513"/>
      <c r="IE43" s="1513"/>
      <c r="IF43" s="1513"/>
      <c r="IG43" s="1513"/>
      <c r="IH43" s="1513">
        <v>0.16</v>
      </c>
      <c r="II43" s="1513"/>
    </row>
    <row r="44" spans="1:253" s="32" customFormat="1" ht="12.75" customHeight="1">
      <c r="B44" s="1358"/>
      <c r="C44" s="1358"/>
      <c r="D44" s="1358"/>
      <c r="E44" s="1358"/>
      <c r="F44" s="1358"/>
      <c r="G44" s="1358"/>
      <c r="H44" s="1358"/>
      <c r="I44" s="1358"/>
      <c r="J44" s="1358"/>
      <c r="K44" s="1358"/>
      <c r="L44" s="1358"/>
      <c r="M44" s="1358"/>
      <c r="N44" s="1358"/>
      <c r="O44" s="1358"/>
      <c r="P44" s="1358"/>
      <c r="Q44" s="1358"/>
      <c r="R44" s="1358"/>
      <c r="S44" s="1358"/>
      <c r="T44" s="1358"/>
      <c r="U44" s="1358"/>
      <c r="V44" s="1358"/>
      <c r="W44" s="1358"/>
      <c r="X44" s="1358"/>
      <c r="Y44" s="1358"/>
      <c r="Z44" s="1358"/>
      <c r="AA44" s="1358"/>
      <c r="AB44" s="1358"/>
      <c r="AC44" s="1358"/>
      <c r="AD44" s="1358"/>
      <c r="AE44" s="1358"/>
      <c r="AF44" s="1358"/>
      <c r="AG44" s="1358"/>
      <c r="AH44" s="1358"/>
      <c r="AI44" s="1358"/>
      <c r="AJ44" s="1358"/>
      <c r="AK44" s="1358"/>
      <c r="AL44" s="1358"/>
      <c r="AM44" s="1358"/>
      <c r="AN44" s="1358"/>
      <c r="AO44" s="1358"/>
      <c r="AP44" s="1358"/>
      <c r="AQ44" s="1358"/>
      <c r="AR44" s="1358"/>
      <c r="AS44" s="1358"/>
      <c r="AT44" s="1358"/>
      <c r="AU44" s="1358"/>
      <c r="AV44" s="1358"/>
      <c r="AW44" s="1358"/>
      <c r="AX44" s="1358"/>
      <c r="AY44" s="1358"/>
      <c r="AZ44" s="1358"/>
      <c r="BA44" s="1358"/>
      <c r="BB44" s="1358"/>
      <c r="BC44" s="1358"/>
      <c r="BD44" s="1358"/>
      <c r="BE44" s="1358"/>
      <c r="BF44" s="1358"/>
      <c r="BG44" s="1358"/>
      <c r="BH44" s="1358"/>
      <c r="BI44" s="1358"/>
      <c r="BJ44" s="1358"/>
      <c r="BK44" s="1358"/>
      <c r="BL44" s="1358"/>
      <c r="BM44" s="1358"/>
      <c r="BN44" s="1358"/>
      <c r="BO44" s="1358"/>
      <c r="BP44" s="1358"/>
      <c r="BQ44" s="1358"/>
      <c r="BR44" s="1358"/>
      <c r="BS44" s="1358"/>
      <c r="BT44" s="1358"/>
      <c r="BU44" s="1358"/>
      <c r="BV44" s="1358"/>
      <c r="BW44" s="1358"/>
      <c r="BX44" s="1358"/>
      <c r="BY44" s="1358"/>
      <c r="BZ44" s="1358"/>
      <c r="CA44" s="1358"/>
      <c r="CB44" s="1358"/>
      <c r="CC44" s="1358"/>
      <c r="CD44" s="1358"/>
      <c r="CE44" s="1358"/>
      <c r="CF44" s="1358"/>
      <c r="CG44" s="1358"/>
      <c r="CH44" s="1358"/>
      <c r="CI44" s="1358"/>
      <c r="CJ44" s="1358"/>
      <c r="CK44" s="1358"/>
      <c r="CL44" s="1358"/>
      <c r="CM44" s="1358"/>
      <c r="CN44" s="1358"/>
      <c r="CO44" s="1358"/>
      <c r="CP44" s="1358"/>
      <c r="CQ44" s="1358"/>
      <c r="CR44" s="1358"/>
      <c r="CS44" s="1358"/>
      <c r="CT44" s="1358"/>
      <c r="CU44" s="1358"/>
      <c r="CV44" s="1358"/>
      <c r="CW44" s="1358"/>
      <c r="CX44" s="1358"/>
      <c r="CY44" s="1358"/>
      <c r="CZ44" s="1358"/>
      <c r="DA44" s="1358"/>
      <c r="DB44" s="1358"/>
      <c r="DC44" s="1358"/>
      <c r="DD44" s="1358"/>
      <c r="DE44" s="1358"/>
      <c r="DF44" s="1358"/>
      <c r="DG44" s="1358"/>
      <c r="DH44" s="1358"/>
      <c r="DI44" s="1358"/>
      <c r="DJ44" s="1358"/>
      <c r="DK44" s="1358"/>
      <c r="DL44" s="1358"/>
      <c r="DM44" s="1358"/>
      <c r="DN44" s="1358"/>
      <c r="DO44" s="1358"/>
      <c r="DP44" s="1358"/>
      <c r="DQ44" s="1358"/>
      <c r="DR44" s="1358"/>
      <c r="DS44" s="1358"/>
      <c r="DT44" s="1358"/>
      <c r="DU44" s="1358"/>
      <c r="DV44" s="1358"/>
      <c r="DW44" s="1358"/>
      <c r="DX44" s="1358"/>
      <c r="DY44" s="1358"/>
      <c r="DZ44" s="1358"/>
      <c r="EA44" s="1358"/>
      <c r="EB44" s="1358"/>
      <c r="EC44" s="1358"/>
      <c r="ED44" s="1358"/>
      <c r="EE44" s="1358"/>
      <c r="EF44" s="1358"/>
      <c r="EG44" s="1358"/>
      <c r="EH44" s="1358"/>
      <c r="EI44" s="1358"/>
      <c r="EJ44" s="1358"/>
      <c r="EK44" s="1358"/>
      <c r="EL44" s="1358"/>
      <c r="EM44" s="1358"/>
      <c r="EN44" s="1358"/>
      <c r="EO44" s="1358"/>
      <c r="EP44" s="1358"/>
      <c r="EQ44" s="1358"/>
      <c r="ER44" s="1358"/>
      <c r="ES44" s="1358"/>
      <c r="ET44" s="1358"/>
      <c r="EU44" s="1358"/>
      <c r="EV44" s="1358"/>
      <c r="EW44" s="1358"/>
      <c r="EX44" s="1358"/>
      <c r="EY44" s="1358"/>
      <c r="EZ44" s="1358"/>
      <c r="FA44" s="1358"/>
      <c r="FB44" s="1358"/>
      <c r="FC44" s="1358"/>
      <c r="FD44" s="1358"/>
      <c r="FE44" s="1358"/>
      <c r="FF44" s="1358"/>
      <c r="FG44" s="1358"/>
      <c r="FH44" s="1358"/>
      <c r="FI44" s="1358"/>
      <c r="FJ44" s="1358"/>
      <c r="FK44" s="1358"/>
      <c r="FL44" s="1358"/>
      <c r="FM44" s="1358"/>
      <c r="FN44" s="1358"/>
      <c r="FO44" s="1358"/>
      <c r="FP44" s="1358"/>
      <c r="FQ44" s="1358"/>
      <c r="FR44" s="1358"/>
      <c r="FS44" s="1358"/>
      <c r="FT44" s="1358"/>
      <c r="FU44" s="1358"/>
      <c r="FV44" s="1358"/>
      <c r="FW44" s="1358"/>
      <c r="FX44" s="1358"/>
      <c r="FY44" s="1358"/>
      <c r="FZ44" s="1358"/>
      <c r="GA44" s="1358"/>
      <c r="GB44" s="1358"/>
      <c r="GC44" s="1358"/>
      <c r="GD44" s="1358"/>
      <c r="GE44" s="1358"/>
      <c r="GF44" s="1358"/>
      <c r="GG44" s="1358"/>
      <c r="GH44" s="1358"/>
      <c r="GI44" s="1358"/>
      <c r="GJ44" s="1358"/>
      <c r="GK44" s="1358"/>
      <c r="GL44" s="1358"/>
      <c r="GM44" s="1358"/>
      <c r="GN44" s="1358"/>
      <c r="GO44" s="1358"/>
      <c r="GP44" s="1358"/>
      <c r="GQ44" s="1358"/>
      <c r="GR44" s="1358"/>
      <c r="GS44" s="1358"/>
      <c r="GT44" s="1358"/>
      <c r="GU44" s="1358"/>
      <c r="GV44" s="1358"/>
      <c r="GW44" s="1358"/>
      <c r="GX44" s="1358"/>
      <c r="GY44" s="1358"/>
      <c r="GZ44" s="1358"/>
      <c r="HA44" s="1358"/>
      <c r="HB44" s="1358"/>
      <c r="HC44" s="1358"/>
      <c r="HD44" s="1358"/>
      <c r="HE44" s="1358"/>
      <c r="HF44" s="1358"/>
      <c r="HG44" s="1358"/>
      <c r="HH44" s="1358"/>
      <c r="HI44" s="1358"/>
      <c r="HJ44" s="1358"/>
      <c r="HK44" s="1358"/>
      <c r="HL44" s="1358"/>
      <c r="HM44" s="1358"/>
      <c r="HN44" s="1358"/>
      <c r="HO44" s="1358"/>
      <c r="HP44" s="1358"/>
      <c r="HQ44" s="1358"/>
      <c r="HR44" s="1358"/>
      <c r="HS44" s="1358"/>
      <c r="HT44" s="1358"/>
      <c r="HU44" s="1358"/>
      <c r="HV44" s="1358"/>
      <c r="HW44" s="1358"/>
      <c r="HX44" s="1358"/>
      <c r="HY44" s="1358"/>
      <c r="HZ44" s="1358"/>
      <c r="IA44" s="1358"/>
      <c r="IB44" s="1358"/>
      <c r="IC44" s="1358"/>
      <c r="ID44" s="1358"/>
      <c r="IE44" s="1358"/>
      <c r="IF44" s="1358"/>
      <c r="IG44" s="1358"/>
      <c r="IH44" s="1358"/>
      <c r="II44" s="1358"/>
    </row>
    <row r="45" spans="1:253" s="32" customFormat="1" ht="12.75" customHeight="1">
      <c r="B45" s="1358"/>
      <c r="C45" s="1358"/>
      <c r="D45" s="1358"/>
      <c r="E45" s="1358"/>
      <c r="F45" s="1358"/>
      <c r="G45" s="1358"/>
      <c r="H45" s="1358"/>
      <c r="I45" s="1358"/>
      <c r="J45" s="1358"/>
      <c r="K45" s="1358"/>
      <c r="L45" s="1358"/>
      <c r="M45" s="1358"/>
      <c r="N45" s="1358"/>
      <c r="O45" s="1358"/>
      <c r="P45" s="1358"/>
      <c r="Q45" s="1358"/>
      <c r="R45" s="1358"/>
      <c r="S45" s="1358"/>
      <c r="T45" s="1358"/>
      <c r="U45" s="1358"/>
      <c r="V45" s="1358"/>
      <c r="W45" s="1358"/>
      <c r="X45" s="1358"/>
      <c r="Y45" s="1358"/>
      <c r="Z45" s="1358"/>
      <c r="AA45" s="1358"/>
      <c r="AB45" s="1358"/>
      <c r="AC45" s="1358"/>
      <c r="AD45" s="1358"/>
      <c r="AE45" s="1358"/>
      <c r="AF45" s="1358"/>
      <c r="AG45" s="1358"/>
      <c r="AH45" s="1358"/>
      <c r="AI45" s="1358"/>
      <c r="AJ45" s="1358"/>
      <c r="AK45" s="1358"/>
      <c r="AL45" s="1358"/>
      <c r="AM45" s="1358"/>
      <c r="AN45" s="1358"/>
      <c r="AO45" s="1358"/>
      <c r="AP45" s="1358"/>
      <c r="AQ45" s="1358"/>
      <c r="AR45" s="1358"/>
      <c r="AS45" s="1358"/>
      <c r="AT45" s="1358"/>
      <c r="AU45" s="1358"/>
      <c r="AV45" s="1358"/>
      <c r="AW45" s="1358"/>
      <c r="AX45" s="1358"/>
      <c r="AY45" s="1358"/>
      <c r="AZ45" s="1358"/>
      <c r="BA45" s="1358"/>
      <c r="BB45" s="1358"/>
      <c r="BC45" s="1358"/>
      <c r="BD45" s="1358"/>
      <c r="BE45" s="1358"/>
      <c r="BF45" s="1358"/>
      <c r="BG45" s="1358"/>
      <c r="BH45" s="1358"/>
      <c r="BI45" s="1358"/>
      <c r="BJ45" s="1358"/>
      <c r="BK45" s="1358"/>
      <c r="BL45" s="1358"/>
      <c r="BM45" s="1358"/>
      <c r="BN45" s="1358"/>
      <c r="BO45" s="1358"/>
      <c r="BP45" s="1358"/>
      <c r="BQ45" s="1358"/>
      <c r="BR45" s="1358"/>
      <c r="BS45" s="1358"/>
      <c r="BT45" s="1358"/>
      <c r="BU45" s="1358"/>
      <c r="BV45" s="1358"/>
      <c r="BW45" s="1358"/>
      <c r="BX45" s="1358"/>
      <c r="BY45" s="1358"/>
      <c r="BZ45" s="1358"/>
      <c r="CA45" s="1358"/>
      <c r="CB45" s="1358"/>
      <c r="CC45" s="1358"/>
      <c r="CD45" s="1358"/>
      <c r="CE45" s="1358"/>
      <c r="CF45" s="1358"/>
      <c r="CG45" s="1358"/>
      <c r="CH45" s="1358"/>
      <c r="CI45" s="1358"/>
      <c r="CJ45" s="1358"/>
      <c r="CK45" s="1358"/>
      <c r="CL45" s="1358"/>
      <c r="CM45" s="1358"/>
      <c r="CN45" s="1358"/>
      <c r="CO45" s="1358"/>
      <c r="CP45" s="1358"/>
      <c r="CQ45" s="1358"/>
      <c r="CR45" s="1358"/>
      <c r="CS45" s="1358"/>
      <c r="CT45" s="1358"/>
      <c r="CU45" s="1358"/>
      <c r="CV45" s="1358"/>
      <c r="CW45" s="1358"/>
      <c r="CX45" s="1358"/>
      <c r="CY45" s="1358"/>
      <c r="CZ45" s="1358"/>
      <c r="DA45" s="1358"/>
      <c r="DB45" s="1358"/>
      <c r="DC45" s="1358"/>
      <c r="DD45" s="1358"/>
      <c r="DE45" s="1358"/>
      <c r="DF45" s="1358"/>
      <c r="DG45" s="1358"/>
      <c r="DH45" s="1358"/>
      <c r="DI45" s="1358"/>
      <c r="DJ45" s="1358"/>
      <c r="DK45" s="1358"/>
      <c r="DL45" s="1358"/>
      <c r="DM45" s="1358"/>
      <c r="DN45" s="1358"/>
      <c r="DO45" s="1358"/>
      <c r="DP45" s="1358"/>
      <c r="DQ45" s="1358"/>
      <c r="DR45" s="1358"/>
      <c r="DS45" s="1358"/>
      <c r="DT45" s="1358"/>
      <c r="DU45" s="1358"/>
      <c r="DV45" s="1358"/>
      <c r="DW45" s="1358"/>
      <c r="DX45" s="1358"/>
      <c r="DY45" s="1358"/>
      <c r="DZ45" s="1358"/>
      <c r="EA45" s="1358"/>
      <c r="EB45" s="1358"/>
      <c r="EC45" s="1358"/>
      <c r="ED45" s="1358"/>
      <c r="EE45" s="1358"/>
      <c r="EF45" s="1358"/>
      <c r="EG45" s="1358"/>
      <c r="EH45" s="1358"/>
      <c r="EI45" s="1358"/>
      <c r="EJ45" s="1358"/>
      <c r="EK45" s="1358"/>
      <c r="EL45" s="1358"/>
      <c r="EM45" s="1358"/>
      <c r="EN45" s="1358"/>
      <c r="EO45" s="1358"/>
      <c r="EP45" s="1358"/>
      <c r="EQ45" s="1358"/>
      <c r="ER45" s="1358"/>
      <c r="ES45" s="1358"/>
      <c r="ET45" s="1358"/>
      <c r="EU45" s="1358"/>
      <c r="EV45" s="1358"/>
      <c r="EW45" s="1358"/>
      <c r="EX45" s="1358"/>
      <c r="EY45" s="1358"/>
      <c r="EZ45" s="1358"/>
      <c r="FA45" s="1358"/>
      <c r="FB45" s="1358"/>
      <c r="FC45" s="1358"/>
      <c r="FD45" s="1358"/>
      <c r="FE45" s="1358"/>
      <c r="FF45" s="1358"/>
      <c r="FG45" s="1358"/>
      <c r="FH45" s="1358"/>
      <c r="FI45" s="1358"/>
      <c r="FJ45" s="1358"/>
      <c r="FK45" s="1358"/>
      <c r="FL45" s="1358"/>
      <c r="FM45" s="1358"/>
      <c r="FN45" s="1358"/>
      <c r="FO45" s="1358"/>
      <c r="FP45" s="1358"/>
      <c r="FQ45" s="1358"/>
      <c r="FR45" s="1358"/>
      <c r="FS45" s="1358"/>
      <c r="FT45" s="1358"/>
      <c r="FU45" s="1358"/>
      <c r="FV45" s="1358"/>
      <c r="FW45" s="1358"/>
      <c r="FX45" s="1358"/>
      <c r="FY45" s="1358"/>
      <c r="FZ45" s="1358"/>
      <c r="GA45" s="1358"/>
      <c r="GB45" s="1358"/>
      <c r="GC45" s="1358"/>
      <c r="GD45" s="1358"/>
      <c r="GE45" s="1358"/>
      <c r="GF45" s="1358"/>
      <c r="GG45" s="1358"/>
      <c r="GH45" s="1358"/>
      <c r="GI45" s="1358"/>
      <c r="GJ45" s="1358"/>
      <c r="GK45" s="1358"/>
      <c r="GL45" s="1358"/>
      <c r="GM45" s="1358"/>
      <c r="GN45" s="1358"/>
      <c r="GO45" s="1358"/>
      <c r="GP45" s="1358"/>
      <c r="GQ45" s="1358"/>
      <c r="GR45" s="1358"/>
      <c r="GS45" s="1358"/>
      <c r="GT45" s="1358"/>
      <c r="GU45" s="1358"/>
      <c r="GV45" s="1358"/>
      <c r="GW45" s="1358"/>
      <c r="GX45" s="1358"/>
      <c r="GY45" s="1358"/>
      <c r="GZ45" s="1358"/>
      <c r="HA45" s="1358"/>
      <c r="HB45" s="1358"/>
      <c r="HC45" s="1358"/>
      <c r="HD45" s="1358"/>
      <c r="HE45" s="1358"/>
      <c r="HF45" s="1358"/>
      <c r="HG45" s="1358"/>
      <c r="HH45" s="1358"/>
      <c r="HI45" s="1358"/>
      <c r="HJ45" s="1358"/>
      <c r="HK45" s="1358"/>
      <c r="HL45" s="1358"/>
      <c r="HM45" s="1358"/>
      <c r="HN45" s="1358"/>
      <c r="HO45" s="1358"/>
      <c r="HP45" s="1358"/>
      <c r="HQ45" s="1358"/>
      <c r="HR45" s="1358"/>
      <c r="HS45" s="1358"/>
      <c r="HT45" s="1358"/>
      <c r="HU45" s="1358"/>
      <c r="HV45" s="1358"/>
      <c r="HW45" s="1358"/>
      <c r="HX45" s="1358"/>
      <c r="HY45" s="1358"/>
      <c r="HZ45" s="1358"/>
      <c r="IA45" s="1358"/>
      <c r="IB45" s="1358"/>
      <c r="IC45" s="1358"/>
      <c r="ID45" s="1358"/>
      <c r="IE45" s="1358"/>
      <c r="IF45" s="1358"/>
      <c r="IG45" s="1358"/>
      <c r="IH45" s="1358"/>
      <c r="II45" s="1358"/>
    </row>
    <row r="46" spans="1:253" s="32" customFormat="1" ht="12.75" customHeight="1"/>
    <row r="47" spans="1:253" s="32" customFormat="1" ht="12.75" customHeight="1"/>
    <row r="48" spans="1:253" s="32" customFormat="1" ht="12.75" customHeight="1"/>
    <row r="49" s="32" customFormat="1" ht="12.75" customHeight="1"/>
    <row r="50" s="32" customFormat="1" ht="12.75" customHeight="1"/>
    <row r="51" s="32" customFormat="1" ht="12.75" customHeight="1"/>
    <row r="52" s="32" customFormat="1" ht="12.75" customHeight="1"/>
    <row r="53" s="32" customFormat="1" ht="12.75" customHeight="1"/>
    <row r="54" s="32" customFormat="1" ht="12.75" customHeight="1"/>
    <row r="55" s="32" customFormat="1" ht="12.75" customHeight="1"/>
    <row r="56" s="32" customFormat="1" ht="12.75" customHeight="1"/>
    <row r="57" s="32" customFormat="1" ht="12.75" customHeight="1"/>
    <row r="58" s="32" customFormat="1" ht="12.75" customHeight="1"/>
    <row r="59" s="32" customFormat="1" ht="12.75" customHeight="1"/>
    <row r="60" s="32" customFormat="1" ht="12.75" customHeight="1"/>
    <row r="61" s="32" customFormat="1" ht="12.75" customHeight="1"/>
    <row r="62" s="32" customFormat="1" ht="12.75" customHeight="1"/>
    <row r="63" s="32" customFormat="1" ht="12.75" customHeight="1"/>
    <row r="64" s="32" customFormat="1" ht="12.75" customHeight="1"/>
    <row r="65" s="32" customFormat="1" ht="12.75" customHeight="1"/>
    <row r="66" s="32" customFormat="1" ht="12.75" customHeight="1"/>
    <row r="67" s="32" customFormat="1" ht="12.75" customHeight="1"/>
    <row r="68" s="32" customFormat="1" ht="12.75" customHeight="1"/>
    <row r="69" s="32" customFormat="1" ht="12.75" customHeight="1"/>
    <row r="70" s="32" customFormat="1" ht="12.75" customHeight="1"/>
    <row r="71" s="32" customFormat="1" ht="12.75" customHeight="1"/>
    <row r="72" s="32" customFormat="1" ht="12.75" customHeight="1"/>
    <row r="73" s="32" customFormat="1" ht="12.75" customHeight="1"/>
    <row r="74" s="32" customFormat="1" ht="12.75" customHeight="1"/>
    <row r="75" s="32" customFormat="1" ht="12.75" customHeight="1"/>
    <row r="76" s="32" customFormat="1" ht="12.75" customHeight="1"/>
    <row r="77" s="32" customFormat="1" ht="12.75" customHeight="1"/>
    <row r="78" s="32" customFormat="1" ht="12.75" customHeight="1"/>
    <row r="79" s="32" customFormat="1" ht="12.75" customHeight="1"/>
    <row r="80" s="32" customFormat="1" ht="12.75" customHeight="1"/>
    <row r="81" spans="4:162" ht="12.75" customHeight="1">
      <c r="D81" s="32"/>
      <c r="E81" s="32"/>
      <c r="F81" s="32"/>
      <c r="J81" s="32"/>
      <c r="K81" s="32"/>
      <c r="L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N81" s="32"/>
      <c r="AO81" s="32"/>
      <c r="AP81" s="32"/>
      <c r="AQ81" s="32"/>
      <c r="AR81" s="32"/>
      <c r="AS81" s="32"/>
      <c r="AT81" s="32"/>
      <c r="AU81" s="32"/>
      <c r="AV81" s="32"/>
      <c r="AW81" s="32"/>
      <c r="AX81" s="32"/>
      <c r="AY81" s="32"/>
      <c r="AZ81" s="32"/>
      <c r="BA81" s="32"/>
      <c r="BB81" s="32"/>
      <c r="BC81" s="32"/>
      <c r="BD81" s="32"/>
      <c r="BE81" s="32"/>
      <c r="CD81" s="32"/>
      <c r="CE81" s="32"/>
      <c r="CF81" s="32"/>
      <c r="CG81" s="32"/>
      <c r="CH81" s="32"/>
      <c r="CI81" s="32"/>
      <c r="CJ81" s="32"/>
      <c r="CK81" s="32"/>
      <c r="CL81" s="32"/>
      <c r="CM81" s="32"/>
      <c r="CN81" s="32"/>
      <c r="CO81" s="32"/>
      <c r="CP81" s="32"/>
      <c r="CQ81" s="32"/>
      <c r="CR81" s="32"/>
      <c r="CS81" s="32"/>
      <c r="CT81" s="32"/>
      <c r="CU81" s="32"/>
      <c r="CV81" s="32"/>
      <c r="CW81" s="32"/>
      <c r="CX81" s="32"/>
      <c r="CY81" s="32"/>
      <c r="CZ81" s="32"/>
      <c r="DA81" s="32"/>
      <c r="DB81" s="32"/>
      <c r="DC81" s="32"/>
      <c r="DD81" s="32"/>
      <c r="DE81" s="32"/>
      <c r="DF81" s="32"/>
      <c r="DG81" s="32"/>
      <c r="DH81" s="32"/>
      <c r="DI81" s="32"/>
      <c r="DK81" s="32"/>
      <c r="DL81" s="32"/>
      <c r="DQ81" s="32"/>
      <c r="DR81" s="32"/>
      <c r="DS81" s="32"/>
      <c r="EC81" s="32"/>
      <c r="ED81" s="32"/>
      <c r="EE81" s="32"/>
      <c r="EF81" s="32"/>
      <c r="EG81" s="32"/>
      <c r="EH81" s="32"/>
      <c r="ER81" s="32"/>
      <c r="ES81" s="32"/>
      <c r="ET81" s="32"/>
      <c r="EX81" s="32"/>
      <c r="EY81" s="32"/>
      <c r="EZ81" s="32"/>
      <c r="FA81" s="32"/>
      <c r="FB81" s="32"/>
      <c r="FC81" s="32"/>
      <c r="FD81" s="32"/>
      <c r="FE81" s="32"/>
      <c r="FF81" s="32"/>
    </row>
    <row r="82" spans="4:162" ht="12.75" customHeight="1">
      <c r="D82" s="32"/>
      <c r="E82" s="32"/>
      <c r="F82" s="32"/>
      <c r="J82" s="32"/>
      <c r="K82" s="32"/>
      <c r="L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N82" s="32"/>
      <c r="AO82" s="32"/>
      <c r="AP82" s="32"/>
      <c r="AQ82" s="32"/>
      <c r="AR82" s="32"/>
      <c r="AS82" s="32"/>
      <c r="AT82" s="32"/>
      <c r="AU82" s="32"/>
      <c r="AV82" s="32"/>
      <c r="AW82" s="32"/>
      <c r="AX82" s="32"/>
      <c r="AY82" s="32"/>
      <c r="AZ82" s="32"/>
      <c r="BA82" s="32"/>
      <c r="BB82" s="32"/>
      <c r="BC82" s="32"/>
      <c r="BD82" s="32"/>
      <c r="BE82" s="32"/>
      <c r="CD82" s="32"/>
      <c r="CE82" s="32"/>
      <c r="CF82" s="32"/>
      <c r="CG82" s="32"/>
      <c r="CH82" s="32"/>
      <c r="CI82" s="32"/>
      <c r="CJ82" s="32"/>
      <c r="CK82" s="32"/>
      <c r="CL82" s="32"/>
      <c r="CM82" s="32"/>
      <c r="CN82" s="32"/>
      <c r="CO82" s="32"/>
      <c r="CP82" s="32"/>
      <c r="CQ82" s="32"/>
      <c r="CR82" s="32"/>
      <c r="CS82" s="32"/>
      <c r="CT82" s="32"/>
      <c r="CU82" s="32"/>
      <c r="CV82" s="32"/>
      <c r="CW82" s="32"/>
      <c r="CX82" s="32"/>
      <c r="CY82" s="32"/>
      <c r="CZ82" s="32"/>
      <c r="DA82" s="32"/>
      <c r="DB82" s="32"/>
      <c r="DC82" s="32"/>
      <c r="DD82" s="32"/>
      <c r="DE82" s="32"/>
      <c r="DF82" s="32"/>
      <c r="DG82" s="32"/>
      <c r="DH82" s="32"/>
      <c r="DI82" s="32"/>
      <c r="DK82" s="32"/>
      <c r="DL82" s="32"/>
      <c r="DQ82" s="32"/>
      <c r="DR82" s="32"/>
      <c r="DS82" s="32"/>
      <c r="EC82" s="32"/>
      <c r="ED82" s="32"/>
      <c r="EE82" s="32"/>
      <c r="EF82" s="32"/>
      <c r="EG82" s="32"/>
      <c r="EH82" s="32"/>
      <c r="ER82" s="32"/>
      <c r="ES82" s="32"/>
      <c r="ET82" s="32"/>
      <c r="EX82" s="32"/>
      <c r="EY82" s="32"/>
      <c r="EZ82" s="32"/>
      <c r="FA82" s="32"/>
      <c r="FB82" s="32"/>
      <c r="FC82" s="32"/>
      <c r="FD82" s="32"/>
      <c r="FE82" s="32"/>
      <c r="FF82" s="32"/>
    </row>
    <row r="83" spans="4:162" ht="12.75" customHeight="1">
      <c r="D83" s="32"/>
      <c r="E83" s="32"/>
      <c r="F83" s="32"/>
      <c r="J83" s="32"/>
      <c r="K83" s="32"/>
      <c r="L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N83" s="32"/>
      <c r="AO83" s="32"/>
      <c r="AP83" s="32"/>
      <c r="AQ83" s="32"/>
      <c r="AR83" s="32"/>
      <c r="AS83" s="32"/>
      <c r="AT83" s="32"/>
      <c r="AU83" s="32"/>
      <c r="AV83" s="32"/>
      <c r="AW83" s="32"/>
      <c r="AX83" s="32"/>
      <c r="AY83" s="32"/>
      <c r="AZ83" s="32"/>
      <c r="BA83" s="32"/>
      <c r="BB83" s="32"/>
      <c r="BC83" s="32"/>
      <c r="BD83" s="32"/>
      <c r="BE83" s="32"/>
      <c r="CD83" s="32"/>
      <c r="CE83" s="32"/>
      <c r="CF83" s="32"/>
      <c r="CG83" s="32"/>
      <c r="CH83" s="32"/>
      <c r="CI83" s="32"/>
      <c r="CJ83" s="32"/>
      <c r="CK83" s="32"/>
      <c r="CL83" s="32"/>
      <c r="CM83" s="32"/>
      <c r="CN83" s="32"/>
      <c r="CO83" s="32"/>
      <c r="CP83" s="32"/>
      <c r="CQ83" s="32"/>
      <c r="CR83" s="32"/>
      <c r="CS83" s="32"/>
      <c r="CT83" s="32"/>
      <c r="CU83" s="32"/>
      <c r="CV83" s="32"/>
      <c r="CW83" s="32"/>
      <c r="CX83" s="32"/>
      <c r="CY83" s="32"/>
      <c r="CZ83" s="32"/>
      <c r="DA83" s="32"/>
      <c r="DB83" s="32"/>
      <c r="DC83" s="32"/>
      <c r="DD83" s="32"/>
      <c r="DE83" s="32"/>
      <c r="DF83" s="32"/>
      <c r="DG83" s="32"/>
      <c r="DH83" s="32"/>
      <c r="DI83" s="32"/>
      <c r="DK83" s="32"/>
      <c r="DL83" s="32"/>
      <c r="DQ83" s="32"/>
      <c r="DR83" s="32"/>
      <c r="DS83" s="32"/>
      <c r="EC83" s="32"/>
      <c r="ED83" s="32"/>
      <c r="EE83" s="32"/>
      <c r="EF83" s="32"/>
      <c r="EG83" s="32"/>
      <c r="EH83" s="32"/>
      <c r="ER83" s="32"/>
      <c r="ES83" s="32"/>
      <c r="ET83" s="32"/>
      <c r="EX83" s="32"/>
      <c r="EY83" s="32"/>
      <c r="EZ83" s="32"/>
      <c r="FA83" s="32"/>
      <c r="FB83" s="32"/>
      <c r="FC83" s="32"/>
      <c r="FD83" s="32"/>
      <c r="FE83" s="32"/>
      <c r="FF83" s="32"/>
    </row>
    <row r="84" spans="4:162" ht="12.75" customHeight="1">
      <c r="D84" s="32"/>
      <c r="E84" s="32"/>
      <c r="F84" s="32"/>
      <c r="J84" s="32"/>
      <c r="K84" s="32"/>
      <c r="L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N84" s="32"/>
      <c r="AO84" s="32"/>
      <c r="AP84" s="32"/>
      <c r="AQ84" s="32"/>
      <c r="AR84" s="32"/>
      <c r="AS84" s="32"/>
      <c r="AT84" s="32"/>
      <c r="AU84" s="32"/>
      <c r="AV84" s="32"/>
      <c r="AW84" s="32"/>
      <c r="AX84" s="32"/>
      <c r="AY84" s="32"/>
      <c r="AZ84" s="32"/>
      <c r="BA84" s="32"/>
      <c r="BB84" s="32"/>
      <c r="BC84" s="32"/>
      <c r="BD84" s="32"/>
      <c r="BE84" s="32"/>
      <c r="CD84" s="32"/>
      <c r="CE84" s="32"/>
      <c r="CF84" s="32"/>
      <c r="CG84" s="32"/>
      <c r="CH84" s="32"/>
      <c r="CI84" s="32"/>
      <c r="CJ84" s="32"/>
      <c r="CK84" s="32"/>
      <c r="CL84" s="32"/>
      <c r="CM84" s="32"/>
      <c r="CN84" s="32"/>
      <c r="CO84" s="32"/>
      <c r="CP84" s="32"/>
      <c r="CQ84" s="32"/>
      <c r="CR84" s="32"/>
      <c r="CS84" s="32"/>
      <c r="CT84" s="32"/>
      <c r="CU84" s="32"/>
      <c r="CV84" s="32"/>
      <c r="CW84" s="32"/>
      <c r="CX84" s="32"/>
      <c r="CY84" s="32"/>
      <c r="CZ84" s="32"/>
      <c r="DA84" s="32"/>
      <c r="DB84" s="32"/>
      <c r="DC84" s="32"/>
      <c r="DD84" s="32"/>
      <c r="DE84" s="32"/>
      <c r="DF84" s="32"/>
      <c r="DG84" s="32"/>
      <c r="DH84" s="32"/>
      <c r="DI84" s="32"/>
      <c r="DK84" s="32"/>
      <c r="DL84" s="32"/>
      <c r="DQ84" s="32"/>
      <c r="DR84" s="32"/>
      <c r="DS84" s="32"/>
      <c r="EC84" s="32"/>
      <c r="ED84" s="32"/>
      <c r="EE84" s="32"/>
      <c r="EF84" s="32"/>
      <c r="EG84" s="32"/>
      <c r="EH84" s="32"/>
      <c r="ER84" s="32"/>
      <c r="ES84" s="32"/>
      <c r="ET84" s="32"/>
      <c r="EX84" s="32"/>
      <c r="EY84" s="32"/>
      <c r="EZ84" s="32"/>
      <c r="FA84" s="32"/>
      <c r="FB84" s="32"/>
      <c r="FC84" s="32"/>
      <c r="FD84" s="32"/>
      <c r="FE84" s="32"/>
      <c r="FF84" s="32"/>
    </row>
    <row r="85" spans="4:162" ht="12.75" customHeight="1">
      <c r="D85" s="32"/>
      <c r="E85" s="32"/>
      <c r="F85" s="32"/>
      <c r="J85" s="32"/>
      <c r="K85" s="32"/>
      <c r="L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N85" s="32"/>
      <c r="AO85" s="32"/>
      <c r="AP85" s="32"/>
      <c r="AQ85" s="32"/>
      <c r="AR85" s="32"/>
      <c r="AS85" s="32"/>
      <c r="AT85" s="32"/>
      <c r="AU85" s="32"/>
      <c r="AV85" s="32"/>
      <c r="AW85" s="32"/>
      <c r="AX85" s="32"/>
      <c r="AY85" s="32"/>
      <c r="AZ85" s="32"/>
      <c r="BA85" s="32"/>
      <c r="BB85" s="32"/>
      <c r="BC85" s="32"/>
      <c r="BD85" s="32"/>
      <c r="BE85" s="32"/>
      <c r="CD85" s="32"/>
      <c r="CE85" s="32"/>
      <c r="CF85" s="32"/>
      <c r="CG85" s="32"/>
      <c r="CH85" s="32"/>
      <c r="CI85" s="32"/>
      <c r="CJ85" s="32"/>
      <c r="CK85" s="32"/>
      <c r="CL85" s="32"/>
      <c r="CM85" s="32"/>
      <c r="CN85" s="32"/>
      <c r="CO85" s="32"/>
      <c r="CP85" s="32"/>
      <c r="CQ85" s="32"/>
      <c r="CR85" s="32"/>
      <c r="CS85" s="32"/>
      <c r="CT85" s="32"/>
      <c r="CU85" s="32"/>
      <c r="CV85" s="32"/>
      <c r="CW85" s="32"/>
      <c r="CX85" s="32"/>
      <c r="CY85" s="32"/>
      <c r="CZ85" s="32"/>
      <c r="DA85" s="32"/>
      <c r="DB85" s="32"/>
      <c r="DC85" s="32"/>
      <c r="DD85" s="32"/>
      <c r="DE85" s="32"/>
      <c r="DF85" s="32"/>
      <c r="DG85" s="32"/>
      <c r="DH85" s="32"/>
      <c r="DI85" s="32"/>
      <c r="DK85" s="32"/>
      <c r="DL85" s="32"/>
      <c r="DQ85" s="32"/>
      <c r="DR85" s="32"/>
      <c r="DS85" s="32"/>
      <c r="EC85" s="32"/>
      <c r="ED85" s="32"/>
      <c r="EE85" s="32"/>
      <c r="EF85" s="32"/>
      <c r="EG85" s="32"/>
      <c r="EH85" s="32"/>
      <c r="ER85" s="32"/>
      <c r="ES85" s="32"/>
      <c r="ET85" s="32"/>
      <c r="EX85" s="32"/>
      <c r="EY85" s="32"/>
      <c r="EZ85" s="32"/>
      <c r="FA85" s="32"/>
      <c r="FB85" s="32"/>
      <c r="FC85" s="32"/>
      <c r="FD85" s="32"/>
      <c r="FE85" s="32"/>
      <c r="FF85" s="32"/>
    </row>
    <row r="86" spans="4:162" ht="12.75" customHeight="1">
      <c r="D86" s="32"/>
      <c r="E86" s="32"/>
      <c r="F86" s="32"/>
      <c r="J86" s="32"/>
      <c r="K86" s="32"/>
      <c r="L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N86" s="32"/>
      <c r="AO86" s="32"/>
      <c r="AP86" s="32"/>
      <c r="AQ86" s="32"/>
      <c r="AR86" s="32"/>
      <c r="AS86" s="32"/>
      <c r="AT86" s="32"/>
      <c r="AU86" s="32"/>
      <c r="AV86" s="32"/>
      <c r="AW86" s="32"/>
      <c r="AX86" s="32"/>
      <c r="AY86" s="32"/>
      <c r="AZ86" s="32"/>
      <c r="BA86" s="32"/>
      <c r="BB86" s="32"/>
      <c r="BC86" s="32"/>
      <c r="BD86" s="32"/>
      <c r="BE86" s="32"/>
      <c r="CD86" s="32"/>
      <c r="CE86" s="32"/>
      <c r="CF86" s="32"/>
      <c r="CG86" s="32"/>
      <c r="CH86" s="32"/>
      <c r="CI86" s="32"/>
      <c r="CJ86" s="32"/>
      <c r="CK86" s="32"/>
      <c r="CL86" s="32"/>
      <c r="CM86" s="32"/>
      <c r="CN86" s="32"/>
      <c r="CO86" s="32"/>
      <c r="CP86" s="32"/>
      <c r="CQ86" s="32"/>
      <c r="CR86" s="32"/>
      <c r="CS86" s="32"/>
      <c r="CT86" s="32"/>
      <c r="CU86" s="32"/>
      <c r="CV86" s="32"/>
      <c r="CW86" s="32"/>
      <c r="CX86" s="32"/>
      <c r="CY86" s="32"/>
      <c r="CZ86" s="32"/>
      <c r="DA86" s="32"/>
      <c r="DB86" s="32"/>
      <c r="DC86" s="32"/>
      <c r="DD86" s="32"/>
      <c r="DE86" s="32"/>
      <c r="DF86" s="32"/>
      <c r="DG86" s="32"/>
      <c r="DH86" s="32"/>
      <c r="DI86" s="32"/>
      <c r="DK86" s="32"/>
      <c r="DL86" s="32"/>
      <c r="DQ86" s="32"/>
      <c r="DR86" s="32"/>
      <c r="DS86" s="32"/>
      <c r="EC86" s="32"/>
      <c r="ED86" s="32"/>
      <c r="EE86" s="32"/>
      <c r="EF86" s="32"/>
      <c r="EG86" s="32"/>
      <c r="EH86" s="32"/>
      <c r="ER86" s="32"/>
      <c r="ES86" s="32"/>
      <c r="ET86" s="32"/>
      <c r="EX86" s="32"/>
      <c r="EY86" s="32"/>
      <c r="EZ86" s="32"/>
      <c r="FA86" s="32"/>
      <c r="FB86" s="32"/>
      <c r="FC86" s="32"/>
      <c r="FD86" s="32"/>
      <c r="FE86" s="32"/>
      <c r="FF86" s="32"/>
    </row>
    <row r="87" spans="4:162" ht="12.75" customHeight="1">
      <c r="D87" s="32"/>
      <c r="E87" s="32"/>
      <c r="F87" s="32"/>
      <c r="J87" s="32"/>
      <c r="K87" s="32"/>
      <c r="L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N87" s="32"/>
      <c r="AO87" s="32"/>
      <c r="AP87" s="32"/>
      <c r="AQ87" s="32"/>
      <c r="AR87" s="32"/>
      <c r="AS87" s="32"/>
      <c r="AT87" s="32"/>
      <c r="AU87" s="32"/>
      <c r="AV87" s="32"/>
      <c r="AW87" s="32"/>
      <c r="AX87" s="32"/>
      <c r="AY87" s="32"/>
      <c r="AZ87" s="32"/>
      <c r="BA87" s="32"/>
      <c r="BB87" s="32"/>
      <c r="BC87" s="32"/>
      <c r="BD87" s="32"/>
      <c r="BE87" s="32"/>
      <c r="CD87" s="32"/>
      <c r="CE87" s="32"/>
      <c r="CF87" s="32"/>
      <c r="CG87" s="32"/>
      <c r="CH87" s="32"/>
      <c r="CI87" s="32"/>
      <c r="CJ87" s="32"/>
      <c r="CK87" s="32"/>
      <c r="CL87" s="32"/>
      <c r="CM87" s="32"/>
      <c r="CN87" s="32"/>
      <c r="CO87" s="32"/>
      <c r="CP87" s="32"/>
      <c r="CQ87" s="32"/>
      <c r="CR87" s="32"/>
      <c r="CS87" s="32"/>
      <c r="CT87" s="32"/>
      <c r="CU87" s="32"/>
      <c r="CV87" s="32"/>
      <c r="CW87" s="32"/>
      <c r="CX87" s="32"/>
      <c r="CY87" s="32"/>
      <c r="CZ87" s="32"/>
      <c r="DA87" s="32"/>
      <c r="DB87" s="32"/>
      <c r="DC87" s="32"/>
      <c r="DD87" s="32"/>
      <c r="DE87" s="32"/>
      <c r="DF87" s="32"/>
      <c r="DG87" s="32"/>
      <c r="DH87" s="32"/>
      <c r="DI87" s="32"/>
      <c r="DK87" s="32"/>
      <c r="DL87" s="32"/>
      <c r="DQ87" s="32"/>
      <c r="DR87" s="32"/>
      <c r="DS87" s="32"/>
      <c r="EC87" s="32"/>
      <c r="ED87" s="32"/>
      <c r="EE87" s="32"/>
      <c r="EF87" s="32"/>
      <c r="EG87" s="32"/>
      <c r="EH87" s="32"/>
      <c r="ER87" s="32"/>
      <c r="ES87" s="32"/>
      <c r="ET87" s="32"/>
      <c r="EX87" s="32"/>
      <c r="EY87" s="32"/>
      <c r="EZ87" s="32"/>
      <c r="FA87" s="32"/>
      <c r="FB87" s="32"/>
      <c r="FC87" s="32"/>
      <c r="FD87" s="32"/>
      <c r="FE87" s="32"/>
      <c r="FF87" s="32"/>
    </row>
    <row r="88" spans="4:162" ht="12.75" customHeight="1">
      <c r="D88" s="32"/>
      <c r="E88" s="32"/>
      <c r="F88" s="32"/>
      <c r="J88" s="32"/>
      <c r="K88" s="32"/>
      <c r="L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N88" s="32"/>
      <c r="AO88" s="32"/>
      <c r="AP88" s="32"/>
      <c r="AQ88" s="32"/>
      <c r="AR88" s="32"/>
      <c r="AS88" s="32"/>
      <c r="AT88" s="32"/>
      <c r="AU88" s="32"/>
      <c r="AV88" s="32"/>
      <c r="AW88" s="32"/>
      <c r="AX88" s="32"/>
      <c r="AY88" s="32"/>
      <c r="AZ88" s="32"/>
      <c r="BA88" s="32"/>
      <c r="BB88" s="32"/>
      <c r="BC88" s="32"/>
      <c r="BD88" s="32"/>
      <c r="BE88" s="32"/>
      <c r="CD88" s="32"/>
      <c r="CE88" s="32"/>
      <c r="CF88" s="32"/>
      <c r="CG88" s="32"/>
      <c r="CH88" s="32"/>
      <c r="CI88" s="32"/>
      <c r="CJ88" s="32"/>
      <c r="CK88" s="32"/>
      <c r="CL88" s="32"/>
      <c r="CM88" s="32"/>
      <c r="CN88" s="32"/>
      <c r="CO88" s="32"/>
      <c r="CP88" s="32"/>
      <c r="CQ88" s="32"/>
      <c r="CR88" s="32"/>
      <c r="CS88" s="32"/>
      <c r="CT88" s="32"/>
      <c r="CU88" s="32"/>
      <c r="CV88" s="32"/>
      <c r="CW88" s="32"/>
      <c r="CX88" s="32"/>
      <c r="CY88" s="32"/>
      <c r="CZ88" s="32"/>
      <c r="DA88" s="32"/>
      <c r="DB88" s="32"/>
      <c r="DC88" s="32"/>
      <c r="DD88" s="32"/>
      <c r="DE88" s="32"/>
      <c r="DF88" s="32"/>
      <c r="DG88" s="32"/>
      <c r="DH88" s="32"/>
      <c r="DI88" s="32"/>
      <c r="DK88" s="32"/>
      <c r="DL88" s="32"/>
      <c r="DQ88" s="32"/>
      <c r="DR88" s="32"/>
      <c r="DS88" s="32"/>
      <c r="EC88" s="32"/>
      <c r="ED88" s="32"/>
      <c r="EE88" s="32"/>
      <c r="EF88" s="32"/>
      <c r="EG88" s="32"/>
      <c r="EH88" s="32"/>
      <c r="ER88" s="32"/>
      <c r="ES88" s="32"/>
      <c r="ET88" s="32"/>
      <c r="EX88" s="32"/>
      <c r="EY88" s="32"/>
      <c r="EZ88" s="32"/>
      <c r="FA88" s="32"/>
      <c r="FB88" s="32"/>
      <c r="FC88" s="32"/>
      <c r="FD88" s="32"/>
      <c r="FE88" s="32"/>
      <c r="FF88" s="32"/>
    </row>
    <row r="89" spans="4:162" ht="12.75" customHeight="1">
      <c r="D89" s="32"/>
      <c r="E89" s="32"/>
      <c r="F89" s="32"/>
      <c r="J89" s="32"/>
      <c r="K89" s="32"/>
      <c r="L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N89" s="32"/>
      <c r="AO89" s="32"/>
      <c r="AP89" s="32"/>
      <c r="AQ89" s="32"/>
      <c r="AR89" s="32"/>
      <c r="AS89" s="32"/>
      <c r="AT89" s="32"/>
      <c r="AU89" s="32"/>
      <c r="AV89" s="32"/>
      <c r="AW89" s="32"/>
      <c r="AX89" s="32"/>
      <c r="AY89" s="32"/>
      <c r="AZ89" s="32"/>
      <c r="BA89" s="32"/>
      <c r="BB89" s="32"/>
      <c r="BC89" s="32"/>
      <c r="BD89" s="32"/>
      <c r="BE89" s="32"/>
      <c r="CD89" s="32"/>
      <c r="CE89" s="32"/>
      <c r="CF89" s="32"/>
      <c r="CG89" s="32"/>
      <c r="CH89" s="32"/>
      <c r="CI89" s="32"/>
      <c r="CJ89" s="32"/>
      <c r="CK89" s="32"/>
      <c r="CL89" s="32"/>
      <c r="CM89" s="32"/>
      <c r="CN89" s="32"/>
      <c r="CO89" s="32"/>
      <c r="CP89" s="32"/>
      <c r="CQ89" s="32"/>
      <c r="CR89" s="32"/>
      <c r="CS89" s="32"/>
      <c r="CT89" s="32"/>
      <c r="CU89" s="32"/>
      <c r="CV89" s="32"/>
      <c r="CW89" s="32"/>
      <c r="CX89" s="32"/>
      <c r="CY89" s="32"/>
      <c r="CZ89" s="32"/>
      <c r="DA89" s="32"/>
      <c r="DB89" s="32"/>
      <c r="DC89" s="32"/>
      <c r="DD89" s="32"/>
      <c r="DE89" s="32"/>
      <c r="DF89" s="32"/>
      <c r="DG89" s="32"/>
      <c r="DH89" s="32"/>
      <c r="DI89" s="32"/>
      <c r="DK89" s="32"/>
      <c r="DL89" s="32"/>
      <c r="DQ89" s="32"/>
      <c r="DR89" s="32"/>
      <c r="DS89" s="32"/>
      <c r="EC89" s="32"/>
      <c r="ED89" s="32"/>
      <c r="EE89" s="32"/>
      <c r="EF89" s="32"/>
      <c r="EG89" s="32"/>
      <c r="EH89" s="32"/>
      <c r="ER89" s="32"/>
      <c r="ES89" s="32"/>
      <c r="ET89" s="32"/>
      <c r="EX89" s="32"/>
      <c r="EY89" s="32"/>
      <c r="EZ89" s="32"/>
      <c r="FA89" s="32"/>
      <c r="FB89" s="32"/>
      <c r="FC89" s="32"/>
      <c r="FD89" s="32"/>
      <c r="FE89" s="32"/>
      <c r="FF89" s="32"/>
    </row>
    <row r="90" spans="4:162" ht="12.75" customHeight="1">
      <c r="D90" s="32"/>
      <c r="E90" s="32"/>
      <c r="F90" s="32"/>
      <c r="J90" s="32"/>
      <c r="K90" s="32"/>
      <c r="L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N90" s="32"/>
      <c r="AO90" s="32"/>
      <c r="AP90" s="32"/>
      <c r="AQ90" s="32"/>
      <c r="AR90" s="32"/>
      <c r="AS90" s="32"/>
      <c r="AT90" s="32"/>
      <c r="AU90" s="32"/>
      <c r="AV90" s="32"/>
      <c r="AW90" s="32"/>
      <c r="AX90" s="32"/>
      <c r="AY90" s="32"/>
      <c r="AZ90" s="32"/>
      <c r="BA90" s="32"/>
      <c r="BB90" s="32"/>
      <c r="BC90" s="32"/>
      <c r="BD90" s="32"/>
      <c r="BE90" s="32"/>
      <c r="CD90" s="32"/>
      <c r="CE90" s="32"/>
      <c r="CF90" s="32"/>
      <c r="CG90" s="32"/>
      <c r="CH90" s="32"/>
      <c r="CI90" s="32"/>
      <c r="CJ90" s="32"/>
      <c r="CK90" s="32"/>
      <c r="CL90" s="32"/>
      <c r="CM90" s="32"/>
      <c r="CN90" s="32"/>
      <c r="CO90" s="32"/>
      <c r="CP90" s="32"/>
      <c r="CQ90" s="32"/>
      <c r="CR90" s="32"/>
      <c r="CS90" s="32"/>
      <c r="CT90" s="32"/>
      <c r="CU90" s="32"/>
      <c r="CV90" s="32"/>
      <c r="CW90" s="32"/>
      <c r="CX90" s="32"/>
      <c r="CY90" s="32"/>
      <c r="CZ90" s="32"/>
      <c r="DA90" s="32"/>
      <c r="DB90" s="32"/>
      <c r="DC90" s="32"/>
      <c r="DD90" s="32"/>
      <c r="DE90" s="32"/>
      <c r="DF90" s="32"/>
      <c r="DG90" s="32"/>
      <c r="DH90" s="32"/>
      <c r="DI90" s="32"/>
      <c r="DK90" s="32"/>
      <c r="DL90" s="32"/>
      <c r="DQ90" s="32"/>
      <c r="DR90" s="32"/>
      <c r="DS90" s="32"/>
      <c r="EC90" s="32"/>
      <c r="ED90" s="32"/>
      <c r="EE90" s="32"/>
      <c r="EF90" s="32"/>
      <c r="EG90" s="32"/>
      <c r="EH90" s="32"/>
      <c r="ER90" s="32"/>
      <c r="ES90" s="32"/>
      <c r="ET90" s="32"/>
      <c r="EX90" s="32"/>
      <c r="EY90" s="32"/>
      <c r="EZ90" s="32"/>
      <c r="FA90" s="32"/>
      <c r="FB90" s="32"/>
      <c r="FC90" s="32"/>
      <c r="FD90" s="32"/>
      <c r="FE90" s="32"/>
      <c r="FF90" s="32"/>
    </row>
    <row r="91" spans="4:162" ht="12.75" customHeight="1">
      <c r="D91" s="32"/>
      <c r="E91" s="32"/>
      <c r="F91" s="32"/>
      <c r="J91" s="32"/>
      <c r="K91" s="32"/>
      <c r="L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N91" s="32"/>
      <c r="AO91" s="32"/>
      <c r="AP91" s="32"/>
      <c r="AQ91" s="32"/>
      <c r="AR91" s="32"/>
      <c r="AS91" s="32"/>
      <c r="AT91" s="32"/>
      <c r="AU91" s="32"/>
      <c r="AV91" s="32"/>
      <c r="AW91" s="32"/>
      <c r="AX91" s="32"/>
      <c r="AY91" s="32"/>
      <c r="AZ91" s="32"/>
      <c r="BA91" s="32"/>
      <c r="BB91" s="32"/>
      <c r="BC91" s="32"/>
      <c r="BD91" s="32"/>
      <c r="BE91" s="32"/>
      <c r="CD91" s="32"/>
      <c r="CE91" s="32"/>
      <c r="CF91" s="32"/>
      <c r="CG91" s="32"/>
      <c r="CH91" s="32"/>
      <c r="CI91" s="32"/>
      <c r="CJ91" s="32"/>
      <c r="CK91" s="32"/>
      <c r="CL91" s="32"/>
      <c r="CM91" s="32"/>
      <c r="CN91" s="32"/>
      <c r="CO91" s="32"/>
      <c r="CP91" s="32"/>
      <c r="CQ91" s="32"/>
      <c r="CR91" s="32"/>
      <c r="CS91" s="32"/>
      <c r="CT91" s="32"/>
      <c r="CU91" s="32"/>
      <c r="CV91" s="32"/>
      <c r="CW91" s="32"/>
      <c r="CX91" s="32"/>
      <c r="CY91" s="32"/>
      <c r="CZ91" s="32"/>
      <c r="DA91" s="32"/>
      <c r="DB91" s="32"/>
      <c r="DC91" s="32"/>
      <c r="DD91" s="32"/>
      <c r="DE91" s="32"/>
      <c r="DF91" s="32"/>
      <c r="DG91" s="32"/>
      <c r="DH91" s="32"/>
      <c r="DI91" s="32"/>
      <c r="DK91" s="32"/>
      <c r="DL91" s="32"/>
      <c r="DQ91" s="32"/>
      <c r="DR91" s="32"/>
      <c r="DS91" s="32"/>
      <c r="EC91" s="32"/>
      <c r="ED91" s="32"/>
      <c r="EE91" s="32"/>
      <c r="EF91" s="32"/>
      <c r="EG91" s="32"/>
      <c r="EH91" s="32"/>
      <c r="ER91" s="32"/>
      <c r="ES91" s="32"/>
      <c r="ET91" s="32"/>
      <c r="EX91" s="32"/>
      <c r="EY91" s="32"/>
      <c r="EZ91" s="32"/>
      <c r="FA91" s="32"/>
      <c r="FB91" s="32"/>
      <c r="FC91" s="32"/>
      <c r="FD91" s="32"/>
      <c r="FE91" s="32"/>
      <c r="FF91" s="32"/>
    </row>
    <row r="92" spans="4:162" ht="12.75" customHeight="1">
      <c r="D92" s="32"/>
      <c r="E92" s="32"/>
      <c r="F92" s="32"/>
      <c r="J92" s="32"/>
      <c r="K92" s="32"/>
      <c r="L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N92" s="32"/>
      <c r="AO92" s="32"/>
      <c r="AP92" s="32"/>
      <c r="AQ92" s="32"/>
      <c r="AR92" s="32"/>
      <c r="AS92" s="32"/>
      <c r="AT92" s="32"/>
      <c r="AU92" s="32"/>
      <c r="AV92" s="32"/>
      <c r="AW92" s="32"/>
      <c r="AX92" s="32"/>
      <c r="AY92" s="32"/>
      <c r="AZ92" s="32"/>
      <c r="BA92" s="32"/>
      <c r="BB92" s="32"/>
      <c r="BC92" s="32"/>
      <c r="BD92" s="32"/>
      <c r="BE92" s="32"/>
      <c r="CD92" s="32"/>
      <c r="CE92" s="32"/>
      <c r="CF92" s="32"/>
      <c r="CG92" s="32"/>
      <c r="CH92" s="32"/>
      <c r="CI92" s="32"/>
      <c r="CJ92" s="32"/>
      <c r="CK92" s="32"/>
      <c r="CL92" s="32"/>
      <c r="CM92" s="32"/>
      <c r="CN92" s="32"/>
      <c r="CO92" s="32"/>
      <c r="CP92" s="32"/>
      <c r="CQ92" s="32"/>
      <c r="CR92" s="32"/>
      <c r="CS92" s="32"/>
      <c r="CT92" s="32"/>
      <c r="CU92" s="32"/>
      <c r="CV92" s="32"/>
      <c r="CW92" s="32"/>
      <c r="CX92" s="32"/>
      <c r="CY92" s="32"/>
      <c r="CZ92" s="32"/>
      <c r="DA92" s="32"/>
      <c r="DB92" s="32"/>
      <c r="DC92" s="32"/>
      <c r="DD92" s="32"/>
      <c r="DE92" s="32"/>
      <c r="DF92" s="32"/>
      <c r="DG92" s="32"/>
      <c r="DH92" s="32"/>
      <c r="DI92" s="32"/>
      <c r="DK92" s="32"/>
      <c r="DL92" s="32"/>
      <c r="DQ92" s="32"/>
      <c r="DR92" s="32"/>
      <c r="DS92" s="32"/>
      <c r="EC92" s="32"/>
      <c r="ED92" s="32"/>
      <c r="EE92" s="32"/>
      <c r="EF92" s="32"/>
      <c r="EG92" s="32"/>
      <c r="EH92" s="32"/>
      <c r="ER92" s="32"/>
      <c r="ES92" s="32"/>
      <c r="ET92" s="32"/>
      <c r="EX92" s="32"/>
      <c r="EY92" s="32"/>
      <c r="EZ92" s="32"/>
      <c r="FA92" s="32"/>
      <c r="FB92" s="32"/>
      <c r="FC92" s="32"/>
      <c r="FD92" s="32"/>
      <c r="FE92" s="32"/>
      <c r="FF92" s="32"/>
    </row>
    <row r="93" spans="4:162" ht="12.75" customHeight="1">
      <c r="D93" s="32"/>
      <c r="E93" s="32"/>
      <c r="F93" s="32"/>
      <c r="J93" s="32"/>
      <c r="K93" s="32"/>
      <c r="L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N93" s="32"/>
      <c r="AO93" s="32"/>
      <c r="AP93" s="32"/>
      <c r="AQ93" s="32"/>
      <c r="AR93" s="32"/>
      <c r="AS93" s="32"/>
      <c r="AT93" s="32"/>
      <c r="AU93" s="32"/>
      <c r="AV93" s="32"/>
      <c r="AW93" s="32"/>
      <c r="AX93" s="32"/>
      <c r="AY93" s="32"/>
      <c r="AZ93" s="32"/>
      <c r="BA93" s="32"/>
      <c r="BB93" s="32"/>
      <c r="BC93" s="32"/>
      <c r="BD93" s="32"/>
      <c r="BE93" s="32"/>
      <c r="CD93" s="32"/>
      <c r="CE93" s="32"/>
      <c r="CF93" s="32"/>
      <c r="CG93" s="32"/>
      <c r="CH93" s="32"/>
      <c r="CI93" s="32"/>
      <c r="CJ93" s="32"/>
      <c r="CK93" s="32"/>
      <c r="CL93" s="32"/>
      <c r="CM93" s="32"/>
      <c r="CN93" s="32"/>
      <c r="CO93" s="32"/>
      <c r="CP93" s="32"/>
      <c r="CQ93" s="32"/>
      <c r="CR93" s="32"/>
      <c r="CS93" s="32"/>
      <c r="CT93" s="32"/>
      <c r="CU93" s="32"/>
      <c r="CV93" s="32"/>
      <c r="CW93" s="32"/>
      <c r="CX93" s="32"/>
      <c r="CY93" s="32"/>
      <c r="CZ93" s="32"/>
      <c r="DA93" s="32"/>
      <c r="DB93" s="32"/>
      <c r="DC93" s="32"/>
      <c r="DD93" s="32"/>
      <c r="DE93" s="32"/>
      <c r="DF93" s="32"/>
      <c r="DG93" s="32"/>
      <c r="DH93" s="32"/>
      <c r="DI93" s="32"/>
      <c r="DK93" s="32"/>
      <c r="DL93" s="32"/>
      <c r="DQ93" s="32"/>
      <c r="DR93" s="32"/>
      <c r="DS93" s="32"/>
      <c r="EC93" s="32"/>
      <c r="ED93" s="32"/>
      <c r="EE93" s="32"/>
      <c r="EF93" s="32"/>
      <c r="EG93" s="32"/>
      <c r="EH93" s="32"/>
      <c r="ER93" s="32"/>
      <c r="ES93" s="32"/>
      <c r="ET93" s="32"/>
      <c r="EX93" s="32"/>
      <c r="EY93" s="32"/>
      <c r="EZ93" s="32"/>
      <c r="FA93" s="32"/>
      <c r="FB93" s="32"/>
      <c r="FC93" s="32"/>
      <c r="FD93" s="32"/>
      <c r="FE93" s="32"/>
      <c r="FF93" s="32"/>
    </row>
    <row r="94" spans="4:162" ht="12.75" customHeight="1">
      <c r="D94" s="32"/>
      <c r="E94" s="32"/>
      <c r="F94" s="32"/>
      <c r="J94" s="32"/>
      <c r="K94" s="32"/>
      <c r="L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  <c r="AA94" s="32"/>
      <c r="AN94" s="32"/>
      <c r="AO94" s="32"/>
      <c r="AP94" s="32"/>
      <c r="AQ94" s="32"/>
      <c r="AR94" s="32"/>
      <c r="AS94" s="32"/>
      <c r="AT94" s="32"/>
      <c r="AU94" s="32"/>
      <c r="AV94" s="32"/>
      <c r="AW94" s="32"/>
      <c r="AX94" s="32"/>
      <c r="AY94" s="32"/>
      <c r="AZ94" s="32"/>
      <c r="BA94" s="32"/>
      <c r="BB94" s="32"/>
      <c r="BC94" s="32"/>
      <c r="BD94" s="32"/>
      <c r="BE94" s="32"/>
      <c r="CD94" s="32"/>
      <c r="CE94" s="32"/>
      <c r="CF94" s="32"/>
      <c r="CG94" s="32"/>
      <c r="CH94" s="32"/>
      <c r="CI94" s="32"/>
      <c r="CJ94" s="32"/>
      <c r="CK94" s="32"/>
      <c r="CL94" s="32"/>
      <c r="CM94" s="32"/>
      <c r="CN94" s="32"/>
      <c r="CO94" s="32"/>
      <c r="CP94" s="32"/>
      <c r="CQ94" s="32"/>
      <c r="CR94" s="32"/>
      <c r="CS94" s="32"/>
      <c r="CT94" s="32"/>
      <c r="CU94" s="32"/>
      <c r="CV94" s="32"/>
      <c r="CW94" s="32"/>
      <c r="CX94" s="32"/>
      <c r="CY94" s="32"/>
      <c r="CZ94" s="32"/>
      <c r="DA94" s="32"/>
      <c r="DB94" s="32"/>
      <c r="DC94" s="32"/>
      <c r="DD94" s="32"/>
      <c r="DE94" s="32"/>
      <c r="DF94" s="32"/>
      <c r="DG94" s="32"/>
      <c r="DH94" s="32"/>
      <c r="DI94" s="32"/>
      <c r="DK94" s="32"/>
      <c r="DL94" s="32"/>
      <c r="DQ94" s="32"/>
      <c r="DR94" s="32"/>
      <c r="DS94" s="32"/>
      <c r="EC94" s="32"/>
      <c r="ED94" s="32"/>
      <c r="EE94" s="32"/>
      <c r="EF94" s="32"/>
      <c r="EG94" s="32"/>
      <c r="EH94" s="32"/>
      <c r="ER94" s="32"/>
      <c r="ES94" s="32"/>
      <c r="ET94" s="32"/>
      <c r="EX94" s="32"/>
      <c r="EY94" s="32"/>
      <c r="EZ94" s="32"/>
      <c r="FA94" s="32"/>
      <c r="FB94" s="32"/>
      <c r="FC94" s="32"/>
      <c r="FD94" s="32"/>
      <c r="FE94" s="32"/>
      <c r="FF94" s="32"/>
    </row>
    <row r="95" spans="4:162" ht="12.75" customHeight="1">
      <c r="D95" s="32"/>
      <c r="E95" s="32"/>
      <c r="F95" s="32"/>
      <c r="J95" s="32"/>
      <c r="K95" s="32"/>
      <c r="L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  <c r="AN95" s="32"/>
      <c r="AO95" s="32"/>
      <c r="AP95" s="32"/>
      <c r="AQ95" s="32"/>
      <c r="AR95" s="32"/>
      <c r="AS95" s="32"/>
      <c r="AT95" s="32"/>
      <c r="AU95" s="32"/>
      <c r="AV95" s="32"/>
      <c r="AW95" s="32"/>
      <c r="AX95" s="32"/>
      <c r="AY95" s="32"/>
      <c r="AZ95" s="32"/>
      <c r="BA95" s="32"/>
      <c r="BB95" s="32"/>
      <c r="BC95" s="32"/>
      <c r="BD95" s="32"/>
      <c r="BE95" s="32"/>
      <c r="CD95" s="32"/>
      <c r="CE95" s="32"/>
      <c r="CF95" s="32"/>
      <c r="CG95" s="32"/>
      <c r="CH95" s="32"/>
      <c r="CI95" s="32"/>
      <c r="CJ95" s="32"/>
      <c r="CK95" s="32"/>
      <c r="CL95" s="32"/>
      <c r="CM95" s="32"/>
      <c r="CN95" s="32"/>
      <c r="CO95" s="32"/>
      <c r="CP95" s="32"/>
      <c r="CQ95" s="32"/>
      <c r="CR95" s="32"/>
      <c r="CS95" s="32"/>
      <c r="CT95" s="32"/>
      <c r="CU95" s="32"/>
      <c r="CV95" s="32"/>
      <c r="CW95" s="32"/>
      <c r="CX95" s="32"/>
      <c r="CY95" s="32"/>
      <c r="CZ95" s="32"/>
      <c r="DA95" s="32"/>
      <c r="DB95" s="32"/>
      <c r="DC95" s="32"/>
      <c r="DD95" s="32"/>
      <c r="DE95" s="32"/>
      <c r="DF95" s="32"/>
      <c r="DG95" s="32"/>
      <c r="DH95" s="32"/>
      <c r="DI95" s="32"/>
      <c r="DK95" s="32"/>
      <c r="DL95" s="32"/>
      <c r="DQ95" s="32"/>
      <c r="DR95" s="32"/>
      <c r="DS95" s="32"/>
      <c r="EC95" s="32"/>
      <c r="ED95" s="32"/>
      <c r="EE95" s="32"/>
      <c r="EF95" s="32"/>
      <c r="EG95" s="32"/>
      <c r="EH95" s="32"/>
      <c r="ER95" s="32"/>
      <c r="ES95" s="32"/>
      <c r="ET95" s="32"/>
      <c r="EX95" s="32"/>
      <c r="EY95" s="32"/>
      <c r="EZ95" s="32"/>
      <c r="FA95" s="32"/>
      <c r="FB95" s="32"/>
      <c r="FC95" s="32"/>
      <c r="FD95" s="32"/>
      <c r="FE95" s="32"/>
      <c r="FF95" s="32"/>
    </row>
    <row r="96" spans="4:162" ht="12.75" customHeight="1">
      <c r="D96" s="32"/>
      <c r="E96" s="32"/>
      <c r="F96" s="32"/>
      <c r="J96" s="32"/>
      <c r="K96" s="32"/>
      <c r="L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N96" s="32"/>
      <c r="AO96" s="32"/>
      <c r="AP96" s="32"/>
      <c r="AQ96" s="32"/>
      <c r="AR96" s="32"/>
      <c r="AS96" s="32"/>
      <c r="AT96" s="32"/>
      <c r="AU96" s="32"/>
      <c r="AV96" s="32"/>
      <c r="AW96" s="32"/>
      <c r="AX96" s="32"/>
      <c r="AY96" s="32"/>
      <c r="AZ96" s="32"/>
      <c r="BA96" s="32"/>
      <c r="BB96" s="32"/>
      <c r="BC96" s="32"/>
      <c r="BD96" s="32"/>
      <c r="BE96" s="32"/>
      <c r="CD96" s="32"/>
      <c r="CE96" s="32"/>
      <c r="CF96" s="32"/>
      <c r="CG96" s="32"/>
      <c r="CH96" s="32"/>
      <c r="CI96" s="32"/>
      <c r="CJ96" s="32"/>
      <c r="CK96" s="32"/>
      <c r="CL96" s="32"/>
      <c r="CM96" s="32"/>
      <c r="CN96" s="32"/>
      <c r="CO96" s="32"/>
      <c r="CP96" s="32"/>
      <c r="CQ96" s="32"/>
      <c r="CR96" s="32"/>
      <c r="CS96" s="32"/>
      <c r="CT96" s="32"/>
      <c r="CU96" s="32"/>
      <c r="CV96" s="32"/>
      <c r="CW96" s="32"/>
      <c r="CX96" s="32"/>
      <c r="CY96" s="32"/>
      <c r="CZ96" s="32"/>
      <c r="DA96" s="32"/>
      <c r="DB96" s="32"/>
      <c r="DC96" s="32"/>
      <c r="DD96" s="32"/>
      <c r="DE96" s="32"/>
      <c r="DF96" s="32"/>
      <c r="DG96" s="32"/>
      <c r="DH96" s="32"/>
      <c r="DI96" s="32"/>
      <c r="DK96" s="32"/>
      <c r="DL96" s="32"/>
      <c r="DQ96" s="32"/>
      <c r="DR96" s="32"/>
      <c r="DS96" s="32"/>
      <c r="EC96" s="32"/>
      <c r="ED96" s="32"/>
      <c r="EE96" s="32"/>
      <c r="EF96" s="32"/>
      <c r="EG96" s="32"/>
      <c r="EH96" s="32"/>
      <c r="ER96" s="32"/>
      <c r="ES96" s="32"/>
      <c r="ET96" s="32"/>
      <c r="EX96" s="32"/>
      <c r="EY96" s="32"/>
      <c r="EZ96" s="32"/>
      <c r="FA96" s="32"/>
      <c r="FB96" s="32"/>
      <c r="FC96" s="32"/>
      <c r="FD96" s="32"/>
      <c r="FE96" s="32"/>
      <c r="FF96" s="32"/>
    </row>
    <row r="97" spans="4:162" ht="12.75" customHeight="1">
      <c r="D97" s="32"/>
      <c r="E97" s="32"/>
      <c r="F97" s="32"/>
      <c r="J97" s="32"/>
      <c r="K97" s="32"/>
      <c r="L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  <c r="AN97" s="32"/>
      <c r="AO97" s="32"/>
      <c r="AP97" s="32"/>
      <c r="AQ97" s="32"/>
      <c r="AR97" s="32"/>
      <c r="AS97" s="32"/>
      <c r="AT97" s="32"/>
      <c r="AU97" s="32"/>
      <c r="AV97" s="32"/>
      <c r="AW97" s="32"/>
      <c r="AX97" s="32"/>
      <c r="AY97" s="32"/>
      <c r="AZ97" s="32"/>
      <c r="BA97" s="32"/>
      <c r="BB97" s="32"/>
      <c r="BC97" s="32"/>
      <c r="BD97" s="32"/>
      <c r="BE97" s="32"/>
      <c r="CD97" s="32"/>
      <c r="CE97" s="32"/>
      <c r="CF97" s="32"/>
      <c r="CG97" s="32"/>
      <c r="CH97" s="32"/>
      <c r="CI97" s="32"/>
      <c r="CJ97" s="32"/>
      <c r="CK97" s="32"/>
      <c r="CL97" s="32"/>
      <c r="CM97" s="32"/>
      <c r="CN97" s="32"/>
      <c r="CO97" s="32"/>
      <c r="CP97" s="32"/>
      <c r="CQ97" s="32"/>
      <c r="CR97" s="32"/>
      <c r="CS97" s="32"/>
      <c r="CT97" s="32"/>
      <c r="CU97" s="32"/>
      <c r="CV97" s="32"/>
      <c r="CW97" s="32"/>
      <c r="CX97" s="32"/>
      <c r="CY97" s="32"/>
      <c r="CZ97" s="32"/>
      <c r="DA97" s="32"/>
      <c r="DB97" s="32"/>
      <c r="DC97" s="32"/>
      <c r="DD97" s="32"/>
      <c r="DE97" s="32"/>
      <c r="DF97" s="32"/>
      <c r="DG97" s="32"/>
      <c r="DH97" s="32"/>
      <c r="DI97" s="32"/>
      <c r="DK97" s="32"/>
      <c r="DL97" s="32"/>
      <c r="DQ97" s="32"/>
      <c r="DR97" s="32"/>
      <c r="DS97" s="32"/>
      <c r="EC97" s="32"/>
      <c r="ED97" s="32"/>
      <c r="EE97" s="32"/>
      <c r="EF97" s="32"/>
      <c r="EG97" s="32"/>
      <c r="EH97" s="32"/>
      <c r="ER97" s="32"/>
      <c r="ES97" s="32"/>
      <c r="ET97" s="32"/>
      <c r="EX97" s="32"/>
      <c r="EY97" s="32"/>
      <c r="EZ97" s="32"/>
      <c r="FA97" s="32"/>
      <c r="FB97" s="32"/>
      <c r="FC97" s="32"/>
      <c r="FD97" s="32"/>
      <c r="FE97" s="32"/>
      <c r="FF97" s="32"/>
    </row>
    <row r="98" spans="4:162" ht="12.75" customHeight="1">
      <c r="D98" s="32"/>
      <c r="E98" s="32"/>
      <c r="F98" s="32"/>
      <c r="J98" s="32"/>
      <c r="K98" s="32"/>
      <c r="L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32"/>
      <c r="AN98" s="32"/>
      <c r="AO98" s="32"/>
      <c r="AP98" s="32"/>
      <c r="AQ98" s="32"/>
      <c r="AR98" s="32"/>
      <c r="AS98" s="32"/>
      <c r="AT98" s="32"/>
      <c r="AU98" s="32"/>
      <c r="AV98" s="32"/>
      <c r="AW98" s="32"/>
      <c r="AX98" s="32"/>
      <c r="AY98" s="32"/>
      <c r="AZ98" s="32"/>
      <c r="BA98" s="32"/>
      <c r="BB98" s="32"/>
      <c r="BC98" s="32"/>
      <c r="BD98" s="32"/>
      <c r="BE98" s="32"/>
      <c r="CD98" s="32"/>
      <c r="CE98" s="32"/>
      <c r="CF98" s="32"/>
      <c r="CG98" s="32"/>
      <c r="CH98" s="32"/>
      <c r="CI98" s="32"/>
      <c r="CJ98" s="32"/>
      <c r="CK98" s="32"/>
      <c r="CL98" s="32"/>
      <c r="CM98" s="32"/>
      <c r="CN98" s="32"/>
      <c r="CO98" s="32"/>
      <c r="CP98" s="32"/>
      <c r="CQ98" s="32"/>
      <c r="CR98" s="32"/>
      <c r="CS98" s="32"/>
      <c r="CT98" s="32"/>
      <c r="CU98" s="32"/>
      <c r="CV98" s="32"/>
      <c r="CW98" s="32"/>
      <c r="CX98" s="32"/>
      <c r="CY98" s="32"/>
      <c r="CZ98" s="32"/>
      <c r="DA98" s="32"/>
      <c r="DB98" s="32"/>
      <c r="DC98" s="32"/>
      <c r="DD98" s="32"/>
      <c r="DE98" s="32"/>
      <c r="DF98" s="32"/>
      <c r="DG98" s="32"/>
      <c r="DH98" s="32"/>
      <c r="DI98" s="32"/>
      <c r="DK98" s="32"/>
      <c r="DL98" s="32"/>
      <c r="DQ98" s="32"/>
      <c r="DR98" s="32"/>
      <c r="DS98" s="32"/>
      <c r="EC98" s="32"/>
      <c r="ED98" s="32"/>
      <c r="EE98" s="32"/>
      <c r="EF98" s="32"/>
      <c r="EG98" s="32"/>
      <c r="EH98" s="32"/>
      <c r="ER98" s="32"/>
      <c r="ES98" s="32"/>
      <c r="ET98" s="32"/>
      <c r="EX98" s="32"/>
      <c r="EY98" s="32"/>
      <c r="EZ98" s="32"/>
      <c r="FA98" s="32"/>
      <c r="FB98" s="32"/>
      <c r="FC98" s="32"/>
      <c r="FD98" s="32"/>
      <c r="FE98" s="32"/>
      <c r="FF98" s="32"/>
    </row>
    <row r="99" spans="4:162" ht="12.75" customHeight="1">
      <c r="S99" s="32"/>
      <c r="T99" s="32"/>
      <c r="U99" s="32"/>
      <c r="V99" s="32"/>
      <c r="W99" s="32"/>
      <c r="X99" s="32"/>
      <c r="Y99" s="32"/>
      <c r="Z99" s="32"/>
      <c r="AA99" s="32"/>
      <c r="AN99" s="32"/>
      <c r="AO99" s="32"/>
      <c r="AP99" s="32"/>
      <c r="AQ99" s="32"/>
      <c r="AR99" s="32"/>
      <c r="AS99" s="32"/>
      <c r="AT99" s="32"/>
      <c r="AU99" s="32"/>
      <c r="AV99" s="32"/>
      <c r="AW99" s="32"/>
      <c r="AX99" s="32"/>
      <c r="AY99" s="32"/>
      <c r="AZ99" s="32"/>
      <c r="BA99" s="32"/>
      <c r="BB99" s="32"/>
      <c r="BC99" s="32"/>
      <c r="BD99" s="32"/>
      <c r="BE99" s="32"/>
    </row>
    <row r="100" spans="4:162" ht="12.75" customHeight="1">
      <c r="S100" s="32"/>
      <c r="T100" s="32"/>
      <c r="U100" s="32"/>
      <c r="V100" s="32"/>
      <c r="W100" s="32"/>
      <c r="X100" s="32"/>
      <c r="Y100" s="32"/>
      <c r="Z100" s="32"/>
      <c r="AA100" s="32"/>
      <c r="AN100" s="32"/>
      <c r="AO100" s="32"/>
      <c r="AP100" s="32"/>
      <c r="AQ100" s="32"/>
      <c r="AR100" s="32"/>
      <c r="AS100" s="32"/>
      <c r="AT100" s="32"/>
      <c r="AU100" s="32"/>
      <c r="AV100" s="32"/>
      <c r="AW100" s="32"/>
      <c r="AX100" s="32"/>
      <c r="AY100" s="32"/>
      <c r="AZ100" s="32"/>
      <c r="BA100" s="32"/>
      <c r="BB100" s="32"/>
      <c r="BC100" s="32"/>
      <c r="BD100" s="32"/>
      <c r="BE100" s="32"/>
    </row>
    <row r="101" spans="4:162" ht="12.75" customHeight="1">
      <c r="S101" s="32"/>
      <c r="T101" s="32"/>
      <c r="U101" s="32"/>
      <c r="V101" s="32"/>
      <c r="W101" s="32"/>
      <c r="X101" s="32"/>
      <c r="Y101" s="32"/>
      <c r="Z101" s="32"/>
      <c r="AA101" s="32"/>
      <c r="AN101" s="32"/>
      <c r="AO101" s="32"/>
      <c r="AP101" s="32"/>
      <c r="AQ101" s="32"/>
      <c r="AR101" s="32"/>
      <c r="AS101" s="32"/>
      <c r="AT101" s="32"/>
      <c r="AU101" s="32"/>
      <c r="AV101" s="32"/>
      <c r="AW101" s="32"/>
      <c r="AX101" s="32"/>
      <c r="AY101" s="32"/>
      <c r="AZ101" s="32"/>
      <c r="BA101" s="32"/>
      <c r="BB101" s="32"/>
      <c r="BC101" s="32"/>
      <c r="BD101" s="32"/>
      <c r="BE101" s="32"/>
    </row>
    <row r="102" spans="4:162" ht="12.75" customHeight="1">
      <c r="S102" s="32"/>
      <c r="T102" s="32"/>
      <c r="U102" s="32"/>
      <c r="V102" s="32"/>
      <c r="W102" s="32"/>
      <c r="X102" s="32"/>
      <c r="Y102" s="32"/>
      <c r="Z102" s="32"/>
      <c r="AA102" s="32"/>
      <c r="AN102" s="32"/>
      <c r="AO102" s="32"/>
      <c r="AP102" s="32"/>
      <c r="AQ102" s="32"/>
      <c r="AR102" s="32"/>
      <c r="AS102" s="32"/>
      <c r="AT102" s="32"/>
      <c r="AU102" s="32"/>
      <c r="AV102" s="32"/>
      <c r="AW102" s="32"/>
      <c r="AX102" s="32"/>
      <c r="AY102" s="32"/>
      <c r="AZ102" s="32"/>
      <c r="BA102" s="32"/>
      <c r="BB102" s="32"/>
      <c r="BC102" s="32"/>
      <c r="BD102" s="32"/>
      <c r="BE102" s="32"/>
    </row>
    <row r="103" spans="4:162" ht="12.75" customHeight="1">
      <c r="S103" s="32"/>
      <c r="T103" s="32"/>
      <c r="U103" s="32"/>
      <c r="V103" s="32"/>
      <c r="W103" s="32"/>
      <c r="X103" s="32"/>
      <c r="Y103" s="32"/>
      <c r="Z103" s="32"/>
      <c r="AA103" s="32"/>
      <c r="AN103" s="32"/>
      <c r="AO103" s="32"/>
      <c r="AP103" s="32"/>
      <c r="AQ103" s="32"/>
      <c r="AR103" s="32"/>
      <c r="AS103" s="32"/>
      <c r="AT103" s="32"/>
      <c r="AU103" s="32"/>
      <c r="AV103" s="32"/>
      <c r="AW103" s="32"/>
      <c r="AX103" s="32"/>
      <c r="AY103" s="32"/>
      <c r="AZ103" s="32"/>
      <c r="BA103" s="32"/>
      <c r="BB103" s="32"/>
      <c r="BC103" s="32"/>
      <c r="BD103" s="32"/>
      <c r="BE103" s="32"/>
    </row>
    <row r="104" spans="4:162" ht="12.75" customHeight="1">
      <c r="S104" s="32"/>
      <c r="T104" s="32"/>
      <c r="U104" s="32"/>
      <c r="V104" s="32"/>
      <c r="W104" s="32"/>
      <c r="X104" s="32"/>
      <c r="Y104" s="32"/>
      <c r="Z104" s="32"/>
      <c r="AA104" s="32"/>
      <c r="AN104" s="32"/>
      <c r="AO104" s="32"/>
      <c r="AP104" s="32"/>
      <c r="AQ104" s="32"/>
      <c r="AR104" s="32"/>
      <c r="AS104" s="32"/>
      <c r="AT104" s="32"/>
      <c r="AU104" s="32"/>
      <c r="AV104" s="32"/>
      <c r="AW104" s="32"/>
      <c r="AX104" s="32"/>
      <c r="AY104" s="32"/>
      <c r="AZ104" s="32"/>
      <c r="BA104" s="32"/>
      <c r="BB104" s="32"/>
      <c r="BC104" s="32"/>
      <c r="BD104" s="32"/>
      <c r="BE104" s="32"/>
    </row>
    <row r="105" spans="4:162" ht="12.75" customHeight="1">
      <c r="S105" s="32"/>
      <c r="T105" s="32"/>
      <c r="U105" s="32"/>
      <c r="V105" s="32"/>
      <c r="W105" s="32"/>
      <c r="X105" s="32"/>
      <c r="Y105" s="32"/>
      <c r="Z105" s="32"/>
      <c r="AA105" s="32"/>
      <c r="AN105" s="32"/>
      <c r="AO105" s="32"/>
      <c r="AP105" s="32"/>
      <c r="AQ105" s="32"/>
      <c r="AR105" s="32"/>
      <c r="AS105" s="32"/>
      <c r="AT105" s="32"/>
      <c r="AU105" s="32"/>
      <c r="AV105" s="32"/>
      <c r="AW105" s="32"/>
      <c r="AX105" s="32"/>
      <c r="AY105" s="32"/>
      <c r="AZ105" s="32"/>
      <c r="BA105" s="32"/>
      <c r="BB105" s="32"/>
      <c r="BC105" s="32"/>
      <c r="BD105" s="32"/>
      <c r="BE105" s="32"/>
    </row>
    <row r="106" spans="4:162" ht="12.75" customHeight="1">
      <c r="S106" s="32"/>
      <c r="T106" s="32"/>
      <c r="U106" s="32"/>
      <c r="V106" s="32"/>
      <c r="W106" s="32"/>
      <c r="X106" s="32"/>
      <c r="Y106" s="32"/>
      <c r="Z106" s="32"/>
      <c r="AA106" s="32"/>
      <c r="AN106" s="32"/>
      <c r="AO106" s="32"/>
      <c r="AP106" s="32"/>
      <c r="AQ106" s="32"/>
      <c r="AR106" s="32"/>
      <c r="AS106" s="32"/>
      <c r="AT106" s="32"/>
      <c r="AU106" s="32"/>
      <c r="AV106" s="32"/>
      <c r="AW106" s="32"/>
      <c r="AX106" s="32"/>
      <c r="AY106" s="32"/>
      <c r="AZ106" s="32"/>
      <c r="BA106" s="32"/>
      <c r="BB106" s="32"/>
      <c r="BC106" s="32"/>
      <c r="BD106" s="32"/>
      <c r="BE106" s="32"/>
    </row>
    <row r="107" spans="4:162" ht="12.75" customHeight="1">
      <c r="S107" s="32"/>
      <c r="T107" s="32"/>
      <c r="U107" s="32"/>
      <c r="V107" s="32"/>
      <c r="W107" s="32"/>
      <c r="X107" s="32"/>
      <c r="Y107" s="32"/>
      <c r="Z107" s="32"/>
      <c r="AA107" s="32"/>
      <c r="AN107" s="32"/>
      <c r="AO107" s="32"/>
      <c r="AP107" s="32"/>
      <c r="AQ107" s="32"/>
      <c r="AR107" s="32"/>
      <c r="AS107" s="32"/>
      <c r="AT107" s="32"/>
      <c r="AU107" s="32"/>
      <c r="AV107" s="32"/>
      <c r="AW107" s="32"/>
      <c r="AX107" s="32"/>
      <c r="AY107" s="32"/>
      <c r="AZ107" s="32"/>
      <c r="BA107" s="32"/>
      <c r="BB107" s="32"/>
      <c r="BC107" s="32"/>
      <c r="BD107" s="32"/>
      <c r="BE107" s="32"/>
    </row>
    <row r="108" spans="4:162" ht="12.75" customHeight="1">
      <c r="S108" s="32"/>
      <c r="T108" s="32"/>
      <c r="U108" s="32"/>
      <c r="V108" s="32"/>
      <c r="W108" s="32"/>
      <c r="X108" s="32"/>
      <c r="Y108" s="32"/>
      <c r="Z108" s="32"/>
      <c r="AA108" s="32"/>
      <c r="AN108" s="32"/>
      <c r="AO108" s="32"/>
      <c r="AP108" s="32"/>
      <c r="AQ108" s="32"/>
      <c r="AR108" s="32"/>
      <c r="AS108" s="32"/>
      <c r="AT108" s="32"/>
      <c r="AU108" s="32"/>
      <c r="AV108" s="32"/>
      <c r="AW108" s="32"/>
      <c r="AX108" s="32"/>
      <c r="AY108" s="32"/>
      <c r="AZ108" s="32"/>
      <c r="BA108" s="32"/>
      <c r="BB108" s="32"/>
      <c r="BC108" s="32"/>
      <c r="BD108" s="32"/>
      <c r="BE108" s="32"/>
    </row>
    <row r="109" spans="4:162" ht="12.75" customHeight="1">
      <c r="S109" s="32"/>
      <c r="T109" s="32"/>
      <c r="U109" s="32"/>
      <c r="V109" s="32"/>
      <c r="W109" s="32"/>
      <c r="X109" s="32"/>
      <c r="Y109" s="32"/>
      <c r="Z109" s="32"/>
      <c r="AA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2"/>
      <c r="AZ109" s="32"/>
      <c r="BA109" s="32"/>
      <c r="BB109" s="32"/>
      <c r="BC109" s="32"/>
      <c r="BD109" s="32"/>
      <c r="BE109" s="32"/>
    </row>
    <row r="110" spans="4:162" ht="12.75" customHeight="1">
      <c r="S110" s="32"/>
      <c r="T110" s="32"/>
      <c r="U110" s="32"/>
      <c r="V110" s="32"/>
      <c r="W110" s="32"/>
      <c r="X110" s="32"/>
      <c r="Y110" s="32"/>
      <c r="Z110" s="32"/>
      <c r="AA110" s="32"/>
      <c r="AN110" s="32"/>
      <c r="AO110" s="32"/>
      <c r="AP110" s="32"/>
      <c r="AQ110" s="32"/>
      <c r="AR110" s="32"/>
      <c r="AS110" s="32"/>
      <c r="AT110" s="32"/>
      <c r="AU110" s="32"/>
      <c r="AV110" s="32"/>
      <c r="AW110" s="32"/>
      <c r="AX110" s="32"/>
      <c r="AY110" s="32"/>
      <c r="AZ110" s="32"/>
      <c r="BA110" s="32"/>
      <c r="BB110" s="32"/>
      <c r="BC110" s="32"/>
      <c r="BD110" s="32"/>
      <c r="BE110" s="32"/>
    </row>
    <row r="111" spans="4:162" ht="12.75" customHeight="1">
      <c r="S111" s="32"/>
      <c r="T111" s="32"/>
      <c r="U111" s="32"/>
      <c r="V111" s="32"/>
      <c r="W111" s="32"/>
      <c r="X111" s="32"/>
      <c r="Y111" s="32"/>
      <c r="Z111" s="32"/>
      <c r="AA111" s="32"/>
      <c r="AN111" s="32"/>
      <c r="AO111" s="32"/>
      <c r="AP111" s="32"/>
      <c r="AQ111" s="32"/>
      <c r="AR111" s="32"/>
      <c r="AS111" s="32"/>
      <c r="AT111" s="32"/>
      <c r="AU111" s="32"/>
      <c r="AV111" s="32"/>
      <c r="AW111" s="32"/>
      <c r="AX111" s="32"/>
      <c r="AY111" s="32"/>
      <c r="AZ111" s="32"/>
      <c r="BA111" s="32"/>
      <c r="BB111" s="32"/>
      <c r="BC111" s="32"/>
      <c r="BD111" s="32"/>
      <c r="BE111" s="32"/>
    </row>
    <row r="112" spans="4:162" ht="12.75" customHeight="1">
      <c r="S112" s="32"/>
      <c r="T112" s="32"/>
      <c r="U112" s="32"/>
      <c r="V112" s="32"/>
      <c r="W112" s="32"/>
      <c r="X112" s="32"/>
      <c r="Y112" s="32"/>
      <c r="Z112" s="32"/>
      <c r="AA112" s="32"/>
      <c r="AN112" s="32"/>
      <c r="AO112" s="32"/>
      <c r="AP112" s="32"/>
      <c r="AQ112" s="32"/>
      <c r="AR112" s="32"/>
      <c r="AS112" s="32"/>
      <c r="AT112" s="32"/>
      <c r="AU112" s="32"/>
      <c r="AV112" s="32"/>
      <c r="AW112" s="32"/>
      <c r="AX112" s="32"/>
      <c r="AY112" s="32"/>
      <c r="AZ112" s="32"/>
      <c r="BA112" s="32"/>
      <c r="BB112" s="32"/>
      <c r="BC112" s="32"/>
      <c r="BD112" s="32"/>
      <c r="BE112" s="32"/>
    </row>
    <row r="113" spans="19:57" ht="12.75" customHeight="1">
      <c r="S113" s="32"/>
      <c r="T113" s="32"/>
      <c r="U113" s="32"/>
      <c r="V113" s="32"/>
      <c r="W113" s="32"/>
      <c r="X113" s="32"/>
      <c r="Y113" s="32"/>
      <c r="Z113" s="32"/>
      <c r="AA113" s="32"/>
      <c r="AN113" s="32"/>
      <c r="AO113" s="32"/>
      <c r="AP113" s="32"/>
      <c r="AQ113" s="32"/>
      <c r="AR113" s="32"/>
      <c r="AS113" s="32"/>
      <c r="AT113" s="32"/>
      <c r="AU113" s="32"/>
      <c r="AV113" s="32"/>
      <c r="AW113" s="32"/>
      <c r="AX113" s="32"/>
      <c r="AY113" s="32"/>
      <c r="AZ113" s="32"/>
      <c r="BA113" s="32"/>
      <c r="BB113" s="32"/>
      <c r="BC113" s="32"/>
      <c r="BD113" s="32"/>
      <c r="BE113" s="32"/>
    </row>
    <row r="114" spans="19:57" ht="12.75" customHeight="1">
      <c r="S114" s="32"/>
      <c r="T114" s="32"/>
      <c r="U114" s="32"/>
      <c r="V114" s="32"/>
      <c r="W114" s="32"/>
      <c r="X114" s="32"/>
      <c r="Y114" s="32"/>
      <c r="Z114" s="32"/>
      <c r="AA114" s="32"/>
      <c r="AN114" s="32"/>
      <c r="AO114" s="32"/>
      <c r="AP114" s="32"/>
      <c r="AQ114" s="32"/>
      <c r="AR114" s="32"/>
      <c r="AS114" s="32"/>
      <c r="AT114" s="32"/>
      <c r="AU114" s="32"/>
      <c r="AV114" s="32"/>
      <c r="AW114" s="32"/>
      <c r="AX114" s="32"/>
      <c r="AY114" s="32"/>
      <c r="AZ114" s="32"/>
      <c r="BA114" s="32"/>
      <c r="BB114" s="32"/>
      <c r="BC114" s="32"/>
      <c r="BD114" s="32"/>
      <c r="BE114" s="32"/>
    </row>
    <row r="115" spans="19:57" ht="12.75" customHeight="1">
      <c r="S115" s="32"/>
      <c r="T115" s="32"/>
      <c r="U115" s="32"/>
      <c r="V115" s="32"/>
      <c r="W115" s="32"/>
      <c r="X115" s="32"/>
      <c r="Y115" s="32"/>
      <c r="Z115" s="32"/>
      <c r="AA115" s="32"/>
      <c r="AN115" s="32"/>
      <c r="AO115" s="32"/>
      <c r="AP115" s="32"/>
      <c r="AQ115" s="32"/>
      <c r="AR115" s="32"/>
      <c r="AS115" s="32"/>
      <c r="AT115" s="32"/>
      <c r="AU115" s="32"/>
      <c r="AV115" s="32"/>
      <c r="AW115" s="32"/>
      <c r="AX115" s="32"/>
      <c r="AY115" s="32"/>
      <c r="AZ115" s="32"/>
      <c r="BA115" s="32"/>
      <c r="BB115" s="32"/>
      <c r="BC115" s="32"/>
      <c r="BD115" s="32"/>
      <c r="BE115" s="32"/>
    </row>
    <row r="116" spans="19:57" ht="12.75" customHeight="1">
      <c r="S116" s="32"/>
      <c r="T116" s="32"/>
      <c r="U116" s="32"/>
      <c r="V116" s="32"/>
      <c r="W116" s="32"/>
      <c r="X116" s="32"/>
      <c r="Y116" s="32"/>
      <c r="Z116" s="32"/>
      <c r="AA116" s="32"/>
      <c r="AN116" s="32"/>
      <c r="AO116" s="32"/>
      <c r="AP116" s="32"/>
      <c r="AQ116" s="32"/>
      <c r="AR116" s="32"/>
      <c r="AS116" s="32"/>
      <c r="AT116" s="32"/>
      <c r="AU116" s="32"/>
      <c r="AV116" s="32"/>
      <c r="AW116" s="32"/>
      <c r="AX116" s="32"/>
      <c r="AY116" s="32"/>
      <c r="AZ116" s="32"/>
      <c r="BA116" s="32"/>
      <c r="BB116" s="32"/>
      <c r="BC116" s="32"/>
      <c r="BD116" s="32"/>
      <c r="BE116" s="32"/>
    </row>
    <row r="117" spans="19:57" ht="12.75" customHeight="1">
      <c r="S117" s="32"/>
      <c r="T117" s="32"/>
      <c r="U117" s="32"/>
      <c r="V117" s="32"/>
      <c r="W117" s="32"/>
      <c r="X117" s="32"/>
      <c r="Y117" s="32"/>
      <c r="Z117" s="32"/>
      <c r="AA117" s="32"/>
      <c r="AN117" s="32"/>
      <c r="AO117" s="32"/>
      <c r="AP117" s="32"/>
      <c r="AQ117" s="32"/>
      <c r="AR117" s="32"/>
      <c r="AS117" s="32"/>
      <c r="AT117" s="32"/>
      <c r="AU117" s="32"/>
      <c r="AV117" s="32"/>
      <c r="AW117" s="32"/>
      <c r="AX117" s="32"/>
      <c r="AY117" s="32"/>
      <c r="AZ117" s="32"/>
      <c r="BA117" s="32"/>
      <c r="BB117" s="32"/>
      <c r="BC117" s="32"/>
      <c r="BD117" s="32"/>
      <c r="BE117" s="32"/>
    </row>
    <row r="118" spans="19:57" ht="12.75" customHeight="1">
      <c r="S118" s="32"/>
      <c r="T118" s="32"/>
      <c r="U118" s="32"/>
      <c r="V118" s="32"/>
      <c r="W118" s="32"/>
      <c r="X118" s="32"/>
      <c r="Y118" s="32"/>
      <c r="Z118" s="32"/>
      <c r="AA118" s="32"/>
      <c r="AN118" s="32"/>
      <c r="AO118" s="32"/>
      <c r="AP118" s="32"/>
      <c r="AQ118" s="32"/>
      <c r="AR118" s="32"/>
      <c r="AS118" s="32"/>
      <c r="AT118" s="32"/>
      <c r="AU118" s="32"/>
      <c r="AV118" s="32"/>
      <c r="AW118" s="32"/>
      <c r="AX118" s="32"/>
      <c r="AY118" s="32"/>
      <c r="AZ118" s="32"/>
      <c r="BA118" s="32"/>
      <c r="BB118" s="32"/>
      <c r="BC118" s="32"/>
      <c r="BD118" s="32"/>
      <c r="BE118" s="32"/>
    </row>
    <row r="119" spans="19:57" ht="12.75" customHeight="1">
      <c r="S119" s="32"/>
      <c r="T119" s="32"/>
      <c r="U119" s="32"/>
      <c r="V119" s="32"/>
      <c r="W119" s="32"/>
      <c r="X119" s="32"/>
      <c r="Y119" s="32"/>
      <c r="Z119" s="32"/>
      <c r="AA119" s="32"/>
      <c r="AN119" s="32"/>
      <c r="AO119" s="32"/>
      <c r="AP119" s="32"/>
      <c r="AQ119" s="32"/>
      <c r="AR119" s="32"/>
      <c r="AS119" s="32"/>
      <c r="AT119" s="32"/>
      <c r="AU119" s="32"/>
      <c r="AV119" s="32"/>
      <c r="AW119" s="32"/>
      <c r="AX119" s="32"/>
      <c r="AY119" s="32"/>
      <c r="AZ119" s="32"/>
      <c r="BA119" s="32"/>
      <c r="BB119" s="32"/>
      <c r="BC119" s="32"/>
      <c r="BD119" s="32"/>
      <c r="BE119" s="32"/>
    </row>
    <row r="120" spans="19:57" ht="12.75" customHeight="1">
      <c r="S120" s="32"/>
      <c r="T120" s="32"/>
      <c r="U120" s="32"/>
      <c r="V120" s="32"/>
      <c r="W120" s="32"/>
      <c r="X120" s="32"/>
      <c r="Y120" s="32"/>
      <c r="Z120" s="32"/>
      <c r="AA120" s="32"/>
      <c r="AN120" s="32"/>
      <c r="AO120" s="32"/>
      <c r="AP120" s="32"/>
      <c r="AQ120" s="32"/>
      <c r="AR120" s="32"/>
      <c r="AS120" s="32"/>
      <c r="AT120" s="32"/>
      <c r="AU120" s="32"/>
      <c r="AV120" s="32"/>
      <c r="AW120" s="32"/>
      <c r="AX120" s="32"/>
      <c r="AY120" s="32"/>
      <c r="AZ120" s="32"/>
      <c r="BA120" s="32"/>
      <c r="BB120" s="32"/>
      <c r="BC120" s="32"/>
      <c r="BD120" s="32"/>
      <c r="BE120" s="32"/>
    </row>
    <row r="121" spans="19:57" ht="12.75" customHeight="1">
      <c r="S121" s="32"/>
      <c r="T121" s="32"/>
      <c r="U121" s="32"/>
      <c r="V121" s="32"/>
      <c r="W121" s="32"/>
      <c r="X121" s="32"/>
      <c r="Y121" s="32"/>
      <c r="Z121" s="32"/>
      <c r="AA121" s="32"/>
      <c r="AN121" s="32"/>
      <c r="AO121" s="32"/>
      <c r="AP121" s="32"/>
      <c r="AQ121" s="32"/>
      <c r="AR121" s="32"/>
      <c r="AS121" s="32"/>
      <c r="AT121" s="32"/>
      <c r="AU121" s="32"/>
      <c r="AV121" s="32"/>
      <c r="AW121" s="32"/>
      <c r="AX121" s="32"/>
      <c r="AY121" s="32"/>
      <c r="AZ121" s="32"/>
      <c r="BA121" s="32"/>
      <c r="BB121" s="32"/>
      <c r="BC121" s="32"/>
      <c r="BD121" s="32"/>
      <c r="BE121" s="32"/>
    </row>
    <row r="122" spans="19:57" ht="12.75" customHeight="1">
      <c r="S122" s="32"/>
      <c r="T122" s="32"/>
      <c r="U122" s="32"/>
      <c r="V122" s="32"/>
      <c r="W122" s="32"/>
      <c r="X122" s="32"/>
      <c r="Y122" s="32"/>
      <c r="Z122" s="32"/>
      <c r="AA122" s="32"/>
      <c r="AN122" s="32"/>
      <c r="AO122" s="32"/>
      <c r="AP122" s="32"/>
      <c r="AQ122" s="32"/>
      <c r="AR122" s="32"/>
      <c r="AS122" s="32"/>
      <c r="AT122" s="32"/>
      <c r="AU122" s="32"/>
      <c r="AV122" s="32"/>
      <c r="AW122" s="32"/>
      <c r="AX122" s="32"/>
      <c r="AY122" s="32"/>
      <c r="AZ122" s="32"/>
      <c r="BA122" s="32"/>
      <c r="BB122" s="32"/>
      <c r="BC122" s="32"/>
      <c r="BD122" s="32"/>
      <c r="BE122" s="32"/>
    </row>
    <row r="123" spans="19:57" ht="12.75" customHeight="1">
      <c r="S123" s="32"/>
      <c r="T123" s="32"/>
      <c r="U123" s="32"/>
      <c r="V123" s="32"/>
      <c r="W123" s="32"/>
      <c r="X123" s="32"/>
      <c r="Y123" s="32"/>
      <c r="Z123" s="32"/>
      <c r="AA123" s="32"/>
      <c r="AN123" s="32"/>
      <c r="AO123" s="32"/>
      <c r="AP123" s="32"/>
      <c r="AQ123" s="32"/>
      <c r="AR123" s="32"/>
      <c r="AS123" s="32"/>
      <c r="AT123" s="32"/>
      <c r="AU123" s="32"/>
      <c r="AV123" s="32"/>
      <c r="AW123" s="32"/>
      <c r="AX123" s="32"/>
      <c r="AY123" s="32"/>
      <c r="AZ123" s="32"/>
      <c r="BA123" s="32"/>
      <c r="BB123" s="32"/>
      <c r="BC123" s="32"/>
      <c r="BD123" s="32"/>
      <c r="BE123" s="32"/>
    </row>
    <row r="124" spans="19:57" ht="12.75" customHeight="1">
      <c r="S124" s="32"/>
      <c r="T124" s="32"/>
      <c r="U124" s="32"/>
      <c r="V124" s="32"/>
      <c r="W124" s="32"/>
      <c r="X124" s="32"/>
      <c r="Y124" s="32"/>
      <c r="Z124" s="32"/>
      <c r="AA124" s="32"/>
      <c r="AN124" s="32"/>
      <c r="AO124" s="32"/>
      <c r="AP124" s="32"/>
      <c r="AQ124" s="32"/>
      <c r="AR124" s="32"/>
      <c r="AS124" s="32"/>
      <c r="AT124" s="32"/>
      <c r="AU124" s="32"/>
      <c r="AV124" s="32"/>
      <c r="AW124" s="32"/>
      <c r="AX124" s="32"/>
      <c r="AY124" s="32"/>
      <c r="AZ124" s="32"/>
      <c r="BA124" s="32"/>
      <c r="BB124" s="32"/>
      <c r="BC124" s="32"/>
      <c r="BD124" s="32"/>
      <c r="BE124" s="32"/>
    </row>
    <row r="125" spans="19:57" ht="12.75" customHeight="1">
      <c r="S125" s="32"/>
      <c r="T125" s="32"/>
      <c r="U125" s="32"/>
      <c r="V125" s="32"/>
      <c r="W125" s="32"/>
      <c r="X125" s="32"/>
      <c r="Y125" s="32"/>
      <c r="Z125" s="32"/>
      <c r="AA125" s="32"/>
      <c r="AN125" s="32"/>
      <c r="AO125" s="32"/>
      <c r="AP125" s="32"/>
      <c r="AQ125" s="32"/>
      <c r="AR125" s="32"/>
      <c r="AS125" s="32"/>
      <c r="AT125" s="32"/>
      <c r="AU125" s="32"/>
      <c r="AV125" s="32"/>
      <c r="AW125" s="32"/>
      <c r="AX125" s="32"/>
      <c r="AY125" s="32"/>
      <c r="AZ125" s="32"/>
      <c r="BA125" s="32"/>
      <c r="BB125" s="32"/>
      <c r="BC125" s="32"/>
      <c r="BD125" s="32"/>
      <c r="BE125" s="32"/>
    </row>
    <row r="126" spans="19:57" ht="12.75" customHeight="1">
      <c r="S126" s="32"/>
      <c r="T126" s="32"/>
      <c r="U126" s="32"/>
      <c r="V126" s="32"/>
      <c r="W126" s="32"/>
      <c r="X126" s="32"/>
      <c r="Y126" s="32"/>
      <c r="Z126" s="32"/>
      <c r="AA126" s="32"/>
      <c r="AN126" s="32"/>
      <c r="AO126" s="32"/>
      <c r="AP126" s="32"/>
      <c r="AQ126" s="32"/>
      <c r="AR126" s="32"/>
      <c r="AS126" s="32"/>
      <c r="AT126" s="32"/>
      <c r="AU126" s="32"/>
      <c r="AV126" s="32"/>
      <c r="AW126" s="32"/>
      <c r="AX126" s="32"/>
      <c r="AY126" s="32"/>
      <c r="AZ126" s="32"/>
      <c r="BA126" s="32"/>
      <c r="BB126" s="32"/>
      <c r="BC126" s="32"/>
      <c r="BD126" s="32"/>
      <c r="BE126" s="32"/>
    </row>
    <row r="127" spans="19:57" ht="12.75" customHeight="1">
      <c r="S127" s="32"/>
      <c r="T127" s="32"/>
      <c r="U127" s="32"/>
      <c r="V127" s="32"/>
      <c r="W127" s="32"/>
      <c r="X127" s="32"/>
      <c r="Y127" s="32"/>
      <c r="Z127" s="32"/>
      <c r="AA127" s="32"/>
      <c r="AN127" s="32"/>
      <c r="AO127" s="32"/>
      <c r="AP127" s="32"/>
      <c r="AQ127" s="32"/>
      <c r="AR127" s="32"/>
      <c r="AS127" s="32"/>
      <c r="AT127" s="32"/>
      <c r="AU127" s="32"/>
      <c r="AV127" s="32"/>
      <c r="AW127" s="32"/>
      <c r="AX127" s="32"/>
      <c r="AY127" s="32"/>
      <c r="AZ127" s="32"/>
      <c r="BA127" s="32"/>
      <c r="BB127" s="32"/>
      <c r="BC127" s="32"/>
      <c r="BD127" s="32"/>
      <c r="BE127" s="32"/>
    </row>
    <row r="128" spans="19:57" ht="12.75" customHeight="1">
      <c r="S128" s="32"/>
      <c r="T128" s="32"/>
      <c r="U128" s="32"/>
      <c r="V128" s="32"/>
      <c r="W128" s="32"/>
      <c r="X128" s="32"/>
      <c r="Y128" s="32"/>
      <c r="Z128" s="32"/>
      <c r="AA128" s="32"/>
      <c r="AN128" s="32"/>
      <c r="AO128" s="32"/>
      <c r="AP128" s="32"/>
      <c r="AQ128" s="32"/>
      <c r="AR128" s="32"/>
      <c r="AS128" s="32"/>
      <c r="AT128" s="32"/>
      <c r="AU128" s="32"/>
      <c r="AV128" s="32"/>
      <c r="AW128" s="32"/>
      <c r="AX128" s="32"/>
      <c r="AY128" s="32"/>
      <c r="AZ128" s="32"/>
      <c r="BA128" s="32"/>
      <c r="BB128" s="32"/>
      <c r="BC128" s="32"/>
      <c r="BD128" s="32"/>
      <c r="BE128" s="32"/>
    </row>
    <row r="129" spans="19:57" ht="12.75" customHeight="1">
      <c r="S129" s="32"/>
      <c r="T129" s="32"/>
      <c r="U129" s="32"/>
      <c r="V129" s="32"/>
      <c r="W129" s="32"/>
      <c r="X129" s="32"/>
      <c r="Y129" s="32"/>
      <c r="Z129" s="32"/>
      <c r="AA129" s="32"/>
      <c r="AN129" s="32"/>
      <c r="AO129" s="32"/>
      <c r="AP129" s="32"/>
      <c r="AQ129" s="32"/>
      <c r="AR129" s="32"/>
      <c r="AS129" s="32"/>
      <c r="AT129" s="32"/>
      <c r="AU129" s="32"/>
      <c r="AV129" s="32"/>
      <c r="AW129" s="32"/>
      <c r="AX129" s="32"/>
      <c r="AY129" s="32"/>
      <c r="AZ129" s="32"/>
      <c r="BA129" s="32"/>
      <c r="BB129" s="32"/>
      <c r="BC129" s="32"/>
      <c r="BD129" s="32"/>
      <c r="BE129" s="32"/>
    </row>
    <row r="130" spans="19:57" ht="12.75" customHeight="1">
      <c r="S130" s="32"/>
      <c r="T130" s="32"/>
      <c r="U130" s="32"/>
      <c r="V130" s="32"/>
      <c r="W130" s="32"/>
      <c r="X130" s="32"/>
      <c r="Y130" s="32"/>
      <c r="Z130" s="32"/>
      <c r="AA130" s="32"/>
      <c r="AN130" s="32"/>
      <c r="AO130" s="32"/>
      <c r="AP130" s="32"/>
      <c r="AQ130" s="32"/>
      <c r="AR130" s="32"/>
      <c r="AS130" s="32"/>
      <c r="AT130" s="32"/>
      <c r="AU130" s="32"/>
      <c r="AV130" s="32"/>
      <c r="AW130" s="32"/>
      <c r="AX130" s="32"/>
      <c r="AY130" s="32"/>
      <c r="AZ130" s="32"/>
      <c r="BA130" s="32"/>
      <c r="BB130" s="32"/>
      <c r="BC130" s="32"/>
      <c r="BD130" s="32"/>
      <c r="BE130" s="32"/>
    </row>
    <row r="131" spans="19:57" ht="12.75" customHeight="1">
      <c r="S131" s="32"/>
      <c r="T131" s="32"/>
      <c r="U131" s="32"/>
      <c r="V131" s="32"/>
      <c r="W131" s="32"/>
      <c r="X131" s="32"/>
      <c r="Y131" s="32"/>
      <c r="Z131" s="32"/>
      <c r="AA131" s="32"/>
      <c r="AN131" s="32"/>
      <c r="AO131" s="32"/>
      <c r="AP131" s="32"/>
      <c r="AQ131" s="32"/>
      <c r="AR131" s="32"/>
      <c r="AS131" s="32"/>
      <c r="AT131" s="32"/>
      <c r="AU131" s="32"/>
      <c r="AV131" s="32"/>
      <c r="AW131" s="32"/>
      <c r="AX131" s="32"/>
      <c r="AY131" s="32"/>
      <c r="AZ131" s="32"/>
      <c r="BA131" s="32"/>
      <c r="BB131" s="32"/>
      <c r="BC131" s="32"/>
      <c r="BD131" s="32"/>
      <c r="BE131" s="32"/>
    </row>
    <row r="132" spans="19:57" ht="12.75" customHeight="1">
      <c r="S132" s="32"/>
      <c r="T132" s="32"/>
      <c r="U132" s="32"/>
      <c r="V132" s="32"/>
      <c r="W132" s="32"/>
      <c r="X132" s="32"/>
      <c r="Y132" s="32"/>
      <c r="Z132" s="32"/>
      <c r="AA132" s="32"/>
      <c r="AN132" s="32"/>
      <c r="AO132" s="32"/>
      <c r="AP132" s="32"/>
      <c r="AQ132" s="32"/>
      <c r="AR132" s="32"/>
      <c r="AS132" s="32"/>
      <c r="AT132" s="32"/>
      <c r="AU132" s="32"/>
      <c r="AV132" s="32"/>
      <c r="AW132" s="32"/>
      <c r="AX132" s="32"/>
      <c r="AY132" s="32"/>
      <c r="AZ132" s="32"/>
      <c r="BA132" s="32"/>
      <c r="BB132" s="32"/>
      <c r="BC132" s="32"/>
      <c r="BD132" s="32"/>
      <c r="BE132" s="32"/>
    </row>
    <row r="133" spans="19:57" ht="12.75" customHeight="1">
      <c r="S133" s="32"/>
      <c r="T133" s="32"/>
      <c r="U133" s="32"/>
      <c r="V133" s="32"/>
      <c r="W133" s="32"/>
      <c r="X133" s="32"/>
      <c r="Y133" s="32"/>
      <c r="Z133" s="32"/>
      <c r="AA133" s="32"/>
      <c r="AN133" s="32"/>
      <c r="AO133" s="32"/>
      <c r="AP133" s="32"/>
      <c r="AQ133" s="32"/>
      <c r="AR133" s="32"/>
      <c r="AS133" s="32"/>
      <c r="AT133" s="32"/>
      <c r="AU133" s="32"/>
      <c r="AV133" s="32"/>
      <c r="AW133" s="32"/>
      <c r="AX133" s="32"/>
      <c r="AY133" s="32"/>
      <c r="AZ133" s="32"/>
      <c r="BA133" s="32"/>
      <c r="BB133" s="32"/>
      <c r="BC133" s="32"/>
      <c r="BD133" s="32"/>
      <c r="BE133" s="32"/>
    </row>
    <row r="134" spans="19:57" ht="12.75" customHeight="1">
      <c r="S134" s="32"/>
      <c r="T134" s="32"/>
      <c r="U134" s="32"/>
      <c r="V134" s="32"/>
      <c r="W134" s="32"/>
      <c r="X134" s="32"/>
      <c r="Y134" s="32"/>
      <c r="Z134" s="32"/>
      <c r="AA134" s="32"/>
      <c r="AN134" s="32"/>
      <c r="AO134" s="32"/>
      <c r="AP134" s="32"/>
      <c r="AQ134" s="32"/>
      <c r="AR134" s="32"/>
      <c r="AS134" s="32"/>
      <c r="AT134" s="32"/>
      <c r="AU134" s="32"/>
      <c r="AV134" s="32"/>
      <c r="AW134" s="32"/>
      <c r="AX134" s="32"/>
      <c r="AY134" s="32"/>
      <c r="AZ134" s="32"/>
      <c r="BA134" s="32"/>
      <c r="BB134" s="32"/>
      <c r="BC134" s="32"/>
      <c r="BD134" s="32"/>
      <c r="BE134" s="32"/>
    </row>
    <row r="135" spans="19:57" ht="12.75" customHeight="1">
      <c r="S135" s="32"/>
      <c r="T135" s="32"/>
      <c r="U135" s="32"/>
      <c r="V135" s="32"/>
      <c r="W135" s="32"/>
      <c r="X135" s="32"/>
      <c r="Y135" s="32"/>
      <c r="Z135" s="32"/>
      <c r="AA135" s="32"/>
      <c r="AN135" s="32"/>
      <c r="AO135" s="32"/>
      <c r="AP135" s="32"/>
      <c r="AQ135" s="32"/>
      <c r="AR135" s="32"/>
      <c r="AS135" s="32"/>
      <c r="AT135" s="32"/>
      <c r="AU135" s="32"/>
      <c r="AV135" s="32"/>
      <c r="AW135" s="32"/>
      <c r="AX135" s="32"/>
      <c r="AY135" s="32"/>
      <c r="AZ135" s="32"/>
      <c r="BA135" s="32"/>
      <c r="BB135" s="32"/>
      <c r="BC135" s="32"/>
      <c r="BD135" s="32"/>
      <c r="BE135" s="32"/>
    </row>
    <row r="136" spans="19:57" ht="12.75" customHeight="1">
      <c r="S136" s="32"/>
      <c r="T136" s="32"/>
      <c r="U136" s="32"/>
      <c r="V136" s="32"/>
      <c r="W136" s="32"/>
      <c r="X136" s="32"/>
      <c r="Y136" s="32"/>
      <c r="Z136" s="32"/>
      <c r="AA136" s="32"/>
      <c r="AN136" s="32"/>
      <c r="AO136" s="32"/>
      <c r="AP136" s="32"/>
      <c r="AQ136" s="32"/>
      <c r="AR136" s="32"/>
      <c r="AS136" s="32"/>
      <c r="AT136" s="32"/>
      <c r="AU136" s="32"/>
      <c r="AV136" s="32"/>
      <c r="AW136" s="32"/>
      <c r="AX136" s="32"/>
      <c r="AY136" s="32"/>
      <c r="AZ136" s="32"/>
      <c r="BA136" s="32"/>
      <c r="BB136" s="32"/>
      <c r="BC136" s="32"/>
      <c r="BD136" s="32"/>
      <c r="BE136" s="32"/>
    </row>
    <row r="137" spans="19:57" ht="12.75" customHeight="1">
      <c r="S137" s="32"/>
      <c r="T137" s="32"/>
      <c r="U137" s="32"/>
      <c r="V137" s="32"/>
      <c r="W137" s="32"/>
      <c r="X137" s="32"/>
      <c r="Y137" s="32"/>
      <c r="Z137" s="32"/>
      <c r="AA137" s="32"/>
      <c r="AN137" s="32"/>
      <c r="AO137" s="32"/>
      <c r="AP137" s="32"/>
      <c r="AQ137" s="32"/>
      <c r="AR137" s="32"/>
      <c r="AS137" s="32"/>
      <c r="AT137" s="32"/>
      <c r="AU137" s="32"/>
      <c r="AV137" s="32"/>
      <c r="AW137" s="32"/>
      <c r="AX137" s="32"/>
      <c r="AY137" s="32"/>
      <c r="AZ137" s="32"/>
      <c r="BA137" s="32"/>
      <c r="BB137" s="32"/>
      <c r="BC137" s="32"/>
      <c r="BD137" s="32"/>
      <c r="BE137" s="32"/>
    </row>
    <row r="138" spans="19:57" ht="12.75" customHeight="1">
      <c r="S138" s="32"/>
      <c r="T138" s="32"/>
      <c r="U138" s="32"/>
      <c r="V138" s="32"/>
      <c r="W138" s="32"/>
      <c r="X138" s="32"/>
      <c r="Y138" s="32"/>
      <c r="Z138" s="32"/>
      <c r="AA138" s="32"/>
      <c r="AN138" s="32"/>
      <c r="AO138" s="32"/>
      <c r="AP138" s="32"/>
      <c r="AQ138" s="32"/>
      <c r="AR138" s="32"/>
      <c r="AS138" s="32"/>
      <c r="AT138" s="32"/>
      <c r="AU138" s="32"/>
      <c r="AV138" s="32"/>
      <c r="AW138" s="32"/>
      <c r="AX138" s="32"/>
      <c r="AY138" s="32"/>
      <c r="AZ138" s="32"/>
      <c r="BA138" s="32"/>
      <c r="BB138" s="32"/>
      <c r="BC138" s="32"/>
      <c r="BD138" s="32"/>
      <c r="BE138" s="32"/>
    </row>
    <row r="139" spans="19:57" ht="12.75" customHeight="1">
      <c r="S139" s="32"/>
      <c r="T139" s="32"/>
      <c r="U139" s="32"/>
      <c r="V139" s="32"/>
      <c r="W139" s="32"/>
      <c r="X139" s="32"/>
      <c r="Y139" s="32"/>
      <c r="Z139" s="32"/>
      <c r="AA139" s="32"/>
      <c r="AN139" s="32"/>
      <c r="AO139" s="32"/>
      <c r="AP139" s="32"/>
      <c r="AQ139" s="32"/>
      <c r="AR139" s="32"/>
      <c r="AS139" s="32"/>
      <c r="AT139" s="32"/>
      <c r="AU139" s="32"/>
      <c r="AV139" s="32"/>
      <c r="AW139" s="32"/>
      <c r="AX139" s="32"/>
      <c r="AY139" s="32"/>
      <c r="AZ139" s="32"/>
      <c r="BA139" s="32"/>
      <c r="BB139" s="32"/>
      <c r="BC139" s="32"/>
      <c r="BD139" s="32"/>
      <c r="BE139" s="32"/>
    </row>
    <row r="140" spans="19:57" ht="12.75" customHeight="1">
      <c r="S140" s="32"/>
      <c r="T140" s="32"/>
      <c r="U140" s="32"/>
      <c r="V140" s="32"/>
      <c r="W140" s="32"/>
      <c r="X140" s="32"/>
      <c r="Y140" s="32"/>
      <c r="Z140" s="32"/>
      <c r="AA140" s="32"/>
      <c r="AN140" s="32"/>
      <c r="AO140" s="32"/>
      <c r="AP140" s="32"/>
      <c r="AQ140" s="32"/>
      <c r="AR140" s="32"/>
      <c r="AS140" s="32"/>
      <c r="AT140" s="32"/>
      <c r="AU140" s="32"/>
      <c r="AV140" s="32"/>
      <c r="AW140" s="32"/>
      <c r="AX140" s="32"/>
      <c r="AY140" s="32"/>
      <c r="AZ140" s="32"/>
      <c r="BA140" s="32"/>
      <c r="BB140" s="32"/>
      <c r="BC140" s="32"/>
      <c r="BD140" s="32"/>
      <c r="BE140" s="32"/>
    </row>
    <row r="141" spans="19:57" ht="12.75" customHeight="1">
      <c r="S141" s="32"/>
      <c r="T141" s="32"/>
      <c r="U141" s="32"/>
      <c r="V141" s="32"/>
      <c r="W141" s="32"/>
      <c r="X141" s="32"/>
      <c r="Y141" s="32"/>
      <c r="Z141" s="32"/>
      <c r="AA141" s="32"/>
      <c r="AN141" s="32"/>
      <c r="AO141" s="32"/>
      <c r="AP141" s="32"/>
      <c r="AQ141" s="32"/>
      <c r="AR141" s="32"/>
      <c r="AS141" s="32"/>
      <c r="AT141" s="32"/>
      <c r="AU141" s="32"/>
      <c r="AV141" s="32"/>
      <c r="AW141" s="32"/>
      <c r="AX141" s="32"/>
      <c r="AY141" s="32"/>
      <c r="AZ141" s="32"/>
      <c r="BA141" s="32"/>
      <c r="BB141" s="32"/>
      <c r="BC141" s="32"/>
      <c r="BD141" s="32"/>
      <c r="BE141" s="32"/>
    </row>
    <row r="142" spans="19:57" ht="12.75" customHeight="1">
      <c r="S142" s="32"/>
      <c r="T142" s="32"/>
      <c r="U142" s="32"/>
      <c r="V142" s="32"/>
      <c r="W142" s="32"/>
      <c r="X142" s="32"/>
      <c r="Y142" s="32"/>
      <c r="Z142" s="32"/>
      <c r="AA142" s="32"/>
      <c r="AN142" s="32"/>
      <c r="AO142" s="32"/>
      <c r="AP142" s="32"/>
      <c r="AQ142" s="32"/>
      <c r="AR142" s="32"/>
      <c r="AS142" s="32"/>
      <c r="AT142" s="32"/>
      <c r="AU142" s="32"/>
      <c r="AV142" s="32"/>
      <c r="AW142" s="32"/>
      <c r="AX142" s="32"/>
      <c r="AY142" s="32"/>
      <c r="AZ142" s="32"/>
      <c r="BA142" s="32"/>
      <c r="BB142" s="32"/>
      <c r="BC142" s="32"/>
      <c r="BD142" s="32"/>
      <c r="BE142" s="32"/>
    </row>
    <row r="143" spans="19:57" ht="12.75" customHeight="1">
      <c r="S143" s="32"/>
      <c r="T143" s="32"/>
      <c r="U143" s="32"/>
      <c r="V143" s="32"/>
      <c r="W143" s="32"/>
      <c r="X143" s="32"/>
      <c r="Y143" s="32"/>
      <c r="Z143" s="32"/>
      <c r="AA143" s="32"/>
      <c r="AN143" s="32"/>
      <c r="AO143" s="32"/>
      <c r="AP143" s="32"/>
      <c r="AQ143" s="32"/>
      <c r="AR143" s="32"/>
      <c r="AS143" s="32"/>
      <c r="AT143" s="32"/>
      <c r="AU143" s="32"/>
      <c r="AV143" s="32"/>
      <c r="AW143" s="32"/>
      <c r="AX143" s="32"/>
      <c r="AY143" s="32"/>
      <c r="AZ143" s="32"/>
      <c r="BA143" s="32"/>
      <c r="BB143" s="32"/>
      <c r="BC143" s="32"/>
      <c r="BD143" s="32"/>
      <c r="BE143" s="32"/>
    </row>
    <row r="144" spans="19:57" ht="12.75" customHeight="1">
      <c r="S144" s="32"/>
      <c r="T144" s="32"/>
      <c r="U144" s="32"/>
      <c r="V144" s="32"/>
      <c r="W144" s="32"/>
      <c r="X144" s="32"/>
      <c r="Y144" s="32"/>
      <c r="Z144" s="32"/>
      <c r="AA144" s="32"/>
      <c r="AN144" s="32"/>
      <c r="AO144" s="32"/>
      <c r="AP144" s="32"/>
      <c r="AQ144" s="32"/>
      <c r="AR144" s="32"/>
      <c r="AS144" s="32"/>
      <c r="AT144" s="32"/>
      <c r="AU144" s="32"/>
      <c r="AV144" s="32"/>
      <c r="AW144" s="32"/>
      <c r="AX144" s="32"/>
      <c r="AY144" s="32"/>
      <c r="AZ144" s="32"/>
      <c r="BA144" s="32"/>
      <c r="BB144" s="32"/>
      <c r="BC144" s="32"/>
      <c r="BD144" s="32"/>
      <c r="BE144" s="32"/>
    </row>
    <row r="145" spans="19:57" ht="12.75" customHeight="1">
      <c r="S145" s="32"/>
      <c r="T145" s="32"/>
      <c r="U145" s="32"/>
      <c r="V145" s="32"/>
      <c r="W145" s="32"/>
      <c r="X145" s="32"/>
      <c r="Y145" s="32"/>
      <c r="Z145" s="32"/>
      <c r="AA145" s="32"/>
      <c r="AN145" s="32"/>
      <c r="AO145" s="32"/>
      <c r="AP145" s="32"/>
      <c r="AQ145" s="32"/>
      <c r="AR145" s="32"/>
      <c r="AS145" s="32"/>
      <c r="AT145" s="32"/>
      <c r="AU145" s="32"/>
      <c r="AV145" s="32"/>
      <c r="AW145" s="32"/>
      <c r="AX145" s="32"/>
      <c r="AY145" s="32"/>
      <c r="AZ145" s="32"/>
      <c r="BA145" s="32"/>
      <c r="BB145" s="32"/>
      <c r="BC145" s="32"/>
      <c r="BD145" s="32"/>
      <c r="BE145" s="32"/>
    </row>
    <row r="146" spans="19:57" ht="12.75" customHeight="1">
      <c r="S146" s="32"/>
      <c r="T146" s="32"/>
      <c r="U146" s="32"/>
      <c r="V146" s="32"/>
      <c r="W146" s="32"/>
      <c r="X146" s="32"/>
      <c r="Y146" s="32"/>
      <c r="Z146" s="32"/>
      <c r="AA146" s="32"/>
      <c r="AN146" s="32"/>
      <c r="AO146" s="32"/>
      <c r="AP146" s="32"/>
      <c r="AQ146" s="32"/>
      <c r="AR146" s="32"/>
      <c r="AS146" s="32"/>
      <c r="AT146" s="32"/>
      <c r="AU146" s="32"/>
      <c r="AV146" s="32"/>
      <c r="AW146" s="32"/>
      <c r="AX146" s="32"/>
      <c r="AY146" s="32"/>
      <c r="AZ146" s="32"/>
      <c r="BA146" s="32"/>
      <c r="BB146" s="32"/>
      <c r="BC146" s="32"/>
      <c r="BD146" s="32"/>
      <c r="BE146" s="32"/>
    </row>
    <row r="147" spans="19:57" ht="12.75" customHeight="1">
      <c r="S147" s="32"/>
      <c r="T147" s="32"/>
      <c r="U147" s="32"/>
      <c r="V147" s="32"/>
      <c r="W147" s="32"/>
      <c r="X147" s="32"/>
      <c r="Y147" s="32"/>
      <c r="Z147" s="32"/>
      <c r="AA147" s="32"/>
      <c r="AN147" s="32"/>
      <c r="AO147" s="32"/>
      <c r="AP147" s="32"/>
      <c r="AQ147" s="32"/>
      <c r="AR147" s="32"/>
      <c r="AS147" s="32"/>
      <c r="AT147" s="32"/>
      <c r="AU147" s="32"/>
      <c r="AV147" s="32"/>
      <c r="AW147" s="32"/>
      <c r="AX147" s="32"/>
      <c r="AY147" s="32"/>
      <c r="AZ147" s="32"/>
      <c r="BA147" s="32"/>
      <c r="BB147" s="32"/>
      <c r="BC147" s="32"/>
      <c r="BD147" s="32"/>
      <c r="BE147" s="32"/>
    </row>
    <row r="148" spans="19:57" ht="12.75" customHeight="1">
      <c r="S148" s="32"/>
      <c r="T148" s="32"/>
      <c r="U148" s="32"/>
      <c r="V148" s="32"/>
      <c r="W148" s="32"/>
      <c r="X148" s="32"/>
      <c r="Y148" s="32"/>
      <c r="Z148" s="32"/>
      <c r="AA148" s="32"/>
      <c r="AN148" s="32"/>
      <c r="AO148" s="32"/>
      <c r="AP148" s="32"/>
      <c r="AQ148" s="32"/>
      <c r="AR148" s="32"/>
      <c r="AS148" s="32"/>
      <c r="AT148" s="32"/>
      <c r="AU148" s="32"/>
      <c r="AV148" s="32"/>
      <c r="AW148" s="32"/>
      <c r="AX148" s="32"/>
      <c r="AY148" s="32"/>
      <c r="AZ148" s="32"/>
      <c r="BA148" s="32"/>
      <c r="BB148" s="32"/>
      <c r="BC148" s="32"/>
      <c r="BD148" s="32"/>
      <c r="BE148" s="32"/>
    </row>
    <row r="149" spans="19:57" ht="12.75" customHeight="1">
      <c r="S149" s="32"/>
      <c r="T149" s="32"/>
      <c r="U149" s="32"/>
      <c r="V149" s="32"/>
      <c r="W149" s="32"/>
      <c r="X149" s="32"/>
      <c r="Y149" s="32"/>
      <c r="Z149" s="32"/>
      <c r="AA149" s="32"/>
      <c r="AN149" s="32"/>
      <c r="AO149" s="32"/>
      <c r="AP149" s="32"/>
      <c r="AQ149" s="32"/>
      <c r="AR149" s="32"/>
      <c r="AS149" s="32"/>
      <c r="AT149" s="32"/>
      <c r="AU149" s="32"/>
      <c r="AV149" s="32"/>
      <c r="AW149" s="32"/>
      <c r="AX149" s="32"/>
      <c r="AY149" s="32"/>
      <c r="AZ149" s="32"/>
      <c r="BA149" s="32"/>
      <c r="BB149" s="32"/>
      <c r="BC149" s="32"/>
      <c r="BD149" s="32"/>
      <c r="BE149" s="32"/>
    </row>
    <row r="150" spans="19:57" ht="12.75" customHeight="1">
      <c r="S150" s="32"/>
      <c r="T150" s="32"/>
      <c r="U150" s="32"/>
      <c r="V150" s="32"/>
      <c r="W150" s="32"/>
      <c r="X150" s="32"/>
      <c r="Y150" s="32"/>
      <c r="Z150" s="32"/>
      <c r="AA150" s="32"/>
      <c r="AN150" s="32"/>
      <c r="AO150" s="32"/>
      <c r="AP150" s="32"/>
      <c r="AQ150" s="32"/>
      <c r="AR150" s="32"/>
      <c r="AS150" s="32"/>
      <c r="AT150" s="32"/>
      <c r="AU150" s="32"/>
      <c r="AV150" s="32"/>
      <c r="AW150" s="32"/>
      <c r="AX150" s="32"/>
      <c r="AY150" s="32"/>
      <c r="AZ150" s="32"/>
      <c r="BA150" s="32"/>
      <c r="BB150" s="32"/>
      <c r="BC150" s="32"/>
      <c r="BD150" s="32"/>
      <c r="BE150" s="32"/>
    </row>
    <row r="151" spans="19:57" ht="12.75" customHeight="1">
      <c r="S151" s="32"/>
      <c r="T151" s="32"/>
      <c r="U151" s="32"/>
      <c r="V151" s="32"/>
      <c r="W151" s="32"/>
      <c r="X151" s="32"/>
      <c r="Y151" s="32"/>
      <c r="Z151" s="32"/>
      <c r="AA151" s="32"/>
      <c r="AN151" s="32"/>
      <c r="AO151" s="32"/>
      <c r="AP151" s="32"/>
      <c r="AQ151" s="32"/>
      <c r="AR151" s="32"/>
      <c r="AS151" s="32"/>
      <c r="AT151" s="32"/>
      <c r="AU151" s="32"/>
      <c r="AV151" s="32"/>
      <c r="AW151" s="32"/>
      <c r="AX151" s="32"/>
      <c r="AY151" s="32"/>
      <c r="AZ151" s="32"/>
      <c r="BA151" s="32"/>
      <c r="BB151" s="32"/>
      <c r="BC151" s="32"/>
      <c r="BD151" s="32"/>
      <c r="BE151" s="32"/>
    </row>
    <row r="152" spans="19:57" ht="12.75" customHeight="1">
      <c r="S152" s="32"/>
      <c r="T152" s="32"/>
      <c r="U152" s="32"/>
      <c r="V152" s="32"/>
      <c r="W152" s="32"/>
      <c r="X152" s="32"/>
      <c r="Y152" s="32"/>
      <c r="Z152" s="32"/>
      <c r="AA152" s="32"/>
      <c r="AN152" s="32"/>
      <c r="AO152" s="32"/>
      <c r="AP152" s="32"/>
      <c r="AQ152" s="32"/>
      <c r="AR152" s="32"/>
      <c r="AS152" s="32"/>
      <c r="AT152" s="32"/>
      <c r="AU152" s="32"/>
      <c r="AV152" s="32"/>
      <c r="AW152" s="32"/>
      <c r="AX152" s="32"/>
      <c r="AY152" s="32"/>
      <c r="AZ152" s="32"/>
      <c r="BA152" s="32"/>
      <c r="BB152" s="32"/>
      <c r="BC152" s="32"/>
      <c r="BD152" s="32"/>
      <c r="BE152" s="32"/>
    </row>
    <row r="153" spans="19:57" ht="12.75" customHeight="1">
      <c r="S153" s="32"/>
      <c r="T153" s="32"/>
      <c r="U153" s="32"/>
      <c r="V153" s="32"/>
      <c r="W153" s="32"/>
      <c r="X153" s="32"/>
      <c r="Y153" s="32"/>
      <c r="Z153" s="32"/>
      <c r="AA153" s="32"/>
      <c r="AN153" s="32"/>
      <c r="AO153" s="32"/>
      <c r="AP153" s="32"/>
      <c r="AQ153" s="32"/>
      <c r="AR153" s="32"/>
      <c r="AS153" s="32"/>
      <c r="AT153" s="32"/>
      <c r="AU153" s="32"/>
      <c r="AV153" s="32"/>
      <c r="AW153" s="32"/>
      <c r="AX153" s="32"/>
      <c r="AY153" s="32"/>
      <c r="AZ153" s="32"/>
      <c r="BA153" s="32"/>
      <c r="BB153" s="32"/>
      <c r="BC153" s="32"/>
      <c r="BD153" s="32"/>
      <c r="BE153" s="32"/>
    </row>
    <row r="154" spans="19:57" ht="12.75" customHeight="1">
      <c r="S154" s="32"/>
      <c r="T154" s="32"/>
      <c r="U154" s="32"/>
      <c r="V154" s="32"/>
      <c r="W154" s="32"/>
      <c r="X154" s="32"/>
      <c r="Y154" s="32"/>
      <c r="Z154" s="32"/>
      <c r="AA154" s="32"/>
      <c r="AN154" s="32"/>
      <c r="AO154" s="32"/>
      <c r="AP154" s="32"/>
      <c r="AQ154" s="32"/>
      <c r="AR154" s="32"/>
      <c r="AS154" s="32"/>
      <c r="AT154" s="32"/>
      <c r="AU154" s="32"/>
      <c r="AV154" s="32"/>
      <c r="AW154" s="32"/>
      <c r="AX154" s="32"/>
      <c r="AY154" s="32"/>
      <c r="AZ154" s="32"/>
      <c r="BA154" s="32"/>
      <c r="BB154" s="32"/>
      <c r="BC154" s="32"/>
      <c r="BD154" s="32"/>
      <c r="BE154" s="32"/>
    </row>
    <row r="155" spans="19:57" ht="12.75" customHeight="1">
      <c r="S155" s="32"/>
      <c r="T155" s="32"/>
      <c r="U155" s="32"/>
      <c r="V155" s="32"/>
      <c r="W155" s="32"/>
      <c r="X155" s="32"/>
      <c r="Y155" s="32"/>
      <c r="Z155" s="32"/>
      <c r="AA155" s="32"/>
      <c r="AN155" s="32"/>
      <c r="AO155" s="32"/>
      <c r="AP155" s="32"/>
      <c r="AQ155" s="32"/>
      <c r="AR155" s="32"/>
      <c r="AS155" s="32"/>
      <c r="AT155" s="32"/>
      <c r="AU155" s="32"/>
      <c r="AV155" s="32"/>
      <c r="AW155" s="32"/>
      <c r="AX155" s="32"/>
      <c r="AY155" s="32"/>
      <c r="AZ155" s="32"/>
      <c r="BA155" s="32"/>
      <c r="BB155" s="32"/>
      <c r="BC155" s="32"/>
      <c r="BD155" s="32"/>
      <c r="BE155" s="32"/>
    </row>
    <row r="156" spans="19:57" ht="12.75" customHeight="1">
      <c r="S156" s="32"/>
      <c r="T156" s="32"/>
      <c r="U156" s="32"/>
      <c r="V156" s="32"/>
      <c r="W156" s="32"/>
      <c r="X156" s="32"/>
      <c r="Y156" s="32"/>
      <c r="Z156" s="32"/>
      <c r="AA156" s="32"/>
      <c r="AN156" s="32"/>
      <c r="AO156" s="32"/>
      <c r="AP156" s="32"/>
      <c r="AQ156" s="32"/>
      <c r="AR156" s="32"/>
      <c r="AS156" s="32"/>
      <c r="AT156" s="32"/>
      <c r="AU156" s="32"/>
      <c r="AV156" s="32"/>
      <c r="AW156" s="32"/>
      <c r="AX156" s="32"/>
      <c r="AY156" s="32"/>
      <c r="AZ156" s="32"/>
      <c r="BA156" s="32"/>
      <c r="BB156" s="32"/>
      <c r="BC156" s="32"/>
      <c r="BD156" s="32"/>
      <c r="BE156" s="32"/>
    </row>
    <row r="157" spans="19:57" ht="12.75" customHeight="1">
      <c r="S157" s="32"/>
      <c r="T157" s="32"/>
      <c r="U157" s="32"/>
      <c r="V157" s="32"/>
      <c r="W157" s="32"/>
      <c r="X157" s="32"/>
      <c r="Y157" s="32"/>
      <c r="Z157" s="32"/>
      <c r="AA157" s="32"/>
      <c r="AN157" s="32"/>
      <c r="AO157" s="32"/>
      <c r="AP157" s="32"/>
      <c r="AQ157" s="32"/>
      <c r="AR157" s="32"/>
      <c r="AS157" s="32"/>
      <c r="AT157" s="32"/>
      <c r="AU157" s="32"/>
      <c r="AV157" s="32"/>
      <c r="AW157" s="32"/>
      <c r="AX157" s="32"/>
      <c r="AY157" s="32"/>
      <c r="AZ157" s="32"/>
      <c r="BA157" s="32"/>
      <c r="BB157" s="32"/>
      <c r="BC157" s="32"/>
      <c r="BD157" s="32"/>
      <c r="BE157" s="32"/>
    </row>
    <row r="158" spans="19:57" ht="12.75" customHeight="1">
      <c r="S158" s="32"/>
      <c r="T158" s="32"/>
      <c r="U158" s="32"/>
      <c r="V158" s="32"/>
      <c r="W158" s="32"/>
      <c r="X158" s="32"/>
      <c r="Y158" s="32"/>
      <c r="Z158" s="32"/>
      <c r="AA158" s="32"/>
      <c r="AN158" s="32"/>
      <c r="AO158" s="32"/>
      <c r="AP158" s="32"/>
      <c r="AQ158" s="32"/>
      <c r="AR158" s="32"/>
      <c r="AS158" s="32"/>
      <c r="AT158" s="32"/>
      <c r="AU158" s="32"/>
      <c r="AV158" s="32"/>
      <c r="AW158" s="32"/>
      <c r="AX158" s="32"/>
      <c r="AY158" s="32"/>
      <c r="AZ158" s="32"/>
      <c r="BA158" s="32"/>
      <c r="BB158" s="32"/>
      <c r="BC158" s="32"/>
      <c r="BD158" s="32"/>
      <c r="BE158" s="32"/>
    </row>
    <row r="159" spans="19:57" ht="12.75" customHeight="1">
      <c r="S159" s="32"/>
      <c r="T159" s="32"/>
      <c r="U159" s="32"/>
      <c r="V159" s="32"/>
      <c r="W159" s="32"/>
      <c r="X159" s="32"/>
      <c r="Y159" s="32"/>
      <c r="Z159" s="32"/>
      <c r="AA159" s="32"/>
      <c r="AN159" s="32"/>
      <c r="AO159" s="32"/>
      <c r="AP159" s="32"/>
      <c r="AQ159" s="32"/>
      <c r="AR159" s="32"/>
      <c r="AS159" s="32"/>
      <c r="AT159" s="32"/>
      <c r="AU159" s="32"/>
      <c r="AV159" s="32"/>
      <c r="AW159" s="32"/>
      <c r="AX159" s="32"/>
      <c r="AY159" s="32"/>
      <c r="AZ159" s="32"/>
      <c r="BA159" s="32"/>
      <c r="BB159" s="32"/>
      <c r="BC159" s="32"/>
      <c r="BD159" s="32"/>
      <c r="BE159" s="32"/>
    </row>
    <row r="160" spans="19:57" ht="12.75" customHeight="1">
      <c r="S160" s="32"/>
      <c r="T160" s="32"/>
      <c r="U160" s="32"/>
      <c r="V160" s="32"/>
      <c r="W160" s="32"/>
      <c r="X160" s="32"/>
      <c r="Y160" s="32"/>
      <c r="Z160" s="32"/>
      <c r="AA160" s="32"/>
      <c r="AN160" s="32"/>
      <c r="AO160" s="32"/>
      <c r="AP160" s="32"/>
      <c r="AQ160" s="32"/>
      <c r="AR160" s="32"/>
      <c r="AS160" s="32"/>
      <c r="AT160" s="32"/>
      <c r="AU160" s="32"/>
      <c r="AV160" s="32"/>
      <c r="AW160" s="32"/>
      <c r="AX160" s="32"/>
      <c r="AY160" s="32"/>
      <c r="AZ160" s="32"/>
      <c r="BA160" s="32"/>
      <c r="BB160" s="32"/>
      <c r="BC160" s="32"/>
      <c r="BD160" s="32"/>
      <c r="BE160" s="32"/>
    </row>
    <row r="161" spans="19:57" ht="12.75" customHeight="1">
      <c r="S161" s="32"/>
      <c r="T161" s="32"/>
      <c r="U161" s="32"/>
      <c r="V161" s="32"/>
      <c r="W161" s="32"/>
      <c r="X161" s="32"/>
      <c r="Y161" s="32"/>
      <c r="Z161" s="32"/>
      <c r="AA161" s="32"/>
      <c r="AN161" s="32"/>
      <c r="AO161" s="32"/>
      <c r="AP161" s="32"/>
      <c r="AQ161" s="32"/>
      <c r="AR161" s="32"/>
      <c r="AS161" s="32"/>
      <c r="AT161" s="32"/>
      <c r="AU161" s="32"/>
      <c r="AV161" s="32"/>
      <c r="AW161" s="32"/>
      <c r="AX161" s="32"/>
      <c r="AY161" s="32"/>
      <c r="AZ161" s="32"/>
      <c r="BA161" s="32"/>
      <c r="BB161" s="32"/>
      <c r="BC161" s="32"/>
      <c r="BD161" s="32"/>
      <c r="BE161" s="32"/>
    </row>
    <row r="162" spans="19:57" ht="12.75" customHeight="1">
      <c r="S162" s="32"/>
      <c r="T162" s="32"/>
      <c r="U162" s="32"/>
      <c r="V162" s="32"/>
      <c r="W162" s="32"/>
      <c r="X162" s="32"/>
      <c r="Y162" s="32"/>
      <c r="Z162" s="32"/>
      <c r="AA162" s="32"/>
      <c r="AN162" s="32"/>
      <c r="AO162" s="32"/>
      <c r="AP162" s="32"/>
      <c r="AQ162" s="32"/>
      <c r="AR162" s="32"/>
      <c r="AS162" s="32"/>
      <c r="AT162" s="32"/>
      <c r="AU162" s="32"/>
      <c r="AV162" s="32"/>
      <c r="AW162" s="32"/>
      <c r="AX162" s="32"/>
      <c r="AY162" s="32"/>
      <c r="AZ162" s="32"/>
      <c r="BA162" s="32"/>
      <c r="BB162" s="32"/>
      <c r="BC162" s="32"/>
      <c r="BD162" s="32"/>
      <c r="BE162" s="32"/>
    </row>
    <row r="163" spans="19:57" ht="12.75" customHeight="1">
      <c r="S163" s="32"/>
      <c r="T163" s="32"/>
      <c r="U163" s="32"/>
      <c r="V163" s="32"/>
      <c r="W163" s="32"/>
      <c r="X163" s="32"/>
      <c r="Y163" s="32"/>
      <c r="Z163" s="32"/>
      <c r="AA163" s="32"/>
      <c r="AN163" s="32"/>
      <c r="AO163" s="32"/>
      <c r="AP163" s="32"/>
      <c r="AQ163" s="32"/>
      <c r="AR163" s="32"/>
      <c r="AS163" s="32"/>
      <c r="AT163" s="32"/>
      <c r="AU163" s="32"/>
      <c r="AV163" s="32"/>
      <c r="AW163" s="32"/>
      <c r="AX163" s="32"/>
      <c r="AY163" s="32"/>
      <c r="AZ163" s="32"/>
      <c r="BA163" s="32"/>
      <c r="BB163" s="32"/>
      <c r="BC163" s="32"/>
      <c r="BD163" s="32"/>
      <c r="BE163" s="32"/>
    </row>
    <row r="164" spans="19:57" ht="12.75" customHeight="1">
      <c r="S164" s="32"/>
      <c r="T164" s="32"/>
      <c r="U164" s="32"/>
      <c r="V164" s="32"/>
      <c r="W164" s="32"/>
      <c r="X164" s="32"/>
      <c r="Y164" s="32"/>
      <c r="Z164" s="32"/>
      <c r="AA164" s="32"/>
      <c r="AN164" s="32"/>
      <c r="AO164" s="32"/>
      <c r="AP164" s="32"/>
      <c r="AQ164" s="32"/>
      <c r="AR164" s="32"/>
      <c r="AS164" s="32"/>
      <c r="AT164" s="32"/>
      <c r="AU164" s="32"/>
      <c r="AV164" s="32"/>
      <c r="AW164" s="32"/>
      <c r="AX164" s="32"/>
      <c r="AY164" s="32"/>
      <c r="AZ164" s="32"/>
      <c r="BA164" s="32"/>
      <c r="BB164" s="32"/>
      <c r="BC164" s="32"/>
      <c r="BD164" s="32"/>
      <c r="BE164" s="32"/>
    </row>
    <row r="165" spans="19:57" ht="12.75" customHeight="1">
      <c r="S165" s="32"/>
      <c r="T165" s="32"/>
      <c r="U165" s="32"/>
      <c r="V165" s="32"/>
      <c r="W165" s="32"/>
      <c r="X165" s="32"/>
      <c r="Y165" s="32"/>
      <c r="Z165" s="32"/>
      <c r="AA165" s="32"/>
      <c r="AN165" s="32"/>
      <c r="AO165" s="32"/>
      <c r="AP165" s="32"/>
      <c r="AQ165" s="32"/>
      <c r="AR165" s="32"/>
      <c r="AS165" s="32"/>
      <c r="AT165" s="32"/>
      <c r="AU165" s="32"/>
      <c r="AV165" s="32"/>
      <c r="AW165" s="32"/>
      <c r="AX165" s="32"/>
      <c r="AY165" s="32"/>
      <c r="AZ165" s="32"/>
      <c r="BA165" s="32"/>
      <c r="BB165" s="32"/>
      <c r="BC165" s="32"/>
      <c r="BD165" s="32"/>
      <c r="BE165" s="32"/>
    </row>
    <row r="166" spans="19:57" ht="12.75" customHeight="1">
      <c r="S166" s="32"/>
      <c r="T166" s="32"/>
      <c r="U166" s="32"/>
      <c r="V166" s="32"/>
      <c r="W166" s="32"/>
      <c r="X166" s="32"/>
      <c r="Y166" s="32"/>
      <c r="Z166" s="32"/>
      <c r="AA166" s="32"/>
      <c r="AN166" s="32"/>
      <c r="AO166" s="32"/>
      <c r="AP166" s="32"/>
      <c r="AQ166" s="32"/>
      <c r="AR166" s="32"/>
      <c r="AS166" s="32"/>
      <c r="AT166" s="32"/>
      <c r="AU166" s="32"/>
      <c r="AV166" s="32"/>
      <c r="AW166" s="32"/>
      <c r="AX166" s="32"/>
      <c r="AY166" s="32"/>
      <c r="AZ166" s="32"/>
      <c r="BA166" s="32"/>
      <c r="BB166" s="32"/>
      <c r="BC166" s="32"/>
      <c r="BD166" s="32"/>
      <c r="BE166" s="32"/>
    </row>
    <row r="167" spans="19:57" ht="12.75" customHeight="1">
      <c r="S167" s="32"/>
      <c r="T167" s="32"/>
      <c r="U167" s="32"/>
      <c r="V167" s="32"/>
      <c r="W167" s="32"/>
      <c r="X167" s="32"/>
      <c r="Y167" s="32"/>
      <c r="Z167" s="32"/>
      <c r="AA167" s="32"/>
      <c r="AN167" s="32"/>
      <c r="AO167" s="32"/>
      <c r="AP167" s="32"/>
      <c r="AQ167" s="32"/>
      <c r="AR167" s="32"/>
      <c r="AS167" s="32"/>
      <c r="AT167" s="32"/>
      <c r="AU167" s="32"/>
      <c r="AV167" s="32"/>
      <c r="AW167" s="32"/>
      <c r="AX167" s="32"/>
      <c r="AY167" s="32"/>
      <c r="AZ167" s="32"/>
      <c r="BA167" s="32"/>
      <c r="BB167" s="32"/>
      <c r="BC167" s="32"/>
      <c r="BD167" s="32"/>
      <c r="BE167" s="32"/>
    </row>
    <row r="168" spans="19:57" ht="12.75" customHeight="1">
      <c r="S168" s="32"/>
      <c r="T168" s="32"/>
      <c r="U168" s="32"/>
      <c r="V168" s="32"/>
      <c r="W168" s="32"/>
      <c r="X168" s="32"/>
      <c r="Y168" s="32"/>
      <c r="Z168" s="32"/>
      <c r="AA168" s="32"/>
      <c r="AN168" s="32"/>
      <c r="AO168" s="32"/>
      <c r="AP168" s="32"/>
      <c r="AQ168" s="32"/>
      <c r="AR168" s="32"/>
      <c r="AS168" s="32"/>
      <c r="AT168" s="32"/>
      <c r="AU168" s="32"/>
      <c r="AV168" s="32"/>
      <c r="AW168" s="32"/>
      <c r="AX168" s="32"/>
      <c r="AY168" s="32"/>
      <c r="AZ168" s="32"/>
      <c r="BA168" s="32"/>
      <c r="BB168" s="32"/>
      <c r="BC168" s="32"/>
      <c r="BD168" s="32"/>
      <c r="BE168" s="32"/>
    </row>
    <row r="169" spans="19:57" ht="12.75" customHeight="1">
      <c r="S169" s="32"/>
      <c r="T169" s="32"/>
      <c r="U169" s="32"/>
      <c r="V169" s="32"/>
      <c r="W169" s="32"/>
      <c r="X169" s="32"/>
      <c r="Y169" s="32"/>
      <c r="Z169" s="32"/>
      <c r="AA169" s="32"/>
      <c r="AN169" s="32"/>
      <c r="AO169" s="32"/>
      <c r="AP169" s="32"/>
      <c r="AQ169" s="32"/>
      <c r="AR169" s="32"/>
      <c r="AS169" s="32"/>
      <c r="AT169" s="32"/>
      <c r="AU169" s="32"/>
      <c r="AV169" s="32"/>
      <c r="AW169" s="32"/>
      <c r="AX169" s="32"/>
      <c r="AY169" s="32"/>
      <c r="AZ169" s="32"/>
      <c r="BA169" s="32"/>
      <c r="BB169" s="32"/>
      <c r="BC169" s="32"/>
      <c r="BD169" s="32"/>
      <c r="BE169" s="32"/>
    </row>
    <row r="170" spans="19:57" ht="12.75" customHeight="1">
      <c r="S170" s="32"/>
      <c r="T170" s="32"/>
      <c r="U170" s="32"/>
      <c r="V170" s="32"/>
      <c r="W170" s="32"/>
      <c r="X170" s="32"/>
      <c r="Y170" s="32"/>
      <c r="Z170" s="32"/>
      <c r="AA170" s="32"/>
      <c r="AN170" s="32"/>
      <c r="AO170" s="32"/>
      <c r="AP170" s="32"/>
      <c r="AQ170" s="32"/>
      <c r="AR170" s="32"/>
      <c r="AS170" s="32"/>
      <c r="AT170" s="32"/>
      <c r="AU170" s="32"/>
      <c r="AV170" s="32"/>
      <c r="AW170" s="32"/>
      <c r="AX170" s="32"/>
      <c r="AY170" s="32"/>
      <c r="AZ170" s="32"/>
      <c r="BA170" s="32"/>
      <c r="BB170" s="32"/>
      <c r="BC170" s="32"/>
      <c r="BD170" s="32"/>
      <c r="BE170" s="32"/>
    </row>
    <row r="171" spans="19:57" ht="12.75" customHeight="1">
      <c r="S171" s="32"/>
      <c r="T171" s="32"/>
      <c r="U171" s="32"/>
      <c r="V171" s="32"/>
      <c r="W171" s="32"/>
      <c r="X171" s="32"/>
      <c r="Y171" s="32"/>
      <c r="Z171" s="32"/>
      <c r="AA171" s="32"/>
      <c r="AN171" s="32"/>
      <c r="AO171" s="32"/>
      <c r="AP171" s="32"/>
      <c r="AQ171" s="32"/>
      <c r="AR171" s="32"/>
      <c r="AS171" s="32"/>
      <c r="AT171" s="32"/>
      <c r="AU171" s="32"/>
      <c r="AV171" s="32"/>
      <c r="AW171" s="32"/>
      <c r="AX171" s="32"/>
      <c r="AY171" s="32"/>
      <c r="AZ171" s="32"/>
      <c r="BA171" s="32"/>
      <c r="BB171" s="32"/>
      <c r="BC171" s="32"/>
      <c r="BD171" s="32"/>
      <c r="BE171" s="32"/>
    </row>
    <row r="172" spans="19:57" ht="12.75" customHeight="1">
      <c r="S172" s="32"/>
      <c r="T172" s="32"/>
      <c r="U172" s="32"/>
      <c r="V172" s="32"/>
      <c r="W172" s="32"/>
      <c r="X172" s="32"/>
      <c r="Y172" s="32"/>
      <c r="Z172" s="32"/>
      <c r="AA172" s="32"/>
      <c r="AN172" s="32"/>
      <c r="AO172" s="32"/>
      <c r="AP172" s="32"/>
      <c r="AQ172" s="32"/>
      <c r="AR172" s="32"/>
      <c r="AS172" s="32"/>
      <c r="AT172" s="32"/>
      <c r="AU172" s="32"/>
      <c r="AV172" s="32"/>
      <c r="AW172" s="32"/>
      <c r="AX172" s="32"/>
      <c r="AY172" s="32"/>
      <c r="AZ172" s="32"/>
      <c r="BA172" s="32"/>
      <c r="BB172" s="32"/>
      <c r="BC172" s="32"/>
      <c r="BD172" s="32"/>
      <c r="BE172" s="32"/>
    </row>
    <row r="173" spans="19:57" ht="12.75" customHeight="1">
      <c r="S173" s="32"/>
      <c r="T173" s="32"/>
      <c r="U173" s="32"/>
      <c r="V173" s="32"/>
      <c r="W173" s="32"/>
      <c r="X173" s="32"/>
      <c r="Y173" s="32"/>
      <c r="Z173" s="32"/>
      <c r="AA173" s="32"/>
      <c r="AN173" s="32"/>
      <c r="AO173" s="32"/>
      <c r="AP173" s="32"/>
      <c r="AQ173" s="32"/>
      <c r="AR173" s="32"/>
      <c r="AS173" s="32"/>
      <c r="AT173" s="32"/>
      <c r="AU173" s="32"/>
      <c r="AV173" s="32"/>
      <c r="AW173" s="32"/>
      <c r="AX173" s="32"/>
      <c r="AY173" s="32"/>
      <c r="AZ173" s="32"/>
      <c r="BA173" s="32"/>
      <c r="BB173" s="32"/>
      <c r="BC173" s="32"/>
      <c r="BD173" s="32"/>
      <c r="BE173" s="32"/>
    </row>
    <row r="174" spans="19:57" ht="12.75" customHeight="1">
      <c r="S174" s="32"/>
      <c r="T174" s="32"/>
      <c r="U174" s="32"/>
      <c r="V174" s="32"/>
      <c r="W174" s="32"/>
      <c r="X174" s="32"/>
      <c r="Y174" s="32"/>
      <c r="Z174" s="32"/>
      <c r="AA174" s="32"/>
      <c r="AN174" s="32"/>
      <c r="AO174" s="32"/>
      <c r="AP174" s="32"/>
      <c r="AQ174" s="32"/>
      <c r="AR174" s="32"/>
      <c r="AS174" s="32"/>
      <c r="AT174" s="32"/>
      <c r="AU174" s="32"/>
      <c r="AV174" s="32"/>
      <c r="AW174" s="32"/>
      <c r="AX174" s="32"/>
      <c r="AY174" s="32"/>
      <c r="AZ174" s="32"/>
      <c r="BA174" s="32"/>
      <c r="BB174" s="32"/>
      <c r="BC174" s="32"/>
      <c r="BD174" s="32"/>
      <c r="BE174" s="32"/>
    </row>
    <row r="175" spans="19:57" ht="12.75" customHeight="1">
      <c r="S175" s="32"/>
      <c r="T175" s="32"/>
      <c r="U175" s="32"/>
      <c r="V175" s="32"/>
      <c r="W175" s="32"/>
      <c r="X175" s="32"/>
      <c r="Y175" s="32"/>
      <c r="Z175" s="32"/>
      <c r="AA175" s="32"/>
      <c r="AN175" s="32"/>
      <c r="AO175" s="32"/>
      <c r="AP175" s="32"/>
      <c r="AQ175" s="32"/>
      <c r="AR175" s="32"/>
      <c r="AS175" s="32"/>
      <c r="AT175" s="32"/>
      <c r="AU175" s="32"/>
      <c r="AV175" s="32"/>
      <c r="AW175" s="32"/>
      <c r="AX175" s="32"/>
      <c r="AY175" s="32"/>
      <c r="AZ175" s="32"/>
      <c r="BA175" s="32"/>
      <c r="BB175" s="32"/>
      <c r="BC175" s="32"/>
      <c r="BD175" s="32"/>
      <c r="BE175" s="32"/>
    </row>
    <row r="176" spans="19:57" ht="12.75" customHeight="1">
      <c r="S176" s="32"/>
      <c r="T176" s="32"/>
      <c r="U176" s="32"/>
      <c r="V176" s="32"/>
      <c r="W176" s="32"/>
      <c r="X176" s="32"/>
      <c r="Y176" s="32"/>
      <c r="Z176" s="32"/>
      <c r="AA176" s="32"/>
      <c r="AN176" s="32"/>
      <c r="AO176" s="32"/>
      <c r="AP176" s="32"/>
      <c r="AQ176" s="32"/>
      <c r="AR176" s="32"/>
      <c r="AS176" s="32"/>
      <c r="AT176" s="32"/>
      <c r="AU176" s="32"/>
      <c r="AV176" s="32"/>
      <c r="AW176" s="32"/>
      <c r="AX176" s="32"/>
      <c r="AY176" s="32"/>
      <c r="AZ176" s="32"/>
      <c r="BA176" s="32"/>
      <c r="BB176" s="32"/>
      <c r="BC176" s="32"/>
      <c r="BD176" s="32"/>
      <c r="BE176" s="32"/>
    </row>
    <row r="177" spans="19:57" ht="12.75" customHeight="1">
      <c r="S177" s="32"/>
      <c r="T177" s="32"/>
      <c r="U177" s="32"/>
      <c r="V177" s="32"/>
      <c r="W177" s="32"/>
      <c r="X177" s="32"/>
      <c r="Y177" s="32"/>
      <c r="Z177" s="32"/>
      <c r="AA177" s="32"/>
      <c r="AN177" s="32"/>
      <c r="AO177" s="32"/>
      <c r="AP177" s="32"/>
      <c r="AQ177" s="32"/>
      <c r="AR177" s="32"/>
      <c r="AS177" s="32"/>
      <c r="AT177" s="32"/>
      <c r="AU177" s="32"/>
      <c r="AV177" s="32"/>
      <c r="AW177" s="32"/>
      <c r="AX177" s="32"/>
      <c r="AY177" s="32"/>
      <c r="AZ177" s="32"/>
      <c r="BA177" s="32"/>
      <c r="BB177" s="32"/>
      <c r="BC177" s="32"/>
      <c r="BD177" s="32"/>
      <c r="BE177" s="32"/>
    </row>
    <row r="178" spans="19:57" ht="12.75" customHeight="1">
      <c r="S178" s="32"/>
      <c r="T178" s="32"/>
      <c r="U178" s="32"/>
      <c r="V178" s="32"/>
      <c r="W178" s="32"/>
      <c r="X178" s="32"/>
      <c r="Y178" s="32"/>
      <c r="Z178" s="32"/>
      <c r="AA178" s="32"/>
      <c r="AN178" s="32"/>
      <c r="AO178" s="32"/>
      <c r="AP178" s="32"/>
      <c r="AQ178" s="32"/>
      <c r="AR178" s="32"/>
      <c r="AS178" s="32"/>
      <c r="AT178" s="32"/>
      <c r="AU178" s="32"/>
      <c r="AV178" s="32"/>
      <c r="AW178" s="32"/>
      <c r="AX178" s="32"/>
      <c r="AY178" s="32"/>
      <c r="AZ178" s="32"/>
      <c r="BA178" s="32"/>
      <c r="BB178" s="32"/>
      <c r="BC178" s="32"/>
      <c r="BD178" s="32"/>
      <c r="BE178" s="32"/>
    </row>
    <row r="179" spans="19:57" ht="12.75" customHeight="1">
      <c r="S179" s="32"/>
      <c r="T179" s="32"/>
      <c r="U179" s="32"/>
      <c r="V179" s="32"/>
      <c r="W179" s="32"/>
      <c r="X179" s="32"/>
      <c r="Y179" s="32"/>
      <c r="Z179" s="32"/>
      <c r="AA179" s="32"/>
      <c r="AN179" s="32"/>
      <c r="AO179" s="32"/>
      <c r="AP179" s="32"/>
      <c r="AQ179" s="32"/>
      <c r="AR179" s="32"/>
      <c r="AS179" s="32"/>
      <c r="AT179" s="32"/>
      <c r="AU179" s="32"/>
      <c r="AV179" s="32"/>
      <c r="AW179" s="32"/>
      <c r="AX179" s="32"/>
      <c r="AY179" s="32"/>
      <c r="AZ179" s="32"/>
      <c r="BA179" s="32"/>
      <c r="BB179" s="32"/>
      <c r="BC179" s="32"/>
      <c r="BD179" s="32"/>
      <c r="BE179" s="32"/>
    </row>
    <row r="180" spans="19:57" ht="12.75" customHeight="1">
      <c r="S180" s="32"/>
      <c r="T180" s="32"/>
      <c r="U180" s="32"/>
      <c r="V180" s="32"/>
      <c r="W180" s="32"/>
      <c r="X180" s="32"/>
      <c r="Y180" s="32"/>
      <c r="Z180" s="32"/>
      <c r="AA180" s="32"/>
      <c r="AN180" s="32"/>
      <c r="AO180" s="32"/>
      <c r="AP180" s="32"/>
      <c r="AQ180" s="32"/>
      <c r="AR180" s="32"/>
      <c r="AS180" s="32"/>
      <c r="AT180" s="32"/>
      <c r="AU180" s="32"/>
      <c r="AV180" s="32"/>
      <c r="AW180" s="32"/>
      <c r="AX180" s="32"/>
      <c r="AY180" s="32"/>
      <c r="AZ180" s="32"/>
      <c r="BA180" s="32"/>
      <c r="BB180" s="32"/>
      <c r="BC180" s="32"/>
      <c r="BD180" s="32"/>
      <c r="BE180" s="32"/>
    </row>
    <row r="181" spans="19:57" ht="12.75" customHeight="1">
      <c r="S181" s="32"/>
      <c r="T181" s="32"/>
      <c r="U181" s="32"/>
      <c r="V181" s="32"/>
      <c r="W181" s="32"/>
      <c r="X181" s="32"/>
      <c r="Y181" s="32"/>
      <c r="Z181" s="32"/>
      <c r="AA181" s="32"/>
      <c r="AN181" s="32"/>
      <c r="AO181" s="32"/>
      <c r="AP181" s="32"/>
      <c r="AQ181" s="32"/>
      <c r="AR181" s="32"/>
      <c r="AS181" s="32"/>
      <c r="AT181" s="32"/>
      <c r="AU181" s="32"/>
      <c r="AV181" s="32"/>
      <c r="AW181" s="32"/>
      <c r="AX181" s="32"/>
      <c r="AY181" s="32"/>
      <c r="AZ181" s="32"/>
      <c r="BA181" s="32"/>
      <c r="BB181" s="32"/>
      <c r="BC181" s="32"/>
      <c r="BD181" s="32"/>
      <c r="BE181" s="32"/>
    </row>
    <row r="182" spans="19:57" ht="12.75" customHeight="1">
      <c r="S182" s="32"/>
      <c r="T182" s="32"/>
      <c r="U182" s="32"/>
      <c r="V182" s="32"/>
      <c r="W182" s="32"/>
      <c r="X182" s="32"/>
      <c r="Y182" s="32"/>
      <c r="Z182" s="32"/>
      <c r="AA182" s="32"/>
      <c r="AN182" s="32"/>
      <c r="AO182" s="32"/>
      <c r="AP182" s="32"/>
      <c r="AQ182" s="32"/>
      <c r="AR182" s="32"/>
      <c r="AS182" s="32"/>
      <c r="AT182" s="32"/>
      <c r="AU182" s="32"/>
      <c r="AV182" s="32"/>
      <c r="AW182" s="32"/>
      <c r="AX182" s="32"/>
      <c r="AY182" s="32"/>
      <c r="AZ182" s="32"/>
      <c r="BA182" s="32"/>
      <c r="BB182" s="32"/>
      <c r="BC182" s="32"/>
      <c r="BD182" s="32"/>
      <c r="BE182" s="32"/>
    </row>
    <row r="183" spans="19:57" ht="12.75" customHeight="1">
      <c r="S183" s="32"/>
      <c r="T183" s="32"/>
      <c r="U183" s="32"/>
      <c r="V183" s="32"/>
      <c r="W183" s="32"/>
      <c r="X183" s="32"/>
      <c r="Y183" s="32"/>
      <c r="Z183" s="32"/>
      <c r="AA183" s="32"/>
      <c r="AN183" s="32"/>
      <c r="AO183" s="32"/>
      <c r="AP183" s="32"/>
      <c r="AQ183" s="32"/>
      <c r="AR183" s="32"/>
      <c r="AS183" s="32"/>
      <c r="AT183" s="32"/>
      <c r="AU183" s="32"/>
      <c r="AV183" s="32"/>
      <c r="AW183" s="32"/>
      <c r="AX183" s="32"/>
      <c r="AY183" s="32"/>
      <c r="AZ183" s="32"/>
      <c r="BA183" s="32"/>
      <c r="BB183" s="32"/>
      <c r="BC183" s="32"/>
      <c r="BD183" s="32"/>
      <c r="BE183" s="32"/>
    </row>
    <row r="184" spans="19:57" ht="12.75" customHeight="1">
      <c r="S184" s="32"/>
      <c r="T184" s="32"/>
      <c r="U184" s="32"/>
      <c r="V184" s="32"/>
      <c r="W184" s="32"/>
      <c r="X184" s="32"/>
      <c r="Y184" s="32"/>
      <c r="Z184" s="32"/>
      <c r="AA184" s="32"/>
      <c r="AN184" s="32"/>
      <c r="AO184" s="32"/>
      <c r="AP184" s="32"/>
      <c r="AQ184" s="32"/>
      <c r="AR184" s="32"/>
      <c r="AS184" s="32"/>
      <c r="AT184" s="32"/>
      <c r="AU184" s="32"/>
      <c r="AV184" s="32"/>
      <c r="AW184" s="32"/>
      <c r="AX184" s="32"/>
      <c r="AY184" s="32"/>
      <c r="AZ184" s="32"/>
      <c r="BA184" s="32"/>
      <c r="BB184" s="32"/>
      <c r="BC184" s="32"/>
      <c r="BD184" s="32"/>
      <c r="BE184" s="32"/>
    </row>
    <row r="185" spans="19:57" ht="12.75" customHeight="1">
      <c r="S185" s="32"/>
      <c r="T185" s="32"/>
      <c r="U185" s="32"/>
      <c r="V185" s="32"/>
      <c r="W185" s="32"/>
      <c r="X185" s="32"/>
      <c r="Y185" s="32"/>
      <c r="Z185" s="32"/>
      <c r="AA185" s="32"/>
      <c r="AN185" s="32"/>
      <c r="AO185" s="32"/>
      <c r="AP185" s="32"/>
      <c r="AQ185" s="32"/>
      <c r="AR185" s="32"/>
      <c r="AS185" s="32"/>
      <c r="AT185" s="32"/>
      <c r="AU185" s="32"/>
      <c r="AV185" s="32"/>
      <c r="AW185" s="32"/>
      <c r="AX185" s="32"/>
      <c r="AY185" s="32"/>
      <c r="AZ185" s="32"/>
      <c r="BA185" s="32"/>
      <c r="BB185" s="32"/>
      <c r="BC185" s="32"/>
      <c r="BD185" s="32"/>
      <c r="BE185" s="32"/>
    </row>
    <row r="186" spans="19:57" ht="12.75" customHeight="1">
      <c r="S186" s="32"/>
      <c r="T186" s="32"/>
      <c r="U186" s="32"/>
      <c r="V186" s="32"/>
      <c r="W186" s="32"/>
      <c r="X186" s="32"/>
      <c r="Y186" s="32"/>
      <c r="Z186" s="32"/>
      <c r="AA186" s="32"/>
      <c r="AN186" s="32"/>
      <c r="AO186" s="32"/>
      <c r="AP186" s="32"/>
      <c r="AQ186" s="32"/>
      <c r="AR186" s="32"/>
      <c r="AS186" s="32"/>
      <c r="AT186" s="32"/>
      <c r="AU186" s="32"/>
      <c r="AV186" s="32"/>
      <c r="AW186" s="32"/>
      <c r="AX186" s="32"/>
      <c r="AY186" s="32"/>
      <c r="AZ186" s="32"/>
      <c r="BA186" s="32"/>
      <c r="BB186" s="32"/>
      <c r="BC186" s="32"/>
      <c r="BD186" s="32"/>
      <c r="BE186" s="32"/>
    </row>
    <row r="187" spans="19:57" ht="12.75" customHeight="1">
      <c r="S187" s="32"/>
      <c r="T187" s="32"/>
      <c r="U187" s="32"/>
      <c r="V187" s="32"/>
      <c r="W187" s="32"/>
      <c r="X187" s="32"/>
      <c r="Y187" s="32"/>
      <c r="Z187" s="32"/>
      <c r="AA187" s="32"/>
      <c r="AN187" s="32"/>
      <c r="AO187" s="32"/>
      <c r="AP187" s="32"/>
      <c r="AQ187" s="32"/>
      <c r="AR187" s="32"/>
      <c r="AS187" s="32"/>
      <c r="AT187" s="32"/>
      <c r="AU187" s="32"/>
      <c r="AV187" s="32"/>
      <c r="AW187" s="32"/>
      <c r="AX187" s="32"/>
      <c r="AY187" s="32"/>
      <c r="AZ187" s="32"/>
      <c r="BA187" s="32"/>
      <c r="BB187" s="32"/>
      <c r="BC187" s="32"/>
      <c r="BD187" s="32"/>
      <c r="BE187" s="32"/>
    </row>
    <row r="188" spans="19:57" ht="12.75" customHeight="1">
      <c r="S188" s="32"/>
      <c r="T188" s="32"/>
      <c r="U188" s="32"/>
      <c r="V188" s="32"/>
      <c r="W188" s="32"/>
      <c r="X188" s="32"/>
      <c r="Y188" s="32"/>
      <c r="Z188" s="32"/>
      <c r="AA188" s="32"/>
      <c r="AN188" s="32"/>
      <c r="AO188" s="32"/>
      <c r="AP188" s="32"/>
      <c r="AQ188" s="32"/>
      <c r="AR188" s="32"/>
      <c r="AS188" s="32"/>
      <c r="AT188" s="32"/>
      <c r="AU188" s="32"/>
      <c r="AV188" s="32"/>
      <c r="AW188" s="32"/>
      <c r="AX188" s="32"/>
      <c r="AY188" s="32"/>
      <c r="AZ188" s="32"/>
      <c r="BA188" s="32"/>
      <c r="BB188" s="32"/>
      <c r="BC188" s="32"/>
      <c r="BD188" s="32"/>
      <c r="BE188" s="32"/>
    </row>
    <row r="189" spans="19:57" ht="12.75" customHeight="1">
      <c r="S189" s="32"/>
      <c r="T189" s="32"/>
      <c r="U189" s="32"/>
      <c r="V189" s="32"/>
      <c r="W189" s="32"/>
      <c r="X189" s="32"/>
      <c r="Y189" s="32"/>
      <c r="Z189" s="32"/>
      <c r="AA189" s="32"/>
      <c r="AN189" s="32"/>
      <c r="AO189" s="32"/>
      <c r="AP189" s="32"/>
      <c r="AQ189" s="32"/>
      <c r="AR189" s="32"/>
      <c r="AS189" s="32"/>
      <c r="AT189" s="32"/>
      <c r="AU189" s="32"/>
      <c r="AV189" s="32"/>
      <c r="AW189" s="32"/>
      <c r="AX189" s="32"/>
      <c r="AY189" s="32"/>
      <c r="AZ189" s="32"/>
      <c r="BA189" s="32"/>
      <c r="BB189" s="32"/>
      <c r="BC189" s="32"/>
      <c r="BD189" s="32"/>
      <c r="BE189" s="32"/>
    </row>
    <row r="190" spans="19:57" ht="12.75" customHeight="1">
      <c r="S190" s="32"/>
      <c r="T190" s="32"/>
      <c r="U190" s="32"/>
      <c r="V190" s="32"/>
      <c r="W190" s="32"/>
      <c r="X190" s="32"/>
      <c r="Y190" s="32"/>
      <c r="Z190" s="32"/>
      <c r="AA190" s="32"/>
      <c r="AN190" s="32"/>
      <c r="AO190" s="32"/>
      <c r="AP190" s="32"/>
      <c r="AQ190" s="32"/>
      <c r="AR190" s="32"/>
      <c r="AS190" s="32"/>
      <c r="AT190" s="32"/>
      <c r="AU190" s="32"/>
      <c r="AV190" s="32"/>
      <c r="AW190" s="32"/>
      <c r="AX190" s="32"/>
      <c r="AY190" s="32"/>
      <c r="AZ190" s="32"/>
      <c r="BA190" s="32"/>
      <c r="BB190" s="32"/>
      <c r="BC190" s="32"/>
      <c r="BD190" s="32"/>
      <c r="BE190" s="32"/>
    </row>
    <row r="191" spans="19:57" ht="12.75" customHeight="1">
      <c r="S191" s="32"/>
      <c r="T191" s="32"/>
      <c r="U191" s="32"/>
      <c r="V191" s="32"/>
      <c r="W191" s="32"/>
      <c r="X191" s="32"/>
      <c r="Y191" s="32"/>
      <c r="Z191" s="32"/>
      <c r="AA191" s="32"/>
      <c r="AN191" s="32"/>
      <c r="AO191" s="32"/>
      <c r="AP191" s="32"/>
      <c r="AQ191" s="32"/>
      <c r="AR191" s="32"/>
      <c r="AS191" s="32"/>
      <c r="AT191" s="32"/>
      <c r="AU191" s="32"/>
      <c r="AV191" s="32"/>
      <c r="AW191" s="32"/>
      <c r="AX191" s="32"/>
      <c r="AY191" s="32"/>
      <c r="AZ191" s="32"/>
      <c r="BA191" s="32"/>
      <c r="BB191" s="32"/>
      <c r="BC191" s="32"/>
      <c r="BD191" s="32"/>
      <c r="BE191" s="32"/>
    </row>
    <row r="192" spans="19:57" ht="12.75" customHeight="1">
      <c r="S192" s="32"/>
      <c r="T192" s="32"/>
      <c r="U192" s="32"/>
      <c r="V192" s="32"/>
      <c r="W192" s="32"/>
      <c r="X192" s="32"/>
      <c r="Y192" s="32"/>
      <c r="Z192" s="32"/>
      <c r="AA192" s="32"/>
      <c r="AN192" s="32"/>
      <c r="AO192" s="32"/>
      <c r="AP192" s="32"/>
      <c r="AQ192" s="32"/>
      <c r="AR192" s="32"/>
      <c r="AS192" s="32"/>
      <c r="AT192" s="32"/>
      <c r="AU192" s="32"/>
      <c r="AV192" s="32"/>
      <c r="AW192" s="32"/>
      <c r="AX192" s="32"/>
      <c r="AY192" s="32"/>
      <c r="AZ192" s="32"/>
      <c r="BA192" s="32"/>
      <c r="BB192" s="32"/>
      <c r="BC192" s="32"/>
      <c r="BD192" s="32"/>
      <c r="BE192" s="32"/>
    </row>
    <row r="193" spans="19:57" ht="12.75" customHeight="1">
      <c r="S193" s="32"/>
      <c r="T193" s="32"/>
      <c r="U193" s="32"/>
      <c r="V193" s="32"/>
      <c r="W193" s="32"/>
      <c r="X193" s="32"/>
      <c r="Y193" s="32"/>
      <c r="Z193" s="32"/>
      <c r="AA193" s="32"/>
      <c r="AN193" s="32"/>
      <c r="AO193" s="32"/>
      <c r="AP193" s="32"/>
      <c r="AQ193" s="32"/>
      <c r="AR193" s="32"/>
      <c r="AS193" s="32"/>
      <c r="AT193" s="32"/>
      <c r="AU193" s="32"/>
      <c r="AV193" s="32"/>
      <c r="AW193" s="32"/>
      <c r="AX193" s="32"/>
      <c r="AY193" s="32"/>
      <c r="AZ193" s="32"/>
      <c r="BA193" s="32"/>
      <c r="BB193" s="32"/>
      <c r="BC193" s="32"/>
      <c r="BD193" s="32"/>
      <c r="BE193" s="32"/>
    </row>
    <row r="194" spans="19:57" ht="12.75" customHeight="1">
      <c r="S194" s="32"/>
      <c r="T194" s="32"/>
      <c r="U194" s="32"/>
      <c r="V194" s="32"/>
      <c r="W194" s="32"/>
      <c r="X194" s="32"/>
      <c r="Y194" s="32"/>
      <c r="Z194" s="32"/>
      <c r="AA194" s="32"/>
      <c r="AN194" s="32"/>
      <c r="AO194" s="32"/>
      <c r="AP194" s="32"/>
      <c r="AQ194" s="32"/>
      <c r="AR194" s="32"/>
      <c r="AS194" s="32"/>
      <c r="AT194" s="32"/>
      <c r="AU194" s="32"/>
      <c r="AV194" s="32"/>
      <c r="AW194" s="32"/>
      <c r="AX194" s="32"/>
      <c r="AY194" s="32"/>
      <c r="AZ194" s="32"/>
      <c r="BA194" s="32"/>
      <c r="BB194" s="32"/>
      <c r="BC194" s="32"/>
      <c r="BD194" s="32"/>
      <c r="BE194" s="32"/>
    </row>
    <row r="195" spans="19:57" ht="12.75" customHeight="1">
      <c r="S195" s="32"/>
      <c r="T195" s="32"/>
      <c r="U195" s="32"/>
      <c r="V195" s="32"/>
      <c r="W195" s="32"/>
      <c r="X195" s="32"/>
      <c r="Y195" s="32"/>
      <c r="Z195" s="32"/>
      <c r="AA195" s="32"/>
      <c r="AN195" s="32"/>
      <c r="AO195" s="32"/>
      <c r="AP195" s="32"/>
      <c r="AQ195" s="32"/>
      <c r="AR195" s="32"/>
      <c r="AS195" s="32"/>
      <c r="AT195" s="32"/>
      <c r="AU195" s="32"/>
      <c r="AV195" s="32"/>
      <c r="AW195" s="32"/>
      <c r="AX195" s="32"/>
      <c r="AY195" s="32"/>
      <c r="AZ195" s="32"/>
      <c r="BA195" s="32"/>
      <c r="BB195" s="32"/>
      <c r="BC195" s="32"/>
      <c r="BD195" s="32"/>
      <c r="BE195" s="32"/>
    </row>
    <row r="196" spans="19:57" ht="12.75" customHeight="1">
      <c r="S196" s="32"/>
      <c r="T196" s="32"/>
      <c r="U196" s="32"/>
      <c r="V196" s="32"/>
      <c r="W196" s="32"/>
      <c r="X196" s="32"/>
      <c r="Y196" s="32"/>
      <c r="Z196" s="32"/>
      <c r="AA196" s="32"/>
      <c r="AN196" s="32"/>
      <c r="AO196" s="32"/>
      <c r="AP196" s="32"/>
      <c r="AQ196" s="32"/>
      <c r="AR196" s="32"/>
      <c r="AS196" s="32"/>
      <c r="AT196" s="32"/>
      <c r="AU196" s="32"/>
      <c r="AV196" s="32"/>
      <c r="AW196" s="32"/>
      <c r="AX196" s="32"/>
      <c r="AY196" s="32"/>
      <c r="AZ196" s="32"/>
      <c r="BA196" s="32"/>
      <c r="BB196" s="32"/>
      <c r="BC196" s="32"/>
      <c r="BD196" s="32"/>
      <c r="BE196" s="32"/>
    </row>
    <row r="197" spans="19:57" ht="12.75" customHeight="1">
      <c r="S197" s="32"/>
      <c r="T197" s="32"/>
      <c r="U197" s="32"/>
      <c r="V197" s="32"/>
      <c r="W197" s="32"/>
      <c r="X197" s="32"/>
      <c r="Y197" s="32"/>
      <c r="Z197" s="32"/>
      <c r="AA197" s="32"/>
      <c r="AN197" s="32"/>
      <c r="AO197" s="32"/>
      <c r="AP197" s="32"/>
      <c r="AQ197" s="32"/>
      <c r="AR197" s="32"/>
      <c r="AS197" s="32"/>
      <c r="AT197" s="32"/>
      <c r="AU197" s="32"/>
      <c r="AV197" s="32"/>
      <c r="AW197" s="32"/>
      <c r="AX197" s="32"/>
      <c r="AY197" s="32"/>
      <c r="AZ197" s="32"/>
      <c r="BA197" s="32"/>
      <c r="BB197" s="32"/>
      <c r="BC197" s="32"/>
      <c r="BD197" s="32"/>
      <c r="BE197" s="32"/>
    </row>
    <row r="198" spans="19:57" ht="12.75" customHeight="1">
      <c r="S198" s="32"/>
      <c r="T198" s="32"/>
      <c r="U198" s="32"/>
      <c r="V198" s="32"/>
      <c r="W198" s="32"/>
      <c r="X198" s="32"/>
      <c r="Y198" s="32"/>
      <c r="Z198" s="32"/>
      <c r="AA198" s="32"/>
      <c r="AN198" s="32"/>
      <c r="AO198" s="32"/>
      <c r="AP198" s="32"/>
      <c r="AQ198" s="32"/>
      <c r="AR198" s="32"/>
      <c r="AS198" s="32"/>
      <c r="AT198" s="32"/>
      <c r="AU198" s="32"/>
      <c r="AV198" s="32"/>
      <c r="AW198" s="32"/>
      <c r="AX198" s="32"/>
      <c r="AY198" s="32"/>
      <c r="AZ198" s="32"/>
      <c r="BA198" s="32"/>
      <c r="BB198" s="32"/>
      <c r="BC198" s="32"/>
      <c r="BD198" s="32"/>
      <c r="BE198" s="32"/>
    </row>
    <row r="199" spans="19:57" ht="12.75" customHeight="1">
      <c r="S199" s="32"/>
      <c r="T199" s="32"/>
      <c r="U199" s="32"/>
      <c r="V199" s="32"/>
      <c r="W199" s="32"/>
      <c r="X199" s="32"/>
      <c r="Y199" s="32"/>
      <c r="Z199" s="32"/>
      <c r="AA199" s="32"/>
      <c r="AN199" s="32"/>
      <c r="AO199" s="32"/>
      <c r="AP199" s="32"/>
      <c r="AQ199" s="32"/>
      <c r="AR199" s="32"/>
      <c r="AS199" s="32"/>
      <c r="AT199" s="32"/>
      <c r="AU199" s="32"/>
      <c r="AV199" s="32"/>
      <c r="AW199" s="32"/>
      <c r="AX199" s="32"/>
      <c r="AY199" s="32"/>
      <c r="AZ199" s="32"/>
      <c r="BA199" s="32"/>
      <c r="BB199" s="32"/>
      <c r="BC199" s="32"/>
      <c r="BD199" s="32"/>
      <c r="BE199" s="32"/>
    </row>
    <row r="200" spans="19:57" ht="12.75" customHeight="1">
      <c r="S200" s="32"/>
      <c r="T200" s="32"/>
      <c r="U200" s="32"/>
      <c r="V200" s="32"/>
      <c r="W200" s="32"/>
      <c r="X200" s="32"/>
      <c r="Y200" s="32"/>
      <c r="Z200" s="32"/>
      <c r="AA200" s="32"/>
      <c r="AN200" s="32"/>
      <c r="AO200" s="32"/>
      <c r="AP200" s="32"/>
      <c r="AQ200" s="32"/>
      <c r="AR200" s="32"/>
      <c r="AS200" s="32"/>
      <c r="AT200" s="32"/>
      <c r="AU200" s="32"/>
      <c r="AV200" s="32"/>
      <c r="AW200" s="32"/>
      <c r="AX200" s="32"/>
      <c r="AY200" s="32"/>
      <c r="AZ200" s="32"/>
      <c r="BA200" s="32"/>
      <c r="BB200" s="32"/>
      <c r="BC200" s="32"/>
      <c r="BD200" s="32"/>
      <c r="BE200" s="32"/>
    </row>
    <row r="201" spans="19:57" ht="12.75" customHeight="1">
      <c r="S201" s="32"/>
      <c r="T201" s="32"/>
      <c r="U201" s="32"/>
      <c r="V201" s="32"/>
      <c r="W201" s="32"/>
      <c r="X201" s="32"/>
      <c r="Y201" s="32"/>
      <c r="Z201" s="32"/>
      <c r="AA201" s="32"/>
      <c r="AN201" s="32"/>
      <c r="AO201" s="32"/>
      <c r="AP201" s="32"/>
      <c r="AQ201" s="32"/>
      <c r="AR201" s="32"/>
      <c r="AS201" s="32"/>
      <c r="AT201" s="32"/>
      <c r="AU201" s="32"/>
      <c r="AV201" s="32"/>
      <c r="AW201" s="32"/>
      <c r="AX201" s="32"/>
      <c r="AY201" s="32"/>
      <c r="AZ201" s="32"/>
      <c r="BA201" s="32"/>
      <c r="BB201" s="32"/>
      <c r="BC201" s="32"/>
      <c r="BD201" s="32"/>
      <c r="BE201" s="32"/>
    </row>
    <row r="202" spans="19:57" ht="12.75" customHeight="1">
      <c r="S202" s="32"/>
      <c r="T202" s="32"/>
      <c r="U202" s="32"/>
      <c r="V202" s="32"/>
      <c r="W202" s="32"/>
      <c r="X202" s="32"/>
      <c r="Y202" s="32"/>
      <c r="Z202" s="32"/>
      <c r="AA202" s="32"/>
      <c r="AN202" s="32"/>
      <c r="AO202" s="32"/>
      <c r="AP202" s="32"/>
      <c r="AQ202" s="32"/>
      <c r="AR202" s="32"/>
      <c r="AS202" s="32"/>
      <c r="AT202" s="32"/>
      <c r="AU202" s="32"/>
      <c r="AV202" s="32"/>
      <c r="AW202" s="32"/>
      <c r="AX202" s="32"/>
      <c r="AY202" s="32"/>
      <c r="AZ202" s="32"/>
      <c r="BA202" s="32"/>
      <c r="BB202" s="32"/>
      <c r="BC202" s="32"/>
      <c r="BD202" s="32"/>
      <c r="BE202" s="32"/>
    </row>
    <row r="203" spans="19:57" ht="12.75" customHeight="1">
      <c r="S203" s="32"/>
      <c r="T203" s="32"/>
      <c r="U203" s="32"/>
      <c r="V203" s="32"/>
      <c r="W203" s="32"/>
      <c r="X203" s="32"/>
      <c r="Y203" s="32"/>
      <c r="Z203" s="32"/>
      <c r="AA203" s="32"/>
      <c r="AN203" s="32"/>
      <c r="AO203" s="32"/>
      <c r="AP203" s="32"/>
      <c r="AQ203" s="32"/>
      <c r="AR203" s="32"/>
      <c r="AS203" s="32"/>
      <c r="AT203" s="32"/>
      <c r="AU203" s="32"/>
      <c r="AV203" s="32"/>
      <c r="AW203" s="32"/>
      <c r="AX203" s="32"/>
      <c r="AY203" s="32"/>
      <c r="AZ203" s="32"/>
      <c r="BA203" s="32"/>
      <c r="BB203" s="32"/>
      <c r="BC203" s="32"/>
      <c r="BD203" s="32"/>
      <c r="BE203" s="32"/>
    </row>
    <row r="204" spans="19:57" ht="12.75" customHeight="1">
      <c r="S204" s="32"/>
      <c r="T204" s="32"/>
      <c r="U204" s="32"/>
      <c r="V204" s="32"/>
      <c r="W204" s="32"/>
      <c r="X204" s="32"/>
      <c r="Y204" s="32"/>
      <c r="Z204" s="32"/>
      <c r="AA204" s="32"/>
      <c r="AN204" s="32"/>
      <c r="AO204" s="32"/>
      <c r="AP204" s="32"/>
      <c r="AQ204" s="32"/>
      <c r="AR204" s="32"/>
      <c r="AS204" s="32"/>
      <c r="AT204" s="32"/>
      <c r="AU204" s="32"/>
      <c r="AV204" s="32"/>
      <c r="AW204" s="32"/>
      <c r="AX204" s="32"/>
      <c r="AY204" s="32"/>
      <c r="AZ204" s="32"/>
      <c r="BA204" s="32"/>
      <c r="BB204" s="32"/>
      <c r="BC204" s="32"/>
      <c r="BD204" s="32"/>
      <c r="BE204" s="32"/>
    </row>
    <row r="205" spans="19:57" ht="12.75" customHeight="1">
      <c r="S205" s="32"/>
      <c r="T205" s="32"/>
      <c r="U205" s="32"/>
      <c r="V205" s="32"/>
      <c r="W205" s="32"/>
      <c r="X205" s="32"/>
      <c r="Y205" s="32"/>
      <c r="Z205" s="32"/>
      <c r="AA205" s="32"/>
      <c r="AN205" s="32"/>
      <c r="AO205" s="32"/>
      <c r="AP205" s="32"/>
      <c r="AQ205" s="32"/>
      <c r="AR205" s="32"/>
      <c r="AS205" s="32"/>
      <c r="AT205" s="32"/>
      <c r="AU205" s="32"/>
      <c r="AV205" s="32"/>
      <c r="AW205" s="32"/>
      <c r="AX205" s="32"/>
      <c r="AY205" s="32"/>
      <c r="AZ205" s="32"/>
      <c r="BA205" s="32"/>
      <c r="BB205" s="32"/>
      <c r="BC205" s="32"/>
      <c r="BD205" s="32"/>
      <c r="BE205" s="32"/>
    </row>
    <row r="206" spans="19:57" ht="12.75" customHeight="1">
      <c r="S206" s="32"/>
      <c r="T206" s="32"/>
      <c r="U206" s="32"/>
      <c r="V206" s="32"/>
      <c r="W206" s="32"/>
      <c r="X206" s="32"/>
      <c r="Y206" s="32"/>
      <c r="Z206" s="32"/>
      <c r="AA206" s="32"/>
      <c r="AN206" s="32"/>
      <c r="AO206" s="32"/>
      <c r="AP206" s="32"/>
      <c r="AQ206" s="32"/>
      <c r="AR206" s="32"/>
      <c r="AS206" s="32"/>
      <c r="AT206" s="32"/>
      <c r="AU206" s="32"/>
      <c r="AV206" s="32"/>
      <c r="AW206" s="32"/>
      <c r="AX206" s="32"/>
      <c r="AY206" s="32"/>
      <c r="AZ206" s="32"/>
      <c r="BA206" s="32"/>
      <c r="BB206" s="32"/>
      <c r="BC206" s="32"/>
      <c r="BD206" s="32"/>
      <c r="BE206" s="32"/>
    </row>
    <row r="207" spans="19:57" ht="12.75" customHeight="1">
      <c r="S207" s="32"/>
      <c r="T207" s="32"/>
      <c r="U207" s="32"/>
      <c r="V207" s="32"/>
      <c r="W207" s="32"/>
      <c r="X207" s="32"/>
      <c r="Y207" s="32"/>
      <c r="Z207" s="32"/>
      <c r="AA207" s="32"/>
      <c r="AN207" s="32"/>
      <c r="AO207" s="32"/>
      <c r="AP207" s="32"/>
      <c r="AQ207" s="32"/>
      <c r="AR207" s="32"/>
      <c r="AS207" s="32"/>
      <c r="AT207" s="32"/>
      <c r="AU207" s="32"/>
      <c r="AV207" s="32"/>
      <c r="AW207" s="32"/>
      <c r="AX207" s="32"/>
      <c r="AY207" s="32"/>
      <c r="AZ207" s="32"/>
      <c r="BA207" s="32"/>
      <c r="BB207" s="32"/>
      <c r="BC207" s="32"/>
      <c r="BD207" s="32"/>
      <c r="BE207" s="32"/>
    </row>
    <row r="208" spans="19:57" ht="12.75" customHeight="1">
      <c r="S208" s="32"/>
      <c r="T208" s="32"/>
      <c r="U208" s="32"/>
      <c r="V208" s="32"/>
      <c r="W208" s="32"/>
      <c r="X208" s="32"/>
      <c r="Y208" s="32"/>
      <c r="Z208" s="32"/>
      <c r="AA208" s="32"/>
      <c r="AN208" s="32"/>
      <c r="AO208" s="32"/>
      <c r="AP208" s="32"/>
      <c r="AQ208" s="32"/>
      <c r="AR208" s="32"/>
      <c r="AS208" s="32"/>
      <c r="AT208" s="32"/>
      <c r="AU208" s="32"/>
      <c r="AV208" s="32"/>
      <c r="AW208" s="32"/>
      <c r="AX208" s="32"/>
      <c r="AY208" s="32"/>
      <c r="AZ208" s="32"/>
      <c r="BA208" s="32"/>
      <c r="BB208" s="32"/>
      <c r="BC208" s="32"/>
      <c r="BD208" s="32"/>
      <c r="BE208" s="32"/>
    </row>
    <row r="209" spans="19:57" ht="12.75" customHeight="1">
      <c r="S209" s="32"/>
      <c r="T209" s="32"/>
      <c r="U209" s="32"/>
      <c r="V209" s="32"/>
      <c r="W209" s="32"/>
      <c r="X209" s="32"/>
      <c r="Y209" s="32"/>
      <c r="Z209" s="32"/>
      <c r="AA209" s="32"/>
      <c r="AN209" s="32"/>
      <c r="AO209" s="32"/>
      <c r="AP209" s="32"/>
      <c r="AQ209" s="32"/>
      <c r="AR209" s="32"/>
      <c r="AS209" s="32"/>
      <c r="AT209" s="32"/>
      <c r="AU209" s="32"/>
      <c r="AV209" s="32"/>
      <c r="AW209" s="32"/>
      <c r="AX209" s="32"/>
      <c r="AY209" s="32"/>
      <c r="AZ209" s="32"/>
      <c r="BA209" s="32"/>
      <c r="BB209" s="32"/>
      <c r="BC209" s="32"/>
      <c r="BD209" s="32"/>
      <c r="BE209" s="32"/>
    </row>
    <row r="210" spans="19:57" ht="12.75" customHeight="1">
      <c r="S210" s="32"/>
      <c r="T210" s="32"/>
      <c r="U210" s="32"/>
      <c r="V210" s="32"/>
      <c r="W210" s="32"/>
      <c r="X210" s="32"/>
      <c r="Y210" s="32"/>
      <c r="Z210" s="32"/>
      <c r="AA210" s="32"/>
      <c r="AN210" s="32"/>
      <c r="AO210" s="32"/>
      <c r="AP210" s="32"/>
      <c r="AQ210" s="32"/>
      <c r="AR210" s="32"/>
      <c r="AS210" s="32"/>
      <c r="AT210" s="32"/>
      <c r="AU210" s="32"/>
      <c r="AV210" s="32"/>
      <c r="AW210" s="32"/>
      <c r="AX210" s="32"/>
      <c r="AY210" s="32"/>
      <c r="AZ210" s="32"/>
      <c r="BA210" s="32"/>
      <c r="BB210" s="32"/>
      <c r="BC210" s="32"/>
      <c r="BD210" s="32"/>
      <c r="BE210" s="32"/>
    </row>
    <row r="211" spans="19:57" ht="12.75" customHeight="1">
      <c r="S211" s="32"/>
      <c r="T211" s="32"/>
      <c r="U211" s="32"/>
      <c r="V211" s="32"/>
      <c r="W211" s="32"/>
      <c r="X211" s="32"/>
      <c r="Y211" s="32"/>
      <c r="Z211" s="32"/>
      <c r="AA211" s="32"/>
      <c r="AN211" s="32"/>
      <c r="AO211" s="32"/>
      <c r="AP211" s="32"/>
      <c r="AQ211" s="32"/>
      <c r="AR211" s="32"/>
      <c r="AS211" s="32"/>
      <c r="AT211" s="32"/>
      <c r="AU211" s="32"/>
      <c r="AV211" s="32"/>
      <c r="AW211" s="32"/>
      <c r="AX211" s="32"/>
      <c r="AY211" s="32"/>
      <c r="AZ211" s="32"/>
      <c r="BA211" s="32"/>
      <c r="BB211" s="32"/>
      <c r="BC211" s="32"/>
      <c r="BD211" s="32"/>
      <c r="BE211" s="32"/>
    </row>
    <row r="212" spans="19:57" ht="12.75" customHeight="1">
      <c r="S212" s="32"/>
      <c r="T212" s="32"/>
      <c r="U212" s="32"/>
      <c r="V212" s="32"/>
      <c r="W212" s="32"/>
      <c r="X212" s="32"/>
      <c r="Y212" s="32"/>
      <c r="Z212" s="32"/>
      <c r="AA212" s="32"/>
      <c r="AN212" s="32"/>
      <c r="AO212" s="32"/>
      <c r="AP212" s="32"/>
      <c r="AQ212" s="32"/>
      <c r="AR212" s="32"/>
      <c r="AS212" s="32"/>
      <c r="AT212" s="32"/>
      <c r="AU212" s="32"/>
      <c r="AV212" s="32"/>
      <c r="AW212" s="32"/>
      <c r="AX212" s="32"/>
      <c r="AY212" s="32"/>
      <c r="AZ212" s="32"/>
      <c r="BA212" s="32"/>
      <c r="BB212" s="32"/>
      <c r="BC212" s="32"/>
      <c r="BD212" s="32"/>
      <c r="BE212" s="32"/>
    </row>
    <row r="213" spans="19:57" ht="12.75" customHeight="1">
      <c r="S213" s="32"/>
      <c r="T213" s="32"/>
      <c r="U213" s="32"/>
      <c r="V213" s="32"/>
      <c r="W213" s="32"/>
      <c r="X213" s="32"/>
      <c r="Y213" s="32"/>
      <c r="Z213" s="32"/>
      <c r="AA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2"/>
      <c r="AZ213" s="32"/>
      <c r="BA213" s="32"/>
      <c r="BB213" s="32"/>
      <c r="BC213" s="32"/>
      <c r="BD213" s="32"/>
      <c r="BE213" s="32"/>
    </row>
    <row r="214" spans="19:57" ht="12.75" customHeight="1">
      <c r="S214" s="32"/>
      <c r="T214" s="32"/>
      <c r="U214" s="32"/>
      <c r="V214" s="32"/>
      <c r="W214" s="32"/>
      <c r="X214" s="32"/>
      <c r="Y214" s="32"/>
      <c r="Z214" s="32"/>
      <c r="AA214" s="32"/>
      <c r="AN214" s="32"/>
      <c r="AO214" s="32"/>
      <c r="AP214" s="32"/>
      <c r="AQ214" s="32"/>
      <c r="AR214" s="32"/>
      <c r="AS214" s="32"/>
      <c r="AT214" s="32"/>
      <c r="AU214" s="32"/>
      <c r="AV214" s="32"/>
      <c r="AW214" s="32"/>
      <c r="AX214" s="32"/>
      <c r="AY214" s="32"/>
      <c r="AZ214" s="32"/>
      <c r="BA214" s="32"/>
      <c r="BB214" s="32"/>
      <c r="BC214" s="32"/>
      <c r="BD214" s="32"/>
      <c r="BE214" s="32"/>
    </row>
    <row r="215" spans="19:57" ht="12.75" customHeight="1">
      <c r="S215" s="32"/>
      <c r="T215" s="32"/>
      <c r="U215" s="32"/>
      <c r="V215" s="32"/>
      <c r="W215" s="32"/>
      <c r="X215" s="32"/>
      <c r="Y215" s="32"/>
      <c r="Z215" s="32"/>
      <c r="AA215" s="32"/>
      <c r="AN215" s="32"/>
      <c r="AO215" s="32"/>
      <c r="AP215" s="32"/>
      <c r="AQ215" s="32"/>
      <c r="AR215" s="32"/>
      <c r="AS215" s="32"/>
      <c r="AT215" s="32"/>
      <c r="AU215" s="32"/>
      <c r="AV215" s="32"/>
      <c r="AW215" s="32"/>
      <c r="AX215" s="32"/>
      <c r="AY215" s="32"/>
      <c r="AZ215" s="32"/>
      <c r="BA215" s="32"/>
      <c r="BB215" s="32"/>
      <c r="BC215" s="32"/>
      <c r="BD215" s="32"/>
      <c r="BE215" s="32"/>
    </row>
    <row r="216" spans="19:57" ht="12.75" customHeight="1">
      <c r="S216" s="32"/>
      <c r="T216" s="32"/>
      <c r="U216" s="32"/>
      <c r="V216" s="32"/>
      <c r="W216" s="32"/>
      <c r="X216" s="32"/>
      <c r="Y216" s="32"/>
      <c r="Z216" s="32"/>
      <c r="AA216" s="32"/>
      <c r="AN216" s="32"/>
      <c r="AO216" s="32"/>
      <c r="AP216" s="32"/>
      <c r="AQ216" s="32"/>
      <c r="AR216" s="32"/>
      <c r="AS216" s="32"/>
      <c r="AT216" s="32"/>
      <c r="AU216" s="32"/>
      <c r="AV216" s="32"/>
      <c r="AW216" s="32"/>
      <c r="AX216" s="32"/>
      <c r="AY216" s="32"/>
      <c r="AZ216" s="32"/>
      <c r="BA216" s="32"/>
      <c r="BB216" s="32"/>
      <c r="BC216" s="32"/>
      <c r="BD216" s="32"/>
      <c r="BE216" s="32"/>
    </row>
    <row r="217" spans="19:57" ht="12.75" customHeight="1">
      <c r="S217" s="32"/>
      <c r="T217" s="32"/>
      <c r="U217" s="32"/>
      <c r="V217" s="32"/>
      <c r="W217" s="32"/>
      <c r="X217" s="32"/>
      <c r="Y217" s="32"/>
      <c r="Z217" s="32"/>
      <c r="AA217" s="32"/>
      <c r="AN217" s="32"/>
      <c r="AO217" s="32"/>
      <c r="AP217" s="32"/>
      <c r="AQ217" s="32"/>
      <c r="AR217" s="32"/>
      <c r="AS217" s="32"/>
      <c r="AT217" s="32"/>
      <c r="AU217" s="32"/>
      <c r="AV217" s="32"/>
      <c r="AW217" s="32"/>
      <c r="AX217" s="32"/>
      <c r="AY217" s="32"/>
      <c r="AZ217" s="32"/>
      <c r="BA217" s="32"/>
      <c r="BB217" s="32"/>
      <c r="BC217" s="32"/>
      <c r="BD217" s="32"/>
      <c r="BE217" s="32"/>
    </row>
    <row r="218" spans="19:57" ht="12.75" customHeight="1">
      <c r="S218" s="32"/>
      <c r="T218" s="32"/>
      <c r="U218" s="32"/>
      <c r="V218" s="32"/>
      <c r="W218" s="32"/>
      <c r="X218" s="32"/>
      <c r="Y218" s="32"/>
      <c r="Z218" s="32"/>
      <c r="AA218" s="32"/>
      <c r="AN218" s="32"/>
      <c r="AO218" s="32"/>
      <c r="AP218" s="32"/>
      <c r="AQ218" s="32"/>
      <c r="AR218" s="32"/>
      <c r="AS218" s="32"/>
      <c r="AT218" s="32"/>
      <c r="AU218" s="32"/>
      <c r="AV218" s="32"/>
      <c r="AW218" s="32"/>
      <c r="AX218" s="32"/>
      <c r="AY218" s="32"/>
      <c r="AZ218" s="32"/>
      <c r="BA218" s="32"/>
      <c r="BB218" s="32"/>
      <c r="BC218" s="32"/>
      <c r="BD218" s="32"/>
      <c r="BE218" s="32"/>
    </row>
    <row r="219" spans="19:57" ht="12.75" customHeight="1">
      <c r="S219" s="32"/>
      <c r="T219" s="32"/>
      <c r="U219" s="32"/>
      <c r="V219" s="32"/>
      <c r="W219" s="32"/>
      <c r="X219" s="32"/>
      <c r="Y219" s="32"/>
      <c r="Z219" s="32"/>
      <c r="AA219" s="32"/>
      <c r="AN219" s="32"/>
      <c r="AO219" s="32"/>
      <c r="AP219" s="32"/>
      <c r="AQ219" s="32"/>
      <c r="AR219" s="32"/>
      <c r="AS219" s="32"/>
      <c r="AT219" s="32"/>
      <c r="AU219" s="32"/>
      <c r="AV219" s="32"/>
      <c r="AW219" s="32"/>
      <c r="AX219" s="32"/>
      <c r="AY219" s="32"/>
      <c r="AZ219" s="32"/>
      <c r="BA219" s="32"/>
      <c r="BB219" s="32"/>
      <c r="BC219" s="32"/>
      <c r="BD219" s="32"/>
      <c r="BE219" s="32"/>
    </row>
    <row r="220" spans="19:57" ht="12.75" customHeight="1">
      <c r="S220" s="32"/>
      <c r="T220" s="32"/>
      <c r="U220" s="32"/>
      <c r="V220" s="32"/>
      <c r="W220" s="32"/>
      <c r="X220" s="32"/>
      <c r="Y220" s="32"/>
      <c r="Z220" s="32"/>
      <c r="AA220" s="32"/>
      <c r="AN220" s="32"/>
      <c r="AO220" s="32"/>
      <c r="AP220" s="32"/>
      <c r="AQ220" s="32"/>
      <c r="AR220" s="32"/>
      <c r="AS220" s="32"/>
      <c r="AT220" s="32"/>
      <c r="AU220" s="32"/>
      <c r="AV220" s="32"/>
      <c r="AW220" s="32"/>
      <c r="AX220" s="32"/>
      <c r="AY220" s="32"/>
      <c r="AZ220" s="32"/>
      <c r="BA220" s="32"/>
      <c r="BB220" s="32"/>
      <c r="BC220" s="32"/>
      <c r="BD220" s="32"/>
      <c r="BE220" s="32"/>
    </row>
    <row r="221" spans="19:57" ht="12.75" customHeight="1">
      <c r="S221" s="32"/>
      <c r="T221" s="32"/>
      <c r="U221" s="32"/>
      <c r="V221" s="32"/>
      <c r="W221" s="32"/>
      <c r="X221" s="32"/>
      <c r="Y221" s="32"/>
      <c r="Z221" s="32"/>
      <c r="AA221" s="32"/>
      <c r="AN221" s="32"/>
      <c r="AO221" s="32"/>
      <c r="AP221" s="32"/>
      <c r="AQ221" s="32"/>
      <c r="AR221" s="32"/>
      <c r="AS221" s="32"/>
      <c r="AT221" s="32"/>
      <c r="AU221" s="32"/>
      <c r="AV221" s="32"/>
      <c r="AW221" s="32"/>
      <c r="AX221" s="32"/>
      <c r="AY221" s="32"/>
      <c r="AZ221" s="32"/>
      <c r="BA221" s="32"/>
      <c r="BB221" s="32"/>
      <c r="BC221" s="32"/>
      <c r="BD221" s="32"/>
      <c r="BE221" s="32"/>
    </row>
    <row r="222" spans="19:57" ht="12.75" customHeight="1">
      <c r="S222" s="32"/>
      <c r="T222" s="32"/>
      <c r="U222" s="32"/>
      <c r="V222" s="32"/>
      <c r="W222" s="32"/>
      <c r="X222" s="32"/>
      <c r="Y222" s="32"/>
      <c r="Z222" s="32"/>
      <c r="AA222" s="32"/>
      <c r="AN222" s="32"/>
      <c r="AO222" s="32"/>
      <c r="AP222" s="32"/>
      <c r="AQ222" s="32"/>
      <c r="AR222" s="32"/>
      <c r="AS222" s="32"/>
      <c r="AT222" s="32"/>
      <c r="AU222" s="32"/>
      <c r="AV222" s="32"/>
      <c r="AW222" s="32"/>
      <c r="AX222" s="32"/>
      <c r="AY222" s="32"/>
      <c r="AZ222" s="32"/>
      <c r="BA222" s="32"/>
      <c r="BB222" s="32"/>
      <c r="BC222" s="32"/>
      <c r="BD222" s="32"/>
      <c r="BE222" s="32"/>
    </row>
    <row r="223" spans="19:57" ht="12.75" customHeight="1">
      <c r="S223" s="32"/>
      <c r="T223" s="32"/>
      <c r="U223" s="32"/>
      <c r="V223" s="32"/>
      <c r="W223" s="32"/>
      <c r="X223" s="32"/>
      <c r="Y223" s="32"/>
      <c r="Z223" s="32"/>
      <c r="AA223" s="32"/>
      <c r="AN223" s="32"/>
      <c r="AO223" s="32"/>
      <c r="AP223" s="32"/>
      <c r="AQ223" s="32"/>
      <c r="AR223" s="32"/>
      <c r="AS223" s="32"/>
      <c r="AT223" s="32"/>
      <c r="AU223" s="32"/>
      <c r="AV223" s="32"/>
      <c r="AW223" s="32"/>
      <c r="AX223" s="32"/>
      <c r="AY223" s="32"/>
      <c r="AZ223" s="32"/>
      <c r="BA223" s="32"/>
      <c r="BB223" s="32"/>
      <c r="BC223" s="32"/>
      <c r="BD223" s="32"/>
      <c r="BE223" s="32"/>
    </row>
    <row r="224" spans="19:57" ht="12.75" customHeight="1">
      <c r="S224" s="32"/>
      <c r="T224" s="32"/>
      <c r="U224" s="32"/>
      <c r="V224" s="32"/>
      <c r="W224" s="32"/>
      <c r="X224" s="32"/>
      <c r="Y224" s="32"/>
      <c r="Z224" s="32"/>
      <c r="AA224" s="32"/>
      <c r="AN224" s="32"/>
      <c r="AO224" s="32"/>
      <c r="AP224" s="32"/>
      <c r="AQ224" s="32"/>
      <c r="AR224" s="32"/>
      <c r="AS224" s="32"/>
      <c r="AT224" s="32"/>
      <c r="AU224" s="32"/>
      <c r="AV224" s="32"/>
      <c r="AW224" s="32"/>
      <c r="AX224" s="32"/>
      <c r="AY224" s="32"/>
      <c r="AZ224" s="32"/>
      <c r="BA224" s="32"/>
      <c r="BB224" s="32"/>
      <c r="BC224" s="32"/>
      <c r="BD224" s="32"/>
      <c r="BE224" s="32"/>
    </row>
    <row r="225" spans="19:57" ht="12.75" customHeight="1">
      <c r="S225" s="32"/>
      <c r="T225" s="32"/>
      <c r="U225" s="32"/>
      <c r="V225" s="32"/>
      <c r="W225" s="32"/>
      <c r="X225" s="32"/>
      <c r="Y225" s="32"/>
      <c r="Z225" s="32"/>
      <c r="AA225" s="32"/>
      <c r="AN225" s="32"/>
      <c r="AO225" s="32"/>
      <c r="AP225" s="32"/>
      <c r="AQ225" s="32"/>
      <c r="AR225" s="32"/>
      <c r="AS225" s="32"/>
      <c r="AT225" s="32"/>
      <c r="AU225" s="32"/>
      <c r="AV225" s="32"/>
      <c r="AW225" s="32"/>
      <c r="AX225" s="32"/>
      <c r="AY225" s="32"/>
      <c r="AZ225" s="32"/>
      <c r="BA225" s="32"/>
      <c r="BB225" s="32"/>
      <c r="BC225" s="32"/>
      <c r="BD225" s="32"/>
      <c r="BE225" s="32"/>
    </row>
    <row r="226" spans="19:57" ht="12.75" customHeight="1">
      <c r="S226" s="32"/>
      <c r="T226" s="32"/>
      <c r="U226" s="32"/>
      <c r="V226" s="32"/>
      <c r="W226" s="32"/>
      <c r="X226" s="32"/>
      <c r="Y226" s="32"/>
      <c r="Z226" s="32"/>
      <c r="AA226" s="32"/>
      <c r="AN226" s="32"/>
      <c r="AO226" s="32"/>
      <c r="AP226" s="32"/>
      <c r="AQ226" s="32"/>
      <c r="AR226" s="32"/>
      <c r="AS226" s="32"/>
      <c r="AT226" s="32"/>
      <c r="AU226" s="32"/>
      <c r="AV226" s="32"/>
      <c r="AW226" s="32"/>
      <c r="AX226" s="32"/>
      <c r="AY226" s="32"/>
      <c r="AZ226" s="32"/>
      <c r="BA226" s="32"/>
      <c r="BB226" s="32"/>
      <c r="BC226" s="32"/>
      <c r="BD226" s="32"/>
      <c r="BE226" s="32"/>
    </row>
    <row r="227" spans="19:57" ht="12.75" customHeight="1">
      <c r="S227" s="32"/>
      <c r="T227" s="32"/>
      <c r="U227" s="32"/>
      <c r="V227" s="32"/>
      <c r="W227" s="32"/>
      <c r="X227" s="32"/>
      <c r="Y227" s="32"/>
      <c r="Z227" s="32"/>
      <c r="AA227" s="32"/>
      <c r="AN227" s="32"/>
      <c r="AO227" s="32"/>
      <c r="AP227" s="32"/>
      <c r="AQ227" s="32"/>
      <c r="AR227" s="32"/>
      <c r="AS227" s="32"/>
      <c r="AT227" s="32"/>
      <c r="AU227" s="32"/>
      <c r="AV227" s="32"/>
      <c r="AW227" s="32"/>
      <c r="AX227" s="32"/>
      <c r="AY227" s="32"/>
      <c r="AZ227" s="32"/>
      <c r="BA227" s="32"/>
      <c r="BB227" s="32"/>
      <c r="BC227" s="32"/>
      <c r="BD227" s="32"/>
      <c r="BE227" s="32"/>
    </row>
    <row r="228" spans="19:57" ht="12.75" customHeight="1">
      <c r="S228" s="32"/>
      <c r="T228" s="32"/>
      <c r="U228" s="32"/>
      <c r="V228" s="32"/>
      <c r="W228" s="32"/>
      <c r="X228" s="32"/>
      <c r="Y228" s="32"/>
      <c r="Z228" s="32"/>
      <c r="AA228" s="32"/>
      <c r="AN228" s="32"/>
      <c r="AO228" s="32"/>
      <c r="AP228" s="32"/>
      <c r="AQ228" s="32"/>
      <c r="AR228" s="32"/>
      <c r="AS228" s="32"/>
      <c r="AT228" s="32"/>
      <c r="AU228" s="32"/>
      <c r="AV228" s="32"/>
      <c r="AW228" s="32"/>
      <c r="AX228" s="32"/>
      <c r="AY228" s="32"/>
      <c r="AZ228" s="32"/>
      <c r="BA228" s="32"/>
      <c r="BB228" s="32"/>
      <c r="BC228" s="32"/>
      <c r="BD228" s="32"/>
      <c r="BE228" s="32"/>
    </row>
    <row r="229" spans="19:57" ht="12.75" customHeight="1">
      <c r="S229" s="32"/>
      <c r="T229" s="32"/>
      <c r="U229" s="32"/>
      <c r="V229" s="32"/>
      <c r="W229" s="32"/>
      <c r="X229" s="32"/>
      <c r="Y229" s="32"/>
      <c r="Z229" s="32"/>
      <c r="AA229" s="32"/>
      <c r="AN229" s="32"/>
      <c r="AO229" s="32"/>
      <c r="AP229" s="32"/>
      <c r="AQ229" s="32"/>
      <c r="AR229" s="32"/>
      <c r="AS229" s="32"/>
      <c r="AT229" s="32"/>
      <c r="AU229" s="32"/>
      <c r="AV229" s="32"/>
      <c r="AW229" s="32"/>
      <c r="AX229" s="32"/>
      <c r="AY229" s="32"/>
      <c r="AZ229" s="32"/>
      <c r="BA229" s="32"/>
      <c r="BB229" s="32"/>
      <c r="BC229" s="32"/>
      <c r="BD229" s="32"/>
      <c r="BE229" s="32"/>
    </row>
    <row r="230" spans="19:57" ht="12.75" customHeight="1">
      <c r="S230" s="32"/>
      <c r="T230" s="32"/>
      <c r="U230" s="32"/>
      <c r="V230" s="32"/>
      <c r="W230" s="32"/>
      <c r="X230" s="32"/>
      <c r="Y230" s="32"/>
      <c r="Z230" s="32"/>
      <c r="AA230" s="32"/>
      <c r="AN230" s="32"/>
      <c r="AO230" s="32"/>
      <c r="AP230" s="32"/>
      <c r="AQ230" s="32"/>
      <c r="AR230" s="32"/>
      <c r="AS230" s="32"/>
      <c r="AT230" s="32"/>
      <c r="AU230" s="32"/>
      <c r="AV230" s="32"/>
      <c r="AW230" s="32"/>
      <c r="AX230" s="32"/>
      <c r="AY230" s="32"/>
      <c r="AZ230" s="32"/>
      <c r="BA230" s="32"/>
      <c r="BB230" s="32"/>
      <c r="BC230" s="32"/>
      <c r="BD230" s="32"/>
      <c r="BE230" s="32"/>
    </row>
    <row r="231" spans="19:57" ht="12.75" customHeight="1">
      <c r="S231" s="32"/>
      <c r="T231" s="32"/>
      <c r="U231" s="32"/>
      <c r="V231" s="32"/>
      <c r="W231" s="32"/>
      <c r="X231" s="32"/>
      <c r="Y231" s="32"/>
      <c r="Z231" s="32"/>
      <c r="AA231" s="32"/>
      <c r="AN231" s="32"/>
      <c r="AO231" s="32"/>
      <c r="AP231" s="32"/>
      <c r="AQ231" s="32"/>
      <c r="AR231" s="32"/>
      <c r="AS231" s="32"/>
      <c r="AT231" s="32"/>
      <c r="AU231" s="32"/>
      <c r="AV231" s="32"/>
      <c r="AW231" s="32"/>
      <c r="AX231" s="32"/>
      <c r="AY231" s="32"/>
      <c r="AZ231" s="32"/>
      <c r="BA231" s="32"/>
      <c r="BB231" s="32"/>
      <c r="BC231" s="32"/>
      <c r="BD231" s="32"/>
      <c r="BE231" s="32"/>
    </row>
    <row r="232" spans="19:57" ht="12.75" customHeight="1">
      <c r="S232" s="32"/>
      <c r="T232" s="32"/>
      <c r="U232" s="32"/>
      <c r="V232" s="32"/>
      <c r="W232" s="32"/>
      <c r="X232" s="32"/>
      <c r="Y232" s="32"/>
      <c r="Z232" s="32"/>
      <c r="AA232" s="32"/>
      <c r="AN232" s="32"/>
      <c r="AO232" s="32"/>
      <c r="AP232" s="32"/>
      <c r="AQ232" s="32"/>
      <c r="AR232" s="32"/>
      <c r="AS232" s="32"/>
      <c r="AT232" s="32"/>
      <c r="AU232" s="32"/>
      <c r="AV232" s="32"/>
      <c r="AW232" s="32"/>
      <c r="AX232" s="32"/>
      <c r="AY232" s="32"/>
      <c r="AZ232" s="32"/>
      <c r="BA232" s="32"/>
      <c r="BB232" s="32"/>
      <c r="BC232" s="32"/>
      <c r="BD232" s="32"/>
      <c r="BE232" s="32"/>
    </row>
    <row r="233" spans="19:57" ht="12.75" customHeight="1">
      <c r="S233" s="32"/>
      <c r="T233" s="32"/>
      <c r="U233" s="32"/>
      <c r="V233" s="32"/>
      <c r="W233" s="32"/>
      <c r="X233" s="32"/>
      <c r="Y233" s="32"/>
      <c r="Z233" s="32"/>
      <c r="AA233" s="32"/>
      <c r="AN233" s="32"/>
      <c r="AO233" s="32"/>
      <c r="AP233" s="32"/>
      <c r="AQ233" s="32"/>
      <c r="AR233" s="32"/>
      <c r="AS233" s="32"/>
      <c r="AT233" s="32"/>
      <c r="AU233" s="32"/>
      <c r="AV233" s="32"/>
      <c r="AW233" s="32"/>
      <c r="AX233" s="32"/>
      <c r="AY233" s="32"/>
      <c r="AZ233" s="32"/>
      <c r="BA233" s="32"/>
      <c r="BB233" s="32"/>
      <c r="BC233" s="32"/>
      <c r="BD233" s="32"/>
      <c r="BE233" s="32"/>
    </row>
    <row r="234" spans="19:57" ht="12.75" customHeight="1">
      <c r="S234" s="32"/>
      <c r="T234" s="32"/>
      <c r="U234" s="32"/>
      <c r="V234" s="32"/>
      <c r="W234" s="32"/>
      <c r="X234" s="32"/>
      <c r="Y234" s="32"/>
      <c r="Z234" s="32"/>
      <c r="AA234" s="32"/>
      <c r="AN234" s="32"/>
      <c r="AO234" s="32"/>
      <c r="AP234" s="32"/>
      <c r="AQ234" s="32"/>
      <c r="AR234" s="32"/>
      <c r="AS234" s="32"/>
      <c r="AT234" s="32"/>
      <c r="AU234" s="32"/>
      <c r="AV234" s="32"/>
      <c r="AW234" s="32"/>
      <c r="AX234" s="32"/>
      <c r="AY234" s="32"/>
      <c r="AZ234" s="32"/>
      <c r="BA234" s="32"/>
      <c r="BB234" s="32"/>
      <c r="BC234" s="32"/>
      <c r="BD234" s="32"/>
      <c r="BE234" s="32"/>
    </row>
    <row r="235" spans="19:57" ht="12.75" customHeight="1">
      <c r="S235" s="32"/>
      <c r="T235" s="32"/>
      <c r="U235" s="32"/>
      <c r="V235" s="32"/>
      <c r="W235" s="32"/>
      <c r="X235" s="32"/>
      <c r="Y235" s="32"/>
      <c r="Z235" s="32"/>
      <c r="AA235" s="32"/>
      <c r="AN235" s="32"/>
      <c r="AO235" s="32"/>
      <c r="AP235" s="32"/>
      <c r="AQ235" s="32"/>
      <c r="AR235" s="32"/>
      <c r="AS235" s="32"/>
      <c r="AT235" s="32"/>
      <c r="AU235" s="32"/>
      <c r="AV235" s="32"/>
      <c r="AW235" s="32"/>
      <c r="AX235" s="32"/>
      <c r="AY235" s="32"/>
      <c r="AZ235" s="32"/>
      <c r="BA235" s="32"/>
      <c r="BB235" s="32"/>
      <c r="BC235" s="32"/>
      <c r="BD235" s="32"/>
      <c r="BE235" s="32"/>
    </row>
    <row r="236" spans="19:57" ht="12.75" customHeight="1">
      <c r="S236" s="32"/>
      <c r="T236" s="32"/>
      <c r="U236" s="32"/>
      <c r="V236" s="32"/>
      <c r="W236" s="32"/>
      <c r="X236" s="32"/>
      <c r="Y236" s="32"/>
      <c r="Z236" s="32"/>
      <c r="AA236" s="32"/>
      <c r="AN236" s="32"/>
      <c r="AO236" s="32"/>
      <c r="AP236" s="32"/>
      <c r="AQ236" s="32"/>
      <c r="AR236" s="32"/>
      <c r="AS236" s="32"/>
      <c r="AT236" s="32"/>
      <c r="AU236" s="32"/>
      <c r="AV236" s="32"/>
      <c r="AW236" s="32"/>
      <c r="AX236" s="32"/>
      <c r="AY236" s="32"/>
      <c r="AZ236" s="32"/>
      <c r="BA236" s="32"/>
      <c r="BB236" s="32"/>
      <c r="BC236" s="32"/>
      <c r="BD236" s="32"/>
      <c r="BE236" s="32"/>
    </row>
    <row r="237" spans="19:57" ht="12.75" customHeight="1">
      <c r="S237" s="32"/>
      <c r="T237" s="32"/>
      <c r="U237" s="32"/>
      <c r="V237" s="32"/>
      <c r="W237" s="32"/>
      <c r="X237" s="32"/>
      <c r="Y237" s="32"/>
      <c r="Z237" s="32"/>
      <c r="AA237" s="32"/>
      <c r="AN237" s="32"/>
      <c r="AO237" s="32"/>
      <c r="AP237" s="32"/>
      <c r="AQ237" s="32"/>
      <c r="AR237" s="32"/>
      <c r="AS237" s="32"/>
      <c r="AT237" s="32"/>
      <c r="AU237" s="32"/>
      <c r="AV237" s="32"/>
      <c r="AW237" s="32"/>
      <c r="AX237" s="32"/>
      <c r="AY237" s="32"/>
      <c r="AZ237" s="32"/>
      <c r="BA237" s="32"/>
      <c r="BB237" s="32"/>
      <c r="BC237" s="32"/>
      <c r="BD237" s="32"/>
      <c r="BE237" s="32"/>
    </row>
    <row r="238" spans="19:57" ht="12.75" customHeight="1">
      <c r="S238" s="32"/>
      <c r="T238" s="32"/>
      <c r="U238" s="32"/>
      <c r="V238" s="32"/>
      <c r="W238" s="32"/>
      <c r="X238" s="32"/>
      <c r="Y238" s="32"/>
      <c r="Z238" s="32"/>
      <c r="AA238" s="32"/>
      <c r="AN238" s="32"/>
      <c r="AO238" s="32"/>
      <c r="AP238" s="32"/>
      <c r="AQ238" s="32"/>
      <c r="AR238" s="32"/>
      <c r="AS238" s="32"/>
      <c r="AT238" s="32"/>
      <c r="AU238" s="32"/>
      <c r="AV238" s="32"/>
      <c r="AW238" s="32"/>
      <c r="AX238" s="32"/>
      <c r="AY238" s="32"/>
      <c r="AZ238" s="32"/>
      <c r="BA238" s="32"/>
      <c r="BB238" s="32"/>
      <c r="BC238" s="32"/>
      <c r="BD238" s="32"/>
      <c r="BE238" s="32"/>
    </row>
    <row r="239" spans="19:57" ht="12.75" customHeight="1">
      <c r="S239" s="32"/>
      <c r="T239" s="32"/>
      <c r="U239" s="32"/>
      <c r="V239" s="32"/>
      <c r="W239" s="32"/>
      <c r="X239" s="32"/>
      <c r="Y239" s="32"/>
      <c r="Z239" s="32"/>
      <c r="AA239" s="32"/>
      <c r="AN239" s="32"/>
      <c r="AO239" s="32"/>
      <c r="AP239" s="32"/>
      <c r="AQ239" s="32"/>
      <c r="AR239" s="32"/>
      <c r="AS239" s="32"/>
      <c r="AT239" s="32"/>
      <c r="AU239" s="32"/>
      <c r="AV239" s="32"/>
      <c r="AW239" s="32"/>
      <c r="AX239" s="32"/>
      <c r="AY239" s="32"/>
      <c r="AZ239" s="32"/>
      <c r="BA239" s="32"/>
      <c r="BB239" s="32"/>
      <c r="BC239" s="32"/>
      <c r="BD239" s="32"/>
      <c r="BE239" s="32"/>
    </row>
    <row r="240" spans="19:57" ht="12.75" customHeight="1">
      <c r="S240" s="32"/>
      <c r="T240" s="32"/>
      <c r="U240" s="32"/>
      <c r="V240" s="32"/>
      <c r="W240" s="32"/>
      <c r="X240" s="32"/>
      <c r="Y240" s="32"/>
      <c r="Z240" s="32"/>
      <c r="AA240" s="32"/>
      <c r="AN240" s="32"/>
      <c r="AO240" s="32"/>
      <c r="AP240" s="32"/>
      <c r="AQ240" s="32"/>
      <c r="AR240" s="32"/>
      <c r="AS240" s="32"/>
      <c r="AT240" s="32"/>
      <c r="AU240" s="32"/>
      <c r="AV240" s="32"/>
      <c r="AW240" s="32"/>
      <c r="AX240" s="32"/>
      <c r="AY240" s="32"/>
      <c r="AZ240" s="32"/>
      <c r="BA240" s="32"/>
      <c r="BB240" s="32"/>
      <c r="BC240" s="32"/>
      <c r="BD240" s="32"/>
      <c r="BE240" s="32"/>
    </row>
    <row r="241" spans="19:57" ht="12.75" customHeight="1">
      <c r="S241" s="32"/>
      <c r="T241" s="32"/>
      <c r="U241" s="32"/>
      <c r="V241" s="32"/>
      <c r="W241" s="32"/>
      <c r="X241" s="32"/>
      <c r="Y241" s="32"/>
      <c r="Z241" s="32"/>
      <c r="AA241" s="32"/>
      <c r="AN241" s="32"/>
      <c r="AO241" s="32"/>
      <c r="AP241" s="32"/>
      <c r="AQ241" s="32"/>
      <c r="AR241" s="32"/>
      <c r="AS241" s="32"/>
      <c r="AT241" s="32"/>
      <c r="AU241" s="32"/>
      <c r="AV241" s="32"/>
      <c r="AW241" s="32"/>
      <c r="AX241" s="32"/>
      <c r="AY241" s="32"/>
      <c r="AZ241" s="32"/>
      <c r="BA241" s="32"/>
      <c r="BB241" s="32"/>
      <c r="BC241" s="32"/>
      <c r="BD241" s="32"/>
      <c r="BE241" s="32"/>
    </row>
    <row r="242" spans="19:57" ht="12.75" customHeight="1">
      <c r="S242" s="32"/>
      <c r="T242" s="32"/>
      <c r="U242" s="32"/>
      <c r="V242" s="32"/>
      <c r="W242" s="32"/>
      <c r="X242" s="32"/>
      <c r="Y242" s="32"/>
      <c r="Z242" s="32"/>
      <c r="AA242" s="32"/>
      <c r="AN242" s="32"/>
      <c r="AO242" s="32"/>
      <c r="AP242" s="32"/>
      <c r="AQ242" s="32"/>
      <c r="AR242" s="32"/>
      <c r="AS242" s="32"/>
      <c r="AT242" s="32"/>
      <c r="AU242" s="32"/>
      <c r="AV242" s="32"/>
      <c r="AW242" s="32"/>
      <c r="AX242" s="32"/>
      <c r="AY242" s="32"/>
      <c r="AZ242" s="32"/>
      <c r="BA242" s="32"/>
      <c r="BB242" s="32"/>
      <c r="BC242" s="32"/>
      <c r="BD242" s="32"/>
      <c r="BE242" s="32"/>
    </row>
    <row r="243" spans="19:57" ht="12.75" customHeight="1">
      <c r="S243" s="32"/>
      <c r="T243" s="32"/>
      <c r="U243" s="32"/>
      <c r="V243" s="32"/>
      <c r="W243" s="32"/>
      <c r="X243" s="32"/>
      <c r="Y243" s="32"/>
      <c r="Z243" s="32"/>
      <c r="AA243" s="32"/>
      <c r="AN243" s="32"/>
      <c r="AO243" s="32"/>
      <c r="AP243" s="32"/>
      <c r="AQ243" s="32"/>
      <c r="AR243" s="32"/>
      <c r="AS243" s="32"/>
      <c r="AT243" s="32"/>
      <c r="AU243" s="32"/>
      <c r="AV243" s="32"/>
      <c r="AW243" s="32"/>
      <c r="AX243" s="32"/>
      <c r="AY243" s="32"/>
      <c r="AZ243" s="32"/>
      <c r="BA243" s="32"/>
      <c r="BB243" s="32"/>
      <c r="BC243" s="32"/>
      <c r="BD243" s="32"/>
      <c r="BE243" s="32"/>
    </row>
    <row r="244" spans="19:57" ht="12.75" customHeight="1">
      <c r="S244" s="32"/>
      <c r="T244" s="32"/>
      <c r="U244" s="32"/>
      <c r="V244" s="32"/>
      <c r="W244" s="32"/>
      <c r="X244" s="32"/>
      <c r="Y244" s="32"/>
      <c r="Z244" s="32"/>
      <c r="AA244" s="32"/>
      <c r="AN244" s="32"/>
      <c r="AO244" s="32"/>
      <c r="AP244" s="32"/>
      <c r="AQ244" s="32"/>
      <c r="AR244" s="32"/>
      <c r="AS244" s="32"/>
      <c r="AT244" s="32"/>
      <c r="AU244" s="32"/>
      <c r="AV244" s="32"/>
      <c r="AW244" s="32"/>
      <c r="AX244" s="32"/>
      <c r="AY244" s="32"/>
      <c r="AZ244" s="32"/>
      <c r="BA244" s="32"/>
      <c r="BB244" s="32"/>
      <c r="BC244" s="32"/>
      <c r="BD244" s="32"/>
      <c r="BE244" s="32"/>
    </row>
    <row r="245" spans="19:57" ht="12.75" customHeight="1">
      <c r="S245" s="32"/>
      <c r="T245" s="32"/>
      <c r="U245" s="32"/>
      <c r="V245" s="32"/>
      <c r="W245" s="32"/>
      <c r="X245" s="32"/>
      <c r="Y245" s="32"/>
      <c r="Z245" s="32"/>
      <c r="AA245" s="32"/>
      <c r="AN245" s="32"/>
      <c r="AO245" s="32"/>
      <c r="AP245" s="32"/>
      <c r="AQ245" s="32"/>
      <c r="AR245" s="32"/>
      <c r="AS245" s="32"/>
      <c r="AT245" s="32"/>
      <c r="AU245" s="32"/>
      <c r="AV245" s="32"/>
      <c r="AW245" s="32"/>
      <c r="AX245" s="32"/>
      <c r="AY245" s="32"/>
      <c r="AZ245" s="32"/>
      <c r="BA245" s="32"/>
      <c r="BB245" s="32"/>
      <c r="BC245" s="32"/>
      <c r="BD245" s="32"/>
      <c r="BE245" s="32"/>
    </row>
    <row r="246" spans="19:57" ht="12.75" customHeight="1">
      <c r="S246" s="32"/>
      <c r="T246" s="32"/>
      <c r="U246" s="32"/>
      <c r="V246" s="32"/>
      <c r="W246" s="32"/>
      <c r="X246" s="32"/>
      <c r="Y246" s="32"/>
      <c r="Z246" s="32"/>
      <c r="AA246" s="32"/>
      <c r="AN246" s="32"/>
      <c r="AO246" s="32"/>
      <c r="AP246" s="32"/>
      <c r="AQ246" s="32"/>
      <c r="AR246" s="32"/>
      <c r="AS246" s="32"/>
      <c r="AT246" s="32"/>
      <c r="AU246" s="32"/>
      <c r="AV246" s="32"/>
      <c r="AW246" s="32"/>
      <c r="AX246" s="32"/>
      <c r="AY246" s="32"/>
      <c r="AZ246" s="32"/>
      <c r="BA246" s="32"/>
      <c r="BB246" s="32"/>
      <c r="BC246" s="32"/>
      <c r="BD246" s="32"/>
      <c r="BE246" s="32"/>
    </row>
    <row r="247" spans="19:57" ht="12.75" customHeight="1">
      <c r="S247" s="32"/>
      <c r="T247" s="32"/>
      <c r="U247" s="32"/>
      <c r="V247" s="32"/>
      <c r="W247" s="32"/>
      <c r="X247" s="32"/>
      <c r="Y247" s="32"/>
      <c r="Z247" s="32"/>
      <c r="AA247" s="32"/>
      <c r="AN247" s="32"/>
      <c r="AO247" s="32"/>
      <c r="AP247" s="32"/>
      <c r="AQ247" s="32"/>
      <c r="AR247" s="32"/>
      <c r="AS247" s="32"/>
      <c r="AT247" s="32"/>
      <c r="AU247" s="32"/>
      <c r="AV247" s="32"/>
      <c r="AW247" s="32"/>
      <c r="AX247" s="32"/>
      <c r="AY247" s="32"/>
      <c r="AZ247" s="32"/>
      <c r="BA247" s="32"/>
      <c r="BB247" s="32"/>
      <c r="BC247" s="32"/>
      <c r="BD247" s="32"/>
      <c r="BE247" s="32"/>
    </row>
    <row r="248" spans="19:57" ht="12.75" customHeight="1">
      <c r="S248" s="32"/>
      <c r="T248" s="32"/>
      <c r="U248" s="32"/>
      <c r="V248" s="32"/>
      <c r="W248" s="32"/>
      <c r="X248" s="32"/>
      <c r="Y248" s="32"/>
      <c r="Z248" s="32"/>
      <c r="AA248" s="32"/>
      <c r="AN248" s="32"/>
      <c r="AO248" s="32"/>
      <c r="AP248" s="32"/>
      <c r="AQ248" s="32"/>
      <c r="AR248" s="32"/>
      <c r="AS248" s="32"/>
      <c r="AT248" s="32"/>
      <c r="AU248" s="32"/>
      <c r="AV248" s="32"/>
      <c r="AW248" s="32"/>
      <c r="AX248" s="32"/>
      <c r="AY248" s="32"/>
      <c r="AZ248" s="32"/>
      <c r="BA248" s="32"/>
      <c r="BB248" s="32"/>
      <c r="BC248" s="32"/>
      <c r="BD248" s="32"/>
      <c r="BE248" s="32"/>
    </row>
    <row r="249" spans="19:57" ht="12.75" customHeight="1">
      <c r="S249" s="32"/>
      <c r="T249" s="32"/>
      <c r="U249" s="32"/>
      <c r="V249" s="32"/>
      <c r="W249" s="32"/>
      <c r="X249" s="32"/>
      <c r="Y249" s="32"/>
      <c r="Z249" s="32"/>
      <c r="AA249" s="32"/>
      <c r="AN249" s="32"/>
      <c r="AO249" s="32"/>
      <c r="AP249" s="32"/>
      <c r="AQ249" s="32"/>
      <c r="AR249" s="32"/>
      <c r="AS249" s="32"/>
      <c r="AT249" s="32"/>
      <c r="AU249" s="32"/>
      <c r="AV249" s="32"/>
      <c r="AW249" s="32"/>
      <c r="AX249" s="32"/>
      <c r="AY249" s="32"/>
      <c r="AZ249" s="32"/>
      <c r="BA249" s="32"/>
      <c r="BB249" s="32"/>
      <c r="BC249" s="32"/>
      <c r="BD249" s="32"/>
      <c r="BE249" s="32"/>
    </row>
    <row r="250" spans="19:57" ht="12.75" customHeight="1">
      <c r="S250" s="32"/>
      <c r="T250" s="32"/>
      <c r="U250" s="32"/>
      <c r="V250" s="32"/>
      <c r="W250" s="32"/>
      <c r="X250" s="32"/>
      <c r="Y250" s="32"/>
      <c r="Z250" s="32"/>
      <c r="AA250" s="32"/>
      <c r="AN250" s="32"/>
      <c r="AO250" s="32"/>
      <c r="AP250" s="32"/>
      <c r="AQ250" s="32"/>
      <c r="AR250" s="32"/>
      <c r="AS250" s="32"/>
      <c r="AT250" s="32"/>
      <c r="AU250" s="32"/>
      <c r="AV250" s="32"/>
      <c r="AW250" s="32"/>
      <c r="AX250" s="32"/>
      <c r="AY250" s="32"/>
      <c r="AZ250" s="32"/>
      <c r="BA250" s="32"/>
      <c r="BB250" s="32"/>
      <c r="BC250" s="32"/>
      <c r="BD250" s="32"/>
      <c r="BE250" s="32"/>
    </row>
    <row r="251" spans="19:57" ht="12.75" customHeight="1">
      <c r="S251" s="32"/>
      <c r="T251" s="32"/>
      <c r="U251" s="32"/>
      <c r="V251" s="32"/>
      <c r="W251" s="32"/>
      <c r="X251" s="32"/>
      <c r="Y251" s="32"/>
      <c r="Z251" s="32"/>
      <c r="AA251" s="32"/>
      <c r="AN251" s="32"/>
      <c r="AO251" s="32"/>
      <c r="AP251" s="32"/>
      <c r="AQ251" s="32"/>
      <c r="AR251" s="32"/>
      <c r="AS251" s="32"/>
      <c r="AT251" s="32"/>
      <c r="AU251" s="32"/>
      <c r="AV251" s="32"/>
      <c r="AW251" s="32"/>
      <c r="AX251" s="32"/>
      <c r="AY251" s="32"/>
      <c r="AZ251" s="32"/>
      <c r="BA251" s="32"/>
      <c r="BB251" s="32"/>
      <c r="BC251" s="32"/>
      <c r="BD251" s="32"/>
      <c r="BE251" s="32"/>
    </row>
    <row r="252" spans="19:57" ht="12.75" customHeight="1">
      <c r="S252" s="32"/>
      <c r="T252" s="32"/>
      <c r="U252" s="32"/>
      <c r="V252" s="32"/>
      <c r="W252" s="32"/>
      <c r="X252" s="32"/>
      <c r="Y252" s="32"/>
      <c r="Z252" s="32"/>
      <c r="AA252" s="32"/>
      <c r="AN252" s="32"/>
      <c r="AO252" s="32"/>
      <c r="AP252" s="32"/>
      <c r="AQ252" s="32"/>
      <c r="AR252" s="32"/>
      <c r="AS252" s="32"/>
      <c r="AT252" s="32"/>
      <c r="AU252" s="32"/>
      <c r="AV252" s="32"/>
      <c r="AW252" s="32"/>
      <c r="AX252" s="32"/>
      <c r="AY252" s="32"/>
      <c r="AZ252" s="32"/>
      <c r="BA252" s="32"/>
      <c r="BB252" s="32"/>
      <c r="BC252" s="32"/>
      <c r="BD252" s="32"/>
      <c r="BE252" s="32"/>
    </row>
    <row r="253" spans="19:57" ht="12.75" customHeight="1">
      <c r="S253" s="32"/>
      <c r="T253" s="32"/>
      <c r="U253" s="32"/>
      <c r="V253" s="32"/>
      <c r="W253" s="32"/>
      <c r="X253" s="32"/>
      <c r="Y253" s="32"/>
      <c r="Z253" s="32"/>
      <c r="AA253" s="32"/>
      <c r="AN253" s="32"/>
      <c r="AO253" s="32"/>
      <c r="AP253" s="32"/>
      <c r="AQ253" s="32"/>
      <c r="AR253" s="32"/>
      <c r="AS253" s="32"/>
      <c r="AT253" s="32"/>
      <c r="AU253" s="32"/>
      <c r="AV253" s="32"/>
      <c r="AW253" s="32"/>
      <c r="AX253" s="32"/>
      <c r="AY253" s="32"/>
      <c r="AZ253" s="32"/>
      <c r="BA253" s="32"/>
      <c r="BB253" s="32"/>
      <c r="BC253" s="32"/>
      <c r="BD253" s="32"/>
      <c r="BE253" s="32"/>
    </row>
    <row r="254" spans="19:57" ht="12.75" customHeight="1">
      <c r="S254" s="32"/>
      <c r="T254" s="32"/>
      <c r="U254" s="32"/>
      <c r="V254" s="32"/>
      <c r="W254" s="32"/>
      <c r="X254" s="32"/>
      <c r="Y254" s="32"/>
      <c r="Z254" s="32"/>
      <c r="AA254" s="32"/>
      <c r="AN254" s="32"/>
      <c r="AO254" s="32"/>
      <c r="AP254" s="32"/>
      <c r="AQ254" s="32"/>
      <c r="AR254" s="32"/>
      <c r="AS254" s="32"/>
      <c r="AT254" s="32"/>
      <c r="AU254" s="32"/>
      <c r="AV254" s="32"/>
      <c r="AW254" s="32"/>
      <c r="AX254" s="32"/>
      <c r="AY254" s="32"/>
      <c r="AZ254" s="32"/>
      <c r="BA254" s="32"/>
      <c r="BB254" s="32"/>
      <c r="BC254" s="32"/>
      <c r="BD254" s="32"/>
      <c r="BE254" s="32"/>
    </row>
    <row r="255" spans="19:57" ht="12.75" customHeight="1">
      <c r="S255" s="32"/>
      <c r="T255" s="32"/>
      <c r="U255" s="32"/>
      <c r="V255" s="32"/>
      <c r="W255" s="32"/>
      <c r="X255" s="32"/>
      <c r="Y255" s="32"/>
      <c r="Z255" s="32"/>
      <c r="AA255" s="32"/>
      <c r="AN255" s="32"/>
      <c r="AO255" s="32"/>
      <c r="AP255" s="32"/>
      <c r="AQ255" s="32"/>
      <c r="AR255" s="32"/>
      <c r="AS255" s="32"/>
      <c r="AT255" s="32"/>
      <c r="AU255" s="32"/>
      <c r="AV255" s="32"/>
      <c r="AW255" s="32"/>
      <c r="AX255" s="32"/>
      <c r="AY255" s="32"/>
      <c r="AZ255" s="32"/>
      <c r="BA255" s="32"/>
      <c r="BB255" s="32"/>
      <c r="BC255" s="32"/>
      <c r="BD255" s="32"/>
      <c r="BE255" s="32"/>
    </row>
    <row r="256" spans="19:57" ht="12.75" customHeight="1">
      <c r="S256" s="32"/>
      <c r="T256" s="32"/>
      <c r="U256" s="32"/>
      <c r="V256" s="32"/>
      <c r="W256" s="32"/>
      <c r="X256" s="32"/>
      <c r="Y256" s="32"/>
      <c r="Z256" s="32"/>
      <c r="AA256" s="32"/>
      <c r="AN256" s="32"/>
      <c r="AO256" s="32"/>
      <c r="AP256" s="32"/>
      <c r="AQ256" s="32"/>
      <c r="AR256" s="32"/>
      <c r="AS256" s="32"/>
      <c r="AT256" s="32"/>
      <c r="AU256" s="32"/>
      <c r="AV256" s="32"/>
      <c r="AW256" s="32"/>
      <c r="AX256" s="32"/>
      <c r="AY256" s="32"/>
      <c r="AZ256" s="32"/>
      <c r="BA256" s="32"/>
      <c r="BB256" s="32"/>
      <c r="BC256" s="32"/>
      <c r="BD256" s="32"/>
      <c r="BE256" s="32"/>
    </row>
    <row r="257" spans="19:57" ht="12.75" customHeight="1">
      <c r="S257" s="32"/>
      <c r="T257" s="32"/>
      <c r="U257" s="32"/>
      <c r="V257" s="32"/>
      <c r="W257" s="32"/>
      <c r="X257" s="32"/>
      <c r="Y257" s="32"/>
      <c r="Z257" s="32"/>
      <c r="AA257" s="32"/>
      <c r="AN257" s="32"/>
      <c r="AO257" s="32"/>
      <c r="AP257" s="32"/>
      <c r="AQ257" s="32"/>
      <c r="AR257" s="32"/>
      <c r="AS257" s="32"/>
      <c r="AT257" s="32"/>
      <c r="AU257" s="32"/>
      <c r="AV257" s="32"/>
      <c r="AW257" s="32"/>
      <c r="AX257" s="32"/>
      <c r="AY257" s="32"/>
      <c r="AZ257" s="32"/>
      <c r="BA257" s="32"/>
      <c r="BB257" s="32"/>
      <c r="BC257" s="32"/>
      <c r="BD257" s="32"/>
      <c r="BE257" s="32"/>
    </row>
    <row r="258" spans="19:57" ht="12.75" customHeight="1">
      <c r="S258" s="32"/>
      <c r="T258" s="32"/>
      <c r="U258" s="32"/>
      <c r="V258" s="32"/>
      <c r="W258" s="32"/>
      <c r="X258" s="32"/>
      <c r="Y258" s="32"/>
      <c r="Z258" s="32"/>
      <c r="AA258" s="32"/>
      <c r="AN258" s="32"/>
      <c r="AO258" s="32"/>
      <c r="AP258" s="32"/>
      <c r="AQ258" s="32"/>
      <c r="AR258" s="32"/>
      <c r="AS258" s="32"/>
      <c r="AT258" s="32"/>
      <c r="AU258" s="32"/>
      <c r="AV258" s="32"/>
      <c r="AW258" s="32"/>
      <c r="AX258" s="32"/>
      <c r="AY258" s="32"/>
      <c r="AZ258" s="32"/>
      <c r="BA258" s="32"/>
      <c r="BB258" s="32"/>
      <c r="BC258" s="32"/>
      <c r="BD258" s="32"/>
      <c r="BE258" s="32"/>
    </row>
    <row r="259" spans="19:57" ht="12.75" customHeight="1">
      <c r="S259" s="32"/>
      <c r="T259" s="32"/>
      <c r="U259" s="32"/>
      <c r="V259" s="32"/>
      <c r="W259" s="32"/>
      <c r="X259" s="32"/>
      <c r="Y259" s="32"/>
      <c r="Z259" s="32"/>
      <c r="AA259" s="32"/>
      <c r="AN259" s="32"/>
      <c r="AO259" s="32"/>
      <c r="AP259" s="32"/>
      <c r="AQ259" s="32"/>
      <c r="AR259" s="32"/>
      <c r="AS259" s="32"/>
      <c r="AT259" s="32"/>
      <c r="AU259" s="32"/>
      <c r="AV259" s="32"/>
      <c r="AW259" s="32"/>
      <c r="AX259" s="32"/>
      <c r="AY259" s="32"/>
      <c r="AZ259" s="32"/>
      <c r="BA259" s="32"/>
      <c r="BB259" s="32"/>
      <c r="BC259" s="32"/>
      <c r="BD259" s="32"/>
      <c r="BE259" s="32"/>
    </row>
    <row r="260" spans="19:57" ht="12.75" customHeight="1">
      <c r="S260" s="32"/>
      <c r="T260" s="32"/>
      <c r="U260" s="32"/>
      <c r="V260" s="32"/>
      <c r="W260" s="32"/>
      <c r="X260" s="32"/>
      <c r="Y260" s="32"/>
      <c r="Z260" s="32"/>
      <c r="AA260" s="32"/>
      <c r="AN260" s="32"/>
      <c r="AO260" s="32"/>
      <c r="AP260" s="32"/>
      <c r="AQ260" s="32"/>
      <c r="AR260" s="32"/>
      <c r="AS260" s="32"/>
      <c r="AT260" s="32"/>
      <c r="AU260" s="32"/>
      <c r="AV260" s="32"/>
      <c r="AW260" s="32"/>
      <c r="AX260" s="32"/>
      <c r="AY260" s="32"/>
      <c r="AZ260" s="32"/>
      <c r="BA260" s="32"/>
      <c r="BB260" s="32"/>
      <c r="BC260" s="32"/>
      <c r="BD260" s="32"/>
      <c r="BE260" s="32"/>
    </row>
    <row r="261" spans="19:57" ht="12.75" customHeight="1">
      <c r="S261" s="32"/>
      <c r="T261" s="32"/>
      <c r="U261" s="32"/>
      <c r="V261" s="32"/>
      <c r="W261" s="32"/>
      <c r="X261" s="32"/>
      <c r="Y261" s="32"/>
      <c r="Z261" s="32"/>
      <c r="AA261" s="32"/>
      <c r="AN261" s="32"/>
      <c r="AO261" s="32"/>
      <c r="AP261" s="32"/>
      <c r="AQ261" s="32"/>
      <c r="AR261" s="32"/>
      <c r="AS261" s="32"/>
      <c r="AT261" s="32"/>
      <c r="AU261" s="32"/>
      <c r="AV261" s="32"/>
      <c r="AW261" s="32"/>
      <c r="AX261" s="32"/>
      <c r="AY261" s="32"/>
      <c r="AZ261" s="32"/>
      <c r="BA261" s="32"/>
      <c r="BB261" s="32"/>
      <c r="BC261" s="32"/>
      <c r="BD261" s="32"/>
      <c r="BE261" s="32"/>
    </row>
    <row r="262" spans="19:57" ht="12.75" customHeight="1">
      <c r="S262" s="32"/>
      <c r="T262" s="32"/>
      <c r="U262" s="32"/>
      <c r="V262" s="32"/>
      <c r="W262" s="32"/>
      <c r="X262" s="32"/>
      <c r="Y262" s="32"/>
      <c r="Z262" s="32"/>
      <c r="AA262" s="32"/>
      <c r="AN262" s="32"/>
      <c r="AO262" s="32"/>
      <c r="AP262" s="32"/>
      <c r="AQ262" s="32"/>
      <c r="AR262" s="32"/>
      <c r="AS262" s="32"/>
      <c r="AT262" s="32"/>
      <c r="AU262" s="32"/>
      <c r="AV262" s="32"/>
      <c r="AW262" s="32"/>
      <c r="AX262" s="32"/>
      <c r="AY262" s="32"/>
      <c r="AZ262" s="32"/>
      <c r="BA262" s="32"/>
      <c r="BB262" s="32"/>
      <c r="BC262" s="32"/>
      <c r="BD262" s="32"/>
      <c r="BE262" s="32"/>
    </row>
    <row r="263" spans="19:57" ht="12.75" customHeight="1">
      <c r="S263" s="32"/>
      <c r="T263" s="32"/>
      <c r="U263" s="32"/>
      <c r="V263" s="32"/>
      <c r="W263" s="32"/>
      <c r="X263" s="32"/>
      <c r="Y263" s="32"/>
      <c r="Z263" s="32"/>
      <c r="AA263" s="32"/>
      <c r="AN263" s="32"/>
      <c r="AO263" s="32"/>
      <c r="AP263" s="32"/>
      <c r="AQ263" s="32"/>
      <c r="AR263" s="32"/>
      <c r="AS263" s="32"/>
      <c r="AT263" s="32"/>
      <c r="AU263" s="32"/>
      <c r="AV263" s="32"/>
      <c r="AW263" s="32"/>
      <c r="AX263" s="32"/>
      <c r="AY263" s="32"/>
      <c r="AZ263" s="32"/>
      <c r="BA263" s="32"/>
      <c r="BB263" s="32"/>
      <c r="BC263" s="32"/>
      <c r="BD263" s="32"/>
      <c r="BE263" s="32"/>
    </row>
    <row r="264" spans="19:57" ht="12.75" customHeight="1">
      <c r="S264" s="32"/>
      <c r="T264" s="32"/>
      <c r="U264" s="32"/>
      <c r="V264" s="32"/>
      <c r="W264" s="32"/>
      <c r="X264" s="32"/>
      <c r="Y264" s="32"/>
      <c r="Z264" s="32"/>
      <c r="AA264" s="32"/>
      <c r="AN264" s="32"/>
      <c r="AO264" s="32"/>
      <c r="AP264" s="32"/>
      <c r="AQ264" s="32"/>
      <c r="AR264" s="32"/>
      <c r="AS264" s="32"/>
      <c r="AT264" s="32"/>
      <c r="AU264" s="32"/>
      <c r="AV264" s="32"/>
      <c r="AW264" s="32"/>
      <c r="AX264" s="32"/>
      <c r="AY264" s="32"/>
      <c r="AZ264" s="32"/>
      <c r="BA264" s="32"/>
      <c r="BB264" s="32"/>
      <c r="BC264" s="32"/>
      <c r="BD264" s="32"/>
      <c r="BE264" s="32"/>
    </row>
    <row r="265" spans="19:57" ht="12.75" customHeight="1">
      <c r="S265" s="32"/>
      <c r="T265" s="32"/>
      <c r="U265" s="32"/>
      <c r="V265" s="32"/>
      <c r="W265" s="32"/>
      <c r="X265" s="32"/>
      <c r="Y265" s="32"/>
      <c r="Z265" s="32"/>
      <c r="AA265" s="32"/>
      <c r="AN265" s="32"/>
      <c r="AO265" s="32"/>
      <c r="AP265" s="32"/>
      <c r="AQ265" s="32"/>
      <c r="AR265" s="32"/>
      <c r="AS265" s="32"/>
      <c r="AT265" s="32"/>
      <c r="AU265" s="32"/>
      <c r="AV265" s="32"/>
      <c r="AW265" s="32"/>
      <c r="AX265" s="32"/>
      <c r="AY265" s="32"/>
      <c r="AZ265" s="32"/>
      <c r="BA265" s="32"/>
      <c r="BB265" s="32"/>
      <c r="BC265" s="32"/>
      <c r="BD265" s="32"/>
      <c r="BE265" s="32"/>
    </row>
    <row r="266" spans="19:57" ht="12.75" customHeight="1">
      <c r="S266" s="32"/>
      <c r="T266" s="32"/>
      <c r="U266" s="32"/>
      <c r="V266" s="32"/>
      <c r="W266" s="32"/>
      <c r="X266" s="32"/>
      <c r="Y266" s="32"/>
      <c r="Z266" s="32"/>
      <c r="AA266" s="32"/>
      <c r="AN266" s="32"/>
      <c r="AO266" s="32"/>
      <c r="AP266" s="32"/>
      <c r="AQ266" s="32"/>
      <c r="AR266" s="32"/>
      <c r="AS266" s="32"/>
      <c r="AT266" s="32"/>
      <c r="AU266" s="32"/>
      <c r="AV266" s="32"/>
      <c r="AW266" s="32"/>
      <c r="AX266" s="32"/>
      <c r="AY266" s="32"/>
      <c r="AZ266" s="32"/>
      <c r="BA266" s="32"/>
      <c r="BB266" s="32"/>
      <c r="BC266" s="32"/>
      <c r="BD266" s="32"/>
      <c r="BE266" s="32"/>
    </row>
    <row r="267" spans="19:57" ht="12.75" customHeight="1">
      <c r="S267" s="32"/>
      <c r="T267" s="32"/>
      <c r="U267" s="32"/>
      <c r="V267" s="32"/>
      <c r="W267" s="32"/>
      <c r="X267" s="32"/>
      <c r="Y267" s="32"/>
      <c r="Z267" s="32"/>
      <c r="AA267" s="32"/>
      <c r="AN267" s="32"/>
      <c r="AO267" s="32"/>
      <c r="AP267" s="32"/>
      <c r="AQ267" s="32"/>
      <c r="AR267" s="32"/>
      <c r="AS267" s="32"/>
      <c r="AT267" s="32"/>
      <c r="AU267" s="32"/>
      <c r="AV267" s="32"/>
      <c r="AW267" s="32"/>
      <c r="AX267" s="32"/>
      <c r="AY267" s="32"/>
      <c r="AZ267" s="32"/>
      <c r="BA267" s="32"/>
      <c r="BB267" s="32"/>
      <c r="BC267" s="32"/>
      <c r="BD267" s="32"/>
      <c r="BE267" s="32"/>
    </row>
    <row r="268" spans="19:57" ht="12.75" customHeight="1">
      <c r="S268" s="32"/>
      <c r="T268" s="32"/>
      <c r="U268" s="32"/>
      <c r="V268" s="32"/>
      <c r="W268" s="32"/>
      <c r="X268" s="32"/>
      <c r="Y268" s="32"/>
      <c r="Z268" s="32"/>
      <c r="AA268" s="32"/>
      <c r="AN268" s="32"/>
      <c r="AO268" s="32"/>
      <c r="AP268" s="32"/>
      <c r="AQ268" s="32"/>
      <c r="AR268" s="32"/>
      <c r="AS268" s="32"/>
      <c r="AT268" s="32"/>
      <c r="AU268" s="32"/>
      <c r="AV268" s="32"/>
      <c r="AW268" s="32"/>
      <c r="AX268" s="32"/>
      <c r="AY268" s="32"/>
      <c r="AZ268" s="32"/>
      <c r="BA268" s="32"/>
      <c r="BB268" s="32"/>
      <c r="BC268" s="32"/>
      <c r="BD268" s="32"/>
      <c r="BE268" s="32"/>
    </row>
    <row r="269" spans="19:57" ht="12.75" customHeight="1">
      <c r="S269" s="32"/>
      <c r="T269" s="32"/>
      <c r="U269" s="32"/>
      <c r="V269" s="32"/>
      <c r="W269" s="32"/>
      <c r="X269" s="32"/>
      <c r="Y269" s="32"/>
      <c r="Z269" s="32"/>
      <c r="AA269" s="32"/>
      <c r="AN269" s="32"/>
      <c r="AO269" s="32"/>
      <c r="AP269" s="32"/>
      <c r="AQ269" s="32"/>
      <c r="AR269" s="32"/>
      <c r="AS269" s="32"/>
      <c r="AT269" s="32"/>
      <c r="AU269" s="32"/>
      <c r="AV269" s="32"/>
      <c r="AW269" s="32"/>
      <c r="AX269" s="32"/>
      <c r="AY269" s="32"/>
      <c r="AZ269" s="32"/>
      <c r="BA269" s="32"/>
      <c r="BB269" s="32"/>
      <c r="BC269" s="32"/>
      <c r="BD269" s="32"/>
      <c r="BE269" s="32"/>
    </row>
    <row r="270" spans="19:57" ht="12.75" customHeight="1">
      <c r="S270" s="32"/>
      <c r="T270" s="32"/>
      <c r="U270" s="32"/>
      <c r="V270" s="32"/>
      <c r="W270" s="32"/>
      <c r="X270" s="32"/>
      <c r="Y270" s="32"/>
      <c r="Z270" s="32"/>
      <c r="AA270" s="32"/>
      <c r="AN270" s="32"/>
      <c r="AO270" s="32"/>
      <c r="AP270" s="32"/>
      <c r="AQ270" s="32"/>
      <c r="AR270" s="32"/>
      <c r="AS270" s="32"/>
      <c r="AT270" s="32"/>
      <c r="AU270" s="32"/>
      <c r="AV270" s="32"/>
      <c r="AW270" s="32"/>
      <c r="AX270" s="32"/>
      <c r="AY270" s="32"/>
      <c r="AZ270" s="32"/>
      <c r="BA270" s="32"/>
      <c r="BB270" s="32"/>
      <c r="BC270" s="32"/>
      <c r="BD270" s="32"/>
      <c r="BE270" s="32"/>
    </row>
    <row r="271" spans="19:57" ht="12.75" customHeight="1">
      <c r="S271" s="32"/>
      <c r="T271" s="32"/>
      <c r="U271" s="32"/>
      <c r="V271" s="32"/>
      <c r="W271" s="32"/>
      <c r="X271" s="32"/>
      <c r="Y271" s="32"/>
      <c r="Z271" s="32"/>
      <c r="AA271" s="32"/>
      <c r="AN271" s="32"/>
      <c r="AO271" s="32"/>
      <c r="AP271" s="32"/>
      <c r="AQ271" s="32"/>
      <c r="AR271" s="32"/>
      <c r="AS271" s="32"/>
      <c r="AT271" s="32"/>
      <c r="AU271" s="32"/>
      <c r="AV271" s="32"/>
      <c r="AW271" s="32"/>
      <c r="AX271" s="32"/>
      <c r="AY271" s="32"/>
      <c r="AZ271" s="32"/>
      <c r="BA271" s="32"/>
      <c r="BB271" s="32"/>
      <c r="BC271" s="32"/>
      <c r="BD271" s="32"/>
      <c r="BE271" s="32"/>
    </row>
    <row r="272" spans="19:57" ht="12.75" customHeight="1">
      <c r="S272" s="32"/>
      <c r="T272" s="32"/>
      <c r="U272" s="32"/>
      <c r="V272" s="32"/>
      <c r="W272" s="32"/>
      <c r="X272" s="32"/>
      <c r="Y272" s="32"/>
      <c r="Z272" s="32"/>
      <c r="AA272" s="32"/>
      <c r="AN272" s="32"/>
      <c r="AO272" s="32"/>
      <c r="AP272" s="32"/>
      <c r="AQ272" s="32"/>
      <c r="AR272" s="32"/>
      <c r="AS272" s="32"/>
      <c r="AT272" s="32"/>
      <c r="AU272" s="32"/>
      <c r="AV272" s="32"/>
      <c r="AW272" s="32"/>
      <c r="AX272" s="32"/>
      <c r="AY272" s="32"/>
      <c r="AZ272" s="32"/>
      <c r="BA272" s="32"/>
      <c r="BB272" s="32"/>
      <c r="BC272" s="32"/>
      <c r="BD272" s="32"/>
      <c r="BE272" s="32"/>
    </row>
    <row r="273" spans="19:57" ht="12.75" customHeight="1">
      <c r="S273" s="32"/>
      <c r="T273" s="32"/>
      <c r="U273" s="32"/>
      <c r="V273" s="32"/>
      <c r="W273" s="32"/>
      <c r="X273" s="32"/>
      <c r="Y273" s="32"/>
      <c r="Z273" s="32"/>
      <c r="AA273" s="32"/>
      <c r="AN273" s="32"/>
      <c r="AO273" s="32"/>
      <c r="AP273" s="32"/>
      <c r="AQ273" s="32"/>
      <c r="AR273" s="32"/>
      <c r="AS273" s="32"/>
      <c r="AT273" s="32"/>
      <c r="AU273" s="32"/>
      <c r="AV273" s="32"/>
      <c r="AW273" s="32"/>
      <c r="AX273" s="32"/>
      <c r="AY273" s="32"/>
      <c r="AZ273" s="32"/>
      <c r="BA273" s="32"/>
      <c r="BB273" s="32"/>
      <c r="BC273" s="32"/>
      <c r="BD273" s="32"/>
      <c r="BE273" s="32"/>
    </row>
    <row r="274" spans="19:57" ht="12.75" customHeight="1">
      <c r="S274" s="32"/>
      <c r="T274" s="32"/>
      <c r="U274" s="32"/>
      <c r="V274" s="32"/>
      <c r="W274" s="32"/>
      <c r="X274" s="32"/>
      <c r="Y274" s="32"/>
      <c r="Z274" s="32"/>
      <c r="AA274" s="32"/>
      <c r="AN274" s="32"/>
      <c r="AO274" s="32"/>
      <c r="AP274" s="32"/>
      <c r="AQ274" s="32"/>
      <c r="AR274" s="32"/>
      <c r="AS274" s="32"/>
      <c r="AT274" s="32"/>
      <c r="AU274" s="32"/>
      <c r="AV274" s="32"/>
      <c r="AW274" s="32"/>
      <c r="AX274" s="32"/>
      <c r="AY274" s="32"/>
      <c r="AZ274" s="32"/>
      <c r="BA274" s="32"/>
      <c r="BB274" s="32"/>
      <c r="BC274" s="32"/>
      <c r="BD274" s="32"/>
      <c r="BE274" s="32"/>
    </row>
    <row r="275" spans="19:57" ht="12.75" customHeight="1">
      <c r="S275" s="32"/>
      <c r="T275" s="32"/>
      <c r="U275" s="32"/>
      <c r="V275" s="32"/>
      <c r="W275" s="32"/>
      <c r="X275" s="32"/>
      <c r="Y275" s="32"/>
      <c r="Z275" s="32"/>
      <c r="AA275" s="32"/>
      <c r="AN275" s="32"/>
      <c r="AO275" s="32"/>
      <c r="AP275" s="32"/>
      <c r="AQ275" s="32"/>
      <c r="AR275" s="32"/>
      <c r="AS275" s="32"/>
      <c r="AT275" s="32"/>
      <c r="AU275" s="32"/>
      <c r="AV275" s="32"/>
      <c r="AW275" s="32"/>
      <c r="AX275" s="32"/>
      <c r="AY275" s="32"/>
      <c r="AZ275" s="32"/>
      <c r="BA275" s="32"/>
      <c r="BB275" s="32"/>
      <c r="BC275" s="32"/>
      <c r="BD275" s="32"/>
      <c r="BE275" s="32"/>
    </row>
    <row r="276" spans="19:57" ht="12.75" customHeight="1">
      <c r="S276" s="32"/>
      <c r="T276" s="32"/>
      <c r="U276" s="32"/>
      <c r="V276" s="32"/>
      <c r="W276" s="32"/>
      <c r="X276" s="32"/>
      <c r="Y276" s="32"/>
      <c r="Z276" s="32"/>
      <c r="AA276" s="32"/>
      <c r="AN276" s="32"/>
      <c r="AO276" s="32"/>
      <c r="AP276" s="32"/>
      <c r="AQ276" s="32"/>
      <c r="AR276" s="32"/>
      <c r="AS276" s="32"/>
      <c r="AT276" s="32"/>
      <c r="AU276" s="32"/>
      <c r="AV276" s="32"/>
      <c r="AW276" s="32"/>
      <c r="AX276" s="32"/>
      <c r="AY276" s="32"/>
      <c r="AZ276" s="32"/>
      <c r="BA276" s="32"/>
      <c r="BB276" s="32"/>
      <c r="BC276" s="32"/>
      <c r="BD276" s="32"/>
      <c r="BE276" s="32"/>
    </row>
    <row r="277" spans="19:57" ht="12.75" customHeight="1">
      <c r="S277" s="32"/>
      <c r="T277" s="32"/>
      <c r="U277" s="32"/>
      <c r="V277" s="32"/>
      <c r="W277" s="32"/>
      <c r="X277" s="32"/>
      <c r="Y277" s="32"/>
      <c r="Z277" s="32"/>
      <c r="AA277" s="32"/>
      <c r="AN277" s="32"/>
      <c r="AO277" s="32"/>
      <c r="AP277" s="32"/>
      <c r="AQ277" s="32"/>
      <c r="AR277" s="32"/>
      <c r="AS277" s="32"/>
      <c r="AT277" s="32"/>
      <c r="AU277" s="32"/>
      <c r="AV277" s="32"/>
      <c r="AW277" s="32"/>
      <c r="AX277" s="32"/>
      <c r="AY277" s="32"/>
      <c r="AZ277" s="32"/>
      <c r="BA277" s="32"/>
      <c r="BB277" s="32"/>
      <c r="BC277" s="32"/>
      <c r="BD277" s="32"/>
      <c r="BE277" s="32"/>
    </row>
    <row r="278" spans="19:57" ht="12.75" customHeight="1">
      <c r="S278" s="32"/>
      <c r="T278" s="32"/>
      <c r="U278" s="32"/>
      <c r="V278" s="32"/>
      <c r="W278" s="32"/>
      <c r="X278" s="32"/>
      <c r="Y278" s="32"/>
      <c r="Z278" s="32"/>
      <c r="AA278" s="32"/>
      <c r="AN278" s="32"/>
      <c r="AO278" s="32"/>
      <c r="AP278" s="32"/>
      <c r="AQ278" s="32"/>
      <c r="AR278" s="32"/>
      <c r="AS278" s="32"/>
      <c r="AT278" s="32"/>
      <c r="AU278" s="32"/>
      <c r="AV278" s="32"/>
      <c r="AW278" s="32"/>
      <c r="AX278" s="32"/>
      <c r="AY278" s="32"/>
      <c r="AZ278" s="32"/>
      <c r="BA278" s="32"/>
      <c r="BB278" s="32"/>
      <c r="BC278" s="32"/>
      <c r="BD278" s="32"/>
      <c r="BE278" s="32"/>
    </row>
    <row r="279" spans="19:57" ht="12.75" customHeight="1">
      <c r="S279" s="32"/>
      <c r="T279" s="32"/>
      <c r="U279" s="32"/>
      <c r="V279" s="32"/>
      <c r="W279" s="32"/>
      <c r="X279" s="32"/>
      <c r="Y279" s="32"/>
      <c r="Z279" s="32"/>
      <c r="AA279" s="32"/>
      <c r="AN279" s="32"/>
      <c r="AO279" s="32"/>
      <c r="AP279" s="32"/>
      <c r="AQ279" s="32"/>
      <c r="AR279" s="32"/>
      <c r="AS279" s="32"/>
      <c r="AT279" s="32"/>
      <c r="AU279" s="32"/>
      <c r="AV279" s="32"/>
      <c r="AW279" s="32"/>
      <c r="AX279" s="32"/>
      <c r="AY279" s="32"/>
      <c r="AZ279" s="32"/>
      <c r="BA279" s="32"/>
      <c r="BB279" s="32"/>
      <c r="BC279" s="32"/>
      <c r="BD279" s="32"/>
      <c r="BE279" s="32"/>
    </row>
    <row r="280" spans="19:57" ht="12.75" customHeight="1">
      <c r="S280" s="32"/>
      <c r="T280" s="32"/>
      <c r="U280" s="32"/>
      <c r="V280" s="32"/>
      <c r="W280" s="32"/>
      <c r="X280" s="32"/>
      <c r="Y280" s="32"/>
      <c r="Z280" s="32"/>
      <c r="AA280" s="32"/>
      <c r="AN280" s="32"/>
      <c r="AO280" s="32"/>
      <c r="AP280" s="32"/>
      <c r="AQ280" s="32"/>
      <c r="AR280" s="32"/>
      <c r="AS280" s="32"/>
      <c r="AT280" s="32"/>
      <c r="AU280" s="32"/>
      <c r="AV280" s="32"/>
      <c r="AW280" s="32"/>
      <c r="AX280" s="32"/>
      <c r="AY280" s="32"/>
      <c r="AZ280" s="32"/>
      <c r="BA280" s="32"/>
      <c r="BB280" s="32"/>
      <c r="BC280" s="32"/>
      <c r="BD280" s="32"/>
      <c r="BE280" s="32"/>
    </row>
    <row r="281" spans="19:57" ht="12.75" customHeight="1">
      <c r="S281" s="32"/>
      <c r="T281" s="32"/>
      <c r="U281" s="32"/>
      <c r="V281" s="32"/>
      <c r="W281" s="32"/>
      <c r="X281" s="32"/>
      <c r="Y281" s="32"/>
      <c r="Z281" s="32"/>
      <c r="AA281" s="32"/>
      <c r="AN281" s="32"/>
      <c r="AO281" s="32"/>
      <c r="AP281" s="32"/>
      <c r="AQ281" s="32"/>
      <c r="AR281" s="32"/>
      <c r="AS281" s="32"/>
      <c r="AT281" s="32"/>
      <c r="AU281" s="32"/>
      <c r="AV281" s="32"/>
      <c r="AW281" s="32"/>
      <c r="AX281" s="32"/>
      <c r="AY281" s="32"/>
      <c r="AZ281" s="32"/>
      <c r="BA281" s="32"/>
      <c r="BB281" s="32"/>
      <c r="BC281" s="32"/>
      <c r="BD281" s="32"/>
      <c r="BE281" s="32"/>
    </row>
    <row r="282" spans="19:57" ht="12.75" customHeight="1">
      <c r="S282" s="32"/>
      <c r="T282" s="32"/>
      <c r="U282" s="32"/>
      <c r="V282" s="32"/>
      <c r="W282" s="32"/>
      <c r="X282" s="32"/>
      <c r="Y282" s="32"/>
      <c r="Z282" s="32"/>
      <c r="AA282" s="32"/>
      <c r="AN282" s="32"/>
      <c r="AO282" s="32"/>
      <c r="AP282" s="32"/>
      <c r="AQ282" s="32"/>
      <c r="AR282" s="32"/>
      <c r="AS282" s="32"/>
      <c r="AT282" s="32"/>
      <c r="AU282" s="32"/>
      <c r="AV282" s="32"/>
      <c r="AW282" s="32"/>
      <c r="AX282" s="32"/>
      <c r="AY282" s="32"/>
      <c r="AZ282" s="32"/>
      <c r="BA282" s="32"/>
      <c r="BB282" s="32"/>
      <c r="BC282" s="32"/>
      <c r="BD282" s="32"/>
      <c r="BE282" s="32"/>
    </row>
    <row r="283" spans="19:57" ht="12.75" customHeight="1">
      <c r="S283" s="32"/>
      <c r="T283" s="32"/>
      <c r="U283" s="32"/>
      <c r="V283" s="32"/>
      <c r="W283" s="32"/>
      <c r="X283" s="32"/>
      <c r="Y283" s="32"/>
      <c r="Z283" s="32"/>
      <c r="AA283" s="32"/>
      <c r="AN283" s="32"/>
      <c r="AO283" s="32"/>
      <c r="AP283" s="32"/>
      <c r="AQ283" s="32"/>
      <c r="AR283" s="32"/>
      <c r="AS283" s="32"/>
      <c r="AT283" s="32"/>
      <c r="AU283" s="32"/>
      <c r="AV283" s="32"/>
      <c r="AW283" s="32"/>
      <c r="AX283" s="32"/>
      <c r="AY283" s="32"/>
      <c r="AZ283" s="32"/>
      <c r="BA283" s="32"/>
      <c r="BB283" s="32"/>
      <c r="BC283" s="32"/>
      <c r="BD283" s="32"/>
      <c r="BE283" s="32"/>
    </row>
    <row r="284" spans="19:57" ht="12.75" customHeight="1">
      <c r="S284" s="32"/>
      <c r="T284" s="32"/>
      <c r="U284" s="32"/>
      <c r="V284" s="32"/>
      <c r="W284" s="32"/>
      <c r="X284" s="32"/>
      <c r="Y284" s="32"/>
      <c r="Z284" s="32"/>
      <c r="AA284" s="32"/>
      <c r="AN284" s="32"/>
      <c r="AO284" s="32"/>
      <c r="AP284" s="32"/>
      <c r="AQ284" s="32"/>
      <c r="AR284" s="32"/>
      <c r="AS284" s="32"/>
      <c r="AT284" s="32"/>
      <c r="AU284" s="32"/>
      <c r="AV284" s="32"/>
      <c r="AW284" s="32"/>
      <c r="AX284" s="32"/>
      <c r="AY284" s="32"/>
      <c r="AZ284" s="32"/>
      <c r="BA284" s="32"/>
      <c r="BB284" s="32"/>
      <c r="BC284" s="32"/>
      <c r="BD284" s="32"/>
      <c r="BE284" s="32"/>
    </row>
    <row r="285" spans="19:57" ht="12.75" customHeight="1">
      <c r="S285" s="32"/>
      <c r="T285" s="32"/>
      <c r="U285" s="32"/>
      <c r="V285" s="32"/>
      <c r="W285" s="32"/>
      <c r="X285" s="32"/>
      <c r="Y285" s="32"/>
      <c r="Z285" s="32"/>
      <c r="AA285" s="32"/>
      <c r="AN285" s="32"/>
      <c r="AO285" s="32"/>
      <c r="AP285" s="32"/>
      <c r="AQ285" s="32"/>
      <c r="AR285" s="32"/>
      <c r="AS285" s="32"/>
      <c r="AT285" s="32"/>
      <c r="AU285" s="32"/>
      <c r="AV285" s="32"/>
      <c r="AW285" s="32"/>
      <c r="AX285" s="32"/>
      <c r="AY285" s="32"/>
      <c r="AZ285" s="32"/>
      <c r="BA285" s="32"/>
      <c r="BB285" s="32"/>
      <c r="BC285" s="32"/>
      <c r="BD285" s="32"/>
      <c r="BE285" s="32"/>
    </row>
    <row r="286" spans="19:57" ht="12.75" customHeight="1">
      <c r="S286" s="32"/>
      <c r="T286" s="32"/>
      <c r="U286" s="32"/>
      <c r="V286" s="32"/>
      <c r="W286" s="32"/>
      <c r="X286" s="32"/>
      <c r="Y286" s="32"/>
      <c r="Z286" s="32"/>
      <c r="AA286" s="32"/>
      <c r="AN286" s="32"/>
      <c r="AO286" s="32"/>
      <c r="AP286" s="32"/>
      <c r="AQ286" s="32"/>
      <c r="AR286" s="32"/>
      <c r="AS286" s="32"/>
      <c r="AT286" s="32"/>
      <c r="AU286" s="32"/>
      <c r="AV286" s="32"/>
      <c r="AW286" s="32"/>
      <c r="AX286" s="32"/>
      <c r="AY286" s="32"/>
      <c r="AZ286" s="32"/>
      <c r="BA286" s="32"/>
      <c r="BB286" s="32"/>
      <c r="BC286" s="32"/>
      <c r="BD286" s="32"/>
      <c r="BE286" s="32"/>
    </row>
    <row r="287" spans="19:57" ht="12.75" customHeight="1">
      <c r="S287" s="32"/>
      <c r="T287" s="32"/>
      <c r="U287" s="32"/>
      <c r="V287" s="32"/>
      <c r="W287" s="32"/>
      <c r="X287" s="32"/>
      <c r="Y287" s="32"/>
      <c r="Z287" s="32"/>
      <c r="AA287" s="32"/>
      <c r="AN287" s="32"/>
      <c r="AO287" s="32"/>
      <c r="AP287" s="32"/>
      <c r="AQ287" s="32"/>
      <c r="AR287" s="32"/>
      <c r="AS287" s="32"/>
      <c r="AT287" s="32"/>
      <c r="AU287" s="32"/>
      <c r="AV287" s="32"/>
      <c r="AW287" s="32"/>
      <c r="AX287" s="32"/>
      <c r="AY287" s="32"/>
      <c r="AZ287" s="32"/>
      <c r="BA287" s="32"/>
      <c r="BB287" s="32"/>
      <c r="BC287" s="32"/>
      <c r="BD287" s="32"/>
      <c r="BE287" s="32"/>
    </row>
    <row r="288" spans="19:57" ht="12.75" customHeight="1">
      <c r="S288" s="32"/>
      <c r="T288" s="32"/>
      <c r="U288" s="32"/>
      <c r="V288" s="32"/>
      <c r="W288" s="32"/>
      <c r="X288" s="32"/>
      <c r="Y288" s="32"/>
      <c r="Z288" s="32"/>
      <c r="AA288" s="32"/>
      <c r="AN288" s="32"/>
      <c r="AO288" s="32"/>
      <c r="AP288" s="32"/>
      <c r="AQ288" s="32"/>
      <c r="AR288" s="32"/>
      <c r="AS288" s="32"/>
      <c r="AT288" s="32"/>
      <c r="AU288" s="32"/>
      <c r="AV288" s="32"/>
      <c r="AW288" s="32"/>
      <c r="AX288" s="32"/>
      <c r="AY288" s="32"/>
      <c r="AZ288" s="32"/>
      <c r="BA288" s="32"/>
      <c r="BB288" s="32"/>
      <c r="BC288" s="32"/>
      <c r="BD288" s="32"/>
      <c r="BE288" s="32"/>
    </row>
    <row r="289" spans="19:57" ht="12.75" customHeight="1">
      <c r="S289" s="32"/>
      <c r="T289" s="32"/>
      <c r="U289" s="32"/>
      <c r="V289" s="32"/>
      <c r="W289" s="32"/>
      <c r="X289" s="32"/>
      <c r="Y289" s="32"/>
      <c r="Z289" s="32"/>
      <c r="AA289" s="32"/>
      <c r="AN289" s="32"/>
      <c r="AO289" s="32"/>
      <c r="AP289" s="32"/>
      <c r="AQ289" s="32"/>
      <c r="AR289" s="32"/>
      <c r="AS289" s="32"/>
      <c r="AT289" s="32"/>
      <c r="AU289" s="32"/>
      <c r="AV289" s="32"/>
      <c r="AW289" s="32"/>
      <c r="AX289" s="32"/>
      <c r="AY289" s="32"/>
      <c r="AZ289" s="32"/>
      <c r="BA289" s="32"/>
      <c r="BB289" s="32"/>
      <c r="BC289" s="32"/>
      <c r="BD289" s="32"/>
      <c r="BE289" s="32"/>
    </row>
    <row r="290" spans="19:57" ht="12.75" customHeight="1">
      <c r="S290" s="32"/>
      <c r="T290" s="32"/>
      <c r="U290" s="32"/>
      <c r="V290" s="32"/>
      <c r="W290" s="32"/>
      <c r="X290" s="32"/>
      <c r="Y290" s="32"/>
      <c r="Z290" s="32"/>
      <c r="AA290" s="32"/>
      <c r="AN290" s="32"/>
      <c r="AO290" s="32"/>
      <c r="AP290" s="32"/>
      <c r="AQ290" s="32"/>
      <c r="AR290" s="32"/>
      <c r="AS290" s="32"/>
      <c r="AT290" s="32"/>
      <c r="AU290" s="32"/>
      <c r="AV290" s="32"/>
      <c r="AW290" s="32"/>
      <c r="AX290" s="32"/>
      <c r="AY290" s="32"/>
      <c r="AZ290" s="32"/>
      <c r="BA290" s="32"/>
      <c r="BB290" s="32"/>
      <c r="BC290" s="32"/>
      <c r="BD290" s="32"/>
      <c r="BE290" s="32"/>
    </row>
    <row r="291" spans="19:57" ht="12.75" customHeight="1">
      <c r="S291" s="32"/>
      <c r="T291" s="32"/>
      <c r="U291" s="32"/>
      <c r="V291" s="32"/>
      <c r="W291" s="32"/>
      <c r="X291" s="32"/>
      <c r="Y291" s="32"/>
      <c r="Z291" s="32"/>
      <c r="AA291" s="32"/>
      <c r="AN291" s="32"/>
      <c r="AO291" s="32"/>
      <c r="AP291" s="32"/>
      <c r="AQ291" s="32"/>
      <c r="AR291" s="32"/>
      <c r="AS291" s="32"/>
      <c r="AT291" s="32"/>
      <c r="AU291" s="32"/>
      <c r="AV291" s="32"/>
      <c r="AW291" s="32"/>
      <c r="AX291" s="32"/>
      <c r="AY291" s="32"/>
      <c r="AZ291" s="32"/>
      <c r="BA291" s="32"/>
      <c r="BB291" s="32"/>
      <c r="BC291" s="32"/>
      <c r="BD291" s="32"/>
      <c r="BE291" s="32"/>
    </row>
    <row r="292" spans="19:57" ht="12.75" customHeight="1">
      <c r="S292" s="32"/>
      <c r="T292" s="32"/>
      <c r="U292" s="32"/>
      <c r="V292" s="32"/>
      <c r="W292" s="32"/>
      <c r="X292" s="32"/>
      <c r="Y292" s="32"/>
      <c r="Z292" s="32"/>
      <c r="AA292" s="32"/>
      <c r="AN292" s="32"/>
      <c r="AO292" s="32"/>
      <c r="AP292" s="32"/>
      <c r="AQ292" s="32"/>
      <c r="AR292" s="32"/>
      <c r="AS292" s="32"/>
      <c r="AT292" s="32"/>
      <c r="AU292" s="32"/>
      <c r="AV292" s="32"/>
      <c r="AW292" s="32"/>
      <c r="AX292" s="32"/>
      <c r="AY292" s="32"/>
      <c r="AZ292" s="32"/>
      <c r="BA292" s="32"/>
      <c r="BB292" s="32"/>
      <c r="BC292" s="32"/>
      <c r="BD292" s="32"/>
      <c r="BE292" s="32"/>
    </row>
    <row r="293" spans="19:57" ht="12.75" customHeight="1">
      <c r="S293" s="32"/>
      <c r="T293" s="32"/>
      <c r="U293" s="32"/>
      <c r="V293" s="32"/>
      <c r="W293" s="32"/>
      <c r="X293" s="32"/>
      <c r="Y293" s="32"/>
      <c r="Z293" s="32"/>
      <c r="AA293" s="32"/>
      <c r="AN293" s="32"/>
      <c r="AO293" s="32"/>
      <c r="AP293" s="32"/>
      <c r="AQ293" s="32"/>
      <c r="AR293" s="32"/>
      <c r="AS293" s="32"/>
      <c r="AT293" s="32"/>
      <c r="AU293" s="32"/>
      <c r="AV293" s="32"/>
      <c r="AW293" s="32"/>
      <c r="AX293" s="32"/>
      <c r="AY293" s="32"/>
      <c r="AZ293" s="32"/>
      <c r="BA293" s="32"/>
      <c r="BB293" s="32"/>
      <c r="BC293" s="32"/>
      <c r="BD293" s="32"/>
      <c r="BE293" s="32"/>
    </row>
    <row r="294" spans="19:57" ht="12.75" customHeight="1">
      <c r="S294" s="32"/>
      <c r="T294" s="32"/>
      <c r="U294" s="32"/>
      <c r="V294" s="32"/>
      <c r="W294" s="32"/>
      <c r="X294" s="32"/>
      <c r="Y294" s="32"/>
      <c r="Z294" s="32"/>
      <c r="AA294" s="32"/>
      <c r="AN294" s="32"/>
      <c r="AO294" s="32"/>
      <c r="AP294" s="32"/>
      <c r="AQ294" s="32"/>
      <c r="AR294" s="32"/>
      <c r="AS294" s="32"/>
      <c r="AT294" s="32"/>
      <c r="AU294" s="32"/>
      <c r="AV294" s="32"/>
      <c r="AW294" s="32"/>
      <c r="AX294" s="32"/>
      <c r="AY294" s="32"/>
      <c r="AZ294" s="32"/>
      <c r="BA294" s="32"/>
      <c r="BB294" s="32"/>
      <c r="BC294" s="32"/>
      <c r="BD294" s="32"/>
      <c r="BE294" s="32"/>
    </row>
    <row r="295" spans="19:57" ht="12.75" customHeight="1">
      <c r="S295" s="32"/>
      <c r="T295" s="32"/>
      <c r="U295" s="32"/>
      <c r="V295" s="32"/>
      <c r="W295" s="32"/>
      <c r="X295" s="32"/>
      <c r="Y295" s="32"/>
      <c r="Z295" s="32"/>
      <c r="AA295" s="32"/>
      <c r="AN295" s="32"/>
      <c r="AO295" s="32"/>
      <c r="AP295" s="32"/>
      <c r="AQ295" s="32"/>
      <c r="AR295" s="32"/>
      <c r="AS295" s="32"/>
      <c r="AT295" s="32"/>
      <c r="AU295" s="32"/>
      <c r="AV295" s="32"/>
      <c r="AW295" s="32"/>
      <c r="AX295" s="32"/>
      <c r="AY295" s="32"/>
      <c r="AZ295" s="32"/>
      <c r="BA295" s="32"/>
      <c r="BB295" s="32"/>
      <c r="BC295" s="32"/>
      <c r="BD295" s="32"/>
      <c r="BE295" s="32"/>
    </row>
    <row r="296" spans="19:57" ht="12.75" customHeight="1">
      <c r="S296" s="32"/>
      <c r="T296" s="32"/>
      <c r="U296" s="32"/>
      <c r="V296" s="32"/>
      <c r="W296" s="32"/>
      <c r="X296" s="32"/>
      <c r="Y296" s="32"/>
      <c r="Z296" s="32"/>
      <c r="AA296" s="32"/>
      <c r="AN296" s="32"/>
      <c r="AO296" s="32"/>
      <c r="AP296" s="32"/>
      <c r="AQ296" s="32"/>
      <c r="AR296" s="32"/>
      <c r="AS296" s="32"/>
      <c r="AT296" s="32"/>
      <c r="AU296" s="32"/>
      <c r="AV296" s="32"/>
      <c r="AW296" s="32"/>
      <c r="AX296" s="32"/>
      <c r="AY296" s="32"/>
      <c r="AZ296" s="32"/>
      <c r="BA296" s="32"/>
      <c r="BB296" s="32"/>
      <c r="BC296" s="32"/>
      <c r="BD296" s="32"/>
      <c r="BE296" s="32"/>
    </row>
    <row r="297" spans="19:57" ht="12.75" customHeight="1">
      <c r="S297" s="32"/>
      <c r="T297" s="32"/>
      <c r="U297" s="32"/>
      <c r="V297" s="32"/>
      <c r="W297" s="32"/>
      <c r="X297" s="32"/>
      <c r="Y297" s="32"/>
      <c r="Z297" s="32"/>
      <c r="AA297" s="32"/>
      <c r="AN297" s="32"/>
      <c r="AO297" s="32"/>
      <c r="AP297" s="32"/>
      <c r="AQ297" s="32"/>
      <c r="AR297" s="32"/>
      <c r="AS297" s="32"/>
      <c r="AT297" s="32"/>
      <c r="AU297" s="32"/>
      <c r="AV297" s="32"/>
      <c r="AW297" s="32"/>
      <c r="AX297" s="32"/>
      <c r="AY297" s="32"/>
      <c r="AZ297" s="32"/>
      <c r="BA297" s="32"/>
      <c r="BB297" s="32"/>
      <c r="BC297" s="32"/>
      <c r="BD297" s="32"/>
      <c r="BE297" s="32"/>
    </row>
    <row r="298" spans="19:57" ht="12.75" customHeight="1">
      <c r="S298" s="32"/>
      <c r="T298" s="32"/>
      <c r="U298" s="32"/>
      <c r="V298" s="32"/>
      <c r="W298" s="32"/>
      <c r="X298" s="32"/>
      <c r="Y298" s="32"/>
      <c r="Z298" s="32"/>
      <c r="AA298" s="32"/>
      <c r="AN298" s="32"/>
      <c r="AO298" s="32"/>
      <c r="AP298" s="32"/>
      <c r="AQ298" s="32"/>
      <c r="AR298" s="32"/>
      <c r="AS298" s="32"/>
      <c r="AT298" s="32"/>
      <c r="AU298" s="32"/>
      <c r="AV298" s="32"/>
      <c r="AW298" s="32"/>
      <c r="AX298" s="32"/>
      <c r="AY298" s="32"/>
      <c r="AZ298" s="32"/>
      <c r="BA298" s="32"/>
      <c r="BB298" s="32"/>
      <c r="BC298" s="32"/>
      <c r="BD298" s="32"/>
      <c r="BE298" s="32"/>
    </row>
    <row r="299" spans="19:57" ht="12.75" customHeight="1">
      <c r="S299" s="32"/>
      <c r="T299" s="32"/>
      <c r="U299" s="32"/>
      <c r="V299" s="32"/>
      <c r="W299" s="32"/>
      <c r="X299" s="32"/>
      <c r="Y299" s="32"/>
      <c r="Z299" s="32"/>
      <c r="AA299" s="32"/>
      <c r="AN299" s="32"/>
      <c r="AO299" s="32"/>
      <c r="AP299" s="32"/>
      <c r="AQ299" s="32"/>
      <c r="AR299" s="32"/>
      <c r="AS299" s="32"/>
      <c r="AT299" s="32"/>
      <c r="AU299" s="32"/>
      <c r="AV299" s="32"/>
      <c r="AW299" s="32"/>
      <c r="AX299" s="32"/>
      <c r="AY299" s="32"/>
      <c r="AZ299" s="32"/>
      <c r="BA299" s="32"/>
      <c r="BB299" s="32"/>
      <c r="BC299" s="32"/>
      <c r="BD299" s="32"/>
      <c r="BE299" s="32"/>
    </row>
    <row r="300" spans="19:57" ht="12.75" customHeight="1">
      <c r="S300" s="32"/>
      <c r="T300" s="32"/>
      <c r="U300" s="32"/>
      <c r="V300" s="32"/>
      <c r="W300" s="32"/>
      <c r="X300" s="32"/>
      <c r="Y300" s="32"/>
      <c r="Z300" s="32"/>
      <c r="AA300" s="32"/>
      <c r="AN300" s="32"/>
      <c r="AO300" s="32"/>
      <c r="AP300" s="32"/>
      <c r="AQ300" s="32"/>
      <c r="AR300" s="32"/>
      <c r="AS300" s="32"/>
      <c r="AT300" s="32"/>
      <c r="AU300" s="32"/>
      <c r="AV300" s="32"/>
      <c r="AW300" s="32"/>
      <c r="AX300" s="32"/>
      <c r="AY300" s="32"/>
      <c r="AZ300" s="32"/>
      <c r="BA300" s="32"/>
      <c r="BB300" s="32"/>
      <c r="BC300" s="32"/>
      <c r="BD300" s="32"/>
      <c r="BE300" s="32"/>
    </row>
    <row r="301" spans="19:57" ht="12.75" customHeight="1">
      <c r="S301" s="32"/>
      <c r="T301" s="32"/>
      <c r="U301" s="32"/>
      <c r="V301" s="32"/>
      <c r="W301" s="32"/>
      <c r="X301" s="32"/>
      <c r="Y301" s="32"/>
      <c r="Z301" s="32"/>
      <c r="AA301" s="32"/>
      <c r="AN301" s="32"/>
      <c r="AO301" s="32"/>
      <c r="AP301" s="32"/>
      <c r="AQ301" s="32"/>
      <c r="AR301" s="32"/>
      <c r="AS301" s="32"/>
      <c r="AT301" s="32"/>
      <c r="AU301" s="32"/>
      <c r="AV301" s="32"/>
      <c r="AW301" s="32"/>
      <c r="AX301" s="32"/>
      <c r="AY301" s="32"/>
      <c r="AZ301" s="32"/>
      <c r="BA301" s="32"/>
      <c r="BB301" s="32"/>
      <c r="BC301" s="32"/>
      <c r="BD301" s="32"/>
      <c r="BE301" s="32"/>
    </row>
    <row r="302" spans="19:57" ht="12.75" customHeight="1">
      <c r="S302" s="32"/>
      <c r="T302" s="32"/>
      <c r="U302" s="32"/>
      <c r="V302" s="32"/>
      <c r="W302" s="32"/>
      <c r="X302" s="32"/>
      <c r="Y302" s="32"/>
      <c r="Z302" s="32"/>
      <c r="AA302" s="32"/>
      <c r="AN302" s="32"/>
      <c r="AO302" s="32"/>
      <c r="AP302" s="32"/>
      <c r="AQ302" s="32"/>
      <c r="AR302" s="32"/>
      <c r="AS302" s="32"/>
      <c r="AT302" s="32"/>
      <c r="AU302" s="32"/>
      <c r="AV302" s="32"/>
      <c r="AW302" s="32"/>
      <c r="AX302" s="32"/>
      <c r="AY302" s="32"/>
      <c r="AZ302" s="32"/>
      <c r="BA302" s="32"/>
      <c r="BB302" s="32"/>
      <c r="BC302" s="32"/>
      <c r="BD302" s="32"/>
      <c r="BE302" s="32"/>
    </row>
    <row r="303" spans="19:57" ht="12.75" customHeight="1">
      <c r="S303" s="32"/>
      <c r="T303" s="32"/>
      <c r="U303" s="32"/>
      <c r="V303" s="32"/>
      <c r="W303" s="32"/>
      <c r="X303" s="32"/>
      <c r="Y303" s="32"/>
      <c r="Z303" s="32"/>
      <c r="AA303" s="32"/>
      <c r="AN303" s="32"/>
      <c r="AO303" s="32"/>
      <c r="AP303" s="32"/>
      <c r="AQ303" s="32"/>
      <c r="AR303" s="32"/>
      <c r="AS303" s="32"/>
      <c r="AT303" s="32"/>
      <c r="AU303" s="32"/>
      <c r="AV303" s="32"/>
      <c r="AW303" s="32"/>
      <c r="AX303" s="32"/>
      <c r="AY303" s="32"/>
      <c r="AZ303" s="32"/>
      <c r="BA303" s="32"/>
      <c r="BB303" s="32"/>
      <c r="BC303" s="32"/>
      <c r="BD303" s="32"/>
      <c r="BE303" s="32"/>
    </row>
    <row r="304" spans="19:57" ht="12.75" customHeight="1">
      <c r="S304" s="32"/>
      <c r="T304" s="32"/>
      <c r="U304" s="32"/>
      <c r="V304" s="32"/>
      <c r="W304" s="32"/>
      <c r="X304" s="32"/>
      <c r="Y304" s="32"/>
      <c r="Z304" s="32"/>
      <c r="AA304" s="32"/>
      <c r="AN304" s="32"/>
      <c r="AO304" s="32"/>
      <c r="AP304" s="32"/>
      <c r="AQ304" s="32"/>
      <c r="AR304" s="32"/>
      <c r="AS304" s="32"/>
      <c r="AT304" s="32"/>
      <c r="AU304" s="32"/>
      <c r="AV304" s="32"/>
      <c r="AW304" s="32"/>
      <c r="AX304" s="32"/>
      <c r="AY304" s="32"/>
      <c r="AZ304" s="32"/>
      <c r="BA304" s="32"/>
      <c r="BB304" s="32"/>
      <c r="BC304" s="32"/>
      <c r="BD304" s="32"/>
      <c r="BE304" s="32"/>
    </row>
    <row r="305" spans="19:57" ht="12.75" customHeight="1">
      <c r="S305" s="32"/>
      <c r="T305" s="32"/>
      <c r="U305" s="32"/>
      <c r="V305" s="32"/>
      <c r="W305" s="32"/>
      <c r="X305" s="32"/>
      <c r="Y305" s="32"/>
      <c r="Z305" s="32"/>
      <c r="AA305" s="32"/>
      <c r="AN305" s="32"/>
      <c r="AO305" s="32"/>
      <c r="AP305" s="32"/>
      <c r="AQ305" s="32"/>
      <c r="AR305" s="32"/>
      <c r="AS305" s="32"/>
      <c r="AT305" s="32"/>
      <c r="AU305" s="32"/>
      <c r="AV305" s="32"/>
      <c r="AW305" s="32"/>
      <c r="AX305" s="32"/>
      <c r="AY305" s="32"/>
      <c r="AZ305" s="32"/>
      <c r="BA305" s="32"/>
      <c r="BB305" s="32"/>
      <c r="BC305" s="32"/>
      <c r="BD305" s="32"/>
      <c r="BE305" s="32"/>
    </row>
    <row r="306" spans="19:57" ht="12.75" customHeight="1">
      <c r="S306" s="32"/>
      <c r="T306" s="32"/>
      <c r="U306" s="32"/>
      <c r="V306" s="32"/>
      <c r="W306" s="32"/>
      <c r="X306" s="32"/>
      <c r="Y306" s="32"/>
      <c r="Z306" s="32"/>
      <c r="AA306" s="32"/>
      <c r="AN306" s="32"/>
      <c r="AO306" s="32"/>
      <c r="AP306" s="32"/>
      <c r="AQ306" s="32"/>
      <c r="AR306" s="32"/>
      <c r="AS306" s="32"/>
      <c r="AT306" s="32"/>
      <c r="AU306" s="32"/>
      <c r="AV306" s="32"/>
      <c r="AW306" s="32"/>
      <c r="AX306" s="32"/>
      <c r="AY306" s="32"/>
      <c r="AZ306" s="32"/>
      <c r="BA306" s="32"/>
      <c r="BB306" s="32"/>
      <c r="BC306" s="32"/>
      <c r="BD306" s="32"/>
      <c r="BE306" s="32"/>
    </row>
    <row r="307" spans="19:57" ht="12.75" customHeight="1">
      <c r="S307" s="32"/>
      <c r="T307" s="32"/>
      <c r="U307" s="32"/>
      <c r="V307" s="32"/>
      <c r="W307" s="32"/>
      <c r="X307" s="32"/>
      <c r="Y307" s="32"/>
      <c r="Z307" s="32"/>
      <c r="AA307" s="32"/>
      <c r="AN307" s="32"/>
      <c r="AO307" s="32"/>
      <c r="AP307" s="32"/>
      <c r="AQ307" s="32"/>
      <c r="AR307" s="32"/>
      <c r="AS307" s="32"/>
      <c r="AT307" s="32"/>
      <c r="AU307" s="32"/>
      <c r="AV307" s="32"/>
      <c r="AW307" s="32"/>
      <c r="AX307" s="32"/>
      <c r="AY307" s="32"/>
      <c r="AZ307" s="32"/>
      <c r="BA307" s="32"/>
      <c r="BB307" s="32"/>
      <c r="BC307" s="32"/>
      <c r="BD307" s="32"/>
      <c r="BE307" s="32"/>
    </row>
    <row r="308" spans="19:57" ht="12.75" customHeight="1">
      <c r="S308" s="32"/>
      <c r="T308" s="32"/>
      <c r="U308" s="32"/>
      <c r="V308" s="32"/>
      <c r="W308" s="32"/>
      <c r="X308" s="32"/>
      <c r="Y308" s="32"/>
      <c r="Z308" s="32"/>
      <c r="AA308" s="32"/>
      <c r="AN308" s="32"/>
      <c r="AO308" s="32"/>
      <c r="AP308" s="32"/>
      <c r="AQ308" s="32"/>
      <c r="AR308" s="32"/>
      <c r="AS308" s="32"/>
      <c r="AT308" s="32"/>
      <c r="AU308" s="32"/>
      <c r="AV308" s="32"/>
      <c r="AW308" s="32"/>
      <c r="AX308" s="32"/>
      <c r="AY308" s="32"/>
      <c r="AZ308" s="32"/>
      <c r="BA308" s="32"/>
      <c r="BB308" s="32"/>
      <c r="BC308" s="32"/>
      <c r="BD308" s="32"/>
      <c r="BE308" s="32"/>
    </row>
    <row r="309" spans="19:57" ht="12.75" customHeight="1">
      <c r="S309" s="32"/>
      <c r="T309" s="32"/>
      <c r="U309" s="32"/>
      <c r="V309" s="32"/>
      <c r="W309" s="32"/>
      <c r="X309" s="32"/>
      <c r="Y309" s="32"/>
      <c r="Z309" s="32"/>
      <c r="AA309" s="32"/>
      <c r="AN309" s="32"/>
      <c r="AO309" s="32"/>
      <c r="AP309" s="32"/>
      <c r="AQ309" s="32"/>
      <c r="AR309" s="32"/>
      <c r="AS309" s="32"/>
      <c r="AT309" s="32"/>
      <c r="AU309" s="32"/>
      <c r="AV309" s="32"/>
      <c r="AW309" s="32"/>
      <c r="AX309" s="32"/>
      <c r="AY309" s="32"/>
      <c r="AZ309" s="32"/>
      <c r="BA309" s="32"/>
      <c r="BB309" s="32"/>
      <c r="BC309" s="32"/>
      <c r="BD309" s="32"/>
      <c r="BE309" s="32"/>
    </row>
    <row r="310" spans="19:57" ht="12.75" customHeight="1">
      <c r="S310" s="32"/>
      <c r="T310" s="32"/>
      <c r="U310" s="32"/>
      <c r="V310" s="32"/>
      <c r="W310" s="32"/>
      <c r="X310" s="32"/>
      <c r="Y310" s="32"/>
      <c r="Z310" s="32"/>
      <c r="AA310" s="32"/>
      <c r="AN310" s="32"/>
      <c r="AO310" s="32"/>
      <c r="AP310" s="32"/>
      <c r="AQ310" s="32"/>
      <c r="AR310" s="32"/>
      <c r="AS310" s="32"/>
      <c r="AT310" s="32"/>
      <c r="AU310" s="32"/>
      <c r="AV310" s="32"/>
      <c r="AW310" s="32"/>
      <c r="AX310" s="32"/>
      <c r="AY310" s="32"/>
      <c r="AZ310" s="32"/>
      <c r="BA310" s="32"/>
      <c r="BB310" s="32"/>
      <c r="BC310" s="32"/>
      <c r="BD310" s="32"/>
      <c r="BE310" s="32"/>
    </row>
    <row r="311" spans="19:57" ht="12.75" customHeight="1">
      <c r="S311" s="32"/>
      <c r="T311" s="32"/>
      <c r="U311" s="32"/>
      <c r="V311" s="32"/>
      <c r="W311" s="32"/>
      <c r="X311" s="32"/>
      <c r="Y311" s="32"/>
      <c r="Z311" s="32"/>
      <c r="AA311" s="32"/>
      <c r="AN311" s="32"/>
      <c r="AO311" s="32"/>
      <c r="AP311" s="32"/>
      <c r="AQ311" s="32"/>
      <c r="AR311" s="32"/>
      <c r="AS311" s="32"/>
      <c r="AT311" s="32"/>
      <c r="AU311" s="32"/>
      <c r="AV311" s="32"/>
      <c r="AW311" s="32"/>
      <c r="AX311" s="32"/>
      <c r="AY311" s="32"/>
      <c r="AZ311" s="32"/>
      <c r="BA311" s="32"/>
      <c r="BB311" s="32"/>
      <c r="BC311" s="32"/>
      <c r="BD311" s="32"/>
      <c r="BE311" s="32"/>
    </row>
    <row r="312" spans="19:57" ht="12.75" customHeight="1">
      <c r="S312" s="32"/>
      <c r="T312" s="32"/>
      <c r="U312" s="32"/>
      <c r="V312" s="32"/>
      <c r="W312" s="32"/>
      <c r="X312" s="32"/>
      <c r="Y312" s="32"/>
      <c r="Z312" s="32"/>
      <c r="AA312" s="32"/>
      <c r="AN312" s="32"/>
      <c r="AO312" s="32"/>
      <c r="AP312" s="32"/>
      <c r="AQ312" s="32"/>
      <c r="AR312" s="32"/>
      <c r="AS312" s="32"/>
      <c r="AT312" s="32"/>
      <c r="AU312" s="32"/>
      <c r="AV312" s="32"/>
      <c r="AW312" s="32"/>
      <c r="AX312" s="32"/>
      <c r="AY312" s="32"/>
      <c r="AZ312" s="32"/>
      <c r="BA312" s="32"/>
      <c r="BB312" s="32"/>
      <c r="BC312" s="32"/>
      <c r="BD312" s="32"/>
      <c r="BE312" s="32"/>
    </row>
    <row r="313" spans="19:57" ht="12.75" customHeight="1">
      <c r="S313" s="32"/>
      <c r="T313" s="32"/>
      <c r="U313" s="32"/>
      <c r="V313" s="32"/>
      <c r="W313" s="32"/>
      <c r="X313" s="32"/>
      <c r="Y313" s="32"/>
      <c r="Z313" s="32"/>
      <c r="AA313" s="32"/>
      <c r="AN313" s="32"/>
      <c r="AO313" s="32"/>
      <c r="AP313" s="32"/>
      <c r="AQ313" s="32"/>
      <c r="AR313" s="32"/>
      <c r="AS313" s="32"/>
      <c r="AT313" s="32"/>
      <c r="AU313" s="32"/>
      <c r="AV313" s="32"/>
      <c r="AW313" s="32"/>
      <c r="AX313" s="32"/>
      <c r="AY313" s="32"/>
      <c r="AZ313" s="32"/>
      <c r="BA313" s="32"/>
      <c r="BB313" s="32"/>
      <c r="BC313" s="32"/>
      <c r="BD313" s="32"/>
      <c r="BE313" s="32"/>
    </row>
    <row r="314" spans="19:57" ht="12.75" customHeight="1">
      <c r="S314" s="32"/>
      <c r="T314" s="32"/>
      <c r="U314" s="32"/>
      <c r="V314" s="32"/>
      <c r="W314" s="32"/>
      <c r="X314" s="32"/>
      <c r="Y314" s="32"/>
      <c r="Z314" s="32"/>
      <c r="AA314" s="32"/>
      <c r="AN314" s="32"/>
      <c r="AO314" s="32"/>
      <c r="AP314" s="32"/>
      <c r="AQ314" s="32"/>
      <c r="AR314" s="32"/>
      <c r="AS314" s="32"/>
      <c r="AT314" s="32"/>
      <c r="AU314" s="32"/>
      <c r="AV314" s="32"/>
      <c r="AW314" s="32"/>
      <c r="AX314" s="32"/>
      <c r="AY314" s="32"/>
      <c r="AZ314" s="32"/>
      <c r="BA314" s="32"/>
      <c r="BB314" s="32"/>
      <c r="BC314" s="32"/>
      <c r="BD314" s="32"/>
      <c r="BE314" s="32"/>
    </row>
    <row r="315" spans="19:57" ht="12.75" customHeight="1">
      <c r="S315" s="32"/>
      <c r="T315" s="32"/>
      <c r="U315" s="32"/>
      <c r="V315" s="32"/>
      <c r="W315" s="32"/>
      <c r="X315" s="32"/>
      <c r="Y315" s="32"/>
      <c r="Z315" s="32"/>
      <c r="AA315" s="32"/>
      <c r="AN315" s="32"/>
      <c r="AO315" s="32"/>
      <c r="AP315" s="32"/>
      <c r="AQ315" s="32"/>
      <c r="AR315" s="32"/>
      <c r="AS315" s="32"/>
      <c r="AT315" s="32"/>
      <c r="AU315" s="32"/>
      <c r="AV315" s="32"/>
      <c r="AW315" s="32"/>
      <c r="AX315" s="32"/>
      <c r="AY315" s="32"/>
      <c r="AZ315" s="32"/>
      <c r="BA315" s="32"/>
      <c r="BB315" s="32"/>
      <c r="BC315" s="32"/>
      <c r="BD315" s="32"/>
      <c r="BE315" s="32"/>
    </row>
    <row r="316" spans="19:57" ht="12.75" customHeight="1">
      <c r="S316" s="32"/>
      <c r="T316" s="32"/>
      <c r="U316" s="32"/>
      <c r="V316" s="32"/>
      <c r="W316" s="32"/>
      <c r="X316" s="32"/>
      <c r="Y316" s="32"/>
      <c r="Z316" s="32"/>
      <c r="AA316" s="32"/>
      <c r="AN316" s="32"/>
      <c r="AO316" s="32"/>
      <c r="AP316" s="32"/>
      <c r="AQ316" s="32"/>
      <c r="AR316" s="32"/>
      <c r="AS316" s="32"/>
      <c r="AT316" s="32"/>
      <c r="AU316" s="32"/>
      <c r="AV316" s="32"/>
      <c r="AW316" s="32"/>
      <c r="AX316" s="32"/>
      <c r="AY316" s="32"/>
      <c r="AZ316" s="32"/>
      <c r="BA316" s="32"/>
      <c r="BB316" s="32"/>
      <c r="BC316" s="32"/>
      <c r="BD316" s="32"/>
      <c r="BE316" s="32"/>
    </row>
    <row r="317" spans="19:57" ht="12.75" customHeight="1">
      <c r="S317" s="32"/>
      <c r="T317" s="32"/>
      <c r="U317" s="32"/>
      <c r="V317" s="32"/>
      <c r="W317" s="32"/>
      <c r="X317" s="32"/>
      <c r="Y317" s="32"/>
      <c r="Z317" s="32"/>
      <c r="AA317" s="32"/>
      <c r="AN317" s="32"/>
      <c r="AO317" s="32"/>
      <c r="AP317" s="32"/>
      <c r="AQ317" s="32"/>
      <c r="AR317" s="32"/>
      <c r="AS317" s="32"/>
      <c r="AT317" s="32"/>
      <c r="AU317" s="32"/>
      <c r="AV317" s="32"/>
      <c r="AW317" s="32"/>
      <c r="AX317" s="32"/>
      <c r="AY317" s="32"/>
      <c r="AZ317" s="32"/>
      <c r="BA317" s="32"/>
      <c r="BB317" s="32"/>
      <c r="BC317" s="32"/>
      <c r="BD317" s="32"/>
      <c r="BE317" s="32"/>
    </row>
    <row r="318" spans="19:57" ht="12.75" customHeight="1">
      <c r="S318" s="32"/>
      <c r="T318" s="32"/>
      <c r="U318" s="32"/>
      <c r="V318" s="32"/>
      <c r="W318" s="32"/>
      <c r="X318" s="32"/>
      <c r="Y318" s="32"/>
      <c r="Z318" s="32"/>
      <c r="AA318" s="32"/>
      <c r="AN318" s="32"/>
      <c r="AO318" s="32"/>
      <c r="AP318" s="32"/>
      <c r="AQ318" s="32"/>
      <c r="AR318" s="32"/>
      <c r="AS318" s="32"/>
      <c r="AT318" s="32"/>
      <c r="AU318" s="32"/>
      <c r="AV318" s="32"/>
      <c r="AW318" s="32"/>
      <c r="AX318" s="32"/>
      <c r="AY318" s="32"/>
      <c r="AZ318" s="32"/>
      <c r="BA318" s="32"/>
      <c r="BB318" s="32"/>
      <c r="BC318" s="32"/>
      <c r="BD318" s="32"/>
      <c r="BE318" s="32"/>
    </row>
    <row r="319" spans="19:57" ht="12.75" customHeight="1">
      <c r="S319" s="32"/>
      <c r="T319" s="32"/>
      <c r="U319" s="32"/>
      <c r="V319" s="32"/>
      <c r="W319" s="32"/>
      <c r="X319" s="32"/>
      <c r="Y319" s="32"/>
      <c r="Z319" s="32"/>
      <c r="AA319" s="32"/>
      <c r="AN319" s="32"/>
      <c r="AO319" s="32"/>
      <c r="AP319" s="32"/>
      <c r="AQ319" s="32"/>
      <c r="AR319" s="32"/>
      <c r="AS319" s="32"/>
      <c r="AT319" s="32"/>
      <c r="AU319" s="32"/>
      <c r="AV319" s="32"/>
      <c r="AW319" s="32"/>
      <c r="AX319" s="32"/>
      <c r="AY319" s="32"/>
      <c r="AZ319" s="32"/>
      <c r="BA319" s="32"/>
      <c r="BB319" s="32"/>
      <c r="BC319" s="32"/>
      <c r="BD319" s="32"/>
      <c r="BE319" s="32"/>
    </row>
    <row r="320" spans="19:57" ht="12.75" customHeight="1">
      <c r="S320" s="32"/>
      <c r="T320" s="32"/>
      <c r="U320" s="32"/>
      <c r="V320" s="32"/>
      <c r="W320" s="32"/>
      <c r="X320" s="32"/>
      <c r="Y320" s="32"/>
      <c r="Z320" s="32"/>
      <c r="AA320" s="32"/>
      <c r="AN320" s="32"/>
      <c r="AO320" s="32"/>
      <c r="AP320" s="32"/>
      <c r="AQ320" s="32"/>
      <c r="AR320" s="32"/>
      <c r="AS320" s="32"/>
      <c r="AT320" s="32"/>
      <c r="AU320" s="32"/>
      <c r="AV320" s="32"/>
      <c r="AW320" s="32"/>
      <c r="AX320" s="32"/>
      <c r="AY320" s="32"/>
      <c r="AZ320" s="32"/>
      <c r="BA320" s="32"/>
      <c r="BB320" s="32"/>
      <c r="BC320" s="32"/>
      <c r="BD320" s="32"/>
      <c r="BE320" s="32"/>
    </row>
    <row r="321" spans="19:57" ht="12.75" customHeight="1">
      <c r="S321" s="32"/>
      <c r="T321" s="32"/>
      <c r="U321" s="32"/>
      <c r="V321" s="32"/>
      <c r="W321" s="32"/>
      <c r="X321" s="32"/>
      <c r="Y321" s="32"/>
      <c r="Z321" s="32"/>
      <c r="AA321" s="32"/>
      <c r="AN321" s="32"/>
      <c r="AO321" s="32"/>
      <c r="AP321" s="32"/>
      <c r="AQ321" s="32"/>
      <c r="AR321" s="32"/>
      <c r="AS321" s="32"/>
      <c r="AT321" s="32"/>
      <c r="AU321" s="32"/>
      <c r="AV321" s="32"/>
      <c r="AW321" s="32"/>
      <c r="AX321" s="32"/>
      <c r="AY321" s="32"/>
      <c r="AZ321" s="32"/>
      <c r="BA321" s="32"/>
      <c r="BB321" s="32"/>
      <c r="BC321" s="32"/>
      <c r="BD321" s="32"/>
      <c r="BE321" s="32"/>
    </row>
    <row r="322" spans="19:57" ht="12.75" customHeight="1">
      <c r="S322" s="32"/>
      <c r="T322" s="32"/>
      <c r="U322" s="32"/>
      <c r="V322" s="32"/>
      <c r="W322" s="32"/>
      <c r="X322" s="32"/>
      <c r="Y322" s="32"/>
      <c r="Z322" s="32"/>
      <c r="AA322" s="32"/>
      <c r="AN322" s="32"/>
      <c r="AO322" s="32"/>
      <c r="AP322" s="32"/>
      <c r="AQ322" s="32"/>
      <c r="AR322" s="32"/>
      <c r="AS322" s="32"/>
      <c r="AT322" s="32"/>
      <c r="AU322" s="32"/>
      <c r="AV322" s="32"/>
      <c r="AW322" s="32"/>
      <c r="AX322" s="32"/>
      <c r="AY322" s="32"/>
      <c r="AZ322" s="32"/>
      <c r="BA322" s="32"/>
      <c r="BB322" s="32"/>
      <c r="BC322" s="32"/>
      <c r="BD322" s="32"/>
      <c r="BE322" s="32"/>
    </row>
    <row r="323" spans="19:57" ht="12.75" customHeight="1">
      <c r="S323" s="32"/>
      <c r="T323" s="32"/>
      <c r="U323" s="32"/>
      <c r="V323" s="32"/>
      <c r="W323" s="32"/>
      <c r="X323" s="32"/>
      <c r="Y323" s="32"/>
      <c r="Z323" s="32"/>
      <c r="AA323" s="32"/>
      <c r="AN323" s="32"/>
      <c r="AO323" s="32"/>
      <c r="AP323" s="32"/>
      <c r="AQ323" s="32"/>
      <c r="AR323" s="32"/>
      <c r="AS323" s="32"/>
      <c r="AT323" s="32"/>
      <c r="AU323" s="32"/>
      <c r="AV323" s="32"/>
      <c r="AW323" s="32"/>
      <c r="AX323" s="32"/>
      <c r="AY323" s="32"/>
      <c r="AZ323" s="32"/>
      <c r="BA323" s="32"/>
      <c r="BB323" s="32"/>
      <c r="BC323" s="32"/>
      <c r="BD323" s="32"/>
      <c r="BE323" s="32"/>
    </row>
    <row r="324" spans="19:57" ht="12.75" customHeight="1">
      <c r="S324" s="32"/>
      <c r="T324" s="32"/>
      <c r="U324" s="32"/>
      <c r="V324" s="32"/>
      <c r="W324" s="32"/>
      <c r="X324" s="32"/>
      <c r="Y324" s="32"/>
      <c r="Z324" s="32"/>
      <c r="AA324" s="32"/>
      <c r="AN324" s="32"/>
      <c r="AO324" s="32"/>
      <c r="AP324" s="32"/>
      <c r="AQ324" s="32"/>
      <c r="AR324" s="32"/>
      <c r="AS324" s="32"/>
      <c r="AT324" s="32"/>
      <c r="AU324" s="32"/>
      <c r="AV324" s="32"/>
      <c r="AW324" s="32"/>
      <c r="AX324" s="32"/>
      <c r="AY324" s="32"/>
      <c r="AZ324" s="32"/>
      <c r="BA324" s="32"/>
      <c r="BB324" s="32"/>
      <c r="BC324" s="32"/>
      <c r="BD324" s="32"/>
      <c r="BE324" s="32"/>
    </row>
    <row r="325" spans="19:57" ht="12.75" customHeight="1">
      <c r="S325" s="32"/>
      <c r="T325" s="32"/>
      <c r="U325" s="32"/>
      <c r="V325" s="32"/>
      <c r="W325" s="32"/>
      <c r="X325" s="32"/>
      <c r="Y325" s="32"/>
      <c r="Z325" s="32"/>
      <c r="AA325" s="32"/>
      <c r="AN325" s="32"/>
      <c r="AO325" s="32"/>
      <c r="AP325" s="32"/>
      <c r="AQ325" s="32"/>
      <c r="AR325" s="32"/>
      <c r="AS325" s="32"/>
      <c r="AT325" s="32"/>
      <c r="AU325" s="32"/>
      <c r="AV325" s="32"/>
      <c r="AW325" s="32"/>
      <c r="AX325" s="32"/>
      <c r="AY325" s="32"/>
      <c r="AZ325" s="32"/>
      <c r="BA325" s="32"/>
      <c r="BB325" s="32"/>
      <c r="BC325" s="32"/>
      <c r="BD325" s="32"/>
      <c r="BE325" s="32"/>
    </row>
    <row r="326" spans="19:57" ht="12.75" customHeight="1">
      <c r="S326" s="32"/>
      <c r="T326" s="32"/>
      <c r="U326" s="32"/>
      <c r="V326" s="32"/>
      <c r="W326" s="32"/>
      <c r="X326" s="32"/>
      <c r="Y326" s="32"/>
      <c r="Z326" s="32"/>
      <c r="AA326" s="32"/>
      <c r="AN326" s="32"/>
      <c r="AO326" s="32"/>
      <c r="AP326" s="32"/>
      <c r="AQ326" s="32"/>
      <c r="AR326" s="32"/>
      <c r="AS326" s="32"/>
      <c r="AT326" s="32"/>
      <c r="AU326" s="32"/>
      <c r="AV326" s="32"/>
      <c r="AW326" s="32"/>
      <c r="AX326" s="32"/>
      <c r="AY326" s="32"/>
      <c r="AZ326" s="32"/>
      <c r="BA326" s="32"/>
      <c r="BB326" s="32"/>
      <c r="BC326" s="32"/>
      <c r="BD326" s="32"/>
      <c r="BE326" s="32"/>
    </row>
    <row r="327" spans="19:57" ht="12.75" customHeight="1">
      <c r="S327" s="32"/>
      <c r="T327" s="32"/>
      <c r="U327" s="32"/>
      <c r="V327" s="32"/>
      <c r="W327" s="32"/>
      <c r="X327" s="32"/>
      <c r="Y327" s="32"/>
      <c r="Z327" s="32"/>
      <c r="AA327" s="32"/>
      <c r="AN327" s="32"/>
      <c r="AO327" s="32"/>
      <c r="AP327" s="32"/>
      <c r="AQ327" s="32"/>
      <c r="AR327" s="32"/>
      <c r="AS327" s="32"/>
      <c r="AT327" s="32"/>
      <c r="AU327" s="32"/>
      <c r="AV327" s="32"/>
      <c r="AW327" s="32"/>
      <c r="AX327" s="32"/>
      <c r="AY327" s="32"/>
      <c r="AZ327" s="32"/>
      <c r="BA327" s="32"/>
      <c r="BB327" s="32"/>
      <c r="BC327" s="32"/>
      <c r="BD327" s="32"/>
      <c r="BE327" s="32"/>
    </row>
    <row r="328" spans="19:57" ht="12.75" customHeight="1">
      <c r="S328" s="32"/>
      <c r="T328" s="32"/>
      <c r="U328" s="32"/>
      <c r="V328" s="32"/>
      <c r="W328" s="32"/>
      <c r="X328" s="32"/>
      <c r="Y328" s="32"/>
      <c r="Z328" s="32"/>
      <c r="AA328" s="32"/>
      <c r="AN328" s="32"/>
      <c r="AO328" s="32"/>
      <c r="AP328" s="32"/>
      <c r="AQ328" s="32"/>
      <c r="AR328" s="32"/>
      <c r="AS328" s="32"/>
      <c r="AT328" s="32"/>
      <c r="AU328" s="32"/>
      <c r="AV328" s="32"/>
      <c r="AW328" s="32"/>
      <c r="AX328" s="32"/>
      <c r="AY328" s="32"/>
      <c r="AZ328" s="32"/>
      <c r="BA328" s="32"/>
      <c r="BB328" s="32"/>
      <c r="BC328" s="32"/>
      <c r="BD328" s="32"/>
      <c r="BE328" s="32"/>
    </row>
    <row r="329" spans="19:57" ht="12.75" customHeight="1">
      <c r="S329" s="32"/>
      <c r="T329" s="32"/>
      <c r="U329" s="32"/>
      <c r="V329" s="32"/>
      <c r="W329" s="32"/>
      <c r="X329" s="32"/>
      <c r="Y329" s="32"/>
      <c r="Z329" s="32"/>
      <c r="AA329" s="32"/>
      <c r="AN329" s="32"/>
      <c r="AO329" s="32"/>
      <c r="AP329" s="32"/>
      <c r="AQ329" s="32"/>
      <c r="AR329" s="32"/>
      <c r="AS329" s="32"/>
      <c r="AT329" s="32"/>
      <c r="AU329" s="32"/>
      <c r="AV329" s="32"/>
      <c r="AW329" s="32"/>
      <c r="AX329" s="32"/>
      <c r="AY329" s="32"/>
      <c r="AZ329" s="32"/>
      <c r="BA329" s="32"/>
      <c r="BB329" s="32"/>
      <c r="BC329" s="32"/>
      <c r="BD329" s="32"/>
      <c r="BE329" s="32"/>
    </row>
    <row r="330" spans="19:57" ht="12.75" customHeight="1">
      <c r="S330" s="32"/>
      <c r="T330" s="32"/>
      <c r="U330" s="32"/>
      <c r="V330" s="32"/>
      <c r="W330" s="32"/>
      <c r="X330" s="32"/>
      <c r="Y330" s="32"/>
      <c r="Z330" s="32"/>
      <c r="AA330" s="32"/>
      <c r="AN330" s="32"/>
      <c r="AO330" s="32"/>
      <c r="AP330" s="32"/>
      <c r="AQ330" s="32"/>
      <c r="AR330" s="32"/>
      <c r="AS330" s="32"/>
      <c r="AT330" s="32"/>
      <c r="AU330" s="32"/>
      <c r="AV330" s="32"/>
      <c r="AW330" s="32"/>
      <c r="AX330" s="32"/>
      <c r="AY330" s="32"/>
      <c r="AZ330" s="32"/>
      <c r="BA330" s="32"/>
      <c r="BB330" s="32"/>
      <c r="BC330" s="32"/>
      <c r="BD330" s="32"/>
      <c r="BE330" s="32"/>
    </row>
    <row r="331" spans="19:57" ht="12.75" customHeight="1">
      <c r="S331" s="32"/>
      <c r="T331" s="32"/>
      <c r="U331" s="32"/>
      <c r="V331" s="32"/>
      <c r="W331" s="32"/>
      <c r="X331" s="32"/>
      <c r="Y331" s="32"/>
      <c r="Z331" s="32"/>
      <c r="AA331" s="32"/>
      <c r="AN331" s="32"/>
      <c r="AO331" s="32"/>
      <c r="AP331" s="32"/>
      <c r="AQ331" s="32"/>
      <c r="AR331" s="32"/>
      <c r="AS331" s="32"/>
      <c r="AT331" s="32"/>
      <c r="AU331" s="32"/>
      <c r="AV331" s="32"/>
      <c r="AW331" s="32"/>
      <c r="AX331" s="32"/>
      <c r="AY331" s="32"/>
      <c r="AZ331" s="32"/>
      <c r="BA331" s="32"/>
      <c r="BB331" s="32"/>
      <c r="BC331" s="32"/>
      <c r="BD331" s="32"/>
      <c r="BE331" s="32"/>
    </row>
    <row r="332" spans="19:57" ht="12.75" customHeight="1">
      <c r="S332" s="32"/>
      <c r="T332" s="32"/>
      <c r="U332" s="32"/>
      <c r="V332" s="32"/>
      <c r="W332" s="32"/>
      <c r="X332" s="32"/>
      <c r="Y332" s="32"/>
      <c r="Z332" s="32"/>
      <c r="AA332" s="32"/>
      <c r="AN332" s="32"/>
      <c r="AO332" s="32"/>
      <c r="AP332" s="32"/>
      <c r="AQ332" s="32"/>
      <c r="AR332" s="32"/>
      <c r="AS332" s="32"/>
      <c r="AT332" s="32"/>
      <c r="AU332" s="32"/>
      <c r="AV332" s="32"/>
      <c r="AW332" s="32"/>
      <c r="AX332" s="32"/>
      <c r="AY332" s="32"/>
      <c r="AZ332" s="32"/>
      <c r="BA332" s="32"/>
      <c r="BB332" s="32"/>
      <c r="BC332" s="32"/>
      <c r="BD332" s="32"/>
      <c r="BE332" s="32"/>
    </row>
    <row r="333" spans="19:57" ht="12.75" customHeight="1">
      <c r="S333" s="32"/>
      <c r="T333" s="32"/>
      <c r="U333" s="32"/>
      <c r="V333" s="32"/>
      <c r="W333" s="32"/>
      <c r="X333" s="32"/>
      <c r="Y333" s="32"/>
      <c r="Z333" s="32"/>
      <c r="AA333" s="32"/>
      <c r="AN333" s="32"/>
      <c r="AO333" s="32"/>
      <c r="AP333" s="32"/>
      <c r="AQ333" s="32"/>
      <c r="AR333" s="32"/>
      <c r="AS333" s="32"/>
      <c r="AT333" s="32"/>
      <c r="AU333" s="32"/>
      <c r="AV333" s="32"/>
      <c r="AW333" s="32"/>
      <c r="AX333" s="32"/>
      <c r="AY333" s="32"/>
      <c r="AZ333" s="32"/>
      <c r="BA333" s="32"/>
      <c r="BB333" s="32"/>
      <c r="BC333" s="32"/>
      <c r="BD333" s="32"/>
      <c r="BE333" s="32"/>
    </row>
    <row r="334" spans="19:57" ht="12.75" customHeight="1">
      <c r="S334" s="32"/>
      <c r="T334" s="32"/>
      <c r="U334" s="32"/>
      <c r="V334" s="32"/>
      <c r="W334" s="32"/>
      <c r="X334" s="32"/>
      <c r="Y334" s="32"/>
      <c r="Z334" s="32"/>
      <c r="AA334" s="32"/>
      <c r="AN334" s="32"/>
      <c r="AO334" s="32"/>
      <c r="AP334" s="32"/>
      <c r="AQ334" s="32"/>
      <c r="AR334" s="32"/>
      <c r="AS334" s="32"/>
      <c r="AT334" s="32"/>
      <c r="AU334" s="32"/>
      <c r="AV334" s="32"/>
      <c r="AW334" s="32"/>
      <c r="AX334" s="32"/>
      <c r="AY334" s="32"/>
      <c r="AZ334" s="32"/>
      <c r="BA334" s="32"/>
      <c r="BB334" s="32"/>
      <c r="BC334" s="32"/>
      <c r="BD334" s="32"/>
      <c r="BE334" s="32"/>
    </row>
    <row r="335" spans="19:57" ht="12.75" customHeight="1">
      <c r="S335" s="32"/>
      <c r="T335" s="32"/>
      <c r="U335" s="32"/>
      <c r="V335" s="32"/>
      <c r="W335" s="32"/>
      <c r="X335" s="32"/>
      <c r="Y335" s="32"/>
      <c r="Z335" s="32"/>
      <c r="AA335" s="32"/>
      <c r="AN335" s="32"/>
      <c r="AO335" s="32"/>
      <c r="AP335" s="32"/>
      <c r="AQ335" s="32"/>
      <c r="AR335" s="32"/>
      <c r="AS335" s="32"/>
      <c r="AT335" s="32"/>
      <c r="AU335" s="32"/>
      <c r="AV335" s="32"/>
      <c r="AW335" s="32"/>
      <c r="AX335" s="32"/>
      <c r="AY335" s="32"/>
      <c r="AZ335" s="32"/>
      <c r="BA335" s="32"/>
      <c r="BB335" s="32"/>
      <c r="BC335" s="32"/>
      <c r="BD335" s="32"/>
      <c r="BE335" s="32"/>
    </row>
    <row r="336" spans="19:57" ht="12.75" customHeight="1">
      <c r="S336" s="32"/>
      <c r="T336" s="32"/>
      <c r="U336" s="32"/>
      <c r="V336" s="32"/>
      <c r="W336" s="32"/>
      <c r="X336" s="32"/>
      <c r="Y336" s="32"/>
      <c r="Z336" s="32"/>
      <c r="AA336" s="32"/>
      <c r="AN336" s="32"/>
      <c r="AO336" s="32"/>
      <c r="AP336" s="32"/>
      <c r="AQ336" s="32"/>
      <c r="AR336" s="32"/>
      <c r="AS336" s="32"/>
      <c r="AT336" s="32"/>
      <c r="AU336" s="32"/>
      <c r="AV336" s="32"/>
      <c r="AW336" s="32"/>
      <c r="AX336" s="32"/>
      <c r="AY336" s="32"/>
      <c r="AZ336" s="32"/>
      <c r="BA336" s="32"/>
      <c r="BB336" s="32"/>
      <c r="BC336" s="32"/>
      <c r="BD336" s="32"/>
      <c r="BE336" s="32"/>
    </row>
    <row r="337" spans="19:57" ht="12.75" customHeight="1">
      <c r="S337" s="32"/>
      <c r="T337" s="32"/>
      <c r="U337" s="32"/>
      <c r="V337" s="32"/>
      <c r="W337" s="32"/>
      <c r="X337" s="32"/>
      <c r="Y337" s="32"/>
      <c r="Z337" s="32"/>
      <c r="AA337" s="32"/>
      <c r="AN337" s="32"/>
      <c r="AO337" s="32"/>
      <c r="AP337" s="32"/>
      <c r="AQ337" s="32"/>
      <c r="AR337" s="32"/>
      <c r="AS337" s="32"/>
      <c r="AT337" s="32"/>
      <c r="AU337" s="32"/>
      <c r="AV337" s="32"/>
      <c r="AW337" s="32"/>
      <c r="AX337" s="32"/>
      <c r="AY337" s="32"/>
      <c r="AZ337" s="32"/>
      <c r="BA337" s="32"/>
      <c r="BB337" s="32"/>
      <c r="BC337" s="32"/>
      <c r="BD337" s="32"/>
      <c r="BE337" s="32"/>
    </row>
    <row r="338" spans="19:57" ht="12.75" customHeight="1">
      <c r="S338" s="32"/>
      <c r="T338" s="32"/>
      <c r="U338" s="32"/>
      <c r="V338" s="32"/>
      <c r="W338" s="32"/>
      <c r="X338" s="32"/>
      <c r="Y338" s="32"/>
      <c r="Z338" s="32"/>
      <c r="AA338" s="32"/>
      <c r="AN338" s="32"/>
      <c r="AO338" s="32"/>
      <c r="AP338" s="32"/>
      <c r="AQ338" s="32"/>
      <c r="AR338" s="32"/>
      <c r="AS338" s="32"/>
      <c r="AT338" s="32"/>
      <c r="AU338" s="32"/>
      <c r="AV338" s="32"/>
      <c r="AW338" s="32"/>
      <c r="AX338" s="32"/>
      <c r="AY338" s="32"/>
      <c r="AZ338" s="32"/>
      <c r="BA338" s="32"/>
      <c r="BB338" s="32"/>
      <c r="BC338" s="32"/>
      <c r="BD338" s="32"/>
      <c r="BE338" s="32"/>
    </row>
    <row r="339" spans="19:57" ht="12.75" customHeight="1">
      <c r="S339" s="32"/>
      <c r="T339" s="32"/>
      <c r="U339" s="32"/>
      <c r="V339" s="32"/>
      <c r="W339" s="32"/>
      <c r="X339" s="32"/>
      <c r="Y339" s="32"/>
      <c r="Z339" s="32"/>
      <c r="AA339" s="32"/>
      <c r="AN339" s="32"/>
      <c r="AO339" s="32"/>
      <c r="AP339" s="32"/>
      <c r="AQ339" s="32"/>
      <c r="AR339" s="32"/>
      <c r="AS339" s="32"/>
      <c r="AT339" s="32"/>
      <c r="AU339" s="32"/>
      <c r="AV339" s="32"/>
      <c r="AW339" s="32"/>
      <c r="AX339" s="32"/>
      <c r="AY339" s="32"/>
      <c r="AZ339" s="32"/>
      <c r="BA339" s="32"/>
      <c r="BB339" s="32"/>
      <c r="BC339" s="32"/>
      <c r="BD339" s="32"/>
      <c r="BE339" s="32"/>
    </row>
    <row r="340" spans="19:57" ht="12.75" customHeight="1">
      <c r="S340" s="32"/>
      <c r="T340" s="32"/>
      <c r="U340" s="32"/>
      <c r="V340" s="32"/>
      <c r="W340" s="32"/>
      <c r="X340" s="32"/>
      <c r="Y340" s="32"/>
      <c r="Z340" s="32"/>
      <c r="AA340" s="32"/>
      <c r="AN340" s="32"/>
      <c r="AO340" s="32"/>
      <c r="AP340" s="32"/>
      <c r="AQ340" s="32"/>
      <c r="AR340" s="32"/>
      <c r="AS340" s="32"/>
      <c r="AT340" s="32"/>
      <c r="AU340" s="32"/>
      <c r="AV340" s="32"/>
      <c r="AW340" s="32"/>
      <c r="AX340" s="32"/>
      <c r="AY340" s="32"/>
      <c r="AZ340" s="32"/>
      <c r="BA340" s="32"/>
      <c r="BB340" s="32"/>
      <c r="BC340" s="32"/>
      <c r="BD340" s="32"/>
      <c r="BE340" s="32"/>
    </row>
    <row r="341" spans="19:57" ht="12.75" customHeight="1">
      <c r="S341" s="32"/>
      <c r="T341" s="32"/>
      <c r="U341" s="32"/>
      <c r="V341" s="32"/>
      <c r="W341" s="32"/>
      <c r="X341" s="32"/>
      <c r="Y341" s="32"/>
      <c r="Z341" s="32"/>
      <c r="AA341" s="32"/>
      <c r="AN341" s="32"/>
      <c r="AO341" s="32"/>
      <c r="AP341" s="32"/>
      <c r="AQ341" s="32"/>
      <c r="AR341" s="32"/>
      <c r="AS341" s="32"/>
      <c r="AT341" s="32"/>
      <c r="AU341" s="32"/>
      <c r="AV341" s="32"/>
      <c r="AW341" s="32"/>
      <c r="AX341" s="32"/>
      <c r="AY341" s="32"/>
      <c r="AZ341" s="32"/>
      <c r="BA341" s="32"/>
      <c r="BB341" s="32"/>
      <c r="BC341" s="32"/>
      <c r="BD341" s="32"/>
      <c r="BE341" s="32"/>
    </row>
    <row r="342" spans="19:57" ht="12.75" customHeight="1">
      <c r="S342" s="32"/>
      <c r="T342" s="32"/>
      <c r="U342" s="32"/>
      <c r="V342" s="32"/>
      <c r="W342" s="32"/>
      <c r="X342" s="32"/>
      <c r="Y342" s="32"/>
      <c r="Z342" s="32"/>
      <c r="AA342" s="32"/>
      <c r="AN342" s="32"/>
      <c r="AO342" s="32"/>
      <c r="AP342" s="32"/>
      <c r="AQ342" s="32"/>
      <c r="AR342" s="32"/>
      <c r="AS342" s="32"/>
      <c r="AT342" s="32"/>
      <c r="AU342" s="32"/>
      <c r="AV342" s="32"/>
      <c r="AW342" s="32"/>
      <c r="AX342" s="32"/>
      <c r="AY342" s="32"/>
      <c r="AZ342" s="32"/>
      <c r="BA342" s="32"/>
      <c r="BB342" s="32"/>
      <c r="BC342" s="32"/>
      <c r="BD342" s="32"/>
      <c r="BE342" s="32"/>
    </row>
    <row r="343" spans="19:57" ht="12.75" customHeight="1">
      <c r="S343" s="32"/>
      <c r="T343" s="32"/>
      <c r="U343" s="32"/>
      <c r="V343" s="32"/>
      <c r="W343" s="32"/>
      <c r="X343" s="32"/>
      <c r="Y343" s="32"/>
      <c r="Z343" s="32"/>
      <c r="AA343" s="32"/>
      <c r="AN343" s="32"/>
      <c r="AO343" s="32"/>
      <c r="AP343" s="32"/>
      <c r="AQ343" s="32"/>
      <c r="AR343" s="32"/>
      <c r="AS343" s="32"/>
      <c r="AT343" s="32"/>
      <c r="AU343" s="32"/>
      <c r="AV343" s="32"/>
      <c r="AW343" s="32"/>
      <c r="AX343" s="32"/>
      <c r="AY343" s="32"/>
      <c r="AZ343" s="32"/>
      <c r="BA343" s="32"/>
      <c r="BB343" s="32"/>
      <c r="BC343" s="32"/>
      <c r="BD343" s="32"/>
      <c r="BE343" s="32"/>
    </row>
    <row r="344" spans="19:57" ht="12.75" customHeight="1">
      <c r="S344" s="32"/>
      <c r="T344" s="32"/>
      <c r="U344" s="32"/>
      <c r="V344" s="32"/>
      <c r="W344" s="32"/>
      <c r="X344" s="32"/>
      <c r="Y344" s="32"/>
      <c r="Z344" s="32"/>
      <c r="AA344" s="32"/>
      <c r="AN344" s="32"/>
      <c r="AO344" s="32"/>
      <c r="AP344" s="32"/>
      <c r="AQ344" s="32"/>
      <c r="AR344" s="32"/>
      <c r="AS344" s="32"/>
      <c r="AT344" s="32"/>
      <c r="AU344" s="32"/>
      <c r="AV344" s="32"/>
      <c r="AW344" s="32"/>
      <c r="AX344" s="32"/>
      <c r="AY344" s="32"/>
      <c r="AZ344" s="32"/>
      <c r="BA344" s="32"/>
      <c r="BB344" s="32"/>
      <c r="BC344" s="32"/>
      <c r="BD344" s="32"/>
      <c r="BE344" s="32"/>
    </row>
    <row r="345" spans="19:57" ht="12.75" customHeight="1">
      <c r="S345" s="32"/>
      <c r="T345" s="32"/>
      <c r="U345" s="32"/>
      <c r="V345" s="32"/>
      <c r="W345" s="32"/>
      <c r="X345" s="32"/>
      <c r="Y345" s="32"/>
      <c r="Z345" s="32"/>
      <c r="AA345" s="32"/>
      <c r="AN345" s="32"/>
      <c r="AO345" s="32"/>
      <c r="AP345" s="32"/>
      <c r="AQ345" s="32"/>
      <c r="AR345" s="32"/>
      <c r="AS345" s="32"/>
      <c r="AT345" s="32"/>
      <c r="AU345" s="32"/>
      <c r="AV345" s="32"/>
      <c r="AW345" s="32"/>
      <c r="AX345" s="32"/>
      <c r="AY345" s="32"/>
      <c r="AZ345" s="32"/>
      <c r="BA345" s="32"/>
      <c r="BB345" s="32"/>
      <c r="BC345" s="32"/>
      <c r="BD345" s="32"/>
      <c r="BE345" s="32"/>
    </row>
    <row r="346" spans="19:57" ht="12.75" customHeight="1">
      <c r="S346" s="32"/>
      <c r="T346" s="32"/>
      <c r="U346" s="32"/>
      <c r="V346" s="32"/>
      <c r="W346" s="32"/>
      <c r="X346" s="32"/>
      <c r="Y346" s="32"/>
      <c r="Z346" s="32"/>
      <c r="AA346" s="32"/>
      <c r="AN346" s="32"/>
      <c r="AO346" s="32"/>
      <c r="AP346" s="32"/>
      <c r="AQ346" s="32"/>
      <c r="AR346" s="32"/>
      <c r="AS346" s="32"/>
      <c r="AT346" s="32"/>
      <c r="AU346" s="32"/>
      <c r="AV346" s="32"/>
      <c r="AW346" s="32"/>
      <c r="AX346" s="32"/>
      <c r="AY346" s="32"/>
      <c r="AZ346" s="32"/>
      <c r="BA346" s="32"/>
      <c r="BB346" s="32"/>
      <c r="BC346" s="32"/>
      <c r="BD346" s="32"/>
      <c r="BE346" s="32"/>
    </row>
    <row r="347" spans="19:57" ht="12.75" customHeight="1">
      <c r="S347" s="32"/>
      <c r="T347" s="32"/>
      <c r="U347" s="32"/>
      <c r="V347" s="32"/>
      <c r="W347" s="32"/>
      <c r="X347" s="32"/>
      <c r="Y347" s="32"/>
      <c r="Z347" s="32"/>
      <c r="AA347" s="32"/>
      <c r="AN347" s="32"/>
      <c r="AO347" s="32"/>
      <c r="AP347" s="32"/>
      <c r="AQ347" s="32"/>
      <c r="AR347" s="32"/>
      <c r="AS347" s="32"/>
      <c r="AT347" s="32"/>
      <c r="AU347" s="32"/>
      <c r="AV347" s="32"/>
      <c r="AW347" s="32"/>
      <c r="AX347" s="32"/>
      <c r="AY347" s="32"/>
      <c r="AZ347" s="32"/>
      <c r="BA347" s="32"/>
      <c r="BB347" s="32"/>
      <c r="BC347" s="32"/>
      <c r="BD347" s="32"/>
      <c r="BE347" s="32"/>
    </row>
    <row r="348" spans="19:57" ht="12.75" customHeight="1">
      <c r="S348" s="32"/>
      <c r="T348" s="32"/>
      <c r="U348" s="32"/>
      <c r="V348" s="32"/>
      <c r="W348" s="32"/>
      <c r="X348" s="32"/>
      <c r="Y348" s="32"/>
      <c r="Z348" s="32"/>
      <c r="AA348" s="32"/>
      <c r="AN348" s="32"/>
      <c r="AO348" s="32"/>
      <c r="AP348" s="32"/>
      <c r="AQ348" s="32"/>
      <c r="AR348" s="32"/>
      <c r="AS348" s="32"/>
      <c r="AT348" s="32"/>
      <c r="AU348" s="32"/>
      <c r="AV348" s="32"/>
      <c r="AW348" s="32"/>
      <c r="AX348" s="32"/>
      <c r="AY348" s="32"/>
      <c r="AZ348" s="32"/>
      <c r="BA348" s="32"/>
      <c r="BB348" s="32"/>
      <c r="BC348" s="32"/>
      <c r="BD348" s="32"/>
      <c r="BE348" s="32"/>
    </row>
    <row r="349" spans="19:57" ht="12.75" customHeight="1">
      <c r="S349" s="32"/>
      <c r="T349" s="32"/>
      <c r="U349" s="32"/>
      <c r="V349" s="32"/>
      <c r="W349" s="32"/>
      <c r="X349" s="32"/>
      <c r="Y349" s="32"/>
      <c r="Z349" s="32"/>
      <c r="AA349" s="32"/>
      <c r="AN349" s="32"/>
      <c r="AO349" s="32"/>
      <c r="AP349" s="32"/>
      <c r="AQ349" s="32"/>
      <c r="AR349" s="32"/>
      <c r="AS349" s="32"/>
      <c r="AT349" s="32"/>
      <c r="AU349" s="32"/>
      <c r="AV349" s="32"/>
      <c r="AW349" s="32"/>
      <c r="AX349" s="32"/>
      <c r="AY349" s="32"/>
      <c r="AZ349" s="32"/>
      <c r="BA349" s="32"/>
      <c r="BB349" s="32"/>
      <c r="BC349" s="32"/>
      <c r="BD349" s="32"/>
      <c r="BE349" s="32"/>
    </row>
    <row r="350" spans="19:57" ht="12.75" customHeight="1">
      <c r="S350" s="32"/>
      <c r="T350" s="32"/>
      <c r="U350" s="32"/>
      <c r="V350" s="32"/>
      <c r="W350" s="32"/>
      <c r="X350" s="32"/>
      <c r="Y350" s="32"/>
      <c r="Z350" s="32"/>
      <c r="AA350" s="32"/>
      <c r="AN350" s="32"/>
      <c r="AO350" s="32"/>
      <c r="AP350" s="32"/>
      <c r="AQ350" s="32"/>
      <c r="AR350" s="32"/>
      <c r="AS350" s="32"/>
      <c r="AT350" s="32"/>
      <c r="AU350" s="32"/>
      <c r="AV350" s="32"/>
      <c r="AW350" s="32"/>
      <c r="AX350" s="32"/>
      <c r="AY350" s="32"/>
      <c r="AZ350" s="32"/>
      <c r="BA350" s="32"/>
      <c r="BB350" s="32"/>
      <c r="BC350" s="32"/>
      <c r="BD350" s="32"/>
      <c r="BE350" s="32"/>
    </row>
    <row r="351" spans="19:57" ht="12.75" customHeight="1">
      <c r="S351" s="32"/>
      <c r="T351" s="32"/>
      <c r="U351" s="32"/>
      <c r="V351" s="32"/>
      <c r="W351" s="32"/>
      <c r="X351" s="32"/>
      <c r="Y351" s="32"/>
      <c r="Z351" s="32"/>
      <c r="AA351" s="32"/>
      <c r="AN351" s="32"/>
      <c r="AO351" s="32"/>
      <c r="AP351" s="32"/>
      <c r="AQ351" s="32"/>
      <c r="AR351" s="32"/>
      <c r="AS351" s="32"/>
      <c r="AT351" s="32"/>
      <c r="AU351" s="32"/>
      <c r="AV351" s="32"/>
      <c r="AW351" s="32"/>
      <c r="AX351" s="32"/>
      <c r="AY351" s="32"/>
      <c r="AZ351" s="32"/>
      <c r="BA351" s="32"/>
      <c r="BB351" s="32"/>
      <c r="BC351" s="32"/>
      <c r="BD351" s="32"/>
      <c r="BE351" s="32"/>
    </row>
    <row r="352" spans="19:57" ht="12.75" customHeight="1">
      <c r="S352" s="32"/>
      <c r="T352" s="32"/>
      <c r="U352" s="32"/>
      <c r="V352" s="32"/>
      <c r="W352" s="32"/>
      <c r="X352" s="32"/>
      <c r="Y352" s="32"/>
      <c r="Z352" s="32"/>
      <c r="AA352" s="32"/>
      <c r="AN352" s="32"/>
      <c r="AO352" s="32"/>
      <c r="AP352" s="32"/>
      <c r="AQ352" s="32"/>
      <c r="AR352" s="32"/>
      <c r="AS352" s="32"/>
      <c r="AT352" s="32"/>
      <c r="AU352" s="32"/>
      <c r="AV352" s="32"/>
      <c r="AW352" s="32"/>
      <c r="AX352" s="32"/>
      <c r="AY352" s="32"/>
      <c r="AZ352" s="32"/>
      <c r="BA352" s="32"/>
      <c r="BB352" s="32"/>
      <c r="BC352" s="32"/>
      <c r="BD352" s="32"/>
      <c r="BE352" s="32"/>
    </row>
    <row r="353" spans="19:57" ht="12.75" customHeight="1">
      <c r="S353" s="32"/>
      <c r="T353" s="32"/>
      <c r="U353" s="32"/>
      <c r="V353" s="32"/>
      <c r="W353" s="32"/>
      <c r="X353" s="32"/>
      <c r="Y353" s="32"/>
      <c r="Z353" s="32"/>
      <c r="AA353" s="32"/>
      <c r="AN353" s="32"/>
      <c r="AO353" s="32"/>
      <c r="AP353" s="32"/>
      <c r="AQ353" s="32"/>
      <c r="AR353" s="32"/>
      <c r="AS353" s="32"/>
      <c r="AT353" s="32"/>
      <c r="AU353" s="32"/>
      <c r="AV353" s="32"/>
      <c r="AW353" s="32"/>
      <c r="AX353" s="32"/>
      <c r="AY353" s="32"/>
      <c r="AZ353" s="32"/>
      <c r="BA353" s="32"/>
      <c r="BB353" s="32"/>
      <c r="BC353" s="32"/>
      <c r="BD353" s="32"/>
      <c r="BE353" s="32"/>
    </row>
    <row r="354" spans="19:57" ht="12.75" customHeight="1">
      <c r="S354" s="32"/>
      <c r="T354" s="32"/>
      <c r="U354" s="32"/>
      <c r="V354" s="32"/>
      <c r="W354" s="32"/>
      <c r="X354" s="32"/>
      <c r="Y354" s="32"/>
      <c r="Z354" s="32"/>
      <c r="AA354" s="32"/>
      <c r="AN354" s="32"/>
      <c r="AO354" s="32"/>
      <c r="AP354" s="32"/>
      <c r="AQ354" s="32"/>
      <c r="AR354" s="32"/>
      <c r="AS354" s="32"/>
      <c r="AT354" s="32"/>
      <c r="AU354" s="32"/>
      <c r="AV354" s="32"/>
      <c r="AW354" s="32"/>
      <c r="AX354" s="32"/>
      <c r="AY354" s="32"/>
      <c r="AZ354" s="32"/>
      <c r="BA354" s="32"/>
      <c r="BB354" s="32"/>
      <c r="BC354" s="32"/>
      <c r="BD354" s="32"/>
      <c r="BE354" s="32"/>
    </row>
    <row r="355" spans="19:57" ht="12.75" customHeight="1">
      <c r="S355" s="32"/>
      <c r="T355" s="32"/>
      <c r="U355" s="32"/>
      <c r="V355" s="32"/>
      <c r="W355" s="32"/>
      <c r="X355" s="32"/>
      <c r="Y355" s="32"/>
      <c r="Z355" s="32"/>
      <c r="AA355" s="32"/>
      <c r="AN355" s="32"/>
      <c r="AO355" s="32"/>
      <c r="AP355" s="32"/>
      <c r="AQ355" s="32"/>
      <c r="AR355" s="32"/>
      <c r="AS355" s="32"/>
      <c r="AT355" s="32"/>
      <c r="AU355" s="32"/>
      <c r="AV355" s="32"/>
      <c r="AW355" s="32"/>
      <c r="AX355" s="32"/>
      <c r="AY355" s="32"/>
      <c r="AZ355" s="32"/>
      <c r="BA355" s="32"/>
      <c r="BB355" s="32"/>
      <c r="BC355" s="32"/>
      <c r="BD355" s="32"/>
      <c r="BE355" s="32"/>
    </row>
    <row r="356" spans="19:57" ht="12.75" customHeight="1">
      <c r="S356" s="32"/>
      <c r="T356" s="32"/>
      <c r="U356" s="32"/>
      <c r="V356" s="32"/>
      <c r="W356" s="32"/>
      <c r="X356" s="32"/>
      <c r="Y356" s="32"/>
      <c r="Z356" s="32"/>
      <c r="AA356" s="32"/>
      <c r="AN356" s="32"/>
      <c r="AO356" s="32"/>
      <c r="AP356" s="32"/>
      <c r="AQ356" s="32"/>
      <c r="AR356" s="32"/>
      <c r="AS356" s="32"/>
      <c r="AT356" s="32"/>
      <c r="AU356" s="32"/>
      <c r="AV356" s="32"/>
      <c r="AW356" s="32"/>
      <c r="AX356" s="32"/>
      <c r="AY356" s="32"/>
      <c r="AZ356" s="32"/>
      <c r="BA356" s="32"/>
      <c r="BB356" s="32"/>
      <c r="BC356" s="32"/>
      <c r="BD356" s="32"/>
      <c r="BE356" s="32"/>
    </row>
    <row r="357" spans="19:57" ht="12.75" customHeight="1">
      <c r="S357" s="32"/>
      <c r="T357" s="32"/>
      <c r="U357" s="32"/>
      <c r="V357" s="32"/>
      <c r="W357" s="32"/>
      <c r="X357" s="32"/>
      <c r="Y357" s="32"/>
      <c r="Z357" s="32"/>
      <c r="AA357" s="32"/>
      <c r="AN357" s="32"/>
      <c r="AO357" s="32"/>
      <c r="AP357" s="32"/>
      <c r="AQ357" s="32"/>
      <c r="AR357" s="32"/>
      <c r="AS357" s="32"/>
      <c r="AT357" s="32"/>
      <c r="AU357" s="32"/>
      <c r="AV357" s="32"/>
      <c r="AW357" s="32"/>
      <c r="AX357" s="32"/>
      <c r="AY357" s="32"/>
      <c r="AZ357" s="32"/>
      <c r="BA357" s="32"/>
      <c r="BB357" s="32"/>
      <c r="BC357" s="32"/>
      <c r="BD357" s="32"/>
      <c r="BE357" s="32"/>
    </row>
    <row r="358" spans="19:57" ht="12.75" customHeight="1">
      <c r="S358" s="32"/>
      <c r="T358" s="32"/>
      <c r="U358" s="32"/>
      <c r="V358" s="32"/>
      <c r="W358" s="32"/>
      <c r="X358" s="32"/>
      <c r="Y358" s="32"/>
      <c r="Z358" s="32"/>
      <c r="AA358" s="32"/>
      <c r="AN358" s="32"/>
      <c r="AO358" s="32"/>
      <c r="AP358" s="32"/>
      <c r="AQ358" s="32"/>
      <c r="AR358" s="32"/>
      <c r="AS358" s="32"/>
      <c r="AT358" s="32"/>
      <c r="AU358" s="32"/>
      <c r="AV358" s="32"/>
      <c r="AW358" s="32"/>
      <c r="AX358" s="32"/>
      <c r="AY358" s="32"/>
      <c r="AZ358" s="32"/>
      <c r="BA358" s="32"/>
      <c r="BB358" s="32"/>
      <c r="BC358" s="32"/>
      <c r="BD358" s="32"/>
      <c r="BE358" s="32"/>
    </row>
    <row r="359" spans="19:57" ht="12.75" customHeight="1">
      <c r="S359" s="32"/>
      <c r="T359" s="32"/>
      <c r="U359" s="32"/>
      <c r="V359" s="32"/>
      <c r="W359" s="32"/>
      <c r="X359" s="32"/>
      <c r="Y359" s="32"/>
      <c r="Z359" s="32"/>
      <c r="AA359" s="32"/>
      <c r="AN359" s="32"/>
      <c r="AO359" s="32"/>
      <c r="AP359" s="32"/>
      <c r="AQ359" s="32"/>
      <c r="AR359" s="32"/>
      <c r="AS359" s="32"/>
      <c r="AT359" s="32"/>
      <c r="AU359" s="32"/>
      <c r="AV359" s="32"/>
      <c r="AW359" s="32"/>
      <c r="AX359" s="32"/>
      <c r="AY359" s="32"/>
      <c r="AZ359" s="32"/>
      <c r="BA359" s="32"/>
      <c r="BB359" s="32"/>
      <c r="BC359" s="32"/>
      <c r="BD359" s="32"/>
      <c r="BE359" s="32"/>
    </row>
    <row r="360" spans="19:57" ht="12.75" customHeight="1">
      <c r="S360" s="32"/>
      <c r="T360" s="32"/>
      <c r="U360" s="32"/>
      <c r="V360" s="32"/>
      <c r="W360" s="32"/>
      <c r="X360" s="32"/>
      <c r="Y360" s="32"/>
      <c r="Z360" s="32"/>
      <c r="AA360" s="32"/>
      <c r="AN360" s="32"/>
      <c r="AO360" s="32"/>
      <c r="AP360" s="32"/>
      <c r="AQ360" s="32"/>
      <c r="AR360" s="32"/>
      <c r="AS360" s="32"/>
      <c r="AT360" s="32"/>
      <c r="AU360" s="32"/>
      <c r="AV360" s="32"/>
      <c r="AW360" s="32"/>
      <c r="AX360" s="32"/>
      <c r="AY360" s="32"/>
      <c r="AZ360" s="32"/>
      <c r="BA360" s="32"/>
      <c r="BB360" s="32"/>
      <c r="BC360" s="32"/>
      <c r="BD360" s="32"/>
      <c r="BE360" s="32"/>
    </row>
    <row r="361" spans="19:57" ht="12.75" customHeight="1">
      <c r="S361" s="32"/>
      <c r="T361" s="32"/>
      <c r="U361" s="32"/>
      <c r="V361" s="32"/>
      <c r="W361" s="32"/>
      <c r="X361" s="32"/>
      <c r="Y361" s="32"/>
      <c r="Z361" s="32"/>
      <c r="AA361" s="32"/>
      <c r="AN361" s="32"/>
      <c r="AO361" s="32"/>
      <c r="AP361" s="32"/>
      <c r="AQ361" s="32"/>
      <c r="AR361" s="32"/>
      <c r="AS361" s="32"/>
      <c r="AT361" s="32"/>
      <c r="AU361" s="32"/>
      <c r="AV361" s="32"/>
      <c r="AW361" s="32"/>
      <c r="AX361" s="32"/>
      <c r="AY361" s="32"/>
      <c r="AZ361" s="32"/>
      <c r="BA361" s="32"/>
      <c r="BB361" s="32"/>
      <c r="BC361" s="32"/>
      <c r="BD361" s="32"/>
      <c r="BE361" s="32"/>
    </row>
    <row r="362" spans="19:57" ht="12.75" customHeight="1">
      <c r="S362" s="32"/>
      <c r="T362" s="32"/>
      <c r="U362" s="32"/>
      <c r="V362" s="32"/>
      <c r="W362" s="32"/>
      <c r="X362" s="32"/>
      <c r="Y362" s="32"/>
      <c r="Z362" s="32"/>
      <c r="AA362" s="32"/>
      <c r="AN362" s="32"/>
      <c r="AO362" s="32"/>
      <c r="AP362" s="32"/>
      <c r="AQ362" s="32"/>
      <c r="AR362" s="32"/>
      <c r="AS362" s="32"/>
      <c r="AT362" s="32"/>
      <c r="AU362" s="32"/>
      <c r="AV362" s="32"/>
      <c r="AW362" s="32"/>
      <c r="AX362" s="32"/>
      <c r="AY362" s="32"/>
      <c r="AZ362" s="32"/>
      <c r="BA362" s="32"/>
      <c r="BB362" s="32"/>
      <c r="BC362" s="32"/>
      <c r="BD362" s="32"/>
      <c r="BE362" s="32"/>
    </row>
    <row r="363" spans="19:57" ht="12.75" customHeight="1">
      <c r="S363" s="32"/>
      <c r="T363" s="32"/>
      <c r="U363" s="32"/>
      <c r="V363" s="32"/>
      <c r="W363" s="32"/>
      <c r="X363" s="32"/>
      <c r="Y363" s="32"/>
      <c r="Z363" s="32"/>
      <c r="AA363" s="32"/>
      <c r="AN363" s="32"/>
      <c r="AO363" s="32"/>
      <c r="AP363" s="32"/>
      <c r="AQ363" s="32"/>
      <c r="AR363" s="32"/>
      <c r="AS363" s="32"/>
      <c r="AT363" s="32"/>
      <c r="AU363" s="32"/>
      <c r="AV363" s="32"/>
      <c r="AW363" s="32"/>
      <c r="AX363" s="32"/>
      <c r="AY363" s="32"/>
      <c r="AZ363" s="32"/>
      <c r="BA363" s="32"/>
      <c r="BB363" s="32"/>
      <c r="BC363" s="32"/>
      <c r="BD363" s="32"/>
      <c r="BE363" s="32"/>
    </row>
    <row r="364" spans="19:57" ht="12.75" customHeight="1">
      <c r="S364" s="32"/>
      <c r="T364" s="32"/>
      <c r="U364" s="32"/>
      <c r="V364" s="32"/>
      <c r="W364" s="32"/>
      <c r="X364" s="32"/>
      <c r="Y364" s="32"/>
      <c r="Z364" s="32"/>
      <c r="AA364" s="32"/>
      <c r="AN364" s="32"/>
      <c r="AO364" s="32"/>
      <c r="AP364" s="32"/>
      <c r="AQ364" s="32"/>
      <c r="AR364" s="32"/>
      <c r="AS364" s="32"/>
      <c r="AT364" s="32"/>
      <c r="AU364" s="32"/>
      <c r="AV364" s="32"/>
      <c r="AW364" s="32"/>
      <c r="AX364" s="32"/>
      <c r="AY364" s="32"/>
      <c r="AZ364" s="32"/>
      <c r="BA364" s="32"/>
      <c r="BB364" s="32"/>
      <c r="BC364" s="32"/>
      <c r="BD364" s="32"/>
      <c r="BE364" s="32"/>
    </row>
    <row r="365" spans="19:57" ht="12.75" customHeight="1">
      <c r="S365" s="32"/>
      <c r="T365" s="32"/>
      <c r="U365" s="32"/>
      <c r="V365" s="32"/>
      <c r="W365" s="32"/>
      <c r="X365" s="32"/>
      <c r="Y365" s="32"/>
      <c r="Z365" s="32"/>
      <c r="AA365" s="32"/>
      <c r="AN365" s="32"/>
      <c r="AO365" s="32"/>
      <c r="AP365" s="32"/>
      <c r="AQ365" s="32"/>
      <c r="AR365" s="32"/>
      <c r="AS365" s="32"/>
      <c r="AT365" s="32"/>
      <c r="AU365" s="32"/>
      <c r="AV365" s="32"/>
      <c r="AW365" s="32"/>
      <c r="AX365" s="32"/>
      <c r="AY365" s="32"/>
      <c r="AZ365" s="32"/>
      <c r="BA365" s="32"/>
      <c r="BB365" s="32"/>
      <c r="BC365" s="32"/>
      <c r="BD365" s="32"/>
      <c r="BE365" s="32"/>
    </row>
    <row r="366" spans="19:57" ht="12.75" customHeight="1">
      <c r="S366" s="32"/>
      <c r="T366" s="32"/>
      <c r="U366" s="32"/>
      <c r="V366" s="32"/>
      <c r="W366" s="32"/>
      <c r="X366" s="32"/>
      <c r="Y366" s="32"/>
      <c r="Z366" s="32"/>
      <c r="AA366" s="32"/>
      <c r="AN366" s="32"/>
      <c r="AO366" s="32"/>
      <c r="AP366" s="32"/>
      <c r="AQ366" s="32"/>
      <c r="AR366" s="32"/>
      <c r="AS366" s="32"/>
      <c r="AT366" s="32"/>
      <c r="AU366" s="32"/>
      <c r="AV366" s="32"/>
      <c r="AW366" s="32"/>
      <c r="AX366" s="32"/>
      <c r="AY366" s="32"/>
      <c r="AZ366" s="32"/>
      <c r="BA366" s="32"/>
      <c r="BB366" s="32"/>
      <c r="BC366" s="32"/>
      <c r="BD366" s="32"/>
      <c r="BE366" s="32"/>
    </row>
    <row r="367" spans="19:57" ht="12.75" customHeight="1">
      <c r="S367" s="32"/>
      <c r="T367" s="32"/>
      <c r="U367" s="32"/>
      <c r="V367" s="32"/>
      <c r="W367" s="32"/>
      <c r="X367" s="32"/>
      <c r="Y367" s="32"/>
      <c r="Z367" s="32"/>
      <c r="AA367" s="32"/>
      <c r="AN367" s="32"/>
      <c r="AO367" s="32"/>
      <c r="AP367" s="32"/>
      <c r="AQ367" s="32"/>
      <c r="AR367" s="32"/>
      <c r="AS367" s="32"/>
      <c r="AT367" s="32"/>
      <c r="AU367" s="32"/>
      <c r="AV367" s="32"/>
      <c r="AW367" s="32"/>
      <c r="AX367" s="32"/>
      <c r="AY367" s="32"/>
      <c r="AZ367" s="32"/>
      <c r="BA367" s="32"/>
      <c r="BB367" s="32"/>
      <c r="BC367" s="32"/>
      <c r="BD367" s="32"/>
      <c r="BE367" s="32"/>
    </row>
    <row r="368" spans="19:57" ht="12.75" customHeight="1">
      <c r="S368" s="32"/>
      <c r="T368" s="32"/>
      <c r="U368" s="32"/>
      <c r="V368" s="32"/>
      <c r="W368" s="32"/>
      <c r="X368" s="32"/>
      <c r="Y368" s="32"/>
      <c r="Z368" s="32"/>
      <c r="AA368" s="32"/>
      <c r="AN368" s="32"/>
      <c r="AO368" s="32"/>
      <c r="AP368" s="32"/>
      <c r="AQ368" s="32"/>
      <c r="AR368" s="32"/>
      <c r="AS368" s="32"/>
      <c r="AT368" s="32"/>
      <c r="AU368" s="32"/>
      <c r="AV368" s="32"/>
      <c r="AW368" s="32"/>
      <c r="AX368" s="32"/>
      <c r="AY368" s="32"/>
      <c r="AZ368" s="32"/>
      <c r="BA368" s="32"/>
      <c r="BB368" s="32"/>
      <c r="BC368" s="32"/>
      <c r="BD368" s="32"/>
      <c r="BE368" s="32"/>
    </row>
    <row r="369" spans="19:57" ht="12.75" customHeight="1">
      <c r="S369" s="32"/>
      <c r="T369" s="32"/>
      <c r="U369" s="32"/>
      <c r="V369" s="32"/>
      <c r="W369" s="32"/>
      <c r="X369" s="32"/>
      <c r="Y369" s="32"/>
      <c r="Z369" s="32"/>
      <c r="AA369" s="32"/>
      <c r="AN369" s="32"/>
      <c r="AO369" s="32"/>
      <c r="AP369" s="32"/>
      <c r="AQ369" s="32"/>
      <c r="AR369" s="32"/>
      <c r="AS369" s="32"/>
      <c r="AT369" s="32"/>
      <c r="AU369" s="32"/>
      <c r="AV369" s="32"/>
      <c r="AW369" s="32"/>
      <c r="AX369" s="32"/>
      <c r="AY369" s="32"/>
      <c r="AZ369" s="32"/>
      <c r="BA369" s="32"/>
      <c r="BB369" s="32"/>
      <c r="BC369" s="32"/>
      <c r="BD369" s="32"/>
      <c r="BE369" s="32"/>
    </row>
    <row r="370" spans="19:57" ht="12.75" customHeight="1">
      <c r="S370" s="32"/>
      <c r="T370" s="32"/>
      <c r="U370" s="32"/>
      <c r="V370" s="32"/>
      <c r="W370" s="32"/>
      <c r="X370" s="32"/>
      <c r="Y370" s="32"/>
      <c r="Z370" s="32"/>
      <c r="AA370" s="32"/>
      <c r="AN370" s="32"/>
      <c r="AO370" s="32"/>
      <c r="AP370" s="32"/>
      <c r="AQ370" s="32"/>
      <c r="AR370" s="32"/>
      <c r="AS370" s="32"/>
      <c r="AT370" s="32"/>
      <c r="AU370" s="32"/>
      <c r="AV370" s="32"/>
      <c r="AW370" s="32"/>
      <c r="AX370" s="32"/>
      <c r="AY370" s="32"/>
      <c r="AZ370" s="32"/>
      <c r="BA370" s="32"/>
      <c r="BB370" s="32"/>
      <c r="BC370" s="32"/>
      <c r="BD370" s="32"/>
      <c r="BE370" s="32"/>
    </row>
    <row r="371" spans="19:57" ht="12.75" customHeight="1">
      <c r="S371" s="32"/>
      <c r="T371" s="32"/>
      <c r="U371" s="32"/>
      <c r="V371" s="32"/>
      <c r="W371" s="32"/>
      <c r="X371" s="32"/>
      <c r="Y371" s="32"/>
      <c r="Z371" s="32"/>
      <c r="AA371" s="32"/>
      <c r="AN371" s="32"/>
      <c r="AO371" s="32"/>
      <c r="AP371" s="32"/>
      <c r="AQ371" s="32"/>
      <c r="AR371" s="32"/>
      <c r="AS371" s="32"/>
      <c r="AT371" s="32"/>
      <c r="AU371" s="32"/>
      <c r="AV371" s="32"/>
      <c r="AW371" s="32"/>
      <c r="AX371" s="32"/>
      <c r="AY371" s="32"/>
      <c r="AZ371" s="32"/>
      <c r="BA371" s="32"/>
      <c r="BB371" s="32"/>
      <c r="BC371" s="32"/>
      <c r="BD371" s="32"/>
      <c r="BE371" s="32"/>
    </row>
    <row r="372" spans="19:57" ht="12.75" customHeight="1">
      <c r="S372" s="32"/>
      <c r="T372" s="32"/>
      <c r="U372" s="32"/>
      <c r="V372" s="32"/>
      <c r="W372" s="32"/>
      <c r="X372" s="32"/>
      <c r="Y372" s="32"/>
      <c r="Z372" s="32"/>
      <c r="AA372" s="32"/>
      <c r="AN372" s="32"/>
      <c r="AO372" s="32"/>
      <c r="AP372" s="32"/>
      <c r="AQ372" s="32"/>
      <c r="AR372" s="32"/>
      <c r="AS372" s="32"/>
      <c r="AT372" s="32"/>
      <c r="AU372" s="32"/>
      <c r="AV372" s="32"/>
      <c r="AW372" s="32"/>
      <c r="AX372" s="32"/>
      <c r="AY372" s="32"/>
      <c r="AZ372" s="32"/>
      <c r="BA372" s="32"/>
      <c r="BB372" s="32"/>
      <c r="BC372" s="32"/>
      <c r="BD372" s="32"/>
      <c r="BE372" s="32"/>
    </row>
    <row r="373" spans="19:57" ht="12.75" customHeight="1">
      <c r="S373" s="32"/>
      <c r="T373" s="32"/>
      <c r="U373" s="32"/>
      <c r="V373" s="32"/>
      <c r="W373" s="32"/>
      <c r="X373" s="32"/>
      <c r="Y373" s="32"/>
      <c r="Z373" s="32"/>
      <c r="AA373" s="32"/>
      <c r="AN373" s="32"/>
      <c r="AO373" s="32"/>
      <c r="AP373" s="32"/>
      <c r="AQ373" s="32"/>
      <c r="AR373" s="32"/>
      <c r="AS373" s="32"/>
      <c r="AT373" s="32"/>
      <c r="AU373" s="32"/>
      <c r="AV373" s="32"/>
      <c r="AW373" s="32"/>
      <c r="AX373" s="32"/>
      <c r="AY373" s="32"/>
      <c r="AZ373" s="32"/>
      <c r="BA373" s="32"/>
      <c r="BB373" s="32"/>
      <c r="BC373" s="32"/>
      <c r="BD373" s="32"/>
      <c r="BE373" s="32"/>
    </row>
    <row r="374" spans="19:57" ht="12.75" customHeight="1">
      <c r="S374" s="32"/>
      <c r="T374" s="32"/>
      <c r="U374" s="32"/>
      <c r="V374" s="32"/>
      <c r="W374" s="32"/>
      <c r="X374" s="32"/>
      <c r="Y374" s="32"/>
      <c r="Z374" s="32"/>
      <c r="AA374" s="32"/>
      <c r="AN374" s="32"/>
      <c r="AO374" s="32"/>
      <c r="AP374" s="32"/>
      <c r="AQ374" s="32"/>
      <c r="AR374" s="32"/>
      <c r="AS374" s="32"/>
      <c r="AT374" s="32"/>
      <c r="AU374" s="32"/>
      <c r="AV374" s="32"/>
      <c r="AW374" s="32"/>
      <c r="AX374" s="32"/>
      <c r="AY374" s="32"/>
      <c r="AZ374" s="32"/>
      <c r="BA374" s="32"/>
      <c r="BB374" s="32"/>
      <c r="BC374" s="32"/>
      <c r="BD374" s="32"/>
      <c r="BE374" s="32"/>
    </row>
    <row r="375" spans="19:57" ht="12.75" customHeight="1">
      <c r="S375" s="32"/>
      <c r="T375" s="32"/>
      <c r="U375" s="32"/>
      <c r="V375" s="32"/>
      <c r="W375" s="32"/>
      <c r="X375" s="32"/>
      <c r="Y375" s="32"/>
      <c r="Z375" s="32"/>
      <c r="AA375" s="32"/>
      <c r="AN375" s="32"/>
      <c r="AO375" s="32"/>
      <c r="AP375" s="32"/>
      <c r="AQ375" s="32"/>
      <c r="AR375" s="32"/>
      <c r="AS375" s="32"/>
      <c r="AT375" s="32"/>
      <c r="AU375" s="32"/>
      <c r="AV375" s="32"/>
      <c r="AW375" s="32"/>
      <c r="AX375" s="32"/>
      <c r="AY375" s="32"/>
      <c r="AZ375" s="32"/>
      <c r="BA375" s="32"/>
      <c r="BB375" s="32"/>
      <c r="BC375" s="32"/>
      <c r="BD375" s="32"/>
      <c r="BE375" s="32"/>
    </row>
    <row r="376" spans="19:57" ht="12.75" customHeight="1">
      <c r="S376" s="32"/>
      <c r="T376" s="32"/>
      <c r="U376" s="32"/>
      <c r="V376" s="32"/>
      <c r="W376" s="32"/>
      <c r="X376" s="32"/>
      <c r="Y376" s="32"/>
      <c r="Z376" s="32"/>
      <c r="AA376" s="32"/>
      <c r="AN376" s="32"/>
      <c r="AO376" s="32"/>
      <c r="AP376" s="32"/>
      <c r="AQ376" s="32"/>
      <c r="AR376" s="32"/>
      <c r="AS376" s="32"/>
      <c r="AT376" s="32"/>
      <c r="AU376" s="32"/>
      <c r="AV376" s="32"/>
      <c r="AW376" s="32"/>
      <c r="AX376" s="32"/>
      <c r="AY376" s="32"/>
      <c r="AZ376" s="32"/>
      <c r="BA376" s="32"/>
      <c r="BB376" s="32"/>
      <c r="BC376" s="32"/>
      <c r="BD376" s="32"/>
      <c r="BE376" s="32"/>
    </row>
    <row r="377" spans="19:57" ht="12.75" customHeight="1">
      <c r="S377" s="32"/>
      <c r="T377" s="32"/>
      <c r="U377" s="32"/>
      <c r="V377" s="32"/>
      <c r="W377" s="32"/>
      <c r="X377" s="32"/>
      <c r="Y377" s="32"/>
      <c r="Z377" s="32"/>
      <c r="AA377" s="32"/>
      <c r="AN377" s="32"/>
      <c r="AO377" s="32"/>
      <c r="AP377" s="32"/>
      <c r="AQ377" s="32"/>
      <c r="AR377" s="32"/>
      <c r="AS377" s="32"/>
      <c r="AT377" s="32"/>
      <c r="AU377" s="32"/>
      <c r="AV377" s="32"/>
      <c r="AW377" s="32"/>
      <c r="AX377" s="32"/>
      <c r="AY377" s="32"/>
      <c r="AZ377" s="32"/>
      <c r="BA377" s="32"/>
      <c r="BB377" s="32"/>
      <c r="BC377" s="32"/>
      <c r="BD377" s="32"/>
      <c r="BE377" s="32"/>
    </row>
    <row r="378" spans="19:57" ht="12.75" customHeight="1">
      <c r="S378" s="32"/>
      <c r="T378" s="32"/>
      <c r="U378" s="32"/>
      <c r="V378" s="32"/>
      <c r="W378" s="32"/>
      <c r="X378" s="32"/>
      <c r="Y378" s="32"/>
      <c r="Z378" s="32"/>
      <c r="AA378" s="32"/>
      <c r="AN378" s="32"/>
      <c r="AO378" s="32"/>
      <c r="AP378" s="32"/>
      <c r="AQ378" s="32"/>
      <c r="AR378" s="32"/>
      <c r="AS378" s="32"/>
      <c r="AT378" s="32"/>
      <c r="AU378" s="32"/>
      <c r="AV378" s="32"/>
      <c r="AW378" s="32"/>
      <c r="AX378" s="32"/>
      <c r="AY378" s="32"/>
      <c r="AZ378" s="32"/>
      <c r="BA378" s="32"/>
      <c r="BB378" s="32"/>
      <c r="BC378" s="32"/>
      <c r="BD378" s="32"/>
      <c r="BE378" s="32"/>
    </row>
    <row r="379" spans="19:57" ht="12.75" customHeight="1">
      <c r="S379" s="32"/>
      <c r="T379" s="32"/>
      <c r="U379" s="32"/>
      <c r="V379" s="32"/>
      <c r="W379" s="32"/>
      <c r="X379" s="32"/>
      <c r="Y379" s="32"/>
      <c r="Z379" s="32"/>
      <c r="AA379" s="32"/>
      <c r="AN379" s="32"/>
      <c r="AO379" s="32"/>
      <c r="AP379" s="32"/>
      <c r="AQ379" s="32"/>
      <c r="AR379" s="32"/>
      <c r="AS379" s="32"/>
      <c r="AT379" s="32"/>
      <c r="AU379" s="32"/>
      <c r="AV379" s="32"/>
      <c r="AW379" s="32"/>
      <c r="AX379" s="32"/>
      <c r="AY379" s="32"/>
      <c r="AZ379" s="32"/>
      <c r="BA379" s="32"/>
      <c r="BB379" s="32"/>
      <c r="BC379" s="32"/>
      <c r="BD379" s="32"/>
      <c r="BE379" s="32"/>
    </row>
    <row r="380" spans="19:57" ht="12.75" customHeight="1">
      <c r="S380" s="32"/>
      <c r="T380" s="32"/>
      <c r="U380" s="32"/>
      <c r="V380" s="32"/>
      <c r="W380" s="32"/>
      <c r="X380" s="32"/>
      <c r="Y380" s="32"/>
      <c r="Z380" s="32"/>
      <c r="AA380" s="32"/>
      <c r="AN380" s="32"/>
      <c r="AO380" s="32"/>
      <c r="AP380" s="32"/>
      <c r="AQ380" s="32"/>
      <c r="AR380" s="32"/>
      <c r="AS380" s="32"/>
      <c r="AT380" s="32"/>
      <c r="AU380" s="32"/>
      <c r="AV380" s="32"/>
      <c r="AW380" s="32"/>
      <c r="AX380" s="32"/>
      <c r="AY380" s="32"/>
      <c r="AZ380" s="32"/>
      <c r="BA380" s="32"/>
      <c r="BB380" s="32"/>
      <c r="BC380" s="32"/>
      <c r="BD380" s="32"/>
      <c r="BE380" s="32"/>
    </row>
    <row r="381" spans="19:57" ht="12.75" customHeight="1">
      <c r="S381" s="32"/>
      <c r="T381" s="32"/>
      <c r="U381" s="32"/>
      <c r="V381" s="32"/>
      <c r="W381" s="32"/>
      <c r="X381" s="32"/>
      <c r="Y381" s="32"/>
      <c r="Z381" s="32"/>
      <c r="AA381" s="32"/>
      <c r="AN381" s="32"/>
      <c r="AO381" s="32"/>
      <c r="AP381" s="32"/>
      <c r="AQ381" s="32"/>
      <c r="AR381" s="32"/>
      <c r="AS381" s="32"/>
      <c r="AT381" s="32"/>
      <c r="AU381" s="32"/>
      <c r="AV381" s="32"/>
      <c r="AW381" s="32"/>
      <c r="AX381" s="32"/>
      <c r="AY381" s="32"/>
      <c r="AZ381" s="32"/>
      <c r="BA381" s="32"/>
      <c r="BB381" s="32"/>
      <c r="BC381" s="32"/>
      <c r="BD381" s="32"/>
      <c r="BE381" s="32"/>
    </row>
    <row r="382" spans="19:57" ht="12.75" customHeight="1">
      <c r="S382" s="32"/>
      <c r="T382" s="32"/>
      <c r="U382" s="32"/>
      <c r="V382" s="32"/>
      <c r="W382" s="32"/>
      <c r="X382" s="32"/>
      <c r="Y382" s="32"/>
      <c r="Z382" s="32"/>
      <c r="AA382" s="32"/>
      <c r="AN382" s="32"/>
      <c r="AO382" s="32"/>
      <c r="AP382" s="32"/>
      <c r="AQ382" s="32"/>
      <c r="AR382" s="32"/>
      <c r="AS382" s="32"/>
      <c r="AT382" s="32"/>
      <c r="AU382" s="32"/>
      <c r="AV382" s="32"/>
      <c r="AW382" s="32"/>
      <c r="AX382" s="32"/>
      <c r="AY382" s="32"/>
      <c r="AZ382" s="32"/>
      <c r="BA382" s="32"/>
      <c r="BB382" s="32"/>
      <c r="BC382" s="32"/>
      <c r="BD382" s="32"/>
      <c r="BE382" s="32"/>
    </row>
    <row r="383" spans="19:57" ht="12.75" customHeight="1">
      <c r="S383" s="32"/>
      <c r="T383" s="32"/>
      <c r="U383" s="32"/>
      <c r="V383" s="32"/>
      <c r="W383" s="32"/>
      <c r="X383" s="32"/>
      <c r="Y383" s="32"/>
      <c r="Z383" s="32"/>
      <c r="AA383" s="32"/>
      <c r="AN383" s="32"/>
      <c r="AO383" s="32"/>
      <c r="AP383" s="32"/>
      <c r="AQ383" s="32"/>
      <c r="AR383" s="32"/>
      <c r="AS383" s="32"/>
      <c r="AT383" s="32"/>
      <c r="AU383" s="32"/>
      <c r="AV383" s="32"/>
      <c r="AW383" s="32"/>
      <c r="AX383" s="32"/>
      <c r="AY383" s="32"/>
      <c r="AZ383" s="32"/>
      <c r="BA383" s="32"/>
      <c r="BB383" s="32"/>
      <c r="BC383" s="32"/>
      <c r="BD383" s="32"/>
      <c r="BE383" s="32"/>
    </row>
    <row r="384" spans="19:57" ht="12.75" customHeight="1">
      <c r="S384" s="32"/>
      <c r="T384" s="32"/>
      <c r="U384" s="32"/>
      <c r="V384" s="32"/>
      <c r="W384" s="32"/>
      <c r="X384" s="32"/>
      <c r="Y384" s="32"/>
      <c r="Z384" s="32"/>
      <c r="AA384" s="32"/>
      <c r="AN384" s="32"/>
      <c r="AO384" s="32"/>
      <c r="AP384" s="32"/>
      <c r="AQ384" s="32"/>
      <c r="AR384" s="32"/>
      <c r="AS384" s="32"/>
      <c r="AT384" s="32"/>
      <c r="AU384" s="32"/>
      <c r="AV384" s="32"/>
      <c r="AW384" s="32"/>
      <c r="AX384" s="32"/>
      <c r="AY384" s="32"/>
      <c r="AZ384" s="32"/>
      <c r="BA384" s="32"/>
      <c r="BB384" s="32"/>
      <c r="BC384" s="32"/>
      <c r="BD384" s="32"/>
      <c r="BE384" s="32"/>
    </row>
    <row r="385" spans="19:57" ht="12.75" customHeight="1">
      <c r="S385" s="32"/>
      <c r="T385" s="32"/>
      <c r="U385" s="32"/>
      <c r="V385" s="32"/>
      <c r="W385" s="32"/>
      <c r="X385" s="32"/>
      <c r="Y385" s="32"/>
      <c r="Z385" s="32"/>
      <c r="AA385" s="32"/>
      <c r="AN385" s="32"/>
      <c r="AO385" s="32"/>
      <c r="AP385" s="32"/>
      <c r="AQ385" s="32"/>
      <c r="AR385" s="32"/>
      <c r="AS385" s="32"/>
      <c r="AT385" s="32"/>
      <c r="AU385" s="32"/>
      <c r="AV385" s="32"/>
      <c r="AW385" s="32"/>
      <c r="AX385" s="32"/>
      <c r="AY385" s="32"/>
      <c r="AZ385" s="32"/>
      <c r="BA385" s="32"/>
      <c r="BB385" s="32"/>
      <c r="BC385" s="32"/>
      <c r="BD385" s="32"/>
      <c r="BE385" s="32"/>
    </row>
    <row r="386" spans="19:57" ht="12.75" customHeight="1">
      <c r="S386" s="32"/>
      <c r="T386" s="32"/>
      <c r="U386" s="32"/>
      <c r="V386" s="32"/>
      <c r="W386" s="32"/>
      <c r="X386" s="32"/>
      <c r="Y386" s="32"/>
      <c r="Z386" s="32"/>
      <c r="AA386" s="32"/>
      <c r="AN386" s="32"/>
      <c r="AO386" s="32"/>
      <c r="AP386" s="32"/>
      <c r="AQ386" s="32"/>
      <c r="AR386" s="32"/>
      <c r="AS386" s="32"/>
      <c r="AT386" s="32"/>
      <c r="AU386" s="32"/>
      <c r="AV386" s="32"/>
      <c r="AW386" s="32"/>
      <c r="AX386" s="32"/>
      <c r="AY386" s="32"/>
      <c r="AZ386" s="32"/>
      <c r="BA386" s="32"/>
      <c r="BB386" s="32"/>
      <c r="BC386" s="32"/>
      <c r="BD386" s="32"/>
      <c r="BE386" s="32"/>
    </row>
    <row r="387" spans="19:57" ht="12.75" customHeight="1">
      <c r="S387" s="32"/>
      <c r="T387" s="32"/>
      <c r="U387" s="32"/>
      <c r="V387" s="32"/>
      <c r="W387" s="32"/>
      <c r="X387" s="32"/>
      <c r="Y387" s="32"/>
      <c r="Z387" s="32"/>
      <c r="AA387" s="32"/>
      <c r="AN387" s="32"/>
      <c r="AO387" s="32"/>
      <c r="AP387" s="32"/>
      <c r="AQ387" s="32"/>
      <c r="AR387" s="32"/>
      <c r="AS387" s="32"/>
      <c r="AT387" s="32"/>
      <c r="AU387" s="32"/>
      <c r="AV387" s="32"/>
      <c r="AW387" s="32"/>
      <c r="AX387" s="32"/>
      <c r="AY387" s="32"/>
      <c r="AZ387" s="32"/>
      <c r="BA387" s="32"/>
      <c r="BB387" s="32"/>
      <c r="BC387" s="32"/>
      <c r="BD387" s="32"/>
      <c r="BE387" s="32"/>
    </row>
    <row r="388" spans="19:57" ht="12.75" customHeight="1">
      <c r="S388" s="32"/>
      <c r="T388" s="32"/>
      <c r="U388" s="32"/>
      <c r="V388" s="32"/>
      <c r="W388" s="32"/>
      <c r="X388" s="32"/>
      <c r="Y388" s="32"/>
      <c r="Z388" s="32"/>
      <c r="AA388" s="32"/>
      <c r="AN388" s="32"/>
      <c r="AO388" s="32"/>
      <c r="AP388" s="32"/>
      <c r="AQ388" s="32"/>
      <c r="AR388" s="32"/>
      <c r="AS388" s="32"/>
      <c r="AT388" s="32"/>
      <c r="AU388" s="32"/>
      <c r="AV388" s="32"/>
      <c r="AW388" s="32"/>
      <c r="AX388" s="32"/>
      <c r="AY388" s="32"/>
      <c r="AZ388" s="32"/>
      <c r="BA388" s="32"/>
      <c r="BB388" s="32"/>
      <c r="BC388" s="32"/>
      <c r="BD388" s="32"/>
      <c r="BE388" s="32"/>
    </row>
    <row r="389" spans="19:57" ht="12.75" customHeight="1">
      <c r="S389" s="32"/>
      <c r="T389" s="32"/>
      <c r="U389" s="32"/>
      <c r="V389" s="32"/>
      <c r="W389" s="32"/>
      <c r="X389" s="32"/>
      <c r="Y389" s="32"/>
      <c r="Z389" s="32"/>
      <c r="AA389" s="32"/>
      <c r="AN389" s="32"/>
      <c r="AO389" s="32"/>
      <c r="AP389" s="32"/>
      <c r="AQ389" s="32"/>
      <c r="AR389" s="32"/>
      <c r="AS389" s="32"/>
      <c r="AT389" s="32"/>
      <c r="AU389" s="32"/>
      <c r="AV389" s="32"/>
      <c r="AW389" s="32"/>
      <c r="AX389" s="32"/>
      <c r="AY389" s="32"/>
      <c r="AZ389" s="32"/>
      <c r="BA389" s="32"/>
      <c r="BB389" s="32"/>
      <c r="BC389" s="32"/>
      <c r="BD389" s="32"/>
      <c r="BE389" s="32"/>
    </row>
    <row r="390" spans="19:57" ht="12.75" customHeight="1">
      <c r="S390" s="32"/>
      <c r="T390" s="32"/>
      <c r="U390" s="32"/>
      <c r="V390" s="32"/>
      <c r="W390" s="32"/>
      <c r="X390" s="32"/>
      <c r="Y390" s="32"/>
      <c r="Z390" s="32"/>
      <c r="AA390" s="32"/>
      <c r="AN390" s="32"/>
      <c r="AO390" s="32"/>
      <c r="AP390" s="32"/>
      <c r="AQ390" s="32"/>
      <c r="AR390" s="32"/>
      <c r="AS390" s="32"/>
      <c r="AT390" s="32"/>
      <c r="AU390" s="32"/>
      <c r="AV390" s="32"/>
      <c r="AW390" s="32"/>
      <c r="AX390" s="32"/>
      <c r="AY390" s="32"/>
      <c r="AZ390" s="32"/>
      <c r="BA390" s="32"/>
      <c r="BB390" s="32"/>
      <c r="BC390" s="32"/>
      <c r="BD390" s="32"/>
      <c r="BE390" s="32"/>
    </row>
    <row r="391" spans="19:57" ht="12.75" customHeight="1">
      <c r="S391" s="32"/>
      <c r="T391" s="32"/>
      <c r="U391" s="32"/>
      <c r="V391" s="32"/>
      <c r="W391" s="32"/>
      <c r="X391" s="32"/>
      <c r="Y391" s="32"/>
      <c r="Z391" s="32"/>
      <c r="AA391" s="32"/>
      <c r="AN391" s="32"/>
      <c r="AO391" s="32"/>
      <c r="AP391" s="32"/>
      <c r="AQ391" s="32"/>
      <c r="AR391" s="32"/>
      <c r="AS391" s="32"/>
      <c r="AT391" s="32"/>
      <c r="AU391" s="32"/>
      <c r="AV391" s="32"/>
      <c r="AW391" s="32"/>
      <c r="AX391" s="32"/>
      <c r="AY391" s="32"/>
      <c r="AZ391" s="32"/>
      <c r="BA391" s="32"/>
      <c r="BB391" s="32"/>
      <c r="BC391" s="32"/>
      <c r="BD391" s="32"/>
      <c r="BE391" s="32"/>
    </row>
    <row r="392" spans="19:57" ht="12.75" customHeight="1">
      <c r="S392" s="32"/>
      <c r="T392" s="32"/>
      <c r="U392" s="32"/>
      <c r="V392" s="32"/>
      <c r="W392" s="32"/>
      <c r="X392" s="32"/>
      <c r="Y392" s="32"/>
      <c r="Z392" s="32"/>
      <c r="AA392" s="32"/>
      <c r="AN392" s="32"/>
      <c r="AO392" s="32"/>
      <c r="AP392" s="32"/>
      <c r="AQ392" s="32"/>
      <c r="AR392" s="32"/>
      <c r="AS392" s="32"/>
      <c r="AT392" s="32"/>
      <c r="AU392" s="32"/>
      <c r="AV392" s="32"/>
      <c r="AW392" s="32"/>
      <c r="AX392" s="32"/>
      <c r="AY392" s="32"/>
      <c r="AZ392" s="32"/>
      <c r="BA392" s="32"/>
      <c r="BB392" s="32"/>
      <c r="BC392" s="32"/>
      <c r="BD392" s="32"/>
      <c r="BE392" s="32"/>
    </row>
    <row r="393" spans="19:57" ht="12.75" customHeight="1">
      <c r="S393" s="32"/>
      <c r="T393" s="32"/>
      <c r="U393" s="32"/>
      <c r="V393" s="32"/>
      <c r="W393" s="32"/>
      <c r="X393" s="32"/>
      <c r="Y393" s="32"/>
      <c r="Z393" s="32"/>
      <c r="AA393" s="32"/>
      <c r="AN393" s="32"/>
      <c r="AO393" s="32"/>
      <c r="AP393" s="32"/>
      <c r="AQ393" s="32"/>
      <c r="AR393" s="32"/>
      <c r="AS393" s="32"/>
      <c r="AT393" s="32"/>
      <c r="AU393" s="32"/>
      <c r="AV393" s="32"/>
      <c r="AW393" s="32"/>
      <c r="AX393" s="32"/>
      <c r="AY393" s="32"/>
      <c r="AZ393" s="32"/>
      <c r="BA393" s="32"/>
      <c r="BB393" s="32"/>
      <c r="BC393" s="32"/>
      <c r="BD393" s="32"/>
      <c r="BE393" s="32"/>
    </row>
    <row r="394" spans="19:57" ht="12.75" customHeight="1">
      <c r="S394" s="32"/>
      <c r="T394" s="32"/>
      <c r="U394" s="32"/>
      <c r="V394" s="32"/>
      <c r="W394" s="32"/>
      <c r="X394" s="32"/>
      <c r="Y394" s="32"/>
      <c r="Z394" s="32"/>
      <c r="AA394" s="32"/>
      <c r="AN394" s="32"/>
      <c r="AO394" s="32"/>
      <c r="AP394" s="32"/>
      <c r="AQ394" s="32"/>
      <c r="AR394" s="32"/>
      <c r="AS394" s="32"/>
      <c r="AT394" s="32"/>
      <c r="AU394" s="32"/>
      <c r="AV394" s="32"/>
      <c r="AW394" s="32"/>
      <c r="AX394" s="32"/>
      <c r="AY394" s="32"/>
      <c r="AZ394" s="32"/>
      <c r="BA394" s="32"/>
      <c r="BB394" s="32"/>
      <c r="BC394" s="32"/>
      <c r="BD394" s="32"/>
      <c r="BE394" s="32"/>
    </row>
    <row r="395" spans="19:57" ht="12.75" customHeight="1">
      <c r="S395" s="32"/>
      <c r="T395" s="32"/>
      <c r="U395" s="32"/>
      <c r="V395" s="32"/>
      <c r="W395" s="32"/>
      <c r="X395" s="32"/>
      <c r="Y395" s="32"/>
      <c r="Z395" s="32"/>
      <c r="AA395" s="32"/>
      <c r="AN395" s="32"/>
      <c r="AO395" s="32"/>
      <c r="AP395" s="32"/>
      <c r="AQ395" s="32"/>
      <c r="AR395" s="32"/>
      <c r="AS395" s="32"/>
      <c r="AT395" s="32"/>
      <c r="AU395" s="32"/>
      <c r="AV395" s="32"/>
      <c r="AW395" s="32"/>
      <c r="AX395" s="32"/>
      <c r="AY395" s="32"/>
      <c r="AZ395" s="32"/>
      <c r="BA395" s="32"/>
      <c r="BB395" s="32"/>
      <c r="BC395" s="32"/>
      <c r="BD395" s="32"/>
      <c r="BE395" s="32"/>
    </row>
    <row r="396" spans="19:57" ht="12.75" customHeight="1">
      <c r="S396" s="32"/>
      <c r="T396" s="32"/>
      <c r="U396" s="32"/>
      <c r="V396" s="32"/>
      <c r="W396" s="32"/>
      <c r="X396" s="32"/>
      <c r="Y396" s="32"/>
      <c r="Z396" s="32"/>
      <c r="AA396" s="32"/>
      <c r="AN396" s="32"/>
      <c r="AO396" s="32"/>
      <c r="AP396" s="32"/>
      <c r="AQ396" s="32"/>
      <c r="AR396" s="32"/>
      <c r="AS396" s="32"/>
      <c r="AT396" s="32"/>
      <c r="AU396" s="32"/>
      <c r="AV396" s="32"/>
      <c r="AW396" s="32"/>
      <c r="AX396" s="32"/>
      <c r="AY396" s="32"/>
      <c r="AZ396" s="32"/>
      <c r="BA396" s="32"/>
      <c r="BB396" s="32"/>
      <c r="BC396" s="32"/>
      <c r="BD396" s="32"/>
      <c r="BE396" s="32"/>
    </row>
    <row r="397" spans="19:57" ht="12.75" customHeight="1">
      <c r="S397" s="32"/>
      <c r="T397" s="32"/>
      <c r="U397" s="32"/>
      <c r="V397" s="32"/>
      <c r="W397" s="32"/>
      <c r="X397" s="32"/>
      <c r="Y397" s="32"/>
      <c r="Z397" s="32"/>
      <c r="AA397" s="32"/>
      <c r="AN397" s="32"/>
      <c r="AO397" s="32"/>
      <c r="AP397" s="32"/>
      <c r="AQ397" s="32"/>
      <c r="AR397" s="32"/>
      <c r="AS397" s="32"/>
      <c r="AT397" s="32"/>
      <c r="AU397" s="32"/>
      <c r="AV397" s="32"/>
      <c r="AW397" s="32"/>
      <c r="AX397" s="32"/>
      <c r="AY397" s="32"/>
      <c r="AZ397" s="32"/>
      <c r="BA397" s="32"/>
      <c r="BB397" s="32"/>
      <c r="BC397" s="32"/>
      <c r="BD397" s="32"/>
      <c r="BE397" s="32"/>
    </row>
    <row r="398" spans="19:57" ht="12.75" customHeight="1">
      <c r="S398" s="32"/>
      <c r="T398" s="32"/>
      <c r="U398" s="32"/>
      <c r="V398" s="32"/>
      <c r="W398" s="32"/>
      <c r="X398" s="32"/>
      <c r="Y398" s="32"/>
      <c r="Z398" s="32"/>
      <c r="AA398" s="32"/>
      <c r="AN398" s="32"/>
      <c r="AO398" s="32"/>
      <c r="AP398" s="32"/>
      <c r="AQ398" s="32"/>
      <c r="AR398" s="32"/>
      <c r="AS398" s="32"/>
      <c r="AT398" s="32"/>
      <c r="AU398" s="32"/>
      <c r="AV398" s="32"/>
      <c r="AW398" s="32"/>
      <c r="AX398" s="32"/>
      <c r="AY398" s="32"/>
      <c r="AZ398" s="32"/>
      <c r="BA398" s="32"/>
      <c r="BB398" s="32"/>
      <c r="BC398" s="32"/>
      <c r="BD398" s="32"/>
      <c r="BE398" s="32"/>
    </row>
    <row r="399" spans="19:57" ht="12.75" customHeight="1">
      <c r="S399" s="32"/>
      <c r="T399" s="32"/>
      <c r="U399" s="32"/>
      <c r="V399" s="32"/>
      <c r="W399" s="32"/>
      <c r="X399" s="32"/>
      <c r="Y399" s="32"/>
      <c r="Z399" s="32"/>
      <c r="AA399" s="32"/>
      <c r="AN399" s="32"/>
      <c r="AO399" s="32"/>
      <c r="AP399" s="32"/>
      <c r="AQ399" s="32"/>
      <c r="AR399" s="32"/>
      <c r="AS399" s="32"/>
      <c r="AT399" s="32"/>
      <c r="AU399" s="32"/>
      <c r="AV399" s="32"/>
      <c r="AW399" s="32"/>
      <c r="AX399" s="32"/>
      <c r="AY399" s="32"/>
      <c r="AZ399" s="32"/>
      <c r="BA399" s="32"/>
      <c r="BB399" s="32"/>
      <c r="BC399" s="32"/>
      <c r="BD399" s="32"/>
      <c r="BE399" s="32"/>
    </row>
    <row r="400" spans="19:57" ht="12.75" customHeight="1">
      <c r="S400" s="32"/>
      <c r="T400" s="32"/>
      <c r="U400" s="32"/>
      <c r="V400" s="32"/>
      <c r="W400" s="32"/>
      <c r="X400" s="32"/>
      <c r="Y400" s="32"/>
      <c r="Z400" s="32"/>
      <c r="AA400" s="32"/>
      <c r="AN400" s="32"/>
      <c r="AO400" s="32"/>
      <c r="AP400" s="32"/>
      <c r="AQ400" s="32"/>
      <c r="AR400" s="32"/>
      <c r="AS400" s="32"/>
      <c r="AT400" s="32"/>
      <c r="AU400" s="32"/>
      <c r="AV400" s="32"/>
      <c r="AW400" s="32"/>
      <c r="AX400" s="32"/>
      <c r="AY400" s="32"/>
      <c r="AZ400" s="32"/>
      <c r="BA400" s="32"/>
      <c r="BB400" s="32"/>
      <c r="BC400" s="32"/>
      <c r="BD400" s="32"/>
      <c r="BE400" s="32"/>
    </row>
    <row r="401" spans="19:57" ht="12.75" customHeight="1">
      <c r="S401" s="32"/>
      <c r="T401" s="32"/>
      <c r="U401" s="32"/>
      <c r="V401" s="32"/>
      <c r="W401" s="32"/>
      <c r="X401" s="32"/>
      <c r="Y401" s="32"/>
      <c r="Z401" s="32"/>
      <c r="AA401" s="32"/>
      <c r="AN401" s="32"/>
      <c r="AO401" s="32"/>
      <c r="AP401" s="32"/>
      <c r="AQ401" s="32"/>
      <c r="AR401" s="32"/>
      <c r="AS401" s="32"/>
      <c r="AT401" s="32"/>
      <c r="AU401" s="32"/>
      <c r="AV401" s="32"/>
      <c r="AW401" s="32"/>
      <c r="AX401" s="32"/>
      <c r="AY401" s="32"/>
      <c r="AZ401" s="32"/>
      <c r="BA401" s="32"/>
      <c r="BB401" s="32"/>
      <c r="BC401" s="32"/>
      <c r="BD401" s="32"/>
      <c r="BE401" s="32"/>
    </row>
    <row r="402" spans="19:57" ht="12.75" customHeight="1">
      <c r="S402" s="32"/>
      <c r="T402" s="32"/>
      <c r="U402" s="32"/>
      <c r="V402" s="32"/>
      <c r="W402" s="32"/>
      <c r="X402" s="32"/>
      <c r="Y402" s="32"/>
      <c r="Z402" s="32"/>
      <c r="AA402" s="32"/>
      <c r="AN402" s="32"/>
      <c r="AO402" s="32"/>
      <c r="AP402" s="32"/>
      <c r="AQ402" s="32"/>
      <c r="AR402" s="32"/>
      <c r="AS402" s="32"/>
      <c r="AT402" s="32"/>
      <c r="AU402" s="32"/>
      <c r="AV402" s="32"/>
      <c r="AW402" s="32"/>
      <c r="AX402" s="32"/>
      <c r="AY402" s="32"/>
      <c r="AZ402" s="32"/>
      <c r="BA402" s="32"/>
      <c r="BB402" s="32"/>
      <c r="BC402" s="32"/>
      <c r="BD402" s="32"/>
      <c r="BE402" s="32"/>
    </row>
    <row r="403" spans="19:57" ht="12.75" customHeight="1">
      <c r="S403" s="32"/>
      <c r="T403" s="32"/>
      <c r="U403" s="32"/>
      <c r="V403" s="32"/>
      <c r="W403" s="32"/>
      <c r="X403" s="32"/>
      <c r="Y403" s="32"/>
      <c r="Z403" s="32"/>
      <c r="AA403" s="32"/>
      <c r="AN403" s="32"/>
      <c r="AO403" s="32"/>
      <c r="AP403" s="32"/>
      <c r="AQ403" s="32"/>
      <c r="AR403" s="32"/>
      <c r="AS403" s="32"/>
      <c r="AT403" s="32"/>
      <c r="AU403" s="32"/>
      <c r="AV403" s="32"/>
      <c r="AW403" s="32"/>
      <c r="AX403" s="32"/>
      <c r="AY403" s="32"/>
      <c r="AZ403" s="32"/>
      <c r="BA403" s="32"/>
      <c r="BB403" s="32"/>
      <c r="BC403" s="32"/>
      <c r="BD403" s="32"/>
      <c r="BE403" s="32"/>
    </row>
    <row r="404" spans="19:57" ht="12.75" customHeight="1">
      <c r="S404" s="32"/>
      <c r="T404" s="32"/>
      <c r="U404" s="32"/>
      <c r="V404" s="32"/>
      <c r="W404" s="32"/>
      <c r="X404" s="32"/>
      <c r="Y404" s="32"/>
      <c r="Z404" s="32"/>
      <c r="AA404" s="32"/>
      <c r="AN404" s="32"/>
      <c r="AO404" s="32"/>
      <c r="AP404" s="32"/>
      <c r="AQ404" s="32"/>
      <c r="AR404" s="32"/>
      <c r="AS404" s="32"/>
      <c r="AT404" s="32"/>
      <c r="AU404" s="32"/>
      <c r="AV404" s="32"/>
      <c r="AW404" s="32"/>
      <c r="AX404" s="32"/>
      <c r="AY404" s="32"/>
      <c r="AZ404" s="32"/>
      <c r="BA404" s="32"/>
      <c r="BB404" s="32"/>
      <c r="BC404" s="32"/>
      <c r="BD404" s="32"/>
      <c r="BE404" s="32"/>
    </row>
    <row r="405" spans="19:57" ht="12.75" customHeight="1">
      <c r="S405" s="32"/>
      <c r="T405" s="32"/>
      <c r="U405" s="32"/>
      <c r="V405" s="32"/>
      <c r="W405" s="32"/>
      <c r="X405" s="32"/>
      <c r="Y405" s="32"/>
      <c r="Z405" s="32"/>
      <c r="AA405" s="32"/>
      <c r="AN405" s="32"/>
      <c r="AO405" s="32"/>
      <c r="AP405" s="32"/>
      <c r="AQ405" s="32"/>
      <c r="AR405" s="32"/>
      <c r="AS405" s="32"/>
      <c r="AT405" s="32"/>
      <c r="AU405" s="32"/>
      <c r="AV405" s="32"/>
      <c r="AW405" s="32"/>
      <c r="AX405" s="32"/>
      <c r="AY405" s="32"/>
      <c r="AZ405" s="32"/>
      <c r="BA405" s="32"/>
      <c r="BB405" s="32"/>
      <c r="BC405" s="32"/>
      <c r="BD405" s="32"/>
      <c r="BE405" s="32"/>
    </row>
    <row r="406" spans="19:57" ht="12.75" customHeight="1">
      <c r="S406" s="32"/>
      <c r="T406" s="32"/>
      <c r="U406" s="32"/>
      <c r="V406" s="32"/>
      <c r="W406" s="32"/>
      <c r="X406" s="32"/>
      <c r="Y406" s="32"/>
      <c r="Z406" s="32"/>
      <c r="AA406" s="32"/>
      <c r="AN406" s="32"/>
      <c r="AO406" s="32"/>
      <c r="AP406" s="32"/>
      <c r="AQ406" s="32"/>
      <c r="AR406" s="32"/>
      <c r="AS406" s="32"/>
      <c r="AT406" s="32"/>
      <c r="AU406" s="32"/>
      <c r="AV406" s="32"/>
      <c r="AW406" s="32"/>
      <c r="AX406" s="32"/>
      <c r="AY406" s="32"/>
      <c r="AZ406" s="32"/>
      <c r="BA406" s="32"/>
      <c r="BB406" s="32"/>
      <c r="BC406" s="32"/>
      <c r="BD406" s="32"/>
      <c r="BE406" s="32"/>
    </row>
    <row r="407" spans="19:57" ht="12.75" customHeight="1">
      <c r="S407" s="32"/>
      <c r="T407" s="32"/>
      <c r="U407" s="32"/>
      <c r="V407" s="32"/>
      <c r="W407" s="32"/>
      <c r="X407" s="32"/>
      <c r="Y407" s="32"/>
      <c r="Z407" s="32"/>
      <c r="AA407" s="32"/>
      <c r="AN407" s="32"/>
      <c r="AO407" s="32"/>
      <c r="AP407" s="32"/>
      <c r="AQ407" s="32"/>
      <c r="AR407" s="32"/>
      <c r="AS407" s="32"/>
      <c r="AT407" s="32"/>
      <c r="AU407" s="32"/>
      <c r="AV407" s="32"/>
      <c r="AW407" s="32"/>
      <c r="AX407" s="32"/>
      <c r="AY407" s="32"/>
      <c r="AZ407" s="32"/>
      <c r="BA407" s="32"/>
      <c r="BB407" s="32"/>
      <c r="BC407" s="32"/>
      <c r="BD407" s="32"/>
      <c r="BE407" s="32"/>
    </row>
    <row r="408" spans="19:57" ht="12.75" customHeight="1">
      <c r="S408" s="32"/>
      <c r="T408" s="32"/>
      <c r="U408" s="32"/>
      <c r="V408" s="32"/>
      <c r="W408" s="32"/>
      <c r="X408" s="32"/>
      <c r="Y408" s="32"/>
      <c r="Z408" s="32"/>
      <c r="AA408" s="32"/>
      <c r="AN408" s="32"/>
      <c r="AO408" s="32"/>
      <c r="AP408" s="32"/>
      <c r="AQ408" s="32"/>
      <c r="AR408" s="32"/>
      <c r="AS408" s="32"/>
      <c r="AT408" s="32"/>
      <c r="AU408" s="32"/>
      <c r="AV408" s="32"/>
      <c r="AW408" s="32"/>
      <c r="AX408" s="32"/>
      <c r="AY408" s="32"/>
      <c r="AZ408" s="32"/>
      <c r="BA408" s="32"/>
      <c r="BB408" s="32"/>
      <c r="BC408" s="32"/>
      <c r="BD408" s="32"/>
      <c r="BE408" s="32"/>
    </row>
    <row r="409" spans="19:57" ht="12.75" customHeight="1">
      <c r="S409" s="32"/>
      <c r="T409" s="32"/>
      <c r="U409" s="32"/>
      <c r="V409" s="32"/>
      <c r="W409" s="32"/>
      <c r="X409" s="32"/>
      <c r="Y409" s="32"/>
      <c r="Z409" s="32"/>
      <c r="AA409" s="32"/>
      <c r="AN409" s="32"/>
      <c r="AO409" s="32"/>
      <c r="AP409" s="32"/>
      <c r="AQ409" s="32"/>
      <c r="AR409" s="32"/>
      <c r="AS409" s="32"/>
      <c r="AT409" s="32"/>
      <c r="AU409" s="32"/>
      <c r="AV409" s="32"/>
      <c r="AW409" s="32"/>
      <c r="AX409" s="32"/>
      <c r="AY409" s="32"/>
      <c r="AZ409" s="32"/>
      <c r="BA409" s="32"/>
      <c r="BB409" s="32"/>
      <c r="BC409" s="32"/>
      <c r="BD409" s="32"/>
      <c r="BE409" s="32"/>
    </row>
    <row r="410" spans="19:57" ht="12.75" customHeight="1">
      <c r="S410" s="32"/>
      <c r="T410" s="32"/>
      <c r="U410" s="32"/>
      <c r="V410" s="32"/>
      <c r="W410" s="32"/>
      <c r="X410" s="32"/>
      <c r="Y410" s="32"/>
      <c r="Z410" s="32"/>
      <c r="AA410" s="32"/>
      <c r="AN410" s="32"/>
      <c r="AO410" s="32"/>
      <c r="AP410" s="32"/>
      <c r="AQ410" s="32"/>
      <c r="AR410" s="32"/>
      <c r="AS410" s="32"/>
      <c r="AT410" s="32"/>
      <c r="AU410" s="32"/>
      <c r="AV410" s="32"/>
      <c r="AW410" s="32"/>
      <c r="AX410" s="32"/>
      <c r="AY410" s="32"/>
      <c r="AZ410" s="32"/>
      <c r="BA410" s="32"/>
      <c r="BB410" s="32"/>
      <c r="BC410" s="32"/>
      <c r="BD410" s="32"/>
      <c r="BE410" s="32"/>
    </row>
    <row r="411" spans="19:57" ht="12.75" customHeight="1">
      <c r="S411" s="32"/>
      <c r="T411" s="32"/>
      <c r="U411" s="32"/>
      <c r="V411" s="32"/>
      <c r="W411" s="32"/>
      <c r="X411" s="32"/>
      <c r="Y411" s="32"/>
      <c r="Z411" s="32"/>
      <c r="AA411" s="32"/>
      <c r="AN411" s="32"/>
      <c r="AO411" s="32"/>
      <c r="AP411" s="32"/>
      <c r="AQ411" s="32"/>
      <c r="AR411" s="32"/>
      <c r="AS411" s="32"/>
      <c r="AT411" s="32"/>
      <c r="AU411" s="32"/>
      <c r="AV411" s="32"/>
      <c r="AW411" s="32"/>
      <c r="AX411" s="32"/>
      <c r="AY411" s="32"/>
      <c r="AZ411" s="32"/>
      <c r="BA411" s="32"/>
      <c r="BB411" s="32"/>
      <c r="BC411" s="32"/>
      <c r="BD411" s="32"/>
      <c r="BE411" s="32"/>
    </row>
    <row r="412" spans="19:57" ht="12.75" customHeight="1">
      <c r="S412" s="32"/>
      <c r="T412" s="32"/>
      <c r="U412" s="32"/>
      <c r="V412" s="32"/>
      <c r="W412" s="32"/>
      <c r="X412" s="32"/>
      <c r="Y412" s="32"/>
      <c r="Z412" s="32"/>
      <c r="AA412" s="32"/>
      <c r="AN412" s="32"/>
      <c r="AO412" s="32"/>
      <c r="AP412" s="32"/>
      <c r="AQ412" s="32"/>
      <c r="AR412" s="32"/>
      <c r="AS412" s="32"/>
      <c r="AT412" s="32"/>
      <c r="AU412" s="32"/>
      <c r="AV412" s="32"/>
      <c r="AW412" s="32"/>
      <c r="AX412" s="32"/>
      <c r="AY412" s="32"/>
      <c r="AZ412" s="32"/>
      <c r="BA412" s="32"/>
      <c r="BB412" s="32"/>
      <c r="BC412" s="32"/>
      <c r="BD412" s="32"/>
      <c r="BE412" s="32"/>
    </row>
    <row r="413" spans="19:57" ht="12.75" customHeight="1">
      <c r="S413" s="32"/>
      <c r="T413" s="32"/>
      <c r="U413" s="32"/>
      <c r="V413" s="32"/>
      <c r="W413" s="32"/>
      <c r="X413" s="32"/>
      <c r="Y413" s="32"/>
      <c r="Z413" s="32"/>
      <c r="AA413" s="32"/>
      <c r="AN413" s="32"/>
      <c r="AO413" s="32"/>
      <c r="AP413" s="32"/>
      <c r="AQ413" s="32"/>
      <c r="AR413" s="32"/>
      <c r="AS413" s="32"/>
      <c r="AT413" s="32"/>
      <c r="AU413" s="32"/>
      <c r="AV413" s="32"/>
      <c r="AW413" s="32"/>
      <c r="AX413" s="32"/>
      <c r="AY413" s="32"/>
      <c r="AZ413" s="32"/>
      <c r="BA413" s="32"/>
      <c r="BB413" s="32"/>
      <c r="BC413" s="32"/>
      <c r="BD413" s="32"/>
      <c r="BE413" s="32"/>
    </row>
    <row r="414" spans="19:57" ht="12.75" customHeight="1">
      <c r="S414" s="32"/>
      <c r="T414" s="32"/>
      <c r="U414" s="32"/>
      <c r="V414" s="32"/>
      <c r="W414" s="32"/>
      <c r="X414" s="32"/>
      <c r="Y414" s="32"/>
      <c r="Z414" s="32"/>
      <c r="AA414" s="32"/>
      <c r="AN414" s="32"/>
      <c r="AO414" s="32"/>
      <c r="AP414" s="32"/>
      <c r="AQ414" s="32"/>
      <c r="AR414" s="32"/>
      <c r="AS414" s="32"/>
      <c r="AT414" s="32"/>
      <c r="AU414" s="32"/>
      <c r="AV414" s="32"/>
      <c r="AW414" s="32"/>
      <c r="AX414" s="32"/>
      <c r="AY414" s="32"/>
      <c r="AZ414" s="32"/>
      <c r="BA414" s="32"/>
      <c r="BB414" s="32"/>
      <c r="BC414" s="32"/>
      <c r="BD414" s="32"/>
      <c r="BE414" s="32"/>
    </row>
    <row r="415" spans="19:57" ht="12.75" customHeight="1">
      <c r="S415" s="32"/>
      <c r="T415" s="32"/>
      <c r="U415" s="32"/>
      <c r="V415" s="32"/>
      <c r="W415" s="32"/>
      <c r="X415" s="32"/>
      <c r="Y415" s="32"/>
      <c r="Z415" s="32"/>
      <c r="AA415" s="32"/>
      <c r="AN415" s="32"/>
      <c r="AO415" s="32"/>
      <c r="AP415" s="32"/>
      <c r="AQ415" s="32"/>
      <c r="AR415" s="32"/>
      <c r="AS415" s="32"/>
      <c r="AT415" s="32"/>
      <c r="AU415" s="32"/>
      <c r="AV415" s="32"/>
      <c r="AW415" s="32"/>
      <c r="AX415" s="32"/>
      <c r="AY415" s="32"/>
      <c r="AZ415" s="32"/>
      <c r="BA415" s="32"/>
      <c r="BB415" s="32"/>
      <c r="BC415" s="32"/>
      <c r="BD415" s="32"/>
      <c r="BE415" s="32"/>
    </row>
    <row r="416" spans="19:57" ht="12.75" customHeight="1">
      <c r="S416" s="32"/>
      <c r="T416" s="32"/>
      <c r="U416" s="32"/>
      <c r="V416" s="32"/>
      <c r="W416" s="32"/>
      <c r="X416" s="32"/>
      <c r="Y416" s="32"/>
      <c r="Z416" s="32"/>
      <c r="AA416" s="32"/>
      <c r="AN416" s="32"/>
      <c r="AO416" s="32"/>
      <c r="AP416" s="32"/>
      <c r="AQ416" s="32"/>
      <c r="AR416" s="32"/>
      <c r="AS416" s="32"/>
      <c r="AT416" s="32"/>
      <c r="AU416" s="32"/>
      <c r="AV416" s="32"/>
      <c r="AW416" s="32"/>
      <c r="AX416" s="32"/>
      <c r="AY416" s="32"/>
      <c r="AZ416" s="32"/>
      <c r="BA416" s="32"/>
      <c r="BB416" s="32"/>
      <c r="BC416" s="32"/>
      <c r="BD416" s="32"/>
      <c r="BE416" s="32"/>
    </row>
    <row r="417" spans="2:57" ht="12.75" customHeight="1">
      <c r="S417" s="32"/>
      <c r="T417" s="32"/>
      <c r="U417" s="32"/>
      <c r="V417" s="32"/>
      <c r="W417" s="32"/>
      <c r="X417" s="32"/>
      <c r="Y417" s="32"/>
      <c r="Z417" s="32"/>
      <c r="AA417" s="32"/>
      <c r="AN417" s="32"/>
      <c r="AO417" s="32"/>
      <c r="AP417" s="32"/>
      <c r="AQ417" s="32"/>
      <c r="AR417" s="32"/>
      <c r="AS417" s="32"/>
      <c r="AT417" s="32"/>
      <c r="AU417" s="32"/>
      <c r="AV417" s="32"/>
      <c r="AW417" s="32"/>
      <c r="AX417" s="32"/>
      <c r="AY417" s="32"/>
      <c r="AZ417" s="32"/>
      <c r="BA417" s="32"/>
      <c r="BB417" s="32"/>
      <c r="BC417" s="32"/>
      <c r="BD417" s="32"/>
      <c r="BE417" s="32"/>
    </row>
    <row r="418" spans="2:57" ht="12.75" customHeight="1">
      <c r="S418" s="32"/>
      <c r="T418" s="32"/>
      <c r="U418" s="32"/>
      <c r="V418" s="32"/>
      <c r="W418" s="32"/>
      <c r="X418" s="32"/>
      <c r="Y418" s="32"/>
      <c r="Z418" s="32"/>
      <c r="AA418" s="32"/>
      <c r="AN418" s="32"/>
      <c r="AO418" s="32"/>
      <c r="AP418" s="32"/>
      <c r="AQ418" s="32"/>
      <c r="AR418" s="32"/>
      <c r="AS418" s="32"/>
      <c r="AT418" s="32"/>
      <c r="AU418" s="32"/>
      <c r="AV418" s="32"/>
      <c r="AW418" s="32"/>
      <c r="AX418" s="32"/>
      <c r="AY418" s="32"/>
      <c r="AZ418" s="32"/>
      <c r="BA418" s="32"/>
      <c r="BB418" s="32"/>
      <c r="BC418" s="32"/>
      <c r="BD418" s="32"/>
      <c r="BE418" s="32"/>
    </row>
    <row r="419" spans="2:57" ht="12.75" customHeight="1">
      <c r="S419" s="32"/>
      <c r="T419" s="32"/>
      <c r="U419" s="32"/>
      <c r="V419" s="32"/>
      <c r="W419" s="32"/>
      <c r="X419" s="32"/>
      <c r="Y419" s="32"/>
      <c r="Z419" s="32"/>
      <c r="AA419" s="32"/>
      <c r="AN419" s="32"/>
      <c r="AO419" s="32"/>
      <c r="AP419" s="32"/>
      <c r="AQ419" s="32"/>
      <c r="AR419" s="32"/>
      <c r="AS419" s="32"/>
      <c r="AT419" s="32"/>
      <c r="AU419" s="32"/>
      <c r="AV419" s="32"/>
      <c r="AW419" s="32"/>
      <c r="AX419" s="32"/>
      <c r="AY419" s="32"/>
      <c r="AZ419" s="32"/>
      <c r="BA419" s="32"/>
      <c r="BB419" s="32"/>
      <c r="BC419" s="32"/>
      <c r="BD419" s="32"/>
      <c r="BE419" s="32"/>
    </row>
    <row r="420" spans="2:57" ht="12.75" customHeight="1">
      <c r="S420" s="32"/>
      <c r="T420" s="32"/>
      <c r="U420" s="32"/>
      <c r="V420" s="32"/>
      <c r="W420" s="32"/>
      <c r="X420" s="32"/>
      <c r="Y420" s="32"/>
      <c r="Z420" s="32"/>
      <c r="AA420" s="32"/>
      <c r="AN420" s="32"/>
      <c r="AO420" s="32"/>
      <c r="AP420" s="32"/>
      <c r="AQ420" s="32"/>
      <c r="AR420" s="32"/>
      <c r="AS420" s="32"/>
      <c r="AT420" s="32"/>
      <c r="AU420" s="32"/>
      <c r="AV420" s="32"/>
      <c r="AW420" s="32"/>
      <c r="AX420" s="32"/>
      <c r="AY420" s="32"/>
      <c r="AZ420" s="32"/>
      <c r="BA420" s="32"/>
      <c r="BB420" s="32"/>
      <c r="BC420" s="32"/>
      <c r="BD420" s="32"/>
      <c r="BE420" s="32"/>
    </row>
    <row r="421" spans="2:57" ht="12.75" customHeight="1">
      <c r="S421" s="32"/>
      <c r="T421" s="32"/>
      <c r="U421" s="32"/>
      <c r="V421" s="32"/>
      <c r="W421" s="32"/>
      <c r="X421" s="32"/>
      <c r="Y421" s="32"/>
      <c r="Z421" s="32"/>
      <c r="AA421" s="32"/>
      <c r="AN421" s="32"/>
      <c r="AO421" s="32"/>
      <c r="AP421" s="32"/>
      <c r="AQ421" s="32"/>
      <c r="AR421" s="32"/>
      <c r="AS421" s="32"/>
      <c r="AT421" s="32"/>
      <c r="AU421" s="32"/>
      <c r="AV421" s="32"/>
      <c r="AW421" s="32"/>
      <c r="AX421" s="32"/>
      <c r="AY421" s="32"/>
      <c r="AZ421" s="32"/>
      <c r="BA421" s="32"/>
      <c r="BB421" s="32"/>
      <c r="BC421" s="32"/>
      <c r="BD421" s="32"/>
      <c r="BE421" s="32"/>
    </row>
    <row r="422" spans="2:57" ht="12.75" customHeight="1">
      <c r="S422" s="32"/>
      <c r="T422" s="32"/>
      <c r="U422" s="32"/>
      <c r="V422" s="32"/>
      <c r="W422" s="32"/>
      <c r="X422" s="32"/>
      <c r="Y422" s="32"/>
      <c r="Z422" s="32"/>
      <c r="AA422" s="32"/>
      <c r="AN422" s="32"/>
      <c r="AO422" s="32"/>
      <c r="AP422" s="32"/>
      <c r="AQ422" s="32"/>
      <c r="AR422" s="32"/>
      <c r="AS422" s="32"/>
      <c r="AT422" s="32"/>
      <c r="AU422" s="32"/>
      <c r="AV422" s="32"/>
      <c r="AW422" s="32"/>
      <c r="AX422" s="32"/>
      <c r="AY422" s="32"/>
      <c r="AZ422" s="32"/>
      <c r="BA422" s="32"/>
      <c r="BB422" s="32"/>
      <c r="BC422" s="32"/>
      <c r="BD422" s="32"/>
      <c r="BE422" s="32"/>
    </row>
    <row r="423" spans="2:57" ht="12.75" customHeight="1">
      <c r="S423" s="32"/>
      <c r="T423" s="32"/>
      <c r="U423" s="32"/>
      <c r="V423" s="32"/>
      <c r="W423" s="32"/>
      <c r="X423" s="32"/>
      <c r="Y423" s="32"/>
      <c r="Z423" s="32"/>
      <c r="AA423" s="32"/>
      <c r="AN423" s="32"/>
      <c r="AO423" s="32"/>
      <c r="AP423" s="32"/>
      <c r="AQ423" s="32"/>
      <c r="AR423" s="32"/>
      <c r="AS423" s="32"/>
      <c r="AT423" s="32"/>
      <c r="AU423" s="32"/>
      <c r="AV423" s="32"/>
      <c r="AW423" s="32"/>
      <c r="AX423" s="32"/>
      <c r="AY423" s="32"/>
      <c r="AZ423" s="32"/>
      <c r="BA423" s="32"/>
      <c r="BB423" s="32"/>
      <c r="BC423" s="32"/>
      <c r="BD423" s="32"/>
      <c r="BE423" s="32"/>
    </row>
    <row r="424" spans="2:57" ht="12.75" customHeight="1">
      <c r="S424" s="32"/>
      <c r="T424" s="32"/>
      <c r="U424" s="32"/>
      <c r="V424" s="32"/>
      <c r="W424" s="32"/>
      <c r="X424" s="32"/>
      <c r="Y424" s="32"/>
      <c r="Z424" s="32"/>
      <c r="AA424" s="32"/>
      <c r="AN424" s="32"/>
      <c r="AO424" s="32"/>
      <c r="AP424" s="32"/>
      <c r="AQ424" s="32"/>
      <c r="AR424" s="32"/>
      <c r="AS424" s="32"/>
      <c r="AT424" s="32"/>
      <c r="AU424" s="32"/>
      <c r="AV424" s="32"/>
      <c r="AW424" s="32"/>
      <c r="AX424" s="32"/>
      <c r="AY424" s="32"/>
      <c r="AZ424" s="32"/>
      <c r="BA424" s="32"/>
      <c r="BB424" s="32"/>
      <c r="BC424" s="32"/>
      <c r="BD424" s="32"/>
      <c r="BE424" s="32"/>
    </row>
    <row r="425" spans="2:57" ht="12.75" customHeight="1">
      <c r="S425" s="32"/>
      <c r="T425" s="32"/>
      <c r="U425" s="32"/>
      <c r="V425" s="32"/>
      <c r="W425" s="32"/>
      <c r="X425" s="32"/>
      <c r="Y425" s="32"/>
      <c r="Z425" s="32"/>
      <c r="AA425" s="32"/>
      <c r="AN425" s="32"/>
      <c r="AO425" s="32"/>
      <c r="AP425" s="32"/>
      <c r="AQ425" s="32"/>
      <c r="AR425" s="32"/>
      <c r="AS425" s="32"/>
      <c r="AT425" s="32"/>
      <c r="AU425" s="32"/>
      <c r="AV425" s="32"/>
      <c r="AW425" s="32"/>
      <c r="AX425" s="32"/>
      <c r="AY425" s="32"/>
      <c r="AZ425" s="32"/>
      <c r="BA425" s="32"/>
      <c r="BB425" s="32"/>
      <c r="BC425" s="32"/>
      <c r="BD425" s="32"/>
      <c r="BE425" s="32"/>
    </row>
    <row r="426" spans="2:57" ht="12.75" customHeight="1">
      <c r="S426" s="32"/>
      <c r="T426" s="32"/>
      <c r="U426" s="32"/>
      <c r="V426" s="32"/>
      <c r="W426" s="32"/>
      <c r="X426" s="32"/>
      <c r="Y426" s="32"/>
      <c r="Z426" s="32"/>
      <c r="AA426" s="32"/>
      <c r="AN426" s="32"/>
      <c r="AO426" s="32"/>
      <c r="AP426" s="32"/>
      <c r="AQ426" s="32"/>
      <c r="AR426" s="32"/>
      <c r="AS426" s="32"/>
      <c r="AT426" s="32"/>
      <c r="AU426" s="32"/>
      <c r="AV426" s="32"/>
      <c r="AW426" s="32"/>
      <c r="AX426" s="32"/>
      <c r="AY426" s="32"/>
      <c r="AZ426" s="32"/>
      <c r="BA426" s="32"/>
      <c r="BB426" s="32"/>
      <c r="BC426" s="32"/>
      <c r="BD426" s="32"/>
      <c r="BE426" s="32"/>
    </row>
    <row r="427" spans="2:57" ht="12.75" customHeight="1">
      <c r="S427" s="32"/>
      <c r="T427" s="32"/>
      <c r="U427" s="32"/>
      <c r="V427" s="32"/>
      <c r="W427" s="32"/>
      <c r="X427" s="32"/>
      <c r="Y427" s="32"/>
      <c r="Z427" s="32"/>
      <c r="AA427" s="32"/>
      <c r="AN427" s="32"/>
      <c r="AO427" s="32"/>
      <c r="AP427" s="32"/>
      <c r="AQ427" s="32"/>
      <c r="AR427" s="32"/>
      <c r="AS427" s="32"/>
      <c r="AT427" s="32"/>
      <c r="AU427" s="32"/>
      <c r="AV427" s="32"/>
      <c r="AW427" s="32"/>
      <c r="AX427" s="32"/>
      <c r="AY427" s="32"/>
      <c r="AZ427" s="32"/>
      <c r="BA427" s="32"/>
      <c r="BB427" s="32"/>
      <c r="BC427" s="32"/>
      <c r="BD427" s="32"/>
      <c r="BE427" s="32"/>
    </row>
    <row r="428" spans="2:57" ht="12.75" customHeight="1">
      <c r="S428" s="32"/>
      <c r="T428" s="32"/>
      <c r="U428" s="32"/>
      <c r="V428" s="32"/>
      <c r="W428" s="32"/>
      <c r="X428" s="32"/>
      <c r="Y428" s="32"/>
      <c r="Z428" s="32"/>
      <c r="AA428" s="32"/>
      <c r="AN428" s="32"/>
      <c r="AO428" s="32"/>
      <c r="AP428" s="32"/>
      <c r="AQ428" s="32"/>
      <c r="AR428" s="32"/>
      <c r="AS428" s="32"/>
      <c r="AT428" s="32"/>
      <c r="AU428" s="32"/>
      <c r="AV428" s="32"/>
      <c r="AW428" s="32"/>
      <c r="AX428" s="32"/>
      <c r="AY428" s="32"/>
      <c r="AZ428" s="32"/>
      <c r="BA428" s="32"/>
      <c r="BB428" s="32"/>
      <c r="BC428" s="32"/>
      <c r="BD428" s="32"/>
      <c r="BE428" s="32"/>
    </row>
    <row r="429" spans="2:57" ht="12.75" customHeight="1">
      <c r="S429" s="32"/>
      <c r="T429" s="32"/>
      <c r="U429" s="32"/>
      <c r="V429" s="32"/>
      <c r="W429" s="32"/>
      <c r="X429" s="32"/>
      <c r="Y429" s="32"/>
      <c r="Z429" s="32"/>
      <c r="AA429" s="32"/>
      <c r="AN429" s="32"/>
      <c r="AO429" s="32"/>
      <c r="AP429" s="32"/>
      <c r="AQ429" s="32"/>
      <c r="AR429" s="32"/>
      <c r="AS429" s="32"/>
      <c r="AT429" s="32"/>
      <c r="AU429" s="32"/>
      <c r="AV429" s="32"/>
      <c r="AW429" s="32"/>
      <c r="AX429" s="32"/>
      <c r="AY429" s="32"/>
      <c r="AZ429" s="32"/>
      <c r="BA429" s="32"/>
      <c r="BB429" s="32"/>
      <c r="BC429" s="32"/>
      <c r="BD429" s="32"/>
      <c r="BE429" s="32"/>
    </row>
    <row r="430" spans="2:57" ht="12.75" customHeight="1">
      <c r="S430" s="32"/>
      <c r="T430" s="32"/>
      <c r="U430" s="32"/>
      <c r="V430" s="32"/>
      <c r="W430" s="32"/>
      <c r="X430" s="32"/>
      <c r="Y430" s="32"/>
      <c r="Z430" s="32"/>
      <c r="AA430" s="32"/>
      <c r="AN430" s="32"/>
      <c r="AO430" s="32"/>
      <c r="AP430" s="32"/>
      <c r="AQ430" s="32"/>
      <c r="AR430" s="32"/>
      <c r="AS430" s="32"/>
      <c r="AT430" s="32"/>
      <c r="AU430" s="32"/>
      <c r="AV430" s="32"/>
      <c r="AW430" s="32"/>
      <c r="AX430" s="32"/>
      <c r="AY430" s="32"/>
      <c r="AZ430" s="32"/>
      <c r="BA430" s="32"/>
      <c r="BB430" s="32"/>
      <c r="BC430" s="32"/>
      <c r="BD430" s="32"/>
      <c r="BE430" s="32"/>
    </row>
    <row r="431" spans="2:57" ht="12.75" customHeight="1">
      <c r="S431" s="32"/>
      <c r="T431" s="32"/>
      <c r="U431" s="32"/>
      <c r="V431" s="32"/>
      <c r="W431" s="32"/>
      <c r="X431" s="32"/>
      <c r="Y431" s="32"/>
      <c r="Z431" s="32"/>
      <c r="AA431" s="32"/>
      <c r="AN431" s="32"/>
      <c r="AO431" s="32"/>
      <c r="AP431" s="32"/>
      <c r="AQ431" s="32"/>
      <c r="AR431" s="32"/>
      <c r="AS431" s="32"/>
      <c r="AT431" s="32"/>
      <c r="AU431" s="32"/>
      <c r="AV431" s="32"/>
      <c r="AW431" s="32"/>
      <c r="AX431" s="32"/>
      <c r="AY431" s="32"/>
      <c r="AZ431" s="32"/>
      <c r="BA431" s="32"/>
      <c r="BB431" s="32"/>
      <c r="BC431" s="32"/>
      <c r="BD431" s="32"/>
      <c r="BE431" s="32"/>
    </row>
    <row r="432" spans="2:57" ht="12.75" customHeight="1">
      <c r="B432" s="32"/>
      <c r="C432" s="32"/>
      <c r="S432" s="32"/>
      <c r="T432" s="32"/>
      <c r="U432" s="32"/>
      <c r="V432" s="32"/>
      <c r="W432" s="32"/>
      <c r="X432" s="32"/>
      <c r="Y432" s="32"/>
      <c r="Z432" s="32"/>
      <c r="AA432" s="32"/>
      <c r="AN432" s="32"/>
      <c r="AO432" s="32"/>
      <c r="AP432" s="32"/>
      <c r="AQ432" s="32"/>
      <c r="AR432" s="32"/>
      <c r="AS432" s="32"/>
      <c r="AT432" s="32"/>
      <c r="AU432" s="32"/>
      <c r="AV432" s="32"/>
      <c r="AW432" s="32"/>
      <c r="AX432" s="32"/>
      <c r="AY432" s="32"/>
      <c r="AZ432" s="32"/>
      <c r="BA432" s="32"/>
      <c r="BB432" s="32"/>
      <c r="BC432" s="32"/>
      <c r="BD432" s="32"/>
      <c r="BE432" s="32"/>
    </row>
    <row r="433" spans="2:57" ht="12.75" customHeight="1">
      <c r="B433" s="32"/>
      <c r="C433" s="32"/>
      <c r="S433" s="32"/>
      <c r="T433" s="32"/>
      <c r="U433" s="32"/>
      <c r="V433" s="32"/>
      <c r="W433" s="32"/>
      <c r="X433" s="32"/>
      <c r="Y433" s="32"/>
      <c r="Z433" s="32"/>
      <c r="AA433" s="32"/>
      <c r="AN433" s="32"/>
      <c r="AO433" s="32"/>
      <c r="AP433" s="32"/>
      <c r="AQ433" s="32"/>
      <c r="AR433" s="32"/>
      <c r="AS433" s="32"/>
      <c r="AT433" s="32"/>
      <c r="AU433" s="32"/>
      <c r="AV433" s="32"/>
      <c r="AW433" s="32"/>
      <c r="AX433" s="32"/>
      <c r="AY433" s="32"/>
      <c r="AZ433" s="32"/>
      <c r="BA433" s="32"/>
      <c r="BB433" s="32"/>
      <c r="BC433" s="32"/>
      <c r="BD433" s="32"/>
      <c r="BE433" s="32"/>
    </row>
    <row r="434" spans="2:57" ht="12.75" customHeight="1">
      <c r="B434" s="32"/>
      <c r="C434" s="32"/>
      <c r="S434" s="32"/>
      <c r="T434" s="32"/>
      <c r="U434" s="32"/>
      <c r="V434" s="32"/>
      <c r="W434" s="32"/>
      <c r="X434" s="32"/>
      <c r="Y434" s="32"/>
      <c r="Z434" s="32"/>
      <c r="AA434" s="32"/>
      <c r="AN434" s="32"/>
      <c r="AO434" s="32"/>
      <c r="AP434" s="32"/>
      <c r="AQ434" s="32"/>
      <c r="AR434" s="32"/>
      <c r="AS434" s="32"/>
      <c r="AT434" s="32"/>
      <c r="AU434" s="32"/>
      <c r="AV434" s="32"/>
      <c r="AW434" s="32"/>
      <c r="AX434" s="32"/>
      <c r="AY434" s="32"/>
      <c r="AZ434" s="32"/>
      <c r="BA434" s="32"/>
      <c r="BB434" s="32"/>
      <c r="BC434" s="32"/>
      <c r="BD434" s="32"/>
      <c r="BE434" s="32"/>
    </row>
    <row r="435" spans="2:57" ht="12.75" customHeight="1">
      <c r="B435" s="32"/>
      <c r="C435" s="32"/>
      <c r="AN435" s="32"/>
      <c r="AO435" s="32"/>
      <c r="AP435" s="32"/>
      <c r="AQ435" s="32"/>
      <c r="AR435" s="32"/>
      <c r="AS435" s="32"/>
      <c r="AT435" s="32"/>
      <c r="AU435" s="32"/>
      <c r="AV435" s="32"/>
      <c r="AW435" s="32"/>
      <c r="AX435" s="32"/>
      <c r="AY435" s="32"/>
      <c r="AZ435" s="32"/>
      <c r="BA435" s="32"/>
      <c r="BB435" s="32"/>
      <c r="BC435" s="32"/>
      <c r="BD435" s="32"/>
      <c r="BE435" s="32"/>
    </row>
    <row r="436" spans="2:57" ht="12.75" customHeight="1">
      <c r="B436" s="32"/>
      <c r="C436" s="32"/>
    </row>
    <row r="437" spans="2:57" ht="12.75" customHeight="1">
      <c r="B437" s="32"/>
      <c r="C437" s="32"/>
    </row>
    <row r="438" spans="2:57" ht="12.75" customHeight="1">
      <c r="B438" s="32"/>
      <c r="C438" s="32"/>
    </row>
    <row r="439" spans="2:57" ht="12.75" customHeight="1">
      <c r="B439" s="32"/>
      <c r="C439" s="32"/>
    </row>
    <row r="440" spans="2:57" ht="12.75" customHeight="1">
      <c r="B440" s="32"/>
      <c r="C440" s="32"/>
    </row>
    <row r="441" spans="2:57" ht="12.75" customHeight="1">
      <c r="B441" s="32"/>
      <c r="C441" s="32"/>
    </row>
    <row r="442" spans="2:57" ht="12.75" customHeight="1">
      <c r="B442" s="32"/>
      <c r="C442" s="32"/>
    </row>
    <row r="443" spans="2:57" ht="12.75" customHeight="1">
      <c r="B443" s="32"/>
      <c r="C443" s="32"/>
    </row>
    <row r="444" spans="2:57" ht="12.75" customHeight="1">
      <c r="B444" s="32"/>
      <c r="C444" s="32"/>
    </row>
    <row r="445" spans="2:57" ht="12.75" customHeight="1">
      <c r="B445" s="32"/>
      <c r="C445" s="32"/>
    </row>
    <row r="446" spans="2:57" ht="12.75" customHeight="1">
      <c r="B446" s="32"/>
      <c r="C446" s="32"/>
    </row>
    <row r="447" spans="2:57" ht="12.75" customHeight="1">
      <c r="B447" s="32"/>
      <c r="C447" s="32"/>
    </row>
    <row r="448" spans="2:57" ht="12.75" customHeight="1">
      <c r="B448" s="32"/>
      <c r="C448" s="32"/>
    </row>
    <row r="449" spans="2:3" ht="12.75" customHeight="1">
      <c r="B449" s="32"/>
      <c r="C449" s="32"/>
    </row>
    <row r="450" spans="2:3" ht="12.75" customHeight="1">
      <c r="B450" s="32"/>
      <c r="C450" s="32"/>
    </row>
    <row r="451" spans="2:3" ht="12.75" customHeight="1">
      <c r="B451" s="32"/>
      <c r="C451" s="32"/>
    </row>
    <row r="452" spans="2:3" ht="12.75" customHeight="1">
      <c r="B452" s="32"/>
      <c r="C452" s="32"/>
    </row>
    <row r="453" spans="2:3" ht="12.75" customHeight="1">
      <c r="B453" s="32"/>
      <c r="C453" s="32"/>
    </row>
    <row r="454" spans="2:3" ht="12.75" customHeight="1">
      <c r="B454" s="32"/>
      <c r="C454" s="32"/>
    </row>
    <row r="455" spans="2:3" ht="12.75" customHeight="1">
      <c r="B455" s="32"/>
      <c r="C455" s="32"/>
    </row>
    <row r="456" spans="2:3" ht="12.75" customHeight="1">
      <c r="B456" s="32"/>
      <c r="C456" s="32"/>
    </row>
    <row r="457" spans="2:3" ht="12.75" customHeight="1">
      <c r="B457" s="32"/>
      <c r="C457" s="32"/>
    </row>
    <row r="458" spans="2:3" ht="12.75" customHeight="1">
      <c r="B458" s="32"/>
      <c r="C458" s="32"/>
    </row>
    <row r="459" spans="2:3" ht="12.75" customHeight="1">
      <c r="B459" s="32"/>
      <c r="C459" s="32"/>
    </row>
    <row r="460" spans="2:3" ht="12.75" customHeight="1">
      <c r="B460" s="32"/>
      <c r="C460" s="32"/>
    </row>
    <row r="461" spans="2:3" ht="12.75" customHeight="1">
      <c r="B461" s="32"/>
      <c r="C461" s="32"/>
    </row>
    <row r="462" spans="2:3" ht="12.75" customHeight="1">
      <c r="B462" s="32"/>
      <c r="C462" s="32"/>
    </row>
    <row r="463" spans="2:3" ht="12.75" customHeight="1">
      <c r="B463" s="32"/>
      <c r="C463" s="32"/>
    </row>
    <row r="464" spans="2:3" ht="12.75" customHeight="1">
      <c r="B464" s="32"/>
      <c r="C464" s="32"/>
    </row>
    <row r="465" spans="2:3" ht="12.75" customHeight="1">
      <c r="B465" s="32"/>
      <c r="C465" s="32"/>
    </row>
    <row r="466" spans="2:3" ht="12.75" customHeight="1">
      <c r="B466" s="32"/>
      <c r="C466" s="32"/>
    </row>
    <row r="467" spans="2:3" ht="12.75" customHeight="1">
      <c r="B467" s="32"/>
      <c r="C467" s="32"/>
    </row>
    <row r="468" spans="2:3" ht="12.75" customHeight="1">
      <c r="B468" s="32"/>
      <c r="C468" s="32"/>
    </row>
    <row r="469" spans="2:3" ht="12.75" customHeight="1">
      <c r="B469" s="32"/>
      <c r="C469" s="32"/>
    </row>
    <row r="470" spans="2:3" ht="12.75" customHeight="1">
      <c r="B470" s="32"/>
      <c r="C470" s="32"/>
    </row>
    <row r="471" spans="2:3" ht="12.75" customHeight="1">
      <c r="B471" s="32"/>
      <c r="C471" s="32"/>
    </row>
    <row r="472" spans="2:3" ht="12.75" customHeight="1">
      <c r="B472" s="32"/>
      <c r="C472" s="32"/>
    </row>
    <row r="473" spans="2:3" ht="12.75" customHeight="1">
      <c r="B473" s="32"/>
      <c r="C473" s="32"/>
    </row>
    <row r="474" spans="2:3" ht="12.75" customHeight="1">
      <c r="B474" s="32"/>
      <c r="C474" s="32"/>
    </row>
    <row r="475" spans="2:3" ht="12.75" customHeight="1">
      <c r="B475" s="32"/>
      <c r="C475" s="32"/>
    </row>
    <row r="476" spans="2:3" ht="12.75" customHeight="1">
      <c r="B476" s="32"/>
      <c r="C476" s="32"/>
    </row>
    <row r="477" spans="2:3" ht="12.75" customHeight="1">
      <c r="B477" s="32"/>
      <c r="C477" s="32"/>
    </row>
  </sheetData>
  <phoneticPr fontId="29" type="noConversion"/>
  <pageMargins left="0.39370078740157483" right="0.39370078740157483" top="0.59055118110236227" bottom="0.39370078740157483" header="0.39370078740157483" footer="0.39370078740157483"/>
  <pageSetup paperSize="9" scale="71" fitToWidth="12" orientation="landscape" horizontalDpi="300" verticalDpi="300" r:id="rId1"/>
  <headerFooter alignWithMargins="0">
    <oddHeader>&amp;CASSOCIATION OF COLLECTIVE INVESTMENTS - QUARTERLY REPORT FOR QUARTER ENDED 31 DECEMBER 2007</oddHeader>
    <oddFooter>&amp;R&amp;A: 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AUT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Collen</dc:creator>
  <cp:keywords/>
  <dc:description/>
  <cp:lastModifiedBy>X</cp:lastModifiedBy>
  <cp:revision/>
  <dcterms:created xsi:type="dcterms:W3CDTF">1999-08-17T11:49:48Z</dcterms:created>
  <dcterms:modified xsi:type="dcterms:W3CDTF">2017-05-29T15:01:12Z</dcterms:modified>
  <cp:category/>
  <cp:contentStatus/>
</cp:coreProperties>
</file>